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threadedComments/threadedComment2.xml" ContentType="application/vnd.ms-excel.threadedcomments+xml"/>
  <Override PartName="/xl/comments5.xml" ContentType="application/vnd.openxmlformats-officedocument.spreadsheetml.comments+xml"/>
  <Override PartName="/xl/threadedComments/threadedComment3.xml" ContentType="application/vnd.ms-excel.threadedcomments+xml"/>
  <Override PartName="/xl/comments6.xml" ContentType="application/vnd.openxmlformats-officedocument.spreadsheetml.comments+xml"/>
  <Override PartName="/xl/threadedComments/threadedComment4.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showInkAnnotation="0" codeName="ThisWorkbook" defaultThemeVersion="124226"/>
  <xr:revisionPtr revIDLastSave="0" documentId="13_ncr:1_{5CB4A6FD-ED00-4D71-B770-4E83E5D9C260}" xr6:coauthVersionLast="47" xr6:coauthVersionMax="47" xr10:uidLastSave="{00000000-0000-0000-0000-000000000000}"/>
  <bookViews>
    <workbookView xWindow="-103" yWindow="-103" windowWidth="29692" windowHeight="11829" tabRatio="846" firstSheet="1" activeTab="11" xr2:uid="{3CA81EC2-5261-4712-A923-415BB33C9AEF}"/>
  </bookViews>
  <sheets>
    <sheet name="Index" sheetId="2" r:id="rId1"/>
    <sheet name="Schedule 1" sheetId="4" r:id="rId2"/>
    <sheet name="Schedule 2" sheetId="5" r:id="rId3"/>
    <sheet name="Schedule 3" sheetId="6" r:id="rId4"/>
    <sheet name="Schedule 4" sheetId="95" r:id="rId5"/>
    <sheet name="Schedule 5" sheetId="8" r:id="rId6"/>
    <sheet name="Schedule 6" sheetId="178" r:id="rId7"/>
    <sheet name="Schedule 7" sheetId="68" r:id="rId8"/>
    <sheet name="Schedule 8" sheetId="11" r:id="rId9"/>
    <sheet name="Schedule 9" sheetId="12" r:id="rId10"/>
    <sheet name="Schedule 10" sheetId="13" r:id="rId11"/>
    <sheet name="Schedule 11a" sheetId="14" r:id="rId12"/>
    <sheet name="Schedule 11b" sheetId="208" r:id="rId13"/>
    <sheet name="Schedule 11c" sheetId="192" r:id="rId14"/>
    <sheet name="Schedule 11d" sheetId="193" r:id="rId15"/>
    <sheet name="Schedule 11e" sheetId="186" r:id="rId16"/>
    <sheet name="Schedule 11f" sheetId="182" r:id="rId17"/>
    <sheet name="Schedule 12" sheetId="143" r:id="rId18"/>
    <sheet name="WP 2-1 Plant" sheetId="15" r:id="rId19"/>
    <sheet name="WP 2-1-1 Plant Additions" sheetId="188" r:id="rId20"/>
    <sheet name="WP 2-1-4 Plant Details" sheetId="19" r:id="rId21"/>
    <sheet name="WP 2-1-5-6 CAPEX" sheetId="168" r:id="rId22"/>
    <sheet name="WP 2-2 Reserves" sheetId="23" r:id="rId23"/>
    <sheet name="WP 2-2-1 Accum Res" sheetId="24" r:id="rId24"/>
    <sheet name="WP 2-3 CWIP" sheetId="25" r:id="rId25"/>
    <sheet name="WP 2-4 RWIP" sheetId="140" r:id="rId26"/>
    <sheet name="WP 2-5 AGSC RB" sheetId="122" r:id="rId27"/>
    <sheet name="WP 2-5-1 AGSC ADIT" sheetId="191" r:id="rId28"/>
    <sheet name="WP 2-5-2 AGSC Aloc Factor" sheetId="147" r:id="rId29"/>
    <sheet name="WP 2-6 ADIT" sheetId="187" r:id="rId30"/>
    <sheet name="WP 2-6-1 Tax Depr Worksheet" sheetId="202" r:id="rId31"/>
    <sheet name="WP 2-7 CWC" sheetId="166" r:id="rId32"/>
    <sheet name="WP 2-7-1 CWC Line 10" sheetId="201" r:id="rId33"/>
    <sheet name="WP 2-8 Cust Dep" sheetId="38" r:id="rId34"/>
    <sheet name="WP 2-9 Levelized GRAM RB Adj." sheetId="213" r:id="rId35"/>
    <sheet name="WP 4 Rev" sheetId="180" r:id="rId36"/>
    <sheet name="WP 4-1 Rev Adj" sheetId="181" r:id="rId37"/>
    <sheet name="WP 4-2 Billing Detail" sheetId="183" r:id="rId38"/>
    <sheet name="WP 4-3 Residential Impact" sheetId="184" r:id="rId39"/>
    <sheet name="WP 5 O&amp;M" sheetId="197" r:id="rId40"/>
    <sheet name="WP 5 O&amp;M Detail" sheetId="214" r:id="rId41"/>
    <sheet name="WP 5 Descriptions" sheetId="206" r:id="rId42"/>
    <sheet name="WP 5-1 Reg Adjust" sheetId="204" r:id="rId43"/>
    <sheet name="WP 5-1-1 Unreg Ops Adj" sheetId="155" r:id="rId44"/>
    <sheet name="WP 5-1-2 Civic Particip Adj" sheetId="154" r:id="rId45"/>
    <sheet name="WP 5-1-3 Marketing Adj" sheetId="156" r:id="rId46"/>
    <sheet name="WP 5-1-4 Lobbying Adj" sheetId="157" r:id="rId47"/>
    <sheet name="WP 5-1-5 Inputs" sheetId="205" r:id="rId48"/>
    <sheet name="WP 5-2 Payroll&amp;401k Budget " sheetId="177" r:id="rId49"/>
    <sheet name="WP 5-3 Benefits &amp; Retirement" sheetId="60" r:id="rId50"/>
    <sheet name="WP 5-3-1 Benefits Budget" sheetId="171" r:id="rId51"/>
    <sheet name="WP 5-3-2 Pension&amp;OPEB Budget" sheetId="172" r:id="rId52"/>
    <sheet name="WP 5-3-3 Actuarial Rpt" sheetId="173" r:id="rId53"/>
    <sheet name="WP 5-4 OutsideSvcs" sheetId="123" r:id="rId54"/>
    <sheet name="WP 5-4-1 OutsideSvcs Budget" sheetId="174" r:id="rId55"/>
    <sheet name="WP 5-5 Lbr &amp; Genrl Infl" sheetId="63" r:id="rId56"/>
    <sheet name="WP 5-6 Cost Stabilization" sheetId="144" r:id="rId57"/>
    <sheet name="WP 8 ITC" sheetId="121" r:id="rId58"/>
    <sheet name="Income Summary (Historical) - n" sheetId="194" r:id="rId59"/>
    <sheet name="Historical (Income) - new" sheetId="195" r:id="rId60"/>
    <sheet name="Historical (RB) - New" sheetId="198" r:id="rId61"/>
    <sheet name="Inputs" sheetId="104" r:id="rId62"/>
    <sheet name="Suppl Attach A-1" sheetId="203" r:id="rId63"/>
    <sheet name="Suppl Attach A-2" sheetId="199" r:id="rId64"/>
  </sheets>
  <definedNames>
    <definedName name="\P" localSheetId="60">#REF!</definedName>
    <definedName name="\P" localSheetId="19">#REF!</definedName>
    <definedName name="\P" localSheetId="38">#REF!</definedName>
    <definedName name="\P" localSheetId="39">#REF!</definedName>
    <definedName name="\P" localSheetId="42">#REF!</definedName>
    <definedName name="\P" localSheetId="52">#REF!</definedName>
    <definedName name="\P">#REF!</definedName>
    <definedName name="\S" localSheetId="60">#REF!</definedName>
    <definedName name="\S" localSheetId="38">#REF!</definedName>
    <definedName name="\S" localSheetId="39">#REF!</definedName>
    <definedName name="\S" localSheetId="42">#REF!</definedName>
    <definedName name="\S" localSheetId="52">#REF!</definedName>
    <definedName name="\S">#REF!</definedName>
    <definedName name="__ACT99" localSheetId="60">#REF!</definedName>
    <definedName name="__ACT99" localSheetId="38">#REF!</definedName>
    <definedName name="__ACT99" localSheetId="39">#REF!</definedName>
    <definedName name="__ACT99" localSheetId="42">#REF!</definedName>
    <definedName name="__ACT99" localSheetId="52">#REF!</definedName>
    <definedName name="__ACT99">#REF!</definedName>
    <definedName name="__agl1" localSheetId="60">#REF!</definedName>
    <definedName name="__agl1" localSheetId="38">#REF!</definedName>
    <definedName name="__agl1" localSheetId="52">#REF!</definedName>
    <definedName name="__agl1">#REF!</definedName>
    <definedName name="__agl2" localSheetId="60">#REF!</definedName>
    <definedName name="__agl2" localSheetId="38">#REF!</definedName>
    <definedName name="__agl2" localSheetId="52">#REF!</definedName>
    <definedName name="__agl2">#REF!</definedName>
    <definedName name="__agl3" localSheetId="60">#REF!</definedName>
    <definedName name="__agl3" localSheetId="38">#REF!</definedName>
    <definedName name="__agl3" localSheetId="52">#REF!</definedName>
    <definedName name="__agl3">#REF!</definedName>
    <definedName name="__Bal3">#REF!</definedName>
    <definedName name="__CGC66" localSheetId="60">#REF!</definedName>
    <definedName name="__CGC66" localSheetId="19">#REF!</definedName>
    <definedName name="__CGC66" localSheetId="38">#REF!</definedName>
    <definedName name="__CGC66" localSheetId="39">#REF!</definedName>
    <definedName name="__CGC66" localSheetId="42">#REF!</definedName>
    <definedName name="__CGC66" localSheetId="52">#REF!</definedName>
    <definedName name="__CGC66">#REF!</definedName>
    <definedName name="__ETG66" localSheetId="60">#REF!</definedName>
    <definedName name="__ETG66" localSheetId="38">#REF!</definedName>
    <definedName name="__ETG66" localSheetId="39">#REF!</definedName>
    <definedName name="__ETG66" localSheetId="42">#REF!</definedName>
    <definedName name="__ETG66" localSheetId="52">#REF!</definedName>
    <definedName name="__ETG66">#REF!</definedName>
    <definedName name="__FCG66" localSheetId="60">#REF!</definedName>
    <definedName name="__FCG66" localSheetId="38">#REF!</definedName>
    <definedName name="__FCG66" localSheetId="39">#REF!</definedName>
    <definedName name="__FCG66" localSheetId="42">#REF!</definedName>
    <definedName name="__FCG66" localSheetId="52">#REF!</definedName>
    <definedName name="__FCG66">#REF!</definedName>
    <definedName name="__je28" localSheetId="60">#REF!</definedName>
    <definedName name="__je28" localSheetId="38">#REF!</definedName>
    <definedName name="__je28" localSheetId="52">#REF!</definedName>
    <definedName name="__je28">#REF!</definedName>
    <definedName name="__PSC1" localSheetId="21">#REF!</definedName>
    <definedName name="__PSC1">#REF!</definedName>
    <definedName name="__RAC1" localSheetId="60">#REF!</definedName>
    <definedName name="__RAC1" localSheetId="19">#REF!</definedName>
    <definedName name="__RAC1" localSheetId="38">#REF!</definedName>
    <definedName name="__RAC1" localSheetId="39">#REF!</definedName>
    <definedName name="__RAC1" localSheetId="42">#REF!</definedName>
    <definedName name="__RAC1" localSheetId="52">#REF!</definedName>
    <definedName name="__RAC1">#REF!</definedName>
    <definedName name="__RAC2" localSheetId="60">#REF!</definedName>
    <definedName name="__RAC2" localSheetId="38">#REF!</definedName>
    <definedName name="__RAC2" localSheetId="39">#REF!</definedName>
    <definedName name="__RAC2" localSheetId="42">#REF!</definedName>
    <definedName name="__RAC2" localSheetId="52">#REF!</definedName>
    <definedName name="__RAC2">#REF!</definedName>
    <definedName name="__RAC3" localSheetId="60">#REF!</definedName>
    <definedName name="__RAC3" localSheetId="38">#REF!</definedName>
    <definedName name="__RAC3" localSheetId="39">#REF!</definedName>
    <definedName name="__RAC3" localSheetId="42">#REF!</definedName>
    <definedName name="__RAC3" localSheetId="52">#REF!</definedName>
    <definedName name="__RAC3">#REF!</definedName>
    <definedName name="__RAC4" localSheetId="60">#REF!</definedName>
    <definedName name="__RAC4" localSheetId="38">#REF!</definedName>
    <definedName name="__RAC4" localSheetId="52">#REF!</definedName>
    <definedName name="__RAC4">#REF!</definedName>
    <definedName name="__RAC5" localSheetId="60">#REF!</definedName>
    <definedName name="__RAC5" localSheetId="38">#REF!</definedName>
    <definedName name="__RAC5" localSheetId="52">#REF!</definedName>
    <definedName name="__RAC5">#REF!</definedName>
    <definedName name="__RET99" localSheetId="60">#REF!</definedName>
    <definedName name="__RET99" localSheetId="38">#REF!</definedName>
    <definedName name="__RET99" localSheetId="52">#REF!</definedName>
    <definedName name="__RET99">#REF!</definedName>
    <definedName name="__SUM25" localSheetId="60">#REF!</definedName>
    <definedName name="__SUM25" localSheetId="38">#REF!</definedName>
    <definedName name="__SUM25" localSheetId="52">#REF!</definedName>
    <definedName name="__SUM25">#REF!</definedName>
    <definedName name="__SUM50" localSheetId="60">#REF!</definedName>
    <definedName name="__SUM50" localSheetId="38">#REF!</definedName>
    <definedName name="__SUM50" localSheetId="52">#REF!</definedName>
    <definedName name="__SUM50">#REF!</definedName>
    <definedName name="__TV99" localSheetId="60">#REF!</definedName>
    <definedName name="__TV99" localSheetId="38">#REF!</definedName>
    <definedName name="__TV99" localSheetId="52">#REF!</definedName>
    <definedName name="__TV99">#REF!</definedName>
    <definedName name="__VNG66" localSheetId="60">#REF!</definedName>
    <definedName name="__VNG66" localSheetId="38">#REF!</definedName>
    <definedName name="__VNG66" localSheetId="52">#REF!</definedName>
    <definedName name="__VNG66">#REF!</definedName>
    <definedName name="__WTR25" localSheetId="60">#REF!</definedName>
    <definedName name="__WTR25" localSheetId="38">#REF!</definedName>
    <definedName name="__WTR25" localSheetId="52">#REF!</definedName>
    <definedName name="__WTR25">#REF!</definedName>
    <definedName name="__WTR50" localSheetId="60">#REF!</definedName>
    <definedName name="__WTR50" localSheetId="38">#REF!</definedName>
    <definedName name="__WTR50" localSheetId="52">#REF!</definedName>
    <definedName name="__WTR50">#REF!</definedName>
    <definedName name="_1__123Graph_ACHART_1" localSheetId="21" hidden="1">#REF!</definedName>
    <definedName name="_1__123Graph_ACHART_1" hidden="1">#REF!</definedName>
    <definedName name="_10__123Graph_ACHART_6" hidden="1">#REF!</definedName>
    <definedName name="_1002" localSheetId="60">#REF!</definedName>
    <definedName name="_1002" localSheetId="19">#REF!</definedName>
    <definedName name="_1002" localSheetId="38">#REF!</definedName>
    <definedName name="_1002" localSheetId="39">#REF!</definedName>
    <definedName name="_1002" localSheetId="42">#REF!</definedName>
    <definedName name="_1002" localSheetId="52">#REF!</definedName>
    <definedName name="_1002">#REF!</definedName>
    <definedName name="_1006" localSheetId="60">#REF!</definedName>
    <definedName name="_1006" localSheetId="38">#REF!</definedName>
    <definedName name="_1006" localSheetId="39">#REF!</definedName>
    <definedName name="_1006" localSheetId="42">#REF!</definedName>
    <definedName name="_1006" localSheetId="52">#REF!</definedName>
    <definedName name="_1006">#REF!</definedName>
    <definedName name="_1010" localSheetId="60">#REF!</definedName>
    <definedName name="_1010" localSheetId="38">#REF!</definedName>
    <definedName name="_1010" localSheetId="39">#REF!</definedName>
    <definedName name="_1010" localSheetId="42">#REF!</definedName>
    <definedName name="_1010" localSheetId="52">#REF!</definedName>
    <definedName name="_1010">#REF!</definedName>
    <definedName name="_1016" localSheetId="60">#REF!</definedName>
    <definedName name="_1016" localSheetId="38">#REF!</definedName>
    <definedName name="_1016" localSheetId="52">#REF!</definedName>
    <definedName name="_1016">#REF!</definedName>
    <definedName name="_1019" localSheetId="60">#REF!</definedName>
    <definedName name="_1019" localSheetId="38">#REF!</definedName>
    <definedName name="_1019" localSheetId="52">#REF!</definedName>
    <definedName name="_1019">#REF!</definedName>
    <definedName name="_1029" localSheetId="60">#REF!</definedName>
    <definedName name="_1029" localSheetId="38">#REF!</definedName>
    <definedName name="_1029" localSheetId="52">#REF!</definedName>
    <definedName name="_1029">#REF!</definedName>
    <definedName name="_1031" localSheetId="60">#REF!</definedName>
    <definedName name="_1031" localSheetId="38">#REF!</definedName>
    <definedName name="_1031" localSheetId="52">#REF!</definedName>
    <definedName name="_1031">#REF!</definedName>
    <definedName name="_1033" localSheetId="60">#REF!</definedName>
    <definedName name="_1033" localSheetId="38">#REF!</definedName>
    <definedName name="_1033" localSheetId="52">#REF!</definedName>
    <definedName name="_1033">#REF!</definedName>
    <definedName name="_1037" localSheetId="60">#REF!</definedName>
    <definedName name="_1037" localSheetId="38">#REF!</definedName>
    <definedName name="_1037" localSheetId="52">#REF!</definedName>
    <definedName name="_1037">#REF!</definedName>
    <definedName name="_1050" localSheetId="60">#REF!</definedName>
    <definedName name="_1050" localSheetId="38">#REF!</definedName>
    <definedName name="_1050" localSheetId="52">#REF!</definedName>
    <definedName name="_1050">#REF!</definedName>
    <definedName name="_1051" localSheetId="60">#REF!</definedName>
    <definedName name="_1051" localSheetId="38">#REF!</definedName>
    <definedName name="_1051" localSheetId="52">#REF!</definedName>
    <definedName name="_1051">#REF!</definedName>
    <definedName name="_1054" localSheetId="60">#REF!</definedName>
    <definedName name="_1054" localSheetId="38">#REF!</definedName>
    <definedName name="_1054" localSheetId="52">#REF!</definedName>
    <definedName name="_1054">#REF!</definedName>
    <definedName name="_1055" localSheetId="60">#REF!</definedName>
    <definedName name="_1055" localSheetId="38">#REF!</definedName>
    <definedName name="_1055" localSheetId="52">#REF!</definedName>
    <definedName name="_1055">#REF!</definedName>
    <definedName name="_1062" localSheetId="60">#REF!</definedName>
    <definedName name="_1062" localSheetId="38">#REF!</definedName>
    <definedName name="_1062" localSheetId="52">#REF!</definedName>
    <definedName name="_1062">#REF!</definedName>
    <definedName name="_1068" localSheetId="60">#REF!</definedName>
    <definedName name="_1068" localSheetId="38">#REF!</definedName>
    <definedName name="_1068" localSheetId="52">#REF!</definedName>
    <definedName name="_1068">#REF!</definedName>
    <definedName name="_1072" localSheetId="60">#REF!</definedName>
    <definedName name="_1072" localSheetId="38">#REF!</definedName>
    <definedName name="_1072" localSheetId="52">#REF!</definedName>
    <definedName name="_1072">#REF!</definedName>
    <definedName name="_1074" localSheetId="60">#REF!</definedName>
    <definedName name="_1074" localSheetId="38">#REF!</definedName>
    <definedName name="_1074" localSheetId="52">#REF!</definedName>
    <definedName name="_1074">#REF!</definedName>
    <definedName name="_1078" localSheetId="60">#REF!</definedName>
    <definedName name="_1078" localSheetId="38">#REF!</definedName>
    <definedName name="_1078" localSheetId="52">#REF!</definedName>
    <definedName name="_1078">#REF!</definedName>
    <definedName name="_1079" localSheetId="60">#REF!</definedName>
    <definedName name="_1079" localSheetId="38">#REF!</definedName>
    <definedName name="_1079" localSheetId="52">#REF!</definedName>
    <definedName name="_1079">#REF!</definedName>
    <definedName name="_1097" localSheetId="60">#REF!</definedName>
    <definedName name="_1097" localSheetId="38">#REF!</definedName>
    <definedName name="_1097" localSheetId="52">#REF!</definedName>
    <definedName name="_1097">#REF!</definedName>
    <definedName name="_1099" localSheetId="60">#REF!</definedName>
    <definedName name="_1099" localSheetId="38">#REF!</definedName>
    <definedName name="_1099" localSheetId="52">#REF!</definedName>
    <definedName name="_1099">#REF!</definedName>
    <definedName name="_11__123Graph_BCHART_1" localSheetId="21" hidden="1">#REF!</definedName>
    <definedName name="_11__123Graph_BCHART_1" localSheetId="31" hidden="1">#REF!</definedName>
    <definedName name="_11__123Graph_BCHART_1" hidden="1">#REF!</definedName>
    <definedName name="_1100" localSheetId="60">#REF!</definedName>
    <definedName name="_1100" localSheetId="19">#REF!</definedName>
    <definedName name="_1100" localSheetId="38">#REF!</definedName>
    <definedName name="_1100" localSheetId="39">#REF!</definedName>
    <definedName name="_1100" localSheetId="42">#REF!</definedName>
    <definedName name="_1100" localSheetId="52">#REF!</definedName>
    <definedName name="_1100">#REF!</definedName>
    <definedName name="_1103" localSheetId="60">#REF!</definedName>
    <definedName name="_1103" localSheetId="38">#REF!</definedName>
    <definedName name="_1103" localSheetId="39">#REF!</definedName>
    <definedName name="_1103" localSheetId="42">#REF!</definedName>
    <definedName name="_1103" localSheetId="52">#REF!</definedName>
    <definedName name="_1103">#REF!</definedName>
    <definedName name="_1112" localSheetId="60">#REF!</definedName>
    <definedName name="_1112" localSheetId="38">#REF!</definedName>
    <definedName name="_1112" localSheetId="39">#REF!</definedName>
    <definedName name="_1112" localSheetId="42">#REF!</definedName>
    <definedName name="_1112" localSheetId="52">#REF!</definedName>
    <definedName name="_1112">#REF!</definedName>
    <definedName name="_1115" localSheetId="60">#REF!</definedName>
    <definedName name="_1115" localSheetId="38">#REF!</definedName>
    <definedName name="_1115" localSheetId="52">#REF!</definedName>
    <definedName name="_1115">#REF!</definedName>
    <definedName name="_1116" localSheetId="60">#REF!</definedName>
    <definedName name="_1116" localSheetId="38">#REF!</definedName>
    <definedName name="_1116" localSheetId="52">#REF!</definedName>
    <definedName name="_1116">#REF!</definedName>
    <definedName name="_1120" localSheetId="60">#REF!</definedName>
    <definedName name="_1120" localSheetId="38">#REF!</definedName>
    <definedName name="_1120" localSheetId="52">#REF!</definedName>
    <definedName name="_1120">#REF!</definedName>
    <definedName name="_1123" localSheetId="60">#REF!</definedName>
    <definedName name="_1123" localSheetId="38">#REF!</definedName>
    <definedName name="_1123" localSheetId="52">#REF!</definedName>
    <definedName name="_1123">#REF!</definedName>
    <definedName name="_1134" localSheetId="60">#REF!</definedName>
    <definedName name="_1134" localSheetId="38">#REF!</definedName>
    <definedName name="_1134" localSheetId="52">#REF!</definedName>
    <definedName name="_1134">#REF!</definedName>
    <definedName name="_1138" localSheetId="60">#REF!</definedName>
    <definedName name="_1138" localSheetId="38">#REF!</definedName>
    <definedName name="_1138" localSheetId="52">#REF!</definedName>
    <definedName name="_1138">#REF!</definedName>
    <definedName name="_1143" localSheetId="60">#REF!</definedName>
    <definedName name="_1143" localSheetId="38">#REF!</definedName>
    <definedName name="_1143" localSheetId="52">#REF!</definedName>
    <definedName name="_1143">#REF!</definedName>
    <definedName name="_1145" localSheetId="60">#REF!</definedName>
    <definedName name="_1145" localSheetId="38">#REF!</definedName>
    <definedName name="_1145" localSheetId="52">#REF!</definedName>
    <definedName name="_1145">#REF!</definedName>
    <definedName name="_1151" localSheetId="60">#REF!</definedName>
    <definedName name="_1151" localSheetId="38">#REF!</definedName>
    <definedName name="_1151" localSheetId="52">#REF!</definedName>
    <definedName name="_1151">#REF!</definedName>
    <definedName name="_1153" localSheetId="60">#REF!</definedName>
    <definedName name="_1153" localSheetId="38">#REF!</definedName>
    <definedName name="_1153" localSheetId="52">#REF!</definedName>
    <definedName name="_1153">#REF!</definedName>
    <definedName name="_1160" localSheetId="60">#REF!</definedName>
    <definedName name="_1160" localSheetId="38">#REF!</definedName>
    <definedName name="_1160" localSheetId="52">#REF!</definedName>
    <definedName name="_1160">#REF!</definedName>
    <definedName name="_1169" localSheetId="60">#REF!</definedName>
    <definedName name="_1169" localSheetId="38">#REF!</definedName>
    <definedName name="_1169" localSheetId="52">#REF!</definedName>
    <definedName name="_1169">#REF!</definedName>
    <definedName name="_1178" localSheetId="60">#REF!</definedName>
    <definedName name="_1178" localSheetId="38">#REF!</definedName>
    <definedName name="_1178" localSheetId="52">#REF!</definedName>
    <definedName name="_1178">#REF!</definedName>
    <definedName name="_1180" localSheetId="60">#REF!</definedName>
    <definedName name="_1180" localSheetId="38">#REF!</definedName>
    <definedName name="_1180" localSheetId="52">#REF!</definedName>
    <definedName name="_1180">#REF!</definedName>
    <definedName name="_1184" localSheetId="60">#REF!</definedName>
    <definedName name="_1184" localSheetId="38">#REF!</definedName>
    <definedName name="_1184" localSheetId="52">#REF!</definedName>
    <definedName name="_1184">#REF!</definedName>
    <definedName name="_1186" localSheetId="60">#REF!</definedName>
    <definedName name="_1186" localSheetId="38">#REF!</definedName>
    <definedName name="_1186" localSheetId="52">#REF!</definedName>
    <definedName name="_1186">#REF!</definedName>
    <definedName name="_1190" localSheetId="60">#REF!</definedName>
    <definedName name="_1190" localSheetId="38">#REF!</definedName>
    <definedName name="_1190" localSheetId="52">#REF!</definedName>
    <definedName name="_1190">#REF!</definedName>
    <definedName name="_1193" localSheetId="60">#REF!</definedName>
    <definedName name="_1193" localSheetId="38">#REF!</definedName>
    <definedName name="_1193" localSheetId="52">#REF!</definedName>
    <definedName name="_1193">#REF!</definedName>
    <definedName name="_12__123Graph_BCHART_111" hidden="1">#REF!</definedName>
    <definedName name="_12_Months_Ended_December_2000" localSheetId="60">#REF!</definedName>
    <definedName name="_12_Months_Ended_December_2000" localSheetId="19">#REF!</definedName>
    <definedName name="_12_Months_Ended_December_2000" localSheetId="38">#REF!</definedName>
    <definedName name="_12_Months_Ended_December_2000" localSheetId="39">#REF!</definedName>
    <definedName name="_12_Months_Ended_December_2000" localSheetId="42">#REF!</definedName>
    <definedName name="_12_Months_Ended_December_2000" localSheetId="52">#REF!</definedName>
    <definedName name="_12_Months_Ended_December_2000">#REF!</definedName>
    <definedName name="_1201" localSheetId="60">#REF!</definedName>
    <definedName name="_1201" localSheetId="38">#REF!</definedName>
    <definedName name="_1201" localSheetId="39">#REF!</definedName>
    <definedName name="_1201" localSheetId="42">#REF!</definedName>
    <definedName name="_1201" localSheetId="52">#REF!</definedName>
    <definedName name="_1201">#REF!</definedName>
    <definedName name="_1204" localSheetId="60">#REF!</definedName>
    <definedName name="_1204" localSheetId="38">#REF!</definedName>
    <definedName name="_1204" localSheetId="39">#REF!</definedName>
    <definedName name="_1204" localSheetId="42">#REF!</definedName>
    <definedName name="_1204" localSheetId="52">#REF!</definedName>
    <definedName name="_1204">#REF!</definedName>
    <definedName name="_1213" localSheetId="60">#REF!</definedName>
    <definedName name="_1213" localSheetId="38">#REF!</definedName>
    <definedName name="_1213" localSheetId="52">#REF!</definedName>
    <definedName name="_1213">#REF!</definedName>
    <definedName name="_1219" localSheetId="60">#REF!</definedName>
    <definedName name="_1219" localSheetId="38">#REF!</definedName>
    <definedName name="_1219" localSheetId="52">#REF!</definedName>
    <definedName name="_1219">#REF!</definedName>
    <definedName name="_1221" localSheetId="60">#REF!</definedName>
    <definedName name="_1221" localSheetId="38">#REF!</definedName>
    <definedName name="_1221" localSheetId="52">#REF!</definedName>
    <definedName name="_1221">#REF!</definedName>
    <definedName name="_1224" localSheetId="60">#REF!</definedName>
    <definedName name="_1224" localSheetId="38">#REF!</definedName>
    <definedName name="_1224" localSheetId="52">#REF!</definedName>
    <definedName name="_1224">#REF!</definedName>
    <definedName name="_1236" localSheetId="60">#REF!</definedName>
    <definedName name="_1236" localSheetId="38">#REF!</definedName>
    <definedName name="_1236" localSheetId="52">#REF!</definedName>
    <definedName name="_1236">#REF!</definedName>
    <definedName name="_1239" localSheetId="60">#REF!</definedName>
    <definedName name="_1239" localSheetId="38">#REF!</definedName>
    <definedName name="_1239" localSheetId="52">#REF!</definedName>
    <definedName name="_1239">#REF!</definedName>
    <definedName name="_1241" localSheetId="60">#REF!</definedName>
    <definedName name="_1241" localSheetId="38">#REF!</definedName>
    <definedName name="_1241" localSheetId="52">#REF!</definedName>
    <definedName name="_1241">#REF!</definedName>
    <definedName name="_1243" localSheetId="60">#REF!</definedName>
    <definedName name="_1243" localSheetId="38">#REF!</definedName>
    <definedName name="_1243" localSheetId="52">#REF!</definedName>
    <definedName name="_1243">#REF!</definedName>
    <definedName name="_125" localSheetId="60">#REF!</definedName>
    <definedName name="_125" localSheetId="38">#REF!</definedName>
    <definedName name="_125" localSheetId="52">#REF!</definedName>
    <definedName name="_125">#REF!</definedName>
    <definedName name="_1256" localSheetId="60">#REF!</definedName>
    <definedName name="_1256" localSheetId="38">#REF!</definedName>
    <definedName name="_1256" localSheetId="52">#REF!</definedName>
    <definedName name="_1256">#REF!</definedName>
    <definedName name="_1258" localSheetId="60">#REF!</definedName>
    <definedName name="_1258" localSheetId="38">#REF!</definedName>
    <definedName name="_1258" localSheetId="52">#REF!</definedName>
    <definedName name="_1258">#REF!</definedName>
    <definedName name="_1266" localSheetId="60">#REF!</definedName>
    <definedName name="_1266" localSheetId="38">#REF!</definedName>
    <definedName name="_1266" localSheetId="52">#REF!</definedName>
    <definedName name="_1266">#REF!</definedName>
    <definedName name="_1274" localSheetId="60">#REF!</definedName>
    <definedName name="_1274" localSheetId="38">#REF!</definedName>
    <definedName name="_1274" localSheetId="52">#REF!</definedName>
    <definedName name="_1274">#REF!</definedName>
    <definedName name="_1288" localSheetId="60">#REF!</definedName>
    <definedName name="_1288" localSheetId="38">#REF!</definedName>
    <definedName name="_1288" localSheetId="52">#REF!</definedName>
    <definedName name="_1288">#REF!</definedName>
    <definedName name="_1299" localSheetId="60">#REF!</definedName>
    <definedName name="_1299" localSheetId="38">#REF!</definedName>
    <definedName name="_1299" localSheetId="52">#REF!</definedName>
    <definedName name="_1299">#REF!</definedName>
    <definedName name="_13" localSheetId="60">#REF!</definedName>
    <definedName name="_13" localSheetId="38">#REF!</definedName>
    <definedName name="_13" localSheetId="52">#REF!</definedName>
    <definedName name="_13">#REF!</definedName>
    <definedName name="_13__123Graph_BCHART_112" hidden="1">#REF!</definedName>
    <definedName name="_1305" localSheetId="60">#REF!</definedName>
    <definedName name="_1305" localSheetId="19">#REF!</definedName>
    <definedName name="_1305" localSheetId="38">#REF!</definedName>
    <definedName name="_1305" localSheetId="39">#REF!</definedName>
    <definedName name="_1305" localSheetId="42">#REF!</definedName>
    <definedName name="_1305" localSheetId="52">#REF!</definedName>
    <definedName name="_1305">#REF!</definedName>
    <definedName name="_1311" localSheetId="60">#REF!</definedName>
    <definedName name="_1311" localSheetId="38">#REF!</definedName>
    <definedName name="_1311" localSheetId="39">#REF!</definedName>
    <definedName name="_1311" localSheetId="42">#REF!</definedName>
    <definedName name="_1311" localSheetId="52">#REF!</definedName>
    <definedName name="_1311">#REF!</definedName>
    <definedName name="_1322" localSheetId="60">#REF!</definedName>
    <definedName name="_1322" localSheetId="38">#REF!</definedName>
    <definedName name="_1322" localSheetId="39">#REF!</definedName>
    <definedName name="_1322" localSheetId="42">#REF!</definedName>
    <definedName name="_1322" localSheetId="52">#REF!</definedName>
    <definedName name="_1322">#REF!</definedName>
    <definedName name="_1333" localSheetId="60">#REF!</definedName>
    <definedName name="_1333" localSheetId="38">#REF!</definedName>
    <definedName name="_1333" localSheetId="52">#REF!</definedName>
    <definedName name="_1333">#REF!</definedName>
    <definedName name="_1340" localSheetId="60">#REF!</definedName>
    <definedName name="_1340" localSheetId="38">#REF!</definedName>
    <definedName name="_1340" localSheetId="52">#REF!</definedName>
    <definedName name="_1340">#REF!</definedName>
    <definedName name="_1344" localSheetId="60">#REF!</definedName>
    <definedName name="_1344" localSheetId="38">#REF!</definedName>
    <definedName name="_1344" localSheetId="52">#REF!</definedName>
    <definedName name="_1344">#REF!</definedName>
    <definedName name="_1355" localSheetId="60">#REF!</definedName>
    <definedName name="_1355" localSheetId="38">#REF!</definedName>
    <definedName name="_1355" localSheetId="52">#REF!</definedName>
    <definedName name="_1355">#REF!</definedName>
    <definedName name="_1356" localSheetId="60">#REF!</definedName>
    <definedName name="_1356" localSheetId="38">#REF!</definedName>
    <definedName name="_1356" localSheetId="52">#REF!</definedName>
    <definedName name="_1356">#REF!</definedName>
    <definedName name="_1366" localSheetId="60">#REF!</definedName>
    <definedName name="_1366" localSheetId="38">#REF!</definedName>
    <definedName name="_1366" localSheetId="52">#REF!</definedName>
    <definedName name="_1366">#REF!</definedName>
    <definedName name="_138" localSheetId="60">#REF!</definedName>
    <definedName name="_138" localSheetId="38">#REF!</definedName>
    <definedName name="_138" localSheetId="52">#REF!</definedName>
    <definedName name="_138">#REF!</definedName>
    <definedName name="_1386" localSheetId="60">#REF!</definedName>
    <definedName name="_1386" localSheetId="38">#REF!</definedName>
    <definedName name="_1386" localSheetId="52">#REF!</definedName>
    <definedName name="_1386">#REF!</definedName>
    <definedName name="_1389" localSheetId="60">#REF!</definedName>
    <definedName name="_1389" localSheetId="38">#REF!</definedName>
    <definedName name="_1389" localSheetId="52">#REF!</definedName>
    <definedName name="_1389">#REF!</definedName>
    <definedName name="_1397" localSheetId="60">#REF!</definedName>
    <definedName name="_1397" localSheetId="38">#REF!</definedName>
    <definedName name="_1397" localSheetId="52">#REF!</definedName>
    <definedName name="_1397">#REF!</definedName>
    <definedName name="_14__123Graph_BCHART_2" localSheetId="21" hidden="1">#REF!</definedName>
    <definedName name="_14__123Graph_BCHART_2" localSheetId="31" hidden="1">#REF!</definedName>
    <definedName name="_14__123Graph_BCHART_2" hidden="1">#REF!</definedName>
    <definedName name="_1403" localSheetId="60">#REF!</definedName>
    <definedName name="_1403" localSheetId="19">#REF!</definedName>
    <definedName name="_1403" localSheetId="38">#REF!</definedName>
    <definedName name="_1403" localSheetId="39">#REF!</definedName>
    <definedName name="_1403" localSheetId="42">#REF!</definedName>
    <definedName name="_1403" localSheetId="52">#REF!</definedName>
    <definedName name="_1403">#REF!</definedName>
    <definedName name="_1411" localSheetId="60">#REF!</definedName>
    <definedName name="_1411" localSheetId="38">#REF!</definedName>
    <definedName name="_1411" localSheetId="39">#REF!</definedName>
    <definedName name="_1411" localSheetId="42">#REF!</definedName>
    <definedName name="_1411" localSheetId="52">#REF!</definedName>
    <definedName name="_1411">#REF!</definedName>
    <definedName name="_1419" localSheetId="60">#REF!</definedName>
    <definedName name="_1419" localSheetId="38">#REF!</definedName>
    <definedName name="_1419" localSheetId="39">#REF!</definedName>
    <definedName name="_1419" localSheetId="42">#REF!</definedName>
    <definedName name="_1419" localSheetId="52">#REF!</definedName>
    <definedName name="_1419">#REF!</definedName>
    <definedName name="_1421" localSheetId="60">#REF!</definedName>
    <definedName name="_1421" localSheetId="38">#REF!</definedName>
    <definedName name="_1421" localSheetId="52">#REF!</definedName>
    <definedName name="_1421">#REF!</definedName>
    <definedName name="_1434" localSheetId="60">#REF!</definedName>
    <definedName name="_1434" localSheetId="38">#REF!</definedName>
    <definedName name="_1434" localSheetId="52">#REF!</definedName>
    <definedName name="_1434">#REF!</definedName>
    <definedName name="_1442" localSheetId="60">#REF!</definedName>
    <definedName name="_1442" localSheetId="38">#REF!</definedName>
    <definedName name="_1442" localSheetId="52">#REF!</definedName>
    <definedName name="_1442">#REF!</definedName>
    <definedName name="_1452" localSheetId="60">#REF!</definedName>
    <definedName name="_1452" localSheetId="38">#REF!</definedName>
    <definedName name="_1452" localSheetId="52">#REF!</definedName>
    <definedName name="_1452">#REF!</definedName>
    <definedName name="_1456" localSheetId="60">#REF!</definedName>
    <definedName name="_1456" localSheetId="38">#REF!</definedName>
    <definedName name="_1456" localSheetId="52">#REF!</definedName>
    <definedName name="_1456">#REF!</definedName>
    <definedName name="_1464" localSheetId="60">#REF!</definedName>
    <definedName name="_1464" localSheetId="38">#REF!</definedName>
    <definedName name="_1464" localSheetId="52">#REF!</definedName>
    <definedName name="_1464">#REF!</definedName>
    <definedName name="_1469" localSheetId="60">#REF!</definedName>
    <definedName name="_1469" localSheetId="38">#REF!</definedName>
    <definedName name="_1469" localSheetId="52">#REF!</definedName>
    <definedName name="_1469">#REF!</definedName>
    <definedName name="_147" localSheetId="60">#REF!</definedName>
    <definedName name="_147" localSheetId="38">#REF!</definedName>
    <definedName name="_147" localSheetId="52">#REF!</definedName>
    <definedName name="_147">#REF!</definedName>
    <definedName name="_1487" localSheetId="60">#REF!</definedName>
    <definedName name="_1487" localSheetId="38">#REF!</definedName>
    <definedName name="_1487" localSheetId="52">#REF!</definedName>
    <definedName name="_1487">#REF!</definedName>
    <definedName name="_15__123Graph_BCHART_26" hidden="1">#REF!</definedName>
    <definedName name="_1501" localSheetId="60">#REF!</definedName>
    <definedName name="_1501" localSheetId="19">#REF!</definedName>
    <definedName name="_1501" localSheetId="38">#REF!</definedName>
    <definedName name="_1501" localSheetId="39">#REF!</definedName>
    <definedName name="_1501" localSheetId="42">#REF!</definedName>
    <definedName name="_1501" localSheetId="52">#REF!</definedName>
    <definedName name="_1501">#REF!</definedName>
    <definedName name="_1504" localSheetId="60">#REF!</definedName>
    <definedName name="_1504" localSheetId="38">#REF!</definedName>
    <definedName name="_1504" localSheetId="39">#REF!</definedName>
    <definedName name="_1504" localSheetId="42">#REF!</definedName>
    <definedName name="_1504" localSheetId="52">#REF!</definedName>
    <definedName name="_1504">#REF!</definedName>
    <definedName name="_1509" localSheetId="60">#REF!</definedName>
    <definedName name="_1509" localSheetId="38">#REF!</definedName>
    <definedName name="_1509" localSheetId="39">#REF!</definedName>
    <definedName name="_1509" localSheetId="42">#REF!</definedName>
    <definedName name="_1509" localSheetId="52">#REF!</definedName>
    <definedName name="_1509">#REF!</definedName>
    <definedName name="_152" localSheetId="60">#REF!</definedName>
    <definedName name="_152" localSheetId="38">#REF!</definedName>
    <definedName name="_152" localSheetId="52">#REF!</definedName>
    <definedName name="_152">#REF!</definedName>
    <definedName name="_1522" localSheetId="60">#REF!</definedName>
    <definedName name="_1522" localSheetId="38">#REF!</definedName>
    <definedName name="_1522" localSheetId="52">#REF!</definedName>
    <definedName name="_1522">#REF!</definedName>
    <definedName name="_1524" localSheetId="60">#REF!</definedName>
    <definedName name="_1524" localSheetId="38">#REF!</definedName>
    <definedName name="_1524" localSheetId="52">#REF!</definedName>
    <definedName name="_1524">#REF!</definedName>
    <definedName name="_1532" localSheetId="60">#REF!</definedName>
    <definedName name="_1532" localSheetId="38">#REF!</definedName>
    <definedName name="_1532" localSheetId="52">#REF!</definedName>
    <definedName name="_1532">#REF!</definedName>
    <definedName name="_1539" localSheetId="60">#REF!</definedName>
    <definedName name="_1539" localSheetId="38">#REF!</definedName>
    <definedName name="_1539" localSheetId="52">#REF!</definedName>
    <definedName name="_1539">#REF!</definedName>
    <definedName name="_154" localSheetId="60">#REF!</definedName>
    <definedName name="_154" localSheetId="38">#REF!</definedName>
    <definedName name="_154" localSheetId="52">#REF!</definedName>
    <definedName name="_154">#REF!</definedName>
    <definedName name="_1546" localSheetId="60">#REF!</definedName>
    <definedName name="_1546" localSheetId="38">#REF!</definedName>
    <definedName name="_1546" localSheetId="52">#REF!</definedName>
    <definedName name="_1546">#REF!</definedName>
    <definedName name="_1557" localSheetId="60">#REF!</definedName>
    <definedName name="_1557" localSheetId="38">#REF!</definedName>
    <definedName name="_1557" localSheetId="52">#REF!</definedName>
    <definedName name="_1557">#REF!</definedName>
    <definedName name="_1569" localSheetId="60">#REF!</definedName>
    <definedName name="_1569" localSheetId="38">#REF!</definedName>
    <definedName name="_1569" localSheetId="52">#REF!</definedName>
    <definedName name="_1569">#REF!</definedName>
    <definedName name="_1573" localSheetId="60">#REF!</definedName>
    <definedName name="_1573" localSheetId="38">#REF!</definedName>
    <definedName name="_1573" localSheetId="52">#REF!</definedName>
    <definedName name="_1573">#REF!</definedName>
    <definedName name="_1574" localSheetId="60">#REF!</definedName>
    <definedName name="_1574" localSheetId="38">#REF!</definedName>
    <definedName name="_1574" localSheetId="52">#REF!</definedName>
    <definedName name="_1574">#REF!</definedName>
    <definedName name="_1592" localSheetId="60">#REF!</definedName>
    <definedName name="_1592" localSheetId="38">#REF!</definedName>
    <definedName name="_1592" localSheetId="52">#REF!</definedName>
    <definedName name="_1592">#REF!</definedName>
    <definedName name="_1595" localSheetId="60">#REF!</definedName>
    <definedName name="_1595" localSheetId="38">#REF!</definedName>
    <definedName name="_1595" localSheetId="52">#REF!</definedName>
    <definedName name="_1595">#REF!</definedName>
    <definedName name="_16__123Graph_BCHART_29" localSheetId="21" hidden="1">#REF!</definedName>
    <definedName name="_16__123Graph_BCHART_29" localSheetId="31" hidden="1">#REF!</definedName>
    <definedName name="_16__123Graph_BCHART_29" hidden="1">#REF!</definedName>
    <definedName name="_1609" localSheetId="60">#REF!</definedName>
    <definedName name="_1609" localSheetId="19">#REF!</definedName>
    <definedName name="_1609" localSheetId="38">#REF!</definedName>
    <definedName name="_1609" localSheetId="39">#REF!</definedName>
    <definedName name="_1609" localSheetId="42">#REF!</definedName>
    <definedName name="_1609" localSheetId="52">#REF!</definedName>
    <definedName name="_1609">#REF!</definedName>
    <definedName name="_1614" localSheetId="60">#REF!</definedName>
    <definedName name="_1614" localSheetId="38">#REF!</definedName>
    <definedName name="_1614" localSheetId="39">#REF!</definedName>
    <definedName name="_1614" localSheetId="42">#REF!</definedName>
    <definedName name="_1614" localSheetId="52">#REF!</definedName>
    <definedName name="_1614">#REF!</definedName>
    <definedName name="_1618" localSheetId="60">#REF!</definedName>
    <definedName name="_1618" localSheetId="38">#REF!</definedName>
    <definedName name="_1618" localSheetId="39">#REF!</definedName>
    <definedName name="_1618" localSheetId="42">#REF!</definedName>
    <definedName name="_1618" localSheetId="52">#REF!</definedName>
    <definedName name="_1618">#REF!</definedName>
    <definedName name="_1627" localSheetId="60">#REF!</definedName>
    <definedName name="_1627" localSheetId="38">#REF!</definedName>
    <definedName name="_1627" localSheetId="52">#REF!</definedName>
    <definedName name="_1627">#REF!</definedName>
    <definedName name="_1638" localSheetId="60">#REF!</definedName>
    <definedName name="_1638" localSheetId="38">#REF!</definedName>
    <definedName name="_1638" localSheetId="52">#REF!</definedName>
    <definedName name="_1638">#REF!</definedName>
    <definedName name="_1644" localSheetId="60">#REF!</definedName>
    <definedName name="_1644" localSheetId="38">#REF!</definedName>
    <definedName name="_1644" localSheetId="52">#REF!</definedName>
    <definedName name="_1644">#REF!</definedName>
    <definedName name="_1655" localSheetId="60">#REF!</definedName>
    <definedName name="_1655" localSheetId="38">#REF!</definedName>
    <definedName name="_1655" localSheetId="52">#REF!</definedName>
    <definedName name="_1655">#REF!</definedName>
    <definedName name="_1662" localSheetId="60">#REF!</definedName>
    <definedName name="_1662" localSheetId="38">#REF!</definedName>
    <definedName name="_1662" localSheetId="52">#REF!</definedName>
    <definedName name="_1662">#REF!</definedName>
    <definedName name="_167" localSheetId="60">#REF!</definedName>
    <definedName name="_167" localSheetId="38">#REF!</definedName>
    <definedName name="_167" localSheetId="52">#REF!</definedName>
    <definedName name="_167">#REF!</definedName>
    <definedName name="_1677" localSheetId="60">#REF!</definedName>
    <definedName name="_1677" localSheetId="38">#REF!</definedName>
    <definedName name="_1677" localSheetId="52">#REF!</definedName>
    <definedName name="_1677">#REF!</definedName>
    <definedName name="_1679" localSheetId="60">#REF!</definedName>
    <definedName name="_1679" localSheetId="38">#REF!</definedName>
    <definedName name="_1679" localSheetId="52">#REF!</definedName>
    <definedName name="_1679">#REF!</definedName>
    <definedName name="_1693" localSheetId="60">#REF!</definedName>
    <definedName name="_1693" localSheetId="38">#REF!</definedName>
    <definedName name="_1693" localSheetId="52">#REF!</definedName>
    <definedName name="_1693">#REF!</definedName>
    <definedName name="_17__123Graph_BCHART_3" hidden="1">#REF!</definedName>
    <definedName name="_170" localSheetId="60">#REF!</definedName>
    <definedName name="_170" localSheetId="19">#REF!</definedName>
    <definedName name="_170" localSheetId="38">#REF!</definedName>
    <definedName name="_170" localSheetId="39">#REF!</definedName>
    <definedName name="_170" localSheetId="42">#REF!</definedName>
    <definedName name="_170" localSheetId="52">#REF!</definedName>
    <definedName name="_170">#REF!</definedName>
    <definedName name="_1700" localSheetId="60">#REF!</definedName>
    <definedName name="_1700" localSheetId="38">#REF!</definedName>
    <definedName name="_1700" localSheetId="39">#REF!</definedName>
    <definedName name="_1700" localSheetId="42">#REF!</definedName>
    <definedName name="_1700" localSheetId="52">#REF!</definedName>
    <definedName name="_1700">#REF!</definedName>
    <definedName name="_1701" localSheetId="60">#REF!</definedName>
    <definedName name="_1701" localSheetId="38">#REF!</definedName>
    <definedName name="_1701" localSheetId="39">#REF!</definedName>
    <definedName name="_1701" localSheetId="42">#REF!</definedName>
    <definedName name="_1701" localSheetId="52">#REF!</definedName>
    <definedName name="_1701">#REF!</definedName>
    <definedName name="_1710" localSheetId="60">#REF!</definedName>
    <definedName name="_1710" localSheetId="38">#REF!</definedName>
    <definedName name="_1710" localSheetId="52">#REF!</definedName>
    <definedName name="_1710">#REF!</definedName>
    <definedName name="_1722" localSheetId="60">#REF!</definedName>
    <definedName name="_1722" localSheetId="38">#REF!</definedName>
    <definedName name="_1722" localSheetId="52">#REF!</definedName>
    <definedName name="_1722">#REF!</definedName>
    <definedName name="_1724" localSheetId="60">#REF!</definedName>
    <definedName name="_1724" localSheetId="38">#REF!</definedName>
    <definedName name="_1724" localSheetId="52">#REF!</definedName>
    <definedName name="_1724">#REF!</definedName>
    <definedName name="_1728" localSheetId="60">#REF!</definedName>
    <definedName name="_1728" localSheetId="38">#REF!</definedName>
    <definedName name="_1728" localSheetId="52">#REF!</definedName>
    <definedName name="_1728">#REF!</definedName>
    <definedName name="_1745" localSheetId="60">#REF!</definedName>
    <definedName name="_1745" localSheetId="38">#REF!</definedName>
    <definedName name="_1745" localSheetId="52">#REF!</definedName>
    <definedName name="_1745">#REF!</definedName>
    <definedName name="_1746" localSheetId="60">#REF!</definedName>
    <definedName name="_1746" localSheetId="38">#REF!</definedName>
    <definedName name="_1746" localSheetId="52">#REF!</definedName>
    <definedName name="_1746">#REF!</definedName>
    <definedName name="_1763" localSheetId="60">#REF!</definedName>
    <definedName name="_1763" localSheetId="38">#REF!</definedName>
    <definedName name="_1763" localSheetId="52">#REF!</definedName>
    <definedName name="_1763">#REF!</definedName>
    <definedName name="_1767" localSheetId="60">#REF!</definedName>
    <definedName name="_1767" localSheetId="38">#REF!</definedName>
    <definedName name="_1767" localSheetId="52">#REF!</definedName>
    <definedName name="_1767">#REF!</definedName>
    <definedName name="_1769" localSheetId="60">#REF!</definedName>
    <definedName name="_1769" localSheetId="38">#REF!</definedName>
    <definedName name="_1769" localSheetId="52">#REF!</definedName>
    <definedName name="_1769">#REF!</definedName>
    <definedName name="_1780" localSheetId="60">#REF!</definedName>
    <definedName name="_1780" localSheetId="38">#REF!</definedName>
    <definedName name="_1780" localSheetId="52">#REF!</definedName>
    <definedName name="_1780">#REF!</definedName>
    <definedName name="_1790" localSheetId="60">#REF!</definedName>
    <definedName name="_1790" localSheetId="38">#REF!</definedName>
    <definedName name="_1790" localSheetId="52">#REF!</definedName>
    <definedName name="_1790">#REF!</definedName>
    <definedName name="_1791" localSheetId="60">#REF!</definedName>
    <definedName name="_1791" localSheetId="38">#REF!</definedName>
    <definedName name="_1791" localSheetId="52">#REF!</definedName>
    <definedName name="_1791">#REF!</definedName>
    <definedName name="_1798" localSheetId="60">#REF!</definedName>
    <definedName name="_1798" localSheetId="38">#REF!</definedName>
    <definedName name="_1798" localSheetId="52">#REF!</definedName>
    <definedName name="_1798">#REF!</definedName>
    <definedName name="_18__123Graph_BCHART_6" hidden="1">#REF!</definedName>
    <definedName name="_1810" localSheetId="60">#REF!</definedName>
    <definedName name="_1810" localSheetId="19">#REF!</definedName>
    <definedName name="_1810" localSheetId="38">#REF!</definedName>
    <definedName name="_1810" localSheetId="39">#REF!</definedName>
    <definedName name="_1810" localSheetId="42">#REF!</definedName>
    <definedName name="_1810" localSheetId="52">#REF!</definedName>
    <definedName name="_1810">#REF!</definedName>
    <definedName name="_1815" localSheetId="60">#REF!</definedName>
    <definedName name="_1815" localSheetId="38">#REF!</definedName>
    <definedName name="_1815" localSheetId="39">#REF!</definedName>
    <definedName name="_1815" localSheetId="42">#REF!</definedName>
    <definedName name="_1815" localSheetId="52">#REF!</definedName>
    <definedName name="_1815">#REF!</definedName>
    <definedName name="_1833" localSheetId="60">#REF!</definedName>
    <definedName name="_1833" localSheetId="38">#REF!</definedName>
    <definedName name="_1833" localSheetId="39">#REF!</definedName>
    <definedName name="_1833" localSheetId="42">#REF!</definedName>
    <definedName name="_1833" localSheetId="52">#REF!</definedName>
    <definedName name="_1833">#REF!</definedName>
    <definedName name="_1836" localSheetId="60">#REF!</definedName>
    <definedName name="_1836" localSheetId="38">#REF!</definedName>
    <definedName name="_1836" localSheetId="52">#REF!</definedName>
    <definedName name="_1836">#REF!</definedName>
    <definedName name="_1850" localSheetId="60">#REF!</definedName>
    <definedName name="_1850" localSheetId="38">#REF!</definedName>
    <definedName name="_1850" localSheetId="52">#REF!</definedName>
    <definedName name="_1850">#REF!</definedName>
    <definedName name="_1851" localSheetId="60">#REF!</definedName>
    <definedName name="_1851" localSheetId="38">#REF!</definedName>
    <definedName name="_1851" localSheetId="52">#REF!</definedName>
    <definedName name="_1851">#REF!</definedName>
    <definedName name="_1859" localSheetId="60">#REF!</definedName>
    <definedName name="_1859" localSheetId="38">#REF!</definedName>
    <definedName name="_1859" localSheetId="52">#REF!</definedName>
    <definedName name="_1859">#REF!</definedName>
    <definedName name="_1868" localSheetId="60">#REF!</definedName>
    <definedName name="_1868" localSheetId="38">#REF!</definedName>
    <definedName name="_1868" localSheetId="52">#REF!</definedName>
    <definedName name="_1868">#REF!</definedName>
    <definedName name="_1881" localSheetId="60">#REF!</definedName>
    <definedName name="_1881" localSheetId="38">#REF!</definedName>
    <definedName name="_1881" localSheetId="52">#REF!</definedName>
    <definedName name="_1881">#REF!</definedName>
    <definedName name="_1896" localSheetId="60">#REF!</definedName>
    <definedName name="_1896" localSheetId="38">#REF!</definedName>
    <definedName name="_1896" localSheetId="52">#REF!</definedName>
    <definedName name="_1896">#REF!</definedName>
    <definedName name="_1899" localSheetId="60">#REF!</definedName>
    <definedName name="_1899" localSheetId="38">#REF!</definedName>
    <definedName name="_1899" localSheetId="52">#REF!</definedName>
    <definedName name="_1899">#REF!</definedName>
    <definedName name="_19__123Graph_CCHART_1" localSheetId="21" hidden="1">#REF!</definedName>
    <definedName name="_19__123Graph_CCHART_1" localSheetId="31" hidden="1">#REF!</definedName>
    <definedName name="_19__123Graph_CCHART_1" hidden="1">#REF!</definedName>
    <definedName name="_190" localSheetId="60">#REF!</definedName>
    <definedName name="_190" localSheetId="19">#REF!</definedName>
    <definedName name="_190" localSheetId="38">#REF!</definedName>
    <definedName name="_190" localSheetId="39">#REF!</definedName>
    <definedName name="_190" localSheetId="42">#REF!</definedName>
    <definedName name="_190" localSheetId="52">#REF!</definedName>
    <definedName name="_190">#REF!</definedName>
    <definedName name="_1904" localSheetId="60">#REF!</definedName>
    <definedName name="_1904" localSheetId="38">#REF!</definedName>
    <definedName name="_1904" localSheetId="39">#REF!</definedName>
    <definedName name="_1904" localSheetId="42">#REF!</definedName>
    <definedName name="_1904" localSheetId="52">#REF!</definedName>
    <definedName name="_1904">#REF!</definedName>
    <definedName name="_1916" localSheetId="60">#REF!</definedName>
    <definedName name="_1916" localSheetId="38">#REF!</definedName>
    <definedName name="_1916" localSheetId="39">#REF!</definedName>
    <definedName name="_1916" localSheetId="42">#REF!</definedName>
    <definedName name="_1916" localSheetId="52">#REF!</definedName>
    <definedName name="_1916">#REF!</definedName>
    <definedName name="_1918" localSheetId="60">#REF!</definedName>
    <definedName name="_1918" localSheetId="38">#REF!</definedName>
    <definedName name="_1918" localSheetId="52">#REF!</definedName>
    <definedName name="_1918">#REF!</definedName>
    <definedName name="_192" localSheetId="60">#REF!</definedName>
    <definedName name="_192" localSheetId="38">#REF!</definedName>
    <definedName name="_192" localSheetId="52">#REF!</definedName>
    <definedName name="_192">#REF!</definedName>
    <definedName name="_1934" localSheetId="60">#REF!</definedName>
    <definedName name="_1934" localSheetId="38">#REF!</definedName>
    <definedName name="_1934" localSheetId="52">#REF!</definedName>
    <definedName name="_1934">#REF!</definedName>
    <definedName name="_1945" localSheetId="60">#REF!</definedName>
    <definedName name="_1945" localSheetId="38">#REF!</definedName>
    <definedName name="_1945" localSheetId="52">#REF!</definedName>
    <definedName name="_1945">#REF!</definedName>
    <definedName name="_1949" localSheetId="60">#REF!</definedName>
    <definedName name="_1949" localSheetId="38">#REF!</definedName>
    <definedName name="_1949" localSheetId="52">#REF!</definedName>
    <definedName name="_1949">#REF!</definedName>
    <definedName name="_1967" localSheetId="60">#REF!</definedName>
    <definedName name="_1967" localSheetId="38">#REF!</definedName>
    <definedName name="_1967" localSheetId="52">#REF!</definedName>
    <definedName name="_1967">#REF!</definedName>
    <definedName name="_198" localSheetId="60">#REF!</definedName>
    <definedName name="_198" localSheetId="38">#REF!</definedName>
    <definedName name="_198" localSheetId="52">#REF!</definedName>
    <definedName name="_198">#REF!</definedName>
    <definedName name="_1980" localSheetId="60">#REF!</definedName>
    <definedName name="_1980" localSheetId="38">#REF!</definedName>
    <definedName name="_1980" localSheetId="52">#REF!</definedName>
    <definedName name="_1980">#REF!</definedName>
    <definedName name="_1990" localSheetId="60">#REF!</definedName>
    <definedName name="_1990" localSheetId="38">#REF!</definedName>
    <definedName name="_1990" localSheetId="52">#REF!</definedName>
    <definedName name="_1990">#REF!</definedName>
    <definedName name="_1993" localSheetId="21">#REF!</definedName>
    <definedName name="_1993">#REF!</definedName>
    <definedName name="_1997" localSheetId="60">#REF!</definedName>
    <definedName name="_1997" localSheetId="19">#REF!</definedName>
    <definedName name="_1997" localSheetId="38">#REF!</definedName>
    <definedName name="_1997" localSheetId="39">#REF!</definedName>
    <definedName name="_1997" localSheetId="42">#REF!</definedName>
    <definedName name="_1997" localSheetId="52">#REF!</definedName>
    <definedName name="_1997">#REF!</definedName>
    <definedName name="_2__123Graph_ACHART_111" hidden="1">#REF!</definedName>
    <definedName name="_2_2Q97" localSheetId="60">#REF!</definedName>
    <definedName name="_2_2Q97" localSheetId="19">#REF!</definedName>
    <definedName name="_2_2Q97" localSheetId="38">#REF!</definedName>
    <definedName name="_2_2Q97" localSheetId="39">#REF!</definedName>
    <definedName name="_2_2Q97" localSheetId="42">#REF!</definedName>
    <definedName name="_2_2Q97" localSheetId="52">#REF!</definedName>
    <definedName name="_2_2Q97">#REF!</definedName>
    <definedName name="_20__123Graph_CCHART_111" hidden="1">#REF!</definedName>
    <definedName name="_2001_09_30" localSheetId="60">#REF!</definedName>
    <definedName name="_2001_09_30" localSheetId="19">#REF!</definedName>
    <definedName name="_2001_09_30" localSheetId="38">#REF!</definedName>
    <definedName name="_2001_09_30" localSheetId="39">#REF!</definedName>
    <definedName name="_2001_09_30" localSheetId="42">#REF!</definedName>
    <definedName name="_2001_09_30" localSheetId="52">#REF!</definedName>
    <definedName name="_2001_09_30">#REF!</definedName>
    <definedName name="_2002_03_31" localSheetId="60">#REF!</definedName>
    <definedName name="_2002_03_31" localSheetId="38">#REF!</definedName>
    <definedName name="_2002_03_31" localSheetId="39">#REF!</definedName>
    <definedName name="_2002_03_31" localSheetId="42">#REF!</definedName>
    <definedName name="_2002_03_31" localSheetId="52">#REF!</definedName>
    <definedName name="_2002_03_31">#REF!</definedName>
    <definedName name="_2012" localSheetId="60">#REF!</definedName>
    <definedName name="_2012" localSheetId="38">#REF!</definedName>
    <definedName name="_2012" localSheetId="39">#REF!</definedName>
    <definedName name="_2012" localSheetId="42">#REF!</definedName>
    <definedName name="_2012" localSheetId="52">#REF!</definedName>
    <definedName name="_2012">#REF!</definedName>
    <definedName name="_2015" localSheetId="60">#REF!</definedName>
    <definedName name="_2015" localSheetId="38">#REF!</definedName>
    <definedName name="_2015" localSheetId="52">#REF!</definedName>
    <definedName name="_2015">#REF!</definedName>
    <definedName name="_2032" localSheetId="60">#REF!</definedName>
    <definedName name="_2032" localSheetId="38">#REF!</definedName>
    <definedName name="_2032" localSheetId="52">#REF!</definedName>
    <definedName name="_2032">#REF!</definedName>
    <definedName name="_2035" localSheetId="60">#REF!</definedName>
    <definedName name="_2035" localSheetId="38">#REF!</definedName>
    <definedName name="_2035" localSheetId="52">#REF!</definedName>
    <definedName name="_2035">#REF!</definedName>
    <definedName name="_2050" localSheetId="60">#REF!</definedName>
    <definedName name="_2050" localSheetId="38">#REF!</definedName>
    <definedName name="_2050" localSheetId="52">#REF!</definedName>
    <definedName name="_2050">#REF!</definedName>
    <definedName name="_2067" localSheetId="60">#REF!</definedName>
    <definedName name="_2067" localSheetId="38">#REF!</definedName>
    <definedName name="_2067" localSheetId="52">#REF!</definedName>
    <definedName name="_2067">#REF!</definedName>
    <definedName name="_2080" localSheetId="60">#REF!</definedName>
    <definedName name="_2080" localSheetId="38">#REF!</definedName>
    <definedName name="_2080" localSheetId="52">#REF!</definedName>
    <definedName name="_2080">#REF!</definedName>
    <definedName name="_2085" localSheetId="60">#REF!</definedName>
    <definedName name="_2085" localSheetId="38">#REF!</definedName>
    <definedName name="_2085" localSheetId="52">#REF!</definedName>
    <definedName name="_2085">#REF!</definedName>
    <definedName name="_21__123Graph_CCHART_112" hidden="1">#REF!</definedName>
    <definedName name="_2102" localSheetId="60">#REF!</definedName>
    <definedName name="_2102" localSheetId="19">#REF!</definedName>
    <definedName name="_2102" localSheetId="38">#REF!</definedName>
    <definedName name="_2102" localSheetId="39">#REF!</definedName>
    <definedName name="_2102" localSheetId="42">#REF!</definedName>
    <definedName name="_2102" localSheetId="52">#REF!</definedName>
    <definedName name="_2102">#REF!</definedName>
    <definedName name="_2120" localSheetId="60">#REF!</definedName>
    <definedName name="_2120" localSheetId="38">#REF!</definedName>
    <definedName name="_2120" localSheetId="39">#REF!</definedName>
    <definedName name="_2120" localSheetId="42">#REF!</definedName>
    <definedName name="_2120" localSheetId="52">#REF!</definedName>
    <definedName name="_2120">#REF!</definedName>
    <definedName name="_2125" localSheetId="60">#REF!</definedName>
    <definedName name="_2125" localSheetId="38">#REF!</definedName>
    <definedName name="_2125" localSheetId="39">#REF!</definedName>
    <definedName name="_2125" localSheetId="42">#REF!</definedName>
    <definedName name="_2125" localSheetId="52">#REF!</definedName>
    <definedName name="_2125">#REF!</definedName>
    <definedName name="_2137" localSheetId="60">#REF!</definedName>
    <definedName name="_2137" localSheetId="38">#REF!</definedName>
    <definedName name="_2137" localSheetId="52">#REF!</definedName>
    <definedName name="_2137">#REF!</definedName>
    <definedName name="_2147" localSheetId="60">#REF!</definedName>
    <definedName name="_2147" localSheetId="38">#REF!</definedName>
    <definedName name="_2147" localSheetId="52">#REF!</definedName>
    <definedName name="_2147">#REF!</definedName>
    <definedName name="_215" localSheetId="60">#REF!</definedName>
    <definedName name="_215" localSheetId="38">#REF!</definedName>
    <definedName name="_215" localSheetId="52">#REF!</definedName>
    <definedName name="_215">#REF!</definedName>
    <definedName name="_2155" localSheetId="60">#REF!</definedName>
    <definedName name="_2155" localSheetId="38">#REF!</definedName>
    <definedName name="_2155" localSheetId="52">#REF!</definedName>
    <definedName name="_2155">#REF!</definedName>
    <definedName name="_2170" localSheetId="60">#REF!</definedName>
    <definedName name="_2170" localSheetId="38">#REF!</definedName>
    <definedName name="_2170" localSheetId="52">#REF!</definedName>
    <definedName name="_2170">#REF!</definedName>
    <definedName name="_2172" localSheetId="60">#REF!</definedName>
    <definedName name="_2172" localSheetId="38">#REF!</definedName>
    <definedName name="_2172" localSheetId="52">#REF!</definedName>
    <definedName name="_2172">#REF!</definedName>
    <definedName name="_2190" localSheetId="60">#REF!</definedName>
    <definedName name="_2190" localSheetId="38">#REF!</definedName>
    <definedName name="_2190" localSheetId="52">#REF!</definedName>
    <definedName name="_2190">#REF!</definedName>
    <definedName name="_22__123Graph_CCHART_2" localSheetId="21" hidden="1">#REF!</definedName>
    <definedName name="_22__123Graph_CCHART_2" localSheetId="31" hidden="1">#REF!</definedName>
    <definedName name="_22__123Graph_CCHART_2" hidden="1">#REF!</definedName>
    <definedName name="_2207" localSheetId="60">#REF!</definedName>
    <definedName name="_2207" localSheetId="19">#REF!</definedName>
    <definedName name="_2207" localSheetId="38">#REF!</definedName>
    <definedName name="_2207" localSheetId="39">#REF!</definedName>
    <definedName name="_2207" localSheetId="42">#REF!</definedName>
    <definedName name="_2207" localSheetId="52">#REF!</definedName>
    <definedName name="_2207">#REF!</definedName>
    <definedName name="_2211" localSheetId="60">#REF!</definedName>
    <definedName name="_2211" localSheetId="38">#REF!</definedName>
    <definedName name="_2211" localSheetId="39">#REF!</definedName>
    <definedName name="_2211" localSheetId="42">#REF!</definedName>
    <definedName name="_2211" localSheetId="52">#REF!</definedName>
    <definedName name="_2211">#REF!</definedName>
    <definedName name="_2225" localSheetId="60">#REF!</definedName>
    <definedName name="_2225" localSheetId="38">#REF!</definedName>
    <definedName name="_2225" localSheetId="39">#REF!</definedName>
    <definedName name="_2225" localSheetId="42">#REF!</definedName>
    <definedName name="_2225" localSheetId="52">#REF!</definedName>
    <definedName name="_2225">#REF!</definedName>
    <definedName name="_2233" localSheetId="60">#REF!</definedName>
    <definedName name="_2233" localSheetId="38">#REF!</definedName>
    <definedName name="_2233" localSheetId="52">#REF!</definedName>
    <definedName name="_2233">#REF!</definedName>
    <definedName name="_2256" localSheetId="60">#REF!</definedName>
    <definedName name="_2256" localSheetId="38">#REF!</definedName>
    <definedName name="_2256" localSheetId="52">#REF!</definedName>
    <definedName name="_2256">#REF!</definedName>
    <definedName name="_2273" localSheetId="60">#REF!</definedName>
    <definedName name="_2273" localSheetId="38">#REF!</definedName>
    <definedName name="_2273" localSheetId="52">#REF!</definedName>
    <definedName name="_2273">#REF!</definedName>
    <definedName name="_2276" localSheetId="60">#REF!</definedName>
    <definedName name="_2276" localSheetId="38">#REF!</definedName>
    <definedName name="_2276" localSheetId="52">#REF!</definedName>
    <definedName name="_2276">#REF!</definedName>
    <definedName name="_2291" localSheetId="60">#REF!</definedName>
    <definedName name="_2291" localSheetId="38">#REF!</definedName>
    <definedName name="_2291" localSheetId="52">#REF!</definedName>
    <definedName name="_2291">#REF!</definedName>
    <definedName name="_23__123Graph_CCHART_26" hidden="1">#REF!</definedName>
    <definedName name="_231" localSheetId="60">#REF!</definedName>
    <definedName name="_231" localSheetId="19">#REF!</definedName>
    <definedName name="_231" localSheetId="38">#REF!</definedName>
    <definedName name="_231" localSheetId="39">#REF!</definedName>
    <definedName name="_231" localSheetId="42">#REF!</definedName>
    <definedName name="_231" localSheetId="52">#REF!</definedName>
    <definedName name="_231">#REF!</definedName>
    <definedName name="_2317" localSheetId="60">#REF!</definedName>
    <definedName name="_2317" localSheetId="38">#REF!</definedName>
    <definedName name="_2317" localSheetId="39">#REF!</definedName>
    <definedName name="_2317" localSheetId="42">#REF!</definedName>
    <definedName name="_2317" localSheetId="52">#REF!</definedName>
    <definedName name="_2317">#REF!</definedName>
    <definedName name="_2322" localSheetId="60">#REF!</definedName>
    <definedName name="_2322" localSheetId="38">#REF!</definedName>
    <definedName name="_2322" localSheetId="39">#REF!</definedName>
    <definedName name="_2322" localSheetId="42">#REF!</definedName>
    <definedName name="_2322" localSheetId="52">#REF!</definedName>
    <definedName name="_2322">#REF!</definedName>
    <definedName name="_233" localSheetId="60">#REF!</definedName>
    <definedName name="_233" localSheetId="38">#REF!</definedName>
    <definedName name="_233" localSheetId="52">#REF!</definedName>
    <definedName name="_233">#REF!</definedName>
    <definedName name="_2339" localSheetId="60">#REF!</definedName>
    <definedName name="_2339" localSheetId="38">#REF!</definedName>
    <definedName name="_2339" localSheetId="52">#REF!</definedName>
    <definedName name="_2339">#REF!</definedName>
    <definedName name="_2357" localSheetId="60">#REF!</definedName>
    <definedName name="_2357" localSheetId="38">#REF!</definedName>
    <definedName name="_2357" localSheetId="52">#REF!</definedName>
    <definedName name="_2357">#REF!</definedName>
    <definedName name="_2362" localSheetId="60">#REF!</definedName>
    <definedName name="_2362" localSheetId="38">#REF!</definedName>
    <definedName name="_2362" localSheetId="52">#REF!</definedName>
    <definedName name="_2362">#REF!</definedName>
    <definedName name="_237" localSheetId="60">#REF!</definedName>
    <definedName name="_237" localSheetId="38">#REF!</definedName>
    <definedName name="_237" localSheetId="52">#REF!</definedName>
    <definedName name="_237">#REF!</definedName>
    <definedName name="_2374" localSheetId="60">#REF!</definedName>
    <definedName name="_2374" localSheetId="38">#REF!</definedName>
    <definedName name="_2374" localSheetId="52">#REF!</definedName>
    <definedName name="_2374">#REF!</definedName>
    <definedName name="_2382" localSheetId="60">#REF!</definedName>
    <definedName name="_2382" localSheetId="38">#REF!</definedName>
    <definedName name="_2382" localSheetId="52">#REF!</definedName>
    <definedName name="_2382">#REF!</definedName>
    <definedName name="_2392" localSheetId="60">#REF!</definedName>
    <definedName name="_2392" localSheetId="38">#REF!</definedName>
    <definedName name="_2392" localSheetId="52">#REF!</definedName>
    <definedName name="_2392">#REF!</definedName>
    <definedName name="_24__123Graph_CCHART_3" hidden="1">#REF!</definedName>
    <definedName name="_2409" localSheetId="60">#REF!</definedName>
    <definedName name="_2409" localSheetId="19">#REF!</definedName>
    <definedName name="_2409" localSheetId="38">#REF!</definedName>
    <definedName name="_2409" localSheetId="39">#REF!</definedName>
    <definedName name="_2409" localSheetId="42">#REF!</definedName>
    <definedName name="_2409" localSheetId="52">#REF!</definedName>
    <definedName name="_2409">#REF!</definedName>
    <definedName name="_2423" localSheetId="60">#REF!</definedName>
    <definedName name="_2423" localSheetId="38">#REF!</definedName>
    <definedName name="_2423" localSheetId="39">#REF!</definedName>
    <definedName name="_2423" localSheetId="42">#REF!</definedName>
    <definedName name="_2423" localSheetId="52">#REF!</definedName>
    <definedName name="_2423">#REF!</definedName>
    <definedName name="_2427" localSheetId="60">#REF!</definedName>
    <definedName name="_2427" localSheetId="38">#REF!</definedName>
    <definedName name="_2427" localSheetId="39">#REF!</definedName>
    <definedName name="_2427" localSheetId="42">#REF!</definedName>
    <definedName name="_2427" localSheetId="52">#REF!</definedName>
    <definedName name="_2427">#REF!</definedName>
    <definedName name="_2444" localSheetId="60">#REF!</definedName>
    <definedName name="_2444" localSheetId="38">#REF!</definedName>
    <definedName name="_2444" localSheetId="52">#REF!</definedName>
    <definedName name="_2444">#REF!</definedName>
    <definedName name="_2445" localSheetId="60">#REF!</definedName>
    <definedName name="_2445" localSheetId="38">#REF!</definedName>
    <definedName name="_2445" localSheetId="52">#REF!</definedName>
    <definedName name="_2445">#REF!</definedName>
    <definedName name="_2462" localSheetId="60">#REF!</definedName>
    <definedName name="_2462" localSheetId="38">#REF!</definedName>
    <definedName name="_2462" localSheetId="52">#REF!</definedName>
    <definedName name="_2462">#REF!</definedName>
    <definedName name="_2468" localSheetId="60">#REF!</definedName>
    <definedName name="_2468" localSheetId="38">#REF!</definedName>
    <definedName name="_2468" localSheetId="52">#REF!</definedName>
    <definedName name="_2468">#REF!</definedName>
    <definedName name="_2479" localSheetId="60">#REF!</definedName>
    <definedName name="_2479" localSheetId="38">#REF!</definedName>
    <definedName name="_2479" localSheetId="52">#REF!</definedName>
    <definedName name="_2479">#REF!</definedName>
    <definedName name="_248" localSheetId="60">#REF!</definedName>
    <definedName name="_248" localSheetId="38">#REF!</definedName>
    <definedName name="_248" localSheetId="52">#REF!</definedName>
    <definedName name="_248">#REF!</definedName>
    <definedName name="_2488" localSheetId="60">#REF!</definedName>
    <definedName name="_2488" localSheetId="38">#REF!</definedName>
    <definedName name="_2488" localSheetId="52">#REF!</definedName>
    <definedName name="_2488">#REF!</definedName>
    <definedName name="_2497" localSheetId="60">#REF!</definedName>
    <definedName name="_2497" localSheetId="38">#REF!</definedName>
    <definedName name="_2497" localSheetId="52">#REF!</definedName>
    <definedName name="_2497">#REF!</definedName>
    <definedName name="_25__123Graph_CCHART_30" hidden="1">#REF!</definedName>
    <definedName name="_250" localSheetId="60">#REF!</definedName>
    <definedName name="_250" localSheetId="19">#REF!</definedName>
    <definedName name="_250" localSheetId="38">#REF!</definedName>
    <definedName name="_250" localSheetId="39">#REF!</definedName>
    <definedName name="_250" localSheetId="42">#REF!</definedName>
    <definedName name="_250" localSheetId="52">#REF!</definedName>
    <definedName name="_250">#REF!</definedName>
    <definedName name="_2528" localSheetId="60">#REF!</definedName>
    <definedName name="_2528" localSheetId="38">#REF!</definedName>
    <definedName name="_2528" localSheetId="39">#REF!</definedName>
    <definedName name="_2528" localSheetId="42">#REF!</definedName>
    <definedName name="_2528" localSheetId="52">#REF!</definedName>
    <definedName name="_2528">#REF!</definedName>
    <definedName name="_2529" localSheetId="60">#REF!</definedName>
    <definedName name="_2529" localSheetId="38">#REF!</definedName>
    <definedName name="_2529" localSheetId="39">#REF!</definedName>
    <definedName name="_2529" localSheetId="42">#REF!</definedName>
    <definedName name="_2529" localSheetId="52">#REF!</definedName>
    <definedName name="_2529">#REF!</definedName>
    <definedName name="_253" localSheetId="60">#REF!</definedName>
    <definedName name="_253" localSheetId="38">#REF!</definedName>
    <definedName name="_253" localSheetId="52">#REF!</definedName>
    <definedName name="_253">#REF!</definedName>
    <definedName name="_2545" localSheetId="60">#REF!</definedName>
    <definedName name="_2545" localSheetId="38">#REF!</definedName>
    <definedName name="_2545" localSheetId="52">#REF!</definedName>
    <definedName name="_2545">#REF!</definedName>
    <definedName name="_2551" localSheetId="60">#REF!</definedName>
    <definedName name="_2551" localSheetId="38">#REF!</definedName>
    <definedName name="_2551" localSheetId="52">#REF!</definedName>
    <definedName name="_2551">#REF!</definedName>
    <definedName name="_2574" localSheetId="60">#REF!</definedName>
    <definedName name="_2574" localSheetId="38">#REF!</definedName>
    <definedName name="_2574" localSheetId="52">#REF!</definedName>
    <definedName name="_2574">#REF!</definedName>
    <definedName name="_2594" localSheetId="60">#REF!</definedName>
    <definedName name="_2594" localSheetId="38">#REF!</definedName>
    <definedName name="_2594" localSheetId="52">#REF!</definedName>
    <definedName name="_2594">#REF!</definedName>
    <definedName name="_26__123Graph_DCHART_1" localSheetId="21" hidden="1">#REF!</definedName>
    <definedName name="_26__123Graph_DCHART_1" localSheetId="31" hidden="1">#REF!</definedName>
    <definedName name="_26__123Graph_DCHART_1" hidden="1">#REF!</definedName>
    <definedName name="_260" localSheetId="60">#REF!</definedName>
    <definedName name="_260" localSheetId="19">#REF!</definedName>
    <definedName name="_260" localSheetId="38">#REF!</definedName>
    <definedName name="_260" localSheetId="39">#REF!</definedName>
    <definedName name="_260" localSheetId="42">#REF!</definedName>
    <definedName name="_260" localSheetId="52">#REF!</definedName>
    <definedName name="_260">#REF!</definedName>
    <definedName name="_2635" localSheetId="60">#REF!</definedName>
    <definedName name="_2635" localSheetId="38">#REF!</definedName>
    <definedName name="_2635" localSheetId="39">#REF!</definedName>
    <definedName name="_2635" localSheetId="42">#REF!</definedName>
    <definedName name="_2635" localSheetId="52">#REF!</definedName>
    <definedName name="_2635">#REF!</definedName>
    <definedName name="_2657" localSheetId="60">#REF!</definedName>
    <definedName name="_2657" localSheetId="38">#REF!</definedName>
    <definedName name="_2657" localSheetId="39">#REF!</definedName>
    <definedName name="_2657" localSheetId="42">#REF!</definedName>
    <definedName name="_2657" localSheetId="52">#REF!</definedName>
    <definedName name="_2657">#REF!</definedName>
    <definedName name="_268" localSheetId="60">#REF!</definedName>
    <definedName name="_268" localSheetId="38">#REF!</definedName>
    <definedName name="_268" localSheetId="52">#REF!</definedName>
    <definedName name="_268">#REF!</definedName>
    <definedName name="_27__123Graph_DCHART_112" hidden="1">#REF!</definedName>
    <definedName name="_276" localSheetId="60">#REF!</definedName>
    <definedName name="_276" localSheetId="19">#REF!</definedName>
    <definedName name="_276" localSheetId="38">#REF!</definedName>
    <definedName name="_276" localSheetId="39">#REF!</definedName>
    <definedName name="_276" localSheetId="42">#REF!</definedName>
    <definedName name="_276" localSheetId="52">#REF!</definedName>
    <definedName name="_276">#REF!</definedName>
    <definedName name="_277000" localSheetId="60">#REF!</definedName>
    <definedName name="_277000" localSheetId="38">#REF!</definedName>
    <definedName name="_277000" localSheetId="39">#REF!</definedName>
    <definedName name="_277000" localSheetId="42">#REF!</definedName>
    <definedName name="_277000" localSheetId="52">#REF!</definedName>
    <definedName name="_277000">#REF!</definedName>
    <definedName name="_277050" localSheetId="60">#REF!</definedName>
    <definedName name="_277050" localSheetId="38">#REF!</definedName>
    <definedName name="_277050" localSheetId="39">#REF!</definedName>
    <definedName name="_277050" localSheetId="42">#REF!</definedName>
    <definedName name="_277050" localSheetId="52">#REF!</definedName>
    <definedName name="_277050">#REF!</definedName>
    <definedName name="_277060" localSheetId="60">#REF!</definedName>
    <definedName name="_277060" localSheetId="38">#REF!</definedName>
    <definedName name="_277060" localSheetId="52">#REF!</definedName>
    <definedName name="_277060">#REF!</definedName>
    <definedName name="_277100" localSheetId="60">#REF!</definedName>
    <definedName name="_277100" localSheetId="38">#REF!</definedName>
    <definedName name="_277100" localSheetId="52">#REF!</definedName>
    <definedName name="_277100">#REF!</definedName>
    <definedName name="_277150" localSheetId="60">#REF!</definedName>
    <definedName name="_277150" localSheetId="38">#REF!</definedName>
    <definedName name="_277150" localSheetId="52">#REF!</definedName>
    <definedName name="_277150">#REF!</definedName>
    <definedName name="_277200" localSheetId="60">#REF!</definedName>
    <definedName name="_277200" localSheetId="38">#REF!</definedName>
    <definedName name="_277200" localSheetId="52">#REF!</definedName>
    <definedName name="_277200">#REF!</definedName>
    <definedName name="_277300" localSheetId="60">#REF!</definedName>
    <definedName name="_277300" localSheetId="38">#REF!</definedName>
    <definedName name="_277300" localSheetId="52">#REF!</definedName>
    <definedName name="_277300">#REF!</definedName>
    <definedName name="_277310" localSheetId="60">#REF!</definedName>
    <definedName name="_277310" localSheetId="38">#REF!</definedName>
    <definedName name="_277310" localSheetId="52">#REF!</definedName>
    <definedName name="_277310">#REF!</definedName>
    <definedName name="_277320" localSheetId="60">#REF!</definedName>
    <definedName name="_277320" localSheetId="38">#REF!</definedName>
    <definedName name="_277320" localSheetId="52">#REF!</definedName>
    <definedName name="_277320">#REF!</definedName>
    <definedName name="_277400" localSheetId="60">#REF!</definedName>
    <definedName name="_277400" localSheetId="38">#REF!</definedName>
    <definedName name="_277400" localSheetId="52">#REF!</definedName>
    <definedName name="_277400">#REF!</definedName>
    <definedName name="_277500" localSheetId="60">#REF!</definedName>
    <definedName name="_277500" localSheetId="38">#REF!</definedName>
    <definedName name="_277500" localSheetId="52">#REF!</definedName>
    <definedName name="_277500">#REF!</definedName>
    <definedName name="_279" localSheetId="60">#REF!</definedName>
    <definedName name="_279" localSheetId="38">#REF!</definedName>
    <definedName name="_279" localSheetId="52">#REF!</definedName>
    <definedName name="_279">#REF!</definedName>
    <definedName name="_28__123Graph_DCHART_2" localSheetId="21" hidden="1">#REF!</definedName>
    <definedName name="_28__123Graph_DCHART_2" localSheetId="31" hidden="1">#REF!</definedName>
    <definedName name="_28__123Graph_DCHART_2" hidden="1">#REF!</definedName>
    <definedName name="_282" localSheetId="60">#REF!</definedName>
    <definedName name="_282" localSheetId="19">#REF!</definedName>
    <definedName name="_282" localSheetId="38">#REF!</definedName>
    <definedName name="_282" localSheetId="39">#REF!</definedName>
    <definedName name="_282" localSheetId="42">#REF!</definedName>
    <definedName name="_282" localSheetId="52">#REF!</definedName>
    <definedName name="_282">#REF!</definedName>
    <definedName name="_285" localSheetId="60">#REF!</definedName>
    <definedName name="_285" localSheetId="38">#REF!</definedName>
    <definedName name="_285" localSheetId="39">#REF!</definedName>
    <definedName name="_285" localSheetId="42">#REF!</definedName>
    <definedName name="_285" localSheetId="52">#REF!</definedName>
    <definedName name="_285">#REF!</definedName>
    <definedName name="_29__123Graph_DCHART_3" hidden="1">#REF!</definedName>
    <definedName name="_295" localSheetId="60">#REF!</definedName>
    <definedName name="_295" localSheetId="19">#REF!</definedName>
    <definedName name="_295" localSheetId="38">#REF!</definedName>
    <definedName name="_295" localSheetId="39">#REF!</definedName>
    <definedName name="_295" localSheetId="42">#REF!</definedName>
    <definedName name="_295" localSheetId="52">#REF!</definedName>
    <definedName name="_295">#REF!</definedName>
    <definedName name="_296" localSheetId="60">#REF!</definedName>
    <definedName name="_296" localSheetId="38">#REF!</definedName>
    <definedName name="_296" localSheetId="39">#REF!</definedName>
    <definedName name="_296" localSheetId="42">#REF!</definedName>
    <definedName name="_296" localSheetId="52">#REF!</definedName>
    <definedName name="_296">#REF!</definedName>
    <definedName name="_299" localSheetId="60">#REF!</definedName>
    <definedName name="_299" localSheetId="38">#REF!</definedName>
    <definedName name="_299" localSheetId="39">#REF!</definedName>
    <definedName name="_299" localSheetId="42">#REF!</definedName>
    <definedName name="_299" localSheetId="52">#REF!</definedName>
    <definedName name="_299">#REF!</definedName>
    <definedName name="_2B" localSheetId="60">#REF!</definedName>
    <definedName name="_2B" localSheetId="38">#REF!</definedName>
    <definedName name="_2B" localSheetId="52">#REF!</definedName>
    <definedName name="_2B">#REF!</definedName>
    <definedName name="_2Q97" localSheetId="60">#REF!</definedName>
    <definedName name="_2Q97" localSheetId="38">#REF!</definedName>
    <definedName name="_2Q97" localSheetId="52">#REF!</definedName>
    <definedName name="_2Q97">#REF!</definedName>
    <definedName name="_3__123Graph_ACHART_112" hidden="1">#REF!</definedName>
    <definedName name="_3_94INVENTORY" localSheetId="60">#REF!</definedName>
    <definedName name="_3_94INVENTORY" localSheetId="19">#REF!</definedName>
    <definedName name="_3_94INVENTORY" localSheetId="38">#REF!</definedName>
    <definedName name="_3_94INVENTORY" localSheetId="39">#REF!</definedName>
    <definedName name="_3_94INVENTORY" localSheetId="42">#REF!</definedName>
    <definedName name="_3_94INVENTORY" localSheetId="52">#REF!</definedName>
    <definedName name="_3_94INVENTORY">#REF!</definedName>
    <definedName name="_30__123Graph_ECHART_1" localSheetId="21" hidden="1">#REF!</definedName>
    <definedName name="_30__123Graph_ECHART_1" localSheetId="31" hidden="1">#REF!</definedName>
    <definedName name="_30__123Graph_ECHART_1" localSheetId="38" hidden="1">#REF!</definedName>
    <definedName name="_30__123Graph_ECHART_1" hidden="1">#REF!</definedName>
    <definedName name="_301" localSheetId="60">#REF!</definedName>
    <definedName name="_301" localSheetId="19">#REF!</definedName>
    <definedName name="_301" localSheetId="38">#REF!</definedName>
    <definedName name="_301" localSheetId="39">#REF!</definedName>
    <definedName name="_301" localSheetId="42">#REF!</definedName>
    <definedName name="_301" localSheetId="52">#REF!</definedName>
    <definedName name="_301">#REF!</definedName>
    <definedName name="_303" localSheetId="60">#REF!</definedName>
    <definedName name="_303" localSheetId="38">#REF!</definedName>
    <definedName name="_303" localSheetId="39">#REF!</definedName>
    <definedName name="_303" localSheetId="42">#REF!</definedName>
    <definedName name="_303" localSheetId="52">#REF!</definedName>
    <definedName name="_303">#REF!</definedName>
    <definedName name="_305" localSheetId="60">#REF!</definedName>
    <definedName name="_305" localSheetId="38">#REF!</definedName>
    <definedName name="_305" localSheetId="39">#REF!</definedName>
    <definedName name="_305" localSheetId="42">#REF!</definedName>
    <definedName name="_305" localSheetId="52">#REF!</definedName>
    <definedName name="_305">#REF!</definedName>
    <definedName name="_31__123Graph_ECHART_2" localSheetId="21" hidden="1">#REF!</definedName>
    <definedName name="_31__123Graph_ECHART_2" localSheetId="31" hidden="1">#REF!</definedName>
    <definedName name="_31__123Graph_ECHART_2" localSheetId="38" hidden="1">#REF!</definedName>
    <definedName name="_31__123Graph_ECHART_2" localSheetId="52" hidden="1">#REF!</definedName>
    <definedName name="_31__123Graph_ECHART_2" hidden="1">#REF!</definedName>
    <definedName name="_314" localSheetId="60">#REF!</definedName>
    <definedName name="_314" localSheetId="19">#REF!</definedName>
    <definedName name="_314" localSheetId="38">#REF!</definedName>
    <definedName name="_314" localSheetId="39">#REF!</definedName>
    <definedName name="_314" localSheetId="42">#REF!</definedName>
    <definedName name="_314" localSheetId="52">#REF!</definedName>
    <definedName name="_314">#REF!</definedName>
    <definedName name="_316" localSheetId="60">#REF!</definedName>
    <definedName name="_316" localSheetId="38">#REF!</definedName>
    <definedName name="_316" localSheetId="39">#REF!</definedName>
    <definedName name="_316" localSheetId="42">#REF!</definedName>
    <definedName name="_316" localSheetId="52">#REF!</definedName>
    <definedName name="_316">#REF!</definedName>
    <definedName name="_32__123Graph_XCHART_112" hidden="1">#REF!</definedName>
    <definedName name="_320" localSheetId="60">#REF!</definedName>
    <definedName name="_320" localSheetId="19">#REF!</definedName>
    <definedName name="_320" localSheetId="38">#REF!</definedName>
    <definedName name="_320" localSheetId="39">#REF!</definedName>
    <definedName name="_320" localSheetId="42">#REF!</definedName>
    <definedName name="_320" localSheetId="52">#REF!</definedName>
    <definedName name="_320">#REF!</definedName>
    <definedName name="_323" localSheetId="60">#REF!</definedName>
    <definedName name="_323" localSheetId="38">#REF!</definedName>
    <definedName name="_323" localSheetId="39">#REF!</definedName>
    <definedName name="_323" localSheetId="42">#REF!</definedName>
    <definedName name="_323" localSheetId="52">#REF!</definedName>
    <definedName name="_323">#REF!</definedName>
    <definedName name="_327" localSheetId="60">#REF!</definedName>
    <definedName name="_327" localSheetId="38">#REF!</definedName>
    <definedName name="_327" localSheetId="39">#REF!</definedName>
    <definedName name="_327" localSheetId="42">#REF!</definedName>
    <definedName name="_327" localSheetId="52">#REF!</definedName>
    <definedName name="_327">#REF!</definedName>
    <definedName name="_329" localSheetId="60">#REF!</definedName>
    <definedName name="_329" localSheetId="38">#REF!</definedName>
    <definedName name="_329" localSheetId="52">#REF!</definedName>
    <definedName name="_329">#REF!</definedName>
    <definedName name="_33__123Graph_XCHART_2" hidden="1">#REF!</definedName>
    <definedName name="_334" localSheetId="60">#REF!</definedName>
    <definedName name="_334" localSheetId="19">#REF!</definedName>
    <definedName name="_334" localSheetId="38">#REF!</definedName>
    <definedName name="_334" localSheetId="39">#REF!</definedName>
    <definedName name="_334" localSheetId="42">#REF!</definedName>
    <definedName name="_334" localSheetId="52">#REF!</definedName>
    <definedName name="_334">#REF!</definedName>
    <definedName name="_337" localSheetId="60">#REF!</definedName>
    <definedName name="_337" localSheetId="38">#REF!</definedName>
    <definedName name="_337" localSheetId="39">#REF!</definedName>
    <definedName name="_337" localSheetId="42">#REF!</definedName>
    <definedName name="_337" localSheetId="52">#REF!</definedName>
    <definedName name="_337">#REF!</definedName>
    <definedName name="_338" localSheetId="60">#REF!</definedName>
    <definedName name="_338" localSheetId="38">#REF!</definedName>
    <definedName name="_338" localSheetId="39">#REF!</definedName>
    <definedName name="_338" localSheetId="42">#REF!</definedName>
    <definedName name="_338" localSheetId="52">#REF!</definedName>
    <definedName name="_338">#REF!</definedName>
    <definedName name="_34__123Graph_XCHART_30" hidden="1">#REF!</definedName>
    <definedName name="_346" localSheetId="60">#REF!</definedName>
    <definedName name="_346" localSheetId="19">#REF!</definedName>
    <definedName name="_346" localSheetId="38">#REF!</definedName>
    <definedName name="_346" localSheetId="39">#REF!</definedName>
    <definedName name="_346" localSheetId="42">#REF!</definedName>
    <definedName name="_346" localSheetId="52">#REF!</definedName>
    <definedName name="_346">#REF!</definedName>
    <definedName name="_349" localSheetId="60">#REF!</definedName>
    <definedName name="_349" localSheetId="38">#REF!</definedName>
    <definedName name="_349" localSheetId="39">#REF!</definedName>
    <definedName name="_349" localSheetId="42">#REF!</definedName>
    <definedName name="_349" localSheetId="52">#REF!</definedName>
    <definedName name="_349">#REF!</definedName>
    <definedName name="_35__123Graph_XCHART_4" hidden="1">#REF!</definedName>
    <definedName name="_350" localSheetId="60">#REF!</definedName>
    <definedName name="_350" localSheetId="19">#REF!</definedName>
    <definedName name="_350" localSheetId="38">#REF!</definedName>
    <definedName name="_350" localSheetId="39">#REF!</definedName>
    <definedName name="_350" localSheetId="42">#REF!</definedName>
    <definedName name="_350" localSheetId="52">#REF!</definedName>
    <definedName name="_350">#REF!</definedName>
    <definedName name="_355" localSheetId="60">#REF!</definedName>
    <definedName name="_355" localSheetId="38">#REF!</definedName>
    <definedName name="_355" localSheetId="39">#REF!</definedName>
    <definedName name="_355" localSheetId="42">#REF!</definedName>
    <definedName name="_355" localSheetId="52">#REF!</definedName>
    <definedName name="_355">#REF!</definedName>
    <definedName name="_359" localSheetId="60">#REF!</definedName>
    <definedName name="_359" localSheetId="38">#REF!</definedName>
    <definedName name="_359" localSheetId="39">#REF!</definedName>
    <definedName name="_359" localSheetId="42">#REF!</definedName>
    <definedName name="_359" localSheetId="52">#REF!</definedName>
    <definedName name="_359">#REF!</definedName>
    <definedName name="_36__123Graph_XCHART_5" hidden="1">#REF!</definedName>
    <definedName name="_360" localSheetId="60">#REF!</definedName>
    <definedName name="_360" localSheetId="19">#REF!</definedName>
    <definedName name="_360" localSheetId="38">#REF!</definedName>
    <definedName name="_360" localSheetId="39">#REF!</definedName>
    <definedName name="_360" localSheetId="42">#REF!</definedName>
    <definedName name="_360" localSheetId="52">#REF!</definedName>
    <definedName name="_360">#REF!</definedName>
    <definedName name="_368" localSheetId="60">#REF!</definedName>
    <definedName name="_368" localSheetId="38">#REF!</definedName>
    <definedName name="_368" localSheetId="39">#REF!</definedName>
    <definedName name="_368" localSheetId="42">#REF!</definedName>
    <definedName name="_368" localSheetId="52">#REF!</definedName>
    <definedName name="_368">#REF!</definedName>
    <definedName name="_37__123Graph_XCHART_6" hidden="1">#REF!</definedName>
    <definedName name="_372" localSheetId="60">#REF!</definedName>
    <definedName name="_372" localSheetId="19">#REF!</definedName>
    <definedName name="_372" localSheetId="38">#REF!</definedName>
    <definedName name="_372" localSheetId="39">#REF!</definedName>
    <definedName name="_372" localSheetId="42">#REF!</definedName>
    <definedName name="_372" localSheetId="52">#REF!</definedName>
    <definedName name="_372">#REF!</definedName>
    <definedName name="_373" localSheetId="60">#REF!</definedName>
    <definedName name="_373" localSheetId="38">#REF!</definedName>
    <definedName name="_373" localSheetId="39">#REF!</definedName>
    <definedName name="_373" localSheetId="42">#REF!</definedName>
    <definedName name="_373" localSheetId="52">#REF!</definedName>
    <definedName name="_373">#REF!</definedName>
    <definedName name="_377" localSheetId="60">#REF!</definedName>
    <definedName name="_377" localSheetId="38">#REF!</definedName>
    <definedName name="_377" localSheetId="39">#REF!</definedName>
    <definedName name="_377" localSheetId="42">#REF!</definedName>
    <definedName name="_377" localSheetId="52">#REF!</definedName>
    <definedName name="_377">#REF!</definedName>
    <definedName name="_380" localSheetId="60">#REF!</definedName>
    <definedName name="_380" localSheetId="38">#REF!</definedName>
    <definedName name="_380" localSheetId="52">#REF!</definedName>
    <definedName name="_380">#REF!</definedName>
    <definedName name="_382" localSheetId="60">#REF!</definedName>
    <definedName name="_382" localSheetId="38">#REF!</definedName>
    <definedName name="_382" localSheetId="52">#REF!</definedName>
    <definedName name="_382">#REF!</definedName>
    <definedName name="_390" localSheetId="60">#REF!</definedName>
    <definedName name="_390" localSheetId="38">#REF!</definedName>
    <definedName name="_390" localSheetId="52">#REF!</definedName>
    <definedName name="_390">#REF!</definedName>
    <definedName name="_391" localSheetId="60">#REF!</definedName>
    <definedName name="_391" localSheetId="38">#REF!</definedName>
    <definedName name="_391" localSheetId="52">#REF!</definedName>
    <definedName name="_391">#REF!</definedName>
    <definedName name="_395" localSheetId="60">#REF!</definedName>
    <definedName name="_395" localSheetId="38">#REF!</definedName>
    <definedName name="_395" localSheetId="52">#REF!</definedName>
    <definedName name="_395">#REF!</definedName>
    <definedName name="_397" localSheetId="60">#REF!</definedName>
    <definedName name="_397" localSheetId="38">#REF!</definedName>
    <definedName name="_397" localSheetId="52">#REF!</definedName>
    <definedName name="_397">#REF!</definedName>
    <definedName name="_4" localSheetId="60">#REF!</definedName>
    <definedName name="_4" localSheetId="38">#REF!</definedName>
    <definedName name="_4" localSheetId="52">#REF!</definedName>
    <definedName name="_4">#REF!</definedName>
    <definedName name="_4__123Graph_ACHART_26" hidden="1">#REF!</definedName>
    <definedName name="_4_94MCF_VOLUMES" localSheetId="60">#REF!</definedName>
    <definedName name="_4_94MCF_VOLUMES" localSheetId="19">#REF!</definedName>
    <definedName name="_4_94MCF_VOLUMES" localSheetId="38">#REF!</definedName>
    <definedName name="_4_94MCF_VOLUMES" localSheetId="39">#REF!</definedName>
    <definedName name="_4_94MCF_VOLUMES" localSheetId="42">#REF!</definedName>
    <definedName name="_4_94MCF_VOLUMES" localSheetId="52">#REF!</definedName>
    <definedName name="_4_94MCF_VOLUMES">#REF!</definedName>
    <definedName name="_400100" localSheetId="60">#REF!</definedName>
    <definedName name="_400100" localSheetId="38">#REF!</definedName>
    <definedName name="_400100" localSheetId="39">#REF!</definedName>
    <definedName name="_400100" localSheetId="42">#REF!</definedName>
    <definedName name="_400100" localSheetId="52">#REF!</definedName>
    <definedName name="_400100">#REF!</definedName>
    <definedName name="_400103" localSheetId="60">#REF!</definedName>
    <definedName name="_400103" localSheetId="38">#REF!</definedName>
    <definedName name="_400103" localSheetId="39">#REF!</definedName>
    <definedName name="_400103" localSheetId="42">#REF!</definedName>
    <definedName name="_400103" localSheetId="52">#REF!</definedName>
    <definedName name="_400103">#REF!</definedName>
    <definedName name="_400200" localSheetId="60">#REF!</definedName>
    <definedName name="_400200" localSheetId="38">#REF!</definedName>
    <definedName name="_400200" localSheetId="52">#REF!</definedName>
    <definedName name="_400200">#REF!</definedName>
    <definedName name="_400203" localSheetId="60">#REF!</definedName>
    <definedName name="_400203" localSheetId="38">#REF!</definedName>
    <definedName name="_400203" localSheetId="52">#REF!</definedName>
    <definedName name="_400203">#REF!</definedName>
    <definedName name="_402" localSheetId="60">#REF!</definedName>
    <definedName name="_402" localSheetId="38">#REF!</definedName>
    <definedName name="_402" localSheetId="52">#REF!</definedName>
    <definedName name="_402">#REF!</definedName>
    <definedName name="_402100" localSheetId="60">#REF!</definedName>
    <definedName name="_402100" localSheetId="38">#REF!</definedName>
    <definedName name="_402100" localSheetId="52">#REF!</definedName>
    <definedName name="_402100">#REF!</definedName>
    <definedName name="_402200" localSheetId="60">#REF!</definedName>
    <definedName name="_402200" localSheetId="38">#REF!</definedName>
    <definedName name="_402200" localSheetId="52">#REF!</definedName>
    <definedName name="_402200">#REF!</definedName>
    <definedName name="_404100" localSheetId="60">#REF!</definedName>
    <definedName name="_404100" localSheetId="38">#REF!</definedName>
    <definedName name="_404100" localSheetId="52">#REF!</definedName>
    <definedName name="_404100">#REF!</definedName>
    <definedName name="_404200" localSheetId="60">#REF!</definedName>
    <definedName name="_404200" localSheetId="38">#REF!</definedName>
    <definedName name="_404200" localSheetId="52">#REF!</definedName>
    <definedName name="_404200">#REF!</definedName>
    <definedName name="_407050" localSheetId="60">#REF!</definedName>
    <definedName name="_407050" localSheetId="38">#REF!</definedName>
    <definedName name="_407050" localSheetId="52">#REF!</definedName>
    <definedName name="_407050">#REF!</definedName>
    <definedName name="_407051" localSheetId="60">#REF!</definedName>
    <definedName name="_407051" localSheetId="38">#REF!</definedName>
    <definedName name="_407051" localSheetId="52">#REF!</definedName>
    <definedName name="_407051">#REF!</definedName>
    <definedName name="_407090" localSheetId="60">#REF!</definedName>
    <definedName name="_407090" localSheetId="38">#REF!</definedName>
    <definedName name="_407090" localSheetId="52">#REF!</definedName>
    <definedName name="_407090">#REF!</definedName>
    <definedName name="_407100" localSheetId="60">#REF!</definedName>
    <definedName name="_407100" localSheetId="38">#REF!</definedName>
    <definedName name="_407100" localSheetId="52">#REF!</definedName>
    <definedName name="_407100">#REF!</definedName>
    <definedName name="_407102" localSheetId="60">#REF!</definedName>
    <definedName name="_407102" localSheetId="38">#REF!</definedName>
    <definedName name="_407102" localSheetId="52">#REF!</definedName>
    <definedName name="_407102">#REF!</definedName>
    <definedName name="_407103" localSheetId="60">#REF!</definedName>
    <definedName name="_407103" localSheetId="38">#REF!</definedName>
    <definedName name="_407103" localSheetId="52">#REF!</definedName>
    <definedName name="_407103">#REF!</definedName>
    <definedName name="_407105" localSheetId="60">#REF!</definedName>
    <definedName name="_407105" localSheetId="38">#REF!</definedName>
    <definedName name="_407105" localSheetId="52">#REF!</definedName>
    <definedName name="_407105">#REF!</definedName>
    <definedName name="_407110" localSheetId="60">#REF!</definedName>
    <definedName name="_407110" localSheetId="38">#REF!</definedName>
    <definedName name="_407110" localSheetId="52">#REF!</definedName>
    <definedName name="_407110">#REF!</definedName>
    <definedName name="_407120" localSheetId="60">#REF!</definedName>
    <definedName name="_407120" localSheetId="38">#REF!</definedName>
    <definedName name="_407120" localSheetId="52">#REF!</definedName>
    <definedName name="_407120">#REF!</definedName>
    <definedName name="_407125" localSheetId="60">#REF!</definedName>
    <definedName name="_407125" localSheetId="38">#REF!</definedName>
    <definedName name="_407125" localSheetId="52">#REF!</definedName>
    <definedName name="_407125">#REF!</definedName>
    <definedName name="_407140" localSheetId="60">#REF!</definedName>
    <definedName name="_407140" localSheetId="38">#REF!</definedName>
    <definedName name="_407140" localSheetId="52">#REF!</definedName>
    <definedName name="_407140">#REF!</definedName>
    <definedName name="_407142" localSheetId="60">#REF!</definedName>
    <definedName name="_407142" localSheetId="38">#REF!</definedName>
    <definedName name="_407142" localSheetId="52">#REF!</definedName>
    <definedName name="_407142">#REF!</definedName>
    <definedName name="_407144" localSheetId="60">#REF!</definedName>
    <definedName name="_407144" localSheetId="38">#REF!</definedName>
    <definedName name="_407144" localSheetId="52">#REF!</definedName>
    <definedName name="_407144">#REF!</definedName>
    <definedName name="_407162" localSheetId="60">#REF!</definedName>
    <definedName name="_407162" localSheetId="38">#REF!</definedName>
    <definedName name="_407162" localSheetId="52">#REF!</definedName>
    <definedName name="_407162">#REF!</definedName>
    <definedName name="_407163" localSheetId="60">#REF!</definedName>
    <definedName name="_407163" localSheetId="38">#REF!</definedName>
    <definedName name="_407163" localSheetId="52">#REF!</definedName>
    <definedName name="_407163">#REF!</definedName>
    <definedName name="_407164" localSheetId="60">#REF!</definedName>
    <definedName name="_407164" localSheetId="38">#REF!</definedName>
    <definedName name="_407164" localSheetId="52">#REF!</definedName>
    <definedName name="_407164">#REF!</definedName>
    <definedName name="_407165" localSheetId="60">#REF!</definedName>
    <definedName name="_407165" localSheetId="38">#REF!</definedName>
    <definedName name="_407165" localSheetId="52">#REF!</definedName>
    <definedName name="_407165">#REF!</definedName>
    <definedName name="_407166" localSheetId="60">#REF!</definedName>
    <definedName name="_407166" localSheetId="38">#REF!</definedName>
    <definedName name="_407166" localSheetId="52">#REF!</definedName>
    <definedName name="_407166">#REF!</definedName>
    <definedName name="_407167" localSheetId="60">#REF!</definedName>
    <definedName name="_407167" localSheetId="38">#REF!</definedName>
    <definedName name="_407167" localSheetId="52">#REF!</definedName>
    <definedName name="_407167">#REF!</definedName>
    <definedName name="_407168" localSheetId="60">#REF!</definedName>
    <definedName name="_407168" localSheetId="38">#REF!</definedName>
    <definedName name="_407168" localSheetId="52">#REF!</definedName>
    <definedName name="_407168">#REF!</definedName>
    <definedName name="_407169" localSheetId="60">#REF!</definedName>
    <definedName name="_407169" localSheetId="38">#REF!</definedName>
    <definedName name="_407169" localSheetId="52">#REF!</definedName>
    <definedName name="_407169">#REF!</definedName>
    <definedName name="_407170" localSheetId="60">#REF!</definedName>
    <definedName name="_407170" localSheetId="38">#REF!</definedName>
    <definedName name="_407170" localSheetId="52">#REF!</definedName>
    <definedName name="_407170">#REF!</definedName>
    <definedName name="_407171" localSheetId="60">#REF!</definedName>
    <definedName name="_407171" localSheetId="38">#REF!</definedName>
    <definedName name="_407171" localSheetId="52">#REF!</definedName>
    <definedName name="_407171">#REF!</definedName>
    <definedName name="_407172" localSheetId="60">#REF!</definedName>
    <definedName name="_407172" localSheetId="38">#REF!</definedName>
    <definedName name="_407172" localSheetId="52">#REF!</definedName>
    <definedName name="_407172">#REF!</definedName>
    <definedName name="_407173" localSheetId="60">#REF!</definedName>
    <definedName name="_407173" localSheetId="38">#REF!</definedName>
    <definedName name="_407173" localSheetId="52">#REF!</definedName>
    <definedName name="_407173">#REF!</definedName>
    <definedName name="_407200" localSheetId="60">#REF!</definedName>
    <definedName name="_407200" localSheetId="38">#REF!</definedName>
    <definedName name="_407200" localSheetId="52">#REF!</definedName>
    <definedName name="_407200">#REF!</definedName>
    <definedName name="_407300" localSheetId="60">#REF!</definedName>
    <definedName name="_407300" localSheetId="38">#REF!</definedName>
    <definedName name="_407300" localSheetId="52">#REF!</definedName>
    <definedName name="_407300">#REF!</definedName>
    <definedName name="_407350" localSheetId="60">#REF!</definedName>
    <definedName name="_407350" localSheetId="38">#REF!</definedName>
    <definedName name="_407350" localSheetId="52">#REF!</definedName>
    <definedName name="_407350">#REF!</definedName>
    <definedName name="_407500" localSheetId="60">#REF!</definedName>
    <definedName name="_407500" localSheetId="38">#REF!</definedName>
    <definedName name="_407500" localSheetId="52">#REF!</definedName>
    <definedName name="_407500">#REF!</definedName>
    <definedName name="_408" localSheetId="60">#REF!</definedName>
    <definedName name="_408" localSheetId="38">#REF!</definedName>
    <definedName name="_408" localSheetId="52">#REF!</definedName>
    <definedName name="_408">#REF!</definedName>
    <definedName name="_410" localSheetId="60">#REF!</definedName>
    <definedName name="_410" localSheetId="38">#REF!</definedName>
    <definedName name="_410" localSheetId="52">#REF!</definedName>
    <definedName name="_410">#REF!</definedName>
    <definedName name="_410100" localSheetId="60">#REF!</definedName>
    <definedName name="_410100" localSheetId="38">#REF!</definedName>
    <definedName name="_410100" localSheetId="52">#REF!</definedName>
    <definedName name="_410100">#REF!</definedName>
    <definedName name="_410101" localSheetId="60">#REF!</definedName>
    <definedName name="_410101" localSheetId="38">#REF!</definedName>
    <definedName name="_410101" localSheetId="52">#REF!</definedName>
    <definedName name="_410101">#REF!</definedName>
    <definedName name="_413" localSheetId="60">#REF!</definedName>
    <definedName name="_413" localSheetId="38">#REF!</definedName>
    <definedName name="_413" localSheetId="52">#REF!</definedName>
    <definedName name="_413">#REF!</definedName>
    <definedName name="_415" localSheetId="60">#REF!</definedName>
    <definedName name="_415" localSheetId="38">#REF!</definedName>
    <definedName name="_415" localSheetId="52">#REF!</definedName>
    <definedName name="_415">#REF!</definedName>
    <definedName name="_417" localSheetId="60">#REF!</definedName>
    <definedName name="_417" localSheetId="38">#REF!</definedName>
    <definedName name="_417" localSheetId="52">#REF!</definedName>
    <definedName name="_417">#REF!</definedName>
    <definedName name="_424000" localSheetId="60">#REF!</definedName>
    <definedName name="_424000" localSheetId="38">#REF!</definedName>
    <definedName name="_424000" localSheetId="52">#REF!</definedName>
    <definedName name="_424000">#REF!</definedName>
    <definedName name="_425" localSheetId="60">#REF!</definedName>
    <definedName name="_425" localSheetId="38">#REF!</definedName>
    <definedName name="_425" localSheetId="52">#REF!</definedName>
    <definedName name="_425">#REF!</definedName>
    <definedName name="_425000" localSheetId="60">#REF!</definedName>
    <definedName name="_425000" localSheetId="38">#REF!</definedName>
    <definedName name="_425000" localSheetId="52">#REF!</definedName>
    <definedName name="_425000">#REF!</definedName>
    <definedName name="_426000" localSheetId="60">#REF!</definedName>
    <definedName name="_426000" localSheetId="38">#REF!</definedName>
    <definedName name="_426000" localSheetId="52">#REF!</definedName>
    <definedName name="_426000">#REF!</definedName>
    <definedName name="_427100" localSheetId="60">#REF!</definedName>
    <definedName name="_427100" localSheetId="38">#REF!</definedName>
    <definedName name="_427100" localSheetId="52">#REF!</definedName>
    <definedName name="_427100">#REF!</definedName>
    <definedName name="_427101" localSheetId="60">#REF!</definedName>
    <definedName name="_427101" localSheetId="38">#REF!</definedName>
    <definedName name="_427101" localSheetId="52">#REF!</definedName>
    <definedName name="_427101">#REF!</definedName>
    <definedName name="_427111" localSheetId="60">#REF!</definedName>
    <definedName name="_427111" localSheetId="38">#REF!</definedName>
    <definedName name="_427111" localSheetId="52">#REF!</definedName>
    <definedName name="_427111">#REF!</definedName>
    <definedName name="_427200" localSheetId="60">#REF!</definedName>
    <definedName name="_427200" localSheetId="38">#REF!</definedName>
    <definedName name="_427200" localSheetId="52">#REF!</definedName>
    <definedName name="_427200">#REF!</definedName>
    <definedName name="_427400" localSheetId="60">#REF!</definedName>
    <definedName name="_427400" localSheetId="38">#REF!</definedName>
    <definedName name="_427400" localSheetId="52">#REF!</definedName>
    <definedName name="_427400">#REF!</definedName>
    <definedName name="_427500" localSheetId="60">#REF!</definedName>
    <definedName name="_427500" localSheetId="38">#REF!</definedName>
    <definedName name="_427500" localSheetId="52">#REF!</definedName>
    <definedName name="_427500">#REF!</definedName>
    <definedName name="_427510" localSheetId="60">#REF!</definedName>
    <definedName name="_427510" localSheetId="38">#REF!</definedName>
    <definedName name="_427510" localSheetId="52">#REF!</definedName>
    <definedName name="_427510">#REF!</definedName>
    <definedName name="_427520" localSheetId="60">#REF!</definedName>
    <definedName name="_427520" localSheetId="38">#REF!</definedName>
    <definedName name="_427520" localSheetId="52">#REF!</definedName>
    <definedName name="_427520">#REF!</definedName>
    <definedName name="_427530" localSheetId="60">#REF!</definedName>
    <definedName name="_427530" localSheetId="38">#REF!</definedName>
    <definedName name="_427530" localSheetId="52">#REF!</definedName>
    <definedName name="_427530">#REF!</definedName>
    <definedName name="_430100" localSheetId="60">#REF!</definedName>
    <definedName name="_430100" localSheetId="38">#REF!</definedName>
    <definedName name="_430100" localSheetId="52">#REF!</definedName>
    <definedName name="_430100">#REF!</definedName>
    <definedName name="_430101" localSheetId="60">#REF!</definedName>
    <definedName name="_430101" localSheetId="38">#REF!</definedName>
    <definedName name="_430101" localSheetId="52">#REF!</definedName>
    <definedName name="_430101">#REF!</definedName>
    <definedName name="_430200" localSheetId="60">#REF!</definedName>
    <definedName name="_430200" localSheetId="38">#REF!</definedName>
    <definedName name="_430200" localSheetId="52">#REF!</definedName>
    <definedName name="_430200">#REF!</definedName>
    <definedName name="_430201" localSheetId="60">#REF!</definedName>
    <definedName name="_430201" localSheetId="38">#REF!</definedName>
    <definedName name="_430201" localSheetId="52">#REF!</definedName>
    <definedName name="_430201">#REF!</definedName>
    <definedName name="_430300" localSheetId="60">#REF!</definedName>
    <definedName name="_430300" localSheetId="38">#REF!</definedName>
    <definedName name="_430300" localSheetId="52">#REF!</definedName>
    <definedName name="_430300">#REF!</definedName>
    <definedName name="_430301" localSheetId="60">#REF!</definedName>
    <definedName name="_430301" localSheetId="38">#REF!</definedName>
    <definedName name="_430301" localSheetId="52">#REF!</definedName>
    <definedName name="_430301">#REF!</definedName>
    <definedName name="_430401" localSheetId="60">#REF!</definedName>
    <definedName name="_430401" localSheetId="38">#REF!</definedName>
    <definedName name="_430401" localSheetId="52">#REF!</definedName>
    <definedName name="_430401">#REF!</definedName>
    <definedName name="_431200" localSheetId="60">#REF!</definedName>
    <definedName name="_431200" localSheetId="38">#REF!</definedName>
    <definedName name="_431200" localSheetId="52">#REF!</definedName>
    <definedName name="_431200">#REF!</definedName>
    <definedName name="_432" localSheetId="60">#REF!</definedName>
    <definedName name="_432" localSheetId="38">#REF!</definedName>
    <definedName name="_432" localSheetId="52">#REF!</definedName>
    <definedName name="_432">#REF!</definedName>
    <definedName name="_436" localSheetId="60">#REF!</definedName>
    <definedName name="_436" localSheetId="38">#REF!</definedName>
    <definedName name="_436" localSheetId="52">#REF!</definedName>
    <definedName name="_436">#REF!</definedName>
    <definedName name="_439" localSheetId="60">#REF!</definedName>
    <definedName name="_439" localSheetId="38">#REF!</definedName>
    <definedName name="_439" localSheetId="52">#REF!</definedName>
    <definedName name="_439">#REF!</definedName>
    <definedName name="_440" localSheetId="60">#REF!</definedName>
    <definedName name="_440" localSheetId="38">#REF!</definedName>
    <definedName name="_440" localSheetId="52">#REF!</definedName>
    <definedName name="_440">#REF!</definedName>
    <definedName name="_440700" localSheetId="60">#REF!</definedName>
    <definedName name="_440700" localSheetId="38">#REF!</definedName>
    <definedName name="_440700" localSheetId="52">#REF!</definedName>
    <definedName name="_440700">#REF!</definedName>
    <definedName name="_441" localSheetId="60">#REF!</definedName>
    <definedName name="_441" localSheetId="38">#REF!</definedName>
    <definedName name="_441" localSheetId="52">#REF!</definedName>
    <definedName name="_441">#REF!</definedName>
    <definedName name="_443" localSheetId="60">#REF!</definedName>
    <definedName name="_443" localSheetId="38">#REF!</definedName>
    <definedName name="_443" localSheetId="52">#REF!</definedName>
    <definedName name="_443">#REF!</definedName>
    <definedName name="_445005" localSheetId="60">#REF!</definedName>
    <definedName name="_445005" localSheetId="38">#REF!</definedName>
    <definedName name="_445005" localSheetId="52">#REF!</definedName>
    <definedName name="_445005">#REF!</definedName>
    <definedName name="_445010" localSheetId="60">#REF!</definedName>
    <definedName name="_445010" localSheetId="38">#REF!</definedName>
    <definedName name="_445010" localSheetId="52">#REF!</definedName>
    <definedName name="_445010">#REF!</definedName>
    <definedName name="_446200" localSheetId="60">#REF!</definedName>
    <definedName name="_446200" localSheetId="38">#REF!</definedName>
    <definedName name="_446200" localSheetId="52">#REF!</definedName>
    <definedName name="_446200">#REF!</definedName>
    <definedName name="_446300" localSheetId="60">#REF!</definedName>
    <definedName name="_446300" localSheetId="38">#REF!</definedName>
    <definedName name="_446300" localSheetId="52">#REF!</definedName>
    <definedName name="_446300">#REF!</definedName>
    <definedName name="_448030" localSheetId="60">#REF!</definedName>
    <definedName name="_448030" localSheetId="38">#REF!</definedName>
    <definedName name="_448030" localSheetId="52">#REF!</definedName>
    <definedName name="_448030">#REF!</definedName>
    <definedName name="_448035" localSheetId="60">#REF!</definedName>
    <definedName name="_448035" localSheetId="38">#REF!</definedName>
    <definedName name="_448035" localSheetId="52">#REF!</definedName>
    <definedName name="_448035">#REF!</definedName>
    <definedName name="_448090" localSheetId="60">#REF!</definedName>
    <definedName name="_448090" localSheetId="38">#REF!</definedName>
    <definedName name="_448090" localSheetId="52">#REF!</definedName>
    <definedName name="_448090">#REF!</definedName>
    <definedName name="_448092" localSheetId="60">#REF!</definedName>
    <definedName name="_448092" localSheetId="38">#REF!</definedName>
    <definedName name="_448092" localSheetId="52">#REF!</definedName>
    <definedName name="_448092">#REF!</definedName>
    <definedName name="_448093" localSheetId="60">#REF!</definedName>
    <definedName name="_448093" localSheetId="38">#REF!</definedName>
    <definedName name="_448093" localSheetId="52">#REF!</definedName>
    <definedName name="_448093">#REF!</definedName>
    <definedName name="_448200" localSheetId="60">#REF!</definedName>
    <definedName name="_448200" localSheetId="38">#REF!</definedName>
    <definedName name="_448200" localSheetId="52">#REF!</definedName>
    <definedName name="_448200">#REF!</definedName>
    <definedName name="_448410" localSheetId="60">#REF!</definedName>
    <definedName name="_448410" localSheetId="38">#REF!</definedName>
    <definedName name="_448410" localSheetId="52">#REF!</definedName>
    <definedName name="_448410">#REF!</definedName>
    <definedName name="_448415" localSheetId="60">#REF!</definedName>
    <definedName name="_448415" localSheetId="38">#REF!</definedName>
    <definedName name="_448415" localSheetId="52">#REF!</definedName>
    <definedName name="_448415">#REF!</definedName>
    <definedName name="_448500" localSheetId="60">#REF!</definedName>
    <definedName name="_448500" localSheetId="38">#REF!</definedName>
    <definedName name="_448500" localSheetId="52">#REF!</definedName>
    <definedName name="_448500">#REF!</definedName>
    <definedName name="_449100" localSheetId="60">#REF!</definedName>
    <definedName name="_449100" localSheetId="38">#REF!</definedName>
    <definedName name="_449100" localSheetId="52">#REF!</definedName>
    <definedName name="_449100">#REF!</definedName>
    <definedName name="_449360" localSheetId="60">#REF!</definedName>
    <definedName name="_449360" localSheetId="38">#REF!</definedName>
    <definedName name="_449360" localSheetId="52">#REF!</definedName>
    <definedName name="_449360">#REF!</definedName>
    <definedName name="_449500" localSheetId="60">#REF!</definedName>
    <definedName name="_449500" localSheetId="38">#REF!</definedName>
    <definedName name="_449500" localSheetId="52">#REF!</definedName>
    <definedName name="_449500">#REF!</definedName>
    <definedName name="_449510" localSheetId="60">#REF!</definedName>
    <definedName name="_449510" localSheetId="38">#REF!</definedName>
    <definedName name="_449510" localSheetId="52">#REF!</definedName>
    <definedName name="_449510">#REF!</definedName>
    <definedName name="_449540" localSheetId="60">#REF!</definedName>
    <definedName name="_449540" localSheetId="38">#REF!</definedName>
    <definedName name="_449540" localSheetId="52">#REF!</definedName>
    <definedName name="_449540">#REF!</definedName>
    <definedName name="_449700" localSheetId="60">#REF!</definedName>
    <definedName name="_449700" localSheetId="38">#REF!</definedName>
    <definedName name="_449700" localSheetId="52">#REF!</definedName>
    <definedName name="_449700">#REF!</definedName>
    <definedName name="_45" localSheetId="60">#REF!</definedName>
    <definedName name="_45" localSheetId="38">#REF!</definedName>
    <definedName name="_45" localSheetId="52">#REF!</definedName>
    <definedName name="_45">#REF!</definedName>
    <definedName name="_450" localSheetId="60">#REF!</definedName>
    <definedName name="_450" localSheetId="38">#REF!</definedName>
    <definedName name="_450" localSheetId="52">#REF!</definedName>
    <definedName name="_450">#REF!</definedName>
    <definedName name="_450100" localSheetId="60">#REF!</definedName>
    <definedName name="_450100" localSheetId="38">#REF!</definedName>
    <definedName name="_450100" localSheetId="52">#REF!</definedName>
    <definedName name="_450100">#REF!</definedName>
    <definedName name="_450200" localSheetId="60">#REF!</definedName>
    <definedName name="_450200" localSheetId="38">#REF!</definedName>
    <definedName name="_450200" localSheetId="52">#REF!</definedName>
    <definedName name="_450200">#REF!</definedName>
    <definedName name="_450300" localSheetId="60">#REF!</definedName>
    <definedName name="_450300" localSheetId="38">#REF!</definedName>
    <definedName name="_450300" localSheetId="52">#REF!</definedName>
    <definedName name="_450300">#REF!</definedName>
    <definedName name="_456" localSheetId="60">#REF!</definedName>
    <definedName name="_456" localSheetId="38">#REF!</definedName>
    <definedName name="_456" localSheetId="52">#REF!</definedName>
    <definedName name="_456">#REF!</definedName>
    <definedName name="_460" localSheetId="60">#REF!</definedName>
    <definedName name="_460" localSheetId="38">#REF!</definedName>
    <definedName name="_460" localSheetId="52">#REF!</definedName>
    <definedName name="_460">#REF!</definedName>
    <definedName name="_461300" localSheetId="60">#REF!</definedName>
    <definedName name="_461300" localSheetId="38">#REF!</definedName>
    <definedName name="_461300" localSheetId="52">#REF!</definedName>
    <definedName name="_461300">#REF!</definedName>
    <definedName name="_463300" localSheetId="60">#REF!</definedName>
    <definedName name="_463300" localSheetId="38">#REF!</definedName>
    <definedName name="_463300" localSheetId="52">#REF!</definedName>
    <definedName name="_463300">#REF!</definedName>
    <definedName name="_463500" localSheetId="60">#REF!</definedName>
    <definedName name="_463500" localSheetId="38">#REF!</definedName>
    <definedName name="_463500" localSheetId="52">#REF!</definedName>
    <definedName name="_463500">#REF!</definedName>
    <definedName name="_465" localSheetId="60">#REF!</definedName>
    <definedName name="_465" localSheetId="38">#REF!</definedName>
    <definedName name="_465" localSheetId="52">#REF!</definedName>
    <definedName name="_465">#REF!</definedName>
    <definedName name="_467200" localSheetId="60">#REF!</definedName>
    <definedName name="_467200" localSheetId="38">#REF!</definedName>
    <definedName name="_467200" localSheetId="52">#REF!</definedName>
    <definedName name="_467200">#REF!</definedName>
    <definedName name="_468100" localSheetId="60">#REF!</definedName>
    <definedName name="_468100" localSheetId="38">#REF!</definedName>
    <definedName name="_468100" localSheetId="52">#REF!</definedName>
    <definedName name="_468100">#REF!</definedName>
    <definedName name="_468101" localSheetId="60">#REF!</definedName>
    <definedName name="_468101" localSheetId="38">#REF!</definedName>
    <definedName name="_468101" localSheetId="52">#REF!</definedName>
    <definedName name="_468101">#REF!</definedName>
    <definedName name="_470100" localSheetId="60">#REF!</definedName>
    <definedName name="_470100" localSheetId="38">#REF!</definedName>
    <definedName name="_470100" localSheetId="52">#REF!</definedName>
    <definedName name="_470100">#REF!</definedName>
    <definedName name="_474" localSheetId="60">#REF!</definedName>
    <definedName name="_474" localSheetId="38">#REF!</definedName>
    <definedName name="_474" localSheetId="52">#REF!</definedName>
    <definedName name="_474">#REF!</definedName>
    <definedName name="_476" localSheetId="60">#REF!</definedName>
    <definedName name="_476" localSheetId="38">#REF!</definedName>
    <definedName name="_476" localSheetId="52">#REF!</definedName>
    <definedName name="_476">#REF!</definedName>
    <definedName name="_477" localSheetId="60">#REF!</definedName>
    <definedName name="_477" localSheetId="38">#REF!</definedName>
    <definedName name="_477" localSheetId="52">#REF!</definedName>
    <definedName name="_477">#REF!</definedName>
    <definedName name="_478" localSheetId="60">#REF!</definedName>
    <definedName name="_478" localSheetId="38">#REF!</definedName>
    <definedName name="_478" localSheetId="52">#REF!</definedName>
    <definedName name="_478">#REF!</definedName>
    <definedName name="_485" localSheetId="60">#REF!</definedName>
    <definedName name="_485" localSheetId="38">#REF!</definedName>
    <definedName name="_485" localSheetId="52">#REF!</definedName>
    <definedName name="_485">#REF!</definedName>
    <definedName name="_488" localSheetId="60">#REF!</definedName>
    <definedName name="_488" localSheetId="38">#REF!</definedName>
    <definedName name="_488" localSheetId="52">#REF!</definedName>
    <definedName name="_488">#REF!</definedName>
    <definedName name="_491" localSheetId="60">#REF!</definedName>
    <definedName name="_491" localSheetId="38">#REF!</definedName>
    <definedName name="_491" localSheetId="52">#REF!</definedName>
    <definedName name="_491">#REF!</definedName>
    <definedName name="_495" localSheetId="60">#REF!</definedName>
    <definedName name="_495" localSheetId="38">#REF!</definedName>
    <definedName name="_495" localSheetId="52">#REF!</definedName>
    <definedName name="_495">#REF!</definedName>
    <definedName name="_496" localSheetId="60">#REF!</definedName>
    <definedName name="_496" localSheetId="38">#REF!</definedName>
    <definedName name="_496" localSheetId="52">#REF!</definedName>
    <definedName name="_496">#REF!</definedName>
    <definedName name="_499" localSheetId="60">#REF!</definedName>
    <definedName name="_499" localSheetId="38">#REF!</definedName>
    <definedName name="_499" localSheetId="52">#REF!</definedName>
    <definedName name="_499">#REF!</definedName>
    <definedName name="_5__123Graph_ACHART_29" localSheetId="21" hidden="1">#REF!</definedName>
    <definedName name="_5__123Graph_ACHART_29" localSheetId="31" hidden="1">#REF!</definedName>
    <definedName name="_5__123Graph_ACHART_29" hidden="1">#REF!</definedName>
    <definedName name="_5_95MCF_VOLUMES" localSheetId="60">#REF!</definedName>
    <definedName name="_5_95MCF_VOLUMES" localSheetId="19">#REF!</definedName>
    <definedName name="_5_95MCF_VOLUMES" localSheetId="38">#REF!</definedName>
    <definedName name="_5_95MCF_VOLUMES" localSheetId="39">#REF!</definedName>
    <definedName name="_5_95MCF_VOLUMES" localSheetId="42">#REF!</definedName>
    <definedName name="_5_95MCF_VOLUMES" localSheetId="52">#REF!</definedName>
    <definedName name="_5_95MCF_VOLUMES">#REF!</definedName>
    <definedName name="_505" localSheetId="60">#REF!</definedName>
    <definedName name="_505" localSheetId="38">#REF!</definedName>
    <definedName name="_505" localSheetId="39">#REF!</definedName>
    <definedName name="_505" localSheetId="42">#REF!</definedName>
    <definedName name="_505" localSheetId="52">#REF!</definedName>
    <definedName name="_505">#REF!</definedName>
    <definedName name="_507" localSheetId="60">#REF!</definedName>
    <definedName name="_507" localSheetId="38">#REF!</definedName>
    <definedName name="_507" localSheetId="39">#REF!</definedName>
    <definedName name="_507" localSheetId="42">#REF!</definedName>
    <definedName name="_507" localSheetId="52">#REF!</definedName>
    <definedName name="_507">#REF!</definedName>
    <definedName name="_513" localSheetId="60">#REF!</definedName>
    <definedName name="_513" localSheetId="38">#REF!</definedName>
    <definedName name="_513" localSheetId="52">#REF!</definedName>
    <definedName name="_513">#REF!</definedName>
    <definedName name="_522" localSheetId="60">#REF!</definedName>
    <definedName name="_522" localSheetId="38">#REF!</definedName>
    <definedName name="_522" localSheetId="52">#REF!</definedName>
    <definedName name="_522">#REF!</definedName>
    <definedName name="_530" localSheetId="60">#REF!</definedName>
    <definedName name="_530" localSheetId="38">#REF!</definedName>
    <definedName name="_530" localSheetId="52">#REF!</definedName>
    <definedName name="_530">#REF!</definedName>
    <definedName name="_531" localSheetId="60">#REF!</definedName>
    <definedName name="_531" localSheetId="38">#REF!</definedName>
    <definedName name="_531" localSheetId="52">#REF!</definedName>
    <definedName name="_531">#REF!</definedName>
    <definedName name="_540" localSheetId="60">#REF!</definedName>
    <definedName name="_540" localSheetId="38">#REF!</definedName>
    <definedName name="_540" localSheetId="52">#REF!</definedName>
    <definedName name="_540">#REF!</definedName>
    <definedName name="_542" localSheetId="60">#REF!</definedName>
    <definedName name="_542" localSheetId="38">#REF!</definedName>
    <definedName name="_542" localSheetId="52">#REF!</definedName>
    <definedName name="_542">#REF!</definedName>
    <definedName name="_544" localSheetId="60">#REF!</definedName>
    <definedName name="_544" localSheetId="38">#REF!</definedName>
    <definedName name="_544" localSheetId="52">#REF!</definedName>
    <definedName name="_544">#REF!</definedName>
    <definedName name="_548" localSheetId="60">#REF!</definedName>
    <definedName name="_548" localSheetId="38">#REF!</definedName>
    <definedName name="_548" localSheetId="52">#REF!</definedName>
    <definedName name="_548">#REF!</definedName>
    <definedName name="_557" localSheetId="60">#REF!</definedName>
    <definedName name="_557" localSheetId="38">#REF!</definedName>
    <definedName name="_557" localSheetId="52">#REF!</definedName>
    <definedName name="_557">#REF!</definedName>
    <definedName name="_561" localSheetId="60">#REF!</definedName>
    <definedName name="_561" localSheetId="38">#REF!</definedName>
    <definedName name="_561" localSheetId="52">#REF!</definedName>
    <definedName name="_561">#REF!</definedName>
    <definedName name="_566" localSheetId="60">#REF!</definedName>
    <definedName name="_566" localSheetId="38">#REF!</definedName>
    <definedName name="_566" localSheetId="52">#REF!</definedName>
    <definedName name="_566">#REF!</definedName>
    <definedName name="_571" localSheetId="60">#REF!</definedName>
    <definedName name="_571" localSheetId="38">#REF!</definedName>
    <definedName name="_571" localSheetId="52">#REF!</definedName>
    <definedName name="_571">#REF!</definedName>
    <definedName name="_575" localSheetId="60">#REF!</definedName>
    <definedName name="_575" localSheetId="38">#REF!</definedName>
    <definedName name="_575" localSheetId="52">#REF!</definedName>
    <definedName name="_575">#REF!</definedName>
    <definedName name="_577" localSheetId="60">#REF!</definedName>
    <definedName name="_577" localSheetId="38">#REF!</definedName>
    <definedName name="_577" localSheetId="52">#REF!</definedName>
    <definedName name="_577">#REF!</definedName>
    <definedName name="_579" localSheetId="60">#REF!</definedName>
    <definedName name="_579" localSheetId="38">#REF!</definedName>
    <definedName name="_579" localSheetId="52">#REF!</definedName>
    <definedName name="_579">#REF!</definedName>
    <definedName name="_583" localSheetId="60">#REF!</definedName>
    <definedName name="_583" localSheetId="38">#REF!</definedName>
    <definedName name="_583" localSheetId="52">#REF!</definedName>
    <definedName name="_583">#REF!</definedName>
    <definedName name="_592" localSheetId="60">#REF!</definedName>
    <definedName name="_592" localSheetId="38">#REF!</definedName>
    <definedName name="_592" localSheetId="52">#REF!</definedName>
    <definedName name="_592">#REF!</definedName>
    <definedName name="_593" localSheetId="60">#REF!</definedName>
    <definedName name="_593" localSheetId="38">#REF!</definedName>
    <definedName name="_593" localSheetId="52">#REF!</definedName>
    <definedName name="_593">#REF!</definedName>
    <definedName name="_594" localSheetId="60">#REF!</definedName>
    <definedName name="_594" localSheetId="38">#REF!</definedName>
    <definedName name="_594" localSheetId="52">#REF!</definedName>
    <definedName name="_594">#REF!</definedName>
    <definedName name="_596" localSheetId="60">#REF!</definedName>
    <definedName name="_596" localSheetId="38">#REF!</definedName>
    <definedName name="_596" localSheetId="52">#REF!</definedName>
    <definedName name="_596">#REF!</definedName>
    <definedName name="_597" localSheetId="60">#REF!</definedName>
    <definedName name="_597" localSheetId="38">#REF!</definedName>
    <definedName name="_597" localSheetId="52">#REF!</definedName>
    <definedName name="_597">#REF!</definedName>
    <definedName name="_6__123Graph_ACHART_3" hidden="1">#REF!</definedName>
    <definedName name="_6_96MCF_VOLUMES" localSheetId="60">#REF!</definedName>
    <definedName name="_6_96MCF_VOLUMES" localSheetId="19">#REF!</definedName>
    <definedName name="_6_96MCF_VOLUMES" localSheetId="38">#REF!</definedName>
    <definedName name="_6_96MCF_VOLUMES" localSheetId="39">#REF!</definedName>
    <definedName name="_6_96MCF_VOLUMES" localSheetId="42">#REF!</definedName>
    <definedName name="_6_96MCF_VOLUMES" localSheetId="52">#REF!</definedName>
    <definedName name="_6_96MCF_VOLUMES">#REF!</definedName>
    <definedName name="_600001" localSheetId="60">#REF!</definedName>
    <definedName name="_600001" localSheetId="38">#REF!</definedName>
    <definedName name="_600001" localSheetId="39">#REF!</definedName>
    <definedName name="_600001" localSheetId="42">#REF!</definedName>
    <definedName name="_600001" localSheetId="52">#REF!</definedName>
    <definedName name="_600001">#REF!</definedName>
    <definedName name="_600002" localSheetId="60">#REF!</definedName>
    <definedName name="_600002" localSheetId="38">#REF!</definedName>
    <definedName name="_600002" localSheetId="39">#REF!</definedName>
    <definedName name="_600002" localSheetId="42">#REF!</definedName>
    <definedName name="_600002" localSheetId="52">#REF!</definedName>
    <definedName name="_600002">#REF!</definedName>
    <definedName name="_600006" localSheetId="60">#REF!</definedName>
    <definedName name="_600006" localSheetId="38">#REF!</definedName>
    <definedName name="_600006" localSheetId="52">#REF!</definedName>
    <definedName name="_600006">#REF!</definedName>
    <definedName name="_600007" localSheetId="60">#REF!</definedName>
    <definedName name="_600007" localSheetId="38">#REF!</definedName>
    <definedName name="_600007" localSheetId="52">#REF!</definedName>
    <definedName name="_600007">#REF!</definedName>
    <definedName name="_600008" localSheetId="60">#REF!</definedName>
    <definedName name="_600008" localSheetId="38">#REF!</definedName>
    <definedName name="_600008" localSheetId="52">#REF!</definedName>
    <definedName name="_600008">#REF!</definedName>
    <definedName name="_600009" localSheetId="60">#REF!</definedName>
    <definedName name="_600009" localSheetId="38">#REF!</definedName>
    <definedName name="_600009" localSheetId="52">#REF!</definedName>
    <definedName name="_600009">#REF!</definedName>
    <definedName name="_600010" localSheetId="60">#REF!</definedName>
    <definedName name="_600010" localSheetId="38">#REF!</definedName>
    <definedName name="_600010" localSheetId="52">#REF!</definedName>
    <definedName name="_600010">#REF!</definedName>
    <definedName name="_600011" localSheetId="60">#REF!</definedName>
    <definedName name="_600011" localSheetId="38">#REF!</definedName>
    <definedName name="_600011" localSheetId="52">#REF!</definedName>
    <definedName name="_600011">#REF!</definedName>
    <definedName name="_600020" localSheetId="60">#REF!</definedName>
    <definedName name="_600020" localSheetId="38">#REF!</definedName>
    <definedName name="_600020" localSheetId="52">#REF!</definedName>
    <definedName name="_600020">#REF!</definedName>
    <definedName name="_600021" localSheetId="60">#REF!</definedName>
    <definedName name="_600021" localSheetId="38">#REF!</definedName>
    <definedName name="_600021" localSheetId="52">#REF!</definedName>
    <definedName name="_600021">#REF!</definedName>
    <definedName name="_600022" localSheetId="60">#REF!</definedName>
    <definedName name="_600022" localSheetId="38">#REF!</definedName>
    <definedName name="_600022" localSheetId="52">#REF!</definedName>
    <definedName name="_600022">#REF!</definedName>
    <definedName name="_600023" localSheetId="60">#REF!</definedName>
    <definedName name="_600023" localSheetId="38">#REF!</definedName>
    <definedName name="_600023" localSheetId="52">#REF!</definedName>
    <definedName name="_600023">#REF!</definedName>
    <definedName name="_600024" localSheetId="60">#REF!</definedName>
    <definedName name="_600024" localSheetId="38">#REF!</definedName>
    <definedName name="_600024" localSheetId="52">#REF!</definedName>
    <definedName name="_600024">#REF!</definedName>
    <definedName name="_600025" localSheetId="60">#REF!</definedName>
    <definedName name="_600025" localSheetId="38">#REF!</definedName>
    <definedName name="_600025" localSheetId="52">#REF!</definedName>
    <definedName name="_600025">#REF!</definedName>
    <definedName name="_600026" localSheetId="60">#REF!</definedName>
    <definedName name="_600026" localSheetId="38">#REF!</definedName>
    <definedName name="_600026" localSheetId="52">#REF!</definedName>
    <definedName name="_600026">#REF!</definedName>
    <definedName name="_600027" localSheetId="60">#REF!</definedName>
    <definedName name="_600027" localSheetId="38">#REF!</definedName>
    <definedName name="_600027" localSheetId="52">#REF!</definedName>
    <definedName name="_600027">#REF!</definedName>
    <definedName name="_600028" localSheetId="60">#REF!</definedName>
    <definedName name="_600028" localSheetId="38">#REF!</definedName>
    <definedName name="_600028" localSheetId="52">#REF!</definedName>
    <definedName name="_600028">#REF!</definedName>
    <definedName name="_600029" localSheetId="60">#REF!</definedName>
    <definedName name="_600029" localSheetId="38">#REF!</definedName>
    <definedName name="_600029" localSheetId="52">#REF!</definedName>
    <definedName name="_600029">#REF!</definedName>
    <definedName name="_600030" localSheetId="60">#REF!</definedName>
    <definedName name="_600030" localSheetId="38">#REF!</definedName>
    <definedName name="_600030" localSheetId="52">#REF!</definedName>
    <definedName name="_600030">#REF!</definedName>
    <definedName name="_600031" localSheetId="60">#REF!</definedName>
    <definedName name="_600031" localSheetId="38">#REF!</definedName>
    <definedName name="_600031" localSheetId="52">#REF!</definedName>
    <definedName name="_600031">#REF!</definedName>
    <definedName name="_600032" localSheetId="60">#REF!</definedName>
    <definedName name="_600032" localSheetId="38">#REF!</definedName>
    <definedName name="_600032" localSheetId="52">#REF!</definedName>
    <definedName name="_600032">#REF!</definedName>
    <definedName name="_600033" localSheetId="60">#REF!</definedName>
    <definedName name="_600033" localSheetId="38">#REF!</definedName>
    <definedName name="_600033" localSheetId="52">#REF!</definedName>
    <definedName name="_600033">#REF!</definedName>
    <definedName name="_600034" localSheetId="60">#REF!</definedName>
    <definedName name="_600034" localSheetId="38">#REF!</definedName>
    <definedName name="_600034" localSheetId="52">#REF!</definedName>
    <definedName name="_600034">#REF!</definedName>
    <definedName name="_600035" localSheetId="60">#REF!</definedName>
    <definedName name="_600035" localSheetId="38">#REF!</definedName>
    <definedName name="_600035" localSheetId="52">#REF!</definedName>
    <definedName name="_600035">#REF!</definedName>
    <definedName name="_600036" localSheetId="60">#REF!</definedName>
    <definedName name="_600036" localSheetId="38">#REF!</definedName>
    <definedName name="_600036" localSheetId="52">#REF!</definedName>
    <definedName name="_600036">#REF!</definedName>
    <definedName name="_600037" localSheetId="60">#REF!</definedName>
    <definedName name="_600037" localSheetId="38">#REF!</definedName>
    <definedName name="_600037" localSheetId="52">#REF!</definedName>
    <definedName name="_600037">#REF!</definedName>
    <definedName name="_600038" localSheetId="60">#REF!</definedName>
    <definedName name="_600038" localSheetId="38">#REF!</definedName>
    <definedName name="_600038" localSheetId="52">#REF!</definedName>
    <definedName name="_600038">#REF!</definedName>
    <definedName name="_600039" localSheetId="60">#REF!</definedName>
    <definedName name="_600039" localSheetId="38">#REF!</definedName>
    <definedName name="_600039" localSheetId="52">#REF!</definedName>
    <definedName name="_600039">#REF!</definedName>
    <definedName name="_600040" localSheetId="60">#REF!</definedName>
    <definedName name="_600040" localSheetId="38">#REF!</definedName>
    <definedName name="_600040" localSheetId="52">#REF!</definedName>
    <definedName name="_600040">#REF!</definedName>
    <definedName name="_600041" localSheetId="60">#REF!</definedName>
    <definedName name="_600041" localSheetId="38">#REF!</definedName>
    <definedName name="_600041" localSheetId="52">#REF!</definedName>
    <definedName name="_600041">#REF!</definedName>
    <definedName name="_600042" localSheetId="60">#REF!</definedName>
    <definedName name="_600042" localSheetId="38">#REF!</definedName>
    <definedName name="_600042" localSheetId="52">#REF!</definedName>
    <definedName name="_600042">#REF!</definedName>
    <definedName name="_600043" localSheetId="60">#REF!</definedName>
    <definedName name="_600043" localSheetId="38">#REF!</definedName>
    <definedName name="_600043" localSheetId="52">#REF!</definedName>
    <definedName name="_600043">#REF!</definedName>
    <definedName name="_600044" localSheetId="60">#REF!</definedName>
    <definedName name="_600044" localSheetId="38">#REF!</definedName>
    <definedName name="_600044" localSheetId="52">#REF!</definedName>
    <definedName name="_600044">#REF!</definedName>
    <definedName name="_600045" localSheetId="60">#REF!</definedName>
    <definedName name="_600045" localSheetId="38">#REF!</definedName>
    <definedName name="_600045" localSheetId="52">#REF!</definedName>
    <definedName name="_600045">#REF!</definedName>
    <definedName name="_600046" localSheetId="60">#REF!</definedName>
    <definedName name="_600046" localSheetId="38">#REF!</definedName>
    <definedName name="_600046" localSheetId="52">#REF!</definedName>
    <definedName name="_600046">#REF!</definedName>
    <definedName name="_600047" localSheetId="60">#REF!</definedName>
    <definedName name="_600047" localSheetId="38">#REF!</definedName>
    <definedName name="_600047" localSheetId="52">#REF!</definedName>
    <definedName name="_600047">#REF!</definedName>
    <definedName name="_600048" localSheetId="60">#REF!</definedName>
    <definedName name="_600048" localSheetId="38">#REF!</definedName>
    <definedName name="_600048" localSheetId="52">#REF!</definedName>
    <definedName name="_600048">#REF!</definedName>
    <definedName name="_600049" localSheetId="60">#REF!</definedName>
    <definedName name="_600049" localSheetId="38">#REF!</definedName>
    <definedName name="_600049" localSheetId="52">#REF!</definedName>
    <definedName name="_600049">#REF!</definedName>
    <definedName name="_600050" localSheetId="60">#REF!</definedName>
    <definedName name="_600050" localSheetId="38">#REF!</definedName>
    <definedName name="_600050" localSheetId="52">#REF!</definedName>
    <definedName name="_600050">#REF!</definedName>
    <definedName name="_600051" localSheetId="60">#REF!</definedName>
    <definedName name="_600051" localSheetId="38">#REF!</definedName>
    <definedName name="_600051" localSheetId="52">#REF!</definedName>
    <definedName name="_600051">#REF!</definedName>
    <definedName name="_600060" localSheetId="60">#REF!</definedName>
    <definedName name="_600060" localSheetId="38">#REF!</definedName>
    <definedName name="_600060" localSheetId="52">#REF!</definedName>
    <definedName name="_600060">#REF!</definedName>
    <definedName name="_600061" localSheetId="60">#REF!</definedName>
    <definedName name="_600061" localSheetId="38">#REF!</definedName>
    <definedName name="_600061" localSheetId="52">#REF!</definedName>
    <definedName name="_600061">#REF!</definedName>
    <definedName name="_600062" localSheetId="60">#REF!</definedName>
    <definedName name="_600062" localSheetId="38">#REF!</definedName>
    <definedName name="_600062" localSheetId="52">#REF!</definedName>
    <definedName name="_600062">#REF!</definedName>
    <definedName name="_600063" localSheetId="60">#REF!</definedName>
    <definedName name="_600063" localSheetId="38">#REF!</definedName>
    <definedName name="_600063" localSheetId="52">#REF!</definedName>
    <definedName name="_600063">#REF!</definedName>
    <definedName name="_600064" localSheetId="60">#REF!</definedName>
    <definedName name="_600064" localSheetId="38">#REF!</definedName>
    <definedName name="_600064" localSheetId="52">#REF!</definedName>
    <definedName name="_600064">#REF!</definedName>
    <definedName name="_600066" localSheetId="60">#REF!</definedName>
    <definedName name="_600066" localSheetId="38">#REF!</definedName>
    <definedName name="_600066" localSheetId="52">#REF!</definedName>
    <definedName name="_600066">#REF!</definedName>
    <definedName name="_600067" localSheetId="60">#REF!</definedName>
    <definedName name="_600067" localSheetId="38">#REF!</definedName>
    <definedName name="_600067" localSheetId="52">#REF!</definedName>
    <definedName name="_600067">#REF!</definedName>
    <definedName name="_600069" localSheetId="60">#REF!</definedName>
    <definedName name="_600069" localSheetId="38">#REF!</definedName>
    <definedName name="_600069" localSheetId="52">#REF!</definedName>
    <definedName name="_600069">#REF!</definedName>
    <definedName name="_600070" localSheetId="60">#REF!</definedName>
    <definedName name="_600070" localSheetId="38">#REF!</definedName>
    <definedName name="_600070" localSheetId="52">#REF!</definedName>
    <definedName name="_600070">#REF!</definedName>
    <definedName name="_600071" localSheetId="60">#REF!</definedName>
    <definedName name="_600071" localSheetId="38">#REF!</definedName>
    <definedName name="_600071" localSheetId="52">#REF!</definedName>
    <definedName name="_600071">#REF!</definedName>
    <definedName name="_600072" localSheetId="60">#REF!</definedName>
    <definedName name="_600072" localSheetId="38">#REF!</definedName>
    <definedName name="_600072" localSheetId="52">#REF!</definedName>
    <definedName name="_600072">#REF!</definedName>
    <definedName name="_600073" localSheetId="60">#REF!</definedName>
    <definedName name="_600073" localSheetId="38">#REF!</definedName>
    <definedName name="_600073" localSheetId="52">#REF!</definedName>
    <definedName name="_600073">#REF!</definedName>
    <definedName name="_600074" localSheetId="60">#REF!</definedName>
    <definedName name="_600074" localSheetId="38">#REF!</definedName>
    <definedName name="_600074" localSheetId="52">#REF!</definedName>
    <definedName name="_600074">#REF!</definedName>
    <definedName name="_600075" localSheetId="60">#REF!</definedName>
    <definedName name="_600075" localSheetId="38">#REF!</definedName>
    <definedName name="_600075" localSheetId="52">#REF!</definedName>
    <definedName name="_600075">#REF!</definedName>
    <definedName name="_600085" localSheetId="60">#REF!</definedName>
    <definedName name="_600085" localSheetId="38">#REF!</definedName>
    <definedName name="_600085" localSheetId="52">#REF!</definedName>
    <definedName name="_600085">#REF!</definedName>
    <definedName name="_600086" localSheetId="60">#REF!</definedName>
    <definedName name="_600086" localSheetId="38">#REF!</definedName>
    <definedName name="_600086" localSheetId="52">#REF!</definedName>
    <definedName name="_600086">#REF!</definedName>
    <definedName name="_600091" localSheetId="60">#REF!</definedName>
    <definedName name="_600091" localSheetId="38">#REF!</definedName>
    <definedName name="_600091" localSheetId="52">#REF!</definedName>
    <definedName name="_600091">#REF!</definedName>
    <definedName name="_600092" localSheetId="60">#REF!</definedName>
    <definedName name="_600092" localSheetId="38">#REF!</definedName>
    <definedName name="_600092" localSheetId="52">#REF!</definedName>
    <definedName name="_600092">#REF!</definedName>
    <definedName name="_600093" localSheetId="60">#REF!</definedName>
    <definedName name="_600093" localSheetId="38">#REF!</definedName>
    <definedName name="_600093" localSheetId="52">#REF!</definedName>
    <definedName name="_600093">#REF!</definedName>
    <definedName name="_600094" localSheetId="60">#REF!</definedName>
    <definedName name="_600094" localSheetId="38">#REF!</definedName>
    <definedName name="_600094" localSheetId="52">#REF!</definedName>
    <definedName name="_600094">#REF!</definedName>
    <definedName name="_600095" localSheetId="60">#REF!</definedName>
    <definedName name="_600095" localSheetId="38">#REF!</definedName>
    <definedName name="_600095" localSheetId="52">#REF!</definedName>
    <definedName name="_600095">#REF!</definedName>
    <definedName name="_600096" localSheetId="60">#REF!</definedName>
    <definedName name="_600096" localSheetId="38">#REF!</definedName>
    <definedName name="_600096" localSheetId="52">#REF!</definedName>
    <definedName name="_600096">#REF!</definedName>
    <definedName name="_600101" localSheetId="60">#REF!</definedName>
    <definedName name="_600101" localSheetId="38">#REF!</definedName>
    <definedName name="_600101" localSheetId="52">#REF!</definedName>
    <definedName name="_600101">#REF!</definedName>
    <definedName name="_600102" localSheetId="60">#REF!</definedName>
    <definedName name="_600102" localSheetId="38">#REF!</definedName>
    <definedName name="_600102" localSheetId="52">#REF!</definedName>
    <definedName name="_600102">#REF!</definedName>
    <definedName name="_600103" localSheetId="60">#REF!</definedName>
    <definedName name="_600103" localSheetId="38">#REF!</definedName>
    <definedName name="_600103" localSheetId="52">#REF!</definedName>
    <definedName name="_600103">#REF!</definedName>
    <definedName name="_600110" localSheetId="60">#REF!</definedName>
    <definedName name="_600110" localSheetId="38">#REF!</definedName>
    <definedName name="_600110" localSheetId="52">#REF!</definedName>
    <definedName name="_600110">#REF!</definedName>
    <definedName name="_600111" localSheetId="60">#REF!</definedName>
    <definedName name="_600111" localSheetId="38">#REF!</definedName>
    <definedName name="_600111" localSheetId="52">#REF!</definedName>
    <definedName name="_600111">#REF!</definedName>
    <definedName name="_600112" localSheetId="60">#REF!</definedName>
    <definedName name="_600112" localSheetId="38">#REF!</definedName>
    <definedName name="_600112" localSheetId="52">#REF!</definedName>
    <definedName name="_600112">#REF!</definedName>
    <definedName name="_600113" localSheetId="60">#REF!</definedName>
    <definedName name="_600113" localSheetId="38">#REF!</definedName>
    <definedName name="_600113" localSheetId="52">#REF!</definedName>
    <definedName name="_600113">#REF!</definedName>
    <definedName name="_600120" localSheetId="60">#REF!</definedName>
    <definedName name="_600120" localSheetId="38">#REF!</definedName>
    <definedName name="_600120" localSheetId="52">#REF!</definedName>
    <definedName name="_600120">#REF!</definedName>
    <definedName name="_600121" localSheetId="60">#REF!</definedName>
    <definedName name="_600121" localSheetId="38">#REF!</definedName>
    <definedName name="_600121" localSheetId="52">#REF!</definedName>
    <definedName name="_600121">#REF!</definedName>
    <definedName name="_600122" localSheetId="60">#REF!</definedName>
    <definedName name="_600122" localSheetId="38">#REF!</definedName>
    <definedName name="_600122" localSheetId="52">#REF!</definedName>
    <definedName name="_600122">#REF!</definedName>
    <definedName name="_600123" localSheetId="60">#REF!</definedName>
    <definedName name="_600123" localSheetId="38">#REF!</definedName>
    <definedName name="_600123" localSheetId="52">#REF!</definedName>
    <definedName name="_600123">#REF!</definedName>
    <definedName name="_600124" localSheetId="60">#REF!</definedName>
    <definedName name="_600124" localSheetId="38">#REF!</definedName>
    <definedName name="_600124" localSheetId="52">#REF!</definedName>
    <definedName name="_600124">#REF!</definedName>
    <definedName name="_600125" localSheetId="60">#REF!</definedName>
    <definedName name="_600125" localSheetId="38">#REF!</definedName>
    <definedName name="_600125" localSheetId="52">#REF!</definedName>
    <definedName name="_600125">#REF!</definedName>
    <definedName name="_600130" localSheetId="60">#REF!</definedName>
    <definedName name="_600130" localSheetId="38">#REF!</definedName>
    <definedName name="_600130" localSheetId="52">#REF!</definedName>
    <definedName name="_600130">#REF!</definedName>
    <definedName name="_600131" localSheetId="60">#REF!</definedName>
    <definedName name="_600131" localSheetId="38">#REF!</definedName>
    <definedName name="_600131" localSheetId="52">#REF!</definedName>
    <definedName name="_600131">#REF!</definedName>
    <definedName name="_600132" localSheetId="60">#REF!</definedName>
    <definedName name="_600132" localSheetId="38">#REF!</definedName>
    <definedName name="_600132" localSheetId="52">#REF!</definedName>
    <definedName name="_600132">#REF!</definedName>
    <definedName name="_600133" localSheetId="60">#REF!</definedName>
    <definedName name="_600133" localSheetId="38">#REF!</definedName>
    <definedName name="_600133" localSheetId="52">#REF!</definedName>
    <definedName name="_600133">#REF!</definedName>
    <definedName name="_600700" localSheetId="60">#REF!</definedName>
    <definedName name="_600700" localSheetId="38">#REF!</definedName>
    <definedName name="_600700" localSheetId="52">#REF!</definedName>
    <definedName name="_600700">#REF!</definedName>
    <definedName name="_605" localSheetId="60">#REF!</definedName>
    <definedName name="_605" localSheetId="38">#REF!</definedName>
    <definedName name="_605" localSheetId="52">#REF!</definedName>
    <definedName name="_605">#REF!</definedName>
    <definedName name="_610" localSheetId="60">#REF!</definedName>
    <definedName name="_610" localSheetId="38">#REF!</definedName>
    <definedName name="_610" localSheetId="52">#REF!</definedName>
    <definedName name="_610">#REF!</definedName>
    <definedName name="_610001" localSheetId="60">#REF!</definedName>
    <definedName name="_610001" localSheetId="38">#REF!</definedName>
    <definedName name="_610001" localSheetId="52">#REF!</definedName>
    <definedName name="_610001">#REF!</definedName>
    <definedName name="_610032" localSheetId="60">#REF!</definedName>
    <definedName name="_610032" localSheetId="38">#REF!</definedName>
    <definedName name="_610032" localSheetId="52">#REF!</definedName>
    <definedName name="_610032">#REF!</definedName>
    <definedName name="_610050" localSheetId="60">#REF!</definedName>
    <definedName name="_610050" localSheetId="38">#REF!</definedName>
    <definedName name="_610050" localSheetId="52">#REF!</definedName>
    <definedName name="_610050">#REF!</definedName>
    <definedName name="_610100" localSheetId="60">#REF!</definedName>
    <definedName name="_610100" localSheetId="38">#REF!</definedName>
    <definedName name="_610100" localSheetId="52">#REF!</definedName>
    <definedName name="_610100">#REF!</definedName>
    <definedName name="_610160" localSheetId="60">#REF!</definedName>
    <definedName name="_610160" localSheetId="38">#REF!</definedName>
    <definedName name="_610160" localSheetId="52">#REF!</definedName>
    <definedName name="_610160">#REF!</definedName>
    <definedName name="_614" localSheetId="60">#REF!</definedName>
    <definedName name="_614" localSheetId="38">#REF!</definedName>
    <definedName name="_614" localSheetId="52">#REF!</definedName>
    <definedName name="_614">#REF!</definedName>
    <definedName name="_616" localSheetId="60">#REF!</definedName>
    <definedName name="_616" localSheetId="38">#REF!</definedName>
    <definedName name="_616" localSheetId="52">#REF!</definedName>
    <definedName name="_616">#REF!</definedName>
    <definedName name="_620050" localSheetId="60">#REF!</definedName>
    <definedName name="_620050" localSheetId="38">#REF!</definedName>
    <definedName name="_620050" localSheetId="52">#REF!</definedName>
    <definedName name="_620050">#REF!</definedName>
    <definedName name="_625030" localSheetId="60">#REF!</definedName>
    <definedName name="_625030" localSheetId="38">#REF!</definedName>
    <definedName name="_625030" localSheetId="52">#REF!</definedName>
    <definedName name="_625030">#REF!</definedName>
    <definedName name="_625100" localSheetId="60">#REF!</definedName>
    <definedName name="_625100" localSheetId="38">#REF!</definedName>
    <definedName name="_625100" localSheetId="52">#REF!</definedName>
    <definedName name="_625100">#REF!</definedName>
    <definedName name="_625300" localSheetId="60">#REF!</definedName>
    <definedName name="_625300" localSheetId="38">#REF!</definedName>
    <definedName name="_625300" localSheetId="52">#REF!</definedName>
    <definedName name="_625300">#REF!</definedName>
    <definedName name="_625400" localSheetId="60">#REF!</definedName>
    <definedName name="_625400" localSheetId="38">#REF!</definedName>
    <definedName name="_625400" localSheetId="52">#REF!</definedName>
    <definedName name="_625400">#REF!</definedName>
    <definedName name="_625500" localSheetId="60">#REF!</definedName>
    <definedName name="_625500" localSheetId="38">#REF!</definedName>
    <definedName name="_625500" localSheetId="52">#REF!</definedName>
    <definedName name="_625500">#REF!</definedName>
    <definedName name="_625600" localSheetId="60">#REF!</definedName>
    <definedName name="_625600" localSheetId="38">#REF!</definedName>
    <definedName name="_625600" localSheetId="52">#REF!</definedName>
    <definedName name="_625600">#REF!</definedName>
    <definedName name="_625900" localSheetId="60">#REF!</definedName>
    <definedName name="_625900" localSheetId="38">#REF!</definedName>
    <definedName name="_625900" localSheetId="52">#REF!</definedName>
    <definedName name="_625900">#REF!</definedName>
    <definedName name="_627" localSheetId="60">#REF!</definedName>
    <definedName name="_627" localSheetId="38">#REF!</definedName>
    <definedName name="_627" localSheetId="52">#REF!</definedName>
    <definedName name="_627">#REF!</definedName>
    <definedName name="_628" localSheetId="60">#REF!</definedName>
    <definedName name="_628" localSheetId="38">#REF!</definedName>
    <definedName name="_628" localSheetId="52">#REF!</definedName>
    <definedName name="_628">#REF!</definedName>
    <definedName name="_631" localSheetId="60">#REF!</definedName>
    <definedName name="_631" localSheetId="38">#REF!</definedName>
    <definedName name="_631" localSheetId="52">#REF!</definedName>
    <definedName name="_631">#REF!</definedName>
    <definedName name="_632" localSheetId="60">#REF!</definedName>
    <definedName name="_632" localSheetId="38">#REF!</definedName>
    <definedName name="_632" localSheetId="52">#REF!</definedName>
    <definedName name="_632">#REF!</definedName>
    <definedName name="_638" localSheetId="60">#REF!</definedName>
    <definedName name="_638" localSheetId="38">#REF!</definedName>
    <definedName name="_638" localSheetId="52">#REF!</definedName>
    <definedName name="_638">#REF!</definedName>
    <definedName name="_64" localSheetId="60">#REF!</definedName>
    <definedName name="_64" localSheetId="38">#REF!</definedName>
    <definedName name="_64" localSheetId="52">#REF!</definedName>
    <definedName name="_64">#REF!</definedName>
    <definedName name="_640030" localSheetId="60">#REF!</definedName>
    <definedName name="_640030" localSheetId="38">#REF!</definedName>
    <definedName name="_640030" localSheetId="52">#REF!</definedName>
    <definedName name="_640030">#REF!</definedName>
    <definedName name="_640031" localSheetId="60">#REF!</definedName>
    <definedName name="_640031" localSheetId="38">#REF!</definedName>
    <definedName name="_640031" localSheetId="52">#REF!</definedName>
    <definedName name="_640031">#REF!</definedName>
    <definedName name="_640050" localSheetId="60">#REF!</definedName>
    <definedName name="_640050" localSheetId="38">#REF!</definedName>
    <definedName name="_640050" localSheetId="52">#REF!</definedName>
    <definedName name="_640050">#REF!</definedName>
    <definedName name="_640051_Traffic_Control" localSheetId="60">#REF!</definedName>
    <definedName name="_640051_Traffic_Control" localSheetId="38">#REF!</definedName>
    <definedName name="_640051_Traffic_Control" localSheetId="52">#REF!</definedName>
    <definedName name="_640051_Traffic_Control">#REF!</definedName>
    <definedName name="_640201" localSheetId="60">#REF!</definedName>
    <definedName name="_640201" localSheetId="38">#REF!</definedName>
    <definedName name="_640201" localSheetId="52">#REF!</definedName>
    <definedName name="_640201">#REF!</definedName>
    <definedName name="_640203" localSheetId="60">#REF!</definedName>
    <definedName name="_640203" localSheetId="38">#REF!</definedName>
    <definedName name="_640203" localSheetId="52">#REF!</definedName>
    <definedName name="_640203">#REF!</definedName>
    <definedName name="_640204" localSheetId="60">#REF!</definedName>
    <definedName name="_640204" localSheetId="38">#REF!</definedName>
    <definedName name="_640204" localSheetId="52">#REF!</definedName>
    <definedName name="_640204">#REF!</definedName>
    <definedName name="_640205" localSheetId="60">#REF!</definedName>
    <definedName name="_640205" localSheetId="38">#REF!</definedName>
    <definedName name="_640205" localSheetId="52">#REF!</definedName>
    <definedName name="_640205">#REF!</definedName>
    <definedName name="_640206" localSheetId="60">#REF!</definedName>
    <definedName name="_640206" localSheetId="38">#REF!</definedName>
    <definedName name="_640206" localSheetId="52">#REF!</definedName>
    <definedName name="_640206">#REF!</definedName>
    <definedName name="_640207" localSheetId="60">#REF!</definedName>
    <definedName name="_640207" localSheetId="38">#REF!</definedName>
    <definedName name="_640207" localSheetId="52">#REF!</definedName>
    <definedName name="_640207">#REF!</definedName>
    <definedName name="_640208_Perform_Manhole_Surveys__Cont." localSheetId="21">#REF!</definedName>
    <definedName name="_640208_Perform_Manhole_Surveys__Cont.">#REF!</definedName>
    <definedName name="_640210" localSheetId="60">#REF!</definedName>
    <definedName name="_640210" localSheetId="19">#REF!</definedName>
    <definedName name="_640210" localSheetId="38">#REF!</definedName>
    <definedName name="_640210" localSheetId="39">#REF!</definedName>
    <definedName name="_640210" localSheetId="42">#REF!</definedName>
    <definedName name="_640210" localSheetId="52">#REF!</definedName>
    <definedName name="_640210">#REF!</definedName>
    <definedName name="_640210_Right_of_Way_Fees" localSheetId="60">#REF!</definedName>
    <definedName name="_640210_Right_of_Way_Fees" localSheetId="38">#REF!</definedName>
    <definedName name="_640210_Right_of_Way_Fees" localSheetId="39">#REF!</definedName>
    <definedName name="_640210_Right_of_Way_Fees" localSheetId="42">#REF!</definedName>
    <definedName name="_640210_Right_of_Way_Fees" localSheetId="52">#REF!</definedName>
    <definedName name="_640210_Right_of_Way_Fees">#REF!</definedName>
    <definedName name="_640211" localSheetId="60">#REF!</definedName>
    <definedName name="_640211" localSheetId="38">#REF!</definedName>
    <definedName name="_640211" localSheetId="39">#REF!</definedName>
    <definedName name="_640211" localSheetId="42">#REF!</definedName>
    <definedName name="_640211" localSheetId="52">#REF!</definedName>
    <definedName name="_640211">#REF!</definedName>
    <definedName name="_640211_Perform_Survey_Bus_Dist_Cont" localSheetId="60">#REF!</definedName>
    <definedName name="_640211_Perform_Survey_Bus_Dist_Cont" localSheetId="38">#REF!</definedName>
    <definedName name="_640211_Perform_Survey_Bus_Dist_Cont" localSheetId="52">#REF!</definedName>
    <definedName name="_640211_Perform_Survey_Bus_Dist_Cont">#REF!</definedName>
    <definedName name="_640212" localSheetId="60">#REF!</definedName>
    <definedName name="_640212" localSheetId="38">#REF!</definedName>
    <definedName name="_640212" localSheetId="52">#REF!</definedName>
    <definedName name="_640212">#REF!</definedName>
    <definedName name="_640213" localSheetId="60">#REF!</definedName>
    <definedName name="_640213" localSheetId="38">#REF!</definedName>
    <definedName name="_640213" localSheetId="52">#REF!</definedName>
    <definedName name="_640213">#REF!</definedName>
    <definedName name="_640213_Perform_Survey_Trans.Pipe_Cont" localSheetId="60">#REF!</definedName>
    <definedName name="_640213_Perform_Survey_Trans.Pipe_Cont" localSheetId="38">#REF!</definedName>
    <definedName name="_640213_Perform_Survey_Trans.Pipe_Cont" localSheetId="52">#REF!</definedName>
    <definedName name="_640213_Perform_Survey_Trans.Pipe_Cont">#REF!</definedName>
    <definedName name="_640215" localSheetId="60">#REF!</definedName>
    <definedName name="_640215" localSheetId="38">#REF!</definedName>
    <definedName name="_640215" localSheetId="52">#REF!</definedName>
    <definedName name="_640215">#REF!</definedName>
    <definedName name="_640215_Perform_Leak_Sur._Other_Cont" localSheetId="60">#REF!</definedName>
    <definedName name="_640215_Perform_Leak_Sur._Other_Cont" localSheetId="38">#REF!</definedName>
    <definedName name="_640215_Perform_Leak_Sur._Other_Cont" localSheetId="52">#REF!</definedName>
    <definedName name="_640215_Perform_Leak_Sur._Other_Cont">#REF!</definedName>
    <definedName name="_640218" localSheetId="60">#REF!</definedName>
    <definedName name="_640218" localSheetId="38">#REF!</definedName>
    <definedName name="_640218" localSheetId="52">#REF!</definedName>
    <definedName name="_640218">#REF!</definedName>
    <definedName name="_640218_Right_of_Way_Upkeep" localSheetId="60">#REF!</definedName>
    <definedName name="_640218_Right_of_Way_Upkeep" localSheetId="38">#REF!</definedName>
    <definedName name="_640218_Right_of_Way_Upkeep" localSheetId="52">#REF!</definedName>
    <definedName name="_640218_Right_of_Way_Upkeep">#REF!</definedName>
    <definedName name="_640219" localSheetId="60">#REF!</definedName>
    <definedName name="_640219" localSheetId="38">#REF!</definedName>
    <definedName name="_640219" localSheetId="52">#REF!</definedName>
    <definedName name="_640219">#REF!</definedName>
    <definedName name="_640219_Right_of_Way_Upkeep_Contractor" localSheetId="60">#REF!</definedName>
    <definedName name="_640219_Right_of_Way_Upkeep_Contractor" localSheetId="38">#REF!</definedName>
    <definedName name="_640219_Right_of_Way_Upkeep_Contractor" localSheetId="52">#REF!</definedName>
    <definedName name="_640219_Right_of_Way_Upkeep_Contractor">#REF!</definedName>
    <definedName name="_640230" localSheetId="60">#REF!</definedName>
    <definedName name="_640230" localSheetId="38">#REF!</definedName>
    <definedName name="_640230" localSheetId="52">#REF!</definedName>
    <definedName name="_640230">#REF!</definedName>
    <definedName name="_640230_Inspect_Cathodic_Protection" localSheetId="60">#REF!</definedName>
    <definedName name="_640230_Inspect_Cathodic_Protection" localSheetId="38">#REF!</definedName>
    <definedName name="_640230_Inspect_Cathodic_Protection" localSheetId="52">#REF!</definedName>
    <definedName name="_640230_Inspect_Cathodic_Protection">#REF!</definedName>
    <definedName name="_640231" localSheetId="60">#REF!</definedName>
    <definedName name="_640231" localSheetId="38">#REF!</definedName>
    <definedName name="_640231" localSheetId="52">#REF!</definedName>
    <definedName name="_640231">#REF!</definedName>
    <definedName name="_640231_Inspect_Cathodic_ProtectionCon" localSheetId="60">#REF!</definedName>
    <definedName name="_640231_Inspect_Cathodic_ProtectionCon" localSheetId="38">#REF!</definedName>
    <definedName name="_640231_Inspect_Cathodic_ProtectionCon" localSheetId="52">#REF!</definedName>
    <definedName name="_640231_Inspect_Cathodic_ProtectionCon">#REF!</definedName>
    <definedName name="_640232" localSheetId="60">#REF!</definedName>
    <definedName name="_640232" localSheetId="38">#REF!</definedName>
    <definedName name="_640232" localSheetId="52">#REF!</definedName>
    <definedName name="_640232">#REF!</definedName>
    <definedName name="_640232_Locate_Mains_and_Services" localSheetId="60">#REF!</definedName>
    <definedName name="_640232_Locate_Mains_and_Services" localSheetId="38">#REF!</definedName>
    <definedName name="_640232_Locate_Mains_and_Services" localSheetId="52">#REF!</definedName>
    <definedName name="_640232_Locate_Mains_and_Services">#REF!</definedName>
    <definedName name="_640233" localSheetId="60">#REF!</definedName>
    <definedName name="_640233" localSheetId="38">#REF!</definedName>
    <definedName name="_640233" localSheetId="52">#REF!</definedName>
    <definedName name="_640233">#REF!</definedName>
    <definedName name="_640233_Locate_Mains_and_Svcs_Cont." localSheetId="60">#REF!</definedName>
    <definedName name="_640233_Locate_Mains_and_Svcs_Cont." localSheetId="38">#REF!</definedName>
    <definedName name="_640233_Locate_Mains_and_Svcs_Cont." localSheetId="52">#REF!</definedName>
    <definedName name="_640233_Locate_Mains_and_Svcs_Cont.">#REF!</definedName>
    <definedName name="_640234" localSheetId="60">#REF!</definedName>
    <definedName name="_640234" localSheetId="38">#REF!</definedName>
    <definedName name="_640234" localSheetId="52">#REF!</definedName>
    <definedName name="_640234">#REF!</definedName>
    <definedName name="_640234_Perform_Em._Valve_Inspections" localSheetId="60">#REF!</definedName>
    <definedName name="_640234_Perform_Em._Valve_Inspections" localSheetId="38">#REF!</definedName>
    <definedName name="_640234_Perform_Em._Valve_Inspections" localSheetId="52">#REF!</definedName>
    <definedName name="_640234_Perform_Em._Valve_Inspections">#REF!</definedName>
    <definedName name="_640235_Emergency_Valve_Inspection_Con" localSheetId="60">#REF!</definedName>
    <definedName name="_640235_Emergency_Valve_Inspection_Con" localSheetId="38">#REF!</definedName>
    <definedName name="_640235_Emergency_Valve_Inspection_Con" localSheetId="52">#REF!</definedName>
    <definedName name="_640235_Emergency_Valve_Inspection_Con">#REF!</definedName>
    <definedName name="_640300" localSheetId="60">#REF!</definedName>
    <definedName name="_640300" localSheetId="38">#REF!</definedName>
    <definedName name="_640300" localSheetId="52">#REF!</definedName>
    <definedName name="_640300">#REF!</definedName>
    <definedName name="_640300_Regulator_Stations_Inspections" localSheetId="60">#REF!</definedName>
    <definedName name="_640300_Regulator_Stations_Inspections" localSheetId="38">#REF!</definedName>
    <definedName name="_640300_Regulator_Stations_Inspections" localSheetId="52">#REF!</definedName>
    <definedName name="_640300_Regulator_Stations_Inspections">#REF!</definedName>
    <definedName name="_640500" localSheetId="60">#REF!</definedName>
    <definedName name="_640500" localSheetId="38">#REF!</definedName>
    <definedName name="_640500" localSheetId="52">#REF!</definedName>
    <definedName name="_640500">#REF!</definedName>
    <definedName name="_640500_Check_City_Gate_Stations" localSheetId="60">#REF!</definedName>
    <definedName name="_640500_Check_City_Gate_Stations" localSheetId="38">#REF!</definedName>
    <definedName name="_640500_Check_City_Gate_Stations" localSheetId="52">#REF!</definedName>
    <definedName name="_640500_Check_City_Gate_Stations">#REF!</definedName>
    <definedName name="_640501" localSheetId="60">#REF!</definedName>
    <definedName name="_640501" localSheetId="38">#REF!</definedName>
    <definedName name="_640501" localSheetId="52">#REF!</definedName>
    <definedName name="_640501">#REF!</definedName>
    <definedName name="_640501_Check_City_Gate_Stat._Contract" localSheetId="60">#REF!</definedName>
    <definedName name="_640501_Check_City_Gate_Stat._Contract" localSheetId="38">#REF!</definedName>
    <definedName name="_640501_Check_City_Gate_Stat._Contract" localSheetId="52">#REF!</definedName>
    <definedName name="_640501_Check_City_Gate_Stat._Contract">#REF!</definedName>
    <definedName name="_640502" localSheetId="60">#REF!</definedName>
    <definedName name="_640502" localSheetId="38">#REF!</definedName>
    <definedName name="_640502" localSheetId="52">#REF!</definedName>
    <definedName name="_640502">#REF!</definedName>
    <definedName name="_640503" localSheetId="60">#REF!</definedName>
    <definedName name="_640503" localSheetId="38">#REF!</definedName>
    <definedName name="_640503" localSheetId="52">#REF!</definedName>
    <definedName name="_640503">#REF!</definedName>
    <definedName name="_640601" localSheetId="60">#REF!</definedName>
    <definedName name="_640601" localSheetId="38">#REF!</definedName>
    <definedName name="_640601" localSheetId="52">#REF!</definedName>
    <definedName name="_640601">#REF!</definedName>
    <definedName name="_640601_ERTS" localSheetId="60">#REF!</definedName>
    <definedName name="_640601_ERTS" localSheetId="38">#REF!</definedName>
    <definedName name="_640601_ERTS" localSheetId="52">#REF!</definedName>
    <definedName name="_640601_ERTS">#REF!</definedName>
    <definedName name="_640602" localSheetId="60">#REF!</definedName>
    <definedName name="_640602" localSheetId="38">#REF!</definedName>
    <definedName name="_640602" localSheetId="52">#REF!</definedName>
    <definedName name="_640602">#REF!</definedName>
    <definedName name="_640602_ERTS_Contractor" localSheetId="60">#REF!</definedName>
    <definedName name="_640602_ERTS_Contractor" localSheetId="38">#REF!</definedName>
    <definedName name="_640602_ERTS_Contractor" localSheetId="52">#REF!</definedName>
    <definedName name="_640602_ERTS_Contractor">#REF!</definedName>
    <definedName name="_640603" localSheetId="60">#REF!</definedName>
    <definedName name="_640603" localSheetId="38">#REF!</definedName>
    <definedName name="_640603" localSheetId="52">#REF!</definedName>
    <definedName name="_640603">#REF!</definedName>
    <definedName name="_640603_Single_Reads" localSheetId="60">#REF!</definedName>
    <definedName name="_640603_Single_Reads" localSheetId="38">#REF!</definedName>
    <definedName name="_640603_Single_Reads" localSheetId="52">#REF!</definedName>
    <definedName name="_640603_Single_Reads">#REF!</definedName>
    <definedName name="_640604" localSheetId="60">#REF!</definedName>
    <definedName name="_640604" localSheetId="38">#REF!</definedName>
    <definedName name="_640604" localSheetId="52">#REF!</definedName>
    <definedName name="_640604">#REF!</definedName>
    <definedName name="_640604_Single_Reads_Contractor" localSheetId="60">#REF!</definedName>
    <definedName name="_640604_Single_Reads_Contractor" localSheetId="38">#REF!</definedName>
    <definedName name="_640604_Single_Reads_Contractor" localSheetId="52">#REF!</definedName>
    <definedName name="_640604_Single_Reads_Contractor">#REF!</definedName>
    <definedName name="_640605" localSheetId="60">#REF!</definedName>
    <definedName name="_640605" localSheetId="38">#REF!</definedName>
    <definedName name="_640605" localSheetId="52">#REF!</definedName>
    <definedName name="_640605">#REF!</definedName>
    <definedName name="_640605_Turnoff_Service" localSheetId="60">#REF!</definedName>
    <definedName name="_640605_Turnoff_Service" localSheetId="38">#REF!</definedName>
    <definedName name="_640605_Turnoff_Service" localSheetId="52">#REF!</definedName>
    <definedName name="_640605_Turnoff_Service">#REF!</definedName>
    <definedName name="_640606" localSheetId="60">#REF!</definedName>
    <definedName name="_640606" localSheetId="38">#REF!</definedName>
    <definedName name="_640606" localSheetId="52">#REF!</definedName>
    <definedName name="_640606">#REF!</definedName>
    <definedName name="_640606_TurnOff_Service_Contractor" localSheetId="60">#REF!</definedName>
    <definedName name="_640606_TurnOff_Service_Contractor" localSheetId="38">#REF!</definedName>
    <definedName name="_640606_TurnOff_Service_Contractor" localSheetId="52">#REF!</definedName>
    <definedName name="_640606_TurnOff_Service_Contractor">#REF!</definedName>
    <definedName name="_640607" localSheetId="60">#REF!</definedName>
    <definedName name="_640607" localSheetId="38">#REF!</definedName>
    <definedName name="_640607" localSheetId="52">#REF!</definedName>
    <definedName name="_640607">#REF!</definedName>
    <definedName name="_640607_Activate_Meter" localSheetId="60">#REF!</definedName>
    <definedName name="_640607_Activate_Meter" localSheetId="38">#REF!</definedName>
    <definedName name="_640607_Activate_Meter" localSheetId="52">#REF!</definedName>
    <definedName name="_640607_Activate_Meter">#REF!</definedName>
    <definedName name="_640608" localSheetId="60">#REF!</definedName>
    <definedName name="_640608" localSheetId="38">#REF!</definedName>
    <definedName name="_640608" localSheetId="52">#REF!</definedName>
    <definedName name="_640608">#REF!</definedName>
    <definedName name="_640608_Activate_Meter_Contractor" localSheetId="60">#REF!</definedName>
    <definedName name="_640608_Activate_Meter_Contractor" localSheetId="38">#REF!</definedName>
    <definedName name="_640608_Activate_Meter_Contractor" localSheetId="52">#REF!</definedName>
    <definedName name="_640608_Activate_Meter_Contractor">#REF!</definedName>
    <definedName name="_640609" localSheetId="60">#REF!</definedName>
    <definedName name="_640609" localSheetId="38">#REF!</definedName>
    <definedName name="_640609" localSheetId="52">#REF!</definedName>
    <definedName name="_640609">#REF!</definedName>
    <definedName name="_640609_Relocate_Service_Re_Route" localSheetId="60">#REF!</definedName>
    <definedName name="_640609_Relocate_Service_Re_Route" localSheetId="38">#REF!</definedName>
    <definedName name="_640609_Relocate_Service_Re_Route" localSheetId="52">#REF!</definedName>
    <definedName name="_640609_Relocate_Service_Re_Route">#REF!</definedName>
    <definedName name="_640610" localSheetId="60">#REF!</definedName>
    <definedName name="_640610" localSheetId="38">#REF!</definedName>
    <definedName name="_640610" localSheetId="52">#REF!</definedName>
    <definedName name="_640610">#REF!</definedName>
    <definedName name="_640610_Relocate_Service_ReRoute_Cont" localSheetId="60">#REF!</definedName>
    <definedName name="_640610_Relocate_Service_ReRoute_Cont" localSheetId="38">#REF!</definedName>
    <definedName name="_640610_Relocate_Service_ReRoute_Cont" localSheetId="52">#REF!</definedName>
    <definedName name="_640610_Relocate_Service_ReRoute_Cont">#REF!</definedName>
    <definedName name="_640611" localSheetId="60">#REF!</definedName>
    <definedName name="_640611" localSheetId="38">#REF!</definedName>
    <definedName name="_640611" localSheetId="52">#REF!</definedName>
    <definedName name="_640611">#REF!</definedName>
    <definedName name="_640611_RelocateService_Re_Route_Cred" localSheetId="60">#REF!</definedName>
    <definedName name="_640611_RelocateService_Re_Route_Cred" localSheetId="38">#REF!</definedName>
    <definedName name="_640611_RelocateService_Re_Route_Cred" localSheetId="52">#REF!</definedName>
    <definedName name="_640611_RelocateService_Re_Route_Cred">#REF!</definedName>
    <definedName name="_640612" localSheetId="60">#REF!</definedName>
    <definedName name="_640612" localSheetId="38">#REF!</definedName>
    <definedName name="_640612" localSheetId="52">#REF!</definedName>
    <definedName name="_640612">#REF!</definedName>
    <definedName name="_640701" localSheetId="60">#REF!</definedName>
    <definedName name="_640701" localSheetId="38">#REF!</definedName>
    <definedName name="_640701" localSheetId="52">#REF!</definedName>
    <definedName name="_640701">#REF!</definedName>
    <definedName name="_640701_Investigate_Leaks" localSheetId="60">#REF!</definedName>
    <definedName name="_640701_Investigate_Leaks" localSheetId="38">#REF!</definedName>
    <definedName name="_640701_Investigate_Leaks" localSheetId="52">#REF!</definedName>
    <definedName name="_640701_Investigate_Leaks">#REF!</definedName>
    <definedName name="_640703" localSheetId="60">#REF!</definedName>
    <definedName name="_640703" localSheetId="38">#REF!</definedName>
    <definedName name="_640703" localSheetId="52">#REF!</definedName>
    <definedName name="_640703">#REF!</definedName>
    <definedName name="_640703_PT_Meter_Change" localSheetId="60">#REF!</definedName>
    <definedName name="_640703_PT_Meter_Change" localSheetId="38">#REF!</definedName>
    <definedName name="_640703_PT_Meter_Change" localSheetId="52">#REF!</definedName>
    <definedName name="_640703_PT_Meter_Change">#REF!</definedName>
    <definedName name="_640704" localSheetId="60">#REF!</definedName>
    <definedName name="_640704" localSheetId="38">#REF!</definedName>
    <definedName name="_640704" localSheetId="52">#REF!</definedName>
    <definedName name="_640704">#REF!</definedName>
    <definedName name="_640704_PT_Meter_Change_Contractor" localSheetId="60">#REF!</definedName>
    <definedName name="_640704_PT_Meter_Change_Contractor" localSheetId="38">#REF!</definedName>
    <definedName name="_640704_PT_Meter_Change_Contractor" localSheetId="52">#REF!</definedName>
    <definedName name="_640704_PT_Meter_Change_Contractor">#REF!</definedName>
    <definedName name="_640705" localSheetId="60">#REF!</definedName>
    <definedName name="_640705" localSheetId="38">#REF!</definedName>
    <definedName name="_640705" localSheetId="52">#REF!</definedName>
    <definedName name="_640705">#REF!</definedName>
    <definedName name="_640705_No_Gas_AGLC_Work" localSheetId="60">#REF!</definedName>
    <definedName name="_640705_No_Gas_AGLC_Work" localSheetId="38">#REF!</definedName>
    <definedName name="_640705_No_Gas_AGLC_Work" localSheetId="52">#REF!</definedName>
    <definedName name="_640705_No_Gas_AGLC_Work">#REF!</definedName>
    <definedName name="_640706" localSheetId="60">#REF!</definedName>
    <definedName name="_640706" localSheetId="38">#REF!</definedName>
    <definedName name="_640706" localSheetId="52">#REF!</definedName>
    <definedName name="_640706">#REF!</definedName>
    <definedName name="_640706_No_Gas_AGLC_Work_Contractor" localSheetId="60">#REF!</definedName>
    <definedName name="_640706_No_Gas_AGLC_Work_Contractor" localSheetId="38">#REF!</definedName>
    <definedName name="_640706_No_Gas_AGLC_Work_Contractor" localSheetId="52">#REF!</definedName>
    <definedName name="_640706_No_Gas_AGLC_Work_Contractor">#REF!</definedName>
    <definedName name="_640706_PT_Meter_Change" localSheetId="60">#REF!</definedName>
    <definedName name="_640706_PT_Meter_Change" localSheetId="38">#REF!</definedName>
    <definedName name="_640706_PT_Meter_Change" localSheetId="52">#REF!</definedName>
    <definedName name="_640706_PT_Meter_Change">#REF!</definedName>
    <definedName name="_640707" localSheetId="60">#REF!</definedName>
    <definedName name="_640707" localSheetId="38">#REF!</definedName>
    <definedName name="_640707" localSheetId="52">#REF!</definedName>
    <definedName name="_640707">#REF!</definedName>
    <definedName name="_640707_Investigate_Leaks_Distribution" localSheetId="60">#REF!</definedName>
    <definedName name="_640707_Investigate_Leaks_Distribution" localSheetId="38">#REF!</definedName>
    <definedName name="_640707_Investigate_Leaks_Distribution" localSheetId="52">#REF!</definedName>
    <definedName name="_640707_Investigate_Leaks_Distribution">#REF!</definedName>
    <definedName name="_640708" localSheetId="60">#REF!</definedName>
    <definedName name="_640708" localSheetId="38">#REF!</definedName>
    <definedName name="_640708" localSheetId="52">#REF!</definedName>
    <definedName name="_640708">#REF!</definedName>
    <definedName name="_640708_Investigate_Leaks_Dist_Contrac" localSheetId="60">#REF!</definedName>
    <definedName name="_640708_Investigate_Leaks_Dist_Contrac" localSheetId="38">#REF!</definedName>
    <definedName name="_640708_Investigate_Leaks_Dist_Contrac" localSheetId="52">#REF!</definedName>
    <definedName name="_640708_Investigate_Leaks_Dist_Contrac">#REF!</definedName>
    <definedName name="_640709" localSheetId="60">#REF!</definedName>
    <definedName name="_640709" localSheetId="38">#REF!</definedName>
    <definedName name="_640709" localSheetId="52">#REF!</definedName>
    <definedName name="_640709">#REF!</definedName>
    <definedName name="_640710" localSheetId="60">#REF!</definedName>
    <definedName name="_640710" localSheetId="38">#REF!</definedName>
    <definedName name="_640710" localSheetId="52">#REF!</definedName>
    <definedName name="_640710">#REF!</definedName>
    <definedName name="_640710_Investigate_Other_Services_Co" localSheetId="60">#REF!</definedName>
    <definedName name="_640710_Investigate_Other_Services_Co" localSheetId="38">#REF!</definedName>
    <definedName name="_640710_Investigate_Other_Services_Co" localSheetId="52">#REF!</definedName>
    <definedName name="_640710_Investigate_Other_Services_Co">#REF!</definedName>
    <definedName name="_640711" localSheetId="60">#REF!</definedName>
    <definedName name="_640711" localSheetId="38">#REF!</definedName>
    <definedName name="_640711" localSheetId="52">#REF!</definedName>
    <definedName name="_640711">#REF!</definedName>
    <definedName name="_640712_Serv._Wk_Order_not_Comp._Cont" localSheetId="60">#REF!</definedName>
    <definedName name="_640712_Serv._Wk_Order_not_Comp._Cont" localSheetId="38">#REF!</definedName>
    <definedName name="_640712_Serv._Wk_Order_not_Comp._Cont" localSheetId="52">#REF!</definedName>
    <definedName name="_640712_Serv._Wk_Order_not_Comp._Cont">#REF!</definedName>
    <definedName name="_640749" localSheetId="60">#REF!</definedName>
    <definedName name="_640749" localSheetId="38">#REF!</definedName>
    <definedName name="_640749" localSheetId="52">#REF!</definedName>
    <definedName name="_640749">#REF!</definedName>
    <definedName name="_640749_Distribution_Mat_Mgt" localSheetId="60">#REF!</definedName>
    <definedName name="_640749_Distribution_Mat_Mgt" localSheetId="38">#REF!</definedName>
    <definedName name="_640749_Distribution_Mat_Mgt" localSheetId="52">#REF!</definedName>
    <definedName name="_640749_Distribution_Mat_Mgt">#REF!</definedName>
    <definedName name="_640800" localSheetId="60">#REF!</definedName>
    <definedName name="_640800" localSheetId="38">#REF!</definedName>
    <definedName name="_640800" localSheetId="52">#REF!</definedName>
    <definedName name="_640800">#REF!</definedName>
    <definedName name="_640801" localSheetId="60">#REF!</definedName>
    <definedName name="_640801" localSheetId="38">#REF!</definedName>
    <definedName name="_640801" localSheetId="52">#REF!</definedName>
    <definedName name="_640801">#REF!</definedName>
    <definedName name="_640802" localSheetId="60">#REF!</definedName>
    <definedName name="_640802" localSheetId="38">#REF!</definedName>
    <definedName name="_640802" localSheetId="52">#REF!</definedName>
    <definedName name="_640802">#REF!</definedName>
    <definedName name="_640803" localSheetId="60">#REF!</definedName>
    <definedName name="_640803" localSheetId="38">#REF!</definedName>
    <definedName name="_640803" localSheetId="52">#REF!</definedName>
    <definedName name="_640803">#REF!</definedName>
    <definedName name="_645" localSheetId="60">#REF!</definedName>
    <definedName name="_645" localSheetId="38">#REF!</definedName>
    <definedName name="_645" localSheetId="52">#REF!</definedName>
    <definedName name="_645">#REF!</definedName>
    <definedName name="_645030" localSheetId="60">#REF!</definedName>
    <definedName name="_645030" localSheetId="38">#REF!</definedName>
    <definedName name="_645030" localSheetId="52">#REF!</definedName>
    <definedName name="_645030">#REF!</definedName>
    <definedName name="_645200" localSheetId="60">#REF!</definedName>
    <definedName name="_645200" localSheetId="38">#REF!</definedName>
    <definedName name="_645200" localSheetId="52">#REF!</definedName>
    <definedName name="_645200">#REF!</definedName>
    <definedName name="_645200_Repair_and_Maintain_Mains" localSheetId="60">#REF!</definedName>
    <definedName name="_645200_Repair_and_Maintain_Mains" localSheetId="38">#REF!</definedName>
    <definedName name="_645200_Repair_and_Maintain_Mains" localSheetId="52">#REF!</definedName>
    <definedName name="_645200_Repair_and_Maintain_Mains">#REF!</definedName>
    <definedName name="_645201" localSheetId="60">#REF!</definedName>
    <definedName name="_645201" localSheetId="38">#REF!</definedName>
    <definedName name="_645201" localSheetId="52">#REF!</definedName>
    <definedName name="_645201">#REF!</definedName>
    <definedName name="_645210" localSheetId="60">#REF!</definedName>
    <definedName name="_645210" localSheetId="38">#REF!</definedName>
    <definedName name="_645210" localSheetId="52">#REF!</definedName>
    <definedName name="_645210">#REF!</definedName>
    <definedName name="_645210_Repair_and_Maintain_Mains_Cont" localSheetId="60">#REF!</definedName>
    <definedName name="_645210_Repair_and_Maintain_Mains_Cont" localSheetId="38">#REF!</definedName>
    <definedName name="_645210_Repair_and_Maintain_Mains_Cont" localSheetId="52">#REF!</definedName>
    <definedName name="_645210_Repair_and_Maintain_Mains_Cont">#REF!</definedName>
    <definedName name="_645211_Maintenance_of_Main_Paving" localSheetId="60">#REF!</definedName>
    <definedName name="_645211_Maintenance_of_Main_Paving" localSheetId="38">#REF!</definedName>
    <definedName name="_645211_Maintenance_of_Main_Paving" localSheetId="52">#REF!</definedName>
    <definedName name="_645211_Maintenance_of_Main_Paving">#REF!</definedName>
    <definedName name="_645214" localSheetId="60">#REF!</definedName>
    <definedName name="_645214" localSheetId="38">#REF!</definedName>
    <definedName name="_645214" localSheetId="52">#REF!</definedName>
    <definedName name="_645214">#REF!</definedName>
    <definedName name="_645214_Repair_damage_mains" localSheetId="60">#REF!</definedName>
    <definedName name="_645214_Repair_damage_mains" localSheetId="38">#REF!</definedName>
    <definedName name="_645214_Repair_damage_mains" localSheetId="52">#REF!</definedName>
    <definedName name="_645214_Repair_damage_mains">#REF!</definedName>
    <definedName name="_645215" localSheetId="60">#REF!</definedName>
    <definedName name="_645215" localSheetId="38">#REF!</definedName>
    <definedName name="_645215" localSheetId="52">#REF!</definedName>
    <definedName name="_645215">#REF!</definedName>
    <definedName name="_645215_Repair_Damage_Mains_Contractor" localSheetId="60">#REF!</definedName>
    <definedName name="_645215_Repair_Damage_Mains_Contractor" localSheetId="38">#REF!</definedName>
    <definedName name="_645215_Repair_Damage_Mains_Contractor" localSheetId="52">#REF!</definedName>
    <definedName name="_645215_Repair_Damage_Mains_Contractor">#REF!</definedName>
    <definedName name="_645216" localSheetId="60">#REF!</definedName>
    <definedName name="_645216" localSheetId="38">#REF!</definedName>
    <definedName name="_645216" localSheetId="52">#REF!</definedName>
    <definedName name="_645216">#REF!</definedName>
    <definedName name="_645300" localSheetId="60">#REF!</definedName>
    <definedName name="_645300" localSheetId="38">#REF!</definedName>
    <definedName name="_645300" localSheetId="52">#REF!</definedName>
    <definedName name="_645300">#REF!</definedName>
    <definedName name="_645400" localSheetId="60">#REF!</definedName>
    <definedName name="_645400" localSheetId="38">#REF!</definedName>
    <definedName name="_645400" localSheetId="52">#REF!</definedName>
    <definedName name="_645400">#REF!</definedName>
    <definedName name="_645400_Maintenance_Regulator_Stations" localSheetId="60">#REF!</definedName>
    <definedName name="_645400_Maintenance_Regulator_Stations" localSheetId="38">#REF!</definedName>
    <definedName name="_645400_Maintenance_Regulator_Stations" localSheetId="52">#REF!</definedName>
    <definedName name="_645400_Maintenance_Regulator_Stations">#REF!</definedName>
    <definedName name="_645401" localSheetId="60">#REF!</definedName>
    <definedName name="_645401" localSheetId="38">#REF!</definedName>
    <definedName name="_645401" localSheetId="52">#REF!</definedName>
    <definedName name="_645401">#REF!</definedName>
    <definedName name="_645401_Maintain_Reg._Stations_Cont" localSheetId="60">#REF!</definedName>
    <definedName name="_645401_Maintain_Reg._Stations_Cont" localSheetId="38">#REF!</definedName>
    <definedName name="_645401_Maintain_Reg._Stations_Cont" localSheetId="52">#REF!</definedName>
    <definedName name="_645401_Maintain_Reg._Stations_Cont">#REF!</definedName>
    <definedName name="_645501" localSheetId="60">#REF!</definedName>
    <definedName name="_645501" localSheetId="38">#REF!</definedName>
    <definedName name="_645501" localSheetId="52">#REF!</definedName>
    <definedName name="_645501">#REF!</definedName>
    <definedName name="_645501_Maint._Meter_Sets_andReg._Pro" localSheetId="60">#REF!</definedName>
    <definedName name="_645501_Maint._Meter_Sets_andReg._Pro" localSheetId="38">#REF!</definedName>
    <definedName name="_645501_Maint._Meter_Sets_andReg._Pro" localSheetId="52">#REF!</definedName>
    <definedName name="_645501_Maint._Meter_Sets_andReg._Pro">#REF!</definedName>
    <definedName name="_645502" localSheetId="60">#REF!</definedName>
    <definedName name="_645502" localSheetId="38">#REF!</definedName>
    <definedName name="_645502" localSheetId="52">#REF!</definedName>
    <definedName name="_645502">#REF!</definedName>
    <definedName name="_645502_Maint._Meter_SetsandReg._ProCont" localSheetId="60">#REF!</definedName>
    <definedName name="_645502_Maint._Meter_SetsandReg._ProCont" localSheetId="38">#REF!</definedName>
    <definedName name="_645502_Maint._Meter_SetsandReg._ProCont" localSheetId="52">#REF!</definedName>
    <definedName name="_645502_Maint._Meter_SetsandReg._ProCont">#REF!</definedName>
    <definedName name="_645503" localSheetId="60">#REF!</definedName>
    <definedName name="_645503" localSheetId="38">#REF!</definedName>
    <definedName name="_645503" localSheetId="52">#REF!</definedName>
    <definedName name="_645503">#REF!</definedName>
    <definedName name="_645503_Repair_Damage_Service" localSheetId="60">#REF!</definedName>
    <definedName name="_645503_Repair_Damage_Service" localSheetId="38">#REF!</definedName>
    <definedName name="_645503_Repair_Damage_Service" localSheetId="52">#REF!</definedName>
    <definedName name="_645503_Repair_Damage_Service">#REF!</definedName>
    <definedName name="_645504" localSheetId="60">#REF!</definedName>
    <definedName name="_645504" localSheetId="38">#REF!</definedName>
    <definedName name="_645504" localSheetId="52">#REF!</definedName>
    <definedName name="_645504">#REF!</definedName>
    <definedName name="_645504_Repair_Damage_Service_Contrac" localSheetId="60">#REF!</definedName>
    <definedName name="_645504_Repair_Damage_Service_Contrac" localSheetId="38">#REF!</definedName>
    <definedName name="_645504_Repair_Damage_Service_Contrac" localSheetId="52">#REF!</definedName>
    <definedName name="_645504_Repair_Damage_Service_Contrac">#REF!</definedName>
    <definedName name="_645505" localSheetId="60">#REF!</definedName>
    <definedName name="_645505" localSheetId="38">#REF!</definedName>
    <definedName name="_645505" localSheetId="52">#REF!</definedName>
    <definedName name="_645505">#REF!</definedName>
    <definedName name="_645506" localSheetId="60">#REF!</definedName>
    <definedName name="_645506" localSheetId="38">#REF!</definedName>
    <definedName name="_645506" localSheetId="52">#REF!</definedName>
    <definedName name="_645506">#REF!</definedName>
    <definedName name="_645506_Repair_Meter_Sets_and_Reg._Re" localSheetId="60">#REF!</definedName>
    <definedName name="_645506_Repair_Meter_Sets_and_Reg._Re" localSheetId="38">#REF!</definedName>
    <definedName name="_645506_Repair_Meter_Sets_and_Reg._Re" localSheetId="52">#REF!</definedName>
    <definedName name="_645506_Repair_Meter_Sets_and_Reg._Re">#REF!</definedName>
    <definedName name="_645507" localSheetId="60">#REF!</definedName>
    <definedName name="_645507" localSheetId="38">#REF!</definedName>
    <definedName name="_645507" localSheetId="52">#REF!</definedName>
    <definedName name="_645507">#REF!</definedName>
    <definedName name="_645507_Repair_Meter_Sets_and_Reg_Re_Cnt" localSheetId="60">#REF!</definedName>
    <definedName name="_645507_Repair_Meter_Sets_and_Reg_Re_Cnt" localSheetId="38">#REF!</definedName>
    <definedName name="_645507_Repair_Meter_Sets_and_Reg_Re_Cnt" localSheetId="52">#REF!</definedName>
    <definedName name="_645507_Repair_Meter_Sets_and_Reg_Re_Cnt">#REF!</definedName>
    <definedName name="_645508" localSheetId="60">#REF!</definedName>
    <definedName name="_645508" localSheetId="38">#REF!</definedName>
    <definedName name="_645508" localSheetId="52">#REF!</definedName>
    <definedName name="_645508">#REF!</definedName>
    <definedName name="_645602" localSheetId="60">#REF!</definedName>
    <definedName name="_645602" localSheetId="38">#REF!</definedName>
    <definedName name="_645602" localSheetId="52">#REF!</definedName>
    <definedName name="_645602">#REF!</definedName>
    <definedName name="_645700" localSheetId="60">#REF!</definedName>
    <definedName name="_645700" localSheetId="38">#REF!</definedName>
    <definedName name="_645700" localSheetId="52">#REF!</definedName>
    <definedName name="_645700">#REF!</definedName>
    <definedName name="_645700_Maintenance_of_Services" localSheetId="60">#REF!</definedName>
    <definedName name="_645700_Maintenance_of_Services" localSheetId="38">#REF!</definedName>
    <definedName name="_645700_Maintenance_of_Services" localSheetId="52">#REF!</definedName>
    <definedName name="_645700_Maintenance_of_Services">#REF!</definedName>
    <definedName name="_645701" localSheetId="60">#REF!</definedName>
    <definedName name="_645701" localSheetId="38">#REF!</definedName>
    <definedName name="_645701" localSheetId="52">#REF!</definedName>
    <definedName name="_645701">#REF!</definedName>
    <definedName name="_645710" localSheetId="60">#REF!</definedName>
    <definedName name="_645710" localSheetId="38">#REF!</definedName>
    <definedName name="_645710" localSheetId="52">#REF!</definedName>
    <definedName name="_645710">#REF!</definedName>
    <definedName name="_645710_Maintenance_of_Services_Contra" localSheetId="60">#REF!</definedName>
    <definedName name="_645710_Maintenance_of_Services_Contra" localSheetId="38">#REF!</definedName>
    <definedName name="_645710_Maintenance_of_Services_Contra" localSheetId="52">#REF!</definedName>
    <definedName name="_645710_Maintenance_of_Services_Contra">#REF!</definedName>
    <definedName name="_645711_Maintenance_of_Service_Paving" localSheetId="60">#REF!</definedName>
    <definedName name="_645711_Maintenance_of_Service_Paving" localSheetId="38">#REF!</definedName>
    <definedName name="_645711_Maintenance_of_Service_Paving" localSheetId="52">#REF!</definedName>
    <definedName name="_645711_Maintenance_of_Service_Paving">#REF!</definedName>
    <definedName name="_645911" localSheetId="60">#REF!</definedName>
    <definedName name="_645911" localSheetId="38">#REF!</definedName>
    <definedName name="_645911" localSheetId="52">#REF!</definedName>
    <definedName name="_645911">#REF!</definedName>
    <definedName name="_645920" localSheetId="60">#REF!</definedName>
    <definedName name="_645920" localSheetId="38">#REF!</definedName>
    <definedName name="_645920" localSheetId="52">#REF!</definedName>
    <definedName name="_645920">#REF!</definedName>
    <definedName name="_645930" localSheetId="60">#REF!</definedName>
    <definedName name="_645930" localSheetId="38">#REF!</definedName>
    <definedName name="_645930" localSheetId="52">#REF!</definedName>
    <definedName name="_645930">#REF!</definedName>
    <definedName name="_645930_Maintain_Customer_CNG_Station" localSheetId="60">#REF!</definedName>
    <definedName name="_645930_Maintain_Customer_CNG_Station" localSheetId="38">#REF!</definedName>
    <definedName name="_645930_Maintain_Customer_CNG_Station" localSheetId="52">#REF!</definedName>
    <definedName name="_645930_Maintain_Customer_CNG_Station">#REF!</definedName>
    <definedName name="_645949_Distribution_Maint_Mat_Mgt" localSheetId="60">#REF!</definedName>
    <definedName name="_645949_Distribution_Maint_Mat_Mgt" localSheetId="38">#REF!</definedName>
    <definedName name="_645949_Distribution_Maint_Mat_Mgt" localSheetId="52">#REF!</definedName>
    <definedName name="_645949_Distribution_Maint_Mat_Mgt">#REF!</definedName>
    <definedName name="_649" localSheetId="60">#REF!</definedName>
    <definedName name="_649" localSheetId="38">#REF!</definedName>
    <definedName name="_649" localSheetId="52">#REF!</definedName>
    <definedName name="_649">#REF!</definedName>
    <definedName name="_650" localSheetId="60">#REF!</definedName>
    <definedName name="_650" localSheetId="38">#REF!</definedName>
    <definedName name="_650" localSheetId="52">#REF!</definedName>
    <definedName name="_650">#REF!</definedName>
    <definedName name="_650030" localSheetId="60">#REF!</definedName>
    <definedName name="_650030" localSheetId="38">#REF!</definedName>
    <definedName name="_650030" localSheetId="52">#REF!</definedName>
    <definedName name="_650030">#REF!</definedName>
    <definedName name="_650031" localSheetId="60">#REF!</definedName>
    <definedName name="_650031" localSheetId="38">#REF!</definedName>
    <definedName name="_650031" localSheetId="52">#REF!</definedName>
    <definedName name="_650031">#REF!</definedName>
    <definedName name="_650100" localSheetId="60">#REF!</definedName>
    <definedName name="_650100" localSheetId="38">#REF!</definedName>
    <definedName name="_650100" localSheetId="52">#REF!</definedName>
    <definedName name="_650100">#REF!</definedName>
    <definedName name="_650100_Meter_Reading_Enscan" localSheetId="60">#REF!</definedName>
    <definedName name="_650100_Meter_Reading_Enscan" localSheetId="38">#REF!</definedName>
    <definedName name="_650100_Meter_Reading_Enscan" localSheetId="52">#REF!</definedName>
    <definedName name="_650100_Meter_Reading_Enscan">#REF!</definedName>
    <definedName name="_650101" localSheetId="60">#REF!</definedName>
    <definedName name="_650101" localSheetId="38">#REF!</definedName>
    <definedName name="_650101" localSheetId="52">#REF!</definedName>
    <definedName name="_650101">#REF!</definedName>
    <definedName name="_650101_Meter_Reading_Itron" localSheetId="60">#REF!</definedName>
    <definedName name="_650101_Meter_Reading_Itron" localSheetId="38">#REF!</definedName>
    <definedName name="_650101_Meter_Reading_Itron" localSheetId="52">#REF!</definedName>
    <definedName name="_650101_Meter_Reading_Itron">#REF!</definedName>
    <definedName name="_650102" localSheetId="60">#REF!</definedName>
    <definedName name="_650102" localSheetId="38">#REF!</definedName>
    <definedName name="_650102" localSheetId="52">#REF!</definedName>
    <definedName name="_650102">#REF!</definedName>
    <definedName name="_650102_Meter_Reading_Enscan_Contracto" localSheetId="60">#REF!</definedName>
    <definedName name="_650102_Meter_Reading_Enscan_Contracto" localSheetId="38">#REF!</definedName>
    <definedName name="_650102_Meter_Reading_Enscan_Contracto" localSheetId="52">#REF!</definedName>
    <definedName name="_650102_Meter_Reading_Enscan_Contracto">#REF!</definedName>
    <definedName name="_650103" localSheetId="60">#REF!</definedName>
    <definedName name="_650103" localSheetId="38">#REF!</definedName>
    <definedName name="_650103" localSheetId="52">#REF!</definedName>
    <definedName name="_650103">#REF!</definedName>
    <definedName name="_650103_Meter_Reading_Itron_Contracto" localSheetId="60">#REF!</definedName>
    <definedName name="_650103_Meter_Reading_Itron_Contracto" localSheetId="38">#REF!</definedName>
    <definedName name="_650103_Meter_Reading_Itron_Contracto" localSheetId="52">#REF!</definedName>
    <definedName name="_650103_Meter_Reading_Itron_Contracto">#REF!</definedName>
    <definedName name="_650104" localSheetId="60">#REF!</definedName>
    <definedName name="_650104" localSheetId="38">#REF!</definedName>
    <definedName name="_650104" localSheetId="52">#REF!</definedName>
    <definedName name="_650104">#REF!</definedName>
    <definedName name="_650210_IS_Development_Projects" localSheetId="60">#REF!</definedName>
    <definedName name="_650210_IS_Development_Projects" localSheetId="38">#REF!</definedName>
    <definedName name="_650210_IS_Development_Projects" localSheetId="52">#REF!</definedName>
    <definedName name="_650210_IS_Development_Projects">#REF!</definedName>
    <definedName name="_650300" localSheetId="60">#REF!</definedName>
    <definedName name="_650300" localSheetId="38">#REF!</definedName>
    <definedName name="_650300" localSheetId="52">#REF!</definedName>
    <definedName name="_650300">#REF!</definedName>
    <definedName name="_650700" localSheetId="60">#REF!</definedName>
    <definedName name="_650700" localSheetId="38">#REF!</definedName>
    <definedName name="_650700" localSheetId="52">#REF!</definedName>
    <definedName name="_650700">#REF!</definedName>
    <definedName name="_650700_Uncollectible_Acct" localSheetId="60">#REF!</definedName>
    <definedName name="_650700_Uncollectible_Acct" localSheetId="38">#REF!</definedName>
    <definedName name="_650700_Uncollectible_Acct" localSheetId="52">#REF!</definedName>
    <definedName name="_650700_Uncollectible_Acct">#REF!</definedName>
    <definedName name="_650701" localSheetId="60">#REF!</definedName>
    <definedName name="_650701" localSheetId="38">#REF!</definedName>
    <definedName name="_650701" localSheetId="52">#REF!</definedName>
    <definedName name="_650701">#REF!</definedName>
    <definedName name="_650701_Uncollectible_Accts_Damages" localSheetId="60">#REF!</definedName>
    <definedName name="_650701_Uncollectible_Accts_Damages" localSheetId="38">#REF!</definedName>
    <definedName name="_650701_Uncollectible_Accts_Damages" localSheetId="52">#REF!</definedName>
    <definedName name="_650701_Uncollectible_Accts_Damages">#REF!</definedName>
    <definedName name="_650900" localSheetId="60">#REF!</definedName>
    <definedName name="_650900" localSheetId="38">#REF!</definedName>
    <definedName name="_650900" localSheetId="52">#REF!</definedName>
    <definedName name="_650900">#REF!</definedName>
    <definedName name="_650900_Misc_Customer_Acct_Exp" localSheetId="60">#REF!</definedName>
    <definedName name="_650900_Misc_Customer_Acct_Exp" localSheetId="38">#REF!</definedName>
    <definedName name="_650900_Misc_Customer_Acct_Exp" localSheetId="52">#REF!</definedName>
    <definedName name="_650900_Misc_Customer_Acct_Exp">#REF!</definedName>
    <definedName name="_655" localSheetId="60">#REF!</definedName>
    <definedName name="_655" localSheetId="38">#REF!</definedName>
    <definedName name="_655" localSheetId="52">#REF!</definedName>
    <definedName name="_655">#REF!</definedName>
    <definedName name="_655030" localSheetId="60">#REF!</definedName>
    <definedName name="_655030" localSheetId="38">#REF!</definedName>
    <definedName name="_655030" localSheetId="52">#REF!</definedName>
    <definedName name="_655030">#REF!</definedName>
    <definedName name="_655031" localSheetId="60">#REF!</definedName>
    <definedName name="_655031" localSheetId="38">#REF!</definedName>
    <definedName name="_655031" localSheetId="52">#REF!</definedName>
    <definedName name="_655031">#REF!</definedName>
    <definedName name="_655100" localSheetId="60">#REF!</definedName>
    <definedName name="_655100" localSheetId="38">#REF!</definedName>
    <definedName name="_655100" localSheetId="52">#REF!</definedName>
    <definedName name="_655100">#REF!</definedName>
    <definedName name="_655300" localSheetId="60">#REF!</definedName>
    <definedName name="_655300" localSheetId="38">#REF!</definedName>
    <definedName name="_655300" localSheetId="52">#REF!</definedName>
    <definedName name="_655300">#REF!</definedName>
    <definedName name="_655310" localSheetId="60">#REF!</definedName>
    <definedName name="_655310" localSheetId="38">#REF!</definedName>
    <definedName name="_655310" localSheetId="52">#REF!</definedName>
    <definedName name="_655310">#REF!</definedName>
    <definedName name="_655320" localSheetId="60">#REF!</definedName>
    <definedName name="_655320" localSheetId="38">#REF!</definedName>
    <definedName name="_655320" localSheetId="52">#REF!</definedName>
    <definedName name="_655320">#REF!</definedName>
    <definedName name="_655400" localSheetId="60">#REF!</definedName>
    <definedName name="_655400" localSheetId="38">#REF!</definedName>
    <definedName name="_655400" localSheetId="52">#REF!</definedName>
    <definedName name="_655400">#REF!</definedName>
    <definedName name="_660006_Marketing_Direct_Mail_and_Email" localSheetId="60">#REF!</definedName>
    <definedName name="_660006_Marketing_Direct_Mail_and_Email" localSheetId="38">#REF!</definedName>
    <definedName name="_660006_Marketing_Direct_Mail_and_Email" localSheetId="52">#REF!</definedName>
    <definedName name="_660006_Marketing_Direct_Mail_and_Email">#REF!</definedName>
    <definedName name="_660100" localSheetId="60">#REF!</definedName>
    <definedName name="_660100" localSheetId="38">#REF!</definedName>
    <definedName name="_660100" localSheetId="52">#REF!</definedName>
    <definedName name="_660100">#REF!</definedName>
    <definedName name="_660300" localSheetId="60">#REF!</definedName>
    <definedName name="_660300" localSheetId="38">#REF!</definedName>
    <definedName name="_660300" localSheetId="52">#REF!</definedName>
    <definedName name="_660300">#REF!</definedName>
    <definedName name="_660300_Marketing_Expenses_General" localSheetId="60">#REF!</definedName>
    <definedName name="_660300_Marketing_Expenses_General" localSheetId="38">#REF!</definedName>
    <definedName name="_660300_Marketing_Expenses_General" localSheetId="52">#REF!</definedName>
    <definedName name="_660300_Marketing_Expenses_General">#REF!</definedName>
    <definedName name="_660310" localSheetId="60">#REF!</definedName>
    <definedName name="_660310" localSheetId="38">#REF!</definedName>
    <definedName name="_660310" localSheetId="52">#REF!</definedName>
    <definedName name="_660310">#REF!</definedName>
    <definedName name="_660320" localSheetId="60">#REF!</definedName>
    <definedName name="_660320" localSheetId="38">#REF!</definedName>
    <definedName name="_660320" localSheetId="52">#REF!</definedName>
    <definedName name="_660320">#REF!</definedName>
    <definedName name="_660400" localSheetId="60">#REF!</definedName>
    <definedName name="_660400" localSheetId="38">#REF!</definedName>
    <definedName name="_660400" localSheetId="52">#REF!</definedName>
    <definedName name="_660400">#REF!</definedName>
    <definedName name="_666" localSheetId="60">#REF!</definedName>
    <definedName name="_666" localSheetId="38">#REF!</definedName>
    <definedName name="_666" localSheetId="52">#REF!</definedName>
    <definedName name="_666">#REF!</definedName>
    <definedName name="_667" localSheetId="60">#REF!</definedName>
    <definedName name="_667" localSheetId="38">#REF!</definedName>
    <definedName name="_667" localSheetId="52">#REF!</definedName>
    <definedName name="_667">#REF!</definedName>
    <definedName name="_670041_Employee_Stipend_Pay" localSheetId="60">#REF!</definedName>
    <definedName name="_670041_Employee_Stipend_Pay" localSheetId="38">#REF!</definedName>
    <definedName name="_670041_Employee_Stipend_Pay" localSheetId="52">#REF!</definedName>
    <definedName name="_670041_Employee_Stipend_Pay">#REF!</definedName>
    <definedName name="_670050" localSheetId="60">#REF!</definedName>
    <definedName name="_670050" localSheetId="38">#REF!</definedName>
    <definedName name="_670050" localSheetId="52">#REF!</definedName>
    <definedName name="_670050">#REF!</definedName>
    <definedName name="_670050_Utilities" localSheetId="60">#REF!</definedName>
    <definedName name="_670050_Utilities" localSheetId="38">#REF!</definedName>
    <definedName name="_670050_Utilities" localSheetId="52">#REF!</definedName>
    <definedName name="_670050_Utilities">#REF!</definedName>
    <definedName name="_670080" localSheetId="60">#REF!</definedName>
    <definedName name="_670080" localSheetId="38">#REF!</definedName>
    <definedName name="_670080" localSheetId="52">#REF!</definedName>
    <definedName name="_670080">#REF!</definedName>
    <definedName name="_670080_Tax_and_License" localSheetId="60">#REF!</definedName>
    <definedName name="_670080_Tax_and_License" localSheetId="38">#REF!</definedName>
    <definedName name="_670080_Tax_and_License" localSheetId="52">#REF!</definedName>
    <definedName name="_670080_Tax_and_License">#REF!</definedName>
    <definedName name="_670100" localSheetId="60">#REF!</definedName>
    <definedName name="_670100" localSheetId="38">#REF!</definedName>
    <definedName name="_670100" localSheetId="52">#REF!</definedName>
    <definedName name="_670100">#REF!</definedName>
    <definedName name="_670100_Office_and_Administrative" localSheetId="60">#REF!</definedName>
    <definedName name="_670100_Office_and_Administrative" localSheetId="38">#REF!</definedName>
    <definedName name="_670100_Office_and_Administrative" localSheetId="52">#REF!</definedName>
    <definedName name="_670100_Office_and_Administrative">#REF!</definedName>
    <definedName name="_670102" localSheetId="60">#REF!</definedName>
    <definedName name="_670102" localSheetId="38">#REF!</definedName>
    <definedName name="_670102" localSheetId="52">#REF!</definedName>
    <definedName name="_670102">#REF!</definedName>
    <definedName name="_670102_Development_and_Training_Acctg" localSheetId="60">#REF!</definedName>
    <definedName name="_670102_Development_and_Training_Acctg" localSheetId="38">#REF!</definedName>
    <definedName name="_670102_Development_and_Training_Acctg" localSheetId="52">#REF!</definedName>
    <definedName name="_670102_Development_and_Training_Acctg">#REF!</definedName>
    <definedName name="_670103" localSheetId="60">#REF!</definedName>
    <definedName name="_670103" localSheetId="38">#REF!</definedName>
    <definedName name="_670103" localSheetId="52">#REF!</definedName>
    <definedName name="_670103">#REF!</definedName>
    <definedName name="_670104" localSheetId="60">#REF!</definedName>
    <definedName name="_670104" localSheetId="38">#REF!</definedName>
    <definedName name="_670104" localSheetId="52">#REF!</definedName>
    <definedName name="_670104">#REF!</definedName>
    <definedName name="_670104_Postage" localSheetId="60">#REF!</definedName>
    <definedName name="_670104_Postage" localSheetId="38">#REF!</definedName>
    <definedName name="_670104_Postage" localSheetId="52">#REF!</definedName>
    <definedName name="_670104_Postage">#REF!</definedName>
    <definedName name="_670105" localSheetId="60">#REF!</definedName>
    <definedName name="_670105" localSheetId="38">#REF!</definedName>
    <definedName name="_670105" localSheetId="52">#REF!</definedName>
    <definedName name="_670105">#REF!</definedName>
    <definedName name="_670105_Operational_Training" localSheetId="60">#REF!</definedName>
    <definedName name="_670105_Operational_Training" localSheetId="38">#REF!</definedName>
    <definedName name="_670105_Operational_Training" localSheetId="52">#REF!</definedName>
    <definedName name="_670105_Operational_Training">#REF!</definedName>
    <definedName name="_670106" localSheetId="60">#REF!</definedName>
    <definedName name="_670106" localSheetId="38">#REF!</definedName>
    <definedName name="_670106" localSheetId="52">#REF!</definedName>
    <definedName name="_670106">#REF!</definedName>
    <definedName name="_670106_Safety_Training_and_Reg._Complia" localSheetId="60">#REF!</definedName>
    <definedName name="_670106_Safety_Training_and_Reg._Complia" localSheetId="38">#REF!</definedName>
    <definedName name="_670106_Safety_Training_and_Reg._Complia" localSheetId="52">#REF!</definedName>
    <definedName name="_670106_Safety_Training_and_Reg._Complia">#REF!</definedName>
    <definedName name="_670107" localSheetId="60">#REF!</definedName>
    <definedName name="_670107" localSheetId="38">#REF!</definedName>
    <definedName name="_670107" localSheetId="52">#REF!</definedName>
    <definedName name="_670107">#REF!</definedName>
    <definedName name="_670108" localSheetId="60">#REF!</definedName>
    <definedName name="_670108" localSheetId="38">#REF!</definedName>
    <definedName name="_670108" localSheetId="52">#REF!</definedName>
    <definedName name="_670108">#REF!</definedName>
    <definedName name="_670111" localSheetId="60">#REF!</definedName>
    <definedName name="_670111" localSheetId="38">#REF!</definedName>
    <definedName name="_670111" localSheetId="52">#REF!</definedName>
    <definedName name="_670111">#REF!</definedName>
    <definedName name="_670120" localSheetId="60">#REF!</definedName>
    <definedName name="_670120" localSheetId="38">#REF!</definedName>
    <definedName name="_670120" localSheetId="52">#REF!</definedName>
    <definedName name="_670120">#REF!</definedName>
    <definedName name="_670120_Civic_Participation_Other" localSheetId="60">#REF!</definedName>
    <definedName name="_670120_Civic_Participation_Other" localSheetId="38">#REF!</definedName>
    <definedName name="_670120_Civic_Participation_Other" localSheetId="52">#REF!</definedName>
    <definedName name="_670120_Civic_Participation_Other">#REF!</definedName>
    <definedName name="_670121_Civic_Participation_Education" localSheetId="60">#REF!</definedName>
    <definedName name="_670121_Civic_Participation_Education" localSheetId="38">#REF!</definedName>
    <definedName name="_670121_Civic_Participation_Education" localSheetId="52">#REF!</definedName>
    <definedName name="_670121_Civic_Participation_Education">#REF!</definedName>
    <definedName name="_670122" localSheetId="60">#REF!</definedName>
    <definedName name="_670122" localSheetId="38">#REF!</definedName>
    <definedName name="_670122" localSheetId="52">#REF!</definedName>
    <definedName name="_670122">#REF!</definedName>
    <definedName name="_670122_Civic_Participation_Commun_Dev" localSheetId="60">#REF!</definedName>
    <definedName name="_670122_Civic_Participation_Commun_Dev" localSheetId="38">#REF!</definedName>
    <definedName name="_670122_Civic_Participation_Commun_Dev" localSheetId="52">#REF!</definedName>
    <definedName name="_670122_Civic_Participation_Commun_Dev">#REF!</definedName>
    <definedName name="_670127_Uniforms" localSheetId="60">#REF!</definedName>
    <definedName name="_670127_Uniforms" localSheetId="38">#REF!</definedName>
    <definedName name="_670127_Uniforms" localSheetId="52">#REF!</definedName>
    <definedName name="_670127_Uniforms">#REF!</definedName>
    <definedName name="_670130" localSheetId="60">#REF!</definedName>
    <definedName name="_670130" localSheetId="38">#REF!</definedName>
    <definedName name="_670130" localSheetId="52">#REF!</definedName>
    <definedName name="_670130">#REF!</definedName>
    <definedName name="_670130_Bank_Service_Charges" localSheetId="60">#REF!</definedName>
    <definedName name="_670130_Bank_Service_Charges" localSheetId="38">#REF!</definedName>
    <definedName name="_670130_Bank_Service_Charges" localSheetId="52">#REF!</definedName>
    <definedName name="_670130_Bank_Service_Charges">#REF!</definedName>
    <definedName name="_670140_Fleet_Fuel_Expense" localSheetId="60">#REF!</definedName>
    <definedName name="_670140_Fleet_Fuel_Expense" localSheetId="38">#REF!</definedName>
    <definedName name="_670140_Fleet_Fuel_Expense" localSheetId="52">#REF!</definedName>
    <definedName name="_670140_Fleet_Fuel_Expense">#REF!</definedName>
    <definedName name="_670144" localSheetId="60">#REF!</definedName>
    <definedName name="_670144" localSheetId="38">#REF!</definedName>
    <definedName name="_670144" localSheetId="52">#REF!</definedName>
    <definedName name="_670144">#REF!</definedName>
    <definedName name="_670144_Outside_Services_Fleet" localSheetId="60">#REF!</definedName>
    <definedName name="_670144_Outside_Services_Fleet" localSheetId="38">#REF!</definedName>
    <definedName name="_670144_Outside_Services_Fleet" localSheetId="52">#REF!</definedName>
    <definedName name="_670144_Outside_Services_Fleet">#REF!</definedName>
    <definedName name="_670146" localSheetId="60">#REF!</definedName>
    <definedName name="_670146" localSheetId="38">#REF!</definedName>
    <definedName name="_670146" localSheetId="52">#REF!</definedName>
    <definedName name="_670146">#REF!</definedName>
    <definedName name="_670147" localSheetId="60">#REF!</definedName>
    <definedName name="_670147" localSheetId="38">#REF!</definedName>
    <definedName name="_670147" localSheetId="52">#REF!</definedName>
    <definedName name="_670147">#REF!</definedName>
    <definedName name="_670147_Lease_Fleet_Equipment" localSheetId="60">#REF!</definedName>
    <definedName name="_670147_Lease_Fleet_Equipment" localSheetId="38">#REF!</definedName>
    <definedName name="_670147_Lease_Fleet_Equipment" localSheetId="52">#REF!</definedName>
    <definedName name="_670147_Lease_Fleet_Equipment">#REF!</definedName>
    <definedName name="_670148" localSheetId="60">#REF!</definedName>
    <definedName name="_670148" localSheetId="38">#REF!</definedName>
    <definedName name="_670148" localSheetId="52">#REF!</definedName>
    <definedName name="_670148">#REF!</definedName>
    <definedName name="_670148_Operate_and_Maintain_Fleet_Eq" localSheetId="60">#REF!</definedName>
    <definedName name="_670148_Operate_and_Maintain_Fleet_Eq" localSheetId="38">#REF!</definedName>
    <definedName name="_670148_Operate_and_Maintain_Fleet_Eq" localSheetId="52">#REF!</definedName>
    <definedName name="_670148_Operate_and_Maintain_Fleet_Eq">#REF!</definedName>
    <definedName name="_670150" localSheetId="60">#REF!</definedName>
    <definedName name="_670150" localSheetId="38">#REF!</definedName>
    <definedName name="_670150" localSheetId="52">#REF!</definedName>
    <definedName name="_670150">#REF!</definedName>
    <definedName name="_670160" localSheetId="60">#REF!</definedName>
    <definedName name="_670160" localSheetId="38">#REF!</definedName>
    <definedName name="_670160" localSheetId="52">#REF!</definedName>
    <definedName name="_670160">#REF!</definedName>
    <definedName name="_670161" localSheetId="60">#REF!</definedName>
    <definedName name="_670161" localSheetId="38">#REF!</definedName>
    <definedName name="_670161" localSheetId="52">#REF!</definedName>
    <definedName name="_670161">#REF!</definedName>
    <definedName name="_670163" localSheetId="60">#REF!</definedName>
    <definedName name="_670163" localSheetId="38">#REF!</definedName>
    <definedName name="_670163" localSheetId="52">#REF!</definedName>
    <definedName name="_670163">#REF!</definedName>
    <definedName name="_670163_Office_AdminandSupplies_Mat_Mgt" localSheetId="60">#REF!</definedName>
    <definedName name="_670163_Office_AdminandSupplies_Mat_Mgt" localSheetId="38">#REF!</definedName>
    <definedName name="_670163_Office_AdminandSupplies_Mat_Mgt" localSheetId="52">#REF!</definedName>
    <definedName name="_670163_Office_AdminandSupplies_Mat_Mgt">#REF!</definedName>
    <definedName name="_670164" localSheetId="60">#REF!</definedName>
    <definedName name="_670164" localSheetId="38">#REF!</definedName>
    <definedName name="_670164" localSheetId="52">#REF!</definedName>
    <definedName name="_670164">#REF!</definedName>
    <definedName name="_670165" localSheetId="60">#REF!</definedName>
    <definedName name="_670165" localSheetId="38">#REF!</definedName>
    <definedName name="_670165" localSheetId="52">#REF!</definedName>
    <definedName name="_670165">#REF!</definedName>
    <definedName name="_670165_Stores_Other" localSheetId="60">#REF!</definedName>
    <definedName name="_670165_Stores_Other" localSheetId="38">#REF!</definedName>
    <definedName name="_670165_Stores_Other" localSheetId="52">#REF!</definedName>
    <definedName name="_670165_Stores_Other">#REF!</definedName>
    <definedName name="_670166" localSheetId="60">#REF!</definedName>
    <definedName name="_670166" localSheetId="38">#REF!</definedName>
    <definedName name="_670166" localSheetId="52">#REF!</definedName>
    <definedName name="_670166">#REF!</definedName>
    <definedName name="_670166_Inventory_Adjustment_Expense" localSheetId="60">#REF!</definedName>
    <definedName name="_670166_Inventory_Adjustment_Expense" localSheetId="38">#REF!</definedName>
    <definedName name="_670166_Inventory_Adjustment_Expense" localSheetId="52">#REF!</definedName>
    <definedName name="_670166_Inventory_Adjustment_Expense">#REF!</definedName>
    <definedName name="_670167" localSheetId="60">#REF!</definedName>
    <definedName name="_670167" localSheetId="38">#REF!</definedName>
    <definedName name="_670167" localSheetId="52">#REF!</definedName>
    <definedName name="_670167">#REF!</definedName>
    <definedName name="_670167_Stores_Clearing_Expense" localSheetId="60">#REF!</definedName>
    <definedName name="_670167_Stores_Clearing_Expense" localSheetId="38">#REF!</definedName>
    <definedName name="_670167_Stores_Clearing_Expense" localSheetId="52">#REF!</definedName>
    <definedName name="_670167_Stores_Clearing_Expense">#REF!</definedName>
    <definedName name="_670168" localSheetId="60">#REF!</definedName>
    <definedName name="_670168" localSheetId="38">#REF!</definedName>
    <definedName name="_670168" localSheetId="52">#REF!</definedName>
    <definedName name="_670168">#REF!</definedName>
    <definedName name="_670170" localSheetId="60">#REF!</definedName>
    <definedName name="_670170" localSheetId="38">#REF!</definedName>
    <definedName name="_670170" localSheetId="52">#REF!</definedName>
    <definedName name="_670170">#REF!</definedName>
    <definedName name="_670170_Security" localSheetId="60">#REF!</definedName>
    <definedName name="_670170_Security" localSheetId="38">#REF!</definedName>
    <definedName name="_670170_Security" localSheetId="52">#REF!</definedName>
    <definedName name="_670170_Security">#REF!</definedName>
    <definedName name="_670171" localSheetId="60">#REF!</definedName>
    <definedName name="_670171" localSheetId="38">#REF!</definedName>
    <definedName name="_670171" localSheetId="52">#REF!</definedName>
    <definedName name="_670171">#REF!</definedName>
    <definedName name="_670200" localSheetId="60">#REF!</definedName>
    <definedName name="_670200" localSheetId="38">#REF!</definedName>
    <definedName name="_670200" localSheetId="52">#REF!</definedName>
    <definedName name="_670200">#REF!</definedName>
    <definedName name="_670200_Outside_Svcs_Employed" localSheetId="60">#REF!</definedName>
    <definedName name="_670200_Outside_Svcs_Employed" localSheetId="38">#REF!</definedName>
    <definedName name="_670200_Outside_Svcs_Employed" localSheetId="52">#REF!</definedName>
    <definedName name="_670200_Outside_Svcs_Employed">#REF!</definedName>
    <definedName name="_670201" localSheetId="60">#REF!</definedName>
    <definedName name="_670201" localSheetId="38">#REF!</definedName>
    <definedName name="_670201" localSheetId="52">#REF!</definedName>
    <definedName name="_670201">#REF!</definedName>
    <definedName name="_670201_Outside_Svc._Printing" localSheetId="60">#REF!</definedName>
    <definedName name="_670201_Outside_Svc._Printing" localSheetId="38">#REF!</definedName>
    <definedName name="_670201_Outside_Svc._Printing" localSheetId="52">#REF!</definedName>
    <definedName name="_670201_Outside_Svc._Printing">#REF!</definedName>
    <definedName name="_670202" localSheetId="60">#REF!</definedName>
    <definedName name="_670202" localSheetId="38">#REF!</definedName>
    <definedName name="_670202" localSheetId="52">#REF!</definedName>
    <definedName name="_670202">#REF!</definedName>
    <definedName name="_670202_Outside_Services_Info_Tech" localSheetId="60">#REF!</definedName>
    <definedName name="_670202_Outside_Services_Info_Tech" localSheetId="38">#REF!</definedName>
    <definedName name="_670202_Outside_Services_Info_Tech" localSheetId="52">#REF!</definedName>
    <definedName name="_670202_Outside_Services_Info_Tech">#REF!</definedName>
    <definedName name="_670203" localSheetId="60">#REF!</definedName>
    <definedName name="_670203" localSheetId="38">#REF!</definedName>
    <definedName name="_670203" localSheetId="52">#REF!</definedName>
    <definedName name="_670203">#REF!</definedName>
    <definedName name="_670210" localSheetId="60">#REF!</definedName>
    <definedName name="_670210" localSheetId="38">#REF!</definedName>
    <definedName name="_670210" localSheetId="52">#REF!</definedName>
    <definedName name="_670210">#REF!</definedName>
    <definedName name="_670300_General_Business_Insurance" localSheetId="60">#REF!</definedName>
    <definedName name="_670300_General_Business_Insurance" localSheetId="38">#REF!</definedName>
    <definedName name="_670300_General_Business_Insurance" localSheetId="52">#REF!</definedName>
    <definedName name="_670300_General_Business_Insurance">#REF!</definedName>
    <definedName name="_670400" localSheetId="60">#REF!</definedName>
    <definedName name="_670400" localSheetId="38">#REF!</definedName>
    <definedName name="_670400" localSheetId="52">#REF!</definedName>
    <definedName name="_670400">#REF!</definedName>
    <definedName name="_670401" localSheetId="60">#REF!</definedName>
    <definedName name="_670401" localSheetId="38">#REF!</definedName>
    <definedName name="_670401" localSheetId="52">#REF!</definedName>
    <definedName name="_670401">#REF!</definedName>
    <definedName name="_670402" localSheetId="60">#REF!</definedName>
    <definedName name="_670402" localSheetId="38">#REF!</definedName>
    <definedName name="_670402" localSheetId="52">#REF!</definedName>
    <definedName name="_670402">#REF!</definedName>
    <definedName name="_670403" localSheetId="60">#REF!</definedName>
    <definedName name="_670403" localSheetId="38">#REF!</definedName>
    <definedName name="_670403" localSheetId="52">#REF!</definedName>
    <definedName name="_670403">#REF!</definedName>
    <definedName name="_670404" localSheetId="60">#REF!</definedName>
    <definedName name="_670404" localSheetId="38">#REF!</definedName>
    <definedName name="_670404" localSheetId="52">#REF!</definedName>
    <definedName name="_670404">#REF!</definedName>
    <definedName name="_670450" localSheetId="60">#REF!</definedName>
    <definedName name="_670450" localSheetId="38">#REF!</definedName>
    <definedName name="_670450" localSheetId="52">#REF!</definedName>
    <definedName name="_670450">#REF!</definedName>
    <definedName name="_670460" localSheetId="60">#REF!</definedName>
    <definedName name="_670460" localSheetId="38">#REF!</definedName>
    <definedName name="_670460" localSheetId="52">#REF!</definedName>
    <definedName name="_670460">#REF!</definedName>
    <definedName name="_670500" localSheetId="60">#REF!</definedName>
    <definedName name="_670500" localSheetId="38">#REF!</definedName>
    <definedName name="_670500" localSheetId="52">#REF!</definedName>
    <definedName name="_670500">#REF!</definedName>
    <definedName name="_670502" localSheetId="60">#REF!</definedName>
    <definedName name="_670502" localSheetId="38">#REF!</definedName>
    <definedName name="_670502" localSheetId="52">#REF!</definedName>
    <definedName name="_670502">#REF!</definedName>
    <definedName name="_670505" localSheetId="60">#REF!</definedName>
    <definedName name="_670505" localSheetId="38">#REF!</definedName>
    <definedName name="_670505" localSheetId="52">#REF!</definedName>
    <definedName name="_670505">#REF!</definedName>
    <definedName name="_670510" localSheetId="60">#REF!</definedName>
    <definedName name="_670510" localSheetId="38">#REF!</definedName>
    <definedName name="_670510" localSheetId="52">#REF!</definedName>
    <definedName name="_670510">#REF!</definedName>
    <definedName name="_670511" localSheetId="60">#REF!</definedName>
    <definedName name="_670511" localSheetId="38">#REF!</definedName>
    <definedName name="_670511" localSheetId="52">#REF!</definedName>
    <definedName name="_670511">#REF!</definedName>
    <definedName name="_670512" localSheetId="60">#REF!</definedName>
    <definedName name="_670512" localSheetId="38">#REF!</definedName>
    <definedName name="_670512" localSheetId="52">#REF!</definedName>
    <definedName name="_670512">#REF!</definedName>
    <definedName name="_670520" localSheetId="60">#REF!</definedName>
    <definedName name="_670520" localSheetId="38">#REF!</definedName>
    <definedName name="_670520" localSheetId="52">#REF!</definedName>
    <definedName name="_670520">#REF!</definedName>
    <definedName name="_670522" localSheetId="60">#REF!</definedName>
    <definedName name="_670522" localSheetId="38">#REF!</definedName>
    <definedName name="_670522" localSheetId="52">#REF!</definedName>
    <definedName name="_670522">#REF!</definedName>
    <definedName name="_670525" localSheetId="60">#REF!</definedName>
    <definedName name="_670525" localSheetId="38">#REF!</definedName>
    <definedName name="_670525" localSheetId="52">#REF!</definedName>
    <definedName name="_670525">#REF!</definedName>
    <definedName name="_670530" localSheetId="60">#REF!</definedName>
    <definedName name="_670530" localSheetId="38">#REF!</definedName>
    <definedName name="_670530" localSheetId="52">#REF!</definedName>
    <definedName name="_670530">#REF!</definedName>
    <definedName name="_670540" localSheetId="60">#REF!</definedName>
    <definedName name="_670540" localSheetId="38">#REF!</definedName>
    <definedName name="_670540" localSheetId="52">#REF!</definedName>
    <definedName name="_670540">#REF!</definedName>
    <definedName name="_670551" localSheetId="60">#REF!</definedName>
    <definedName name="_670551" localSheetId="38">#REF!</definedName>
    <definedName name="_670551" localSheetId="52">#REF!</definedName>
    <definedName name="_670551">#REF!</definedName>
    <definedName name="_670551_Operate_Cell_Phone" localSheetId="60">#REF!</definedName>
    <definedName name="_670551_Operate_Cell_Phone" localSheetId="38">#REF!</definedName>
    <definedName name="_670551_Operate_Cell_Phone" localSheetId="52">#REF!</definedName>
    <definedName name="_670551_Operate_Cell_Phone">#REF!</definedName>
    <definedName name="_670552" localSheetId="60">#REF!</definedName>
    <definedName name="_670552" localSheetId="38">#REF!</definedName>
    <definedName name="_670552" localSheetId="52">#REF!</definedName>
    <definedName name="_670552">#REF!</definedName>
    <definedName name="_670552_Operate_Page" localSheetId="60">#REF!</definedName>
    <definedName name="_670552_Operate_Page" localSheetId="38">#REF!</definedName>
    <definedName name="_670552_Operate_Page" localSheetId="52">#REF!</definedName>
    <definedName name="_670552_Operate_Page">#REF!</definedName>
    <definedName name="_670553" localSheetId="60">#REF!</definedName>
    <definedName name="_670553" localSheetId="38">#REF!</definedName>
    <definedName name="_670553" localSheetId="52">#REF!</definedName>
    <definedName name="_670553">#REF!</definedName>
    <definedName name="_670555" localSheetId="60">#REF!</definedName>
    <definedName name="_670555" localSheetId="38">#REF!</definedName>
    <definedName name="_670555" localSheetId="52">#REF!</definedName>
    <definedName name="_670555">#REF!</definedName>
    <definedName name="_670560" localSheetId="60">#REF!</definedName>
    <definedName name="_670560" localSheetId="38">#REF!</definedName>
    <definedName name="_670560" localSheetId="52">#REF!</definedName>
    <definedName name="_670560">#REF!</definedName>
    <definedName name="_670570" localSheetId="60">#REF!</definedName>
    <definedName name="_670570" localSheetId="38">#REF!</definedName>
    <definedName name="_670570" localSheetId="52">#REF!</definedName>
    <definedName name="_670570">#REF!</definedName>
    <definedName name="_670571" localSheetId="60">#REF!</definedName>
    <definedName name="_670571" localSheetId="38">#REF!</definedName>
    <definedName name="_670571" localSheetId="52">#REF!</definedName>
    <definedName name="_670571">#REF!</definedName>
    <definedName name="_670590" localSheetId="60">#REF!</definedName>
    <definedName name="_670590" localSheetId="38">#REF!</definedName>
    <definedName name="_670590" localSheetId="52">#REF!</definedName>
    <definedName name="_670590">#REF!</definedName>
    <definedName name="_670600" localSheetId="60">#REF!</definedName>
    <definedName name="_670600" localSheetId="38">#REF!</definedName>
    <definedName name="_670600" localSheetId="52">#REF!</definedName>
    <definedName name="_670600">#REF!</definedName>
    <definedName name="_670700" localSheetId="60">#REF!</definedName>
    <definedName name="_670700" localSheetId="38">#REF!</definedName>
    <definedName name="_670700" localSheetId="52">#REF!</definedName>
    <definedName name="_670700">#REF!</definedName>
    <definedName name="_670700_Regulatory_Commission_Exp" localSheetId="60">#REF!</definedName>
    <definedName name="_670700_Regulatory_Commission_Exp" localSheetId="38">#REF!</definedName>
    <definedName name="_670700_Regulatory_Commission_Exp" localSheetId="52">#REF!</definedName>
    <definedName name="_670700_Regulatory_Commission_Exp">#REF!</definedName>
    <definedName name="_670750" localSheetId="60">#REF!</definedName>
    <definedName name="_670750" localSheetId="38">#REF!</definedName>
    <definedName name="_670750" localSheetId="52">#REF!</definedName>
    <definedName name="_670750">#REF!</definedName>
    <definedName name="_670800" localSheetId="60">#REF!</definedName>
    <definedName name="_670800" localSheetId="38">#REF!</definedName>
    <definedName name="_670800" localSheetId="52">#REF!</definedName>
    <definedName name="_670800">#REF!</definedName>
    <definedName name="_670800_Association_and_Club_Dues_Comp" localSheetId="60">#REF!</definedName>
    <definedName name="_670800_Association_and_Club_Dues_Comp" localSheetId="38">#REF!</definedName>
    <definedName name="_670800_Association_and_Club_Dues_Comp" localSheetId="52">#REF!</definedName>
    <definedName name="_670800_Association_and_Club_Dues_Comp">#REF!</definedName>
    <definedName name="_670805" localSheetId="60">#REF!</definedName>
    <definedName name="_670805" localSheetId="38">#REF!</definedName>
    <definedName name="_670805" localSheetId="52">#REF!</definedName>
    <definedName name="_670805">#REF!</definedName>
    <definedName name="_670805_AssociationandClub_Dues_Employee" localSheetId="60">#REF!</definedName>
    <definedName name="_670805_AssociationandClub_Dues_Employee" localSheetId="38">#REF!</definedName>
    <definedName name="_670805_AssociationandClub_Dues_Employee" localSheetId="52">#REF!</definedName>
    <definedName name="_670805_AssociationandClub_Dues_Employee">#REF!</definedName>
    <definedName name="_670806_General_Dues_and_Subscriptions" localSheetId="60">#REF!</definedName>
    <definedName name="_670806_General_Dues_and_Subscriptions" localSheetId="38">#REF!</definedName>
    <definedName name="_670806_General_Dues_and_Subscriptions" localSheetId="52">#REF!</definedName>
    <definedName name="_670806_General_Dues_and_Subscriptions">#REF!</definedName>
    <definedName name="_670810_Dues" localSheetId="60">#REF!</definedName>
    <definedName name="_670810_Dues" localSheetId="38">#REF!</definedName>
    <definedName name="_670810_Dues" localSheetId="52">#REF!</definedName>
    <definedName name="_670810_Dues">#REF!</definedName>
    <definedName name="_670840" localSheetId="60">#REF!</definedName>
    <definedName name="_670840" localSheetId="38">#REF!</definedName>
    <definedName name="_670840" localSheetId="52">#REF!</definedName>
    <definedName name="_670840">#REF!</definedName>
    <definedName name="_670840_Miscellaneous_Expense" localSheetId="60">#REF!</definedName>
    <definedName name="_670840_Miscellaneous_Expense" localSheetId="38">#REF!</definedName>
    <definedName name="_670840_Miscellaneous_Expense" localSheetId="52">#REF!</definedName>
    <definedName name="_670840_Miscellaneous_Expense">#REF!</definedName>
    <definedName name="_670841" localSheetId="60">#REF!</definedName>
    <definedName name="_670841" localSheetId="38">#REF!</definedName>
    <definedName name="_670841" localSheetId="52">#REF!</definedName>
    <definedName name="_670841">#REF!</definedName>
    <definedName name="_670841_Fines_and_Penalties" localSheetId="60">#REF!</definedName>
    <definedName name="_670841_Fines_and_Penalties" localSheetId="38">#REF!</definedName>
    <definedName name="_670841_Fines_and_Penalties" localSheetId="52">#REF!</definedName>
    <definedName name="_670841_Fines_and_Penalties">#REF!</definedName>
    <definedName name="_670850" localSheetId="60">#REF!</definedName>
    <definedName name="_670850" localSheetId="38">#REF!</definedName>
    <definedName name="_670850" localSheetId="52">#REF!</definedName>
    <definedName name="_670850">#REF!</definedName>
    <definedName name="_670850_Outside_Services_Facilities" localSheetId="60">#REF!</definedName>
    <definedName name="_670850_Outside_Services_Facilities" localSheetId="38">#REF!</definedName>
    <definedName name="_670850_Outside_Services_Facilities" localSheetId="52">#REF!</definedName>
    <definedName name="_670850_Outside_Services_Facilities">#REF!</definedName>
    <definedName name="_670855" localSheetId="60">#REF!</definedName>
    <definedName name="_670855" localSheetId="38">#REF!</definedName>
    <definedName name="_670855" localSheetId="52">#REF!</definedName>
    <definedName name="_670855">#REF!</definedName>
    <definedName name="_670855_Travel_Expense" localSheetId="60">#REF!</definedName>
    <definedName name="_670855_Travel_Expense" localSheetId="38">#REF!</definedName>
    <definedName name="_670855_Travel_Expense" localSheetId="52">#REF!</definedName>
    <definedName name="_670855_Travel_Expense">#REF!</definedName>
    <definedName name="_670856" localSheetId="60">#REF!</definedName>
    <definedName name="_670856" localSheetId="38">#REF!</definedName>
    <definedName name="_670856" localSheetId="52">#REF!</definedName>
    <definedName name="_670856">#REF!</definedName>
    <definedName name="_670856_Meals_and_Entertainment" localSheetId="60">#REF!</definedName>
    <definedName name="_670856_Meals_and_Entertainment" localSheetId="38">#REF!</definedName>
    <definedName name="_670856_Meals_and_Entertainment" localSheetId="52">#REF!</definedName>
    <definedName name="_670856_Meals_and_Entertainment">#REF!</definedName>
    <definedName name="_670857_Meals_and_Entertainment_100_Percent" localSheetId="60">#REF!</definedName>
    <definedName name="_670857_Meals_and_Entertainment_100_Percent" localSheetId="38">#REF!</definedName>
    <definedName name="_670857_Meals_and_Entertainment_100_Percent" localSheetId="52">#REF!</definedName>
    <definedName name="_670857_Meals_and_Entertainment_100_Percent">#REF!</definedName>
    <definedName name="_670859_Season_Tickets" localSheetId="60">#REF!</definedName>
    <definedName name="_670859_Season_Tickets" localSheetId="38">#REF!</definedName>
    <definedName name="_670859_Season_Tickets" localSheetId="52">#REF!</definedName>
    <definedName name="_670859_Season_Tickets">#REF!</definedName>
    <definedName name="_670880" localSheetId="60">#REF!</definedName>
    <definedName name="_670880" localSheetId="38">#REF!</definedName>
    <definedName name="_670880" localSheetId="52">#REF!</definedName>
    <definedName name="_670880">#REF!</definedName>
    <definedName name="_670881" localSheetId="60">#REF!</definedName>
    <definedName name="_670881" localSheetId="38">#REF!</definedName>
    <definedName name="_670881" localSheetId="52">#REF!</definedName>
    <definedName name="_670881">#REF!</definedName>
    <definedName name="_670885" localSheetId="60">#REF!</definedName>
    <definedName name="_670885" localSheetId="38">#REF!</definedName>
    <definedName name="_670885" localSheetId="52">#REF!</definedName>
    <definedName name="_670885">#REF!</definedName>
    <definedName name="_670887" localSheetId="60">#REF!</definedName>
    <definedName name="_670887" localSheetId="38">#REF!</definedName>
    <definedName name="_670887" localSheetId="52">#REF!</definedName>
    <definedName name="_670887">#REF!</definedName>
    <definedName name="_670888" localSheetId="60">#REF!</definedName>
    <definedName name="_670888" localSheetId="38">#REF!</definedName>
    <definedName name="_670888" localSheetId="52">#REF!</definedName>
    <definedName name="_670888">#REF!</definedName>
    <definedName name="_670889" localSheetId="60">#REF!</definedName>
    <definedName name="_670889" localSheetId="38">#REF!</definedName>
    <definedName name="_670889" localSheetId="52">#REF!</definedName>
    <definedName name="_670889">#REF!</definedName>
    <definedName name="_670889_Operations_of_Facilities" localSheetId="60">#REF!</definedName>
    <definedName name="_670889_Operations_of_Facilities" localSheetId="38">#REF!</definedName>
    <definedName name="_670889_Operations_of_Facilities" localSheetId="52">#REF!</definedName>
    <definedName name="_670889_Operations_of_Facilities">#REF!</definedName>
    <definedName name="_670900" localSheetId="60">#REF!</definedName>
    <definedName name="_670900" localSheetId="38">#REF!</definedName>
    <definedName name="_670900" localSheetId="52">#REF!</definedName>
    <definedName name="_670900">#REF!</definedName>
    <definedName name="_670900_Facilities_Rent_Lease_Expenses" localSheetId="60">#REF!</definedName>
    <definedName name="_670900_Facilities_Rent_Lease_Expenses" localSheetId="38">#REF!</definedName>
    <definedName name="_670900_Facilities_Rent_Lease_Expenses" localSheetId="52">#REF!</definedName>
    <definedName name="_670900_Facilities_Rent_Lease_Expenses">#REF!</definedName>
    <definedName name="_670905" localSheetId="60">#REF!</definedName>
    <definedName name="_670905" localSheetId="38">#REF!</definedName>
    <definedName name="_670905" localSheetId="52">#REF!</definedName>
    <definedName name="_670905">#REF!</definedName>
    <definedName name="_670911" localSheetId="60">#REF!</definedName>
    <definedName name="_670911" localSheetId="38">#REF!</definedName>
    <definedName name="_670911" localSheetId="52">#REF!</definedName>
    <definedName name="_670911">#REF!</definedName>
    <definedName name="_670911_Equipment_Lease" localSheetId="60">#REF!</definedName>
    <definedName name="_670911_Equipment_Lease" localSheetId="38">#REF!</definedName>
    <definedName name="_670911_Equipment_Lease" localSheetId="52">#REF!</definedName>
    <definedName name="_670911_Equipment_Lease">#REF!</definedName>
    <definedName name="_670912" localSheetId="60">#REF!</definedName>
    <definedName name="_670912" localSheetId="38">#REF!</definedName>
    <definedName name="_670912" localSheetId="52">#REF!</definedName>
    <definedName name="_670912">#REF!</definedName>
    <definedName name="_670915_Equipment_Leases" localSheetId="60">#REF!</definedName>
    <definedName name="_670915_Equipment_Leases" localSheetId="38">#REF!</definedName>
    <definedName name="_670915_Equipment_Leases" localSheetId="52">#REF!</definedName>
    <definedName name="_670915_Equipment_Leases">#REF!</definedName>
    <definedName name="_670930_Parking_Facilities" localSheetId="60">#REF!</definedName>
    <definedName name="_670930_Parking_Facilities" localSheetId="38">#REF!</definedName>
    <definedName name="_670930_Parking_Facilities" localSheetId="52">#REF!</definedName>
    <definedName name="_670930_Parking_Facilities">#REF!</definedName>
    <definedName name="_671001" localSheetId="60">#REF!</definedName>
    <definedName name="_671001" localSheetId="38">#REF!</definedName>
    <definedName name="_671001" localSheetId="52">#REF!</definedName>
    <definedName name="_671001">#REF!</definedName>
    <definedName name="_671009" localSheetId="60">#REF!</definedName>
    <definedName name="_671009" localSheetId="38">#REF!</definedName>
    <definedName name="_671009" localSheetId="52">#REF!</definedName>
    <definedName name="_671009">#REF!</definedName>
    <definedName name="_671010" localSheetId="60">#REF!</definedName>
    <definedName name="_671010" localSheetId="38">#REF!</definedName>
    <definedName name="_671010" localSheetId="52">#REF!</definedName>
    <definedName name="_671010">#REF!</definedName>
    <definedName name="_671011" localSheetId="60">#REF!</definedName>
    <definedName name="_671011" localSheetId="38">#REF!</definedName>
    <definedName name="_671011" localSheetId="52">#REF!</definedName>
    <definedName name="_671011">#REF!</definedName>
    <definedName name="_671012" localSheetId="60">#REF!</definedName>
    <definedName name="_671012" localSheetId="38">#REF!</definedName>
    <definedName name="_671012" localSheetId="52">#REF!</definedName>
    <definedName name="_671012">#REF!</definedName>
    <definedName name="_671013" localSheetId="60">#REF!</definedName>
    <definedName name="_671013" localSheetId="38">#REF!</definedName>
    <definedName name="_671013" localSheetId="52">#REF!</definedName>
    <definedName name="_671013">#REF!</definedName>
    <definedName name="_671014" localSheetId="60">#REF!</definedName>
    <definedName name="_671014" localSheetId="38">#REF!</definedName>
    <definedName name="_671014" localSheetId="52">#REF!</definedName>
    <definedName name="_671014">#REF!</definedName>
    <definedName name="_671017" localSheetId="60">#REF!</definedName>
    <definedName name="_671017" localSheetId="38">#REF!</definedName>
    <definedName name="_671017" localSheetId="52">#REF!</definedName>
    <definedName name="_671017">#REF!</definedName>
    <definedName name="_671021" localSheetId="60">#REF!</definedName>
    <definedName name="_671021" localSheetId="38">#REF!</definedName>
    <definedName name="_671021" localSheetId="52">#REF!</definedName>
    <definedName name="_671021">#REF!</definedName>
    <definedName name="_671201" localSheetId="60">#REF!</definedName>
    <definedName name="_671201" localSheetId="38">#REF!</definedName>
    <definedName name="_671201" localSheetId="52">#REF!</definedName>
    <definedName name="_671201">#REF!</definedName>
    <definedName name="_671400" localSheetId="60">#REF!</definedName>
    <definedName name="_671400" localSheetId="38">#REF!</definedName>
    <definedName name="_671400" localSheetId="52">#REF!</definedName>
    <definedName name="_671400">#REF!</definedName>
    <definedName name="_671401" localSheetId="60">#REF!</definedName>
    <definedName name="_671401" localSheetId="38">#REF!</definedName>
    <definedName name="_671401" localSheetId="52">#REF!</definedName>
    <definedName name="_671401">#REF!</definedName>
    <definedName name="_671402" localSheetId="60">#REF!</definedName>
    <definedName name="_671402" localSheetId="38">#REF!</definedName>
    <definedName name="_671402" localSheetId="52">#REF!</definedName>
    <definedName name="_671402">#REF!</definedName>
    <definedName name="_671403" localSheetId="60">#REF!</definedName>
    <definedName name="_671403" localSheetId="38">#REF!</definedName>
    <definedName name="_671403" localSheetId="52">#REF!</definedName>
    <definedName name="_671403">#REF!</definedName>
    <definedName name="_671404" localSheetId="60">#REF!</definedName>
    <definedName name="_671404" localSheetId="38">#REF!</definedName>
    <definedName name="_671404" localSheetId="52">#REF!</definedName>
    <definedName name="_671404">#REF!</definedName>
    <definedName name="_671405" localSheetId="60">#REF!</definedName>
    <definedName name="_671405" localSheetId="38">#REF!</definedName>
    <definedName name="_671405" localSheetId="52">#REF!</definedName>
    <definedName name="_671405">#REF!</definedName>
    <definedName name="_671420" localSheetId="60">#REF!</definedName>
    <definedName name="_671420" localSheetId="38">#REF!</definedName>
    <definedName name="_671420" localSheetId="52">#REF!</definedName>
    <definedName name="_671420">#REF!</definedName>
    <definedName name="_673" localSheetId="60">#REF!</definedName>
    <definedName name="_673" localSheetId="38">#REF!</definedName>
    <definedName name="_673" localSheetId="52">#REF!</definedName>
    <definedName name="_673">#REF!</definedName>
    <definedName name="_675100" localSheetId="60">#REF!</definedName>
    <definedName name="_675100" localSheetId="38">#REF!</definedName>
    <definedName name="_675100" localSheetId="52">#REF!</definedName>
    <definedName name="_675100">#REF!</definedName>
    <definedName name="_675100_Maintenance_of_Facilities" localSheetId="60">#REF!</definedName>
    <definedName name="_675100_Maintenance_of_Facilities" localSheetId="38">#REF!</definedName>
    <definedName name="_675100_Maintenance_of_Facilities" localSheetId="52">#REF!</definedName>
    <definedName name="_675100_Maintenance_of_Facilities">#REF!</definedName>
    <definedName name="_675105" localSheetId="60">#REF!</definedName>
    <definedName name="_675105" localSheetId="38">#REF!</definedName>
    <definedName name="_675105" localSheetId="52">#REF!</definedName>
    <definedName name="_675105">#REF!</definedName>
    <definedName name="_675105_Software_Maintenance" localSheetId="60">#REF!</definedName>
    <definedName name="_675105_Software_Maintenance" localSheetId="38">#REF!</definedName>
    <definedName name="_675105_Software_Maintenance" localSheetId="52">#REF!</definedName>
    <definedName name="_675105_Software_Maintenance">#REF!</definedName>
    <definedName name="_675106" localSheetId="60">#REF!</definedName>
    <definedName name="_675106" localSheetId="38">#REF!</definedName>
    <definedName name="_675106" localSheetId="52">#REF!</definedName>
    <definedName name="_675106">#REF!</definedName>
    <definedName name="_675110" localSheetId="60">#REF!</definedName>
    <definedName name="_675110" localSheetId="38">#REF!</definedName>
    <definedName name="_675110" localSheetId="52">#REF!</definedName>
    <definedName name="_675110">#REF!</definedName>
    <definedName name="_675110_Maintenance_Power_Equipment" localSheetId="60">#REF!</definedName>
    <definedName name="_675110_Maintenance_Power_Equipment" localSheetId="38">#REF!</definedName>
    <definedName name="_675110_Maintenance_Power_Equipment" localSheetId="52">#REF!</definedName>
    <definedName name="_675110_Maintenance_Power_Equipment">#REF!</definedName>
    <definedName name="_675120" localSheetId="60">#REF!</definedName>
    <definedName name="_675120" localSheetId="38">#REF!</definedName>
    <definedName name="_675120" localSheetId="52">#REF!</definedName>
    <definedName name="_675120">#REF!</definedName>
    <definedName name="_675120_Maintenance_Hand_Tools" localSheetId="60">#REF!</definedName>
    <definedName name="_675120_Maintenance_Hand_Tools" localSheetId="38">#REF!</definedName>
    <definedName name="_675120_Maintenance_Hand_Tools" localSheetId="52">#REF!</definedName>
    <definedName name="_675120_Maintenance_Hand_Tools">#REF!</definedName>
    <definedName name="_675140" localSheetId="60">#REF!</definedName>
    <definedName name="_675140" localSheetId="38">#REF!</definedName>
    <definedName name="_675140" localSheetId="52">#REF!</definedName>
    <definedName name="_675140">#REF!</definedName>
    <definedName name="_675140_Maintenance_of_Office_Equip" localSheetId="60">#REF!</definedName>
    <definedName name="_675140_Maintenance_of_Office_Equip" localSheetId="38">#REF!</definedName>
    <definedName name="_675140_Maintenance_of_Office_Equip" localSheetId="52">#REF!</definedName>
    <definedName name="_675140_Maintenance_of_Office_Equip">#REF!</definedName>
    <definedName name="_675149" localSheetId="60">#REF!</definedName>
    <definedName name="_675149" localSheetId="38">#REF!</definedName>
    <definedName name="_675149" localSheetId="52">#REF!</definedName>
    <definedName name="_675149">#REF!</definedName>
    <definedName name="_676" localSheetId="60">#REF!</definedName>
    <definedName name="_676" localSheetId="38">#REF!</definedName>
    <definedName name="_676" localSheetId="52">#REF!</definedName>
    <definedName name="_676">#REF!</definedName>
    <definedName name="_677" localSheetId="60">#REF!</definedName>
    <definedName name="_677" localSheetId="38">#REF!</definedName>
    <definedName name="_677" localSheetId="52">#REF!</definedName>
    <definedName name="_677">#REF!</definedName>
    <definedName name="_683" localSheetId="60">#REF!</definedName>
    <definedName name="_683" localSheetId="38">#REF!</definedName>
    <definedName name="_683" localSheetId="52">#REF!</definedName>
    <definedName name="_683">#REF!</definedName>
    <definedName name="_684" localSheetId="60">#REF!</definedName>
    <definedName name="_684" localSheetId="38">#REF!</definedName>
    <definedName name="_684" localSheetId="52">#REF!</definedName>
    <definedName name="_684">#REF!</definedName>
    <definedName name="_693" localSheetId="60">#REF!</definedName>
    <definedName name="_693" localSheetId="38">#REF!</definedName>
    <definedName name="_693" localSheetId="52">#REF!</definedName>
    <definedName name="_693">#REF!</definedName>
    <definedName name="_695" localSheetId="60">#REF!</definedName>
    <definedName name="_695" localSheetId="38">#REF!</definedName>
    <definedName name="_695" localSheetId="52">#REF!</definedName>
    <definedName name="_695">#REF!</definedName>
    <definedName name="_698" localSheetId="60">#REF!</definedName>
    <definedName name="_698" localSheetId="38">#REF!</definedName>
    <definedName name="_698" localSheetId="52">#REF!</definedName>
    <definedName name="_698">#REF!</definedName>
    <definedName name="_7__123Graph_ACHART_30" hidden="1">#REF!</definedName>
    <definedName name="_701" localSheetId="60">#REF!</definedName>
    <definedName name="_701" localSheetId="19">#REF!</definedName>
    <definedName name="_701" localSheetId="38">#REF!</definedName>
    <definedName name="_701" localSheetId="39">#REF!</definedName>
    <definedName name="_701" localSheetId="42">#REF!</definedName>
    <definedName name="_701" localSheetId="52">#REF!</definedName>
    <definedName name="_701">#REF!</definedName>
    <definedName name="_706" localSheetId="60">#REF!</definedName>
    <definedName name="_706" localSheetId="38">#REF!</definedName>
    <definedName name="_706" localSheetId="39">#REF!</definedName>
    <definedName name="_706" localSheetId="42">#REF!</definedName>
    <definedName name="_706" localSheetId="52">#REF!</definedName>
    <definedName name="_706">#REF!</definedName>
    <definedName name="_711" localSheetId="60">#REF!</definedName>
    <definedName name="_711" localSheetId="38">#REF!</definedName>
    <definedName name="_711" localSheetId="39">#REF!</definedName>
    <definedName name="_711" localSheetId="42">#REF!</definedName>
    <definedName name="_711" localSheetId="52">#REF!</definedName>
    <definedName name="_711">#REF!</definedName>
    <definedName name="_715" localSheetId="60">#REF!</definedName>
    <definedName name="_715" localSheetId="38">#REF!</definedName>
    <definedName name="_715" localSheetId="52">#REF!</definedName>
    <definedName name="_715">#REF!</definedName>
    <definedName name="_718" localSheetId="60">#REF!</definedName>
    <definedName name="_718" localSheetId="38">#REF!</definedName>
    <definedName name="_718" localSheetId="52">#REF!</definedName>
    <definedName name="_718">#REF!</definedName>
    <definedName name="_719" localSheetId="60">#REF!</definedName>
    <definedName name="_719" localSheetId="38">#REF!</definedName>
    <definedName name="_719" localSheetId="52">#REF!</definedName>
    <definedName name="_719">#REF!</definedName>
    <definedName name="_726" localSheetId="60">#REF!</definedName>
    <definedName name="_726" localSheetId="38">#REF!</definedName>
    <definedName name="_726" localSheetId="52">#REF!</definedName>
    <definedName name="_726">#REF!</definedName>
    <definedName name="_728" localSheetId="60">#REF!</definedName>
    <definedName name="_728" localSheetId="38">#REF!</definedName>
    <definedName name="_728" localSheetId="52">#REF!</definedName>
    <definedName name="_728">#REF!</definedName>
    <definedName name="_733" localSheetId="60">#REF!</definedName>
    <definedName name="_733" localSheetId="38">#REF!</definedName>
    <definedName name="_733" localSheetId="52">#REF!</definedName>
    <definedName name="_733">#REF!</definedName>
    <definedName name="_740" localSheetId="60">#REF!</definedName>
    <definedName name="_740" localSheetId="38">#REF!</definedName>
    <definedName name="_740" localSheetId="52">#REF!</definedName>
    <definedName name="_740">#REF!</definedName>
    <definedName name="_748" localSheetId="60">#REF!</definedName>
    <definedName name="_748" localSheetId="38">#REF!</definedName>
    <definedName name="_748" localSheetId="52">#REF!</definedName>
    <definedName name="_748">#REF!</definedName>
    <definedName name="_750" localSheetId="60">#REF!</definedName>
    <definedName name="_750" localSheetId="38">#REF!</definedName>
    <definedName name="_750" localSheetId="52">#REF!</definedName>
    <definedName name="_750">#REF!</definedName>
    <definedName name="_751" localSheetId="60">#REF!</definedName>
    <definedName name="_751" localSheetId="38">#REF!</definedName>
    <definedName name="_751" localSheetId="52">#REF!</definedName>
    <definedName name="_751">#REF!</definedName>
    <definedName name="_757" localSheetId="60">#REF!</definedName>
    <definedName name="_757" localSheetId="38">#REF!</definedName>
    <definedName name="_757" localSheetId="52">#REF!</definedName>
    <definedName name="_757">#REF!</definedName>
    <definedName name="_763" localSheetId="60">#REF!</definedName>
    <definedName name="_763" localSheetId="38">#REF!</definedName>
    <definedName name="_763" localSheetId="52">#REF!</definedName>
    <definedName name="_763">#REF!</definedName>
    <definedName name="_767" localSheetId="60">#REF!</definedName>
    <definedName name="_767" localSheetId="38">#REF!</definedName>
    <definedName name="_767" localSheetId="52">#REF!</definedName>
    <definedName name="_767">#REF!</definedName>
    <definedName name="_774" localSheetId="60">#REF!</definedName>
    <definedName name="_774" localSheetId="38">#REF!</definedName>
    <definedName name="_774" localSheetId="52">#REF!</definedName>
    <definedName name="_774">#REF!</definedName>
    <definedName name="_779" localSheetId="60">#REF!</definedName>
    <definedName name="_779" localSheetId="38">#REF!</definedName>
    <definedName name="_779" localSheetId="52">#REF!</definedName>
    <definedName name="_779">#REF!</definedName>
    <definedName name="_785" localSheetId="60">#REF!</definedName>
    <definedName name="_785" localSheetId="38">#REF!</definedName>
    <definedName name="_785" localSheetId="52">#REF!</definedName>
    <definedName name="_785">#REF!</definedName>
    <definedName name="_792" localSheetId="60">#REF!</definedName>
    <definedName name="_792" localSheetId="38">#REF!</definedName>
    <definedName name="_792" localSheetId="52">#REF!</definedName>
    <definedName name="_792">#REF!</definedName>
    <definedName name="_796" localSheetId="60">#REF!</definedName>
    <definedName name="_796" localSheetId="38">#REF!</definedName>
    <definedName name="_796" localSheetId="52">#REF!</definedName>
    <definedName name="_796">#REF!</definedName>
    <definedName name="_7TGPFS2027" localSheetId="60">#REF!</definedName>
    <definedName name="_7TGPFS2027" localSheetId="38">#REF!</definedName>
    <definedName name="_7TGPFS2027" localSheetId="52">#REF!</definedName>
    <definedName name="_7TGPFS2027">#REF!</definedName>
    <definedName name="_8__123Graph_ACHART_4" hidden="1">#REF!</definedName>
    <definedName name="_800" localSheetId="60">#REF!</definedName>
    <definedName name="_800" localSheetId="19">#REF!</definedName>
    <definedName name="_800" localSheetId="38">#REF!</definedName>
    <definedName name="_800" localSheetId="39">#REF!</definedName>
    <definedName name="_800" localSheetId="42">#REF!</definedName>
    <definedName name="_800" localSheetId="52">#REF!</definedName>
    <definedName name="_800">#REF!</definedName>
    <definedName name="_808" localSheetId="60">#REF!</definedName>
    <definedName name="_808" localSheetId="38">#REF!</definedName>
    <definedName name="_808" localSheetId="39">#REF!</definedName>
    <definedName name="_808" localSheetId="42">#REF!</definedName>
    <definedName name="_808" localSheetId="52">#REF!</definedName>
    <definedName name="_808">#REF!</definedName>
    <definedName name="_809" localSheetId="60">#REF!</definedName>
    <definedName name="_809" localSheetId="38">#REF!</definedName>
    <definedName name="_809" localSheetId="39">#REF!</definedName>
    <definedName name="_809" localSheetId="42">#REF!</definedName>
    <definedName name="_809" localSheetId="52">#REF!</definedName>
    <definedName name="_809">#REF!</definedName>
    <definedName name="_814" localSheetId="60">#REF!</definedName>
    <definedName name="_814" localSheetId="38">#REF!</definedName>
    <definedName name="_814" localSheetId="52">#REF!</definedName>
    <definedName name="_814">#REF!</definedName>
    <definedName name="_827" localSheetId="60">#REF!</definedName>
    <definedName name="_827" localSheetId="38">#REF!</definedName>
    <definedName name="_827" localSheetId="52">#REF!</definedName>
    <definedName name="_827">#REF!</definedName>
    <definedName name="_831" localSheetId="60">#REF!</definedName>
    <definedName name="_831" localSheetId="38">#REF!</definedName>
    <definedName name="_831" localSheetId="52">#REF!</definedName>
    <definedName name="_831">#REF!</definedName>
    <definedName name="_837" localSheetId="60">#REF!</definedName>
    <definedName name="_837" localSheetId="38">#REF!</definedName>
    <definedName name="_837" localSheetId="52">#REF!</definedName>
    <definedName name="_837">#REF!</definedName>
    <definedName name="_84" localSheetId="60">#REF!</definedName>
    <definedName name="_84" localSheetId="38">#REF!</definedName>
    <definedName name="_84" localSheetId="52">#REF!</definedName>
    <definedName name="_84">#REF!</definedName>
    <definedName name="_844" localSheetId="60">#REF!</definedName>
    <definedName name="_844" localSheetId="38">#REF!</definedName>
    <definedName name="_844" localSheetId="52">#REF!</definedName>
    <definedName name="_844">#REF!</definedName>
    <definedName name="_848" localSheetId="60">#REF!</definedName>
    <definedName name="_848" localSheetId="38">#REF!</definedName>
    <definedName name="_848" localSheetId="52">#REF!</definedName>
    <definedName name="_848">#REF!</definedName>
    <definedName name="_849" localSheetId="60">#REF!</definedName>
    <definedName name="_849" localSheetId="38">#REF!</definedName>
    <definedName name="_849" localSheetId="52">#REF!</definedName>
    <definedName name="_849">#REF!</definedName>
    <definedName name="_859" localSheetId="60">#REF!</definedName>
    <definedName name="_859" localSheetId="38">#REF!</definedName>
    <definedName name="_859" localSheetId="52">#REF!</definedName>
    <definedName name="_859">#REF!</definedName>
    <definedName name="_862" localSheetId="60">#REF!</definedName>
    <definedName name="_862" localSheetId="38">#REF!</definedName>
    <definedName name="_862" localSheetId="52">#REF!</definedName>
    <definedName name="_862">#REF!</definedName>
    <definedName name="_866" localSheetId="60">#REF!</definedName>
    <definedName name="_866" localSheetId="38">#REF!</definedName>
    <definedName name="_866" localSheetId="52">#REF!</definedName>
    <definedName name="_866">#REF!</definedName>
    <definedName name="_871" localSheetId="60">#REF!</definedName>
    <definedName name="_871" localSheetId="38">#REF!</definedName>
    <definedName name="_871" localSheetId="52">#REF!</definedName>
    <definedName name="_871">#REF!</definedName>
    <definedName name="_879" localSheetId="60">#REF!</definedName>
    <definedName name="_879" localSheetId="38">#REF!</definedName>
    <definedName name="_879" localSheetId="52">#REF!</definedName>
    <definedName name="_879">#REF!</definedName>
    <definedName name="_880" localSheetId="60">#REF!</definedName>
    <definedName name="_880" localSheetId="38">#REF!</definedName>
    <definedName name="_880" localSheetId="52">#REF!</definedName>
    <definedName name="_880">#REF!</definedName>
    <definedName name="_882" localSheetId="60">#REF!</definedName>
    <definedName name="_882" localSheetId="38">#REF!</definedName>
    <definedName name="_882" localSheetId="52">#REF!</definedName>
    <definedName name="_882">#REF!</definedName>
    <definedName name="_883" localSheetId="60">#REF!</definedName>
    <definedName name="_883" localSheetId="38">#REF!</definedName>
    <definedName name="_883" localSheetId="52">#REF!</definedName>
    <definedName name="_883">#REF!</definedName>
    <definedName name="_894" localSheetId="60">#REF!</definedName>
    <definedName name="_894" localSheetId="38">#REF!</definedName>
    <definedName name="_894" localSheetId="52">#REF!</definedName>
    <definedName name="_894">#REF!</definedName>
    <definedName name="_897" localSheetId="60">#REF!</definedName>
    <definedName name="_897" localSheetId="38">#REF!</definedName>
    <definedName name="_897" localSheetId="52">#REF!</definedName>
    <definedName name="_897">#REF!</definedName>
    <definedName name="_8TGPFS3947" localSheetId="60">#REF!</definedName>
    <definedName name="_8TGPFS3947" localSheetId="38">#REF!</definedName>
    <definedName name="_8TGPFS3947" localSheetId="52">#REF!</definedName>
    <definedName name="_8TGPFS3947">#REF!</definedName>
    <definedName name="_9__123Graph_ACHART_5" hidden="1">#REF!</definedName>
    <definedName name="_901" localSheetId="60">#REF!</definedName>
    <definedName name="_901" localSheetId="19">#REF!</definedName>
    <definedName name="_901" localSheetId="38">#REF!</definedName>
    <definedName name="_901" localSheetId="39">#REF!</definedName>
    <definedName name="_901" localSheetId="42">#REF!</definedName>
    <definedName name="_901" localSheetId="52">#REF!</definedName>
    <definedName name="_901">#REF!</definedName>
    <definedName name="_914" localSheetId="60">#REF!</definedName>
    <definedName name="_914" localSheetId="38">#REF!</definedName>
    <definedName name="_914" localSheetId="39">#REF!</definedName>
    <definedName name="_914" localSheetId="42">#REF!</definedName>
    <definedName name="_914" localSheetId="52">#REF!</definedName>
    <definedName name="_914">#REF!</definedName>
    <definedName name="_915" localSheetId="60">#REF!</definedName>
    <definedName name="_915" localSheetId="38">#REF!</definedName>
    <definedName name="_915" localSheetId="39">#REF!</definedName>
    <definedName name="_915" localSheetId="42">#REF!</definedName>
    <definedName name="_915" localSheetId="52">#REF!</definedName>
    <definedName name="_915">#REF!</definedName>
    <definedName name="_916" localSheetId="60">#REF!</definedName>
    <definedName name="_916" localSheetId="38">#REF!</definedName>
    <definedName name="_916" localSheetId="52">#REF!</definedName>
    <definedName name="_916">#REF!</definedName>
    <definedName name="_918" localSheetId="60">#REF!</definedName>
    <definedName name="_918" localSheetId="38">#REF!</definedName>
    <definedName name="_918" localSheetId="52">#REF!</definedName>
    <definedName name="_918">#REF!</definedName>
    <definedName name="_932" localSheetId="60">#REF!</definedName>
    <definedName name="_932" localSheetId="38">#REF!</definedName>
    <definedName name="_932" localSheetId="52">#REF!</definedName>
    <definedName name="_932">#REF!</definedName>
    <definedName name="_936" localSheetId="60">#REF!</definedName>
    <definedName name="_936" localSheetId="38">#REF!</definedName>
    <definedName name="_936" localSheetId="52">#REF!</definedName>
    <definedName name="_936">#REF!</definedName>
    <definedName name="_939" localSheetId="60">#REF!</definedName>
    <definedName name="_939" localSheetId="38">#REF!</definedName>
    <definedName name="_939" localSheetId="52">#REF!</definedName>
    <definedName name="_939">#REF!</definedName>
    <definedName name="_943" localSheetId="60">#REF!</definedName>
    <definedName name="_943" localSheetId="38">#REF!</definedName>
    <definedName name="_943" localSheetId="52">#REF!</definedName>
    <definedName name="_943">#REF!</definedName>
    <definedName name="_949" localSheetId="60">#REF!</definedName>
    <definedName name="_949" localSheetId="38">#REF!</definedName>
    <definedName name="_949" localSheetId="52">#REF!</definedName>
    <definedName name="_949">#REF!</definedName>
    <definedName name="_94INVENTORY" localSheetId="60">#REF!</definedName>
    <definedName name="_94INVENTORY" localSheetId="38">#REF!</definedName>
    <definedName name="_94INVENTORY" localSheetId="52">#REF!</definedName>
    <definedName name="_94INVENTORY">#REF!</definedName>
    <definedName name="_950" localSheetId="60">#REF!</definedName>
    <definedName name="_950" localSheetId="38">#REF!</definedName>
    <definedName name="_950" localSheetId="52">#REF!</definedName>
    <definedName name="_950">#REF!</definedName>
    <definedName name="_961" localSheetId="60">#REF!</definedName>
    <definedName name="_961" localSheetId="38">#REF!</definedName>
    <definedName name="_961" localSheetId="52">#REF!</definedName>
    <definedName name="_961">#REF!</definedName>
    <definedName name="_965" localSheetId="60">#REF!</definedName>
    <definedName name="_965" localSheetId="38">#REF!</definedName>
    <definedName name="_965" localSheetId="52">#REF!</definedName>
    <definedName name="_965">#REF!</definedName>
    <definedName name="_967" localSheetId="60">#REF!</definedName>
    <definedName name="_967" localSheetId="38">#REF!</definedName>
    <definedName name="_967" localSheetId="52">#REF!</definedName>
    <definedName name="_967">#REF!</definedName>
    <definedName name="_981" localSheetId="60">#REF!</definedName>
    <definedName name="_981" localSheetId="38">#REF!</definedName>
    <definedName name="_981" localSheetId="52">#REF!</definedName>
    <definedName name="_981">#REF!</definedName>
    <definedName name="_984" localSheetId="60">#REF!</definedName>
    <definedName name="_984" localSheetId="38">#REF!</definedName>
    <definedName name="_984" localSheetId="52">#REF!</definedName>
    <definedName name="_984">#REF!</definedName>
    <definedName name="_988" localSheetId="60">#REF!</definedName>
    <definedName name="_988" localSheetId="38">#REF!</definedName>
    <definedName name="_988" localSheetId="52">#REF!</definedName>
    <definedName name="_988">#REF!</definedName>
    <definedName name="_998" localSheetId="60">#REF!</definedName>
    <definedName name="_998" localSheetId="38">#REF!</definedName>
    <definedName name="_998" localSheetId="52">#REF!</definedName>
    <definedName name="_998">#REF!</definedName>
    <definedName name="_9TGPFS3999" localSheetId="60">#REF!</definedName>
    <definedName name="_9TGPFS3999" localSheetId="38">#REF!</definedName>
    <definedName name="_9TGPFS3999" localSheetId="52">#REF!</definedName>
    <definedName name="_9TGPFS3999">#REF!</definedName>
    <definedName name="_ACT99" localSheetId="60">#REF!</definedName>
    <definedName name="_ACT99" localSheetId="38">#REF!</definedName>
    <definedName name="_ACT99" localSheetId="52">#REF!</definedName>
    <definedName name="_ACT99">#REF!</definedName>
    <definedName name="_agl1" localSheetId="60">#REF!</definedName>
    <definedName name="_agl1" localSheetId="38">#REF!</definedName>
    <definedName name="_agl1" localSheetId="52">#REF!</definedName>
    <definedName name="_agl1">#REF!</definedName>
    <definedName name="_agl2" localSheetId="60">#REF!</definedName>
    <definedName name="_agl2" localSheetId="38">#REF!</definedName>
    <definedName name="_agl2" localSheetId="52">#REF!</definedName>
    <definedName name="_agl2">#REF!</definedName>
    <definedName name="_agl3" localSheetId="60">#REF!</definedName>
    <definedName name="_agl3" localSheetId="38">#REF!</definedName>
    <definedName name="_agl3" localSheetId="52">#REF!</definedName>
    <definedName name="_agl3">#REF!</definedName>
    <definedName name="_Bal3">#REF!</definedName>
    <definedName name="_bdm.1927065B0EFD46A48E6CC97723D5AEB3.edm" localSheetId="60" hidden="1">#REF!</definedName>
    <definedName name="_bdm.1927065B0EFD46A48E6CC97723D5AEB3.edm" localSheetId="21" hidden="1">#REF!</definedName>
    <definedName name="_bdm.1927065B0EFD46A48E6CC97723D5AEB3.edm" localSheetId="31" hidden="1">#REF!</definedName>
    <definedName name="_bdm.1927065B0EFD46A48E6CC97723D5AEB3.edm" localSheetId="38" hidden="1">#REF!</definedName>
    <definedName name="_bdm.1927065B0EFD46A48E6CC97723D5AEB3.edm" localSheetId="52" hidden="1">#REF!</definedName>
    <definedName name="_bdm.1927065B0EFD46A48E6CC97723D5AEB3.edm" hidden="1">#REF!</definedName>
    <definedName name="_CGC66" localSheetId="60">#REF!</definedName>
    <definedName name="_CGC66" localSheetId="38">#REF!</definedName>
    <definedName name="_CGC66" localSheetId="52">#REF!</definedName>
    <definedName name="_CGC66">#REF!</definedName>
    <definedName name="_com1" localSheetId="37">#REF!</definedName>
    <definedName name="_com1" localSheetId="38">#REF!</definedName>
    <definedName name="_com1">#REF!</definedName>
    <definedName name="_com2" localSheetId="37">#REF!</definedName>
    <definedName name="_com2" localSheetId="38">#REF!</definedName>
    <definedName name="_com2">#REF!</definedName>
    <definedName name="_com3" localSheetId="37">#REF!</definedName>
    <definedName name="_com3" localSheetId="38">#REF!</definedName>
    <definedName name="_com3">#REF!</definedName>
    <definedName name="_com4" localSheetId="37">#REF!</definedName>
    <definedName name="_com4" localSheetId="38">#REF!</definedName>
    <definedName name="_com4">#REF!</definedName>
    <definedName name="_com5" localSheetId="37">#REF!</definedName>
    <definedName name="_com5" localSheetId="38">#REF!</definedName>
    <definedName name="_com5">#REF!</definedName>
    <definedName name="_com6" localSheetId="37">#REF!</definedName>
    <definedName name="_com6" localSheetId="38">#REF!</definedName>
    <definedName name="_com6">#REF!</definedName>
    <definedName name="_DAT1" localSheetId="38">#REF!</definedName>
    <definedName name="_DAT1">#REF!</definedName>
    <definedName name="_DAT10" localSheetId="38">#REF!</definedName>
    <definedName name="_DAT10">#REF!</definedName>
    <definedName name="_DAT11" localSheetId="38">#REF!</definedName>
    <definedName name="_DAT11">#REF!</definedName>
    <definedName name="_DAT12" localSheetId="38">#REF!</definedName>
    <definedName name="_DAT12">#REF!</definedName>
    <definedName name="_DAT13" localSheetId="38">#REF!</definedName>
    <definedName name="_DAT13">#REF!</definedName>
    <definedName name="_DAT14" localSheetId="38">#REF!</definedName>
    <definedName name="_DAT14">#REF!</definedName>
    <definedName name="_DAT15" localSheetId="38">#REF!</definedName>
    <definedName name="_DAT15">#REF!</definedName>
    <definedName name="_DAT16" localSheetId="38">#REF!</definedName>
    <definedName name="_DAT16">#REF!</definedName>
    <definedName name="_DAT17" localSheetId="38">#REF!</definedName>
    <definedName name="_DAT17">#REF!</definedName>
    <definedName name="_DAT18" localSheetId="38">#REF!</definedName>
    <definedName name="_DAT18">#REF!</definedName>
    <definedName name="_DAT19" localSheetId="38">#REF!</definedName>
    <definedName name="_DAT19">#REF!</definedName>
    <definedName name="_DAT2" localSheetId="38">#REF!</definedName>
    <definedName name="_DAT2">#REF!</definedName>
    <definedName name="_DAT20" localSheetId="38">#REF!</definedName>
    <definedName name="_DAT20">#REF!</definedName>
    <definedName name="_DAT3" localSheetId="38">#REF!</definedName>
    <definedName name="_DAT3">#REF!</definedName>
    <definedName name="_DAT4" localSheetId="38">#REF!</definedName>
    <definedName name="_DAT4">#REF!</definedName>
    <definedName name="_DAT5" localSheetId="38">#REF!</definedName>
    <definedName name="_DAT5">#REF!</definedName>
    <definedName name="_DAT6" localSheetId="38">#REF!</definedName>
    <definedName name="_DAT6">#REF!</definedName>
    <definedName name="_DAT7" localSheetId="38">#REF!</definedName>
    <definedName name="_DAT7">#REF!</definedName>
    <definedName name="_DAT8" localSheetId="38">#REF!</definedName>
    <definedName name="_DAT8">#REF!</definedName>
    <definedName name="_DAT9" localSheetId="38">#REF!</definedName>
    <definedName name="_DAT9">#REF!</definedName>
    <definedName name="_Dist_Bin" localSheetId="60" hidden="1">#REF!</definedName>
    <definedName name="_Dist_Bin" localSheetId="4" hidden="1">#REF!</definedName>
    <definedName name="_Dist_Bin" localSheetId="21" hidden="1">#REF!</definedName>
    <definedName name="_Dist_Bin" localSheetId="31" hidden="1">#REF!</definedName>
    <definedName name="_Dist_Bin" localSheetId="38" hidden="1">#REF!</definedName>
    <definedName name="_Dist_Bin" localSheetId="52" hidden="1">#REF!</definedName>
    <definedName name="_Dist_Bin" localSheetId="56" hidden="1">#REF!</definedName>
    <definedName name="_Dist_Bin" hidden="1">#REF!</definedName>
    <definedName name="_Dist_Values" localSheetId="60" hidden="1">#REF!</definedName>
    <definedName name="_Dist_Values" localSheetId="4" hidden="1">#REF!</definedName>
    <definedName name="_Dist_Values" localSheetId="21" hidden="1">#REF!</definedName>
    <definedName name="_Dist_Values" localSheetId="31" hidden="1">#REF!</definedName>
    <definedName name="_Dist_Values" localSheetId="38" hidden="1">#REF!</definedName>
    <definedName name="_Dist_Values" localSheetId="52" hidden="1">#REF!</definedName>
    <definedName name="_Dist_Values" localSheetId="56" hidden="1">#REF!</definedName>
    <definedName name="_Dist_Values" hidden="1">#REF!</definedName>
    <definedName name="_ETG66" localSheetId="60">#REF!</definedName>
    <definedName name="_ETG66" localSheetId="38">#REF!</definedName>
    <definedName name="_ETG66" localSheetId="52">#REF!</definedName>
    <definedName name="_ETG66">#REF!</definedName>
    <definedName name="_FCG66" localSheetId="60">#REF!</definedName>
    <definedName name="_FCG66" localSheetId="38">#REF!</definedName>
    <definedName name="_FCG66" localSheetId="52">#REF!</definedName>
    <definedName name="_FCG66">#REF!</definedName>
    <definedName name="_Fill" localSheetId="60" hidden="1">#REF!</definedName>
    <definedName name="_Fill" localSheetId="4" hidden="1">#REF!</definedName>
    <definedName name="_Fill" localSheetId="21" hidden="1">#REF!</definedName>
    <definedName name="_Fill" localSheetId="31" hidden="1">#REF!</definedName>
    <definedName name="_Fill" localSheetId="38" hidden="1">#REF!</definedName>
    <definedName name="_Fill" localSheetId="52" hidden="1">#REF!</definedName>
    <definedName name="_Fill" localSheetId="56" hidden="1">#REF!</definedName>
    <definedName name="_Fill" hidden="1">#REF!</definedName>
    <definedName name="_xlnm._FilterDatabase" localSheetId="59" hidden="1">'Historical (Income) - new'!$A$12:$V$343</definedName>
    <definedName name="_xlnm._FilterDatabase" localSheetId="60" hidden="1">'Historical (RB) - New'!$DQ$6:$DQ$84</definedName>
    <definedName name="_xlnm._FilterDatabase" localSheetId="58" hidden="1">'Income Summary (Historical) - n'!$E$6:$S$89</definedName>
    <definedName name="_xlnm._FilterDatabase" localSheetId="61" hidden="1">Inputs!#REF!</definedName>
    <definedName name="_xlnm._FilterDatabase" localSheetId="62" hidden="1">'Suppl Attach A-1'!$L$5:$M$73</definedName>
    <definedName name="_xlnm._FilterDatabase" localSheetId="63" hidden="1">'Suppl Attach A-2'!$A$6:$A$94</definedName>
    <definedName name="_xlnm._FilterDatabase" localSheetId="39" hidden="1">'WP 5 O&amp;M'!$B$6:$D$161</definedName>
    <definedName name="_xlnm._FilterDatabase" localSheetId="40" hidden="1">'WP 5 O&amp;M Detail'!$P$6:$P$167</definedName>
    <definedName name="_xlnm._FilterDatabase" localSheetId="42" hidden="1">'WP 5-1 Reg Adjust'!$B$7:$B$155</definedName>
    <definedName name="_xlnm._FilterDatabase" localSheetId="47" hidden="1">'WP 5-1-5 Inputs'!$O$15:$O$31</definedName>
    <definedName name="_GYr1" localSheetId="19">#REF!</definedName>
    <definedName name="_GYr1" localSheetId="38">#REF!</definedName>
    <definedName name="_GYr1">#REF!</definedName>
    <definedName name="_GYr2" localSheetId="38">#REF!</definedName>
    <definedName name="_GYr2">#REF!</definedName>
    <definedName name="_GYr3" localSheetId="38">#REF!</definedName>
    <definedName name="_GYr3">#REF!</definedName>
    <definedName name="_GYr4" localSheetId="38">#REF!</definedName>
    <definedName name="_GYr4">#REF!</definedName>
    <definedName name="_GYr5" localSheetId="38">#REF!</definedName>
    <definedName name="_GYr5">#REF!</definedName>
    <definedName name="_INM1" localSheetId="37">#REF!</definedName>
    <definedName name="_INM1" localSheetId="38">#REF!</definedName>
    <definedName name="_INM1">#REF!</definedName>
    <definedName name="_INM2" localSheetId="37">#REF!</definedName>
    <definedName name="_INM2" localSheetId="38">#REF!</definedName>
    <definedName name="_INM2">#REF!</definedName>
    <definedName name="_INM3" localSheetId="37">#REF!</definedName>
    <definedName name="_INM3" localSheetId="38">#REF!</definedName>
    <definedName name="_INM3">#REF!</definedName>
    <definedName name="_INM4" localSheetId="37">#REF!</definedName>
    <definedName name="_INM4" localSheetId="38">#REF!</definedName>
    <definedName name="_INM4">#REF!</definedName>
    <definedName name="_INM5" localSheetId="37">#REF!</definedName>
    <definedName name="_INM5" localSheetId="38">#REF!</definedName>
    <definedName name="_INM5">#REF!</definedName>
    <definedName name="_INM6" localSheetId="37">#REF!</definedName>
    <definedName name="_INM6" localSheetId="38">#REF!</definedName>
    <definedName name="_INM6">#REF!</definedName>
    <definedName name="_je28" localSheetId="60">#REF!</definedName>
    <definedName name="_je28" localSheetId="19">#REF!</definedName>
    <definedName name="_je28" localSheetId="38">#REF!</definedName>
    <definedName name="_je28" localSheetId="39">#REF!</definedName>
    <definedName name="_je28" localSheetId="42">#REF!</definedName>
    <definedName name="_je28" localSheetId="52">#REF!</definedName>
    <definedName name="_je28">#REF!</definedName>
    <definedName name="_Key1" localSheetId="60" hidden="1">#REF!</definedName>
    <definedName name="_Key1" localSheetId="4" hidden="1">#REF!</definedName>
    <definedName name="_Key1" localSheetId="8" hidden="1">#REF!</definedName>
    <definedName name="_Key1" localSheetId="21" hidden="1">#REF!</definedName>
    <definedName name="_Key1" localSheetId="23" hidden="1">#REF!</definedName>
    <definedName name="_Key1" localSheetId="31" hidden="1">#REF!</definedName>
    <definedName name="_Key1" localSheetId="38" hidden="1">#REF!</definedName>
    <definedName name="_Key1" localSheetId="52" hidden="1">#REF!</definedName>
    <definedName name="_Key1" localSheetId="56" hidden="1">#REF!</definedName>
    <definedName name="_Key1" hidden="1">#REF!</definedName>
    <definedName name="_multi1" localSheetId="37">#REF!</definedName>
    <definedName name="_multi1">#REF!</definedName>
    <definedName name="_multi2" localSheetId="37">#REF!</definedName>
    <definedName name="_multi2" localSheetId="38">#REF!</definedName>
    <definedName name="_multi2">#REF!</definedName>
    <definedName name="_multi3" localSheetId="37">#REF!</definedName>
    <definedName name="_multi3" localSheetId="38">#REF!</definedName>
    <definedName name="_multi3">#REF!</definedName>
    <definedName name="_multi4" localSheetId="37">#REF!</definedName>
    <definedName name="_multi4" localSheetId="38">#REF!</definedName>
    <definedName name="_multi4">#REF!</definedName>
    <definedName name="_multi5" localSheetId="37">#REF!</definedName>
    <definedName name="_multi5" localSheetId="38">#REF!</definedName>
    <definedName name="_multi5">#REF!</definedName>
    <definedName name="_multi6" localSheetId="37">#REF!</definedName>
    <definedName name="_multi6" localSheetId="38">#REF!</definedName>
    <definedName name="_multi6">#REF!</definedName>
    <definedName name="_Order1" localSheetId="31" hidden="1">0</definedName>
    <definedName name="_Order1" hidden="1">255</definedName>
    <definedName name="_Order2" hidden="1">255</definedName>
    <definedName name="_Parse_In" localSheetId="60" hidden="1">#REF!</definedName>
    <definedName name="_Parse_In" localSheetId="4" hidden="1">#REF!</definedName>
    <definedName name="_Parse_In" localSheetId="21" hidden="1">#REF!</definedName>
    <definedName name="_Parse_In" localSheetId="31" hidden="1">#REF!</definedName>
    <definedName name="_Parse_In" localSheetId="38" hidden="1">#REF!</definedName>
    <definedName name="_Parse_In" localSheetId="52" hidden="1">#REF!</definedName>
    <definedName name="_Parse_In" localSheetId="56" hidden="1">#REF!</definedName>
    <definedName name="_Parse_In" hidden="1">#REF!</definedName>
    <definedName name="_Parse_Out" localSheetId="60" hidden="1">#REF!</definedName>
    <definedName name="_Parse_Out" localSheetId="4" hidden="1">#REF!</definedName>
    <definedName name="_Parse_Out" localSheetId="21" hidden="1">#REF!</definedName>
    <definedName name="_Parse_Out" localSheetId="31" hidden="1">#REF!</definedName>
    <definedName name="_Parse_Out" localSheetId="38" hidden="1">#REF!</definedName>
    <definedName name="_Parse_Out" localSheetId="52" hidden="1">#REF!</definedName>
    <definedName name="_Parse_Out" localSheetId="56" hidden="1">#REF!</definedName>
    <definedName name="_Parse_Out" hidden="1">#REF!</definedName>
    <definedName name="_PG1" localSheetId="60">#REF!</definedName>
    <definedName name="_PG1" localSheetId="38">#REF!</definedName>
    <definedName name="_PG1" localSheetId="52">#REF!</definedName>
    <definedName name="_PG1">#REF!</definedName>
    <definedName name="_PG3" localSheetId="60">#REF!</definedName>
    <definedName name="_PG3" localSheetId="38">#REF!</definedName>
    <definedName name="_PG3" localSheetId="52">#REF!</definedName>
    <definedName name="_PG3">#REF!</definedName>
    <definedName name="_PG4" localSheetId="60">#REF!</definedName>
    <definedName name="_PG4" localSheetId="38">#REF!</definedName>
    <definedName name="_PG4" localSheetId="52">#REF!</definedName>
    <definedName name="_PG4">#REF!</definedName>
    <definedName name="_PG5" localSheetId="60">#REF!</definedName>
    <definedName name="_PG5" localSheetId="38">#REF!</definedName>
    <definedName name="_PG5" localSheetId="52">#REF!</definedName>
    <definedName name="_PG5">#REF!</definedName>
    <definedName name="_PSC1" localSheetId="21">#REF!</definedName>
    <definedName name="_PSC1">#REF!</definedName>
    <definedName name="_RAC1" localSheetId="60">#REF!</definedName>
    <definedName name="_RAC1" localSheetId="19">#REF!</definedName>
    <definedName name="_RAC1" localSheetId="38">#REF!</definedName>
    <definedName name="_RAC1" localSheetId="39">#REF!</definedName>
    <definedName name="_RAC1" localSheetId="42">#REF!</definedName>
    <definedName name="_RAC1" localSheetId="52">#REF!</definedName>
    <definedName name="_RAC1">#REF!</definedName>
    <definedName name="_RAC2" localSheetId="60">#REF!</definedName>
    <definedName name="_RAC2" localSheetId="38">#REF!</definedName>
    <definedName name="_RAC2" localSheetId="39">#REF!</definedName>
    <definedName name="_RAC2" localSheetId="42">#REF!</definedName>
    <definedName name="_RAC2" localSheetId="52">#REF!</definedName>
    <definedName name="_RAC2">#REF!</definedName>
    <definedName name="_RAC3" localSheetId="60">#REF!</definedName>
    <definedName name="_RAC3" localSheetId="38">#REF!</definedName>
    <definedName name="_RAC3" localSheetId="39">#REF!</definedName>
    <definedName name="_RAC3" localSheetId="42">#REF!</definedName>
    <definedName name="_RAC3" localSheetId="52">#REF!</definedName>
    <definedName name="_RAC3">#REF!</definedName>
    <definedName name="_RAC4" localSheetId="60">#REF!</definedName>
    <definedName name="_RAC4" localSheetId="38">#REF!</definedName>
    <definedName name="_RAC4" localSheetId="52">#REF!</definedName>
    <definedName name="_RAC4">#REF!</definedName>
    <definedName name="_RAC5" localSheetId="60">#REF!</definedName>
    <definedName name="_RAC5" localSheetId="38">#REF!</definedName>
    <definedName name="_RAC5" localSheetId="52">#REF!</definedName>
    <definedName name="_RAC5">#REF!</definedName>
    <definedName name="_Regression_X" localSheetId="60" hidden="1">#REF!</definedName>
    <definedName name="_Regression_X" localSheetId="4" hidden="1">#REF!</definedName>
    <definedName name="_Regression_X" localSheetId="21" hidden="1">#REF!</definedName>
    <definedName name="_Regression_X" localSheetId="23" hidden="1">#REF!</definedName>
    <definedName name="_Regression_X" localSheetId="31" hidden="1">#REF!</definedName>
    <definedName name="_Regression_X" localSheetId="38" hidden="1">#REF!</definedName>
    <definedName name="_Regression_X" localSheetId="52" hidden="1">#REF!</definedName>
    <definedName name="_Regression_X" localSheetId="56" hidden="1">#REF!</definedName>
    <definedName name="_Regression_X" hidden="1">#REF!</definedName>
    <definedName name="_Regression_Y" localSheetId="21" hidden="1">#REF!</definedName>
    <definedName name="_Regression_Y" localSheetId="52" hidden="1">#REF!</definedName>
    <definedName name="_Regression_Y" hidden="1">#REF!</definedName>
    <definedName name="_res1" localSheetId="37">#REF!</definedName>
    <definedName name="_res1" localSheetId="38">#REF!</definedName>
    <definedName name="_res1">#REF!</definedName>
    <definedName name="_res2" localSheetId="37">#REF!</definedName>
    <definedName name="_res2" localSheetId="38">#REF!</definedName>
    <definedName name="_res2">#REF!</definedName>
    <definedName name="_res3" localSheetId="37">#REF!</definedName>
    <definedName name="_res3" localSheetId="38">#REF!</definedName>
    <definedName name="_res3">#REF!</definedName>
    <definedName name="_res4" localSheetId="37">#REF!</definedName>
    <definedName name="_res4" localSheetId="38">#REF!</definedName>
    <definedName name="_res4">#REF!</definedName>
    <definedName name="_res5" localSheetId="37">#REF!</definedName>
    <definedName name="_res5" localSheetId="38">#REF!</definedName>
    <definedName name="_res5">#REF!</definedName>
    <definedName name="_res6" localSheetId="37">#REF!</definedName>
    <definedName name="_res6" localSheetId="38">#REF!</definedName>
    <definedName name="_res6">#REF!</definedName>
    <definedName name="_RET99" localSheetId="60">#REF!</definedName>
    <definedName name="_RET99" localSheetId="19">#REF!</definedName>
    <definedName name="_RET99" localSheetId="38">#REF!</definedName>
    <definedName name="_RET99" localSheetId="39">#REF!</definedName>
    <definedName name="_RET99" localSheetId="42">#REF!</definedName>
    <definedName name="_RET99" localSheetId="52">#REF!</definedName>
    <definedName name="_RET99">#REF!</definedName>
    <definedName name="_rtr92508">#REF!</definedName>
    <definedName name="_Sort" localSheetId="60" hidden="1">#REF!</definedName>
    <definedName name="_Sort" localSheetId="4" hidden="1">#REF!</definedName>
    <definedName name="_Sort" localSheetId="8" hidden="1">#REF!</definedName>
    <definedName name="_Sort" localSheetId="21" hidden="1">#REF!</definedName>
    <definedName name="_Sort" localSheetId="23" hidden="1">#REF!</definedName>
    <definedName name="_Sort" localSheetId="31" hidden="1">#REF!</definedName>
    <definedName name="_Sort" localSheetId="38" hidden="1">#REF!</definedName>
    <definedName name="_Sort" localSheetId="52" hidden="1">#REF!</definedName>
    <definedName name="_Sort" localSheetId="56" hidden="1">#REF!</definedName>
    <definedName name="_Sort" hidden="1">#REF!</definedName>
    <definedName name="_SUM25" localSheetId="60">#REF!</definedName>
    <definedName name="_SUM25" localSheetId="38">#REF!</definedName>
    <definedName name="_SUM25" localSheetId="52">#REF!</definedName>
    <definedName name="_SUM25">#REF!</definedName>
    <definedName name="_SUM50" localSheetId="60">#REF!</definedName>
    <definedName name="_SUM50" localSheetId="38">#REF!</definedName>
    <definedName name="_SUM50" localSheetId="52">#REF!</definedName>
    <definedName name="_SUM50">#REF!</definedName>
    <definedName name="_Table1_In1" localSheetId="60" hidden="1">#REF!</definedName>
    <definedName name="_Table1_In1" localSheetId="21" hidden="1">#REF!</definedName>
    <definedName name="_Table1_In1" localSheetId="38" hidden="1">#REF!</definedName>
    <definedName name="_Table1_In1" localSheetId="52" hidden="1">#REF!</definedName>
    <definedName name="_Table1_In1" hidden="1">#REF!</definedName>
    <definedName name="_Table2_In1" localSheetId="60" hidden="1">#REF!</definedName>
    <definedName name="_Table2_In1" localSheetId="21" hidden="1">#REF!</definedName>
    <definedName name="_Table2_In1" localSheetId="38" hidden="1">#REF!</definedName>
    <definedName name="_Table2_In1" localSheetId="52" hidden="1">#REF!</definedName>
    <definedName name="_Table2_In1" hidden="1">#REF!</definedName>
    <definedName name="_Table2_Out" localSheetId="60" hidden="1">#REF!</definedName>
    <definedName name="_Table2_Out" localSheetId="21" hidden="1">#REF!</definedName>
    <definedName name="_Table2_Out" localSheetId="31" hidden="1">#REF!</definedName>
    <definedName name="_Table2_Out" localSheetId="38" hidden="1">#REF!</definedName>
    <definedName name="_Table2_Out" localSheetId="52" hidden="1">#REF!</definedName>
    <definedName name="_Table2_Out" hidden="1">#REF!</definedName>
    <definedName name="_TV99" localSheetId="60">#REF!</definedName>
    <definedName name="_TV99" localSheetId="38">#REF!</definedName>
    <definedName name="_TV99" localSheetId="52">#REF!</definedName>
    <definedName name="_TV99">#REF!</definedName>
    <definedName name="_VNG66" localSheetId="60">#REF!</definedName>
    <definedName name="_VNG66" localSheetId="38">#REF!</definedName>
    <definedName name="_VNG66" localSheetId="52">#REF!</definedName>
    <definedName name="_VNG66">#REF!</definedName>
    <definedName name="_w2" localSheetId="60" hidden="1">{"Model Summary",#N/A,FALSE,"Print Chart";"Holdco",#N/A,FALSE,"Print Chart";"Genco",#N/A,FALSE,"Print Chart";"Servco",#N/A,FALSE,"Print Chart";"Genco_Detail",#N/A,FALSE,"Summary Financials";"Servco_Detail",#N/A,FALSE,"Summary Financials"}</definedName>
    <definedName name="_w2" localSheetId="13" hidden="1">{"Model Summary",#N/A,FALSE,"Print Chart";"Holdco",#N/A,FALSE,"Print Chart";"Genco",#N/A,FALSE,"Print Chart";"Servco",#N/A,FALSE,"Print Chart";"Genco_Detail",#N/A,FALSE,"Summary Financials";"Servco_Detail",#N/A,FALSE,"Summary Financials"}</definedName>
    <definedName name="_w2" localSheetId="14" hidden="1">{"Model Summary",#N/A,FALSE,"Print Chart";"Holdco",#N/A,FALSE,"Print Chart";"Genco",#N/A,FALSE,"Print Chart";"Servco",#N/A,FALSE,"Print Chart";"Genco_Detail",#N/A,FALSE,"Summary Financials";"Servco_Detail",#N/A,FALSE,"Summary Financials"}</definedName>
    <definedName name="_w2" localSheetId="19" hidden="1">{"Model Summary",#N/A,FALSE,"Print Chart";"Holdco",#N/A,FALSE,"Print Chart";"Genco",#N/A,FALSE,"Print Chart";"Servco",#N/A,FALSE,"Print Chart";"Genco_Detail",#N/A,FALSE,"Summary Financials";"Servco_Detail",#N/A,FALSE,"Summary Financials"}</definedName>
    <definedName name="_w2" localSheetId="21" hidden="1">{"Model Summary",#N/A,FALSE,"Print Chart";"Holdco",#N/A,FALSE,"Print Chart";"Genco",#N/A,FALSE,"Print Chart";"Servco",#N/A,FALSE,"Print Chart";"Genco_Detail",#N/A,FALSE,"Summary Financials";"Servco_Detail",#N/A,FALSE,"Summary Financials"}</definedName>
    <definedName name="_w2" localSheetId="31" hidden="1">{"Model Summary",#N/A,FALSE,"Print Chart";"Holdco",#N/A,FALSE,"Print Chart";"Genco",#N/A,FALSE,"Print Chart";"Servco",#N/A,FALSE,"Print Chart";"Genco_Detail",#N/A,FALSE,"Summary Financials";"Servco_Detail",#N/A,FALSE,"Summary Financials"}</definedName>
    <definedName name="_w2" localSheetId="37" hidden="1">{"Model Summary",#N/A,FALSE,"Print Chart";"Holdco",#N/A,FALSE,"Print Chart";"Genco",#N/A,FALSE,"Print Chart";"Servco",#N/A,FALSE,"Print Chart";"Genco_Detail",#N/A,FALSE,"Summary Financials";"Servco_Detail",#N/A,FALSE,"Summary Financials"}</definedName>
    <definedName name="_w2" localSheetId="38" hidden="1">{"Model Summary",#N/A,FALSE,"Print Chart";"Holdco",#N/A,FALSE,"Print Chart";"Genco",#N/A,FALSE,"Print Chart";"Servco",#N/A,FALSE,"Print Chart";"Genco_Detail",#N/A,FALSE,"Summary Financials";"Servco_Detail",#N/A,FALSE,"Summary Financials"}</definedName>
    <definedName name="_w2" localSheetId="39" hidden="1">{"Model Summary",#N/A,FALSE,"Print Chart";"Holdco",#N/A,FALSE,"Print Chart";"Genco",#N/A,FALSE,"Print Chart";"Servco",#N/A,FALSE,"Print Chart";"Genco_Detail",#N/A,FALSE,"Summary Financials";"Servco_Detail",#N/A,FALSE,"Summary Financials"}</definedName>
    <definedName name="_w2" localSheetId="42" hidden="1">{"Model Summary",#N/A,FALSE,"Print Chart";"Holdco",#N/A,FALSE,"Print Chart";"Genco",#N/A,FALSE,"Print Chart";"Servco",#N/A,FALSE,"Print Chart";"Genco_Detail",#N/A,FALSE,"Summary Financials";"Servco_Detail",#N/A,FALSE,"Summary Financials"}</definedName>
    <definedName name="_w2" localSheetId="52" hidden="1">{"Model Summary",#N/A,FALSE,"Print Chart";"Holdco",#N/A,FALSE,"Print Chart";"Genco",#N/A,FALSE,"Print Chart";"Servco",#N/A,FALSE,"Print Chart";"Genco_Detail",#N/A,FALSE,"Summary Financials";"Servco_Detail",#N/A,FALSE,"Summary Financials"}</definedName>
    <definedName name="_w2" hidden="1">{"Model Summary",#N/A,FALSE,"Print Chart";"Holdco",#N/A,FALSE,"Print Chart";"Genco",#N/A,FALSE,"Print Chart";"Servco",#N/A,FALSE,"Print Chart";"Genco_Detail",#N/A,FALSE,"Summary Financials";"Servco_Detail",#N/A,FALSE,"Summary Financials"}</definedName>
    <definedName name="_wr6" localSheetId="60" hidden="1">{"Model Summary",#N/A,FALSE,"Print Chart";"Holdco",#N/A,FALSE,"Print Chart";"Genco",#N/A,FALSE,"Print Chart";"Servco",#N/A,FALSE,"Print Chart";"Genco_Detail",#N/A,FALSE,"Summary Financials";"Servco_Detail",#N/A,FALSE,"Summary Financials"}</definedName>
    <definedName name="_wr6" localSheetId="13" hidden="1">{"Model Summary",#N/A,FALSE,"Print Chart";"Holdco",#N/A,FALSE,"Print Chart";"Genco",#N/A,FALSE,"Print Chart";"Servco",#N/A,FALSE,"Print Chart";"Genco_Detail",#N/A,FALSE,"Summary Financials";"Servco_Detail",#N/A,FALSE,"Summary Financials"}</definedName>
    <definedName name="_wr6" localSheetId="14" hidden="1">{"Model Summary",#N/A,FALSE,"Print Chart";"Holdco",#N/A,FALSE,"Print Chart";"Genco",#N/A,FALSE,"Print Chart";"Servco",#N/A,FALSE,"Print Chart";"Genco_Detail",#N/A,FALSE,"Summary Financials";"Servco_Detail",#N/A,FALSE,"Summary Financials"}</definedName>
    <definedName name="_wr6" localSheetId="19" hidden="1">{"Model Summary",#N/A,FALSE,"Print Chart";"Holdco",#N/A,FALSE,"Print Chart";"Genco",#N/A,FALSE,"Print Chart";"Servco",#N/A,FALSE,"Print Chart";"Genco_Detail",#N/A,FALSE,"Summary Financials";"Servco_Detail",#N/A,FALSE,"Summary Financials"}</definedName>
    <definedName name="_wr6" localSheetId="21" hidden="1">{"Model Summary",#N/A,FALSE,"Print Chart";"Holdco",#N/A,FALSE,"Print Chart";"Genco",#N/A,FALSE,"Print Chart";"Servco",#N/A,FALSE,"Print Chart";"Genco_Detail",#N/A,FALSE,"Summary Financials";"Servco_Detail",#N/A,FALSE,"Summary Financials"}</definedName>
    <definedName name="_wr6" localSheetId="31" hidden="1">{"Model Summary",#N/A,FALSE,"Print Chart";"Holdco",#N/A,FALSE,"Print Chart";"Genco",#N/A,FALSE,"Print Chart";"Servco",#N/A,FALSE,"Print Chart";"Genco_Detail",#N/A,FALSE,"Summary Financials";"Servco_Detail",#N/A,FALSE,"Summary Financials"}</definedName>
    <definedName name="_wr6" localSheetId="37" hidden="1">{"Model Summary",#N/A,FALSE,"Print Chart";"Holdco",#N/A,FALSE,"Print Chart";"Genco",#N/A,FALSE,"Print Chart";"Servco",#N/A,FALSE,"Print Chart";"Genco_Detail",#N/A,FALSE,"Summary Financials";"Servco_Detail",#N/A,FALSE,"Summary Financials"}</definedName>
    <definedName name="_wr6" localSheetId="38" hidden="1">{"Model Summary",#N/A,FALSE,"Print Chart";"Holdco",#N/A,FALSE,"Print Chart";"Genco",#N/A,FALSE,"Print Chart";"Servco",#N/A,FALSE,"Print Chart";"Genco_Detail",#N/A,FALSE,"Summary Financials";"Servco_Detail",#N/A,FALSE,"Summary Financials"}</definedName>
    <definedName name="_wr6" localSheetId="39" hidden="1">{"Model Summary",#N/A,FALSE,"Print Chart";"Holdco",#N/A,FALSE,"Print Chart";"Genco",#N/A,FALSE,"Print Chart";"Servco",#N/A,FALSE,"Print Chart";"Genco_Detail",#N/A,FALSE,"Summary Financials";"Servco_Detail",#N/A,FALSE,"Summary Financials"}</definedName>
    <definedName name="_wr6" localSheetId="42" hidden="1">{"Model Summary",#N/A,FALSE,"Print Chart";"Holdco",#N/A,FALSE,"Print Chart";"Genco",#N/A,FALSE,"Print Chart";"Servco",#N/A,FALSE,"Print Chart";"Genco_Detail",#N/A,FALSE,"Summary Financials";"Servco_Detail",#N/A,FALSE,"Summary Financials"}</definedName>
    <definedName name="_wr6" localSheetId="52" hidden="1">{"Model Summary",#N/A,FALSE,"Print Chart";"Holdco",#N/A,FALSE,"Print Chart";"Genco",#N/A,FALSE,"Print Chart";"Servco",#N/A,FALSE,"Print Chart";"Genco_Detail",#N/A,FALSE,"Summary Financials";"Servco_Detail",#N/A,FALSE,"Summary Financials"}</definedName>
    <definedName name="_wr6" hidden="1">{"Model Summary",#N/A,FALSE,"Print Chart";"Holdco",#N/A,FALSE,"Print Chart";"Genco",#N/A,FALSE,"Print Chart";"Servco",#N/A,FALSE,"Print Chart";"Genco_Detail",#N/A,FALSE,"Summary Financials";"Servco_Detail",#N/A,FALSE,"Summary Financials"}</definedName>
    <definedName name="_wr9" localSheetId="60" hidden="1">{"holdco",#N/A,FALSE,"Summary Financials";"holdco",#N/A,FALSE,"Summary Financials"}</definedName>
    <definedName name="_wr9" localSheetId="13" hidden="1">{"holdco",#N/A,FALSE,"Summary Financials";"holdco",#N/A,FALSE,"Summary Financials"}</definedName>
    <definedName name="_wr9" localSheetId="14" hidden="1">{"holdco",#N/A,FALSE,"Summary Financials";"holdco",#N/A,FALSE,"Summary Financials"}</definedName>
    <definedName name="_wr9" localSheetId="19" hidden="1">{"holdco",#N/A,FALSE,"Summary Financials";"holdco",#N/A,FALSE,"Summary Financials"}</definedName>
    <definedName name="_wr9" localSheetId="21" hidden="1">{"holdco",#N/A,FALSE,"Summary Financials";"holdco",#N/A,FALSE,"Summary Financials"}</definedName>
    <definedName name="_wr9" localSheetId="31" hidden="1">{"holdco",#N/A,FALSE,"Summary Financials";"holdco",#N/A,FALSE,"Summary Financials"}</definedName>
    <definedName name="_wr9" localSheetId="37" hidden="1">{"holdco",#N/A,FALSE,"Summary Financials";"holdco",#N/A,FALSE,"Summary Financials"}</definedName>
    <definedName name="_wr9" localSheetId="38" hidden="1">{"holdco",#N/A,FALSE,"Summary Financials";"holdco",#N/A,FALSE,"Summary Financials"}</definedName>
    <definedName name="_wr9" localSheetId="39" hidden="1">{"holdco",#N/A,FALSE,"Summary Financials";"holdco",#N/A,FALSE,"Summary Financials"}</definedName>
    <definedName name="_wr9" localSheetId="42" hidden="1">{"holdco",#N/A,FALSE,"Summary Financials";"holdco",#N/A,FALSE,"Summary Financials"}</definedName>
    <definedName name="_wr9" localSheetId="52" hidden="1">{"holdco",#N/A,FALSE,"Summary Financials";"holdco",#N/A,FALSE,"Summary Financials"}</definedName>
    <definedName name="_wr9" hidden="1">{"holdco",#N/A,FALSE,"Summary Financials";"holdco",#N/A,FALSE,"Summary Financials"}</definedName>
    <definedName name="_wrn1" localSheetId="60" hidden="1">{"holdco",#N/A,FALSE,"Summary Financials";"holdco",#N/A,FALSE,"Summary Financials"}</definedName>
    <definedName name="_wrn1" localSheetId="13" hidden="1">{"holdco",#N/A,FALSE,"Summary Financials";"holdco",#N/A,FALSE,"Summary Financials"}</definedName>
    <definedName name="_wrn1" localSheetId="14" hidden="1">{"holdco",#N/A,FALSE,"Summary Financials";"holdco",#N/A,FALSE,"Summary Financials"}</definedName>
    <definedName name="_wrn1" localSheetId="19" hidden="1">{"holdco",#N/A,FALSE,"Summary Financials";"holdco",#N/A,FALSE,"Summary Financials"}</definedName>
    <definedName name="_wrn1" localSheetId="21" hidden="1">{"holdco",#N/A,FALSE,"Summary Financials";"holdco",#N/A,FALSE,"Summary Financials"}</definedName>
    <definedName name="_wrn1" localSheetId="31" hidden="1">{"holdco",#N/A,FALSE,"Summary Financials";"holdco",#N/A,FALSE,"Summary Financials"}</definedName>
    <definedName name="_wrn1" localSheetId="37" hidden="1">{"holdco",#N/A,FALSE,"Summary Financials";"holdco",#N/A,FALSE,"Summary Financials"}</definedName>
    <definedName name="_wrn1" localSheetId="38" hidden="1">{"holdco",#N/A,FALSE,"Summary Financials";"holdco",#N/A,FALSE,"Summary Financials"}</definedName>
    <definedName name="_wrn1" localSheetId="39" hidden="1">{"holdco",#N/A,FALSE,"Summary Financials";"holdco",#N/A,FALSE,"Summary Financials"}</definedName>
    <definedName name="_wrn1" localSheetId="42" hidden="1">{"holdco",#N/A,FALSE,"Summary Financials";"holdco",#N/A,FALSE,"Summary Financials"}</definedName>
    <definedName name="_wrn1" localSheetId="52" hidden="1">{"holdco",#N/A,FALSE,"Summary Financials";"holdco",#N/A,FALSE,"Summary Financials"}</definedName>
    <definedName name="_wrn1" hidden="1">{"holdco",#N/A,FALSE,"Summary Financials";"holdco",#N/A,FALSE,"Summary Financials"}</definedName>
    <definedName name="_wrn2" localSheetId="60" hidden="1">{"holdco",#N/A,FALSE,"Summary Financials";"holdco",#N/A,FALSE,"Summary Financials"}</definedName>
    <definedName name="_wrn2" localSheetId="13" hidden="1">{"holdco",#N/A,FALSE,"Summary Financials";"holdco",#N/A,FALSE,"Summary Financials"}</definedName>
    <definedName name="_wrn2" localSheetId="14" hidden="1">{"holdco",#N/A,FALSE,"Summary Financials";"holdco",#N/A,FALSE,"Summary Financials"}</definedName>
    <definedName name="_wrn2" localSheetId="19" hidden="1">{"holdco",#N/A,FALSE,"Summary Financials";"holdco",#N/A,FALSE,"Summary Financials"}</definedName>
    <definedName name="_wrn2" localSheetId="21" hidden="1">{"holdco",#N/A,FALSE,"Summary Financials";"holdco",#N/A,FALSE,"Summary Financials"}</definedName>
    <definedName name="_wrn2" localSheetId="31" hidden="1">{"holdco",#N/A,FALSE,"Summary Financials";"holdco",#N/A,FALSE,"Summary Financials"}</definedName>
    <definedName name="_wrn2" localSheetId="37" hidden="1">{"holdco",#N/A,FALSE,"Summary Financials";"holdco",#N/A,FALSE,"Summary Financials"}</definedName>
    <definedName name="_wrn2" localSheetId="38" hidden="1">{"holdco",#N/A,FALSE,"Summary Financials";"holdco",#N/A,FALSE,"Summary Financials"}</definedName>
    <definedName name="_wrn2" localSheetId="39" hidden="1">{"holdco",#N/A,FALSE,"Summary Financials";"holdco",#N/A,FALSE,"Summary Financials"}</definedName>
    <definedName name="_wrn2" localSheetId="42" hidden="1">{"holdco",#N/A,FALSE,"Summary Financials";"holdco",#N/A,FALSE,"Summary Financials"}</definedName>
    <definedName name="_wrn2" localSheetId="52" hidden="1">{"holdco",#N/A,FALSE,"Summary Financials";"holdco",#N/A,FALSE,"Summary Financials"}</definedName>
    <definedName name="_wrn2" hidden="1">{"holdco",#N/A,FALSE,"Summary Financials";"holdco",#N/A,FALSE,"Summary Financials"}</definedName>
    <definedName name="_wrn3" localSheetId="60" hidden="1">{"holdco",#N/A,FALSE,"Summary Financials";"holdco",#N/A,FALSE,"Summary Financials"}</definedName>
    <definedName name="_wrn3" localSheetId="13" hidden="1">{"holdco",#N/A,FALSE,"Summary Financials";"holdco",#N/A,FALSE,"Summary Financials"}</definedName>
    <definedName name="_wrn3" localSheetId="14" hidden="1">{"holdco",#N/A,FALSE,"Summary Financials";"holdco",#N/A,FALSE,"Summary Financials"}</definedName>
    <definedName name="_wrn3" localSheetId="19" hidden="1">{"holdco",#N/A,FALSE,"Summary Financials";"holdco",#N/A,FALSE,"Summary Financials"}</definedName>
    <definedName name="_wrn3" localSheetId="21" hidden="1">{"holdco",#N/A,FALSE,"Summary Financials";"holdco",#N/A,FALSE,"Summary Financials"}</definedName>
    <definedName name="_wrn3" localSheetId="31" hidden="1">{"holdco",#N/A,FALSE,"Summary Financials";"holdco",#N/A,FALSE,"Summary Financials"}</definedName>
    <definedName name="_wrn3" localSheetId="37" hidden="1">{"holdco",#N/A,FALSE,"Summary Financials";"holdco",#N/A,FALSE,"Summary Financials"}</definedName>
    <definedName name="_wrn3" localSheetId="38" hidden="1">{"holdco",#N/A,FALSE,"Summary Financials";"holdco",#N/A,FALSE,"Summary Financials"}</definedName>
    <definedName name="_wrn3" localSheetId="39" hidden="1">{"holdco",#N/A,FALSE,"Summary Financials";"holdco",#N/A,FALSE,"Summary Financials"}</definedName>
    <definedName name="_wrn3" localSheetId="42" hidden="1">{"holdco",#N/A,FALSE,"Summary Financials";"holdco",#N/A,FALSE,"Summary Financials"}</definedName>
    <definedName name="_wrn3" localSheetId="52" hidden="1">{"holdco",#N/A,FALSE,"Summary Financials";"holdco",#N/A,FALSE,"Summary Financials"}</definedName>
    <definedName name="_wrn3" hidden="1">{"holdco",#N/A,FALSE,"Summary Financials";"holdco",#N/A,FALSE,"Summary Financials"}</definedName>
    <definedName name="_wrn7" localSheetId="60" hidden="1">{"Model Summary",#N/A,FALSE,"Print Chart";"Holdco",#N/A,FALSE,"Print Chart";"Genco",#N/A,FALSE,"Print Chart";"Servco",#N/A,FALSE,"Print Chart";"Genco_Detail",#N/A,FALSE,"Summary Financials";"Servco_Detail",#N/A,FALSE,"Summary Financials"}</definedName>
    <definedName name="_wrn7" localSheetId="13" hidden="1">{"Model Summary",#N/A,FALSE,"Print Chart";"Holdco",#N/A,FALSE,"Print Chart";"Genco",#N/A,FALSE,"Print Chart";"Servco",#N/A,FALSE,"Print Chart";"Genco_Detail",#N/A,FALSE,"Summary Financials";"Servco_Detail",#N/A,FALSE,"Summary Financials"}</definedName>
    <definedName name="_wrn7" localSheetId="14" hidden="1">{"Model Summary",#N/A,FALSE,"Print Chart";"Holdco",#N/A,FALSE,"Print Chart";"Genco",#N/A,FALSE,"Print Chart";"Servco",#N/A,FALSE,"Print Chart";"Genco_Detail",#N/A,FALSE,"Summary Financials";"Servco_Detail",#N/A,FALSE,"Summary Financials"}</definedName>
    <definedName name="_wrn7" localSheetId="19" hidden="1">{"Model Summary",#N/A,FALSE,"Print Chart";"Holdco",#N/A,FALSE,"Print Chart";"Genco",#N/A,FALSE,"Print Chart";"Servco",#N/A,FALSE,"Print Chart";"Genco_Detail",#N/A,FALSE,"Summary Financials";"Servco_Detail",#N/A,FALSE,"Summary Financials"}</definedName>
    <definedName name="_wrn7" localSheetId="21" hidden="1">{"Model Summary",#N/A,FALSE,"Print Chart";"Holdco",#N/A,FALSE,"Print Chart";"Genco",#N/A,FALSE,"Print Chart";"Servco",#N/A,FALSE,"Print Chart";"Genco_Detail",#N/A,FALSE,"Summary Financials";"Servco_Detail",#N/A,FALSE,"Summary Financials"}</definedName>
    <definedName name="_wrn7" localSheetId="31" hidden="1">{"Model Summary",#N/A,FALSE,"Print Chart";"Holdco",#N/A,FALSE,"Print Chart";"Genco",#N/A,FALSE,"Print Chart";"Servco",#N/A,FALSE,"Print Chart";"Genco_Detail",#N/A,FALSE,"Summary Financials";"Servco_Detail",#N/A,FALSE,"Summary Financials"}</definedName>
    <definedName name="_wrn7" localSheetId="37" hidden="1">{"Model Summary",#N/A,FALSE,"Print Chart";"Holdco",#N/A,FALSE,"Print Chart";"Genco",#N/A,FALSE,"Print Chart";"Servco",#N/A,FALSE,"Print Chart";"Genco_Detail",#N/A,FALSE,"Summary Financials";"Servco_Detail",#N/A,FALSE,"Summary Financials"}</definedName>
    <definedName name="_wrn7" localSheetId="38" hidden="1">{"Model Summary",#N/A,FALSE,"Print Chart";"Holdco",#N/A,FALSE,"Print Chart";"Genco",#N/A,FALSE,"Print Chart";"Servco",#N/A,FALSE,"Print Chart";"Genco_Detail",#N/A,FALSE,"Summary Financials";"Servco_Detail",#N/A,FALSE,"Summary Financials"}</definedName>
    <definedName name="_wrn7" localSheetId="39" hidden="1">{"Model Summary",#N/A,FALSE,"Print Chart";"Holdco",#N/A,FALSE,"Print Chart";"Genco",#N/A,FALSE,"Print Chart";"Servco",#N/A,FALSE,"Print Chart";"Genco_Detail",#N/A,FALSE,"Summary Financials";"Servco_Detail",#N/A,FALSE,"Summary Financials"}</definedName>
    <definedName name="_wrn7" localSheetId="42" hidden="1">{"Model Summary",#N/A,FALSE,"Print Chart";"Holdco",#N/A,FALSE,"Print Chart";"Genco",#N/A,FALSE,"Print Chart";"Servco",#N/A,FALSE,"Print Chart";"Genco_Detail",#N/A,FALSE,"Summary Financials";"Servco_Detail",#N/A,FALSE,"Summary Financials"}</definedName>
    <definedName name="_wrn7" localSheetId="52" hidden="1">{"Model Summary",#N/A,FALSE,"Print Chart";"Holdco",#N/A,FALSE,"Print Chart";"Genco",#N/A,FALSE,"Print Chart";"Servco",#N/A,FALSE,"Print Chart";"Genco_Detail",#N/A,FALSE,"Summary Financials";"Servco_Detail",#N/A,FALSE,"Summary Financials"}</definedName>
    <definedName name="_wrn7" hidden="1">{"Model Summary",#N/A,FALSE,"Print Chart";"Holdco",#N/A,FALSE,"Print Chart";"Genco",#N/A,FALSE,"Print Chart";"Servco",#N/A,FALSE,"Print Chart";"Genco_Detail",#N/A,FALSE,"Summary Financials";"Servco_Detail",#N/A,FALSE,"Summary Financials"}</definedName>
    <definedName name="_wrn8" localSheetId="60" hidden="1">{"holdco",#N/A,FALSE,"Summary Financials";"holdco",#N/A,FALSE,"Summary Financials"}</definedName>
    <definedName name="_wrn8" localSheetId="13" hidden="1">{"holdco",#N/A,FALSE,"Summary Financials";"holdco",#N/A,FALSE,"Summary Financials"}</definedName>
    <definedName name="_wrn8" localSheetId="14" hidden="1">{"holdco",#N/A,FALSE,"Summary Financials";"holdco",#N/A,FALSE,"Summary Financials"}</definedName>
    <definedName name="_wrn8" localSheetId="19" hidden="1">{"holdco",#N/A,FALSE,"Summary Financials";"holdco",#N/A,FALSE,"Summary Financials"}</definedName>
    <definedName name="_wrn8" localSheetId="21" hidden="1">{"holdco",#N/A,FALSE,"Summary Financials";"holdco",#N/A,FALSE,"Summary Financials"}</definedName>
    <definedName name="_wrn8" localSheetId="31" hidden="1">{"holdco",#N/A,FALSE,"Summary Financials";"holdco",#N/A,FALSE,"Summary Financials"}</definedName>
    <definedName name="_wrn8" localSheetId="37" hidden="1">{"holdco",#N/A,FALSE,"Summary Financials";"holdco",#N/A,FALSE,"Summary Financials"}</definedName>
    <definedName name="_wrn8" localSheetId="38" hidden="1">{"holdco",#N/A,FALSE,"Summary Financials";"holdco",#N/A,FALSE,"Summary Financials"}</definedName>
    <definedName name="_wrn8" localSheetId="39" hidden="1">{"holdco",#N/A,FALSE,"Summary Financials";"holdco",#N/A,FALSE,"Summary Financials"}</definedName>
    <definedName name="_wrn8" localSheetId="42" hidden="1">{"holdco",#N/A,FALSE,"Summary Financials";"holdco",#N/A,FALSE,"Summary Financials"}</definedName>
    <definedName name="_wrn8" localSheetId="52" hidden="1">{"holdco",#N/A,FALSE,"Summary Financials";"holdco",#N/A,FALSE,"Summary Financials"}</definedName>
    <definedName name="_wrn8" hidden="1">{"holdco",#N/A,FALSE,"Summary Financials";"holdco",#N/A,FALSE,"Summary Financials"}</definedName>
    <definedName name="_WTR25" localSheetId="60">#REF!</definedName>
    <definedName name="_WTR25" localSheetId="19">#REF!</definedName>
    <definedName name="_WTR25" localSheetId="38">#REF!</definedName>
    <definedName name="_WTR25" localSheetId="39">#REF!</definedName>
    <definedName name="_WTR25" localSheetId="42">#REF!</definedName>
    <definedName name="_WTR25" localSheetId="52">#REF!</definedName>
    <definedName name="_WTR25">#REF!</definedName>
    <definedName name="_WTR50" localSheetId="60">#REF!</definedName>
    <definedName name="_WTR50" localSheetId="38">#REF!</definedName>
    <definedName name="_WTR50" localSheetId="39">#REF!</definedName>
    <definedName name="_WTR50" localSheetId="42">#REF!</definedName>
    <definedName name="_WTR50" localSheetId="52">#REF!</definedName>
    <definedName name="_WTR50">#REF!</definedName>
    <definedName name="_www1" localSheetId="60" hidden="1">{#N/A,#N/A,FALSE,"schA"}</definedName>
    <definedName name="_www1" localSheetId="13" hidden="1">{#N/A,#N/A,FALSE,"schA"}</definedName>
    <definedName name="_www1" localSheetId="14" hidden="1">{#N/A,#N/A,FALSE,"schA"}</definedName>
    <definedName name="_www1" localSheetId="19" hidden="1">{#N/A,#N/A,FALSE,"schA"}</definedName>
    <definedName name="_www1" localSheetId="21" hidden="1">{#N/A,#N/A,FALSE,"schA"}</definedName>
    <definedName name="_www1" localSheetId="31" hidden="1">{#N/A,#N/A,FALSE,"schA"}</definedName>
    <definedName name="_www1" localSheetId="37" hidden="1">{#N/A,#N/A,FALSE,"schA"}</definedName>
    <definedName name="_www1" localSheetId="38" hidden="1">{#N/A,#N/A,FALSE,"schA"}</definedName>
    <definedName name="_www1" localSheetId="39" hidden="1">{#N/A,#N/A,FALSE,"schA"}</definedName>
    <definedName name="_www1" localSheetId="42" hidden="1">{#N/A,#N/A,FALSE,"schA"}</definedName>
    <definedName name="_www1" localSheetId="52" hidden="1">{#N/A,#N/A,FALSE,"schA"}</definedName>
    <definedName name="_www1" hidden="1">{#N/A,#N/A,FALSE,"schA"}</definedName>
    <definedName name="a">#REF!</definedName>
    <definedName name="aa" localSheetId="13" hidden="1">{#N/A,#N/A,FALSE,"PG6RLG"}</definedName>
    <definedName name="aa" localSheetId="14" hidden="1">{#N/A,#N/A,FALSE,"PG6RLG"}</definedName>
    <definedName name="aa" localSheetId="19" hidden="1">{#N/A,#N/A,FALSE,"PG6RLG"}</definedName>
    <definedName name="aa" localSheetId="37" hidden="1">{#N/A,#N/A,FALSE,"PG6RLG"}</definedName>
    <definedName name="aa" localSheetId="38" hidden="1">{#N/A,#N/A,FALSE,"PG6RLG"}</definedName>
    <definedName name="aa" localSheetId="42" hidden="1">{#N/A,#N/A,FALSE,"PG6RLG"}</definedName>
    <definedName name="aa" hidden="1">{#N/A,#N/A,FALSE,"PG6RLG"}</definedName>
    <definedName name="AAA_DOCTOPS" hidden="1">"AAA_SET"</definedName>
    <definedName name="AAA_duser" hidden="1">"OFF"</definedName>
    <definedName name="aaaa">#REF!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c" localSheetId="13" hidden="1">{#N/A,#N/A,FALSE,"PG6RLG"}</definedName>
    <definedName name="abc" localSheetId="14" hidden="1">{#N/A,#N/A,FALSE,"PG6RLG"}</definedName>
    <definedName name="abc" localSheetId="19" hidden="1">{#N/A,#N/A,FALSE,"PG6RLG"}</definedName>
    <definedName name="abc" localSheetId="37" hidden="1">{#N/A,#N/A,FALSE,"PG6RLG"}</definedName>
    <definedName name="abc" localSheetId="38" hidden="1">{#N/A,#N/A,FALSE,"PG6RLG"}</definedName>
    <definedName name="abc" localSheetId="42" hidden="1">{#N/A,#N/A,FALSE,"PG6RLG"}</definedName>
    <definedName name="abc" hidden="1">{#N/A,#N/A,FALSE,"PG6RLG"}</definedName>
    <definedName name="abcd" localSheetId="13" hidden="1">{#N/A,#N/A,FALSE,"PG6RLG"}</definedName>
    <definedName name="abcd" localSheetId="14" hidden="1">{#N/A,#N/A,FALSE,"PG6RLG"}</definedName>
    <definedName name="abcd" localSheetId="19" hidden="1">{#N/A,#N/A,FALSE,"PG6RLG"}</definedName>
    <definedName name="abcd" localSheetId="37" hidden="1">{#N/A,#N/A,FALSE,"PG6RLG"}</definedName>
    <definedName name="abcd" localSheetId="38" hidden="1">{#N/A,#N/A,FALSE,"PG6RLG"}</definedName>
    <definedName name="abcd" localSheetId="42" hidden="1">{#N/A,#N/A,FALSE,"PG6RLG"}</definedName>
    <definedName name="abcd" hidden="1">{#N/A,#N/A,FALSE,"PG6RLG"}</definedName>
    <definedName name="ACA" localSheetId="60">#REF!</definedName>
    <definedName name="ACA" localSheetId="19">#REF!</definedName>
    <definedName name="ACA" localSheetId="38">#REF!</definedName>
    <definedName name="ACA" localSheetId="39">#REF!</definedName>
    <definedName name="ACA" localSheetId="42">#REF!</definedName>
    <definedName name="ACA" localSheetId="52">#REF!</definedName>
    <definedName name="ACA">#REF!</definedName>
    <definedName name="acctlist" localSheetId="60">#REF!</definedName>
    <definedName name="acctlist" localSheetId="38">#REF!</definedName>
    <definedName name="acctlist" localSheetId="39">#REF!</definedName>
    <definedName name="acctlist" localSheetId="42">#REF!</definedName>
    <definedName name="acctlist" localSheetId="52">#REF!</definedName>
    <definedName name="acctlist">#REF!</definedName>
    <definedName name="ACCUMULATED_PROVISION_FOR_DEPRECIATION_AND_AMORTIZATION" localSheetId="60">#REF!</definedName>
    <definedName name="ACCUMULATED_PROVISION_FOR_DEPRECIATION_AND_AMORTIZATION" localSheetId="38">#REF!</definedName>
    <definedName name="ACCUMULATED_PROVISION_FOR_DEPRECIATION_AND_AMORTIZATION" localSheetId="39">#REF!</definedName>
    <definedName name="ACCUMULATED_PROVISION_FOR_DEPRECIATION_AND_AMORTIZATION" localSheetId="42">#REF!</definedName>
    <definedName name="ACCUMULATED_PROVISION_FOR_DEPRECIATION_AND_AMORTIZATION" localSheetId="52">#REF!</definedName>
    <definedName name="ACCUMULATED_PROVISION_FOR_DEPRECIATION_AND_AMORTIZATION">#REF!</definedName>
    <definedName name="ACHIEVABLE_POTENTIAL" localSheetId="60">#REF!</definedName>
    <definedName name="ACHIEVABLE_POTENTIAL" localSheetId="38">#REF!</definedName>
    <definedName name="ACHIEVABLE_POTENTIAL" localSheetId="52">#REF!</definedName>
    <definedName name="ACHIEVABLE_POTENTIAL">#REF!</definedName>
    <definedName name="ACPGA" localSheetId="60">#REF!</definedName>
    <definedName name="ACPGA" localSheetId="38">#REF!</definedName>
    <definedName name="ACPGA" localSheetId="52">#REF!</definedName>
    <definedName name="ACPGA">#REF!</definedName>
    <definedName name="ACRATE" localSheetId="60">#REF!</definedName>
    <definedName name="ACRATE" localSheetId="38">#REF!</definedName>
    <definedName name="ACRATE" localSheetId="52">#REF!</definedName>
    <definedName name="ACRATE">#REF!</definedName>
    <definedName name="ActStart" localSheetId="38">#REF!</definedName>
    <definedName name="ActStart">#REF!</definedName>
    <definedName name="ACTUAL_COST" localSheetId="60">#REF!</definedName>
    <definedName name="ACTUAL_COST" localSheetId="19">#REF!</definedName>
    <definedName name="ACTUAL_COST" localSheetId="38">#REF!</definedName>
    <definedName name="ACTUAL_COST" localSheetId="52">#REF!</definedName>
    <definedName name="ACTUAL_COST">#REF!</definedName>
    <definedName name="Actuals">#REF!</definedName>
    <definedName name="actuals2">#REF!</definedName>
    <definedName name="Additions" localSheetId="60">#REF!</definedName>
    <definedName name="Additions" localSheetId="19">#REF!</definedName>
    <definedName name="Additions" localSheetId="21">#REF!</definedName>
    <definedName name="Additions" localSheetId="38">#REF!</definedName>
    <definedName name="Additions" localSheetId="39">#REF!</definedName>
    <definedName name="Additions" localSheetId="42">#REF!</definedName>
    <definedName name="Additions" localSheetId="52">#REF!</definedName>
    <definedName name="Additions">#REF!</definedName>
    <definedName name="Adj_Donate_m1">#REF!</definedName>
    <definedName name="ADMINISTRATIVE_LAW_JUDGE__ALJ" localSheetId="60">#REF!</definedName>
    <definedName name="ADMINISTRATIVE_LAW_JUDGE__ALJ" localSheetId="19">#REF!</definedName>
    <definedName name="ADMINISTRATIVE_LAW_JUDGE__ALJ" localSheetId="38">#REF!</definedName>
    <definedName name="ADMINISTRATIVE_LAW_JUDGE__ALJ" localSheetId="39">#REF!</definedName>
    <definedName name="ADMINISTRATIVE_LAW_JUDGE__ALJ" localSheetId="42">#REF!</definedName>
    <definedName name="ADMINISTRATIVE_LAW_JUDGE__ALJ" localSheetId="52">#REF!</definedName>
    <definedName name="ADMINISTRATIVE_LAW_JUDGE__ALJ">#REF!</definedName>
    <definedName name="ADVANCES_FOR_CONSTRUCTION" localSheetId="60">#REF!</definedName>
    <definedName name="ADVANCES_FOR_CONSTRUCTION" localSheetId="38">#REF!</definedName>
    <definedName name="ADVANCES_FOR_CONSTRUCTION" localSheetId="39">#REF!</definedName>
    <definedName name="ADVANCES_FOR_CONSTRUCTION" localSheetId="42">#REF!</definedName>
    <definedName name="ADVANCES_FOR_CONSTRUCTION" localSheetId="52">#REF!</definedName>
    <definedName name="ADVANCES_FOR_CONSTRUCTION">#REF!</definedName>
    <definedName name="AFD1250CC" localSheetId="38">#REF!</definedName>
    <definedName name="AFD1250CC">#REF!</definedName>
    <definedName name="AFD1250DC" localSheetId="38">#REF!</definedName>
    <definedName name="AFD1250DC">#REF!</definedName>
    <definedName name="AFD1250SC" localSheetId="38">#REF!</definedName>
    <definedName name="AFD1250SC">#REF!</definedName>
    <definedName name="AFFILIATED_ENTITIES_TEST" localSheetId="60">#REF!</definedName>
    <definedName name="AFFILIATED_ENTITIES_TEST" localSheetId="19">#REF!</definedName>
    <definedName name="AFFILIATED_ENTITIES_TEST" localSheetId="38">#REF!</definedName>
    <definedName name="AFFILIATED_ENTITIES_TEST" localSheetId="39">#REF!</definedName>
    <definedName name="AFFILIATED_ENTITIES_TEST" localSheetId="42">#REF!</definedName>
    <definedName name="AFFILIATED_ENTITIES_TEST" localSheetId="52">#REF!</definedName>
    <definedName name="AFFILIATED_ENTITIES_TEST">#REF!</definedName>
    <definedName name="After_Tax" localSheetId="60">#REF!</definedName>
    <definedName name="After_Tax" localSheetId="38">#REF!</definedName>
    <definedName name="After_Tax" localSheetId="52">#REF!</definedName>
    <definedName name="After_Tax">#REF!</definedName>
    <definedName name="AFTRowsHidden" localSheetId="38" hidden="1">#REF!</definedName>
    <definedName name="AFTRowsHidden" hidden="1">#REF!</definedName>
    <definedName name="AFUDC" localSheetId="60">#REF!</definedName>
    <definedName name="AFUDC" localSheetId="38">#REF!</definedName>
    <definedName name="AFUDC" localSheetId="52">#REF!</definedName>
    <definedName name="AFUDC">#REF!</definedName>
    <definedName name="AFUDC_CLASS" localSheetId="60">#REF!</definedName>
    <definedName name="AFUDC_CLASS" localSheetId="38">#REF!</definedName>
    <definedName name="AFUDC_CLASS" localSheetId="52">#REF!</definedName>
    <definedName name="AFUDC_CLASS">#REF!</definedName>
    <definedName name="aglc" localSheetId="60">#REF!</definedName>
    <definedName name="aglc" localSheetId="38">#REF!</definedName>
    <definedName name="aglc" localSheetId="52">#REF!</definedName>
    <definedName name="aglc">#REF!</definedName>
    <definedName name="AGLC66" localSheetId="60">#REF!</definedName>
    <definedName name="AGLC66" localSheetId="38">#REF!</definedName>
    <definedName name="AGLC66" localSheetId="52">#REF!</definedName>
    <definedName name="AGLC66">#REF!</definedName>
    <definedName name="AGLC66org" localSheetId="60">#REF!</definedName>
    <definedName name="AGLC66org" localSheetId="38">#REF!</definedName>
    <definedName name="AGLC66org" localSheetId="52">#REF!</definedName>
    <definedName name="AGLC66org">#REF!</definedName>
    <definedName name="AGLCbtoA" localSheetId="60">#REF!</definedName>
    <definedName name="AGLCbtoA" localSheetId="38">#REF!</definedName>
    <definedName name="AGLCbtoA" localSheetId="52">#REF!</definedName>
    <definedName name="AGLCbtoA">#REF!</definedName>
    <definedName name="AGLCbu" localSheetId="60">#REF!</definedName>
    <definedName name="AGLCbu" localSheetId="38">#REF!</definedName>
    <definedName name="AGLCbu" localSheetId="52">#REF!</definedName>
    <definedName name="AGLCbu">#REF!</definedName>
    <definedName name="AGLChdd" localSheetId="60">#REF!</definedName>
    <definedName name="AGLChdd" localSheetId="38">#REF!</definedName>
    <definedName name="AGLChdd" localSheetId="52">#REF!</definedName>
    <definedName name="AGLChdd">#REF!</definedName>
    <definedName name="AGLCIncStmt" localSheetId="60">#REF!</definedName>
    <definedName name="AGLCIncStmt" localSheetId="38">#REF!</definedName>
    <definedName name="AGLCIncStmt" localSheetId="52">#REF!</definedName>
    <definedName name="AGLCIncStmt">#REF!</definedName>
    <definedName name="aglcStretch" localSheetId="60">#REF!</definedName>
    <definedName name="aglcStretch" localSheetId="38">#REF!</definedName>
    <definedName name="aglcStretch" localSheetId="52">#REF!</definedName>
    <definedName name="aglcStretch">#REF!</definedName>
    <definedName name="agle" localSheetId="60">#REF!</definedName>
    <definedName name="agle" localSheetId="38">#REF!</definedName>
    <definedName name="agle" localSheetId="52">#REF!</definedName>
    <definedName name="agle">#REF!</definedName>
    <definedName name="agle030" localSheetId="60">#REF!</definedName>
    <definedName name="agle030" localSheetId="38">#REF!</definedName>
    <definedName name="agle030" localSheetId="52">#REF!</definedName>
    <definedName name="agle030">#REF!</definedName>
    <definedName name="agle03098" localSheetId="60">#REF!</definedName>
    <definedName name="agle03098" localSheetId="38">#REF!</definedName>
    <definedName name="agle03098" localSheetId="52">#REF!</definedName>
    <definedName name="agle03098">#REF!</definedName>
    <definedName name="agle050" localSheetId="60">#REF!</definedName>
    <definedName name="agle050" localSheetId="38">#REF!</definedName>
    <definedName name="agle050" localSheetId="52">#REF!</definedName>
    <definedName name="agle050">#REF!</definedName>
    <definedName name="agle05098" localSheetId="60">#REF!</definedName>
    <definedName name="agle05098" localSheetId="38">#REF!</definedName>
    <definedName name="agle05098" localSheetId="52">#REF!</definedName>
    <definedName name="agle05098">#REF!</definedName>
    <definedName name="agli" localSheetId="60">#REF!</definedName>
    <definedName name="agli" localSheetId="38">#REF!</definedName>
    <definedName name="agli" localSheetId="52">#REF!</definedName>
    <definedName name="agli">#REF!</definedName>
    <definedName name="agli030" localSheetId="60">#REF!</definedName>
    <definedName name="agli030" localSheetId="38">#REF!</definedName>
    <definedName name="agli030" localSheetId="52">#REF!</definedName>
    <definedName name="agli030">#REF!</definedName>
    <definedName name="agli03098" localSheetId="60">#REF!</definedName>
    <definedName name="agli03098" localSheetId="38">#REF!</definedName>
    <definedName name="agli03098" localSheetId="52">#REF!</definedName>
    <definedName name="agli03098">#REF!</definedName>
    <definedName name="agli050" localSheetId="60">#REF!</definedName>
    <definedName name="agli050" localSheetId="38">#REF!</definedName>
    <definedName name="agli050" localSheetId="52">#REF!</definedName>
    <definedName name="agli050">#REF!</definedName>
    <definedName name="agli05098" localSheetId="60">#REF!</definedName>
    <definedName name="agli05098" localSheetId="38">#REF!</definedName>
    <definedName name="agli05098" localSheetId="52">#REF!</definedName>
    <definedName name="agli05098">#REF!</definedName>
    <definedName name="aglr" localSheetId="60">#REF!</definedName>
    <definedName name="aglr" localSheetId="38">#REF!</definedName>
    <definedName name="aglr" localSheetId="52">#REF!</definedName>
    <definedName name="aglr">#REF!</definedName>
    <definedName name="aglr02098" localSheetId="60">#REF!</definedName>
    <definedName name="aglr02098" localSheetId="38">#REF!</definedName>
    <definedName name="aglr02098" localSheetId="52">#REF!</definedName>
    <definedName name="aglr02098">#REF!</definedName>
    <definedName name="aglr030" localSheetId="60">#REF!</definedName>
    <definedName name="aglr030" localSheetId="38">#REF!</definedName>
    <definedName name="aglr030" localSheetId="52">#REF!</definedName>
    <definedName name="aglr030">#REF!</definedName>
    <definedName name="aglr03098" localSheetId="60">#REF!</definedName>
    <definedName name="aglr03098" localSheetId="38">#REF!</definedName>
    <definedName name="aglr03098" localSheetId="52">#REF!</definedName>
    <definedName name="aglr03098">#REF!</definedName>
    <definedName name="aglr050" localSheetId="60">#REF!</definedName>
    <definedName name="aglr050" localSheetId="38">#REF!</definedName>
    <definedName name="aglr050" localSheetId="52">#REF!</definedName>
    <definedName name="aglr050">#REF!</definedName>
    <definedName name="aglr05098" localSheetId="60">#REF!</definedName>
    <definedName name="aglr05098" localSheetId="38">#REF!</definedName>
    <definedName name="aglr05098" localSheetId="52">#REF!</definedName>
    <definedName name="aglr05098">#REF!</definedName>
    <definedName name="aglt020" localSheetId="60">#REF!</definedName>
    <definedName name="aglt020" localSheetId="38">#REF!</definedName>
    <definedName name="aglt020" localSheetId="52">#REF!</definedName>
    <definedName name="aglt020">#REF!</definedName>
    <definedName name="aglt02098" localSheetId="60">#REF!</definedName>
    <definedName name="aglt02098" localSheetId="38">#REF!</definedName>
    <definedName name="aglt02098" localSheetId="52">#REF!</definedName>
    <definedName name="aglt02098">#REF!</definedName>
    <definedName name="aglt030" localSheetId="60">#REF!</definedName>
    <definedName name="aglt030" localSheetId="38">#REF!</definedName>
    <definedName name="aglt030" localSheetId="52">#REF!</definedName>
    <definedName name="aglt030">#REF!</definedName>
    <definedName name="aglt03098" localSheetId="60">#REF!</definedName>
    <definedName name="aglt03098" localSheetId="38">#REF!</definedName>
    <definedName name="aglt03098" localSheetId="52">#REF!</definedName>
    <definedName name="aglt03098">#REF!</definedName>
    <definedName name="aglt050" localSheetId="60">#REF!</definedName>
    <definedName name="aglt050" localSheetId="38">#REF!</definedName>
    <definedName name="aglt050" localSheetId="52">#REF!</definedName>
    <definedName name="aglt050">#REF!</definedName>
    <definedName name="aglt05098" localSheetId="60">#REF!</definedName>
    <definedName name="aglt05098" localSheetId="38">#REF!</definedName>
    <definedName name="aglt05098" localSheetId="52">#REF!</definedName>
    <definedName name="aglt05098">#REF!</definedName>
    <definedName name="agrs030" localSheetId="60">#REF!</definedName>
    <definedName name="agrs030" localSheetId="38">#REF!</definedName>
    <definedName name="agrs030" localSheetId="52">#REF!</definedName>
    <definedName name="agrs030">#REF!</definedName>
    <definedName name="agrs03098" localSheetId="60">#REF!</definedName>
    <definedName name="agrs03098" localSheetId="38">#REF!</definedName>
    <definedName name="agrs03098" localSheetId="52">#REF!</definedName>
    <definedName name="agrs03098">#REF!</definedName>
    <definedName name="agrs050" localSheetId="60">#REF!</definedName>
    <definedName name="agrs050" localSheetId="38">#REF!</definedName>
    <definedName name="agrs050" localSheetId="52">#REF!</definedName>
    <definedName name="agrs050">#REF!</definedName>
    <definedName name="agrs05098" localSheetId="60">#REF!</definedName>
    <definedName name="agrs05098" localSheetId="38">#REF!</definedName>
    <definedName name="agrs05098" localSheetId="52">#REF!</definedName>
    <definedName name="agrs05098">#REF!</definedName>
    <definedName name="ALLnext" localSheetId="60">#REF!</definedName>
    <definedName name="ALLnext" localSheetId="38">#REF!</definedName>
    <definedName name="ALLnext" localSheetId="52">#REF!</definedName>
    <definedName name="ALLnext">#REF!</definedName>
    <definedName name="Allocate" localSheetId="60">#REF!</definedName>
    <definedName name="Allocate" localSheetId="38">#REF!</definedName>
    <definedName name="Allocate" localSheetId="52">#REF!</definedName>
    <definedName name="Allocate">#REF!</definedName>
    <definedName name="ALLOCATION" localSheetId="60">#REF!</definedName>
    <definedName name="ALLOCATION" localSheetId="38">#REF!</definedName>
    <definedName name="ALLOCATION" localSheetId="52">#REF!</definedName>
    <definedName name="ALLOCATION">#REF!</definedName>
    <definedName name="ALLOCATION_CAPACITY" localSheetId="60">#REF!</definedName>
    <definedName name="ALLOCATION_CAPACITY" localSheetId="38">#REF!</definedName>
    <definedName name="ALLOCATION_CAPACITY" localSheetId="52">#REF!</definedName>
    <definedName name="ALLOCATION_CAPACITY">#REF!</definedName>
    <definedName name="ALLOWANCE_FOR_FUNDS_USED_DURING_CONSTRUCTION__AFUDC" localSheetId="60">#REF!</definedName>
    <definedName name="ALLOWANCE_FOR_FUNDS_USED_DURING_CONSTRUCTION__AFUDC" localSheetId="38">#REF!</definedName>
    <definedName name="ALLOWANCE_FOR_FUNDS_USED_DURING_CONSTRUCTION__AFUDC" localSheetId="52">#REF!</definedName>
    <definedName name="ALLOWANCE_FOR_FUNDS_USED_DURING_CONSTRUCTION__AFUDC">#REF!</definedName>
    <definedName name="ALLRange" localSheetId="60">#REF!</definedName>
    <definedName name="ALLRange" localSheetId="38">#REF!</definedName>
    <definedName name="ALLRange" localSheetId="52">#REF!</definedName>
    <definedName name="ALLRange">#REF!</definedName>
    <definedName name="AltLoc">#REF!</definedName>
    <definedName name="ANNUALIZATION" localSheetId="60">#REF!</definedName>
    <definedName name="ANNUALIZATION" localSheetId="19">#REF!</definedName>
    <definedName name="ANNUALIZATION" localSheetId="38">#REF!</definedName>
    <definedName name="ANNUALIZATION" localSheetId="39">#REF!</definedName>
    <definedName name="ANNUALIZATION" localSheetId="42">#REF!</definedName>
    <definedName name="ANNUALIZATION" localSheetId="52">#REF!</definedName>
    <definedName name="ANNUALIZATION">#REF!</definedName>
    <definedName name="anscount" hidden="1">1</definedName>
    <definedName name="apn" localSheetId="60">#REF!</definedName>
    <definedName name="apn" localSheetId="19">#REF!</definedName>
    <definedName name="apn" localSheetId="38">#REF!</definedName>
    <definedName name="apn" localSheetId="39">#REF!</definedName>
    <definedName name="apn" localSheetId="42">#REF!</definedName>
    <definedName name="apn" localSheetId="52">#REF!</definedName>
    <definedName name="apn">#REF!</definedName>
    <definedName name="appendix_A" localSheetId="60">#REF!</definedName>
    <definedName name="appendix_A" localSheetId="19">#REF!</definedName>
    <definedName name="appendix_A" localSheetId="21">#REF!</definedName>
    <definedName name="appendix_A" localSheetId="38">#REF!</definedName>
    <definedName name="appendix_A" localSheetId="39">#REF!</definedName>
    <definedName name="appendix_A" localSheetId="42">#REF!</definedName>
    <definedName name="appendix_A" localSheetId="52">#REF!</definedName>
    <definedName name="appendix_A">#REF!</definedName>
    <definedName name="appendix_b" localSheetId="60">#REF!</definedName>
    <definedName name="appendix_b" localSheetId="19">#REF!</definedName>
    <definedName name="appendix_b" localSheetId="38">#REF!</definedName>
    <definedName name="appendix_b" localSheetId="39">#REF!</definedName>
    <definedName name="appendix_b" localSheetId="42">#REF!</definedName>
    <definedName name="appendix_b" localSheetId="52">#REF!</definedName>
    <definedName name="appendix_b">#REF!</definedName>
    <definedName name="Appendix_c" localSheetId="60">#REF!</definedName>
    <definedName name="Appendix_c" localSheetId="38">#REF!</definedName>
    <definedName name="Appendix_c" localSheetId="39">#REF!</definedName>
    <definedName name="Appendix_c" localSheetId="42">#REF!</definedName>
    <definedName name="Appendix_c" localSheetId="52">#REF!</definedName>
    <definedName name="Appendix_c">#REF!</definedName>
    <definedName name="APPENDIX_D">#REF!</definedName>
    <definedName name="Approved_NOT_Cleared_ALL" localSheetId="60">#REF!</definedName>
    <definedName name="Approved_NOT_Cleared_ALL" localSheetId="19">#REF!</definedName>
    <definedName name="Approved_NOT_Cleared_ALL" localSheetId="38">#REF!</definedName>
    <definedName name="Approved_NOT_Cleared_ALL" localSheetId="39">#REF!</definedName>
    <definedName name="Approved_NOT_Cleared_ALL" localSheetId="42">#REF!</definedName>
    <definedName name="Approved_NOT_Cleared_ALL" localSheetId="52">#REF!</definedName>
    <definedName name="Approved_NOT_Cleared_ALL">#REF!</definedName>
    <definedName name="APR" localSheetId="60">#REF!</definedName>
    <definedName name="APR" localSheetId="38">#REF!</definedName>
    <definedName name="APR" localSheetId="39">#REF!</definedName>
    <definedName name="APR" localSheetId="42">#REF!</definedName>
    <definedName name="APR" localSheetId="52">#REF!</definedName>
    <definedName name="APR">#REF!</definedName>
    <definedName name="apr06Data" localSheetId="38">#REF!</definedName>
    <definedName name="apr06Data">#REF!</definedName>
    <definedName name="apr07Data" localSheetId="38">#REF!</definedName>
    <definedName name="apr07Data">#REF!</definedName>
    <definedName name="aprMod" localSheetId="38">#REF!</definedName>
    <definedName name="aprMod">#REF!</definedName>
    <definedName name="arb" localSheetId="13" hidden="1">{#N/A,#N/A,FALSE,"PG6RLG"}</definedName>
    <definedName name="arb" localSheetId="14" hidden="1">{#N/A,#N/A,FALSE,"PG6RLG"}</definedName>
    <definedName name="arb" localSheetId="19" hidden="1">{#N/A,#N/A,FALSE,"PG6RLG"}</definedName>
    <definedName name="arb" localSheetId="37" hidden="1">{#N/A,#N/A,FALSE,"PG6RLG"}</definedName>
    <definedName name="arb" localSheetId="38" hidden="1">{#N/A,#N/A,FALSE,"PG6RLG"}</definedName>
    <definedName name="arb" localSheetId="42" hidden="1">{#N/A,#N/A,FALSE,"PG6RLG"}</definedName>
    <definedName name="arb" hidden="1">{#N/A,#N/A,FALSE,"PG6RLG"}</definedName>
    <definedName name="AS2DocOpenMode" hidden="1">"AS2DocumentEdit"</definedName>
    <definedName name="AS2HasNoAutoHeaderFooter" hidden="1">" "</definedName>
    <definedName name="asd" localSheetId="60">#REF!</definedName>
    <definedName name="asd" localSheetId="19">#REF!</definedName>
    <definedName name="asd" localSheetId="38">#REF!</definedName>
    <definedName name="asd" localSheetId="39">#REF!</definedName>
    <definedName name="asd" localSheetId="42">#REF!</definedName>
    <definedName name="asd" localSheetId="52">#REF!</definedName>
    <definedName name="asd">#REF!</definedName>
    <definedName name="asdf" localSheetId="60" hidden="1">{#N/A,#N/A,FALSE,"Income Statement";#N/A,#N/A,FALSE,"Balance Sheet";#N/A,#N/A,FALSE,"Cash Flows";#N/A,#N/A,FALSE,"Ratios"}</definedName>
    <definedName name="asdf" localSheetId="13" hidden="1">{#N/A,#N/A,FALSE,"Income Statement";#N/A,#N/A,FALSE,"Balance Sheet";#N/A,#N/A,FALSE,"Cash Flows";#N/A,#N/A,FALSE,"Ratios"}</definedName>
    <definedName name="asdf" localSheetId="14" hidden="1">{#N/A,#N/A,FALSE,"Income Statement";#N/A,#N/A,FALSE,"Balance Sheet";#N/A,#N/A,FALSE,"Cash Flows";#N/A,#N/A,FALSE,"Ratios"}</definedName>
    <definedName name="asdf" localSheetId="19" hidden="1">{#N/A,#N/A,FALSE,"Income Statement";#N/A,#N/A,FALSE,"Balance Sheet";#N/A,#N/A,FALSE,"Cash Flows";#N/A,#N/A,FALSE,"Ratios"}</definedName>
    <definedName name="asdf" localSheetId="21" hidden="1">{#N/A,#N/A,FALSE,"Income Statement";#N/A,#N/A,FALSE,"Balance Sheet";#N/A,#N/A,FALSE,"Cash Flows";#N/A,#N/A,FALSE,"Ratios"}</definedName>
    <definedName name="asdf" localSheetId="31" hidden="1">{#N/A,#N/A,FALSE,"Income Statement";#N/A,#N/A,FALSE,"Balance Sheet";#N/A,#N/A,FALSE,"Cash Flows";#N/A,#N/A,FALSE,"Ratios"}</definedName>
    <definedName name="asdf" localSheetId="37" hidden="1">{#N/A,#N/A,FALSE,"Income Statement";#N/A,#N/A,FALSE,"Balance Sheet";#N/A,#N/A,FALSE,"Cash Flows";#N/A,#N/A,FALSE,"Ratios"}</definedName>
    <definedName name="asdf" localSheetId="38" hidden="1">{#N/A,#N/A,FALSE,"Income Statement";#N/A,#N/A,FALSE,"Balance Sheet";#N/A,#N/A,FALSE,"Cash Flows";#N/A,#N/A,FALSE,"Ratios"}</definedName>
    <definedName name="asdf" localSheetId="39" hidden="1">{#N/A,#N/A,FALSE,"Income Statement";#N/A,#N/A,FALSE,"Balance Sheet";#N/A,#N/A,FALSE,"Cash Flows";#N/A,#N/A,FALSE,"Ratios"}</definedName>
    <definedName name="asdf" localSheetId="42" hidden="1">{#N/A,#N/A,FALSE,"Income Statement";#N/A,#N/A,FALSE,"Balance Sheet";#N/A,#N/A,FALSE,"Cash Flows";#N/A,#N/A,FALSE,"Ratios"}</definedName>
    <definedName name="asdf" localSheetId="52" hidden="1">{#N/A,#N/A,FALSE,"Income Statement";#N/A,#N/A,FALSE,"Balance Sheet";#N/A,#N/A,FALSE,"Cash Flows";#N/A,#N/A,FALSE,"Ratios"}</definedName>
    <definedName name="asdf" hidden="1">{#N/A,#N/A,FALSE,"Income Statement";#N/A,#N/A,FALSE,"Balance Sheet";#N/A,#N/A,FALSE,"Cash Flows";#N/A,#N/A,FALSE,"Ratios"}</definedName>
    <definedName name="ASDFAS" localSheetId="6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1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1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1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2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3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3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38"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5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6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1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1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1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2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3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3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38"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5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tlanta_Gas_Light_Company" localSheetId="60">#REF!</definedName>
    <definedName name="Atlanta_Gas_Light_Company" localSheetId="19">#REF!</definedName>
    <definedName name="Atlanta_Gas_Light_Company" localSheetId="38">#REF!</definedName>
    <definedName name="Atlanta_Gas_Light_Company" localSheetId="39">#REF!</definedName>
    <definedName name="Atlanta_Gas_Light_Company" localSheetId="42">#REF!</definedName>
    <definedName name="Atlanta_Gas_Light_Company" localSheetId="52">#REF!</definedName>
    <definedName name="Atlanta_Gas_Light_Company">#REF!</definedName>
    <definedName name="ATLANTIC_SEABOARD" localSheetId="60">#REF!</definedName>
    <definedName name="ATLANTIC_SEABOARD" localSheetId="38">#REF!</definedName>
    <definedName name="ATLANTIC_SEABOARD" localSheetId="39">#REF!</definedName>
    <definedName name="ATLANTIC_SEABOARD" localSheetId="42">#REF!</definedName>
    <definedName name="ATLANTIC_SEABOARD" localSheetId="52">#REF!</definedName>
    <definedName name="ATLANTIC_SEABOARD">#REF!</definedName>
    <definedName name="aug06Data" localSheetId="38">#REF!</definedName>
    <definedName name="aug06Data">#REF!</definedName>
    <definedName name="AutoCalcCap" localSheetId="19" hidden="1">#REF!</definedName>
    <definedName name="AutoCalcCap" localSheetId="38" hidden="1">#REF!</definedName>
    <definedName name="AutoCalcCap" hidden="1">#REF!</definedName>
    <definedName name="AutoCalcCash" localSheetId="38" hidden="1">#REF!</definedName>
    <definedName name="AutoCalcCash" hidden="1">#REF!</definedName>
    <definedName name="AutoCalcROE" localSheetId="38" hidden="1">#REF!</definedName>
    <definedName name="AutoCalcROE" hidden="1">#REF!</definedName>
    <definedName name="av" localSheetId="13" hidden="1">{#N/A,#N/A,FALSE,"PG6RLG"}</definedName>
    <definedName name="av" localSheetId="14" hidden="1">{#N/A,#N/A,FALSE,"PG6RLG"}</definedName>
    <definedName name="av" localSheetId="19" hidden="1">{#N/A,#N/A,FALSE,"PG6RLG"}</definedName>
    <definedName name="av" localSheetId="37" hidden="1">{#N/A,#N/A,FALSE,"PG6RLG"}</definedName>
    <definedName name="av" localSheetId="38" hidden="1">{#N/A,#N/A,FALSE,"PG6RLG"}</definedName>
    <definedName name="av" localSheetId="42" hidden="1">{#N/A,#N/A,FALSE,"PG6RLG"}</definedName>
    <definedName name="av" hidden="1">{#N/A,#N/A,FALSE,"PG6RLG"}</definedName>
    <definedName name="B" localSheetId="60">#REF!</definedName>
    <definedName name="B" localSheetId="19">#REF!</definedName>
    <definedName name="B" localSheetId="38">#REF!</definedName>
    <definedName name="B" localSheetId="39">#REF!</definedName>
    <definedName name="B" localSheetId="42">#REF!</definedName>
    <definedName name="B" localSheetId="52">#REF!</definedName>
    <definedName name="B">#REF!</definedName>
    <definedName name="BACKHAUL" localSheetId="60">#REF!</definedName>
    <definedName name="BACKHAUL" localSheetId="19">#REF!</definedName>
    <definedName name="BACKHAUL" localSheetId="38">#REF!</definedName>
    <definedName name="BACKHAUL" localSheetId="39">#REF!</definedName>
    <definedName name="BACKHAUL" localSheetId="42">#REF!</definedName>
    <definedName name="BACKHAUL" localSheetId="52">#REF!</definedName>
    <definedName name="BACKHAUL">#REF!</definedName>
    <definedName name="Bal">#REF!</definedName>
    <definedName name="balance">#REF!</definedName>
    <definedName name="Balance_AGLC" localSheetId="60">#REF!</definedName>
    <definedName name="Balance_AGLC" localSheetId="19">#REF!</definedName>
    <definedName name="Balance_AGLC" localSheetId="38">#REF!</definedName>
    <definedName name="Balance_AGLC" localSheetId="39">#REF!</definedName>
    <definedName name="Balance_AGLC" localSheetId="42">#REF!</definedName>
    <definedName name="Balance_AGLC" localSheetId="52">#REF!</definedName>
    <definedName name="Balance_AGLC">#REF!</definedName>
    <definedName name="Balance_AGLI">#REF!</definedName>
    <definedName name="Balance_Capital_Corp">#REF!</definedName>
    <definedName name="Balance_Chattanooga" localSheetId="21">#REF!</definedName>
    <definedName name="Balance_Chattanooga" localSheetId="31">#REF!</definedName>
    <definedName name="Balance_Chattanooga">#REF!</definedName>
    <definedName name="Balance_Combined_AGLC">#REF!</definedName>
    <definedName name="Balance_Combined_AGLR" localSheetId="21">#REF!</definedName>
    <definedName name="Balance_Combined_AGLR" localSheetId="31">#REF!</definedName>
    <definedName name="Balance_Combined_AGLR">#REF!</definedName>
    <definedName name="Balance_Combined_CustomerCare" localSheetId="21">#REF!</definedName>
    <definedName name="Balance_Combined_CustomerCare" localSheetId="31">#REF!</definedName>
    <definedName name="Balance_Combined_CustomerCare">#REF!</definedName>
    <definedName name="Balance_Energy_Corp" localSheetId="21">#REF!</definedName>
    <definedName name="Balance_Energy_Corp" localSheetId="31">#REF!</definedName>
    <definedName name="Balance_Energy_Corp">#REF!</definedName>
    <definedName name="Balance_EnergyWise">#REF!</definedName>
    <definedName name="Balance_GEC" localSheetId="21">#REF!</definedName>
    <definedName name="Balance_GEC" localSheetId="31">#REF!</definedName>
    <definedName name="Balance_GEC">#REF!</definedName>
    <definedName name="Balance_GGC">#REF!</definedName>
    <definedName name="Balance_GL1" localSheetId="21">#REF!</definedName>
    <definedName name="Balance_GL1" localSheetId="31">#REF!</definedName>
    <definedName name="Balance_GL1">#REF!</definedName>
    <definedName name="Balance_GL44">#REF!</definedName>
    <definedName name="Balance_GL45" localSheetId="60">#REF!</definedName>
    <definedName name="Balance_GL45" localSheetId="19">#REF!</definedName>
    <definedName name="Balance_GL45" localSheetId="38">#REF!</definedName>
    <definedName name="Balance_GL45" localSheetId="39">#REF!</definedName>
    <definedName name="Balance_GL45" localSheetId="42">#REF!</definedName>
    <definedName name="Balance_GL45" localSheetId="52">#REF!</definedName>
    <definedName name="Balance_GL45">#REF!</definedName>
    <definedName name="Balance_GL7" localSheetId="60">#REF!</definedName>
    <definedName name="Balance_GL7" localSheetId="38">#REF!</definedName>
    <definedName name="Balance_GL7" localSheetId="39">#REF!</definedName>
    <definedName name="Balance_GL7" localSheetId="42">#REF!</definedName>
    <definedName name="Balance_GL7" localSheetId="52">#REF!</definedName>
    <definedName name="Balance_GL7">#REF!</definedName>
    <definedName name="Balance_Global_ER" localSheetId="60">#REF!</definedName>
    <definedName name="Balance_Global_ER" localSheetId="38">#REF!</definedName>
    <definedName name="Balance_Global_ER" localSheetId="39">#REF!</definedName>
    <definedName name="Balance_Global_ER" localSheetId="42">#REF!</definedName>
    <definedName name="Balance_Global_ER" localSheetId="52">#REF!</definedName>
    <definedName name="Balance_Global_ER">#REF!</definedName>
    <definedName name="Balance_GNGC" localSheetId="21">#REF!</definedName>
    <definedName name="Balance_GNGC" localSheetId="31">#REF!</definedName>
    <definedName name="Balance_GNGC">#REF!</definedName>
    <definedName name="Balance_Networks_LLC" localSheetId="21">#REF!</definedName>
    <definedName name="Balance_Networks_LLC" localSheetId="31">#REF!</definedName>
    <definedName name="Balance_Networks_LLC">#REF!</definedName>
    <definedName name="Balance_Peaking" localSheetId="21">#REF!</definedName>
    <definedName name="Balance_Peaking" localSheetId="31">#REF!</definedName>
    <definedName name="Balance_Peaking">#REF!</definedName>
    <definedName name="Balance_Propane_Services">#REF!</definedName>
    <definedName name="Balance_Retired_Main">#REF!</definedName>
    <definedName name="Balance_Rome">#REF!</definedName>
    <definedName name="Balance_SELNG" localSheetId="21">#REF!</definedName>
    <definedName name="Balance_SELNG" localSheetId="31">#REF!</definedName>
    <definedName name="Balance_SELNG">#REF!</definedName>
    <definedName name="Balance_Sequent_Energy_Mgt" localSheetId="21">#REF!</definedName>
    <definedName name="Balance_Sequent_Energy_Mgt" localSheetId="31">#REF!</definedName>
    <definedName name="Balance_Sequent_Energy_Mgt">#REF!</definedName>
    <definedName name="Balance_Sequent_LLC" localSheetId="21">#REF!</definedName>
    <definedName name="Balance_Sequent_LLC" localSheetId="31">#REF!</definedName>
    <definedName name="Balance_Sequent_LLC">#REF!</definedName>
    <definedName name="Balance_Service_Co" localSheetId="21">#REF!</definedName>
    <definedName name="Balance_Service_Co" localSheetId="31">#REF!</definedName>
    <definedName name="Balance_Service_Co">#REF!</definedName>
    <definedName name="BALANCE_SHEET">#REF!</definedName>
    <definedName name="Balance_Trustees">#REF!</definedName>
    <definedName name="Balance_VNG">#REF!</definedName>
    <definedName name="BALANCING" localSheetId="60">#REF!</definedName>
    <definedName name="BALANCING" localSheetId="19">#REF!</definedName>
    <definedName name="BALANCING" localSheetId="38">#REF!</definedName>
    <definedName name="BALANCING" localSheetId="39">#REF!</definedName>
    <definedName name="BALANCING" localSheetId="42">#REF!</definedName>
    <definedName name="BALANCING" localSheetId="52">#REF!</definedName>
    <definedName name="BALANCING">#REF!</definedName>
    <definedName name="Base_Case" localSheetId="60">#REF!</definedName>
    <definedName name="Base_Case" localSheetId="38">#REF!</definedName>
    <definedName name="Base_Case" localSheetId="39">#REF!</definedName>
    <definedName name="Base_Case" localSheetId="42">#REF!</definedName>
    <definedName name="Base_Case" localSheetId="52">#REF!</definedName>
    <definedName name="Base_Case">#REF!</definedName>
    <definedName name="BASE_CONDITIONS" localSheetId="60">#REF!</definedName>
    <definedName name="BASE_CONDITIONS" localSheetId="38">#REF!</definedName>
    <definedName name="BASE_CONDITIONS" localSheetId="39">#REF!</definedName>
    <definedName name="BASE_CONDITIONS" localSheetId="42">#REF!</definedName>
    <definedName name="BASE_CONDITIONS" localSheetId="52">#REF!</definedName>
    <definedName name="BASE_CONDITIONS">#REF!</definedName>
    <definedName name="BASE_LOAD" localSheetId="60">#REF!</definedName>
    <definedName name="BASE_LOAD" localSheetId="38">#REF!</definedName>
    <definedName name="BASE_LOAD" localSheetId="52">#REF!</definedName>
    <definedName name="BASE_LOAD">#REF!</definedName>
    <definedName name="BASE_PERIOD" localSheetId="60">#REF!</definedName>
    <definedName name="BASE_PERIOD" localSheetId="38">#REF!</definedName>
    <definedName name="BASE_PERIOD" localSheetId="52">#REF!</definedName>
    <definedName name="BASE_PERIOD">#REF!</definedName>
    <definedName name="bb" localSheetId="13" hidden="1">{#N/A,#N/A,FALSE,"PG6RLG"}</definedName>
    <definedName name="bb" localSheetId="14" hidden="1">{#N/A,#N/A,FALSE,"PG6RLG"}</definedName>
    <definedName name="bb" localSheetId="19" hidden="1">{#N/A,#N/A,FALSE,"PG6RLG"}</definedName>
    <definedName name="bb" localSheetId="37" hidden="1">{#N/A,#N/A,FALSE,"PG6RLG"}</definedName>
    <definedName name="bb" localSheetId="38" hidden="1">{#N/A,#N/A,FALSE,"PG6RLG"}</definedName>
    <definedName name="bb" localSheetId="42" hidden="1">{#N/A,#N/A,FALSE,"PG6RLG"}</definedName>
    <definedName name="bb" hidden="1">{#N/A,#N/A,FALSE,"PG6RLG"}</definedName>
    <definedName name="bbb" localSheetId="13" hidden="1">{#N/A,#N/A,FALSE,"Aging Summary";#N/A,#N/A,FALSE,"Ratio Analysis";#N/A,#N/A,FALSE,"Test 120 Day Accts";#N/A,#N/A,FALSE,"Tickmarks"}</definedName>
    <definedName name="bbb" localSheetId="14" hidden="1">{#N/A,#N/A,FALSE,"Aging Summary";#N/A,#N/A,FALSE,"Ratio Analysis";#N/A,#N/A,FALSE,"Test 120 Day Accts";#N/A,#N/A,FALSE,"Tickmarks"}</definedName>
    <definedName name="bbb" localSheetId="19" hidden="1">{#N/A,#N/A,FALSE,"Aging Summary";#N/A,#N/A,FALSE,"Ratio Analysis";#N/A,#N/A,FALSE,"Test 120 Day Accts";#N/A,#N/A,FALSE,"Tickmarks"}</definedName>
    <definedName name="bbb" localSheetId="37" hidden="1">{#N/A,#N/A,FALSE,"Aging Summary";#N/A,#N/A,FALSE,"Ratio Analysis";#N/A,#N/A,FALSE,"Test 120 Day Accts";#N/A,#N/A,FALSE,"Tickmarks"}</definedName>
    <definedName name="bbb" localSheetId="38" hidden="1">{#N/A,#N/A,FALSE,"Aging Summary";#N/A,#N/A,FALSE,"Ratio Analysis";#N/A,#N/A,FALSE,"Test 120 Day Accts";#N/A,#N/A,FALSE,"Tickmarks"}</definedName>
    <definedName name="bbb" localSheetId="42" hidden="1">{#N/A,#N/A,FALSE,"Aging Summary";#N/A,#N/A,FALSE,"Ratio Analysis";#N/A,#N/A,FALSE,"Test 120 Day Accts";#N/A,#N/A,FALSE,"Tickmarks"}</definedName>
    <definedName name="bbb" hidden="1">{#N/A,#N/A,FALSE,"Aging Summary";#N/A,#N/A,FALSE,"Ratio Analysis";#N/A,#N/A,FALSE,"Test 120 Day Accts";#N/A,#N/A,FALSE,"Tickmarks"}</definedName>
    <definedName name="bbbb" localSheetId="13" hidden="1">{#N/A,#N/A,FALSE,"PG6RLG"}</definedName>
    <definedName name="bbbb" localSheetId="14" hidden="1">{#N/A,#N/A,FALSE,"PG6RLG"}</definedName>
    <definedName name="bbbb" localSheetId="19" hidden="1">{#N/A,#N/A,FALSE,"PG6RLG"}</definedName>
    <definedName name="bbbb" localSheetId="37" hidden="1">{#N/A,#N/A,FALSE,"PG6RLG"}</definedName>
    <definedName name="bbbb" localSheetId="38" hidden="1">{#N/A,#N/A,FALSE,"PG6RLG"}</definedName>
    <definedName name="bbbb" localSheetId="42" hidden="1">{#N/A,#N/A,FALSE,"PG6RLG"}</definedName>
    <definedName name="bbbb" hidden="1">{#N/A,#N/A,FALSE,"PG6RLG"}</definedName>
    <definedName name="BCSUsage" localSheetId="38">#REF!</definedName>
    <definedName name="BCSUsage">#REF!</definedName>
    <definedName name="BELOW_THE_LINE_VS_ABOVE_THE_LINE" localSheetId="60">#REF!</definedName>
    <definedName name="BELOW_THE_LINE_VS_ABOVE_THE_LINE" localSheetId="19">#REF!</definedName>
    <definedName name="BELOW_THE_LINE_VS_ABOVE_THE_LINE" localSheetId="38">#REF!</definedName>
    <definedName name="BELOW_THE_LINE_VS_ABOVE_THE_LINE" localSheetId="52">#REF!</definedName>
    <definedName name="BELOW_THE_LINE_VS_ABOVE_THE_LINE">#REF!</definedName>
    <definedName name="BENEFIT_COST_RATIO" localSheetId="60">#REF!</definedName>
    <definedName name="BENEFIT_COST_RATIO" localSheetId="38">#REF!</definedName>
    <definedName name="BENEFIT_COST_RATIO" localSheetId="52">#REF!</definedName>
    <definedName name="BENEFIT_COST_RATIO">#REF!</definedName>
    <definedName name="BGSS_P" localSheetId="38">#REF!</definedName>
    <definedName name="BGSS_P">#REF!</definedName>
    <definedName name="BGSSMrates" localSheetId="38">#REF!</definedName>
    <definedName name="BGSSMrates">#REF!</definedName>
    <definedName name="BLPH1" hidden="1">#REF!</definedName>
    <definedName name="BLPH10" localSheetId="13" hidden="1">#REF!</definedName>
    <definedName name="BLPH10" localSheetId="14" hidden="1">#REF!</definedName>
    <definedName name="BLPH10" localSheetId="19" hidden="1">#REF!</definedName>
    <definedName name="BLPH10" hidden="1">#REF!</definedName>
    <definedName name="BLPH11" localSheetId="13" hidden="1">#REF!</definedName>
    <definedName name="BLPH11" localSheetId="14" hidden="1">#REF!</definedName>
    <definedName name="BLPH11" localSheetId="19" hidden="1">#REF!</definedName>
    <definedName name="BLPH11" hidden="1">#REF!</definedName>
    <definedName name="BLPH12" localSheetId="19" hidden="1">#REF!</definedName>
    <definedName name="BLPH12" hidden="1">#REF!</definedName>
    <definedName name="BLPH13" localSheetId="19" hidden="1">#REF!</definedName>
    <definedName name="BLPH13" localSheetId="38" hidden="1">#REF!</definedName>
    <definedName name="BLPH13" hidden="1">#REF!</definedName>
    <definedName name="BLPH2" hidden="1">#REF!</definedName>
    <definedName name="BLPH3" hidden="1">#REF!</definedName>
    <definedName name="BLPH4" hidden="1">#REF!</definedName>
    <definedName name="BLPH5" localSheetId="19" hidden="1">#REF!</definedName>
    <definedName name="BLPH5" localSheetId="38" hidden="1">#REF!</definedName>
    <definedName name="BLPH5" hidden="1">#REF!</definedName>
    <definedName name="BLPH6" localSheetId="38" hidden="1">#REF!</definedName>
    <definedName name="BLPH6" hidden="1">#REF!</definedName>
    <definedName name="BLPH7" localSheetId="38" hidden="1">#REF!</definedName>
    <definedName name="BLPH7" hidden="1">#REF!</definedName>
    <definedName name="BLPH8" localSheetId="38" hidden="1">#REF!</definedName>
    <definedName name="BLPH8" hidden="1">#REF!</definedName>
    <definedName name="BLPH9" localSheetId="38" hidden="1">#REF!</definedName>
    <definedName name="BLPH9" hidden="1">#REF!</definedName>
    <definedName name="bMod" localSheetId="38">#REF!</definedName>
    <definedName name="bMod">#REF!</definedName>
    <definedName name="BMrd" localSheetId="38">#REF!</definedName>
    <definedName name="BMrd">#REF!</definedName>
    <definedName name="BOND_RATINGS" localSheetId="60">#REF!</definedName>
    <definedName name="BOND_RATINGS" localSheetId="19">#REF!</definedName>
    <definedName name="BOND_RATINGS" localSheetId="38">#REF!</definedName>
    <definedName name="BOND_RATINGS" localSheetId="52">#REF!</definedName>
    <definedName name="BOND_RATINGS">#REF!</definedName>
    <definedName name="BOTTOM_HOLE__ROCK__PRESSURE" localSheetId="60">#REF!</definedName>
    <definedName name="BOTTOM_HOLE__ROCK__PRESSURE" localSheetId="38">#REF!</definedName>
    <definedName name="BOTTOM_HOLE__ROCK__PRESSURE" localSheetId="52">#REF!</definedName>
    <definedName name="BOTTOM_HOLE__ROCK__PRESSURE">#REF!</definedName>
    <definedName name="BPUin">#REF!</definedName>
    <definedName name="BRATE" localSheetId="60">#REF!</definedName>
    <definedName name="BRATE" localSheetId="19">#REF!</definedName>
    <definedName name="BRATE" localSheetId="38">#REF!</definedName>
    <definedName name="BRATE" localSheetId="39">#REF!</definedName>
    <definedName name="BRATE" localSheetId="42">#REF!</definedName>
    <definedName name="BRATE" localSheetId="52">#REF!</definedName>
    <definedName name="BRATE">#REF!</definedName>
    <definedName name="BRev" localSheetId="38">#REF!</definedName>
    <definedName name="BRev">#REF!</definedName>
    <definedName name="BRHusage" localSheetId="38">#REF!</definedName>
    <definedName name="BRHusage">#REF!</definedName>
    <definedName name="BRSUsage" localSheetId="38">#REF!</definedName>
    <definedName name="BRSUsage">#REF!</definedName>
    <definedName name="BS2_Datarange" localSheetId="60">#REF!</definedName>
    <definedName name="BS2_Datarange" localSheetId="19">#REF!</definedName>
    <definedName name="BS2_Datarange" localSheetId="38">#REF!</definedName>
    <definedName name="BS2_Datarange" localSheetId="39">#REF!</definedName>
    <definedName name="BS2_Datarange" localSheetId="42">#REF!</definedName>
    <definedName name="BS2_Datarange" localSheetId="52">#REF!</definedName>
    <definedName name="BS2_Datarange">#REF!</definedName>
    <definedName name="BS2_Download" localSheetId="60">#REF!</definedName>
    <definedName name="BS2_Download" localSheetId="38">#REF!</definedName>
    <definedName name="BS2_Download" localSheetId="39">#REF!</definedName>
    <definedName name="BS2_Download" localSheetId="42">#REF!</definedName>
    <definedName name="BS2_Download" localSheetId="52">#REF!</definedName>
    <definedName name="BS2_Download">#REF!</definedName>
    <definedName name="BSCTSusage" localSheetId="38">#REF!</definedName>
    <definedName name="BSCTSusage">#REF!</definedName>
    <definedName name="bsrange">#REF!</definedName>
    <definedName name="btfde" localSheetId="13" hidden="1">{#N/A,#N/A,FALSE,"PG6RLG"}</definedName>
    <definedName name="btfde" localSheetId="14" hidden="1">{#N/A,#N/A,FALSE,"PG6RLG"}</definedName>
    <definedName name="btfde" localSheetId="19" hidden="1">{#N/A,#N/A,FALSE,"PG6RLG"}</definedName>
    <definedName name="btfde" localSheetId="37" hidden="1">{#N/A,#N/A,FALSE,"PG6RLG"}</definedName>
    <definedName name="btfde" localSheetId="38" hidden="1">{#N/A,#N/A,FALSE,"PG6RLG"}</definedName>
    <definedName name="btfde" localSheetId="42" hidden="1">{#N/A,#N/A,FALSE,"PG6RLG"}</definedName>
    <definedName name="btfde" hidden="1">{#N/A,#N/A,FALSE,"PG6RLG"}</definedName>
    <definedName name="btgre" localSheetId="13" hidden="1">{#N/A,#N/A,FALSE,"PG6RLG"}</definedName>
    <definedName name="btgre" localSheetId="14" hidden="1">{#N/A,#N/A,FALSE,"PG6RLG"}</definedName>
    <definedName name="btgre" localSheetId="19" hidden="1">{#N/A,#N/A,FALSE,"PG6RLG"}</definedName>
    <definedName name="btgre" localSheetId="37" hidden="1">{#N/A,#N/A,FALSE,"PG6RLG"}</definedName>
    <definedName name="btgre" localSheetId="38" hidden="1">{#N/A,#N/A,FALSE,"PG6RLG"}</definedName>
    <definedName name="btgre" localSheetId="42" hidden="1">{#N/A,#N/A,FALSE,"PG6RLG"}</definedName>
    <definedName name="btgre" hidden="1">{#N/A,#N/A,FALSE,"PG6RLG"}</definedName>
    <definedName name="BTU__DRY" localSheetId="60">#REF!</definedName>
    <definedName name="BTU__DRY" localSheetId="19">#REF!</definedName>
    <definedName name="BTU__DRY" localSheetId="38">#REF!</definedName>
    <definedName name="BTU__DRY" localSheetId="39">#REF!</definedName>
    <definedName name="BTU__DRY" localSheetId="42">#REF!</definedName>
    <definedName name="BTU__DRY" localSheetId="52">#REF!</definedName>
    <definedName name="BTU__DRY">#REF!</definedName>
    <definedName name="BTUFactor" localSheetId="38">#REF!</definedName>
    <definedName name="BTUFactor">#REF!</definedName>
    <definedName name="BU_DESCR" localSheetId="60">#REF!</definedName>
    <definedName name="BU_DESCR" localSheetId="19">#REF!</definedName>
    <definedName name="BU_DESCR" localSheetId="38">#REF!</definedName>
    <definedName name="BU_DESCR" localSheetId="39">#REF!</definedName>
    <definedName name="BU_DESCR" localSheetId="42">#REF!</definedName>
    <definedName name="BU_DESCR" localSheetId="52">#REF!</definedName>
    <definedName name="BU_DESCR">#REF!</definedName>
    <definedName name="BU_ID" localSheetId="60">#REF!</definedName>
    <definedName name="BU_ID" localSheetId="38">#REF!</definedName>
    <definedName name="BU_ID" localSheetId="39">#REF!</definedName>
    <definedName name="BU_ID" localSheetId="42">#REF!</definedName>
    <definedName name="BU_ID" localSheetId="52">#REF!</definedName>
    <definedName name="BU_ID">#REF!</definedName>
    <definedName name="budget" localSheetId="60" hidden="1">{"Overview",#N/A,TRUE,"Overview";"New Gen",#N/A,TRUE,"New Gen";"cap-ex",#N/A,TRUE,"Consol cap-ex";"cap-ex",#N/A,TRUE,"APC cap-ex";"cap-ex",#N/A,TRUE,"GPC cap-ex";"cap-ex",#N/A,TRUE,"GUL cap-ex";"cap-ex",#N/A,TRUE,"MPC cap-ex";"cap-ex",#N/A,TRUE,"SAV cap-ex";"cap-ex",#N/A,TRUE,"SEGCO cap-ex";"cap-ex",#N/A,TRUE,"SWE cap-ex"}</definedName>
    <definedName name="budget" localSheetId="13" hidden="1">{"Overview",#N/A,TRUE,"Overview";"New Gen",#N/A,TRUE,"New Gen";"cap-ex",#N/A,TRUE,"Consol cap-ex";"cap-ex",#N/A,TRUE,"APC cap-ex";"cap-ex",#N/A,TRUE,"GPC cap-ex";"cap-ex",#N/A,TRUE,"GUL cap-ex";"cap-ex",#N/A,TRUE,"MPC cap-ex";"cap-ex",#N/A,TRUE,"SAV cap-ex";"cap-ex",#N/A,TRUE,"SEGCO cap-ex";"cap-ex",#N/A,TRUE,"SWE cap-ex"}</definedName>
    <definedName name="budget" localSheetId="14" hidden="1">{"Overview",#N/A,TRUE,"Overview";"New Gen",#N/A,TRUE,"New Gen";"cap-ex",#N/A,TRUE,"Consol cap-ex";"cap-ex",#N/A,TRUE,"APC cap-ex";"cap-ex",#N/A,TRUE,"GPC cap-ex";"cap-ex",#N/A,TRUE,"GUL cap-ex";"cap-ex",#N/A,TRUE,"MPC cap-ex";"cap-ex",#N/A,TRUE,"SAV cap-ex";"cap-ex",#N/A,TRUE,"SEGCO cap-ex";"cap-ex",#N/A,TRUE,"SWE cap-ex"}</definedName>
    <definedName name="budget" localSheetId="19" hidden="1">{"Overview",#N/A,TRUE,"Overview";"New Gen",#N/A,TRUE,"New Gen";"cap-ex",#N/A,TRUE,"Consol cap-ex";"cap-ex",#N/A,TRUE,"APC cap-ex";"cap-ex",#N/A,TRUE,"GPC cap-ex";"cap-ex",#N/A,TRUE,"GUL cap-ex";"cap-ex",#N/A,TRUE,"MPC cap-ex";"cap-ex",#N/A,TRUE,"SAV cap-ex";"cap-ex",#N/A,TRUE,"SEGCO cap-ex";"cap-ex",#N/A,TRUE,"SWE cap-ex"}</definedName>
    <definedName name="budget" localSheetId="21" hidden="1">{"Overview",#N/A,TRUE,"Overview";"New Gen",#N/A,TRUE,"New Gen";"cap-ex",#N/A,TRUE,"Consol cap-ex";"cap-ex",#N/A,TRUE,"APC cap-ex";"cap-ex",#N/A,TRUE,"GPC cap-ex";"cap-ex",#N/A,TRUE,"GUL cap-ex";"cap-ex",#N/A,TRUE,"MPC cap-ex";"cap-ex",#N/A,TRUE,"SAV cap-ex";"cap-ex",#N/A,TRUE,"SEGCO cap-ex";"cap-ex",#N/A,TRUE,"SWE cap-ex"}</definedName>
    <definedName name="budget" localSheetId="31" hidden="1">{"Overview",#N/A,TRUE,"Overview";"New Gen",#N/A,TRUE,"New Gen";"cap-ex",#N/A,TRUE,"Consol cap-ex";"cap-ex",#N/A,TRUE,"APC cap-ex";"cap-ex",#N/A,TRUE,"GPC cap-ex";"cap-ex",#N/A,TRUE,"GUL cap-ex";"cap-ex",#N/A,TRUE,"MPC cap-ex";"cap-ex",#N/A,TRUE,"SAV cap-ex";"cap-ex",#N/A,TRUE,"SEGCO cap-ex";"cap-ex",#N/A,TRUE,"SWE cap-ex"}</definedName>
    <definedName name="budget" localSheetId="37" hidden="1">{"Overview",#N/A,TRUE,"Overview";"New Gen",#N/A,TRUE,"New Gen";"cap-ex",#N/A,TRUE,"Consol cap-ex";"cap-ex",#N/A,TRUE,"APC cap-ex";"cap-ex",#N/A,TRUE,"GPC cap-ex";"cap-ex",#N/A,TRUE,"GUL cap-ex";"cap-ex",#N/A,TRUE,"MPC cap-ex";"cap-ex",#N/A,TRUE,"SAV cap-ex";"cap-ex",#N/A,TRUE,"SEGCO cap-ex";"cap-ex",#N/A,TRUE,"SWE cap-ex"}</definedName>
    <definedName name="budget" localSheetId="38" hidden="1">{"Overview",#N/A,TRUE,"Overview";"New Gen",#N/A,TRUE,"New Gen";"cap-ex",#N/A,TRUE,"Consol cap-ex";"cap-ex",#N/A,TRUE,"APC cap-ex";"cap-ex",#N/A,TRUE,"GPC cap-ex";"cap-ex",#N/A,TRUE,"GUL cap-ex";"cap-ex",#N/A,TRUE,"MPC cap-ex";"cap-ex",#N/A,TRUE,"SAV cap-ex";"cap-ex",#N/A,TRUE,"SEGCO cap-ex";"cap-ex",#N/A,TRUE,"SWE cap-ex"}</definedName>
    <definedName name="budget" localSheetId="39" hidden="1">{"Overview",#N/A,TRUE,"Overview";"New Gen",#N/A,TRUE,"New Gen";"cap-ex",#N/A,TRUE,"Consol cap-ex";"cap-ex",#N/A,TRUE,"APC cap-ex";"cap-ex",#N/A,TRUE,"GPC cap-ex";"cap-ex",#N/A,TRUE,"GUL cap-ex";"cap-ex",#N/A,TRUE,"MPC cap-ex";"cap-ex",#N/A,TRUE,"SAV cap-ex";"cap-ex",#N/A,TRUE,"SEGCO cap-ex";"cap-ex",#N/A,TRUE,"SWE cap-ex"}</definedName>
    <definedName name="budget" localSheetId="42" hidden="1">{"Overview",#N/A,TRUE,"Overview";"New Gen",#N/A,TRUE,"New Gen";"cap-ex",#N/A,TRUE,"Consol cap-ex";"cap-ex",#N/A,TRUE,"APC cap-ex";"cap-ex",#N/A,TRUE,"GPC cap-ex";"cap-ex",#N/A,TRUE,"GUL cap-ex";"cap-ex",#N/A,TRUE,"MPC cap-ex";"cap-ex",#N/A,TRUE,"SAV cap-ex";"cap-ex",#N/A,TRUE,"SEGCO cap-ex";"cap-ex",#N/A,TRUE,"SWE cap-ex"}</definedName>
    <definedName name="budget" localSheetId="52" hidden="1">{"Overview",#N/A,TRUE,"Overview";"New Gen",#N/A,TRUE,"New Gen";"cap-ex",#N/A,TRUE,"Consol cap-ex";"cap-ex",#N/A,TRUE,"APC cap-ex";"cap-ex",#N/A,TRUE,"GPC cap-ex";"cap-ex",#N/A,TRUE,"GUL cap-ex";"cap-ex",#N/A,TRUE,"MPC cap-ex";"cap-ex",#N/A,TRUE,"SAV cap-ex";"cap-ex",#N/A,TRUE,"SEGCO cap-ex";"cap-ex",#N/A,TRUE,"SWE cap-ex"}</definedName>
    <definedName name="budget" hidden="1">{"Overview",#N/A,TRUE,"Overview";"New Gen",#N/A,TRUE,"New Gen";"cap-ex",#N/A,TRUE,"Consol cap-ex";"cap-ex",#N/A,TRUE,"APC cap-ex";"cap-ex",#N/A,TRUE,"GPC cap-ex";"cap-ex",#N/A,TRUE,"GUL cap-ex";"cap-ex",#N/A,TRUE,"MPC cap-ex";"cap-ex",#N/A,TRUE,"SAV cap-ex";"cap-ex",#N/A,TRUE,"SEGCO cap-ex";"cap-ex",#N/A,TRUE,"SWE cap-ex"}</definedName>
    <definedName name="Budget_Category" localSheetId="60">#REF!</definedName>
    <definedName name="Budget_Category" localSheetId="19">#REF!</definedName>
    <definedName name="Budget_Category" localSheetId="38">#REF!</definedName>
    <definedName name="Budget_Category" localSheetId="39">#REF!</definedName>
    <definedName name="Budget_Category" localSheetId="42">#REF!</definedName>
    <definedName name="Budget_Category" localSheetId="52">#REF!</definedName>
    <definedName name="Budget_Category">#REF!</definedName>
    <definedName name="budget2" localSheetId="60" hidden="1">{"Overview",#N/A,TRUE,"Overview";"New Gen",#N/A,TRUE,"New Gen";"cap-ex",#N/A,TRUE,"Consol cap-ex";"cap-ex",#N/A,TRUE,"APC cap-ex";"cap-ex",#N/A,TRUE,"GPC cap-ex";"cap-ex",#N/A,TRUE,"GUL cap-ex";"cap-ex",#N/A,TRUE,"MPC cap-ex";"cap-ex",#N/A,TRUE,"SAV cap-ex";"cap-ex",#N/A,TRUE,"SEGCO cap-ex";"cap-ex",#N/A,TRUE,"SWE cap-ex"}</definedName>
    <definedName name="budget2" localSheetId="13" hidden="1">{"Overview",#N/A,TRUE,"Overview";"New Gen",#N/A,TRUE,"New Gen";"cap-ex",#N/A,TRUE,"Consol cap-ex";"cap-ex",#N/A,TRUE,"APC cap-ex";"cap-ex",#N/A,TRUE,"GPC cap-ex";"cap-ex",#N/A,TRUE,"GUL cap-ex";"cap-ex",#N/A,TRUE,"MPC cap-ex";"cap-ex",#N/A,TRUE,"SAV cap-ex";"cap-ex",#N/A,TRUE,"SEGCO cap-ex";"cap-ex",#N/A,TRUE,"SWE cap-ex"}</definedName>
    <definedName name="budget2" localSheetId="14" hidden="1">{"Overview",#N/A,TRUE,"Overview";"New Gen",#N/A,TRUE,"New Gen";"cap-ex",#N/A,TRUE,"Consol cap-ex";"cap-ex",#N/A,TRUE,"APC cap-ex";"cap-ex",#N/A,TRUE,"GPC cap-ex";"cap-ex",#N/A,TRUE,"GUL cap-ex";"cap-ex",#N/A,TRUE,"MPC cap-ex";"cap-ex",#N/A,TRUE,"SAV cap-ex";"cap-ex",#N/A,TRUE,"SEGCO cap-ex";"cap-ex",#N/A,TRUE,"SWE cap-ex"}</definedName>
    <definedName name="budget2" localSheetId="19" hidden="1">{"Overview",#N/A,TRUE,"Overview";"New Gen",#N/A,TRUE,"New Gen";"cap-ex",#N/A,TRUE,"Consol cap-ex";"cap-ex",#N/A,TRUE,"APC cap-ex";"cap-ex",#N/A,TRUE,"GPC cap-ex";"cap-ex",#N/A,TRUE,"GUL cap-ex";"cap-ex",#N/A,TRUE,"MPC cap-ex";"cap-ex",#N/A,TRUE,"SAV cap-ex";"cap-ex",#N/A,TRUE,"SEGCO cap-ex";"cap-ex",#N/A,TRUE,"SWE cap-ex"}</definedName>
    <definedName name="budget2" localSheetId="21" hidden="1">{"Overview",#N/A,TRUE,"Overview";"New Gen",#N/A,TRUE,"New Gen";"cap-ex",#N/A,TRUE,"Consol cap-ex";"cap-ex",#N/A,TRUE,"APC cap-ex";"cap-ex",#N/A,TRUE,"GPC cap-ex";"cap-ex",#N/A,TRUE,"GUL cap-ex";"cap-ex",#N/A,TRUE,"MPC cap-ex";"cap-ex",#N/A,TRUE,"SAV cap-ex";"cap-ex",#N/A,TRUE,"SEGCO cap-ex";"cap-ex",#N/A,TRUE,"SWE cap-ex"}</definedName>
    <definedName name="budget2" localSheetId="31" hidden="1">{"Overview",#N/A,TRUE,"Overview";"New Gen",#N/A,TRUE,"New Gen";"cap-ex",#N/A,TRUE,"Consol cap-ex";"cap-ex",#N/A,TRUE,"APC cap-ex";"cap-ex",#N/A,TRUE,"GPC cap-ex";"cap-ex",#N/A,TRUE,"GUL cap-ex";"cap-ex",#N/A,TRUE,"MPC cap-ex";"cap-ex",#N/A,TRUE,"SAV cap-ex";"cap-ex",#N/A,TRUE,"SEGCO cap-ex";"cap-ex",#N/A,TRUE,"SWE cap-ex"}</definedName>
    <definedName name="budget2" localSheetId="37" hidden="1">{"Overview",#N/A,TRUE,"Overview";"New Gen",#N/A,TRUE,"New Gen";"cap-ex",#N/A,TRUE,"Consol cap-ex";"cap-ex",#N/A,TRUE,"APC cap-ex";"cap-ex",#N/A,TRUE,"GPC cap-ex";"cap-ex",#N/A,TRUE,"GUL cap-ex";"cap-ex",#N/A,TRUE,"MPC cap-ex";"cap-ex",#N/A,TRUE,"SAV cap-ex";"cap-ex",#N/A,TRUE,"SEGCO cap-ex";"cap-ex",#N/A,TRUE,"SWE cap-ex"}</definedName>
    <definedName name="budget2" localSheetId="38" hidden="1">{"Overview",#N/A,TRUE,"Overview";"New Gen",#N/A,TRUE,"New Gen";"cap-ex",#N/A,TRUE,"Consol cap-ex";"cap-ex",#N/A,TRUE,"APC cap-ex";"cap-ex",#N/A,TRUE,"GPC cap-ex";"cap-ex",#N/A,TRUE,"GUL cap-ex";"cap-ex",#N/A,TRUE,"MPC cap-ex";"cap-ex",#N/A,TRUE,"SAV cap-ex";"cap-ex",#N/A,TRUE,"SEGCO cap-ex";"cap-ex",#N/A,TRUE,"SWE cap-ex"}</definedName>
    <definedName name="budget2" localSheetId="39" hidden="1">{"Overview",#N/A,TRUE,"Overview";"New Gen",#N/A,TRUE,"New Gen";"cap-ex",#N/A,TRUE,"Consol cap-ex";"cap-ex",#N/A,TRUE,"APC cap-ex";"cap-ex",#N/A,TRUE,"GPC cap-ex";"cap-ex",#N/A,TRUE,"GUL cap-ex";"cap-ex",#N/A,TRUE,"MPC cap-ex";"cap-ex",#N/A,TRUE,"SAV cap-ex";"cap-ex",#N/A,TRUE,"SEGCO cap-ex";"cap-ex",#N/A,TRUE,"SWE cap-ex"}</definedName>
    <definedName name="budget2" localSheetId="42" hidden="1">{"Overview",#N/A,TRUE,"Overview";"New Gen",#N/A,TRUE,"New Gen";"cap-ex",#N/A,TRUE,"Consol cap-ex";"cap-ex",#N/A,TRUE,"APC cap-ex";"cap-ex",#N/A,TRUE,"GPC cap-ex";"cap-ex",#N/A,TRUE,"GUL cap-ex";"cap-ex",#N/A,TRUE,"MPC cap-ex";"cap-ex",#N/A,TRUE,"SAV cap-ex";"cap-ex",#N/A,TRUE,"SEGCO cap-ex";"cap-ex",#N/A,TRUE,"SWE cap-ex"}</definedName>
    <definedName name="budget2" localSheetId="52" hidden="1">{"Overview",#N/A,TRUE,"Overview";"New Gen",#N/A,TRUE,"New Gen";"cap-ex",#N/A,TRUE,"Consol cap-ex";"cap-ex",#N/A,TRUE,"APC cap-ex";"cap-ex",#N/A,TRUE,"GPC cap-ex";"cap-ex",#N/A,TRUE,"GUL cap-ex";"cap-ex",#N/A,TRUE,"MPC cap-ex";"cap-ex",#N/A,TRUE,"SAV cap-ex";"cap-ex",#N/A,TRUE,"SEGCO cap-ex";"cap-ex",#N/A,TRUE,"SWE cap-ex"}</definedName>
    <definedName name="budget2" hidden="1">{"Overview",#N/A,TRUE,"Overview";"New Gen",#N/A,TRUE,"New Gen";"cap-ex",#N/A,TRUE,"Consol cap-ex";"cap-ex",#N/A,TRUE,"APC cap-ex";"cap-ex",#N/A,TRUE,"GPC cap-ex";"cap-ex",#N/A,TRUE,"GUL cap-ex";"cap-ex",#N/A,TRUE,"MPC cap-ex";"cap-ex",#N/A,TRUE,"SAV cap-ex";"cap-ex",#N/A,TRUE,"SEGCO cap-ex";"cap-ex",#N/A,TRUE,"SWE cap-ex"}</definedName>
    <definedName name="budhc">#REF!</definedName>
    <definedName name="BUlist">#REF!</definedName>
    <definedName name="BUSINESS_DUES" localSheetId="60">#REF!</definedName>
    <definedName name="BUSINESS_DUES" localSheetId="19">#REF!</definedName>
    <definedName name="BUSINESS_DUES" localSheetId="38">#REF!</definedName>
    <definedName name="BUSINESS_DUES" localSheetId="39">#REF!</definedName>
    <definedName name="BUSINESS_DUES" localSheetId="42">#REF!</definedName>
    <definedName name="BUSINESS_DUES" localSheetId="52">#REF!</definedName>
    <definedName name="BUSINESS_DUES">#REF!</definedName>
    <definedName name="Business_Type" localSheetId="60">#REF!</definedName>
    <definedName name="Business_Type" localSheetId="38">#REF!</definedName>
    <definedName name="Business_Type" localSheetId="39">#REF!</definedName>
    <definedName name="Business_Type" localSheetId="42">#REF!</definedName>
    <definedName name="Business_Type" localSheetId="52">#REF!</definedName>
    <definedName name="Business_Type">#REF!</definedName>
    <definedName name="Business_Types" localSheetId="60">#REF!</definedName>
    <definedName name="Business_Types" localSheetId="38">#REF!</definedName>
    <definedName name="Business_Types" localSheetId="39">#REF!</definedName>
    <definedName name="Business_Types" localSheetId="42">#REF!</definedName>
    <definedName name="Business_Types" localSheetId="52">#REF!</definedName>
    <definedName name="Business_Types">#REF!</definedName>
    <definedName name="Bweather" localSheetId="38">#REF!</definedName>
    <definedName name="Bweather">#REF!</definedName>
    <definedName name="CA" localSheetId="60">#REF!</definedName>
    <definedName name="CA" localSheetId="19">#REF!</definedName>
    <definedName name="CA" localSheetId="38">#REF!</definedName>
    <definedName name="CA" localSheetId="52">#REF!</definedName>
    <definedName name="CA">#REF!</definedName>
    <definedName name="calc" localSheetId="60">#REF!</definedName>
    <definedName name="calc" localSheetId="38">#REF!</definedName>
    <definedName name="calc" localSheetId="52">#REF!</definedName>
    <definedName name="calc">#REF!</definedName>
    <definedName name="CAPACITY__INSTALLED" localSheetId="60">#REF!</definedName>
    <definedName name="CAPACITY__INSTALLED" localSheetId="38">#REF!</definedName>
    <definedName name="CAPACITY__INSTALLED" localSheetId="52">#REF!</definedName>
    <definedName name="CAPACITY__INSTALLED">#REF!</definedName>
    <definedName name="CAPACITY_ALLOCATION" localSheetId="60">#REF!</definedName>
    <definedName name="CAPACITY_ALLOCATION" localSheetId="38">#REF!</definedName>
    <definedName name="CAPACITY_ALLOCATION" localSheetId="52">#REF!</definedName>
    <definedName name="CAPACITY_ALLOCATION">#REF!</definedName>
    <definedName name="CAPACITY_ASSIGNMENT_BROKERING" localSheetId="60">#REF!</definedName>
    <definedName name="CAPACITY_ASSIGNMENT_BROKERING" localSheetId="38">#REF!</definedName>
    <definedName name="CAPACITY_ASSIGNMENT_BROKERING" localSheetId="52">#REF!</definedName>
    <definedName name="CAPACITY_ASSIGNMENT_BROKERING">#REF!</definedName>
    <definedName name="Capital1" localSheetId="38">#REF!</definedName>
    <definedName name="Capital1">#REF!</definedName>
    <definedName name="Capital2" localSheetId="38">#REF!</definedName>
    <definedName name="Capital2">#REF!</definedName>
    <definedName name="CAPITALWKST" localSheetId="60">#REF!</definedName>
    <definedName name="CAPITALWKST" localSheetId="38">#REF!</definedName>
    <definedName name="CAPITALWKST" localSheetId="52">#REF!</definedName>
    <definedName name="CAPITALWKST">#REF!</definedName>
    <definedName name="CapStructureCheckLine" localSheetId="38" hidden="1">#REF!</definedName>
    <definedName name="CapStructureCheckLine" hidden="1">#REF!</definedName>
    <definedName name="CapStructureCopyLabels" localSheetId="38" hidden="1">#REF!</definedName>
    <definedName name="CapStructureCopyLabels" hidden="1">#REF!</definedName>
    <definedName name="CapStructurePasteLabels" localSheetId="38" hidden="1">#REF!</definedName>
    <definedName name="CapStructurePasteLabels" hidden="1">#REF!</definedName>
    <definedName name="car" localSheetId="13" hidden="1">{#N/A,#N/A,FALSE,"PG6RLG"}</definedName>
    <definedName name="car" localSheetId="14" hidden="1">{#N/A,#N/A,FALSE,"PG6RLG"}</definedName>
    <definedName name="car" localSheetId="19" hidden="1">{#N/A,#N/A,FALSE,"PG6RLG"}</definedName>
    <definedName name="car" localSheetId="37" hidden="1">{#N/A,#N/A,FALSE,"PG6RLG"}</definedName>
    <definedName name="car" localSheetId="38" hidden="1">{#N/A,#N/A,FALSE,"PG6RLG"}</definedName>
    <definedName name="car" localSheetId="42" hidden="1">{#N/A,#N/A,FALSE,"PG6RLG"}</definedName>
    <definedName name="car" hidden="1">{#N/A,#N/A,FALSE,"PG6RLG"}</definedName>
    <definedName name="CASH_FLOW_STATEMENT">#REF!</definedName>
    <definedName name="CashMacroCheckLine" localSheetId="19" hidden="1">#REF!</definedName>
    <definedName name="CashMacroCheckLine" localSheetId="38" hidden="1">#REF!</definedName>
    <definedName name="CashMacroCheckLine" hidden="1">#REF!</definedName>
    <definedName name="CashMacroCopyLabels" localSheetId="38" hidden="1">#REF!</definedName>
    <definedName name="CashMacroCopyLabels" hidden="1">#REF!</definedName>
    <definedName name="CashMacroPasteLabels" localSheetId="38" hidden="1">#REF!</definedName>
    <definedName name="CashMacroPasteLabels" hidden="1">#REF!</definedName>
    <definedName name="CASINGHEAD_GAS" localSheetId="60">#REF!</definedName>
    <definedName name="CASINGHEAD_GAS" localSheetId="38">#REF!</definedName>
    <definedName name="CASINGHEAD_GAS" localSheetId="39">#REF!</definedName>
    <definedName name="CASINGHEAD_GAS" localSheetId="42">#REF!</definedName>
    <definedName name="CASINGHEAD_GAS" localSheetId="52">#REF!</definedName>
    <definedName name="CASINGHEAD_GAS">#REF!</definedName>
    <definedName name="cat_lookup" localSheetId="60">#REF!</definedName>
    <definedName name="cat_lookup" localSheetId="38">#REF!</definedName>
    <definedName name="cat_lookup" localSheetId="39">#REF!</definedName>
    <definedName name="cat_lookup" localSheetId="42">#REF!</definedName>
    <definedName name="cat_lookup" localSheetId="52">#REF!</definedName>
    <definedName name="cat_lookup">#REF!</definedName>
    <definedName name="CBTin">#REF!</definedName>
    <definedName name="CBWorkbookPriority" hidden="1">-854415162</definedName>
    <definedName name="ccc" localSheetId="13" hidden="1">{#N/A,#N/A,FALSE,"PG6RLG"}</definedName>
    <definedName name="ccc" localSheetId="14" hidden="1">{#N/A,#N/A,FALSE,"PG6RLG"}</definedName>
    <definedName name="ccc" localSheetId="19" hidden="1">{#N/A,#N/A,FALSE,"PG6RLG"}</definedName>
    <definedName name="ccc" localSheetId="37" hidden="1">{#N/A,#N/A,FALSE,"PG6RLG"}</definedName>
    <definedName name="ccc" localSheetId="38" hidden="1">{#N/A,#N/A,FALSE,"PG6RLG"}</definedName>
    <definedName name="ccc" localSheetId="42" hidden="1">{#N/A,#N/A,FALSE,"PG6RLG"}</definedName>
    <definedName name="ccc" hidden="1">{#N/A,#N/A,FALSE,"PG6RLG"}</definedName>
    <definedName name="ccccccccccc" localSheetId="13" hidden="1">{#N/A,#N/A,FALSE,"PG6RLG"}</definedName>
    <definedName name="ccccccccccc" localSheetId="14" hidden="1">{#N/A,#N/A,FALSE,"PG6RLG"}</definedName>
    <definedName name="ccccccccccc" localSheetId="19" hidden="1">{#N/A,#N/A,FALSE,"PG6RLG"}</definedName>
    <definedName name="ccccccccccc" localSheetId="37" hidden="1">{#N/A,#N/A,FALSE,"PG6RLG"}</definedName>
    <definedName name="ccccccccccc" localSheetId="38" hidden="1">{#N/A,#N/A,FALSE,"PG6RLG"}</definedName>
    <definedName name="ccccccccccc" localSheetId="42" hidden="1">{#N/A,#N/A,FALSE,"PG6RLG"}</definedName>
    <definedName name="ccccccccccc" hidden="1">{#N/A,#N/A,FALSE,"PG6RLG"}</definedName>
    <definedName name="ccccccccccccc" localSheetId="13" hidden="1">{#N/A,#N/A,FALSE,"PG6RLG"}</definedName>
    <definedName name="ccccccccccccc" localSheetId="14" hidden="1">{#N/A,#N/A,FALSE,"PG6RLG"}</definedName>
    <definedName name="ccccccccccccc" localSheetId="19" hidden="1">{#N/A,#N/A,FALSE,"PG6RLG"}</definedName>
    <definedName name="ccccccccccccc" localSheetId="37" hidden="1">{#N/A,#N/A,FALSE,"PG6RLG"}</definedName>
    <definedName name="ccccccccccccc" localSheetId="38" hidden="1">{#N/A,#N/A,FALSE,"PG6RLG"}</definedName>
    <definedName name="ccccccccccccc" localSheetId="42" hidden="1">{#N/A,#N/A,FALSE,"PG6RLG"}</definedName>
    <definedName name="ccccccccccccc" hidden="1">{#N/A,#N/A,FALSE,"PG6RLG"}</definedName>
    <definedName name="CCSUMMER" localSheetId="60">#REF!</definedName>
    <definedName name="CCSUMMER" localSheetId="19">#REF!</definedName>
    <definedName name="CCSUMMER" localSheetId="38">#REF!</definedName>
    <definedName name="CCSUMMER" localSheetId="39">#REF!</definedName>
    <definedName name="CCSUMMER" localSheetId="42">#REF!</definedName>
    <definedName name="CCSUMMER" localSheetId="52">#REF!</definedName>
    <definedName name="CCSUMMER">#REF!</definedName>
    <definedName name="CCWINTER" localSheetId="60">#REF!</definedName>
    <definedName name="CCWINTER" localSheetId="38">#REF!</definedName>
    <definedName name="CCWINTER" localSheetId="39">#REF!</definedName>
    <definedName name="CCWINTER" localSheetId="42">#REF!</definedName>
    <definedName name="CCWINTER" localSheetId="52">#REF!</definedName>
    <definedName name="CCWINTER">#REF!</definedName>
    <definedName name="cds" localSheetId="13" hidden="1">{#N/A,#N/A,FALSE,"PG6RLG"}</definedName>
    <definedName name="cds" localSheetId="14" hidden="1">{#N/A,#N/A,FALSE,"PG6RLG"}</definedName>
    <definedName name="cds" localSheetId="19" hidden="1">{#N/A,#N/A,FALSE,"PG6RLG"}</definedName>
    <definedName name="cds" localSheetId="37" hidden="1">{#N/A,#N/A,FALSE,"PG6RLG"}</definedName>
    <definedName name="cds" localSheetId="38" hidden="1">{#N/A,#N/A,FALSE,"PG6RLG"}</definedName>
    <definedName name="cds" localSheetId="42" hidden="1">{#N/A,#N/A,FALSE,"PG6RLG"}</definedName>
    <definedName name="cds" hidden="1">{#N/A,#N/A,FALSE,"PG6RLG"}</definedName>
    <definedName name="CEPforecast">#REF!</definedName>
    <definedName name="CEPupdate">#REF!</definedName>
    <definedName name="CGCbtoA" localSheetId="60">#REF!</definedName>
    <definedName name="CGCbtoA" localSheetId="19">#REF!</definedName>
    <definedName name="CGCbtoA" localSheetId="38">#REF!</definedName>
    <definedName name="CGCbtoA" localSheetId="39">#REF!</definedName>
    <definedName name="CGCbtoA" localSheetId="42">#REF!</definedName>
    <definedName name="CGCbtoA" localSheetId="52">#REF!</definedName>
    <definedName name="CGCbtoA">#REF!</definedName>
    <definedName name="CGCbu" localSheetId="60">#REF!</definedName>
    <definedName name="CGCbu" localSheetId="38">#REF!</definedName>
    <definedName name="CGCbu" localSheetId="39">#REF!</definedName>
    <definedName name="CGCbu" localSheetId="42">#REF!</definedName>
    <definedName name="CGCbu" localSheetId="52">#REF!</definedName>
    <definedName name="CGCbu">#REF!</definedName>
    <definedName name="CGChdd" localSheetId="60">#REF!</definedName>
    <definedName name="CGChdd" localSheetId="38">#REF!</definedName>
    <definedName name="CGChdd" localSheetId="39">#REF!</definedName>
    <definedName name="CGChdd" localSheetId="42">#REF!</definedName>
    <definedName name="CGChdd" localSheetId="52">#REF!</definedName>
    <definedName name="CGChdd">#REF!</definedName>
    <definedName name="CGCMdth" localSheetId="60">#REF!</definedName>
    <definedName name="CGCMdth" localSheetId="38">#REF!</definedName>
    <definedName name="CGCMdth" localSheetId="52">#REF!</definedName>
    <definedName name="CGCMdth">#REF!</definedName>
    <definedName name="CGCstretch" localSheetId="60">#REF!</definedName>
    <definedName name="CGCstretch" localSheetId="38">#REF!</definedName>
    <definedName name="CGCstretch" localSheetId="52">#REF!</definedName>
    <definedName name="CGCstretch">#REF!</definedName>
    <definedName name="chat" localSheetId="60">#REF!</definedName>
    <definedName name="chat" localSheetId="38">#REF!</definedName>
    <definedName name="chat" localSheetId="52">#REF!</definedName>
    <definedName name="chat">#REF!</definedName>
    <definedName name="chat030" localSheetId="60">#REF!</definedName>
    <definedName name="chat030" localSheetId="38">#REF!</definedName>
    <definedName name="chat030" localSheetId="52">#REF!</definedName>
    <definedName name="chat030">#REF!</definedName>
    <definedName name="chat03098" localSheetId="60">#REF!</definedName>
    <definedName name="chat03098" localSheetId="38">#REF!</definedName>
    <definedName name="chat03098" localSheetId="52">#REF!</definedName>
    <definedName name="chat03098">#REF!</definedName>
    <definedName name="chat050" localSheetId="60">#REF!</definedName>
    <definedName name="chat050" localSheetId="38">#REF!</definedName>
    <definedName name="chat050" localSheetId="52">#REF!</definedName>
    <definedName name="chat050">#REF!</definedName>
    <definedName name="chat05098" localSheetId="60">#REF!</definedName>
    <definedName name="chat05098" localSheetId="38">#REF!</definedName>
    <definedName name="chat05098" localSheetId="52">#REF!</definedName>
    <definedName name="chat05098">#REF!</definedName>
    <definedName name="chatp1" localSheetId="60">#REF!</definedName>
    <definedName name="chatp1" localSheetId="38">#REF!</definedName>
    <definedName name="chatp1" localSheetId="52">#REF!</definedName>
    <definedName name="chatp1">#REF!</definedName>
    <definedName name="chatp2" localSheetId="60">#REF!</definedName>
    <definedName name="chatp2" localSheetId="38">#REF!</definedName>
    <definedName name="chatp2" localSheetId="52">#REF!</definedName>
    <definedName name="chatp2">#REF!</definedName>
    <definedName name="CHILL_FACTOR" localSheetId="60">#REF!</definedName>
    <definedName name="CHILL_FACTOR" localSheetId="38">#REF!</definedName>
    <definedName name="CHILL_FACTOR" localSheetId="52">#REF!</definedName>
    <definedName name="CHILL_FACTOR">#REF!</definedName>
    <definedName name="Civic_Participation_Membership_Dues" localSheetId="60">#REF!</definedName>
    <definedName name="Civic_Participation_Membership_Dues" localSheetId="38">#REF!</definedName>
    <definedName name="Civic_Participation_Membership_Dues" localSheetId="52">#REF!</definedName>
    <definedName name="Civic_Participation_Membership_Dues">#REF!</definedName>
    <definedName name="ck" localSheetId="60">#REF!</definedName>
    <definedName name="ck" localSheetId="38">#REF!</definedName>
    <definedName name="ck" localSheetId="52">#REF!</definedName>
    <definedName name="ck">#REF!</definedName>
    <definedName name="CLASS_OF_SERVICE" localSheetId="60">#REF!</definedName>
    <definedName name="CLASS_OF_SERVICE" localSheetId="38">#REF!</definedName>
    <definedName name="CLASS_OF_SERVICE" localSheetId="52">#REF!</definedName>
    <definedName name="CLASS_OF_SERVICE">#REF!</definedName>
    <definedName name="CLAUSE__ADJUSTMENT" localSheetId="60">#REF!</definedName>
    <definedName name="CLAUSE__ADJUSTMENT" localSheetId="38">#REF!</definedName>
    <definedName name="CLAUSE__ADJUSTMENT" localSheetId="52">#REF!</definedName>
    <definedName name="CLAUSE__ADJUSTMENT">#REF!</definedName>
    <definedName name="CLIAB" localSheetId="21">#REF!</definedName>
    <definedName name="CLIAB">#REF!</definedName>
    <definedName name="CLR" localSheetId="31">#REF!</definedName>
    <definedName name="CLR">#REF!</definedName>
    <definedName name="cmpldate">#REF!</definedName>
    <definedName name="COINCIDENCE_FACTOR" localSheetId="60">#REF!</definedName>
    <definedName name="COINCIDENCE_FACTOR" localSheetId="19">#REF!</definedName>
    <definedName name="COINCIDENCE_FACTOR" localSheetId="38">#REF!</definedName>
    <definedName name="COINCIDENCE_FACTOR" localSheetId="39">#REF!</definedName>
    <definedName name="COINCIDENCE_FACTOR" localSheetId="42">#REF!</definedName>
    <definedName name="COINCIDENCE_FACTOR" localSheetId="52">#REF!</definedName>
    <definedName name="COINCIDENCE_FACTOR">#REF!</definedName>
    <definedName name="COINCIDENT_DEMAND" localSheetId="60">#REF!</definedName>
    <definedName name="COINCIDENT_DEMAND" localSheetId="38">#REF!</definedName>
    <definedName name="COINCIDENT_DEMAND" localSheetId="39">#REF!</definedName>
    <definedName name="COINCIDENT_DEMAND" localSheetId="42">#REF!</definedName>
    <definedName name="COINCIDENT_DEMAND" localSheetId="52">#REF!</definedName>
    <definedName name="COINCIDENT_DEMAND">#REF!</definedName>
    <definedName name="colLookup" localSheetId="38">#REF!</definedName>
    <definedName name="colLookup">#REF!</definedName>
    <definedName name="com0" localSheetId="37">#REF!</definedName>
    <definedName name="com0" localSheetId="38">#REF!</definedName>
    <definedName name="com0">#REF!</definedName>
    <definedName name="comAPR" localSheetId="38">#REF!</definedName>
    <definedName name="comAPR">#REF!</definedName>
    <definedName name="comatchprint" localSheetId="60">#REF!</definedName>
    <definedName name="comatchprint" localSheetId="19">#REF!</definedName>
    <definedName name="comatchprint" localSheetId="38">#REF!</definedName>
    <definedName name="comatchprint" localSheetId="39">#REF!</definedName>
    <definedName name="comatchprint" localSheetId="42">#REF!</definedName>
    <definedName name="comatchprint" localSheetId="52">#REF!</definedName>
    <definedName name="comatchprint">#REF!</definedName>
    <definedName name="comatchup" localSheetId="60">#REF!</definedName>
    <definedName name="comatchup" localSheetId="38">#REF!</definedName>
    <definedName name="comatchup" localSheetId="52">#REF!</definedName>
    <definedName name="comatchup">#REF!</definedName>
    <definedName name="comatchws" localSheetId="60">#REF!</definedName>
    <definedName name="comatchws" localSheetId="38">#REF!</definedName>
    <definedName name="comatchws" localSheetId="52">#REF!</definedName>
    <definedName name="comatchws">#REF!</definedName>
    <definedName name="comDec" localSheetId="38">#REF!</definedName>
    <definedName name="comDec">#REF!</definedName>
    <definedName name="CommChg" localSheetId="38">#REF!</definedName>
    <definedName name="CommChg">#REF!</definedName>
    <definedName name="commMod" localSheetId="38">#REF!</definedName>
    <definedName name="commMod">#REF!</definedName>
    <definedName name="commNM2" localSheetId="37">#REF!</definedName>
    <definedName name="commNM2" localSheetId="38">#REF!</definedName>
    <definedName name="commNM2">#REF!</definedName>
    <definedName name="commNM3" localSheetId="37">#REF!</definedName>
    <definedName name="commNM3" localSheetId="38">#REF!</definedName>
    <definedName name="commNM3">#REF!</definedName>
    <definedName name="commNM4" localSheetId="37">#REF!</definedName>
    <definedName name="commNM4" localSheetId="38">#REF!</definedName>
    <definedName name="commNM4">#REF!</definedName>
    <definedName name="commNM5" localSheetId="37">#REF!</definedName>
    <definedName name="commNM5" localSheetId="38">#REF!</definedName>
    <definedName name="commNM5">#REF!</definedName>
    <definedName name="COMMODITY_CHARGE" localSheetId="60">#REF!</definedName>
    <definedName name="COMMODITY_CHARGE" localSheetId="19">#REF!</definedName>
    <definedName name="COMMODITY_CHARGE" localSheetId="38">#REF!</definedName>
    <definedName name="COMMODITY_CHARGE" localSheetId="52">#REF!</definedName>
    <definedName name="COMMODITY_CHARGE">#REF!</definedName>
    <definedName name="COMMON_CARRIAGE" localSheetId="60">#REF!</definedName>
    <definedName name="COMMON_CARRIAGE" localSheetId="38">#REF!</definedName>
    <definedName name="COMMON_CARRIAGE" localSheetId="52">#REF!</definedName>
    <definedName name="COMMON_CARRIAGE">#REF!</definedName>
    <definedName name="CommVol" localSheetId="60">#REF!</definedName>
    <definedName name="CommVol" localSheetId="38">#REF!</definedName>
    <definedName name="CommVol" localSheetId="52">#REF!</definedName>
    <definedName name="CommVol">#REF!</definedName>
    <definedName name="comNM1" localSheetId="37">#REF!</definedName>
    <definedName name="comNM1" localSheetId="38">#REF!</definedName>
    <definedName name="comNM1">#REF!</definedName>
    <definedName name="comNM6" localSheetId="37">#REF!</definedName>
    <definedName name="comNM6" localSheetId="38">#REF!</definedName>
    <definedName name="comNM6">#REF!</definedName>
    <definedName name="comNov" localSheetId="38">#REF!</definedName>
    <definedName name="comNov">#REF!</definedName>
    <definedName name="comOct" localSheetId="38">#REF!</definedName>
    <definedName name="comOct">#REF!</definedName>
    <definedName name="Companies">#REF!</definedName>
    <definedName name="COMPARABILITY_OF_SERVICE" localSheetId="60">#REF!</definedName>
    <definedName name="COMPARABILITY_OF_SERVICE" localSheetId="19">#REF!</definedName>
    <definedName name="COMPARABILITY_OF_SERVICE" localSheetId="38">#REF!</definedName>
    <definedName name="COMPARABILITY_OF_SERVICE" localSheetId="39">#REF!</definedName>
    <definedName name="COMPARABILITY_OF_SERVICE" localSheetId="42">#REF!</definedName>
    <definedName name="COMPARABILITY_OF_SERVICE" localSheetId="52">#REF!</definedName>
    <definedName name="COMPARABILITY_OF_SERVICE">#REF!</definedName>
    <definedName name="COMPARISON_GROUP" localSheetId="60">#REF!</definedName>
    <definedName name="COMPARISON_GROUP" localSheetId="38">#REF!</definedName>
    <definedName name="COMPARISON_GROUP" localSheetId="39">#REF!</definedName>
    <definedName name="COMPARISON_GROUP" localSheetId="42">#REF!</definedName>
    <definedName name="COMPARISON_GROUP" localSheetId="52">#REF!</definedName>
    <definedName name="COMPARISON_GROUP">#REF!</definedName>
    <definedName name="Composite_Tax_Rate" localSheetId="60">#REF!</definedName>
    <definedName name="Composite_Tax_Rate" localSheetId="38">#REF!</definedName>
    <definedName name="Composite_Tax_Rate" localSheetId="39">#REF!</definedName>
    <definedName name="Composite_Tax_Rate" localSheetId="42">#REF!</definedName>
    <definedName name="Composite_Tax_Rate" localSheetId="52">#REF!</definedName>
    <definedName name="Composite_Tax_Rate">#REF!</definedName>
    <definedName name="COMPRESSOR" localSheetId="60">#REF!</definedName>
    <definedName name="COMPRESSOR" localSheetId="38">#REF!</definedName>
    <definedName name="COMPRESSOR" localSheetId="52">#REF!</definedName>
    <definedName name="COMPRESSOR">#REF!</definedName>
    <definedName name="CONDENSATE" localSheetId="60">#REF!</definedName>
    <definedName name="CONDENSATE" localSheetId="38">#REF!</definedName>
    <definedName name="CONDENSATE" localSheetId="52">#REF!</definedName>
    <definedName name="CONDENSATE">#REF!</definedName>
    <definedName name="CONNECT" localSheetId="60">#REF!</definedName>
    <definedName name="CONNECT" localSheetId="38">#REF!</definedName>
    <definedName name="CONNECT" localSheetId="52">#REF!</definedName>
    <definedName name="CONNECT">#REF!</definedName>
    <definedName name="ConRev" localSheetId="38">#REF!</definedName>
    <definedName name="ConRev">#REF!</definedName>
    <definedName name="CONSENTING_PARTY" localSheetId="60">#REF!</definedName>
    <definedName name="CONSENTING_PARTY" localSheetId="19">#REF!</definedName>
    <definedName name="CONSENTING_PARTY" localSheetId="38">#REF!</definedName>
    <definedName name="CONSENTING_PARTY" localSheetId="52">#REF!</definedName>
    <definedName name="CONSENTING_PARTY">#REF!</definedName>
    <definedName name="CONTESTING_PARTY" localSheetId="60">#REF!</definedName>
    <definedName name="CONTESTING_PARTY" localSheetId="38">#REF!</definedName>
    <definedName name="CONTESTING_PARTY" localSheetId="52">#REF!</definedName>
    <definedName name="CONTESTING_PARTY">#REF!</definedName>
    <definedName name="Contingency" localSheetId="60">#REF!</definedName>
    <definedName name="Contingency" localSheetId="38">#REF!</definedName>
    <definedName name="Contingency" localSheetId="52">#REF!</definedName>
    <definedName name="Contingency">#REF!</definedName>
    <definedName name="CONTRACT_AREA" localSheetId="60">#REF!</definedName>
    <definedName name="CONTRACT_AREA" localSheetId="38">#REF!</definedName>
    <definedName name="CONTRACT_AREA" localSheetId="52">#REF!</definedName>
    <definedName name="CONTRACT_AREA">#REF!</definedName>
    <definedName name="CONTRACT_DEMAND__CD" localSheetId="60">#REF!</definedName>
    <definedName name="CONTRACT_DEMAND__CD" localSheetId="38">#REF!</definedName>
    <definedName name="CONTRACT_DEMAND__CD" localSheetId="52">#REF!</definedName>
    <definedName name="CONTRACT_DEMAND__CD">#REF!</definedName>
    <definedName name="CONTRACT_STORAGE" localSheetId="60">#REF!</definedName>
    <definedName name="CONTRACT_STORAGE" localSheetId="38">#REF!</definedName>
    <definedName name="CONTRACT_STORAGE" localSheetId="52">#REF!</definedName>
    <definedName name="CONTRACT_STORAGE">#REF!</definedName>
    <definedName name="ContractRates" localSheetId="38">#REF!</definedName>
    <definedName name="ContractRates">#REF!</definedName>
    <definedName name="Contractual_Obligations_with_minimal_flexibility" localSheetId="60">#REF!</definedName>
    <definedName name="Contractual_Obligations_with_minimal_flexibility" localSheetId="19">#REF!</definedName>
    <definedName name="Contractual_Obligations_with_minimal_flexibility" localSheetId="38">#REF!</definedName>
    <definedName name="Contractual_Obligations_with_minimal_flexibility" localSheetId="52">#REF!</definedName>
    <definedName name="Contractual_Obligations_with_minimal_flexibility">#REF!</definedName>
    <definedName name="Contractual_Obligations_with_termination_option" localSheetId="60">#REF!</definedName>
    <definedName name="Contractual_Obligations_with_termination_option" localSheetId="38">#REF!</definedName>
    <definedName name="Contractual_Obligations_with_termination_option" localSheetId="52">#REF!</definedName>
    <definedName name="Contractual_Obligations_with_termination_option">#REF!</definedName>
    <definedName name="CONTRIBUTIONS_IN_AID_OF_CONSTRUCTION__NON_REFUNDABLE" localSheetId="60">#REF!</definedName>
    <definedName name="CONTRIBUTIONS_IN_AID_OF_CONSTRUCTION__NON_REFUNDABLE" localSheetId="38">#REF!</definedName>
    <definedName name="CONTRIBUTIONS_IN_AID_OF_CONSTRUCTION__NON_REFUNDABLE" localSheetId="52">#REF!</definedName>
    <definedName name="CONTRIBUTIONS_IN_AID_OF_CONSTRUCTION__NON_REFUNDABLE">#REF!</definedName>
    <definedName name="Controls" localSheetId="38">#REF!</definedName>
    <definedName name="Controls">#REF!</definedName>
    <definedName name="Core_Business_Functions_Regulatory_Contract_obligations" localSheetId="60">#REF!</definedName>
    <definedName name="Core_Business_Functions_Regulatory_Contract_obligations" localSheetId="19">#REF!</definedName>
    <definedName name="Core_Business_Functions_Regulatory_Contract_obligations" localSheetId="38">#REF!</definedName>
    <definedName name="Core_Business_Functions_Regulatory_Contract_obligations" localSheetId="52">#REF!</definedName>
    <definedName name="Core_Business_Functions_Regulatory_Contract_obligations">#REF!</definedName>
    <definedName name="Core_Business_Functions_Requirements" localSheetId="60">#REF!</definedName>
    <definedName name="Core_Business_Functions_Requirements" localSheetId="38">#REF!</definedName>
    <definedName name="Core_Business_Functions_Requirements" localSheetId="52">#REF!</definedName>
    <definedName name="Core_Business_Functions_Requirements">#REF!</definedName>
    <definedName name="Core_Business_Operations_No_Contract_Obligations" localSheetId="60">#REF!</definedName>
    <definedName name="Core_Business_Operations_No_Contract_Obligations" localSheetId="38">#REF!</definedName>
    <definedName name="Core_Business_Operations_No_Contract_Obligations" localSheetId="52">#REF!</definedName>
    <definedName name="Core_Business_Operations_No_Contract_Obligations">#REF!</definedName>
    <definedName name="CoreDtl" localSheetId="38">#REF!</definedName>
    <definedName name="CoreDtl">#REF!</definedName>
    <definedName name="coremkt" localSheetId="38">#REF!</definedName>
    <definedName name="coremkt">#REF!</definedName>
    <definedName name="Corp_Tax" localSheetId="60">#REF!</definedName>
    <definedName name="Corp_Tax" localSheetId="19">#REF!</definedName>
    <definedName name="Corp_Tax" localSheetId="38">#REF!</definedName>
    <definedName name="Corp_Tax" localSheetId="52">#REF!</definedName>
    <definedName name="Corp_Tax">#REF!</definedName>
    <definedName name="COST" localSheetId="60">#REF!</definedName>
    <definedName name="COST" localSheetId="38">#REF!</definedName>
    <definedName name="COST" localSheetId="52">#REF!</definedName>
    <definedName name="COST">#REF!</definedName>
    <definedName name="COST_OF_SERVICE" localSheetId="60">#REF!</definedName>
    <definedName name="COST_OF_SERVICE" localSheetId="38">#REF!</definedName>
    <definedName name="COST_OF_SERVICE" localSheetId="52">#REF!</definedName>
    <definedName name="COST_OF_SERVICE">#REF!</definedName>
    <definedName name="COST_OF_SERVICE_CALCS">#REF!</definedName>
    <definedName name="Cost_Saving_Initiatives" localSheetId="60">#REF!</definedName>
    <definedName name="Cost_Saving_Initiatives" localSheetId="19">#REF!</definedName>
    <definedName name="Cost_Saving_Initiatives" localSheetId="38">#REF!</definedName>
    <definedName name="Cost_Saving_Initiatives" localSheetId="39">#REF!</definedName>
    <definedName name="Cost_Saving_Initiatives" localSheetId="42">#REF!</definedName>
    <definedName name="Cost_Saving_Initiatives" localSheetId="52">#REF!</definedName>
    <definedName name="Cost_Saving_Initiatives">#REF!</definedName>
    <definedName name="COSTS__COMMON" localSheetId="60">#REF!</definedName>
    <definedName name="COSTS__COMMON" localSheetId="38">#REF!</definedName>
    <definedName name="COSTS__COMMON" localSheetId="39">#REF!</definedName>
    <definedName name="COSTS__COMMON" localSheetId="42">#REF!</definedName>
    <definedName name="COSTS__COMMON" localSheetId="52">#REF!</definedName>
    <definedName name="COSTS__COMMON">#REF!</definedName>
    <definedName name="COSTS__JOINT" localSheetId="60">#REF!</definedName>
    <definedName name="COSTS__JOINT" localSheetId="38">#REF!</definedName>
    <definedName name="COSTS__JOINT" localSheetId="39">#REF!</definedName>
    <definedName name="COSTS__JOINT" localSheetId="42">#REF!</definedName>
    <definedName name="COSTS__JOINT" localSheetId="52">#REF!</definedName>
    <definedName name="COSTS__JOINT">#REF!</definedName>
    <definedName name="Costs_to_Repair" localSheetId="60">#REF!</definedName>
    <definedName name="Costs_to_Repair" localSheetId="38">#REF!</definedName>
    <definedName name="Costs_to_Repair" localSheetId="52">#REF!</definedName>
    <definedName name="Costs_to_Repair">#REF!</definedName>
    <definedName name="CountyTax" localSheetId="38">#REF!</definedName>
    <definedName name="CountyTax">#REF!</definedName>
    <definedName name="COVER" localSheetId="60">#REF!</definedName>
    <definedName name="COVER" localSheetId="19">#REF!</definedName>
    <definedName name="COVER" localSheetId="38">#REF!</definedName>
    <definedName name="COVER" localSheetId="52">#REF!</definedName>
    <definedName name="COVER">#REF!</definedName>
    <definedName name="CRA" localSheetId="38">#REF!</definedName>
    <definedName name="CRA">#REF!</definedName>
    <definedName name="CRArates" localSheetId="38">#REF!</definedName>
    <definedName name="CRArates">#REF!</definedName>
    <definedName name="criticality">#REF!</definedName>
    <definedName name="CRShare" localSheetId="38">#REF!</definedName>
    <definedName name="CRShare">#REF!</definedName>
    <definedName name="csAGL_DE_CGC_Revenue_Dim01">"="</definedName>
    <definedName name="csAGL_DE_CGC_Revenue_Dim02">"="</definedName>
    <definedName name="csAGL_DE_CGC_Revenue_Dim03">"="</definedName>
    <definedName name="csAGL_DE_CGC_Revenue_Dim04">"="</definedName>
    <definedName name="csAGL_DE_CGC_Revenue_Dim05">"="</definedName>
    <definedName name="csAGL_DE_CGC_Revenue_Dim06" localSheetId="60">#REF!</definedName>
    <definedName name="csAGL_DE_CGC_Revenue_Dim06" localSheetId="19">#REF!</definedName>
    <definedName name="csAGL_DE_CGC_Revenue_Dim06" localSheetId="38">#REF!</definedName>
    <definedName name="csAGL_DE_CGC_Revenue_Dim06" localSheetId="39">#REF!</definedName>
    <definedName name="csAGL_DE_CGC_Revenue_Dim06" localSheetId="42">#REF!</definedName>
    <definedName name="csAGL_DE_CGC_Revenue_Dim06" localSheetId="52">#REF!</definedName>
    <definedName name="csAGL_DE_CGC_Revenue_Dim06">#REF!</definedName>
    <definedName name="csAGL_DE_CGC_Revenue_Dim07">"="</definedName>
    <definedName name="csAGL_DE_CGC_Revenue_Dim08">"="</definedName>
    <definedName name="csAGL_DE_CGC_Revenue_Dim09">"="</definedName>
    <definedName name="csAGL_DE_CGC_Revenue_Dim10">"="</definedName>
    <definedName name="csAGL_DE_CGC_RevenueAnchor" localSheetId="60">#REF!</definedName>
    <definedName name="csAGL_DE_CGC_RevenueAnchor" localSheetId="19">#REF!</definedName>
    <definedName name="csAGL_DE_CGC_RevenueAnchor" localSheetId="38">#REF!</definedName>
    <definedName name="csAGL_DE_CGC_RevenueAnchor" localSheetId="39">#REF!</definedName>
    <definedName name="csAGL_DE_CGC_RevenueAnchor" localSheetId="42">#REF!</definedName>
    <definedName name="csAGL_DE_CGC_RevenueAnchor" localSheetId="52">#REF!</definedName>
    <definedName name="csAGL_DE_CGC_RevenueAnchor">#REF!</definedName>
    <definedName name="csAllowDetailBudgeting">1</definedName>
    <definedName name="csAllowLocalConsolidation">1</definedName>
    <definedName name="csAppName">"BudgetWeb"</definedName>
    <definedName name="csDesignMode">1</definedName>
    <definedName name="csDetailBudgetingURL">"http://server/deciweb/tr/trmain.asp?App=BudgetWeb&amp;Cat=Detail+Budgeting"</definedName>
    <definedName name="csKeepAlive">5</definedName>
    <definedName name="csLocalConsolidationOnSubmit">1</definedName>
    <definedName name="csRefreshOnOpen">1</definedName>
    <definedName name="csRefreshOnRotate">1</definedName>
    <definedName name="CSUpc" localSheetId="38">#REF!</definedName>
    <definedName name="CSUpc">#REF!</definedName>
    <definedName name="CUBIC_FOOT" localSheetId="60">#REF!</definedName>
    <definedName name="CUBIC_FOOT" localSheetId="19">#REF!</definedName>
    <definedName name="CUBIC_FOOT" localSheetId="38">#REF!</definedName>
    <definedName name="CUBIC_FOOT" localSheetId="39">#REF!</definedName>
    <definedName name="CUBIC_FOOT" localSheetId="42">#REF!</definedName>
    <definedName name="CUBIC_FOOT" localSheetId="52">#REF!</definedName>
    <definedName name="CUBIC_FOOT">#REF!</definedName>
    <definedName name="current" localSheetId="60">#REF!</definedName>
    <definedName name="current" localSheetId="38">#REF!</definedName>
    <definedName name="current" localSheetId="39">#REF!</definedName>
    <definedName name="current" localSheetId="42">#REF!</definedName>
    <definedName name="current" localSheetId="52">#REF!</definedName>
    <definedName name="current">#REF!</definedName>
    <definedName name="CUSHION_GAS" localSheetId="60">#REF!</definedName>
    <definedName name="CUSHION_GAS" localSheetId="38">#REF!</definedName>
    <definedName name="CUSHION_GAS" localSheetId="39">#REF!</definedName>
    <definedName name="CUSHION_GAS" localSheetId="42">#REF!</definedName>
    <definedName name="CUSHION_GAS" localSheetId="52">#REF!</definedName>
    <definedName name="CUSHION_GAS">#REF!</definedName>
    <definedName name="CUSTCHG" localSheetId="60">#REF!</definedName>
    <definedName name="CUSTCHG" localSheetId="13">#REF!</definedName>
    <definedName name="CUSTCHG" localSheetId="14">#REF!</definedName>
    <definedName name="CUSTCHG" localSheetId="19">#REF!</definedName>
    <definedName name="CustChg" localSheetId="38">#REF!</definedName>
    <definedName name="CUSTCHG" localSheetId="39">#REF!</definedName>
    <definedName name="CUSTCHG" localSheetId="42">#REF!</definedName>
    <definedName name="CUSTCHG" localSheetId="52">#REF!</definedName>
    <definedName name="CUSTCHG">#REF!</definedName>
    <definedName name="Customer" localSheetId="60">#REF!</definedName>
    <definedName name="Customer" localSheetId="19">#REF!</definedName>
    <definedName name="Customer" localSheetId="38">#REF!</definedName>
    <definedName name="Customer" localSheetId="52">#REF!</definedName>
    <definedName name="Customer">#REF!</definedName>
    <definedName name="Customer_Account_Expenses" localSheetId="60">#REF!</definedName>
    <definedName name="Customer_Account_Expenses" localSheetId="38">#REF!</definedName>
    <definedName name="Customer_Account_Expenses" localSheetId="52">#REF!</definedName>
    <definedName name="Customer_Account_Expenses">#REF!</definedName>
    <definedName name="Customer_Growth" localSheetId="60">#REF!</definedName>
    <definedName name="Customer_Growth" localSheetId="38">#REF!</definedName>
    <definedName name="Customer_Growth" localSheetId="52">#REF!</definedName>
    <definedName name="Customer_Growth">#REF!</definedName>
    <definedName name="Customer_Growth__Calculation" localSheetId="60">#REF!</definedName>
    <definedName name="Customer_Growth__Calculation" localSheetId="38">#REF!</definedName>
    <definedName name="Customer_Growth__Calculation" localSheetId="52">#REF!</definedName>
    <definedName name="Customer_Growth__Calculation">#REF!</definedName>
    <definedName name="Customer_Related_Programs" localSheetId="60">#REF!</definedName>
    <definedName name="Customer_Related_Programs" localSheetId="38">#REF!</definedName>
    <definedName name="Customer_Related_Programs" localSheetId="52">#REF!</definedName>
    <definedName name="Customer_Related_Programs">#REF!</definedName>
    <definedName name="Customer_Service_Expenses" localSheetId="60">#REF!</definedName>
    <definedName name="Customer_Service_Expenses" localSheetId="38">#REF!</definedName>
    <definedName name="Customer_Service_Expenses" localSheetId="52">#REF!</definedName>
    <definedName name="Customer_Service_Expenses">#REF!</definedName>
    <definedName name="custRates" localSheetId="38">#REF!</definedName>
    <definedName name="custRates">#REF!</definedName>
    <definedName name="CustTable" localSheetId="60">#REF!</definedName>
    <definedName name="CustTable" localSheetId="19">#REF!</definedName>
    <definedName name="CustTable" localSheetId="38">#REF!</definedName>
    <definedName name="CustTable" localSheetId="52">#REF!</definedName>
    <definedName name="CustTable">#REF!</definedName>
    <definedName name="cvxbxcvb">#REF!</definedName>
    <definedName name="D" localSheetId="60">#REF!</definedName>
    <definedName name="D" localSheetId="19">#REF!</definedName>
    <definedName name="D" localSheetId="38">#REF!</definedName>
    <definedName name="D" localSheetId="39">#REF!</definedName>
    <definedName name="D" localSheetId="42">#REF!</definedName>
    <definedName name="D" localSheetId="52">#REF!</definedName>
    <definedName name="D">#REF!</definedName>
    <definedName name="D.O." localSheetId="60">#REF!</definedName>
    <definedName name="D.O." localSheetId="19">#REF!</definedName>
    <definedName name="D.O." localSheetId="38">#REF!</definedName>
    <definedName name="D.O." localSheetId="39">#REF!</definedName>
    <definedName name="D.O." localSheetId="42">#REF!</definedName>
    <definedName name="D.O." localSheetId="52">#REF!</definedName>
    <definedName name="D.O.">#REF!</definedName>
    <definedName name="darryl" localSheetId="60" hidden="1">{#N/A,#N/A,FALSE,"IS_actual";#N/A,#N/A,FALSE,"IS_act_vs_bud ";#N/A,#N/A,FALSE,"DIV_actual";#N/A,#N/A,FALSE,"DIV_act_vs_bud"}</definedName>
    <definedName name="darryl" localSheetId="13" hidden="1">{#N/A,#N/A,FALSE,"IS_actual";#N/A,#N/A,FALSE,"IS_act_vs_bud ";#N/A,#N/A,FALSE,"DIV_actual";#N/A,#N/A,FALSE,"DIV_act_vs_bud"}</definedName>
    <definedName name="darryl" localSheetId="14" hidden="1">{#N/A,#N/A,FALSE,"IS_actual";#N/A,#N/A,FALSE,"IS_act_vs_bud ";#N/A,#N/A,FALSE,"DIV_actual";#N/A,#N/A,FALSE,"DIV_act_vs_bud"}</definedName>
    <definedName name="darryl" localSheetId="19" hidden="1">{#N/A,#N/A,FALSE,"IS_actual";#N/A,#N/A,FALSE,"IS_act_vs_bud ";#N/A,#N/A,FALSE,"DIV_actual";#N/A,#N/A,FALSE,"DIV_act_vs_bud"}</definedName>
    <definedName name="darryl" localSheetId="21" hidden="1">{#N/A,#N/A,FALSE,"IS_actual";#N/A,#N/A,FALSE,"IS_act_vs_bud ";#N/A,#N/A,FALSE,"DIV_actual";#N/A,#N/A,FALSE,"DIV_act_vs_bud"}</definedName>
    <definedName name="darryl" localSheetId="31" hidden="1">{#N/A,#N/A,FALSE,"IS_actual";#N/A,#N/A,FALSE,"IS_act_vs_bud ";#N/A,#N/A,FALSE,"DIV_actual";#N/A,#N/A,FALSE,"DIV_act_vs_bud"}</definedName>
    <definedName name="darryl" localSheetId="37" hidden="1">{#N/A,#N/A,FALSE,"IS_actual";#N/A,#N/A,FALSE,"IS_act_vs_bud ";#N/A,#N/A,FALSE,"DIV_actual";#N/A,#N/A,FALSE,"DIV_act_vs_bud"}</definedName>
    <definedName name="darryl" localSheetId="38" hidden="1">{#N/A,#N/A,FALSE,"IS_actual";#N/A,#N/A,FALSE,"IS_act_vs_bud ";#N/A,#N/A,FALSE,"DIV_actual";#N/A,#N/A,FALSE,"DIV_act_vs_bud"}</definedName>
    <definedName name="darryl" localSheetId="39" hidden="1">{#N/A,#N/A,FALSE,"IS_actual";#N/A,#N/A,FALSE,"IS_act_vs_bud ";#N/A,#N/A,FALSE,"DIV_actual";#N/A,#N/A,FALSE,"DIV_act_vs_bud"}</definedName>
    <definedName name="darryl" localSheetId="42" hidden="1">{#N/A,#N/A,FALSE,"IS_actual";#N/A,#N/A,FALSE,"IS_act_vs_bud ";#N/A,#N/A,FALSE,"DIV_actual";#N/A,#N/A,FALSE,"DIV_act_vs_bud"}</definedName>
    <definedName name="darryl" localSheetId="52" hidden="1">{#N/A,#N/A,FALSE,"IS_actual";#N/A,#N/A,FALSE,"IS_act_vs_bud ";#N/A,#N/A,FALSE,"DIV_actual";#N/A,#N/A,FALSE,"DIV_act_vs_bud"}</definedName>
    <definedName name="darryl" hidden="1">{#N/A,#N/A,FALSE,"IS_actual";#N/A,#N/A,FALSE,"IS_act_vs_bud ";#N/A,#N/A,FALSE,"DIV_actual";#N/A,#N/A,FALSE,"DIV_act_vs_bud"}</definedName>
    <definedName name="Data_Center_maintenance_and_related_costs__3rd_floor_10PP" localSheetId="60">#REF!</definedName>
    <definedName name="Data_Center_maintenance_and_related_costs__3rd_floor_10PP" localSheetId="19">#REF!</definedName>
    <definedName name="Data_Center_maintenance_and_related_costs__3rd_floor_10PP" localSheetId="38">#REF!</definedName>
    <definedName name="Data_Center_maintenance_and_related_costs__3rd_floor_10PP" localSheetId="39">#REF!</definedName>
    <definedName name="Data_Center_maintenance_and_related_costs__3rd_floor_10PP" localSheetId="42">#REF!</definedName>
    <definedName name="Data_Center_maintenance_and_related_costs__3rd_floor_10PP" localSheetId="52">#REF!</definedName>
    <definedName name="Data_Center_maintenance_and_related_costs__3rd_floor_10PP">#REF!</definedName>
    <definedName name="_xlnm.Database" localSheetId="60">#REF!</definedName>
    <definedName name="_xlnm.Database" localSheetId="38">#REF!</definedName>
    <definedName name="_xlnm.Database" localSheetId="39">#REF!</definedName>
    <definedName name="_xlnm.Database" localSheetId="42">#REF!</definedName>
    <definedName name="_xlnm.Database" localSheetId="52">#REF!</definedName>
    <definedName name="_xlnm.Database">#REF!</definedName>
    <definedName name="DATAPROCESS" localSheetId="60">#REF!</definedName>
    <definedName name="DATAPROCESS" localSheetId="38">#REF!</definedName>
    <definedName name="DATAPROCESS" localSheetId="39">#REF!</definedName>
    <definedName name="DATAPROCESS" localSheetId="42">#REF!</definedName>
    <definedName name="DATAPROCESS" localSheetId="52">#REF!</definedName>
    <definedName name="DATAPROCESS">#REF!</definedName>
    <definedName name="DATARANG_AGLSC" localSheetId="21">#REF!</definedName>
    <definedName name="DATARANG_AGLSC" localSheetId="31">#REF!</definedName>
    <definedName name="DATARANG_AGLSC">#REF!</definedName>
    <definedName name="Datarange">#REF!</definedName>
    <definedName name="Datarange_AGCS_BS" localSheetId="60">#REF!</definedName>
    <definedName name="Datarange_AGCS_BS" localSheetId="19">#REF!</definedName>
    <definedName name="Datarange_AGCS_BS" localSheetId="38">#REF!</definedName>
    <definedName name="Datarange_AGCS_BS" localSheetId="39">#REF!</definedName>
    <definedName name="Datarange_AGCS_BS" localSheetId="42">#REF!</definedName>
    <definedName name="Datarange_AGCS_BS" localSheetId="52">#REF!</definedName>
    <definedName name="Datarange_AGCS_BS">#REF!</definedName>
    <definedName name="Datarange_AGCS_IS" localSheetId="60">#REF!</definedName>
    <definedName name="Datarange_AGCS_IS" localSheetId="38">#REF!</definedName>
    <definedName name="Datarange_AGCS_IS" localSheetId="39">#REF!</definedName>
    <definedName name="Datarange_AGCS_IS" localSheetId="42">#REF!</definedName>
    <definedName name="Datarange_AGCS_IS" localSheetId="52">#REF!</definedName>
    <definedName name="Datarange_AGCS_IS">#REF!</definedName>
    <definedName name="Datarange_AGLCC" localSheetId="21">#REF!</definedName>
    <definedName name="Datarange_AGLCC" localSheetId="31">#REF!</definedName>
    <definedName name="Datarange_AGLCC">#REF!</definedName>
    <definedName name="Datarange_AGLE">#REF!</definedName>
    <definedName name="Datarange_AGLEC" localSheetId="60">#REF!</definedName>
    <definedName name="Datarange_AGLEC" localSheetId="19">#REF!</definedName>
    <definedName name="Datarange_AGLEC" localSheetId="38">#REF!</definedName>
    <definedName name="Datarange_AGLEC" localSheetId="39">#REF!</definedName>
    <definedName name="Datarange_AGLEC" localSheetId="42">#REF!</definedName>
    <definedName name="Datarange_AGLEC" localSheetId="52">#REF!</definedName>
    <definedName name="Datarange_AGLEC">#REF!</definedName>
    <definedName name="Datarange_AGLEW">#REF!</definedName>
    <definedName name="Datarange_AGLEW_BS" localSheetId="60">#REF!</definedName>
    <definedName name="Datarange_AGLEW_BS" localSheetId="19">#REF!</definedName>
    <definedName name="Datarange_AGLEW_BS" localSheetId="38">#REF!</definedName>
    <definedName name="Datarange_AGLEW_BS" localSheetId="39">#REF!</definedName>
    <definedName name="Datarange_AGLEW_BS" localSheetId="42">#REF!</definedName>
    <definedName name="Datarange_AGLEW_BS" localSheetId="52">#REF!</definedName>
    <definedName name="Datarange_AGLEW_BS">#REF!</definedName>
    <definedName name="Datarange_AGLEW_IS" localSheetId="60">#REF!</definedName>
    <definedName name="Datarange_AGLEW_IS" localSheetId="38">#REF!</definedName>
    <definedName name="Datarange_AGLEW_IS" localSheetId="39">#REF!</definedName>
    <definedName name="Datarange_AGLEW_IS" localSheetId="42">#REF!</definedName>
    <definedName name="Datarange_AGLEW_IS" localSheetId="52">#REF!</definedName>
    <definedName name="Datarange_AGLEW_IS">#REF!</definedName>
    <definedName name="Datarange_AGLI">#REF!</definedName>
    <definedName name="Datarange_AGLN" localSheetId="21">#REF!</definedName>
    <definedName name="Datarange_AGLN" localSheetId="31">#REF!</definedName>
    <definedName name="Datarange_AGLN">#REF!</definedName>
    <definedName name="Datarange_AGLN_BS" localSheetId="60">#REF!</definedName>
    <definedName name="Datarange_AGLN_BS" localSheetId="19">#REF!</definedName>
    <definedName name="Datarange_AGLN_BS" localSheetId="38">#REF!</definedName>
    <definedName name="Datarange_AGLN_BS" localSheetId="39">#REF!</definedName>
    <definedName name="Datarange_AGLN_BS" localSheetId="42">#REF!</definedName>
    <definedName name="Datarange_AGLN_BS" localSheetId="52">#REF!</definedName>
    <definedName name="Datarange_AGLN_BS">#REF!</definedName>
    <definedName name="Datarange_AGLN_IS" localSheetId="60">#REF!</definedName>
    <definedName name="Datarange_AGLN_IS" localSheetId="38">#REF!</definedName>
    <definedName name="Datarange_AGLN_IS" localSheetId="39">#REF!</definedName>
    <definedName name="Datarange_AGLN_IS" localSheetId="42">#REF!</definedName>
    <definedName name="Datarange_AGLN_IS" localSheetId="52">#REF!</definedName>
    <definedName name="Datarange_AGLN_IS">#REF!</definedName>
    <definedName name="Datarange_AGLPropane" localSheetId="60">#REF!</definedName>
    <definedName name="Datarange_AGLPropane" localSheetId="38">#REF!</definedName>
    <definedName name="Datarange_AGLPropane" localSheetId="39">#REF!</definedName>
    <definedName name="Datarange_AGLPropane" localSheetId="42">#REF!</definedName>
    <definedName name="Datarange_AGLPropane" localSheetId="52">#REF!</definedName>
    <definedName name="Datarange_AGLPropane">#REF!</definedName>
    <definedName name="Datarange_AGLR">#REF!</definedName>
    <definedName name="Datarange_AGLR_BS" localSheetId="60">#REF!</definedName>
    <definedName name="Datarange_AGLR_BS" localSheetId="19">#REF!</definedName>
    <definedName name="Datarange_AGLR_BS" localSheetId="38">#REF!</definedName>
    <definedName name="Datarange_AGLR_BS" localSheetId="39">#REF!</definedName>
    <definedName name="Datarange_AGLR_BS" localSheetId="42">#REF!</definedName>
    <definedName name="Datarange_AGLR_BS" localSheetId="52">#REF!</definedName>
    <definedName name="Datarange_AGLR_BS">#REF!</definedName>
    <definedName name="Datarange_AGLR_IS" localSheetId="60">#REF!</definedName>
    <definedName name="Datarange_AGLR_IS" localSheetId="38">#REF!</definedName>
    <definedName name="Datarange_AGLR_IS" localSheetId="39">#REF!</definedName>
    <definedName name="Datarange_AGLR_IS" localSheetId="42">#REF!</definedName>
    <definedName name="Datarange_AGLR_IS" localSheetId="52">#REF!</definedName>
    <definedName name="Datarange_AGLR_IS">#REF!</definedName>
    <definedName name="Datarange_AGLS" localSheetId="21">#REF!</definedName>
    <definedName name="Datarange_AGLS" localSheetId="31">#REF!</definedName>
    <definedName name="Datarange_AGLS">#REF!</definedName>
    <definedName name="Datarange_AGLSC" localSheetId="60">#REF!</definedName>
    <definedName name="Datarange_AGLSC" localSheetId="19">#REF!</definedName>
    <definedName name="Datarange_AGLSC" localSheetId="38">#REF!</definedName>
    <definedName name="Datarange_AGLSC" localSheetId="39">#REF!</definedName>
    <definedName name="Datarange_AGLSC" localSheetId="42">#REF!</definedName>
    <definedName name="Datarange_AGLSC" localSheetId="52">#REF!</definedName>
    <definedName name="Datarange_AGLSC">#REF!</definedName>
    <definedName name="Datarange_AGLT">#REF!</definedName>
    <definedName name="Datarange_Chat" localSheetId="21">#REF!</definedName>
    <definedName name="Datarange_Chat" localSheetId="31">#REF!</definedName>
    <definedName name="Datarange_Chat">#REF!</definedName>
    <definedName name="datarange_GAGas">#REF!</definedName>
    <definedName name="Datarange_GEC" localSheetId="21">#REF!</definedName>
    <definedName name="Datarange_GEC" localSheetId="31">#REF!</definedName>
    <definedName name="Datarange_GEC">#REF!</definedName>
    <definedName name="Datarange_GGC" localSheetId="21">#REF!</definedName>
    <definedName name="Datarange_GGC" localSheetId="31">#REF!</definedName>
    <definedName name="Datarange_GGC">#REF!</definedName>
    <definedName name="Datarange_Peaking">#REF!</definedName>
    <definedName name="Datarange_PowerServices_BS" localSheetId="60">#REF!</definedName>
    <definedName name="Datarange_PowerServices_BS" localSheetId="19">#REF!</definedName>
    <definedName name="Datarange_PowerServices_BS" localSheetId="38">#REF!</definedName>
    <definedName name="Datarange_PowerServices_BS" localSheetId="39">#REF!</definedName>
    <definedName name="Datarange_PowerServices_BS" localSheetId="42">#REF!</definedName>
    <definedName name="Datarange_PowerServices_BS" localSheetId="52">#REF!</definedName>
    <definedName name="Datarange_PowerServices_BS">#REF!</definedName>
    <definedName name="Datarange_PowerServices_IS" localSheetId="60">#REF!</definedName>
    <definedName name="Datarange_PowerServices_IS" localSheetId="38">#REF!</definedName>
    <definedName name="Datarange_PowerServices_IS" localSheetId="39">#REF!</definedName>
    <definedName name="Datarange_PowerServices_IS" localSheetId="42">#REF!</definedName>
    <definedName name="Datarange_PowerServices_IS" localSheetId="52">#REF!</definedName>
    <definedName name="Datarange_PowerServices_IS">#REF!</definedName>
    <definedName name="datarange_rome">#REF!</definedName>
    <definedName name="Datarange_SEM" localSheetId="60">#REF!</definedName>
    <definedName name="Datarange_SEM" localSheetId="19">#REF!</definedName>
    <definedName name="Datarange_SEM" localSheetId="38">#REF!</definedName>
    <definedName name="Datarange_SEM" localSheetId="39">#REF!</definedName>
    <definedName name="Datarange_SEM" localSheetId="42">#REF!</definedName>
    <definedName name="Datarange_SEM" localSheetId="52">#REF!</definedName>
    <definedName name="Datarange_SEM">#REF!</definedName>
    <definedName name="Datarange_SEM_BS" localSheetId="60">#REF!</definedName>
    <definedName name="Datarange_SEM_BS" localSheetId="38">#REF!</definedName>
    <definedName name="Datarange_SEM_BS" localSheetId="39">#REF!</definedName>
    <definedName name="Datarange_SEM_BS" localSheetId="42">#REF!</definedName>
    <definedName name="Datarange_SEM_BS" localSheetId="52">#REF!</definedName>
    <definedName name="Datarange_SEM_BS">#REF!</definedName>
    <definedName name="Datarange_SEM_IS" localSheetId="60">#REF!</definedName>
    <definedName name="Datarange_SEM_IS" localSheetId="38">#REF!</definedName>
    <definedName name="Datarange_SEM_IS" localSheetId="39">#REF!</definedName>
    <definedName name="Datarange_SEM_IS" localSheetId="42">#REF!</definedName>
    <definedName name="Datarange_SEM_IS" localSheetId="52">#REF!</definedName>
    <definedName name="Datarange_SEM_IS">#REF!</definedName>
    <definedName name="Datarange_Trustee" localSheetId="21">#REF!</definedName>
    <definedName name="Datarange_Trustee" localSheetId="31">#REF!</definedName>
    <definedName name="Datarange_Trustee">#REF!</definedName>
    <definedName name="Datarange_Utilipro" localSheetId="60">#REF!</definedName>
    <definedName name="Datarange_Utilipro" localSheetId="19">#REF!</definedName>
    <definedName name="Datarange_Utilipro" localSheetId="38">#REF!</definedName>
    <definedName name="Datarange_Utilipro" localSheetId="39">#REF!</definedName>
    <definedName name="Datarange_Utilipro" localSheetId="42">#REF!</definedName>
    <definedName name="Datarange_Utilipro" localSheetId="52">#REF!</definedName>
    <definedName name="Datarange_Utilipro">#REF!</definedName>
    <definedName name="dataWNA" localSheetId="60">#REF!</definedName>
    <definedName name="dataWNA" localSheetId="38">#REF!</definedName>
    <definedName name="dataWNA" localSheetId="39">#REF!</definedName>
    <definedName name="dataWNA" localSheetId="42">#REF!</definedName>
    <definedName name="dataWNA" localSheetId="52">#REF!</definedName>
    <definedName name="dataWNA">#REF!</definedName>
    <definedName name="Date">#REF!</definedName>
    <definedName name="Date2" localSheetId="19">#REF!</definedName>
    <definedName name="Date2" localSheetId="38">#REF!</definedName>
    <definedName name="Date2">#REF!</definedName>
    <definedName name="Debt" localSheetId="60">#REF!</definedName>
    <definedName name="Debt" localSheetId="38">#REF!</definedName>
    <definedName name="Debt" localSheetId="39">#REF!</definedName>
    <definedName name="Debt" localSheetId="42">#REF!</definedName>
    <definedName name="Debt" localSheetId="52">#REF!</definedName>
    <definedName name="Debt">#REF!</definedName>
    <definedName name="DEBT_SCHEDULES___NOTE_1">#REF!</definedName>
    <definedName name="DEBT_SCHEDULES___NOTE_2" localSheetId="60">#REF!</definedName>
    <definedName name="DEBT_SCHEDULES___NOTE_2" localSheetId="19">#REF!</definedName>
    <definedName name="DEBT_SCHEDULES___NOTE_2" localSheetId="38">#REF!</definedName>
    <definedName name="DEBT_SCHEDULES___NOTE_2" localSheetId="39">#REF!</definedName>
    <definedName name="DEBT_SCHEDULES___NOTE_2" localSheetId="42">#REF!</definedName>
    <definedName name="DEBT_SCHEDULES___NOTE_2" localSheetId="52">#REF!</definedName>
    <definedName name="DEBT_SCHEDULES___NOTE_2">#REF!</definedName>
    <definedName name="dec06Data" localSheetId="38">#REF!</definedName>
    <definedName name="dec06Data">#REF!</definedName>
    <definedName name="decMod" localSheetId="38">#REF!</definedName>
    <definedName name="decMod">#REF!</definedName>
    <definedName name="DECONTROL" localSheetId="60">#REF!</definedName>
    <definedName name="DECONTROL" localSheetId="19">#REF!</definedName>
    <definedName name="DECONTROL" localSheetId="38">#REF!</definedName>
    <definedName name="DECONTROL" localSheetId="39">#REF!</definedName>
    <definedName name="DECONTROL" localSheetId="42">#REF!</definedName>
    <definedName name="DECONTROL" localSheetId="52">#REF!</definedName>
    <definedName name="DECONTROL">#REF!</definedName>
    <definedName name="def" localSheetId="13" hidden="1">{#N/A,#N/A,FALSE,"PG6RLG"}</definedName>
    <definedName name="def" localSheetId="14" hidden="1">{#N/A,#N/A,FALSE,"PG6RLG"}</definedName>
    <definedName name="def" localSheetId="19" hidden="1">{#N/A,#N/A,FALSE,"PG6RLG"}</definedName>
    <definedName name="def" localSheetId="37" hidden="1">{#N/A,#N/A,FALSE,"PG6RLG"}</definedName>
    <definedName name="def" localSheetId="38" hidden="1">{#N/A,#N/A,FALSE,"PG6RLG"}</definedName>
    <definedName name="def" localSheetId="42" hidden="1">{#N/A,#N/A,FALSE,"PG6RLG"}</definedName>
    <definedName name="def" hidden="1">{#N/A,#N/A,FALSE,"PG6RLG"}</definedName>
    <definedName name="DEFICIENCY_PERIOD" localSheetId="60">#REF!</definedName>
    <definedName name="DEFICIENCY_PERIOD" localSheetId="19">#REF!</definedName>
    <definedName name="DEFICIENCY_PERIOD" localSheetId="38">#REF!</definedName>
    <definedName name="DEFICIENCY_PERIOD" localSheetId="39">#REF!</definedName>
    <definedName name="DEFICIENCY_PERIOD" localSheetId="42">#REF!</definedName>
    <definedName name="DEFICIENCY_PERIOD" localSheetId="52">#REF!</definedName>
    <definedName name="DEFICIENCY_PERIOD">#REF!</definedName>
    <definedName name="DEGREE_DAY__HEATING" localSheetId="60">#REF!</definedName>
    <definedName name="DEGREE_DAY__HEATING" localSheetId="38">#REF!</definedName>
    <definedName name="DEGREE_DAY__HEATING" localSheetId="39">#REF!</definedName>
    <definedName name="DEGREE_DAY__HEATING" localSheetId="42">#REF!</definedName>
    <definedName name="DEGREE_DAY__HEATING" localSheetId="52">#REF!</definedName>
    <definedName name="DEGREE_DAY__HEATING">#REF!</definedName>
    <definedName name="DEMAND" localSheetId="60">#REF!</definedName>
    <definedName name="DEMAND" localSheetId="38">#REF!</definedName>
    <definedName name="DEMAND" localSheetId="52">#REF!</definedName>
    <definedName name="DEMAND">#REF!</definedName>
    <definedName name="DEMAND__COINCIDENT" localSheetId="60">#REF!</definedName>
    <definedName name="DEMAND__COINCIDENT" localSheetId="38">#REF!</definedName>
    <definedName name="DEMAND__COINCIDENT" localSheetId="52">#REF!</definedName>
    <definedName name="DEMAND__COINCIDENT">#REF!</definedName>
    <definedName name="DEMAND__MAXIMUM" localSheetId="60">#REF!</definedName>
    <definedName name="DEMAND__MAXIMUM" localSheetId="38">#REF!</definedName>
    <definedName name="DEMAND__MAXIMUM" localSheetId="52">#REF!</definedName>
    <definedName name="DEMAND__MAXIMUM">#REF!</definedName>
    <definedName name="DEMAND__NON_COINCIDENT" localSheetId="60">#REF!</definedName>
    <definedName name="DEMAND__NON_COINCIDENT" localSheetId="38">#REF!</definedName>
    <definedName name="DEMAND__NON_COINCIDENT" localSheetId="52">#REF!</definedName>
    <definedName name="DEMAND__NON_COINCIDENT">#REF!</definedName>
    <definedName name="DEMAND_CHARGE" localSheetId="60">#REF!</definedName>
    <definedName name="DEMAND_CHARGE" localSheetId="38">#REF!</definedName>
    <definedName name="DEMAND_CHARGE" localSheetId="52">#REF!</definedName>
    <definedName name="DEMAND_CHARGE">#REF!</definedName>
    <definedName name="DEMAND_DIVERSITY" localSheetId="60">#REF!</definedName>
    <definedName name="DEMAND_DIVERSITY" localSheetId="38">#REF!</definedName>
    <definedName name="DEMAND_DIVERSITY" localSheetId="52">#REF!</definedName>
    <definedName name="DEMAND_DIVERSITY">#REF!</definedName>
    <definedName name="dep" localSheetId="60" hidden="1">{#N/A,#N/A,FALSE,"Cover";#N/A,#N/A,FALSE,"Main";#N/A,#N/A,FALSE,"Guid";#N/A,#N/A,FALSE,"Summary";#N/A,#N/A,FALSE,"Monthly";#N/A,#N/A,FALSE,"Bridge Q3";#N/A,#N/A,FALSE,"Q3";#N/A,#N/A,FALSE,"Bridge-global";#N/A,#N/A,FALSE,"Bridge"}</definedName>
    <definedName name="dep" localSheetId="13" hidden="1">{#N/A,#N/A,FALSE,"Cover";#N/A,#N/A,FALSE,"Main";#N/A,#N/A,FALSE,"Guid";#N/A,#N/A,FALSE,"Summary";#N/A,#N/A,FALSE,"Monthly";#N/A,#N/A,FALSE,"Bridge Q3";#N/A,#N/A,FALSE,"Q3";#N/A,#N/A,FALSE,"Bridge-global";#N/A,#N/A,FALSE,"Bridge"}</definedName>
    <definedName name="dep" localSheetId="14" hidden="1">{#N/A,#N/A,FALSE,"Cover";#N/A,#N/A,FALSE,"Main";#N/A,#N/A,FALSE,"Guid";#N/A,#N/A,FALSE,"Summary";#N/A,#N/A,FALSE,"Monthly";#N/A,#N/A,FALSE,"Bridge Q3";#N/A,#N/A,FALSE,"Q3";#N/A,#N/A,FALSE,"Bridge-global";#N/A,#N/A,FALSE,"Bridge"}</definedName>
    <definedName name="dep" localSheetId="19" hidden="1">{#N/A,#N/A,FALSE,"Cover";#N/A,#N/A,FALSE,"Main";#N/A,#N/A,FALSE,"Guid";#N/A,#N/A,FALSE,"Summary";#N/A,#N/A,FALSE,"Monthly";#N/A,#N/A,FALSE,"Bridge Q3";#N/A,#N/A,FALSE,"Q3";#N/A,#N/A,FALSE,"Bridge-global";#N/A,#N/A,FALSE,"Bridge"}</definedName>
    <definedName name="dep" localSheetId="21" hidden="1">{#N/A,#N/A,FALSE,"Cover";#N/A,#N/A,FALSE,"Main";#N/A,#N/A,FALSE,"Guid";#N/A,#N/A,FALSE,"Summary";#N/A,#N/A,FALSE,"Monthly";#N/A,#N/A,FALSE,"Bridge Q3";#N/A,#N/A,FALSE,"Q3";#N/A,#N/A,FALSE,"Bridge-global";#N/A,#N/A,FALSE,"Bridge"}</definedName>
    <definedName name="dep" localSheetId="31" hidden="1">{#N/A,#N/A,FALSE,"Cover";#N/A,#N/A,FALSE,"Main";#N/A,#N/A,FALSE,"Guid";#N/A,#N/A,FALSE,"Summary";#N/A,#N/A,FALSE,"Monthly";#N/A,#N/A,FALSE,"Bridge Q3";#N/A,#N/A,FALSE,"Q3";#N/A,#N/A,FALSE,"Bridge-global";#N/A,#N/A,FALSE,"Bridge"}</definedName>
    <definedName name="dep" localSheetId="37" hidden="1">{#N/A,#N/A,FALSE,"Cover";#N/A,#N/A,FALSE,"Main";#N/A,#N/A,FALSE,"Guid";#N/A,#N/A,FALSE,"Summary";#N/A,#N/A,FALSE,"Monthly";#N/A,#N/A,FALSE,"Bridge Q3";#N/A,#N/A,FALSE,"Q3";#N/A,#N/A,FALSE,"Bridge-global";#N/A,#N/A,FALSE,"Bridge"}</definedName>
    <definedName name="dep" localSheetId="38" hidden="1">{#N/A,#N/A,FALSE,"Cover";#N/A,#N/A,FALSE,"Main";#N/A,#N/A,FALSE,"Guid";#N/A,#N/A,FALSE,"Summary";#N/A,#N/A,FALSE,"Monthly";#N/A,#N/A,FALSE,"Bridge Q3";#N/A,#N/A,FALSE,"Q3";#N/A,#N/A,FALSE,"Bridge-global";#N/A,#N/A,FALSE,"Bridge"}</definedName>
    <definedName name="dep" localSheetId="39" hidden="1">{#N/A,#N/A,FALSE,"Cover";#N/A,#N/A,FALSE,"Main";#N/A,#N/A,FALSE,"Guid";#N/A,#N/A,FALSE,"Summary";#N/A,#N/A,FALSE,"Monthly";#N/A,#N/A,FALSE,"Bridge Q3";#N/A,#N/A,FALSE,"Q3";#N/A,#N/A,FALSE,"Bridge-global";#N/A,#N/A,FALSE,"Bridge"}</definedName>
    <definedName name="dep" localSheetId="42" hidden="1">{#N/A,#N/A,FALSE,"Cover";#N/A,#N/A,FALSE,"Main";#N/A,#N/A,FALSE,"Guid";#N/A,#N/A,FALSE,"Summary";#N/A,#N/A,FALSE,"Monthly";#N/A,#N/A,FALSE,"Bridge Q3";#N/A,#N/A,FALSE,"Q3";#N/A,#N/A,FALSE,"Bridge-global";#N/A,#N/A,FALSE,"Bridge"}</definedName>
    <definedName name="dep" localSheetId="52" hidden="1">{#N/A,#N/A,FALSE,"Cover";#N/A,#N/A,FALSE,"Main";#N/A,#N/A,FALSE,"Guid";#N/A,#N/A,FALSE,"Summary";#N/A,#N/A,FALSE,"Monthly";#N/A,#N/A,FALSE,"Bridge Q3";#N/A,#N/A,FALSE,"Q3";#N/A,#N/A,FALSE,"Bridge-global";#N/A,#N/A,FALSE,"Bridge"}</definedName>
    <definedName name="dep" hidden="1">{#N/A,#N/A,FALSE,"Cover";#N/A,#N/A,FALSE,"Main";#N/A,#N/A,FALSE,"Guid";#N/A,#N/A,FALSE,"Summary";#N/A,#N/A,FALSE,"Monthly";#N/A,#N/A,FALSE,"Bridge Q3";#N/A,#N/A,FALSE,"Q3";#N/A,#N/A,FALSE,"Bridge-global";#N/A,#N/A,FALSE,"Bridge"}</definedName>
    <definedName name="DEPRECIATION" localSheetId="60">#REF!</definedName>
    <definedName name="DEPRECIATION" localSheetId="19">#REF!</definedName>
    <definedName name="DEPRECIATION" localSheetId="38">#REF!</definedName>
    <definedName name="DEPRECIATION" localSheetId="39">#REF!</definedName>
    <definedName name="DEPRECIATION" localSheetId="42">#REF!</definedName>
    <definedName name="DEPRECIATION" localSheetId="52">#REF!</definedName>
    <definedName name="DEPRECIATION">#REF!</definedName>
    <definedName name="DEPRECIATION__FLOW_THROUGH" localSheetId="60">#REF!</definedName>
    <definedName name="DEPRECIATION__FLOW_THROUGH" localSheetId="38">#REF!</definedName>
    <definedName name="DEPRECIATION__FLOW_THROUGH" localSheetId="39">#REF!</definedName>
    <definedName name="DEPRECIATION__FLOW_THROUGH" localSheetId="42">#REF!</definedName>
    <definedName name="DEPRECIATION__FLOW_THROUGH" localSheetId="52">#REF!</definedName>
    <definedName name="DEPRECIATION__FLOW_THROUGH">#REF!</definedName>
    <definedName name="DEPRECIATION__LIBERALIZED" localSheetId="60">#REF!</definedName>
    <definedName name="DEPRECIATION__LIBERALIZED" localSheetId="38">#REF!</definedName>
    <definedName name="DEPRECIATION__LIBERALIZED" localSheetId="39">#REF!</definedName>
    <definedName name="DEPRECIATION__LIBERALIZED" localSheetId="42">#REF!</definedName>
    <definedName name="DEPRECIATION__LIBERALIZED" localSheetId="52">#REF!</definedName>
    <definedName name="DEPRECIATION__LIBERALIZED">#REF!</definedName>
    <definedName name="DEPRECIATION__NORMALIZED" localSheetId="60">#REF!</definedName>
    <definedName name="DEPRECIATION__NORMALIZED" localSheetId="38">#REF!</definedName>
    <definedName name="DEPRECIATION__NORMALIZED" localSheetId="52">#REF!</definedName>
    <definedName name="DEPRECIATION__NORMALIZED">#REF!</definedName>
    <definedName name="DEPRECIATION_RESERVE_RATIO" localSheetId="60">#REF!</definedName>
    <definedName name="DEPRECIATION_RESERVE_RATIO" localSheetId="38">#REF!</definedName>
    <definedName name="DEPRECIATION_RESERVE_RATIO" localSheetId="52">#REF!</definedName>
    <definedName name="DEPRECIATION_RESERVE_RATIO">#REF!</definedName>
    <definedName name="DEPRECIATION_SCHEDULES">#REF!</definedName>
    <definedName name="DepTable" localSheetId="19" hidden="1">#REF!</definedName>
    <definedName name="DepTable" localSheetId="38" hidden="1">#REF!</definedName>
    <definedName name="DepTable" hidden="1">#REF!</definedName>
    <definedName name="deptlist" localSheetId="60">#REF!</definedName>
    <definedName name="deptlist" localSheetId="38">#REF!</definedName>
    <definedName name="deptlist" localSheetId="39">#REF!</definedName>
    <definedName name="deptlist" localSheetId="42">#REF!</definedName>
    <definedName name="deptlist" localSheetId="52">#REF!</definedName>
    <definedName name="deptlist">#REF!</definedName>
    <definedName name="DESIGN_DAY" localSheetId="60">#REF!</definedName>
    <definedName name="DESIGN_DAY" localSheetId="38">#REF!</definedName>
    <definedName name="DESIGN_DAY" localSheetId="39">#REF!</definedName>
    <definedName name="DESIGN_DAY" localSheetId="42">#REF!</definedName>
    <definedName name="DESIGN_DAY" localSheetId="52">#REF!</definedName>
    <definedName name="DESIGN_DAY">#REF!</definedName>
    <definedName name="DESIGN_DAY_AVAILABILITY" localSheetId="60">#REF!</definedName>
    <definedName name="DESIGN_DAY_AVAILABILITY" localSheetId="38">#REF!</definedName>
    <definedName name="DESIGN_DAY_AVAILABILITY" localSheetId="39">#REF!</definedName>
    <definedName name="DESIGN_DAY_AVAILABILITY" localSheetId="42">#REF!</definedName>
    <definedName name="DESIGN_DAY_AVAILABILITY" localSheetId="52">#REF!</definedName>
    <definedName name="DESIGN_DAY_AVAILABILITY">#REF!</definedName>
    <definedName name="Development_and_Training" localSheetId="60">#REF!</definedName>
    <definedName name="Development_and_Training" localSheetId="38">#REF!</definedName>
    <definedName name="Development_and_Training" localSheetId="52">#REF!</definedName>
    <definedName name="Development_and_Training">#REF!</definedName>
    <definedName name="df" localSheetId="13" hidden="1">{#N/A,#N/A,FALSE,"PG6RLG"}</definedName>
    <definedName name="df" localSheetId="14" hidden="1">{#N/A,#N/A,FALSE,"PG6RLG"}</definedName>
    <definedName name="df" localSheetId="19" hidden="1">{#N/A,#N/A,FALSE,"PG6RLG"}</definedName>
    <definedName name="df" localSheetId="37" hidden="1">{#N/A,#N/A,FALSE,"PG6RLG"}</definedName>
    <definedName name="df" localSheetId="38" hidden="1">{#N/A,#N/A,FALSE,"PG6RLG"}</definedName>
    <definedName name="df" localSheetId="42" hidden="1">{#N/A,#N/A,FALSE,"PG6RLG"}</definedName>
    <definedName name="df" hidden="1">{#N/A,#N/A,FALSE,"PG6RLG"}</definedName>
    <definedName name="dfadf">#REF!</definedName>
    <definedName name="dfe" localSheetId="13" hidden="1">{#N/A,#N/A,FALSE,"PG6RLG"}</definedName>
    <definedName name="dfe" localSheetId="14" hidden="1">{#N/A,#N/A,FALSE,"PG6RLG"}</definedName>
    <definedName name="dfe" localSheetId="19" hidden="1">{#N/A,#N/A,FALSE,"PG6RLG"}</definedName>
    <definedName name="dfe" localSheetId="37" hidden="1">{#N/A,#N/A,FALSE,"PG6RLG"}</definedName>
    <definedName name="dfe" localSheetId="38" hidden="1">{#N/A,#N/A,FALSE,"PG6RLG"}</definedName>
    <definedName name="dfe" localSheetId="42" hidden="1">{#N/A,#N/A,FALSE,"PG6RLG"}</definedName>
    <definedName name="dfe" hidden="1">{#N/A,#N/A,FALSE,"PG6RLG"}</definedName>
    <definedName name="dfgsdfg">#REF!</definedName>
    <definedName name="dfgsfds">#REF!</definedName>
    <definedName name="dfl" localSheetId="13" hidden="1">{#N/A,#N/A,FALSE,"PG6RLG"}</definedName>
    <definedName name="dfl" localSheetId="14" hidden="1">{#N/A,#N/A,FALSE,"PG6RLG"}</definedName>
    <definedName name="dfl" localSheetId="19" hidden="1">{#N/A,#N/A,FALSE,"PG6RLG"}</definedName>
    <definedName name="dfl" localSheetId="37" hidden="1">{#N/A,#N/A,FALSE,"PG6RLG"}</definedName>
    <definedName name="dfl" localSheetId="38" hidden="1">{#N/A,#N/A,FALSE,"PG6RLG"}</definedName>
    <definedName name="dfl" localSheetId="42" hidden="1">{#N/A,#N/A,FALSE,"PG6RLG"}</definedName>
    <definedName name="dfl" hidden="1">{#N/A,#N/A,FALSE,"PG6RLG"}</definedName>
    <definedName name="dfv" localSheetId="13" hidden="1">{#N/A,#N/A,FALSE,"PG6RLG"}</definedName>
    <definedName name="dfv" localSheetId="14" hidden="1">{#N/A,#N/A,FALSE,"PG6RLG"}</definedName>
    <definedName name="dfv" localSheetId="19" hidden="1">{#N/A,#N/A,FALSE,"PG6RLG"}</definedName>
    <definedName name="dfv" localSheetId="37" hidden="1">{#N/A,#N/A,FALSE,"PG6RLG"}</definedName>
    <definedName name="dfv" localSheetId="38" hidden="1">{#N/A,#N/A,FALSE,"PG6RLG"}</definedName>
    <definedName name="dfv" localSheetId="42" hidden="1">{#N/A,#N/A,FALSE,"PG6RLG"}</definedName>
    <definedName name="dfv" hidden="1">{#N/A,#N/A,FALSE,"PG6RLG"}</definedName>
    <definedName name="DIRECTIONS" localSheetId="60">#REF!</definedName>
    <definedName name="DIRECTIONS" localSheetId="19">#REF!</definedName>
    <definedName name="DIRECTIONS" localSheetId="38">#REF!</definedName>
    <definedName name="DIRECTIONS" localSheetId="39">#REF!</definedName>
    <definedName name="DIRECTIONS" localSheetId="42">#REF!</definedName>
    <definedName name="DIRECTIONS" localSheetId="52">#REF!</definedName>
    <definedName name="DIRECTIONS">#REF!</definedName>
    <definedName name="DISCOVERY" localSheetId="60">#REF!</definedName>
    <definedName name="DISCOVERY" localSheetId="38">#REF!</definedName>
    <definedName name="DISCOVERY" localSheetId="39">#REF!</definedName>
    <definedName name="DISCOVERY" localSheetId="42">#REF!</definedName>
    <definedName name="DISCOVERY" localSheetId="52">#REF!</definedName>
    <definedName name="DISCOVERY">#REF!</definedName>
    <definedName name="DISPATCHING" localSheetId="60">#REF!</definedName>
    <definedName name="DISPATCHING" localSheetId="38">#REF!</definedName>
    <definedName name="DISPATCHING" localSheetId="39">#REF!</definedName>
    <definedName name="DISPATCHING" localSheetId="42">#REF!</definedName>
    <definedName name="DISPATCHING" localSheetId="52">#REF!</definedName>
    <definedName name="DISPATCHING">#REF!</definedName>
    <definedName name="DISTRIBUTION" localSheetId="60">#REF!</definedName>
    <definedName name="DISTRIBUTION" localSheetId="38">#REF!</definedName>
    <definedName name="DISTRIBUTION" localSheetId="52">#REF!</definedName>
    <definedName name="DISTRIBUTION">#REF!</definedName>
    <definedName name="Distribution_Expense_Maint" localSheetId="60">#REF!</definedName>
    <definedName name="Distribution_Expense_Maint" localSheetId="38">#REF!</definedName>
    <definedName name="Distribution_Expense_Maint" localSheetId="52">#REF!</definedName>
    <definedName name="Distribution_Expense_Maint">#REF!</definedName>
    <definedName name="Distribution_Expenses" localSheetId="60">#REF!</definedName>
    <definedName name="Distribution_Expenses" localSheetId="38">#REF!</definedName>
    <definedName name="Distribution_Expenses" localSheetId="52">#REF!</definedName>
    <definedName name="Distribution_Expenses">#REF!</definedName>
    <definedName name="DISTRIGAS_METHOD" localSheetId="60">#REF!</definedName>
    <definedName name="DISTRIGAS_METHOD" localSheetId="38">#REF!</definedName>
    <definedName name="DISTRIGAS_METHOD" localSheetId="52">#REF!</definedName>
    <definedName name="DISTRIGAS_METHOD">#REF!</definedName>
    <definedName name="DIVERSITY_FACTOR" localSheetId="60">#REF!</definedName>
    <definedName name="DIVERSITY_FACTOR" localSheetId="38">#REF!</definedName>
    <definedName name="DIVERSITY_FACTOR" localSheetId="52">#REF!</definedName>
    <definedName name="DIVERSITY_FACTOR">#REF!</definedName>
    <definedName name="divreinprint" localSheetId="60">#REF!</definedName>
    <definedName name="divreinprint" localSheetId="38">#REF!</definedName>
    <definedName name="divreinprint" localSheetId="52">#REF!</definedName>
    <definedName name="divreinprint">#REF!</definedName>
    <definedName name="divreinup" localSheetId="60">#REF!</definedName>
    <definedName name="divreinup" localSheetId="38">#REF!</definedName>
    <definedName name="divreinup" localSheetId="52">#REF!</definedName>
    <definedName name="divreinup">#REF!</definedName>
    <definedName name="divreinws" localSheetId="60">#REF!</definedName>
    <definedName name="divreinws" localSheetId="38">#REF!</definedName>
    <definedName name="divreinws" localSheetId="52">#REF!</definedName>
    <definedName name="divreinws">#REF!</definedName>
    <definedName name="DMDchg" localSheetId="38">#REF!</definedName>
    <definedName name="DMDchg">#REF!</definedName>
    <definedName name="Donate" localSheetId="60">#REF!</definedName>
    <definedName name="Donate" localSheetId="19">#REF!</definedName>
    <definedName name="Donate" localSheetId="38">#REF!</definedName>
    <definedName name="Donate" localSheetId="52">#REF!</definedName>
    <definedName name="Donate">#REF!</definedName>
    <definedName name="DOWNSTREAM_PIPELINE" localSheetId="60">#REF!</definedName>
    <definedName name="DOWNSTREAM_PIPELINE" localSheetId="38">#REF!</definedName>
    <definedName name="DOWNSTREAM_PIPELINE" localSheetId="52">#REF!</definedName>
    <definedName name="DOWNSTREAM_PIPELINE">#REF!</definedName>
    <definedName name="dsfadsf">#REF!</definedName>
    <definedName name="dsfvh">39182.3220833333</definedName>
    <definedName name="DSMin">#REF!</definedName>
    <definedName name="dsv" localSheetId="13" hidden="1">{#N/A,#N/A,FALSE,"PG6RLG"}</definedName>
    <definedName name="dsv" localSheetId="14" hidden="1">{#N/A,#N/A,FALSE,"PG6RLG"}</definedName>
    <definedName name="dsv" localSheetId="19" hidden="1">{#N/A,#N/A,FALSE,"PG6RLG"}</definedName>
    <definedName name="dsv" localSheetId="37" hidden="1">{#N/A,#N/A,FALSE,"PG6RLG"}</definedName>
    <definedName name="dsv" localSheetId="38" hidden="1">{#N/A,#N/A,FALSE,"PG6RLG"}</definedName>
    <definedName name="dsv" localSheetId="42" hidden="1">{#N/A,#N/A,FALSE,"PG6RLG"}</definedName>
    <definedName name="dsv" hidden="1">{#N/A,#N/A,FALSE,"PG6RLG"}</definedName>
    <definedName name="dsvds" localSheetId="13" hidden="1">{#N/A,#N/A,FALSE,"PG6RLG"}</definedName>
    <definedName name="dsvds" localSheetId="14" hidden="1">{#N/A,#N/A,FALSE,"PG6RLG"}</definedName>
    <definedName name="dsvds" localSheetId="19" hidden="1">{#N/A,#N/A,FALSE,"PG6RLG"}</definedName>
    <definedName name="dsvds" localSheetId="37" hidden="1">{#N/A,#N/A,FALSE,"PG6RLG"}</definedName>
    <definedName name="dsvds" localSheetId="38" hidden="1">{#N/A,#N/A,FALSE,"PG6RLG"}</definedName>
    <definedName name="dsvds" localSheetId="42" hidden="1">{#N/A,#N/A,FALSE,"PG6RLG"}</definedName>
    <definedName name="dsvds" hidden="1">{#N/A,#N/A,FALSE,"PG6RLG"}</definedName>
    <definedName name="Dues_and_Subscriptions" localSheetId="60">#REF!</definedName>
    <definedName name="Dues_and_Subscriptions" localSheetId="19">#REF!</definedName>
    <definedName name="Dues_and_Subscriptions" localSheetId="38">#REF!</definedName>
    <definedName name="Dues_and_Subscriptions" localSheetId="39">#REF!</definedName>
    <definedName name="Dues_and_Subscriptions" localSheetId="42">#REF!</definedName>
    <definedName name="Dues_and_Subscriptions" localSheetId="52">#REF!</definedName>
    <definedName name="Dues_and_Subscriptions">#REF!</definedName>
    <definedName name="dump" localSheetId="60" hidden="1">{"holdco",#N/A,FALSE,"Summary Financials";"holdco",#N/A,FALSE,"Summary Financials"}</definedName>
    <definedName name="dump" localSheetId="13" hidden="1">{"holdco",#N/A,FALSE,"Summary Financials";"holdco",#N/A,FALSE,"Summary Financials"}</definedName>
    <definedName name="dump" localSheetId="14" hidden="1">{"holdco",#N/A,FALSE,"Summary Financials";"holdco",#N/A,FALSE,"Summary Financials"}</definedName>
    <definedName name="dump" localSheetId="19" hidden="1">{"holdco",#N/A,FALSE,"Summary Financials";"holdco",#N/A,FALSE,"Summary Financials"}</definedName>
    <definedName name="dump" localSheetId="21" hidden="1">{"holdco",#N/A,FALSE,"Summary Financials";"holdco",#N/A,FALSE,"Summary Financials"}</definedName>
    <definedName name="dump" localSheetId="31" hidden="1">{"holdco",#N/A,FALSE,"Summary Financials";"holdco",#N/A,FALSE,"Summary Financials"}</definedName>
    <definedName name="dump" localSheetId="37" hidden="1">{"holdco",#N/A,FALSE,"Summary Financials";"holdco",#N/A,FALSE,"Summary Financials"}</definedName>
    <definedName name="dump" localSheetId="38" hidden="1">{"holdco",#N/A,FALSE,"Summary Financials";"holdco",#N/A,FALSE,"Summary Financials"}</definedName>
    <definedName name="dump" localSheetId="39" hidden="1">{"holdco",#N/A,FALSE,"Summary Financials";"holdco",#N/A,FALSE,"Summary Financials"}</definedName>
    <definedName name="dump" localSheetId="42" hidden="1">{"holdco",#N/A,FALSE,"Summary Financials";"holdco",#N/A,FALSE,"Summary Financials"}</definedName>
    <definedName name="dump" localSheetId="52" hidden="1">{"holdco",#N/A,FALSE,"Summary Financials";"holdco",#N/A,FALSE,"Summary Financials"}</definedName>
    <definedName name="dump" hidden="1">{"holdco",#N/A,FALSE,"Summary Financials";"holdco",#N/A,FALSE,"Summary Financials"}</definedName>
    <definedName name="dv" localSheetId="13" hidden="1">{#N/A,#N/A,FALSE,"PG6RLG"}</definedName>
    <definedName name="dv" localSheetId="14" hidden="1">{#N/A,#N/A,FALSE,"PG6RLG"}</definedName>
    <definedName name="dv" localSheetId="19" hidden="1">{#N/A,#N/A,FALSE,"PG6RLG"}</definedName>
    <definedName name="dv" localSheetId="37" hidden="1">{#N/A,#N/A,FALSE,"PG6RLG"}</definedName>
    <definedName name="dv" localSheetId="38" hidden="1">{#N/A,#N/A,FALSE,"PG6RLG"}</definedName>
    <definedName name="dv" localSheetId="42" hidden="1">{#N/A,#N/A,FALSE,"PG6RLG"}</definedName>
    <definedName name="dv" hidden="1">{#N/A,#N/A,FALSE,"PG6RLG"}</definedName>
    <definedName name="dvc" localSheetId="13" hidden="1">{#N/A,#N/A,FALSE,"PG6RLG"}</definedName>
    <definedName name="dvc" localSheetId="14" hidden="1">{#N/A,#N/A,FALSE,"PG6RLG"}</definedName>
    <definedName name="dvc" localSheetId="19" hidden="1">{#N/A,#N/A,FALSE,"PG6RLG"}</definedName>
    <definedName name="dvc" localSheetId="37" hidden="1">{#N/A,#N/A,FALSE,"PG6RLG"}</definedName>
    <definedName name="dvc" localSheetId="38" hidden="1">{#N/A,#N/A,FALSE,"PG6RLG"}</definedName>
    <definedName name="dvc" localSheetId="42" hidden="1">{#N/A,#N/A,FALSE,"PG6RLG"}</definedName>
    <definedName name="dvc" hidden="1">{#N/A,#N/A,FALSE,"PG6RLG"}</definedName>
    <definedName name="E" localSheetId="60">#REF!</definedName>
    <definedName name="E" localSheetId="19">#REF!</definedName>
    <definedName name="E" localSheetId="38">#REF!</definedName>
    <definedName name="E" localSheetId="39">#REF!</definedName>
    <definedName name="E" localSheetId="42">#REF!</definedName>
    <definedName name="E" localSheetId="52">#REF!</definedName>
    <definedName name="E">#REF!</definedName>
    <definedName name="earnings" localSheetId="60">#REF!</definedName>
    <definedName name="earnings" localSheetId="38">#REF!</definedName>
    <definedName name="earnings" localSheetId="39">#REF!</definedName>
    <definedName name="earnings" localSheetId="42">#REF!</definedName>
    <definedName name="earnings" localSheetId="52">#REF!</definedName>
    <definedName name="earnings">#REF!</definedName>
    <definedName name="earnings07wmerit" localSheetId="60">#REF!</definedName>
    <definedName name="earnings07wmerit" localSheetId="38">#REF!</definedName>
    <definedName name="earnings07wmerit" localSheetId="39">#REF!</definedName>
    <definedName name="earnings07wmerit" localSheetId="42">#REF!</definedName>
    <definedName name="earnings07wmerit" localSheetId="52">#REF!</definedName>
    <definedName name="earnings07wmerit">#REF!</definedName>
    <definedName name="earnings08annualized" localSheetId="60">#REF!</definedName>
    <definedName name="earnings08annualized" localSheetId="38">#REF!</definedName>
    <definedName name="earnings08annualized" localSheetId="52">#REF!</definedName>
    <definedName name="earnings08annualized">#REF!</definedName>
    <definedName name="ECCR" localSheetId="38">#REF!</definedName>
    <definedName name="ECCR">#REF!</definedName>
    <definedName name="ECCRrates" localSheetId="38">#REF!</definedName>
    <definedName name="ECCRrates">#REF!</definedName>
    <definedName name="ECONOMIC_POTENTIAL" localSheetId="60">#REF!</definedName>
    <definedName name="ECONOMIC_POTENTIAL" localSheetId="19">#REF!</definedName>
    <definedName name="ECONOMIC_POTENTIAL" localSheetId="38">#REF!</definedName>
    <definedName name="ECONOMIC_POTENTIAL" localSheetId="52">#REF!</definedName>
    <definedName name="ECONOMIC_POTENTIAL">#REF!</definedName>
    <definedName name="ELECTRIC_ENERGY" localSheetId="60">#REF!</definedName>
    <definedName name="ELECTRIC_ENERGY" localSheetId="38">#REF!</definedName>
    <definedName name="ELECTRIC_ENERGY" localSheetId="52">#REF!</definedName>
    <definedName name="ELECTRIC_ENERGY">#REF!</definedName>
    <definedName name="elig">#REF!</definedName>
    <definedName name="Employee_Related_Programs" localSheetId="60">#REF!</definedName>
    <definedName name="Employee_Related_Programs" localSheetId="19">#REF!</definedName>
    <definedName name="Employee_Related_Programs" localSheetId="38">#REF!</definedName>
    <definedName name="Employee_Related_Programs" localSheetId="39">#REF!</definedName>
    <definedName name="Employee_Related_Programs" localSheetId="42">#REF!</definedName>
    <definedName name="Employee_Related_Programs" localSheetId="52">#REF!</definedName>
    <definedName name="Employee_Related_Programs">#REF!</definedName>
    <definedName name="energyRates" localSheetId="38">#REF!</definedName>
    <definedName name="energyRates">#REF!</definedName>
    <definedName name="ENGINE__RECIPROCATING" localSheetId="60">#REF!</definedName>
    <definedName name="ENGINE__RECIPROCATING" localSheetId="19">#REF!</definedName>
    <definedName name="ENGINE__RECIPROCATING" localSheetId="38">#REF!</definedName>
    <definedName name="ENGINE__RECIPROCATING" localSheetId="39">#REF!</definedName>
    <definedName name="ENGINE__RECIPROCATING" localSheetId="42">#REF!</definedName>
    <definedName name="ENGINE__RECIPROCATING" localSheetId="52">#REF!</definedName>
    <definedName name="ENGINE__RECIPROCATING">#REF!</definedName>
    <definedName name="EPS_YR1" localSheetId="60">#REF!</definedName>
    <definedName name="EPS_YR1" localSheetId="38">#REF!</definedName>
    <definedName name="EPS_YR1" localSheetId="39">#REF!</definedName>
    <definedName name="EPS_YR1" localSheetId="42">#REF!</definedName>
    <definedName name="EPS_YR1" localSheetId="52">#REF!</definedName>
    <definedName name="EPS_YR1">#REF!</definedName>
    <definedName name="Equipment_Leases" localSheetId="60">#REF!</definedName>
    <definedName name="Equipment_Leases" localSheetId="38">#REF!</definedName>
    <definedName name="Equipment_Leases" localSheetId="52">#REF!</definedName>
    <definedName name="Equipment_Leases">#REF!</definedName>
    <definedName name="EQUITABLE_SHARING_MECHANISM" localSheetId="60">#REF!</definedName>
    <definedName name="EQUITABLE_SHARING_MECHANISM" localSheetId="38">#REF!</definedName>
    <definedName name="EQUITABLE_SHARING_MECHANISM" localSheetId="52">#REF!</definedName>
    <definedName name="EQUITABLE_SHARING_MECHANISM">#REF!</definedName>
    <definedName name="Equity" localSheetId="60">#REF!</definedName>
    <definedName name="Equity" localSheetId="38">#REF!</definedName>
    <definedName name="Equity" localSheetId="52">#REF!</definedName>
    <definedName name="Equity">#REF!</definedName>
    <definedName name="er" localSheetId="13" hidden="1">{#N/A,#N/A,FALSE,"PG6RLG"}</definedName>
    <definedName name="er" localSheetId="14" hidden="1">{#N/A,#N/A,FALSE,"PG6RLG"}</definedName>
    <definedName name="er" localSheetId="19" hidden="1">{#N/A,#N/A,FALSE,"PG6RLG"}</definedName>
    <definedName name="er" localSheetId="37" hidden="1">{#N/A,#N/A,FALSE,"PG6RLG"}</definedName>
    <definedName name="er" localSheetId="38" hidden="1">{#N/A,#N/A,FALSE,"PG6RLG"}</definedName>
    <definedName name="er" localSheetId="42" hidden="1">{#N/A,#N/A,FALSE,"PG6RLG"}</definedName>
    <definedName name="er" hidden="1">{#N/A,#N/A,FALSE,"PG6RLG"}</definedName>
    <definedName name="erddd" localSheetId="13" hidden="1">{#N/A,#N/A,FALSE,"PG6RLG"}</definedName>
    <definedName name="erddd" localSheetId="14" hidden="1">{#N/A,#N/A,FALSE,"PG6RLG"}</definedName>
    <definedName name="erddd" localSheetId="19" hidden="1">{#N/A,#N/A,FALSE,"PG6RLG"}</definedName>
    <definedName name="erddd" localSheetId="37" hidden="1">{#N/A,#N/A,FALSE,"PG6RLG"}</definedName>
    <definedName name="erddd" localSheetId="38" hidden="1">{#N/A,#N/A,FALSE,"PG6RLG"}</definedName>
    <definedName name="erddd" localSheetId="42" hidden="1">{#N/A,#N/A,FALSE,"PG6RLG"}</definedName>
    <definedName name="erddd" hidden="1">{#N/A,#N/A,FALSE,"PG6RLG"}</definedName>
    <definedName name="ererere" localSheetId="13" hidden="1">{#N/A,#N/A,FALSE,"PG6RLG"}</definedName>
    <definedName name="ererere" localSheetId="14" hidden="1">{#N/A,#N/A,FALSE,"PG6RLG"}</definedName>
    <definedName name="ererere" localSheetId="19" hidden="1">{#N/A,#N/A,FALSE,"PG6RLG"}</definedName>
    <definedName name="ererere" localSheetId="37" hidden="1">{#N/A,#N/A,FALSE,"PG6RLG"}</definedName>
    <definedName name="ererere" localSheetId="38" hidden="1">{#N/A,#N/A,FALSE,"PG6RLG"}</definedName>
    <definedName name="ererere" localSheetId="42" hidden="1">{#N/A,#N/A,FALSE,"PG6RLG"}</definedName>
    <definedName name="ererere" hidden="1">{#N/A,#N/A,FALSE,"PG6RLG"}</definedName>
    <definedName name="ETGbtoA" localSheetId="60">#REF!</definedName>
    <definedName name="ETGbtoA" localSheetId="19">#REF!</definedName>
    <definedName name="ETGbtoA" localSheetId="38">#REF!</definedName>
    <definedName name="ETGbtoA" localSheetId="52">#REF!</definedName>
    <definedName name="ETGbtoA">#REF!</definedName>
    <definedName name="ETGbu" localSheetId="60">#REF!</definedName>
    <definedName name="ETGbu" localSheetId="38">#REF!</definedName>
    <definedName name="ETGbu" localSheetId="52">#REF!</definedName>
    <definedName name="ETGbu">#REF!</definedName>
    <definedName name="ETGhdd" localSheetId="60">#REF!</definedName>
    <definedName name="ETGhdd" localSheetId="38">#REF!</definedName>
    <definedName name="ETGhdd" localSheetId="52">#REF!</definedName>
    <definedName name="ETGhdd">#REF!</definedName>
    <definedName name="ETGmdth" localSheetId="60">#REF!</definedName>
    <definedName name="ETGmdth" localSheetId="38">#REF!</definedName>
    <definedName name="ETGmdth" localSheetId="52">#REF!</definedName>
    <definedName name="ETGmdth">#REF!</definedName>
    <definedName name="ETGstretch" localSheetId="60">#REF!</definedName>
    <definedName name="ETGstretch" localSheetId="38">#REF!</definedName>
    <definedName name="ETGstretch" localSheetId="52">#REF!</definedName>
    <definedName name="ETGstretch">#REF!</definedName>
    <definedName name="EWPipeCrit" localSheetId="38">#REF!</definedName>
    <definedName name="EWPipeCrit">#REF!</definedName>
    <definedName name="EWPipeTbl" localSheetId="38">#REF!</definedName>
    <definedName name="EWPipeTbl">#REF!</definedName>
    <definedName name="ewrtwert">#REF!</definedName>
    <definedName name="exceptiontgt" localSheetId="60">#REF!</definedName>
    <definedName name="exceptiontgt" localSheetId="19">#REF!</definedName>
    <definedName name="exceptiontgt" localSheetId="38">#REF!</definedName>
    <definedName name="exceptiontgt" localSheetId="39">#REF!</definedName>
    <definedName name="exceptiontgt" localSheetId="42">#REF!</definedName>
    <definedName name="exceptiontgt" localSheetId="52">#REF!</definedName>
    <definedName name="exceptiontgt">#REF!</definedName>
    <definedName name="expcat">#REF!</definedName>
    <definedName name="Expense_Account_Line_Item" localSheetId="60">#REF!</definedName>
    <definedName name="Expense_Account_Line_Item" localSheetId="19">#REF!</definedName>
    <definedName name="Expense_Account_Line_Item" localSheetId="38">#REF!</definedName>
    <definedName name="Expense_Account_Line_Item" localSheetId="39">#REF!</definedName>
    <definedName name="Expense_Account_Line_Item" localSheetId="42">#REF!</definedName>
    <definedName name="Expense_Account_Line_Item" localSheetId="52">#REF!</definedName>
    <definedName name="Expense_Account_Line_Item">#REF!</definedName>
    <definedName name="F" localSheetId="60">#REF!</definedName>
    <definedName name="F" localSheetId="38">#REF!</definedName>
    <definedName name="F" localSheetId="39">#REF!</definedName>
    <definedName name="F" localSheetId="42">#REF!</definedName>
    <definedName name="F" localSheetId="52">#REF!</definedName>
    <definedName name="F">#REF!</definedName>
    <definedName name="F_7" localSheetId="60">#REF!</definedName>
    <definedName name="F_7" localSheetId="21">#REF!</definedName>
    <definedName name="F_7" localSheetId="38">#REF!</definedName>
    <definedName name="F_7" localSheetId="39">#REF!</definedName>
    <definedName name="F_7" localSheetId="42">#REF!</definedName>
    <definedName name="F_7" localSheetId="52">#REF!</definedName>
    <definedName name="F_7">#REF!</definedName>
    <definedName name="Facilities" localSheetId="60">#REF!</definedName>
    <definedName name="Facilities" localSheetId="19">#REF!</definedName>
    <definedName name="Facilities" localSheetId="38">#REF!</definedName>
    <definedName name="Facilities" localSheetId="39">#REF!</definedName>
    <definedName name="Facilities" localSheetId="42">#REF!</definedName>
    <definedName name="Facilities" localSheetId="52">#REF!</definedName>
    <definedName name="Facilities">#REF!</definedName>
    <definedName name="fadfas" localSheetId="60" hidden="1">{"Benefits Summary",#N/A,FALSE,"Benefits Info without WC Amount";"Medical and Dental Costs",#N/A,FALSE,"Benefits Info without WC Amount";"Workers' Compensation",#N/A,FALSE,"Benefits Info without WC Amount"}</definedName>
    <definedName name="fadfas" localSheetId="0" hidden="1">{"Benefits Summary",#N/A,FALSE,"Benefits Info without WC Amount";"Medical and Dental Costs",#N/A,FALSE,"Benefits Info without WC Amount";"Workers' Compensation",#N/A,FALSE,"Benefits Info without WC Amount"}</definedName>
    <definedName name="fadfas" localSheetId="13" hidden="1">{"Benefits Summary",#N/A,FALSE,"Benefits Info without WC Amount";"Medical and Dental Costs",#N/A,FALSE,"Benefits Info without WC Amount";"Workers' Compensation",#N/A,FALSE,"Benefits Info without WC Amount"}</definedName>
    <definedName name="fadfas" localSheetId="14" hidden="1">{"Benefits Summary",#N/A,FALSE,"Benefits Info without WC Amount";"Medical and Dental Costs",#N/A,FALSE,"Benefits Info without WC Amount";"Workers' Compensation",#N/A,FALSE,"Benefits Info without WC Amount"}</definedName>
    <definedName name="fadfas" localSheetId="5" hidden="1">{"Benefits Summary",#N/A,FALSE,"Benefits Info without WC Amount";"Medical and Dental Costs",#N/A,FALSE,"Benefits Info without WC Amount";"Workers' Compensation",#N/A,FALSE,"Benefits Info without WC Amount"}</definedName>
    <definedName name="fadfas" localSheetId="19" hidden="1">{"Benefits Summary",#N/A,FALSE,"Benefits Info without WC Amount";"Medical and Dental Costs",#N/A,FALSE,"Benefits Info without WC Amount";"Workers' Compensation",#N/A,FALSE,"Benefits Info without WC Amount"}</definedName>
    <definedName name="fadfas" localSheetId="21" hidden="1">{"Benefits Summary",#N/A,FALSE,"Benefits Info without WC Amount";"Medical and Dental Costs",#N/A,FALSE,"Benefits Info without WC Amount";"Workers' Compensation",#N/A,FALSE,"Benefits Info without WC Amount"}</definedName>
    <definedName name="fadfas" localSheetId="23" hidden="1">{"Benefits Summary",#N/A,FALSE,"Benefits Info without WC Amount";"Medical and Dental Costs",#N/A,FALSE,"Benefits Info without WC Amount";"Workers' Compensation",#N/A,FALSE,"Benefits Info without WC Amount"}</definedName>
    <definedName name="fadfas" localSheetId="31" hidden="1">{"Benefits Summary",#N/A,FALSE,"Benefits Info without WC Amount";"Medical and Dental Costs",#N/A,FALSE,"Benefits Info without WC Amount";"Workers' Compensation",#N/A,FALSE,"Benefits Info without WC Amount"}</definedName>
    <definedName name="fadfas" localSheetId="33" hidden="1">{"Benefits Summary",#N/A,FALSE,"Benefits Info without WC Amount";"Medical and Dental Costs",#N/A,FALSE,"Benefits Info without WC Amount";"Workers' Compensation",#N/A,FALSE,"Benefits Info without WC Amount"}</definedName>
    <definedName name="fadfas" localSheetId="37" hidden="1">{"Benefits Summary",#N/A,FALSE,"Benefits Info without WC Amount";"Medical and Dental Costs",#N/A,FALSE,"Benefits Info without WC Amount";"Workers' Compensation",#N/A,FALSE,"Benefits Info without WC Amount"}</definedName>
    <definedName name="fadfas" localSheetId="38" hidden="1">{"Benefits Summary",#N/A,FALSE,"Benefits Info without WC Amount";"Medical and Dental Costs",#N/A,FALSE,"Benefits Info without WC Amount";"Workers' Compensation",#N/A,FALSE,"Benefits Info without WC Amount"}</definedName>
    <definedName name="fadfas" localSheetId="39" hidden="1">{"Benefits Summary",#N/A,FALSE,"Benefits Info without WC Amount";"Medical and Dental Costs",#N/A,FALSE,"Benefits Info without WC Amount";"Workers' Compensation",#N/A,FALSE,"Benefits Info without WC Amount"}</definedName>
    <definedName name="fadfas" localSheetId="42" hidden="1">{"Benefits Summary",#N/A,FALSE,"Benefits Info without WC Amount";"Medical and Dental Costs",#N/A,FALSE,"Benefits Info without WC Amount";"Workers' Compensation",#N/A,FALSE,"Benefits Info without WC Amount"}</definedName>
    <definedName name="fadfas" localSheetId="52" hidden="1">{"Benefits Summary",#N/A,FALSE,"Benefits Info without WC Amount";"Medical and Dental Costs",#N/A,FALSE,"Benefits Info without WC Amount";"Workers' Compensation",#N/A,FALSE,"Benefits Info without WC Amount"}</definedName>
    <definedName name="fadfas" hidden="1">{"Benefits Summary",#N/A,FALSE,"Benefits Info without WC Amount";"Medical and Dental Costs",#N/A,FALSE,"Benefits Info without WC Amount";"Workers' Compensation",#N/A,FALSE,"Benefits Info without WC Amount"}</definedName>
    <definedName name="FAIR_VALUE" localSheetId="60">#REF!</definedName>
    <definedName name="FAIR_VALUE" localSheetId="19">#REF!</definedName>
    <definedName name="FAIR_VALUE" localSheetId="38">#REF!</definedName>
    <definedName name="FAIR_VALUE" localSheetId="39">#REF!</definedName>
    <definedName name="FAIR_VALUE" localSheetId="42">#REF!</definedName>
    <definedName name="FAIR_VALUE" localSheetId="52">#REF!</definedName>
    <definedName name="FAIR_VALUE">#REF!</definedName>
    <definedName name="FAVORED_NATIONS_CLAUSE" localSheetId="60">#REF!</definedName>
    <definedName name="FAVORED_NATIONS_CLAUSE" localSheetId="38">#REF!</definedName>
    <definedName name="FAVORED_NATIONS_CLAUSE" localSheetId="39">#REF!</definedName>
    <definedName name="FAVORED_NATIONS_CLAUSE" localSheetId="42">#REF!</definedName>
    <definedName name="FAVORED_NATIONS_CLAUSE" localSheetId="52">#REF!</definedName>
    <definedName name="FAVORED_NATIONS_CLAUSE">#REF!</definedName>
    <definedName name="FCGbtoA" localSheetId="60">#REF!</definedName>
    <definedName name="FCGbtoA" localSheetId="38">#REF!</definedName>
    <definedName name="FCGbtoA" localSheetId="39">#REF!</definedName>
    <definedName name="FCGbtoA" localSheetId="42">#REF!</definedName>
    <definedName name="FCGbtoA" localSheetId="52">#REF!</definedName>
    <definedName name="FCGbtoA">#REF!</definedName>
    <definedName name="FCGbu" localSheetId="60">#REF!</definedName>
    <definedName name="FCGbu" localSheetId="38">#REF!</definedName>
    <definedName name="FCGbu" localSheetId="52">#REF!</definedName>
    <definedName name="FCGbu">#REF!</definedName>
    <definedName name="FCGhdd" localSheetId="60">#REF!</definedName>
    <definedName name="FCGhdd" localSheetId="38">#REF!</definedName>
    <definedName name="FCGhdd" localSheetId="52">#REF!</definedName>
    <definedName name="FCGhdd">#REF!</definedName>
    <definedName name="FCGmdth" localSheetId="60">#REF!</definedName>
    <definedName name="FCGmdth" localSheetId="38">#REF!</definedName>
    <definedName name="FCGmdth" localSheetId="52">#REF!</definedName>
    <definedName name="FCGmdth">#REF!</definedName>
    <definedName name="FCGoption">#REF!</definedName>
    <definedName name="FCGstretch" localSheetId="60">#REF!</definedName>
    <definedName name="FCGstretch" localSheetId="19">#REF!</definedName>
    <definedName name="FCGstretch" localSheetId="38">#REF!</definedName>
    <definedName name="FCGstretch" localSheetId="52">#REF!</definedName>
    <definedName name="FCGstretch">#REF!</definedName>
    <definedName name="fd" localSheetId="13" hidden="1">{#N/A,#N/A,FALSE,"PG6RLG"}</definedName>
    <definedName name="fd" localSheetId="14" hidden="1">{#N/A,#N/A,FALSE,"PG6RLG"}</definedName>
    <definedName name="fd" localSheetId="19" hidden="1">{#N/A,#N/A,FALSE,"PG6RLG"}</definedName>
    <definedName name="fd" localSheetId="37" hidden="1">{#N/A,#N/A,FALSE,"PG6RLG"}</definedName>
    <definedName name="fd" localSheetId="38" hidden="1">{#N/A,#N/A,FALSE,"PG6RLG"}</definedName>
    <definedName name="fd" localSheetId="42" hidden="1">{#N/A,#N/A,FALSE,"PG6RLG"}</definedName>
    <definedName name="fd" hidden="1">{#N/A,#N/A,FALSE,"PG6RLG"}</definedName>
    <definedName name="feawd" localSheetId="13" hidden="1">{#N/A,#N/A,FALSE,"PG6RLG"}</definedName>
    <definedName name="feawd" localSheetId="14" hidden="1">{#N/A,#N/A,FALSE,"PG6RLG"}</definedName>
    <definedName name="feawd" localSheetId="19" hidden="1">{#N/A,#N/A,FALSE,"PG6RLG"}</definedName>
    <definedName name="feawd" localSheetId="37" hidden="1">{#N/A,#N/A,FALSE,"PG6RLG"}</definedName>
    <definedName name="feawd" localSheetId="38" hidden="1">{#N/A,#N/A,FALSE,"PG6RLG"}</definedName>
    <definedName name="feawd" localSheetId="42" hidden="1">{#N/A,#N/A,FALSE,"PG6RLG"}</definedName>
    <definedName name="feawd" hidden="1">{#N/A,#N/A,FALSE,"PG6RLG"}</definedName>
    <definedName name="feb07Data" localSheetId="38">#REF!</definedName>
    <definedName name="feb07Data">#REF!</definedName>
    <definedName name="febMod" localSheetId="38">#REF!</definedName>
    <definedName name="febMod">#REF!</definedName>
    <definedName name="fed" localSheetId="13" hidden="1">{#N/A,#N/A,FALSE,"PG6RLG"}</definedName>
    <definedName name="fed" localSheetId="14" hidden="1">{#N/A,#N/A,FALSE,"PG6RLG"}</definedName>
    <definedName name="fed" localSheetId="19" hidden="1">{#N/A,#N/A,FALSE,"PG6RLG"}</definedName>
    <definedName name="fed" localSheetId="37" hidden="1">{#N/A,#N/A,FALSE,"PG6RLG"}</definedName>
    <definedName name="fed" localSheetId="38" hidden="1">{#N/A,#N/A,FALSE,"PG6RLG"}</definedName>
    <definedName name="fed" localSheetId="42" hidden="1">{#N/A,#N/A,FALSE,"PG6RLG"}</definedName>
    <definedName name="fed" hidden="1">{#N/A,#N/A,FALSE,"PG6RLG"}</definedName>
    <definedName name="ff" localSheetId="60" hidden="1">{"holdco",#N/A,FALSE,"Summary Financials";"holdco",#N/A,FALSE,"Summary Financials"}</definedName>
    <definedName name="ff" localSheetId="13" hidden="1">{"holdco",#N/A,FALSE,"Summary Financials";"holdco",#N/A,FALSE,"Summary Financials"}</definedName>
    <definedName name="ff" localSheetId="14" hidden="1">{"holdco",#N/A,FALSE,"Summary Financials";"holdco",#N/A,FALSE,"Summary Financials"}</definedName>
    <definedName name="ff" localSheetId="19" hidden="1">{"holdco",#N/A,FALSE,"Summary Financials";"holdco",#N/A,FALSE,"Summary Financials"}</definedName>
    <definedName name="ff" localSheetId="21" hidden="1">{"holdco",#N/A,FALSE,"Summary Financials";"holdco",#N/A,FALSE,"Summary Financials"}</definedName>
    <definedName name="ff" localSheetId="31" hidden="1">{"holdco",#N/A,FALSE,"Summary Financials";"holdco",#N/A,FALSE,"Summary Financials"}</definedName>
    <definedName name="ff" localSheetId="37" hidden="1">{"holdco",#N/A,FALSE,"Summary Financials";"holdco",#N/A,FALSE,"Summary Financials"}</definedName>
    <definedName name="ff" localSheetId="38" hidden="1">{"holdco",#N/A,FALSE,"Summary Financials";"holdco",#N/A,FALSE,"Summary Financials"}</definedName>
    <definedName name="ff" localSheetId="39" hidden="1">{"holdco",#N/A,FALSE,"Summary Financials";"holdco",#N/A,FALSE,"Summary Financials"}</definedName>
    <definedName name="ff" localSheetId="42" hidden="1">{"holdco",#N/A,FALSE,"Summary Financials";"holdco",#N/A,FALSE,"Summary Financials"}</definedName>
    <definedName name="ff" localSheetId="52" hidden="1">{"holdco",#N/A,FALSE,"Summary Financials";"holdco",#N/A,FALSE,"Summary Financials"}</definedName>
    <definedName name="ff" hidden="1">{"holdco",#N/A,FALSE,"Summary Financials";"holdco",#N/A,FALSE,"Summary Financials"}</definedName>
    <definedName name="fff" localSheetId="13" hidden="1">{#N/A,#N/A,FALSE,"PG6RLG"}</definedName>
    <definedName name="fff" localSheetId="14" hidden="1">{#N/A,#N/A,FALSE,"PG6RLG"}</definedName>
    <definedName name="fff" localSheetId="19" hidden="1">{#N/A,#N/A,FALSE,"PG6RLG"}</definedName>
    <definedName name="fff" localSheetId="37" hidden="1">{#N/A,#N/A,FALSE,"PG6RLG"}</definedName>
    <definedName name="fff" localSheetId="38" hidden="1">{#N/A,#N/A,FALSE,"PG6RLG"}</definedName>
    <definedName name="fff" localSheetId="42" hidden="1">{#N/A,#N/A,FALSE,"PG6RLG"}</definedName>
    <definedName name="fff" hidden="1">{#N/A,#N/A,FALSE,"PG6RLG"}</definedName>
    <definedName name="fghdfg">#REF!</definedName>
    <definedName name="fghdfgh">#REF!</definedName>
    <definedName name="FIELD_PRESSURE" localSheetId="60">#REF!</definedName>
    <definedName name="FIELD_PRESSURE" localSheetId="19">#REF!</definedName>
    <definedName name="FIELD_PRESSURE" localSheetId="38">#REF!</definedName>
    <definedName name="FIELD_PRESSURE" localSheetId="39">#REF!</definedName>
    <definedName name="FIELD_PRESSURE" localSheetId="42">#REF!</definedName>
    <definedName name="FIELD_PRESSURE" localSheetId="52">#REF!</definedName>
    <definedName name="FIELD_PRESSURE">#REF!</definedName>
    <definedName name="fileTitle" localSheetId="38">#REF!</definedName>
    <definedName name="fileTitle">#REF!</definedName>
    <definedName name="Financial_Reporting_Required" localSheetId="60">#REF!</definedName>
    <definedName name="Financial_Reporting_Required" localSheetId="19">#REF!</definedName>
    <definedName name="Financial_Reporting_Required" localSheetId="38">#REF!</definedName>
    <definedName name="Financial_Reporting_Required" localSheetId="39">#REF!</definedName>
    <definedName name="Financial_Reporting_Required" localSheetId="42">#REF!</definedName>
    <definedName name="Financial_Reporting_Required" localSheetId="52">#REF!</definedName>
    <definedName name="Financial_Reporting_Required">#REF!</definedName>
    <definedName name="FIRST_COME__FIRST_SERVED" localSheetId="60">#REF!</definedName>
    <definedName name="FIRST_COME__FIRST_SERVED" localSheetId="38">#REF!</definedName>
    <definedName name="FIRST_COME__FIRST_SERVED" localSheetId="39">#REF!</definedName>
    <definedName name="FIRST_COME__FIRST_SERVED" localSheetId="42">#REF!</definedName>
    <definedName name="FIRST_COME__FIRST_SERVED" localSheetId="52">#REF!</definedName>
    <definedName name="FIRST_COME__FIRST_SERVED">#REF!</definedName>
    <definedName name="FIXED_COST" localSheetId="60">#REF!</definedName>
    <definedName name="FIXED_COST" localSheetId="38">#REF!</definedName>
    <definedName name="FIXED_COST" localSheetId="39">#REF!</definedName>
    <definedName name="FIXED_COST" localSheetId="42">#REF!</definedName>
    <definedName name="FIXED_COST" localSheetId="52">#REF!</definedName>
    <definedName name="FIXED_COST">#REF!</definedName>
    <definedName name="FIXED_VARIABLE_METHOD" localSheetId="60">#REF!</definedName>
    <definedName name="FIXED_VARIABLE_METHOD" localSheetId="38">#REF!</definedName>
    <definedName name="FIXED_VARIABLE_METHOD" localSheetId="52">#REF!</definedName>
    <definedName name="FIXED_VARIABLE_METHOD">#REF!</definedName>
    <definedName name="Fleet_Services" localSheetId="60">#REF!</definedName>
    <definedName name="Fleet_Services" localSheetId="38">#REF!</definedName>
    <definedName name="Fleet_Services" localSheetId="52">#REF!</definedName>
    <definedName name="Fleet_Services">#REF!</definedName>
    <definedName name="flsa" localSheetId="60">#REF!</definedName>
    <definedName name="flsa" localSheetId="38">#REF!</definedName>
    <definedName name="flsa" localSheetId="52">#REF!</definedName>
    <definedName name="flsa">#REF!</definedName>
    <definedName name="forecastMonth" localSheetId="37">#REF!</definedName>
    <definedName name="forecastMonth" localSheetId="38">#REF!</definedName>
    <definedName name="forecastMonth">#REF!</definedName>
    <definedName name="forecastYear" localSheetId="37">#REF!</definedName>
    <definedName name="forecastYear" localSheetId="38">#REF!</definedName>
    <definedName name="forecastYear">#REF!</definedName>
    <definedName name="foreCode" localSheetId="38">#REF!</definedName>
    <definedName name="foreCode">#REF!</definedName>
    <definedName name="foreType" localSheetId="38">#REF!</definedName>
    <definedName name="foreType">#REF!</definedName>
    <definedName name="FORWARD_PRICING">#REF!</definedName>
    <definedName name="frd" localSheetId="60" hidden="1">{"holdco",#N/A,FALSE,"Summary Financials";"holdco",#N/A,FALSE,"Summary Financials"}</definedName>
    <definedName name="frd" localSheetId="13" hidden="1">{"holdco",#N/A,FALSE,"Summary Financials";"holdco",#N/A,FALSE,"Summary Financials"}</definedName>
    <definedName name="frd" localSheetId="14" hidden="1">{"holdco",#N/A,FALSE,"Summary Financials";"holdco",#N/A,FALSE,"Summary Financials"}</definedName>
    <definedName name="frd" localSheetId="19" hidden="1">{"holdco",#N/A,FALSE,"Summary Financials";"holdco",#N/A,FALSE,"Summary Financials"}</definedName>
    <definedName name="frd" localSheetId="21" hidden="1">{"holdco",#N/A,FALSE,"Summary Financials";"holdco",#N/A,FALSE,"Summary Financials"}</definedName>
    <definedName name="frd" localSheetId="31" hidden="1">{"holdco",#N/A,FALSE,"Summary Financials";"holdco",#N/A,FALSE,"Summary Financials"}</definedName>
    <definedName name="frd" localSheetId="37" hidden="1">{"holdco",#N/A,FALSE,"Summary Financials";"holdco",#N/A,FALSE,"Summary Financials"}</definedName>
    <definedName name="frd" localSheetId="38" hidden="1">{"holdco",#N/A,FALSE,"Summary Financials";"holdco",#N/A,FALSE,"Summary Financials"}</definedName>
    <definedName name="frd" localSheetId="39" hidden="1">{"holdco",#N/A,FALSE,"Summary Financials";"holdco",#N/A,FALSE,"Summary Financials"}</definedName>
    <definedName name="frd" localSheetId="42" hidden="1">{"holdco",#N/A,FALSE,"Summary Financials";"holdco",#N/A,FALSE,"Summary Financials"}</definedName>
    <definedName name="frd" localSheetId="52" hidden="1">{"holdco",#N/A,FALSE,"Summary Financials";"holdco",#N/A,FALSE,"Summary Financials"}</definedName>
    <definedName name="frd" hidden="1">{"holdco",#N/A,FALSE,"Summary Financials";"holdco",#N/A,FALSE,"Summary Financials"}</definedName>
    <definedName name="FY_2001" localSheetId="60">#REF!</definedName>
    <definedName name="FY_2001" localSheetId="19">#REF!</definedName>
    <definedName name="FY_2001" localSheetId="38">#REF!</definedName>
    <definedName name="FY_2001" localSheetId="39">#REF!</definedName>
    <definedName name="FY_2001" localSheetId="42">#REF!</definedName>
    <definedName name="FY_2001" localSheetId="52">#REF!</definedName>
    <definedName name="FY_2001">#REF!</definedName>
    <definedName name="FYMonth" localSheetId="38">#REF!</definedName>
    <definedName name="FYMonth">#REF!</definedName>
    <definedName name="FYmonthStart" localSheetId="38">#REF!</definedName>
    <definedName name="FYmonthStart">#REF!</definedName>
    <definedName name="FYstart" localSheetId="38">#REF!</definedName>
    <definedName name="FYstart">#REF!</definedName>
    <definedName name="fytd" localSheetId="60">#REF!</definedName>
    <definedName name="fytd" localSheetId="19">#REF!</definedName>
    <definedName name="fytd" localSheetId="38">#REF!</definedName>
    <definedName name="fytd" localSheetId="39">#REF!</definedName>
    <definedName name="fytd" localSheetId="42">#REF!</definedName>
    <definedName name="fytd" localSheetId="52">#REF!</definedName>
    <definedName name="fytd">#REF!</definedName>
    <definedName name="FYYear" localSheetId="38">#REF!</definedName>
    <definedName name="FYYear">#REF!</definedName>
    <definedName name="G" localSheetId="60">#REF!</definedName>
    <definedName name="G" localSheetId="19">#REF!</definedName>
    <definedName name="G" localSheetId="38">#REF!</definedName>
    <definedName name="G" localSheetId="39">#REF!</definedName>
    <definedName name="G" localSheetId="42">#REF!</definedName>
    <definedName name="G" localSheetId="52">#REF!</definedName>
    <definedName name="G">#REF!</definedName>
    <definedName name="G_11" localSheetId="60">#REF!</definedName>
    <definedName name="G_11" localSheetId="38">#REF!</definedName>
    <definedName name="G_11" localSheetId="39">#REF!</definedName>
    <definedName name="G_11" localSheetId="42">#REF!</definedName>
    <definedName name="G_11" localSheetId="52">#REF!</definedName>
    <definedName name="G_11">#REF!</definedName>
    <definedName name="GA_Pucha_Adjustment">#REF!</definedName>
    <definedName name="Gain" localSheetId="60">#REF!</definedName>
    <definedName name="Gain" localSheetId="19">#REF!</definedName>
    <definedName name="Gain" localSheetId="38">#REF!</definedName>
    <definedName name="Gain" localSheetId="39">#REF!</definedName>
    <definedName name="Gain" localSheetId="42">#REF!</definedName>
    <definedName name="Gain" localSheetId="52">#REF!</definedName>
    <definedName name="Gain">#REF!</definedName>
    <definedName name="Gain_Loss_Disposals_Long_Live_Asset" localSheetId="60">#REF!</definedName>
    <definedName name="Gain_Loss_Disposals_Long_Live_Asset" localSheetId="38">#REF!</definedName>
    <definedName name="Gain_Loss_Disposals_Long_Live_Asset" localSheetId="39">#REF!</definedName>
    <definedName name="Gain_Loss_Disposals_Long_Live_Asset" localSheetId="42">#REF!</definedName>
    <definedName name="Gain_Loss_Disposals_Long_Live_Asset" localSheetId="52">#REF!</definedName>
    <definedName name="Gain_Loss_Disposals_Long_Live_Asset">#REF!</definedName>
    <definedName name="GAS" localSheetId="60">#REF!</definedName>
    <definedName name="GAS" localSheetId="38">#REF!</definedName>
    <definedName name="GAS" localSheetId="39">#REF!</definedName>
    <definedName name="GAS" localSheetId="42">#REF!</definedName>
    <definedName name="GAS" localSheetId="52">#REF!</definedName>
    <definedName name="GAS">#REF!</definedName>
    <definedName name="GAS__NATURAL" localSheetId="60">#REF!</definedName>
    <definedName name="GAS__NATURAL" localSheetId="38">#REF!</definedName>
    <definedName name="GAS__NATURAL" localSheetId="52">#REF!</definedName>
    <definedName name="GAS__NATURAL">#REF!</definedName>
    <definedName name="GAS_CAP" localSheetId="60">#REF!</definedName>
    <definedName name="GAS_CAP" localSheetId="38">#REF!</definedName>
    <definedName name="GAS_CAP" localSheetId="52">#REF!</definedName>
    <definedName name="GAS_CAP">#REF!</definedName>
    <definedName name="GAS_CYCLING" localSheetId="60">#REF!</definedName>
    <definedName name="GAS_CYCLING" localSheetId="38">#REF!</definedName>
    <definedName name="GAS_CYCLING" localSheetId="52">#REF!</definedName>
    <definedName name="GAS_CYCLING">#REF!</definedName>
    <definedName name="GAS_INVENTORY_CHARGE__GIC" localSheetId="60">#REF!</definedName>
    <definedName name="GAS_INVENTORY_CHARGE__GIC" localSheetId="38">#REF!</definedName>
    <definedName name="GAS_INVENTORY_CHARGE__GIC" localSheetId="52">#REF!</definedName>
    <definedName name="GAS_INVENTORY_CHARGE__GIC">#REF!</definedName>
    <definedName name="gasIncrease">#REF!</definedName>
    <definedName name="GATHERING" localSheetId="60">#REF!</definedName>
    <definedName name="GATHERING" localSheetId="19">#REF!</definedName>
    <definedName name="GATHERING" localSheetId="38">#REF!</definedName>
    <definedName name="GATHERING" localSheetId="52">#REF!</definedName>
    <definedName name="GATHERING">#REF!</definedName>
    <definedName name="gdfgsdfg">#REF!</definedName>
    <definedName name="gg" localSheetId="13" hidden="1">{#N/A,#N/A,FALSE,"PG6RLG"}</definedName>
    <definedName name="gg" localSheetId="14" hidden="1">{#N/A,#N/A,FALSE,"PG6RLG"}</definedName>
    <definedName name="gg" localSheetId="19" hidden="1">{#N/A,#N/A,FALSE,"PG6RLG"}</definedName>
    <definedName name="gg" localSheetId="37" hidden="1">{#N/A,#N/A,FALSE,"PG6RLG"}</definedName>
    <definedName name="gg" localSheetId="38" hidden="1">{#N/A,#N/A,FALSE,"PG6RLG"}</definedName>
    <definedName name="gg" localSheetId="42" hidden="1">{#N/A,#N/A,FALSE,"PG6RLG"}</definedName>
    <definedName name="gg" hidden="1">{#N/A,#N/A,FALSE,"PG6RLG"}</definedName>
    <definedName name="ghdfgd">#REF!</definedName>
    <definedName name="GL1_Provision" localSheetId="60">#REF!</definedName>
    <definedName name="GL1_Provision" localSheetId="19">#REF!</definedName>
    <definedName name="GL1_Provision" localSheetId="38">#REF!</definedName>
    <definedName name="GL1_Provision" localSheetId="39">#REF!</definedName>
    <definedName name="GL1_Provision" localSheetId="42">#REF!</definedName>
    <definedName name="GL1_Provision" localSheetId="52">#REF!</definedName>
    <definedName name="GL1_Provision">#REF!</definedName>
    <definedName name="GL11_Provision" localSheetId="60">#REF!</definedName>
    <definedName name="GL11_Provision" localSheetId="38">#REF!</definedName>
    <definedName name="GL11_Provision" localSheetId="39">#REF!</definedName>
    <definedName name="GL11_Provision" localSheetId="42">#REF!</definedName>
    <definedName name="GL11_Provision" localSheetId="52">#REF!</definedName>
    <definedName name="GL11_Provision">#REF!</definedName>
    <definedName name="GL12_Provision" localSheetId="60">#REF!</definedName>
    <definedName name="GL12_Provision" localSheetId="38">#REF!</definedName>
    <definedName name="GL12_Provision" localSheetId="39">#REF!</definedName>
    <definedName name="GL12_Provision" localSheetId="42">#REF!</definedName>
    <definedName name="GL12_Provision" localSheetId="52">#REF!</definedName>
    <definedName name="GL12_Provision">#REF!</definedName>
    <definedName name="GL15_Provision" localSheetId="60">#REF!</definedName>
    <definedName name="GL15_Provision" localSheetId="38">#REF!</definedName>
    <definedName name="GL15_Provision" localSheetId="52">#REF!</definedName>
    <definedName name="GL15_Provision">#REF!</definedName>
    <definedName name="GL16_Provision" localSheetId="60">#REF!</definedName>
    <definedName name="GL16_Provision" localSheetId="38">#REF!</definedName>
    <definedName name="GL16_Provision" localSheetId="52">#REF!</definedName>
    <definedName name="GL16_Provision">#REF!</definedName>
    <definedName name="GL20_Provision" localSheetId="60">#REF!</definedName>
    <definedName name="GL20_Provision" localSheetId="38">#REF!</definedName>
    <definedName name="GL20_Provision" localSheetId="52">#REF!</definedName>
    <definedName name="GL20_Provision">#REF!</definedName>
    <definedName name="GL21_Provision" localSheetId="60">#REF!</definedName>
    <definedName name="GL21_Provision" localSheetId="38">#REF!</definedName>
    <definedName name="GL21_Provision" localSheetId="52">#REF!</definedName>
    <definedName name="GL21_Provision">#REF!</definedName>
    <definedName name="GL24_Provision" localSheetId="60">#REF!</definedName>
    <definedName name="GL24_Provision" localSheetId="38">#REF!</definedName>
    <definedName name="GL24_Provision" localSheetId="52">#REF!</definedName>
    <definedName name="GL24_Provision">#REF!</definedName>
    <definedName name="GL25_Provision" localSheetId="60">#REF!</definedName>
    <definedName name="GL25_Provision" localSheetId="38">#REF!</definedName>
    <definedName name="GL25_Provision" localSheetId="52">#REF!</definedName>
    <definedName name="GL25_Provision">#REF!</definedName>
    <definedName name="GL26_Provision" localSheetId="60">#REF!</definedName>
    <definedName name="GL26_Provision" localSheetId="38">#REF!</definedName>
    <definedName name="GL26_Provision" localSheetId="52">#REF!</definedName>
    <definedName name="GL26_Provision">#REF!</definedName>
    <definedName name="GL28_Provision" localSheetId="60">#REF!</definedName>
    <definedName name="GL28_Provision" localSheetId="38">#REF!</definedName>
    <definedName name="GL28_Provision" localSheetId="52">#REF!</definedName>
    <definedName name="GL28_Provision">#REF!</definedName>
    <definedName name="GL29_Provision" localSheetId="60">#REF!</definedName>
    <definedName name="GL29_Provision" localSheetId="38">#REF!</definedName>
    <definedName name="GL29_Provision" localSheetId="52">#REF!</definedName>
    <definedName name="GL29_Provision">#REF!</definedName>
    <definedName name="GL3_Provision" localSheetId="60">#REF!</definedName>
    <definedName name="GL3_Provision" localSheetId="38">#REF!</definedName>
    <definedName name="GL3_Provision" localSheetId="52">#REF!</definedName>
    <definedName name="GL3_Provision">#REF!</definedName>
    <definedName name="GL30_Provision" localSheetId="60">#REF!</definedName>
    <definedName name="GL30_Provision" localSheetId="38">#REF!</definedName>
    <definedName name="GL30_Provision" localSheetId="52">#REF!</definedName>
    <definedName name="GL30_Provision">#REF!</definedName>
    <definedName name="GL31_Provision" localSheetId="60">#REF!</definedName>
    <definedName name="GL31_Provision" localSheetId="38">#REF!</definedName>
    <definedName name="GL31_Provision" localSheetId="52">#REF!</definedName>
    <definedName name="GL31_Provision">#REF!</definedName>
    <definedName name="GL32_Provision" localSheetId="60">#REF!</definedName>
    <definedName name="GL32_Provision" localSheetId="38">#REF!</definedName>
    <definedName name="GL32_Provision" localSheetId="52">#REF!</definedName>
    <definedName name="GL32_Provision">#REF!</definedName>
    <definedName name="GL33_Provision" localSheetId="60">#REF!</definedName>
    <definedName name="GL33_Provision" localSheetId="38">#REF!</definedName>
    <definedName name="GL33_Provision" localSheetId="52">#REF!</definedName>
    <definedName name="GL33_Provision">#REF!</definedName>
    <definedName name="GL34_Provision" localSheetId="60">#REF!</definedName>
    <definedName name="GL34_Provision" localSheetId="38">#REF!</definedName>
    <definedName name="GL34_Provision" localSheetId="52">#REF!</definedName>
    <definedName name="GL34_Provision">#REF!</definedName>
    <definedName name="GL35_Provision" localSheetId="60">#REF!</definedName>
    <definedName name="GL35_Provision" localSheetId="38">#REF!</definedName>
    <definedName name="GL35_Provision" localSheetId="52">#REF!</definedName>
    <definedName name="GL35_Provision">#REF!</definedName>
    <definedName name="GL36_Provision" localSheetId="60">#REF!</definedName>
    <definedName name="GL36_Provision" localSheetId="38">#REF!</definedName>
    <definedName name="GL36_Provision" localSheetId="52">#REF!</definedName>
    <definedName name="GL36_Provision">#REF!</definedName>
    <definedName name="GL37_Provision" localSheetId="60">#REF!</definedName>
    <definedName name="GL37_Provision" localSheetId="38">#REF!</definedName>
    <definedName name="GL37_Provision" localSheetId="52">#REF!</definedName>
    <definedName name="GL37_Provision">#REF!</definedName>
    <definedName name="GL39_Provision" localSheetId="60">#REF!</definedName>
    <definedName name="GL39_Provision" localSheetId="38">#REF!</definedName>
    <definedName name="GL39_Provision" localSheetId="52">#REF!</definedName>
    <definedName name="GL39_Provision">#REF!</definedName>
    <definedName name="GL4_Provision" localSheetId="60">#REF!</definedName>
    <definedName name="GL4_Provision" localSheetId="38">#REF!</definedName>
    <definedName name="GL4_Provision" localSheetId="52">#REF!</definedName>
    <definedName name="GL4_Provision">#REF!</definedName>
    <definedName name="GL40_Provision" localSheetId="60">#REF!</definedName>
    <definedName name="GL40_Provision" localSheetId="38">#REF!</definedName>
    <definedName name="GL40_Provision" localSheetId="52">#REF!</definedName>
    <definedName name="GL40_Provision">#REF!</definedName>
    <definedName name="GL42_Provision" localSheetId="60">#REF!</definedName>
    <definedName name="GL42_Provision" localSheetId="38">#REF!</definedName>
    <definedName name="GL42_Provision" localSheetId="52">#REF!</definedName>
    <definedName name="GL42_Provision">#REF!</definedName>
    <definedName name="GL43_Provision" localSheetId="60">#REF!</definedName>
    <definedName name="GL43_Provision" localSheetId="38">#REF!</definedName>
    <definedName name="GL43_Provision" localSheetId="52">#REF!</definedName>
    <definedName name="GL43_Provision">#REF!</definedName>
    <definedName name="GL6_Provision" localSheetId="60">#REF!</definedName>
    <definedName name="GL6_Provision" localSheetId="38">#REF!</definedName>
    <definedName name="GL6_Provision" localSheetId="52">#REF!</definedName>
    <definedName name="GL6_Provision">#REF!</definedName>
    <definedName name="GL7_Provision" localSheetId="60">#REF!</definedName>
    <definedName name="GL7_Provision" localSheetId="38">#REF!</definedName>
    <definedName name="GL7_Provision" localSheetId="52">#REF!</definedName>
    <definedName name="GL7_Provision">#REF!</definedName>
    <definedName name="GL8_Provision" localSheetId="60">#REF!</definedName>
    <definedName name="GL8_Provision" localSheetId="38">#REF!</definedName>
    <definedName name="GL8_Provision" localSheetId="52">#REF!</definedName>
    <definedName name="GL8_Provision">#REF!</definedName>
    <definedName name="Goto19" localSheetId="21">#REF!</definedName>
    <definedName name="Goto19">#REF!</definedName>
    <definedName name="Grade_1_and_Grade_2_Leaks" localSheetId="60">#REF!</definedName>
    <definedName name="Grade_1_and_Grade_2_Leaks" localSheetId="19">#REF!</definedName>
    <definedName name="Grade_1_and_Grade_2_Leaks" localSheetId="38">#REF!</definedName>
    <definedName name="Grade_1_and_Grade_2_Leaks" localSheetId="39">#REF!</definedName>
    <definedName name="Grade_1_and_Grade_2_Leaks" localSheetId="42">#REF!</definedName>
    <definedName name="Grade_1_and_Grade_2_Leaks" localSheetId="52">#REF!</definedName>
    <definedName name="Grade_1_and_Grade_2_Leaks">#REF!</definedName>
    <definedName name="GS120kSales" localSheetId="38">#REF!</definedName>
    <definedName name="GS120kSales">#REF!</definedName>
    <definedName name="GS120kTrans" localSheetId="38">#REF!</definedName>
    <definedName name="GS120kTrans">#REF!</definedName>
    <definedName name="GS1250kAFD" localSheetId="38">#REF!</definedName>
    <definedName name="GS1250kAFD">#REF!</definedName>
    <definedName name="GS1250kSales" localSheetId="38">#REF!</definedName>
    <definedName name="GS1250kSales">#REF!</definedName>
    <definedName name="GS1250kTrans" localSheetId="38">#REF!</definedName>
    <definedName name="GS1250kTrans">#REF!</definedName>
    <definedName name="GS250kAFD" localSheetId="38">#REF!</definedName>
    <definedName name="GS250kAFD">#REF!</definedName>
    <definedName name="GS250kSales" localSheetId="38">#REF!</definedName>
    <definedName name="GS250kSales">#REF!</definedName>
    <definedName name="GS250kTrans" localSheetId="38">#REF!</definedName>
    <definedName name="GS250kTrans">#REF!</definedName>
    <definedName name="gsdfgs">#REF!</definedName>
    <definedName name="gtg" localSheetId="13" hidden="1">{#N/A,#N/A,FALSE,"PG6RLG"}</definedName>
    <definedName name="gtg" localSheetId="14" hidden="1">{#N/A,#N/A,FALSE,"PG6RLG"}</definedName>
    <definedName name="gtg" localSheetId="19" hidden="1">{#N/A,#N/A,FALSE,"PG6RLG"}</definedName>
    <definedName name="gtg" localSheetId="37" hidden="1">{#N/A,#N/A,FALSE,"PG6RLG"}</definedName>
    <definedName name="gtg" localSheetId="38" hidden="1">{#N/A,#N/A,FALSE,"PG6RLG"}</definedName>
    <definedName name="gtg" localSheetId="42" hidden="1">{#N/A,#N/A,FALSE,"PG6RLG"}</definedName>
    <definedName name="gtg" hidden="1">{#N/A,#N/A,FALSE,"PG6RLG"}</definedName>
    <definedName name="Guards" localSheetId="60">#REF!</definedName>
    <definedName name="Guards" localSheetId="19">#REF!</definedName>
    <definedName name="Guards" localSheetId="38">#REF!</definedName>
    <definedName name="Guards" localSheetId="39">#REF!</definedName>
    <definedName name="Guards" localSheetId="42">#REF!</definedName>
    <definedName name="Guards" localSheetId="52">#REF!</definedName>
    <definedName name="Guards">#REF!</definedName>
    <definedName name="gwe" localSheetId="13" hidden="1">{#N/A,#N/A,FALSE,"PG6RLG"}</definedName>
    <definedName name="gwe" localSheetId="14" hidden="1">{#N/A,#N/A,FALSE,"PG6RLG"}</definedName>
    <definedName name="gwe" localSheetId="19" hidden="1">{#N/A,#N/A,FALSE,"PG6RLG"}</definedName>
    <definedName name="gwe" localSheetId="37" hidden="1">{#N/A,#N/A,FALSE,"PG6RLG"}</definedName>
    <definedName name="gwe" localSheetId="38" hidden="1">{#N/A,#N/A,FALSE,"PG6RLG"}</definedName>
    <definedName name="gwe" localSheetId="42" hidden="1">{#N/A,#N/A,FALSE,"PG6RLG"}</definedName>
    <definedName name="gwe" hidden="1">{#N/A,#N/A,FALSE,"PG6RLG"}</definedName>
    <definedName name="GYr0" localSheetId="13">#REF!</definedName>
    <definedName name="GYr0" localSheetId="14">#REF!</definedName>
    <definedName name="GYr0" localSheetId="38">#REF!</definedName>
    <definedName name="GYr0">#REF!</definedName>
    <definedName name="h" localSheetId="60" hidden="1">{"holdco",#N/A,FALSE,"Summary Financials";"holdco",#N/A,FALSE,"Summary Financials"}</definedName>
    <definedName name="h" localSheetId="13" hidden="1">{"holdco",#N/A,FALSE,"Summary Financials";"holdco",#N/A,FALSE,"Summary Financials"}</definedName>
    <definedName name="h" localSheetId="14" hidden="1">{"holdco",#N/A,FALSE,"Summary Financials";"holdco",#N/A,FALSE,"Summary Financials"}</definedName>
    <definedName name="h" localSheetId="19" hidden="1">{"holdco",#N/A,FALSE,"Summary Financials";"holdco",#N/A,FALSE,"Summary Financials"}</definedName>
    <definedName name="h" localSheetId="21" hidden="1">{"holdco",#N/A,FALSE,"Summary Financials";"holdco",#N/A,FALSE,"Summary Financials"}</definedName>
    <definedName name="h" localSheetId="37" hidden="1">{"holdco",#N/A,FALSE,"Summary Financials";"holdco",#N/A,FALSE,"Summary Financials"}</definedName>
    <definedName name="h" localSheetId="38" hidden="1">{"holdco",#N/A,FALSE,"Summary Financials";"holdco",#N/A,FALSE,"Summary Financials"}</definedName>
    <definedName name="h" localSheetId="39" hidden="1">{"holdco",#N/A,FALSE,"Summary Financials";"holdco",#N/A,FALSE,"Summary Financials"}</definedName>
    <definedName name="h" localSheetId="42" hidden="1">{"holdco",#N/A,FALSE,"Summary Financials";"holdco",#N/A,FALSE,"Summary Financials"}</definedName>
    <definedName name="h" localSheetId="52" hidden="1">{"holdco",#N/A,FALSE,"Summary Financials";"holdco",#N/A,FALSE,"Summary Financials"}</definedName>
    <definedName name="h" hidden="1">{"holdco",#N/A,FALSE,"Summary Financials";"holdco",#N/A,FALSE,"Summary Financials"}</definedName>
    <definedName name="HardRefFlag" localSheetId="13" hidden="1">#REF!</definedName>
    <definedName name="HardRefFlag" localSheetId="14" hidden="1">#REF!</definedName>
    <definedName name="HardRefFlag" localSheetId="38" hidden="1">#REF!</definedName>
    <definedName name="HardRefFlag" hidden="1">#REF!</definedName>
    <definedName name="Header" localSheetId="60">#REF!</definedName>
    <definedName name="Header" localSheetId="38">#REF!</definedName>
    <definedName name="Header" localSheetId="39">#REF!</definedName>
    <definedName name="Header" localSheetId="42">#REF!</definedName>
    <definedName name="Header" localSheetId="52">#REF!</definedName>
    <definedName name="Header">#REF!</definedName>
    <definedName name="hgkjhk">#REF!</definedName>
    <definedName name="HideColumn">#REF!,#REF!,#REF!,#REF!,#REF!,#REF!</definedName>
    <definedName name="hirreh" localSheetId="60">#REF!</definedName>
    <definedName name="hirreh" localSheetId="19">#REF!</definedName>
    <definedName name="hirreh" localSheetId="38">#REF!</definedName>
    <definedName name="hirreh" localSheetId="39">#REF!</definedName>
    <definedName name="hirreh" localSheetId="42">#REF!</definedName>
    <definedName name="hirreh" localSheetId="52">#REF!</definedName>
    <definedName name="hirreh">#REF!</definedName>
    <definedName name="HISTORICAL_COST" localSheetId="60">#REF!</definedName>
    <definedName name="HISTORICAL_COST" localSheetId="38">#REF!</definedName>
    <definedName name="HISTORICAL_COST" localSheetId="39">#REF!</definedName>
    <definedName name="HISTORICAL_COST" localSheetId="42">#REF!</definedName>
    <definedName name="HISTORICAL_COST" localSheetId="52">#REF!</definedName>
    <definedName name="HISTORICAL_COST">#REF!</definedName>
    <definedName name="History" localSheetId="38">#REF!</definedName>
    <definedName name="History">#REF!</definedName>
    <definedName name="HORSEPOWER__HP" localSheetId="60">#REF!</definedName>
    <definedName name="HORSEPOWER__HP" localSheetId="19">#REF!</definedName>
    <definedName name="HORSEPOWER__HP" localSheetId="38">#REF!</definedName>
    <definedName name="HORSEPOWER__HP" localSheetId="39">#REF!</definedName>
    <definedName name="HORSEPOWER__HP" localSheetId="42">#REF!</definedName>
    <definedName name="HORSEPOWER__HP" localSheetId="52">#REF!</definedName>
    <definedName name="HORSEPOWER__HP">#REF!</definedName>
    <definedName name="HUMIDITY__RELATIVE" localSheetId="60">#REF!</definedName>
    <definedName name="HUMIDITY__RELATIVE" localSheetId="38">#REF!</definedName>
    <definedName name="HUMIDITY__RELATIVE" localSheetId="52">#REF!</definedName>
    <definedName name="HUMIDITY__RELATIVE">#REF!</definedName>
    <definedName name="I" localSheetId="60">#REF!</definedName>
    <definedName name="I" localSheetId="38">#REF!</definedName>
    <definedName name="I" localSheetId="52">#REF!</definedName>
    <definedName name="I">#REF!</definedName>
    <definedName name="IDEAL_GAS_LAW" localSheetId="60">#REF!</definedName>
    <definedName name="IDEAL_GAS_LAW" localSheetId="38">#REF!</definedName>
    <definedName name="IDEAL_GAS_LAW" localSheetId="52">#REF!</definedName>
    <definedName name="IDEAL_GAS_LAW">#REF!</definedName>
    <definedName name="idontknow" localSheetId="13" hidden="1">{#N/A,#N/A,FALSE,"PG6RLG"}</definedName>
    <definedName name="idontknow" localSheetId="14" hidden="1">{#N/A,#N/A,FALSE,"PG6RLG"}</definedName>
    <definedName name="idontknow" localSheetId="19" hidden="1">{#N/A,#N/A,FALSE,"PG6RLG"}</definedName>
    <definedName name="idontknow" localSheetId="37" hidden="1">{#N/A,#N/A,FALSE,"PG6RLG"}</definedName>
    <definedName name="idontknow" localSheetId="38" hidden="1">{#N/A,#N/A,FALSE,"PG6RLG"}</definedName>
    <definedName name="idontknow" localSheetId="42" hidden="1">{#N/A,#N/A,FALSE,"PG6RLG"}</definedName>
    <definedName name="idontknow" hidden="1">{#N/A,#N/A,FALSE,"PG6RLG"}</definedName>
    <definedName name="IMBALANCE" localSheetId="60">#REF!</definedName>
    <definedName name="IMBALANCE" localSheetId="19">#REF!</definedName>
    <definedName name="IMBALANCE" localSheetId="38">#REF!</definedName>
    <definedName name="IMBALANCE" localSheetId="52">#REF!</definedName>
    <definedName name="IMBALANCE">#REF!</definedName>
    <definedName name="Import" localSheetId="60">#REF!</definedName>
    <definedName name="Import" localSheetId="38">#REF!</definedName>
    <definedName name="Import" localSheetId="52">#REF!</definedName>
    <definedName name="Import">#REF!</definedName>
    <definedName name="IMPUT" localSheetId="60">#REF!</definedName>
    <definedName name="IMPUT" localSheetId="38">#REF!</definedName>
    <definedName name="IMPUT" localSheetId="52">#REF!</definedName>
    <definedName name="IMPUT">#REF!</definedName>
    <definedName name="inc" localSheetId="60">#REF!</definedName>
    <definedName name="inc" localSheetId="38">#REF!</definedName>
    <definedName name="inc" localSheetId="52">#REF!</definedName>
    <definedName name="inc">#REF!</definedName>
    <definedName name="incm1" localSheetId="37">#REF!</definedName>
    <definedName name="incm1" localSheetId="38">#REF!</definedName>
    <definedName name="incm1">#REF!</definedName>
    <definedName name="incm2" localSheetId="37">#REF!</definedName>
    <definedName name="incm2" localSheetId="38">#REF!</definedName>
    <definedName name="incm2">#REF!</definedName>
    <definedName name="incm3" localSheetId="37">#REF!</definedName>
    <definedName name="incm3" localSheetId="38">#REF!</definedName>
    <definedName name="incm3">#REF!</definedName>
    <definedName name="incm4" localSheetId="37">#REF!</definedName>
    <definedName name="incm4" localSheetId="38">#REF!</definedName>
    <definedName name="incm4">#REF!</definedName>
    <definedName name="incm5" localSheetId="37">#REF!</definedName>
    <definedName name="incm5" localSheetId="38">#REF!</definedName>
    <definedName name="incm5">#REF!</definedName>
    <definedName name="incm6" localSheetId="37">#REF!</definedName>
    <definedName name="incm6" localSheetId="38">#REF!</definedName>
    <definedName name="incm6">#REF!</definedName>
    <definedName name="income">#REF!</definedName>
    <definedName name="Income_AGLC" localSheetId="60">#REF!</definedName>
    <definedName name="Income_AGLC" localSheetId="19">#REF!</definedName>
    <definedName name="Income_AGLC" localSheetId="38">#REF!</definedName>
    <definedName name="Income_AGLC" localSheetId="39">#REF!</definedName>
    <definedName name="Income_AGLC" localSheetId="42">#REF!</definedName>
    <definedName name="Income_AGLC" localSheetId="52">#REF!</definedName>
    <definedName name="Income_AGLC">#REF!</definedName>
    <definedName name="Income_AGLI">#REF!</definedName>
    <definedName name="Income_Capital_Corp">#REF!</definedName>
    <definedName name="Income_Chattanooga">#REF!</definedName>
    <definedName name="Income_Combined_AGLC">#REF!</definedName>
    <definedName name="Income_Combined_AGLR">#REF!</definedName>
    <definedName name="Income_Combined_CustomerCare">#REF!</definedName>
    <definedName name="Income_Consumer_Services">#REF!</definedName>
    <definedName name="Income_CorpTax" localSheetId="21">#REF!</definedName>
    <definedName name="Income_CorpTax" localSheetId="31">#REF!</definedName>
    <definedName name="Income_CorpTax">#REF!</definedName>
    <definedName name="Income_Energy_Corp">#REF!</definedName>
    <definedName name="Income_EnergyWise">#REF!</definedName>
    <definedName name="Income_GEC">#REF!</definedName>
    <definedName name="Income_GGC">#REF!</definedName>
    <definedName name="Income_GL45" localSheetId="60">#REF!</definedName>
    <definedName name="Income_GL45" localSheetId="19">#REF!</definedName>
    <definedName name="Income_GL45" localSheetId="38">#REF!</definedName>
    <definedName name="Income_GL45" localSheetId="39">#REF!</definedName>
    <definedName name="Income_GL45" localSheetId="42">#REF!</definedName>
    <definedName name="Income_GL45" localSheetId="52">#REF!</definedName>
    <definedName name="Income_GL45">#REF!</definedName>
    <definedName name="Income_GL7" localSheetId="60">#REF!</definedName>
    <definedName name="Income_GL7" localSheetId="38">#REF!</definedName>
    <definedName name="Income_GL7" localSheetId="39">#REF!</definedName>
    <definedName name="Income_GL7" localSheetId="42">#REF!</definedName>
    <definedName name="Income_GL7" localSheetId="52">#REF!</definedName>
    <definedName name="Income_GL7">#REF!</definedName>
    <definedName name="Income_Global_ER">#REF!</definedName>
    <definedName name="Income_GNGC">#REF!</definedName>
    <definedName name="Income_Network_Energies_Inc">#REF!</definedName>
    <definedName name="Income_Network_Energies_LP">#REF!</definedName>
    <definedName name="Income_Networks_LLC" localSheetId="21">#REF!</definedName>
    <definedName name="Income_Networks_LLC" localSheetId="31">#REF!</definedName>
    <definedName name="Income_Networks_LLC">#REF!</definedName>
    <definedName name="Income_Peaking">#REF!</definedName>
    <definedName name="Income_Propane_Services">#REF!</definedName>
    <definedName name="Income_Retired_Main">#REF!</definedName>
    <definedName name="Income_Rome">#REF!</definedName>
    <definedName name="Income_SELNG">#REF!</definedName>
    <definedName name="Income_Sequent_Energy_Mgt" localSheetId="21">#REF!</definedName>
    <definedName name="Income_Sequent_Energy_Mgt" localSheetId="31">#REF!</definedName>
    <definedName name="Income_Sequent_Energy_Mgt">#REF!</definedName>
    <definedName name="Income_Sequent_LLC">#REF!</definedName>
    <definedName name="Income_Service_Co" localSheetId="21">#REF!</definedName>
    <definedName name="Income_Service_Co" localSheetId="31">#REF!</definedName>
    <definedName name="Income_Service_Co">#REF!</definedName>
    <definedName name="INCOME_STATEMENT" localSheetId="31">#REF!</definedName>
    <definedName name="INCOME_STATEMENT">#REF!</definedName>
    <definedName name="Income_Trustees">#REF!</definedName>
    <definedName name="Income_VNG">#REF!</definedName>
    <definedName name="Increase" localSheetId="19">#REF!</definedName>
    <definedName name="Increase" localSheetId="38">#REF!</definedName>
    <definedName name="Increase">#REF!</definedName>
    <definedName name="INCREMENTAL_COST" localSheetId="60">#REF!</definedName>
    <definedName name="INCREMENTAL_COST" localSheetId="38">#REF!</definedName>
    <definedName name="INCREMENTAL_COST" localSheetId="39">#REF!</definedName>
    <definedName name="INCREMENTAL_COST" localSheetId="42">#REF!</definedName>
    <definedName name="INCREMENTAL_COST" localSheetId="52">#REF!</definedName>
    <definedName name="INCREMENTAL_COST">#REF!</definedName>
    <definedName name="INCREMENTAL_PRICING" localSheetId="60">#REF!</definedName>
    <definedName name="INCREMENTAL_PRICING" localSheetId="38">#REF!</definedName>
    <definedName name="INCREMENTAL_PRICING" localSheetId="39">#REF!</definedName>
    <definedName name="INCREMENTAL_PRICING" localSheetId="42">#REF!</definedName>
    <definedName name="INCREMENTAL_PRICING" localSheetId="52">#REF!</definedName>
    <definedName name="INCREMENTAL_PRICING">#REF!</definedName>
    <definedName name="IndVol" localSheetId="60">#REF!</definedName>
    <definedName name="IndVol" localSheetId="38">#REF!</definedName>
    <definedName name="IndVol" localSheetId="39">#REF!</definedName>
    <definedName name="IndVol" localSheetId="42">#REF!</definedName>
    <definedName name="IndVol" localSheetId="52">#REF!</definedName>
    <definedName name="IndVol">#REF!</definedName>
    <definedName name="infForecast" localSheetId="38">#REF!</definedName>
    <definedName name="infForecast">#REF!</definedName>
    <definedName name="inflation">#REF!</definedName>
    <definedName name="INPUT_VARIABLES">#REF!</definedName>
    <definedName name="INTERRUPTIBLE_SERVICE" localSheetId="60">#REF!</definedName>
    <definedName name="INTERRUPTIBLE_SERVICE" localSheetId="19">#REF!</definedName>
    <definedName name="INTERRUPTIBLE_SERVICE" localSheetId="38">#REF!</definedName>
    <definedName name="INTERRUPTIBLE_SERVICE" localSheetId="39">#REF!</definedName>
    <definedName name="INTERRUPTIBLE_SERVICE" localSheetId="42">#REF!</definedName>
    <definedName name="INTERRUPTIBLE_SERVICE" localSheetId="52">#REF!</definedName>
    <definedName name="INTERRUPTIBLE_SERVICE">#REF!</definedName>
    <definedName name="IQ_ADDIN" hidden="1">"AUTO"</definedName>
    <definedName name="IQ_CH" hidden="1">110000</definedName>
    <definedName name="IQ_CQ" hidden="1">5000</definedName>
    <definedName name="IQ_CY" hidden="1">10000</definedName>
    <definedName name="IQ_DAILY" hidden="1">500000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NAMES_REVISION_DATE_" hidden="1">40841.6395833333</definedName>
    <definedName name="IQ_NTM" hidden="1">6000</definedName>
    <definedName name="IQ_TODAY" hidden="1">0</definedName>
    <definedName name="IQ_WEEK" hidden="1">50000</definedName>
    <definedName name="IQ_YTD" hidden="1">3000</definedName>
    <definedName name="IQ_YTDMONTH" hidden="1">130000</definedName>
    <definedName name="IRCSUsage" localSheetId="38">#REF!</definedName>
    <definedName name="IRCSUsage">#REF!</definedName>
    <definedName name="IRMrd" localSheetId="38">#REF!</definedName>
    <definedName name="IRMrd">#REF!</definedName>
    <definedName name="IRRSUsage" localSheetId="38">#REF!</definedName>
    <definedName name="IRRSUsage">#REF!</definedName>
    <definedName name="ISSCTSusage" localSheetId="38">#REF!</definedName>
    <definedName name="ISSCTSusage">#REF!</definedName>
    <definedName name="issuerspprint" localSheetId="60">#REF!</definedName>
    <definedName name="issuerspprint" localSheetId="19">#REF!</definedName>
    <definedName name="issuerspprint" localSheetId="38">#REF!</definedName>
    <definedName name="issuerspprint" localSheetId="39">#REF!</definedName>
    <definedName name="issuerspprint" localSheetId="42">#REF!</definedName>
    <definedName name="issuerspprint" localSheetId="52">#REF!</definedName>
    <definedName name="issuerspprint">#REF!</definedName>
    <definedName name="issuerspup" localSheetId="60">#REF!</definedName>
    <definedName name="issuerspup" localSheetId="38">#REF!</definedName>
    <definedName name="issuerspup" localSheetId="39">#REF!</definedName>
    <definedName name="issuerspup" localSheetId="42">#REF!</definedName>
    <definedName name="issuerspup" localSheetId="52">#REF!</definedName>
    <definedName name="issuerspup">#REF!</definedName>
    <definedName name="issuerspws" localSheetId="60">#REF!</definedName>
    <definedName name="issuerspws" localSheetId="38">#REF!</definedName>
    <definedName name="issuerspws" localSheetId="52">#REF!</definedName>
    <definedName name="issuerspws">#REF!</definedName>
    <definedName name="J" localSheetId="60">#REF!</definedName>
    <definedName name="J" localSheetId="38">#REF!</definedName>
    <definedName name="J" localSheetId="52">#REF!</definedName>
    <definedName name="J">#REF!</definedName>
    <definedName name="jami" localSheetId="60" hidden="1">{#N/A,#N/A,FALSE,"IS_actual";#N/A,#N/A,FALSE,"IS_act_vs_bud ";#N/A,#N/A,FALSE,"DIV_actual";#N/A,#N/A,FALSE,"DIV_act_vs_bud"}</definedName>
    <definedName name="jami" localSheetId="13" hidden="1">{#N/A,#N/A,FALSE,"IS_actual";#N/A,#N/A,FALSE,"IS_act_vs_bud ";#N/A,#N/A,FALSE,"DIV_actual";#N/A,#N/A,FALSE,"DIV_act_vs_bud"}</definedName>
    <definedName name="jami" localSheetId="14" hidden="1">{#N/A,#N/A,FALSE,"IS_actual";#N/A,#N/A,FALSE,"IS_act_vs_bud ";#N/A,#N/A,FALSE,"DIV_actual";#N/A,#N/A,FALSE,"DIV_act_vs_bud"}</definedName>
    <definedName name="jami" localSheetId="19" hidden="1">{#N/A,#N/A,FALSE,"IS_actual";#N/A,#N/A,FALSE,"IS_act_vs_bud ";#N/A,#N/A,FALSE,"DIV_actual";#N/A,#N/A,FALSE,"DIV_act_vs_bud"}</definedName>
    <definedName name="jami" localSheetId="21" hidden="1">{#N/A,#N/A,FALSE,"IS_actual";#N/A,#N/A,FALSE,"IS_act_vs_bud ";#N/A,#N/A,FALSE,"DIV_actual";#N/A,#N/A,FALSE,"DIV_act_vs_bud"}</definedName>
    <definedName name="jami" localSheetId="31" hidden="1">{#N/A,#N/A,FALSE,"IS_actual";#N/A,#N/A,FALSE,"IS_act_vs_bud ";#N/A,#N/A,FALSE,"DIV_actual";#N/A,#N/A,FALSE,"DIV_act_vs_bud"}</definedName>
    <definedName name="jami" localSheetId="37" hidden="1">{#N/A,#N/A,FALSE,"IS_actual";#N/A,#N/A,FALSE,"IS_act_vs_bud ";#N/A,#N/A,FALSE,"DIV_actual";#N/A,#N/A,FALSE,"DIV_act_vs_bud"}</definedName>
    <definedName name="jami" localSheetId="38" hidden="1">{#N/A,#N/A,FALSE,"IS_actual";#N/A,#N/A,FALSE,"IS_act_vs_bud ";#N/A,#N/A,FALSE,"DIV_actual";#N/A,#N/A,FALSE,"DIV_act_vs_bud"}</definedName>
    <definedName name="jami" localSheetId="39" hidden="1">{#N/A,#N/A,FALSE,"IS_actual";#N/A,#N/A,FALSE,"IS_act_vs_bud ";#N/A,#N/A,FALSE,"DIV_actual";#N/A,#N/A,FALSE,"DIV_act_vs_bud"}</definedName>
    <definedName name="jami" localSheetId="42" hidden="1">{#N/A,#N/A,FALSE,"IS_actual";#N/A,#N/A,FALSE,"IS_act_vs_bud ";#N/A,#N/A,FALSE,"DIV_actual";#N/A,#N/A,FALSE,"DIV_act_vs_bud"}</definedName>
    <definedName name="jami" localSheetId="52" hidden="1">{#N/A,#N/A,FALSE,"IS_actual";#N/A,#N/A,FALSE,"IS_act_vs_bud ";#N/A,#N/A,FALSE,"DIV_actual";#N/A,#N/A,FALSE,"DIV_act_vs_bud"}</definedName>
    <definedName name="jami" hidden="1">{#N/A,#N/A,FALSE,"IS_actual";#N/A,#N/A,FALSE,"IS_act_vs_bud ";#N/A,#N/A,FALSE,"DIV_actual";#N/A,#N/A,FALSE,"DIV_act_vs_bud"}</definedName>
    <definedName name="jan07Data" localSheetId="38">#REF!</definedName>
    <definedName name="jan07Data">#REF!</definedName>
    <definedName name="janMod" localSheetId="38">#REF!</definedName>
    <definedName name="janMod">#REF!</definedName>
    <definedName name="jdnnff">"V2007-03-31"</definedName>
    <definedName name="jfghgh" localSheetId="13" hidden="1">{#N/A,#N/A,FALSE,"PG6RLG"}</definedName>
    <definedName name="jfghgh" localSheetId="14" hidden="1">{#N/A,#N/A,FALSE,"PG6RLG"}</definedName>
    <definedName name="jfghgh" localSheetId="19" hidden="1">{#N/A,#N/A,FALSE,"PG6RLG"}</definedName>
    <definedName name="jfghgh" localSheetId="37" hidden="1">{#N/A,#N/A,FALSE,"PG6RLG"}</definedName>
    <definedName name="jfghgh" localSheetId="38" hidden="1">{#N/A,#N/A,FALSE,"PG6RLG"}</definedName>
    <definedName name="jfghgh" localSheetId="42" hidden="1">{#N/A,#N/A,FALSE,"PG6RLG"}</definedName>
    <definedName name="jfghgh" hidden="1">{#N/A,#N/A,FALSE,"PG6RLG"}</definedName>
    <definedName name="jnhjb" localSheetId="13" hidden="1">{#N/A,#N/A,FALSE,"PG6RLG"}</definedName>
    <definedName name="jnhjb" localSheetId="14" hidden="1">{#N/A,#N/A,FALSE,"PG6RLG"}</definedName>
    <definedName name="jnhjb" localSheetId="19" hidden="1">{#N/A,#N/A,FALSE,"PG6RLG"}</definedName>
    <definedName name="jnhjb" localSheetId="37" hidden="1">{#N/A,#N/A,FALSE,"PG6RLG"}</definedName>
    <definedName name="jnhjb" localSheetId="38" hidden="1">{#N/A,#N/A,FALSE,"PG6RLG"}</definedName>
    <definedName name="jnhjb" localSheetId="42" hidden="1">{#N/A,#N/A,FALSE,"PG6RLG"}</definedName>
    <definedName name="jnhjb" hidden="1">{#N/A,#N/A,FALSE,"PG6RLG"}</definedName>
    <definedName name="john" localSheetId="60" hidden="1">{#N/A,#N/A,FALSE,"IS_actual";#N/A,#N/A,FALSE,"IS_act_vs_bud ";#N/A,#N/A,FALSE,"DIV_actual";#N/A,#N/A,FALSE,"DIV_act_vs_bud"}</definedName>
    <definedName name="john" localSheetId="13" hidden="1">{#N/A,#N/A,FALSE,"IS_actual";#N/A,#N/A,FALSE,"IS_act_vs_bud ";#N/A,#N/A,FALSE,"DIV_actual";#N/A,#N/A,FALSE,"DIV_act_vs_bud"}</definedName>
    <definedName name="john" localSheetId="14" hidden="1">{#N/A,#N/A,FALSE,"IS_actual";#N/A,#N/A,FALSE,"IS_act_vs_bud ";#N/A,#N/A,FALSE,"DIV_actual";#N/A,#N/A,FALSE,"DIV_act_vs_bud"}</definedName>
    <definedName name="john" localSheetId="19" hidden="1">{#N/A,#N/A,FALSE,"IS_actual";#N/A,#N/A,FALSE,"IS_act_vs_bud ";#N/A,#N/A,FALSE,"DIV_actual";#N/A,#N/A,FALSE,"DIV_act_vs_bud"}</definedName>
    <definedName name="john" localSheetId="21" hidden="1">{#N/A,#N/A,FALSE,"IS_actual";#N/A,#N/A,FALSE,"IS_act_vs_bud ";#N/A,#N/A,FALSE,"DIV_actual";#N/A,#N/A,FALSE,"DIV_act_vs_bud"}</definedName>
    <definedName name="john" localSheetId="31" hidden="1">{#N/A,#N/A,FALSE,"IS_actual";#N/A,#N/A,FALSE,"IS_act_vs_bud ";#N/A,#N/A,FALSE,"DIV_actual";#N/A,#N/A,FALSE,"DIV_act_vs_bud"}</definedName>
    <definedName name="john" localSheetId="37" hidden="1">{#N/A,#N/A,FALSE,"IS_actual";#N/A,#N/A,FALSE,"IS_act_vs_bud ";#N/A,#N/A,FALSE,"DIV_actual";#N/A,#N/A,FALSE,"DIV_act_vs_bud"}</definedName>
    <definedName name="john" localSheetId="38" hidden="1">{#N/A,#N/A,FALSE,"IS_actual";#N/A,#N/A,FALSE,"IS_act_vs_bud ";#N/A,#N/A,FALSE,"DIV_actual";#N/A,#N/A,FALSE,"DIV_act_vs_bud"}</definedName>
    <definedName name="john" localSheetId="39" hidden="1">{#N/A,#N/A,FALSE,"IS_actual";#N/A,#N/A,FALSE,"IS_act_vs_bud ";#N/A,#N/A,FALSE,"DIV_actual";#N/A,#N/A,FALSE,"DIV_act_vs_bud"}</definedName>
    <definedName name="john" localSheetId="42" hidden="1">{#N/A,#N/A,FALSE,"IS_actual";#N/A,#N/A,FALSE,"IS_act_vs_bud ";#N/A,#N/A,FALSE,"DIV_actual";#N/A,#N/A,FALSE,"DIV_act_vs_bud"}</definedName>
    <definedName name="john" localSheetId="52" hidden="1">{#N/A,#N/A,FALSE,"IS_actual";#N/A,#N/A,FALSE,"IS_act_vs_bud ";#N/A,#N/A,FALSE,"DIV_actual";#N/A,#N/A,FALSE,"DIV_act_vs_bud"}</definedName>
    <definedName name="john" hidden="1">{#N/A,#N/A,FALSE,"IS_actual";#N/A,#N/A,FALSE,"IS_act_vs_bud ";#N/A,#N/A,FALSE,"DIV_actual";#N/A,#N/A,FALSE,"DIV_act_vs_bud"}</definedName>
    <definedName name="johnh">0.00131944444729015</definedName>
    <definedName name="jpp" localSheetId="60" hidden="1">{#N/A,#N/A,FALSE,"IS_actual";#N/A,#N/A,FALSE,"IS_act_vs_bud ";#N/A,#N/A,FALSE,"DIV_actual";#N/A,#N/A,FALSE,"DIV_act_vs_bud"}</definedName>
    <definedName name="jpp" localSheetId="13" hidden="1">{#N/A,#N/A,FALSE,"IS_actual";#N/A,#N/A,FALSE,"IS_act_vs_bud ";#N/A,#N/A,FALSE,"DIV_actual";#N/A,#N/A,FALSE,"DIV_act_vs_bud"}</definedName>
    <definedName name="jpp" localSheetId="14" hidden="1">{#N/A,#N/A,FALSE,"IS_actual";#N/A,#N/A,FALSE,"IS_act_vs_bud ";#N/A,#N/A,FALSE,"DIV_actual";#N/A,#N/A,FALSE,"DIV_act_vs_bud"}</definedName>
    <definedName name="jpp" localSheetId="19" hidden="1">{#N/A,#N/A,FALSE,"IS_actual";#N/A,#N/A,FALSE,"IS_act_vs_bud ";#N/A,#N/A,FALSE,"DIV_actual";#N/A,#N/A,FALSE,"DIV_act_vs_bud"}</definedName>
    <definedName name="jpp" localSheetId="21" hidden="1">{#N/A,#N/A,FALSE,"IS_actual";#N/A,#N/A,FALSE,"IS_act_vs_bud ";#N/A,#N/A,FALSE,"DIV_actual";#N/A,#N/A,FALSE,"DIV_act_vs_bud"}</definedName>
    <definedName name="jpp" localSheetId="31" hidden="1">{#N/A,#N/A,FALSE,"IS_actual";#N/A,#N/A,FALSE,"IS_act_vs_bud ";#N/A,#N/A,FALSE,"DIV_actual";#N/A,#N/A,FALSE,"DIV_act_vs_bud"}</definedName>
    <definedName name="jpp" localSheetId="37" hidden="1">{#N/A,#N/A,FALSE,"IS_actual";#N/A,#N/A,FALSE,"IS_act_vs_bud ";#N/A,#N/A,FALSE,"DIV_actual";#N/A,#N/A,FALSE,"DIV_act_vs_bud"}</definedName>
    <definedName name="jpp" localSheetId="38" hidden="1">{#N/A,#N/A,FALSE,"IS_actual";#N/A,#N/A,FALSE,"IS_act_vs_bud ";#N/A,#N/A,FALSE,"DIV_actual";#N/A,#N/A,FALSE,"DIV_act_vs_bud"}</definedName>
    <definedName name="jpp" localSheetId="39" hidden="1">{#N/A,#N/A,FALSE,"IS_actual";#N/A,#N/A,FALSE,"IS_act_vs_bud ";#N/A,#N/A,FALSE,"DIV_actual";#N/A,#N/A,FALSE,"DIV_act_vs_bud"}</definedName>
    <definedName name="jpp" localSheetId="42" hidden="1">{#N/A,#N/A,FALSE,"IS_actual";#N/A,#N/A,FALSE,"IS_act_vs_bud ";#N/A,#N/A,FALSE,"DIV_actual";#N/A,#N/A,FALSE,"DIV_act_vs_bud"}</definedName>
    <definedName name="jpp" localSheetId="52" hidden="1">{#N/A,#N/A,FALSE,"IS_actual";#N/A,#N/A,FALSE,"IS_act_vs_bud ";#N/A,#N/A,FALSE,"DIV_actual";#N/A,#N/A,FALSE,"DIV_act_vs_bud"}</definedName>
    <definedName name="jpp" hidden="1">{#N/A,#N/A,FALSE,"IS_actual";#N/A,#N/A,FALSE,"IS_act_vs_bud ";#N/A,#N/A,FALSE,"DIV_actual";#N/A,#N/A,FALSE,"DIV_act_vs_bud"}</definedName>
    <definedName name="jul06Data" localSheetId="38">#REF!</definedName>
    <definedName name="jul06Data">#REF!</definedName>
    <definedName name="jul07Data" localSheetId="38">#REF!</definedName>
    <definedName name="jul07Data">#REF!</definedName>
    <definedName name="JUN" localSheetId="60">#REF!</definedName>
    <definedName name="JUN" localSheetId="19">#REF!</definedName>
    <definedName name="JUN" localSheetId="38">#REF!</definedName>
    <definedName name="JUN" localSheetId="39">#REF!</definedName>
    <definedName name="JUN" localSheetId="42">#REF!</definedName>
    <definedName name="JUN" localSheetId="52">#REF!</definedName>
    <definedName name="JUN">#REF!</definedName>
    <definedName name="jun06Data" localSheetId="38">#REF!</definedName>
    <definedName name="jun06Data">#REF!</definedName>
    <definedName name="jun07Data" localSheetId="38">#REF!</definedName>
    <definedName name="jun07Data">#REF!</definedName>
    <definedName name="Jurisdiction" localSheetId="19" hidden="1">#REF!</definedName>
    <definedName name="Jurisdiction" localSheetId="38" hidden="1">#REF!</definedName>
    <definedName name="Jurisdiction" hidden="1">#REF!</definedName>
    <definedName name="k" localSheetId="60" hidden="1">{"holdco",#N/A,FALSE,"Summary Financials";"holdco",#N/A,FALSE,"Summary Financials"}</definedName>
    <definedName name="k" localSheetId="13" hidden="1">{"holdco",#N/A,FALSE,"Summary Financials";"holdco",#N/A,FALSE,"Summary Financials"}</definedName>
    <definedName name="k" localSheetId="14" hidden="1">{"holdco",#N/A,FALSE,"Summary Financials";"holdco",#N/A,FALSE,"Summary Financials"}</definedName>
    <definedName name="k" localSheetId="19" hidden="1">{"holdco",#N/A,FALSE,"Summary Financials";"holdco",#N/A,FALSE,"Summary Financials"}</definedName>
    <definedName name="k" localSheetId="21" hidden="1">{"holdco",#N/A,FALSE,"Summary Financials";"holdco",#N/A,FALSE,"Summary Financials"}</definedName>
    <definedName name="k" localSheetId="37" hidden="1">{"holdco",#N/A,FALSE,"Summary Financials";"holdco",#N/A,FALSE,"Summary Financials"}</definedName>
    <definedName name="k" localSheetId="38" hidden="1">{"holdco",#N/A,FALSE,"Summary Financials";"holdco",#N/A,FALSE,"Summary Financials"}</definedName>
    <definedName name="k" localSheetId="39" hidden="1">{"holdco",#N/A,FALSE,"Summary Financials";"holdco",#N/A,FALSE,"Summary Financials"}</definedName>
    <definedName name="k" localSheetId="42" hidden="1">{"holdco",#N/A,FALSE,"Summary Financials";"holdco",#N/A,FALSE,"Summary Financials"}</definedName>
    <definedName name="k" localSheetId="52" hidden="1">{"holdco",#N/A,FALSE,"Summary Financials";"holdco",#N/A,FALSE,"Summary Financials"}</definedName>
    <definedName name="k" hidden="1">{"holdco",#N/A,FALSE,"Summary Financials";"holdco",#N/A,FALSE,"Summary Financials"}</definedName>
    <definedName name="K2_WBEVMODE" hidden="1">-1</definedName>
    <definedName name="KDS" localSheetId="38">#REF!</definedName>
    <definedName name="KDS">#REF!</definedName>
    <definedName name="kjhg">"%,FBUSINESS_UNIT,TCONSOLIDATION,NCORPORATE"</definedName>
    <definedName name="KNOWN_CHANGE_ADJUSTMENTS" localSheetId="60">#REF!</definedName>
    <definedName name="KNOWN_CHANGE_ADJUSTMENTS" localSheetId="19">#REF!</definedName>
    <definedName name="KNOWN_CHANGE_ADJUSTMENTS" localSheetId="38">#REF!</definedName>
    <definedName name="KNOWN_CHANGE_ADJUSTMENTS" localSheetId="39">#REF!</definedName>
    <definedName name="KNOWN_CHANGE_ADJUSTMENTS" localSheetId="42">#REF!</definedName>
    <definedName name="KNOWN_CHANGE_ADJUSTMENTS" localSheetId="52">#REF!</definedName>
    <definedName name="KNOWN_CHANGE_ADJUSTMENTS">#REF!</definedName>
    <definedName name="krup" localSheetId="60" hidden="1">{"holdco",#N/A,FALSE,"Summary Financials";"holdco",#N/A,FALSE,"Summary Financials"}</definedName>
    <definedName name="krup" localSheetId="13" hidden="1">{"holdco",#N/A,FALSE,"Summary Financials";"holdco",#N/A,FALSE,"Summary Financials"}</definedName>
    <definedName name="krup" localSheetId="14" hidden="1">{"holdco",#N/A,FALSE,"Summary Financials";"holdco",#N/A,FALSE,"Summary Financials"}</definedName>
    <definedName name="krup" localSheetId="19" hidden="1">{"holdco",#N/A,FALSE,"Summary Financials";"holdco",#N/A,FALSE,"Summary Financials"}</definedName>
    <definedName name="krup" localSheetId="21" hidden="1">{"holdco",#N/A,FALSE,"Summary Financials";"holdco",#N/A,FALSE,"Summary Financials"}</definedName>
    <definedName name="krup" localSheetId="31" hidden="1">{"holdco",#N/A,FALSE,"Summary Financials";"holdco",#N/A,FALSE,"Summary Financials"}</definedName>
    <definedName name="krup" localSheetId="37" hidden="1">{"holdco",#N/A,FALSE,"Summary Financials";"holdco",#N/A,FALSE,"Summary Financials"}</definedName>
    <definedName name="krup" localSheetId="38" hidden="1">{"holdco",#N/A,FALSE,"Summary Financials";"holdco",#N/A,FALSE,"Summary Financials"}</definedName>
    <definedName name="krup" localSheetId="39" hidden="1">{"holdco",#N/A,FALSE,"Summary Financials";"holdco",#N/A,FALSE,"Summary Financials"}</definedName>
    <definedName name="krup" localSheetId="42" hidden="1">{"holdco",#N/A,FALSE,"Summary Financials";"holdco",#N/A,FALSE,"Summary Financials"}</definedName>
    <definedName name="krup" localSheetId="52" hidden="1">{"holdco",#N/A,FALSE,"Summary Financials";"holdco",#N/A,FALSE,"Summary Financials"}</definedName>
    <definedName name="krup" hidden="1">{"holdco",#N/A,FALSE,"Summary Financials";"holdco",#N/A,FALSE,"Summary Financials"}</definedName>
    <definedName name="L" localSheetId="60">#REF!</definedName>
    <definedName name="L" localSheetId="19">#REF!</definedName>
    <definedName name="L" localSheetId="38">#REF!</definedName>
    <definedName name="L" localSheetId="39">#REF!</definedName>
    <definedName name="L" localSheetId="42">#REF!</definedName>
    <definedName name="L" localSheetId="52">#REF!</definedName>
    <definedName name="L">#REF!</definedName>
    <definedName name="LandGain" localSheetId="60">#REF!</definedName>
    <definedName name="LandGain" localSheetId="38">#REF!</definedName>
    <definedName name="LandGain" localSheetId="39">#REF!</definedName>
    <definedName name="LandGain" localSheetId="42">#REF!</definedName>
    <definedName name="LandGain" localSheetId="52">#REF!</definedName>
    <definedName name="LandGain">#REF!</definedName>
    <definedName name="LandLoss" localSheetId="60">#REF!</definedName>
    <definedName name="LandLoss" localSheetId="38">#REF!</definedName>
    <definedName name="LandLoss" localSheetId="39">#REF!</definedName>
    <definedName name="LandLoss" localSheetId="42">#REF!</definedName>
    <definedName name="LandLoss" localSheetId="52">#REF!</definedName>
    <definedName name="LandLoss">#REF!</definedName>
    <definedName name="LANDRIGHTS" localSheetId="60">#REF!</definedName>
    <definedName name="LANDRIGHTS" localSheetId="38">#REF!</definedName>
    <definedName name="LANDRIGHTS" localSheetId="52">#REF!</definedName>
    <definedName name="LANDRIGHTS">#REF!</definedName>
    <definedName name="LAWS" localSheetId="60">#REF!</definedName>
    <definedName name="LAWS" localSheetId="38">#REF!</definedName>
    <definedName name="LAWS" localSheetId="52">#REF!</definedName>
    <definedName name="LAWS">#REF!</definedName>
    <definedName name="LAWS__PHYSICAL___AMAGAT_S." localSheetId="60">#REF!</definedName>
    <definedName name="LAWS__PHYSICAL___AMAGAT_S." localSheetId="38">#REF!</definedName>
    <definedName name="LAWS__PHYSICAL___AMAGAT_S." localSheetId="52">#REF!</definedName>
    <definedName name="LAWS__PHYSICAL___AMAGAT_S.">#REF!</definedName>
    <definedName name="LAWS__PHYSICAL___BOYLE_S." localSheetId="60">#REF!</definedName>
    <definedName name="LAWS__PHYSICAL___BOYLE_S." localSheetId="38">#REF!</definedName>
    <definedName name="LAWS__PHYSICAL___BOYLE_S." localSheetId="52">#REF!</definedName>
    <definedName name="LAWS__PHYSICAL___BOYLE_S.">#REF!</definedName>
    <definedName name="LAWS__PHYSICAL___LEDUC_S__AMAGAT_S_." localSheetId="60">#REF!</definedName>
    <definedName name="LAWS__PHYSICAL___LEDUC_S__AMAGAT_S_." localSheetId="38">#REF!</definedName>
    <definedName name="LAWS__PHYSICAL___LEDUC_S__AMAGAT_S_." localSheetId="52">#REF!</definedName>
    <definedName name="LAWS__PHYSICAL___LEDUC_S__AMAGAT_S_.">#REF!</definedName>
    <definedName name="Layout_ID___Income_Statement" localSheetId="60">#REF!</definedName>
    <definedName name="Layout_ID___Income_Statement" localSheetId="38">#REF!</definedName>
    <definedName name="Layout_ID___Income_Statement" localSheetId="52">#REF!</definedName>
    <definedName name="Layout_ID___Income_Statement">#REF!</definedName>
    <definedName name="Leases" localSheetId="60">#REF!</definedName>
    <definedName name="Leases" localSheetId="38">#REF!</definedName>
    <definedName name="Leases" localSheetId="52">#REF!</definedName>
    <definedName name="Leases">#REF!</definedName>
    <definedName name="Legal" localSheetId="60">#REF!</definedName>
    <definedName name="Legal" localSheetId="38">#REF!</definedName>
    <definedName name="Legal" localSheetId="52">#REF!</definedName>
    <definedName name="Legal">#REF!</definedName>
    <definedName name="LifeForecast">#REF!</definedName>
    <definedName name="LifeUpdate">#REF!</definedName>
    <definedName name="LINE_PACK" localSheetId="60">#REF!</definedName>
    <definedName name="LINE_PACK" localSheetId="19">#REF!</definedName>
    <definedName name="LINE_PACK" localSheetId="38">#REF!</definedName>
    <definedName name="LINE_PACK" localSheetId="39">#REF!</definedName>
    <definedName name="LINE_PACK" localSheetId="42">#REF!</definedName>
    <definedName name="LINE_PACK" localSheetId="52">#REF!</definedName>
    <definedName name="LINE_PACK">#REF!</definedName>
    <definedName name="LIQUIDS__NATURAL_GAS" localSheetId="60">#REF!</definedName>
    <definedName name="LIQUIDS__NATURAL_GAS" localSheetId="38">#REF!</definedName>
    <definedName name="LIQUIDS__NATURAL_GAS" localSheetId="39">#REF!</definedName>
    <definedName name="LIQUIDS__NATURAL_GAS" localSheetId="42">#REF!</definedName>
    <definedName name="LIQUIDS__NATURAL_GAS" localSheetId="52">#REF!</definedName>
    <definedName name="LIQUIDS__NATURAL_GAS">#REF!</definedName>
    <definedName name="ListOffset" hidden="1">1</definedName>
    <definedName name="lkm" localSheetId="13" hidden="1">{#N/A,#N/A,FALSE,"PG6RLG"}</definedName>
    <definedName name="lkm" localSheetId="14" hidden="1">{#N/A,#N/A,FALSE,"PG6RLG"}</definedName>
    <definedName name="lkm" localSheetId="19" hidden="1">{#N/A,#N/A,FALSE,"PG6RLG"}</definedName>
    <definedName name="lkm" localSheetId="37" hidden="1">{#N/A,#N/A,FALSE,"PG6RLG"}</definedName>
    <definedName name="lkm" localSheetId="38" hidden="1">{#N/A,#N/A,FALSE,"PG6RLG"}</definedName>
    <definedName name="lkm" localSheetId="42" hidden="1">{#N/A,#N/A,FALSE,"PG6RLG"}</definedName>
    <definedName name="lkm" hidden="1">{#N/A,#N/A,FALSE,"PG6RLG"}</definedName>
    <definedName name="LL_April" localSheetId="60">#REF!</definedName>
    <definedName name="LL_April" localSheetId="31">#REF!</definedName>
    <definedName name="LL_April" localSheetId="39">#REF!</definedName>
    <definedName name="LL_April" localSheetId="42">#REF!</definedName>
    <definedName name="LL_April" localSheetId="52">#REF!</definedName>
    <definedName name="LL_April">#REF!</definedName>
    <definedName name="LL_August" localSheetId="60">#REF!</definedName>
    <definedName name="LL_August" localSheetId="31">#REF!</definedName>
    <definedName name="LL_August" localSheetId="39">#REF!</definedName>
    <definedName name="LL_August" localSheetId="42">#REF!</definedName>
    <definedName name="LL_August" localSheetId="52">#REF!</definedName>
    <definedName name="LL_August">#REF!</definedName>
    <definedName name="LL_December" localSheetId="31">#REF!</definedName>
    <definedName name="LL_December">#REF!</definedName>
    <definedName name="LL_February" localSheetId="31">#REF!</definedName>
    <definedName name="LL_February">#REF!</definedName>
    <definedName name="LL_January" localSheetId="31">#REF!</definedName>
    <definedName name="LL_January">#REF!</definedName>
    <definedName name="LL_July" localSheetId="31">#REF!</definedName>
    <definedName name="LL_July">#REF!</definedName>
    <definedName name="LL_June" localSheetId="31">#REF!</definedName>
    <definedName name="LL_June">#REF!</definedName>
    <definedName name="LL_March" localSheetId="31">#REF!</definedName>
    <definedName name="LL_March">#REF!</definedName>
    <definedName name="LL_May" localSheetId="31">#REF!</definedName>
    <definedName name="LL_May">#REF!</definedName>
    <definedName name="LL_November" localSheetId="31">#REF!</definedName>
    <definedName name="LL_November">#REF!</definedName>
    <definedName name="LL_October" localSheetId="31">#REF!</definedName>
    <definedName name="LL_October">#REF!</definedName>
    <definedName name="LL_September" localSheetId="31">#REF!</definedName>
    <definedName name="LL_September">#REF!</definedName>
    <definedName name="LNG_Storage" localSheetId="60">#REF!</definedName>
    <definedName name="LNG_Storage" localSheetId="19">#REF!</definedName>
    <definedName name="LNG_Storage" localSheetId="38">#REF!</definedName>
    <definedName name="LNG_Storage" localSheetId="39">#REF!</definedName>
    <definedName name="LNG_Storage" localSheetId="42">#REF!</definedName>
    <definedName name="LNG_Storage" localSheetId="52">#REF!</definedName>
    <definedName name="LNG_Storage">#REF!</definedName>
    <definedName name="LNG_Storage_Maintenance" localSheetId="60">#REF!</definedName>
    <definedName name="LNG_Storage_Maintenance" localSheetId="38">#REF!</definedName>
    <definedName name="LNG_Storage_Maintenance" localSheetId="39">#REF!</definedName>
    <definedName name="LNG_Storage_Maintenance" localSheetId="42">#REF!</definedName>
    <definedName name="LNG_Storage_Maintenance" localSheetId="52">#REF!</definedName>
    <definedName name="LNG_Storage_Maintenance">#REF!</definedName>
    <definedName name="LNGPLANT" localSheetId="60">#REF!</definedName>
    <definedName name="LNGPLANT" localSheetId="38">#REF!</definedName>
    <definedName name="LNGPLANT" localSheetId="39">#REF!</definedName>
    <definedName name="LNGPLANT" localSheetId="42">#REF!</definedName>
    <definedName name="LNGPLANT" localSheetId="52">#REF!</definedName>
    <definedName name="LNGPLANT">#REF!</definedName>
    <definedName name="LOAD" localSheetId="60">#REF!</definedName>
    <definedName name="LOAD" localSheetId="38">#REF!</definedName>
    <definedName name="LOAD" localSheetId="52">#REF!</definedName>
    <definedName name="LOAD">#REF!</definedName>
    <definedName name="LOAD_DIVERSITY" localSheetId="60">#REF!</definedName>
    <definedName name="LOAD_DIVERSITY" localSheetId="38">#REF!</definedName>
    <definedName name="LOAD_DIVERSITY" localSheetId="52">#REF!</definedName>
    <definedName name="LOAD_DIVERSITY">#REF!</definedName>
    <definedName name="LoanTerm" localSheetId="38">#REF!</definedName>
    <definedName name="LoanTerm">#REF!</definedName>
    <definedName name="Local_State_and_Federal_Comm_Bodies_req" localSheetId="60">#REF!</definedName>
    <definedName name="Local_State_and_Federal_Comm_Bodies_req" localSheetId="38">#REF!</definedName>
    <definedName name="Local_State_and_Federal_Comm_Bodies_req" localSheetId="52">#REF!</definedName>
    <definedName name="Local_State_and_Federal_Comm_Bodies_req">#REF!</definedName>
    <definedName name="LockDownTablesPage" localSheetId="38" hidden="1">#REF!</definedName>
    <definedName name="LockDownTablesPage" hidden="1">#REF!</definedName>
    <definedName name="LOOKUP_TABLES">#REF!</definedName>
    <definedName name="LYN" localSheetId="60">#REF!</definedName>
    <definedName name="LYN" localSheetId="19">#REF!</definedName>
    <definedName name="LYN" localSheetId="38">#REF!</definedName>
    <definedName name="LYN" localSheetId="39">#REF!</definedName>
    <definedName name="LYN" localSheetId="42">#REF!</definedName>
    <definedName name="LYN" localSheetId="52">#REF!</definedName>
    <definedName name="LYN">#REF!</definedName>
    <definedName name="M" localSheetId="60">#REF!</definedName>
    <definedName name="M" localSheetId="38">#REF!</definedName>
    <definedName name="M" localSheetId="39">#REF!</definedName>
    <definedName name="M" localSheetId="42">#REF!</definedName>
    <definedName name="M" localSheetId="52">#REF!</definedName>
    <definedName name="M">#REF!</definedName>
    <definedName name="M_1">#REF!</definedName>
    <definedName name="MACRS" localSheetId="60">#REF!</definedName>
    <definedName name="MACRS" localSheetId="19">#REF!</definedName>
    <definedName name="MACRS" localSheetId="38">#REF!</definedName>
    <definedName name="MACRS" localSheetId="39">#REF!</definedName>
    <definedName name="MACRS" localSheetId="42">#REF!</definedName>
    <definedName name="MACRS" localSheetId="52">#REF!</definedName>
    <definedName name="MACRS">#REF!</definedName>
    <definedName name="mar07Data" localSheetId="38">#REF!</definedName>
    <definedName name="mar07Data">#REF!</definedName>
    <definedName name="MargDemand">#REF!</definedName>
    <definedName name="margin_2007_2008" localSheetId="60">#REF!</definedName>
    <definedName name="margin_2007_2008" localSheetId="19">#REF!</definedName>
    <definedName name="margin_2007_2008" localSheetId="38">#REF!</definedName>
    <definedName name="margin_2007_2008" localSheetId="39">#REF!</definedName>
    <definedName name="margin_2007_2008" localSheetId="42">#REF!</definedName>
    <definedName name="margin_2007_2008" localSheetId="52">#REF!</definedName>
    <definedName name="margin_2007_2008">#REF!</definedName>
    <definedName name="MARKET_AREA" localSheetId="60">#REF!</definedName>
    <definedName name="MARKET_AREA" localSheetId="38">#REF!</definedName>
    <definedName name="MARKET_AREA" localSheetId="39">#REF!</definedName>
    <definedName name="MARKET_AREA" localSheetId="42">#REF!</definedName>
    <definedName name="MARKET_AREA" localSheetId="52">#REF!</definedName>
    <definedName name="MARKET_AREA">#REF!</definedName>
    <definedName name="MARKET_BASED_PRICING" localSheetId="60">#REF!</definedName>
    <definedName name="MARKET_BASED_PRICING" localSheetId="38">#REF!</definedName>
    <definedName name="MARKET_BASED_PRICING" localSheetId="39">#REF!</definedName>
    <definedName name="MARKET_BASED_PRICING" localSheetId="42">#REF!</definedName>
    <definedName name="MARKET_BASED_PRICING" localSheetId="52">#REF!</definedName>
    <definedName name="MARKET_BASED_PRICING">#REF!</definedName>
    <definedName name="MARKET_POTENTIAL" localSheetId="60">#REF!</definedName>
    <definedName name="MARKET_POTENTIAL" localSheetId="38">#REF!</definedName>
    <definedName name="MARKET_POTENTIAL" localSheetId="52">#REF!</definedName>
    <definedName name="MARKET_POTENTIAL">#REF!</definedName>
    <definedName name="MARKET_RESPONSIVE_PRICING" localSheetId="60">#REF!</definedName>
    <definedName name="MARKET_RESPONSIVE_PRICING" localSheetId="38">#REF!</definedName>
    <definedName name="MARKET_RESPONSIVE_PRICING" localSheetId="52">#REF!</definedName>
    <definedName name="MARKET_RESPONSIVE_PRICING">#REF!</definedName>
    <definedName name="Marketing" localSheetId="60">#REF!</definedName>
    <definedName name="Marketing" localSheetId="38">#REF!</definedName>
    <definedName name="Marketing" localSheetId="52">#REF!</definedName>
    <definedName name="Marketing">#REF!</definedName>
    <definedName name="marMod" localSheetId="38">#REF!</definedName>
    <definedName name="marMod">#REF!</definedName>
    <definedName name="MASSACHUSETTS_FORMULA" localSheetId="60">#REF!</definedName>
    <definedName name="MASSACHUSETTS_FORMULA" localSheetId="19">#REF!</definedName>
    <definedName name="MASSACHUSETTS_FORMULA" localSheetId="38">#REF!</definedName>
    <definedName name="MASSACHUSETTS_FORMULA" localSheetId="52">#REF!</definedName>
    <definedName name="MASSACHUSETTS_FORMULA">#REF!</definedName>
    <definedName name="MAXIMUM_ACTUAL_OPERATING_PRESSURE" localSheetId="60">#REF!</definedName>
    <definedName name="MAXIMUM_ACTUAL_OPERATING_PRESSURE" localSheetId="38">#REF!</definedName>
    <definedName name="MAXIMUM_ACTUAL_OPERATING_PRESSURE" localSheetId="52">#REF!</definedName>
    <definedName name="MAXIMUM_ACTUAL_OPERATING_PRESSURE">#REF!</definedName>
    <definedName name="MAY" localSheetId="60">#REF!</definedName>
    <definedName name="MAY" localSheetId="38">#REF!</definedName>
    <definedName name="MAY" localSheetId="52">#REF!</definedName>
    <definedName name="MAY">#REF!</definedName>
    <definedName name="may06Data" localSheetId="38">#REF!</definedName>
    <definedName name="may06Data">#REF!</definedName>
    <definedName name="may07Data" localSheetId="38">#REF!</definedName>
    <definedName name="may07Data">#REF!</definedName>
    <definedName name="MCFR6A" localSheetId="60">#REF!</definedName>
    <definedName name="MCFR6A" localSheetId="19">#REF!</definedName>
    <definedName name="MCFR6A" localSheetId="38">#REF!</definedName>
    <definedName name="MCFR6A" localSheetId="39">#REF!</definedName>
    <definedName name="MCFR6A" localSheetId="42">#REF!</definedName>
    <definedName name="MCFR6A" localSheetId="52">#REF!</definedName>
    <definedName name="MCFR6A">#REF!</definedName>
    <definedName name="MCSUsage" localSheetId="38">#REF!</definedName>
    <definedName name="MCSUsage">#REF!</definedName>
    <definedName name="MDQ" localSheetId="60">#REF!</definedName>
    <definedName name="MDQ" localSheetId="19">#REF!</definedName>
    <definedName name="MDQ" localSheetId="38">#REF!</definedName>
    <definedName name="MDQ" localSheetId="39">#REF!</definedName>
    <definedName name="MDQ" localSheetId="42">#REF!</definedName>
    <definedName name="MDQ" localSheetId="52">#REF!</definedName>
    <definedName name="MDQ">#REF!</definedName>
    <definedName name="MeasDate_Data" localSheetId="60">OFFSET(anchor,1,0,NumOfYieldCurves,1)</definedName>
    <definedName name="MeasDate_Data" localSheetId="12">OFFSET(anchor,1,0,NumOfYieldCurves,1)</definedName>
    <definedName name="MeasDate_Data" localSheetId="13">OFFSET(anchor,1,0,NumOfYieldCurves,1)</definedName>
    <definedName name="MeasDate_Data" localSheetId="14">OFFSET(anchor,1,0,NumOfYieldCurves,1)</definedName>
    <definedName name="MeasDate_Data" localSheetId="19">OFFSET(anchor,1,0,NumOfYieldCurves,1)</definedName>
    <definedName name="MeasDate_Data" localSheetId="21">OFFSET(anchor,1,0,NumOfYieldCurves,1)</definedName>
    <definedName name="MeasDate_Data" localSheetId="37">OFFSET(anchor,1,0,NumOfYieldCurves,1)</definedName>
    <definedName name="MeasDate_Data" localSheetId="38">OFFSET(anchor,1,0,NumOfYieldCurves,1)</definedName>
    <definedName name="MeasDate_Data" localSheetId="39">OFFSET(anchor,1,0,NumOfYieldCurves,1)</definedName>
    <definedName name="MeasDate_Data" localSheetId="42">OFFSET(anchor,1,0,NumOfYieldCurves,1)</definedName>
    <definedName name="MeasDate_Data" localSheetId="47">OFFSET(anchor,1,0,NumOfYieldCurves,1)</definedName>
    <definedName name="MeasDate_Data" localSheetId="52">OFFSET(anchor,1,0,NumOfYieldCurves,1)</definedName>
    <definedName name="MeasDate_Data">OFFSET(anchor,1,0,NumOfYieldCurves,1)</definedName>
    <definedName name="Medical" localSheetId="60">#REF!</definedName>
    <definedName name="Medical" localSheetId="19">#REF!</definedName>
    <definedName name="Medical" localSheetId="38">#REF!</definedName>
    <definedName name="Medical" localSheetId="39">#REF!</definedName>
    <definedName name="Medical" localSheetId="42">#REF!</definedName>
    <definedName name="Medical" localSheetId="52">#REF!</definedName>
    <definedName name="Medical">#REF!</definedName>
    <definedName name="MEETINGSFOOD" localSheetId="60">#REF!</definedName>
    <definedName name="MEETINGSFOOD" localSheetId="19">#REF!</definedName>
    <definedName name="MEETINGSFOOD" localSheetId="21">#REF!</definedName>
    <definedName name="MEETINGSFOOD" localSheetId="38">#REF!</definedName>
    <definedName name="MEETINGSFOOD" localSheetId="39">#REF!</definedName>
    <definedName name="MEETINGSFOOD" localSheetId="42">#REF!</definedName>
    <definedName name="MEETINGSFOOD" localSheetId="52">#REF!</definedName>
    <definedName name="MEETINGSFOOD">#REF!</definedName>
    <definedName name="MERCAPTANS" localSheetId="60">#REF!</definedName>
    <definedName name="MERCAPTANS" localSheetId="19">#REF!</definedName>
    <definedName name="MERCAPTANS" localSheetId="38">#REF!</definedName>
    <definedName name="MERCAPTANS" localSheetId="39">#REF!</definedName>
    <definedName name="MERCAPTANS" localSheetId="42">#REF!</definedName>
    <definedName name="MERCAPTANS" localSheetId="52">#REF!</definedName>
    <definedName name="MERCAPTANS">#REF!</definedName>
    <definedName name="Merchandise" localSheetId="60">#REF!</definedName>
    <definedName name="Merchandise" localSheetId="38">#REF!</definedName>
    <definedName name="Merchandise" localSheetId="39">#REF!</definedName>
    <definedName name="Merchandise" localSheetId="42">#REF!</definedName>
    <definedName name="Merchandise" localSheetId="52">#REF!</definedName>
    <definedName name="Merchandise">#REF!</definedName>
    <definedName name="MeterReadDays" localSheetId="38">#REF!</definedName>
    <definedName name="MeterReadDays">#REF!</definedName>
    <definedName name="MFRRev" localSheetId="38">#REF!</definedName>
    <definedName name="MFRRev">#REF!</definedName>
    <definedName name="Miscellaneous_Operation_Exp" localSheetId="60">#REF!</definedName>
    <definedName name="Miscellaneous_Operation_Exp" localSheetId="19">#REF!</definedName>
    <definedName name="Miscellaneous_Operation_Exp" localSheetId="38">#REF!</definedName>
    <definedName name="Miscellaneous_Operation_Exp" localSheetId="39">#REF!</definedName>
    <definedName name="Miscellaneous_Operation_Exp" localSheetId="42">#REF!</definedName>
    <definedName name="Miscellaneous_Operation_Exp" localSheetId="52">#REF!</definedName>
    <definedName name="Miscellaneous_Operation_Exp">#REF!</definedName>
    <definedName name="MiscRevCrit" localSheetId="38">#REF!</definedName>
    <definedName name="MiscRevCrit">#REF!</definedName>
    <definedName name="MiscRevTbl" localSheetId="38">#REF!</definedName>
    <definedName name="MiscRevTbl">#REF!</definedName>
    <definedName name="MMrd" localSheetId="38">#REF!</definedName>
    <definedName name="MMrd">#REF!</definedName>
    <definedName name="MODIFIED_FIXED_VARIABLE" localSheetId="60">#REF!</definedName>
    <definedName name="MODIFIED_FIXED_VARIABLE" localSheetId="19">#REF!</definedName>
    <definedName name="MODIFIED_FIXED_VARIABLE" localSheetId="38">#REF!</definedName>
    <definedName name="MODIFIED_FIXED_VARIABLE" localSheetId="52">#REF!</definedName>
    <definedName name="MODIFIED_FIXED_VARIABLE">#REF!</definedName>
    <definedName name="month" localSheetId="38">#REF!</definedName>
    <definedName name="month">#REF!</definedName>
    <definedName name="MonthCode" localSheetId="37">#REF!</definedName>
    <definedName name="monthCode" localSheetId="38">#REF!</definedName>
    <definedName name="monthCode">#REF!</definedName>
    <definedName name="Months">#REF!</definedName>
    <definedName name="moy" localSheetId="60" hidden="1">{"holdco",#N/A,FALSE,"Summary Financials";"holdco",#N/A,FALSE,"Summary Financials"}</definedName>
    <definedName name="moy" localSheetId="13" hidden="1">{"holdco",#N/A,FALSE,"Summary Financials";"holdco",#N/A,FALSE,"Summary Financials"}</definedName>
    <definedName name="moy" localSheetId="14" hidden="1">{"holdco",#N/A,FALSE,"Summary Financials";"holdco",#N/A,FALSE,"Summary Financials"}</definedName>
    <definedName name="moy" localSheetId="19" hidden="1">{"holdco",#N/A,FALSE,"Summary Financials";"holdco",#N/A,FALSE,"Summary Financials"}</definedName>
    <definedName name="moy" localSheetId="21" hidden="1">{"holdco",#N/A,FALSE,"Summary Financials";"holdco",#N/A,FALSE,"Summary Financials"}</definedName>
    <definedName name="moy" localSheetId="31" hidden="1">{"holdco",#N/A,FALSE,"Summary Financials";"holdco",#N/A,FALSE,"Summary Financials"}</definedName>
    <definedName name="moy" localSheetId="37" hidden="1">{"holdco",#N/A,FALSE,"Summary Financials";"holdco",#N/A,FALSE,"Summary Financials"}</definedName>
    <definedName name="moy" localSheetId="38" hidden="1">{"holdco",#N/A,FALSE,"Summary Financials";"holdco",#N/A,FALSE,"Summary Financials"}</definedName>
    <definedName name="moy" localSheetId="39" hidden="1">{"holdco",#N/A,FALSE,"Summary Financials";"holdco",#N/A,FALSE,"Summary Financials"}</definedName>
    <definedName name="moy" localSheetId="42" hidden="1">{"holdco",#N/A,FALSE,"Summary Financials";"holdco",#N/A,FALSE,"Summary Financials"}</definedName>
    <definedName name="moy" localSheetId="52" hidden="1">{"holdco",#N/A,FALSE,"Summary Financials";"holdco",#N/A,FALSE,"Summary Financials"}</definedName>
    <definedName name="moy" hidden="1">{"holdco",#N/A,FALSE,"Summary Financials";"holdco",#N/A,FALSE,"Summary Financials"}</definedName>
    <definedName name="MRDcust" localSheetId="38">#REF!</definedName>
    <definedName name="MRDcust">#REF!</definedName>
    <definedName name="MRev" localSheetId="38">#REF!</definedName>
    <definedName name="MRev">#REF!</definedName>
    <definedName name="MRSUsage" localSheetId="38">#REF!</definedName>
    <definedName name="MRSUsage">#REF!</definedName>
    <definedName name="MSCTSusage" localSheetId="38">#REF!</definedName>
    <definedName name="MSCTSusage">#REF!</definedName>
    <definedName name="MVA">#REF!</definedName>
    <definedName name="Mweather" localSheetId="38">#REF!</definedName>
    <definedName name="Mweather">#REF!</definedName>
    <definedName name="n" localSheetId="60" hidden="1">{"holdco",#N/A,FALSE,"Summary Financials";"holdco",#N/A,FALSE,"Summary Financials"}</definedName>
    <definedName name="n" localSheetId="13" hidden="1">{"holdco",#N/A,FALSE,"Summary Financials";"holdco",#N/A,FALSE,"Summary Financials"}</definedName>
    <definedName name="n" localSheetId="14" hidden="1">{"holdco",#N/A,FALSE,"Summary Financials";"holdco",#N/A,FALSE,"Summary Financials"}</definedName>
    <definedName name="n" localSheetId="19" hidden="1">{"holdco",#N/A,FALSE,"Summary Financials";"holdco",#N/A,FALSE,"Summary Financials"}</definedName>
    <definedName name="n" localSheetId="21" hidden="1">{"holdco",#N/A,FALSE,"Summary Financials";"holdco",#N/A,FALSE,"Summary Financials"}</definedName>
    <definedName name="n" localSheetId="37" hidden="1">{"holdco",#N/A,FALSE,"Summary Financials";"holdco",#N/A,FALSE,"Summary Financials"}</definedName>
    <definedName name="n" localSheetId="38" hidden="1">{"holdco",#N/A,FALSE,"Summary Financials";"holdco",#N/A,FALSE,"Summary Financials"}</definedName>
    <definedName name="n" localSheetId="39" hidden="1">{"holdco",#N/A,FALSE,"Summary Financials";"holdco",#N/A,FALSE,"Summary Financials"}</definedName>
    <definedName name="n" localSheetId="42" hidden="1">{"holdco",#N/A,FALSE,"Summary Financials";"holdco",#N/A,FALSE,"Summary Financials"}</definedName>
    <definedName name="n" localSheetId="52" hidden="1">{"holdco",#N/A,FALSE,"Summary Financials";"holdco",#N/A,FALSE,"Summary Financials"}</definedName>
    <definedName name="n" hidden="1">{"holdco",#N/A,FALSE,"Summary Financials";"holdco",#N/A,FALSE,"Summary Financials"}</definedName>
    <definedName name="NATURAL_ENERGY_ACT_OF_1978__NEA" localSheetId="60">#REF!</definedName>
    <definedName name="NATURAL_ENERGY_ACT_OF_1978__NEA" localSheetId="19">#REF!</definedName>
    <definedName name="NATURAL_ENERGY_ACT_OF_1978__NEA" localSheetId="38">#REF!</definedName>
    <definedName name="NATURAL_ENERGY_ACT_OF_1978__NEA" localSheetId="39">#REF!</definedName>
    <definedName name="NATURAL_ENERGY_ACT_OF_1978__NEA" localSheetId="42">#REF!</definedName>
    <definedName name="NATURAL_ENERGY_ACT_OF_1978__NEA" localSheetId="52">#REF!</definedName>
    <definedName name="NATURAL_ENERGY_ACT_OF_1978__NEA">#REF!</definedName>
    <definedName name="NATURAL_GAS" localSheetId="60">#REF!</definedName>
    <definedName name="NATURAL_GAS" localSheetId="38">#REF!</definedName>
    <definedName name="NATURAL_GAS" localSheetId="39">#REF!</definedName>
    <definedName name="NATURAL_GAS" localSheetId="42">#REF!</definedName>
    <definedName name="NATURAL_GAS" localSheetId="52">#REF!</definedName>
    <definedName name="NATURAL_GAS">#REF!</definedName>
    <definedName name="NATURAL_GAS_ACT_OF_1938" localSheetId="60">#REF!</definedName>
    <definedName name="NATURAL_GAS_ACT_OF_1938" localSheetId="38">#REF!</definedName>
    <definedName name="NATURAL_GAS_ACT_OF_1938" localSheetId="39">#REF!</definedName>
    <definedName name="NATURAL_GAS_ACT_OF_1938" localSheetId="42">#REF!</definedName>
    <definedName name="NATURAL_GAS_ACT_OF_1938" localSheetId="52">#REF!</definedName>
    <definedName name="NATURAL_GAS_ACT_OF_1938">#REF!</definedName>
    <definedName name="NATURAL_GAS_DISTILLATE" localSheetId="60">#REF!</definedName>
    <definedName name="NATURAL_GAS_DISTILLATE" localSheetId="38">#REF!</definedName>
    <definedName name="NATURAL_GAS_DISTILLATE" localSheetId="52">#REF!</definedName>
    <definedName name="NATURAL_GAS_DISTILLATE">#REF!</definedName>
    <definedName name="new" localSheetId="60" hidden="1">{"holdco",#N/A,FALSE,"Summary Financials";"holdco",#N/A,FALSE,"Summary Financials"}</definedName>
    <definedName name="new" localSheetId="13" hidden="1">{"holdco",#N/A,FALSE,"Summary Financials";"holdco",#N/A,FALSE,"Summary Financials"}</definedName>
    <definedName name="new" localSheetId="14" hidden="1">{"holdco",#N/A,FALSE,"Summary Financials";"holdco",#N/A,FALSE,"Summary Financials"}</definedName>
    <definedName name="new" localSheetId="19" hidden="1">{"holdco",#N/A,FALSE,"Summary Financials";"holdco",#N/A,FALSE,"Summary Financials"}</definedName>
    <definedName name="new" localSheetId="21" hidden="1">{"holdco",#N/A,FALSE,"Summary Financials";"holdco",#N/A,FALSE,"Summary Financials"}</definedName>
    <definedName name="new" localSheetId="31" hidden="1">{"holdco",#N/A,FALSE,"Summary Financials";"holdco",#N/A,FALSE,"Summary Financials"}</definedName>
    <definedName name="new" localSheetId="37" hidden="1">{"holdco",#N/A,FALSE,"Summary Financials";"holdco",#N/A,FALSE,"Summary Financials"}</definedName>
    <definedName name="new" localSheetId="38" hidden="1">{"holdco",#N/A,FALSE,"Summary Financials";"holdco",#N/A,FALSE,"Summary Financials"}</definedName>
    <definedName name="new" localSheetId="39" hidden="1">{"holdco",#N/A,FALSE,"Summary Financials";"holdco",#N/A,FALSE,"Summary Financials"}</definedName>
    <definedName name="new" localSheetId="42" hidden="1">{"holdco",#N/A,FALSE,"Summary Financials";"holdco",#N/A,FALSE,"Summary Financials"}</definedName>
    <definedName name="new" localSheetId="52" hidden="1">{"holdco",#N/A,FALSE,"Summary Financials";"holdco",#N/A,FALSE,"Summary Financials"}</definedName>
    <definedName name="new" hidden="1">{"holdco",#N/A,FALSE,"Summary Financials";"holdco",#N/A,FALSE,"Summary Financials"}</definedName>
    <definedName name="new_other" localSheetId="60" hidden="1">{"holdco",#N/A,FALSE,"Summary Financials";"holdco",#N/A,FALSE,"Summary Financials"}</definedName>
    <definedName name="new_other" localSheetId="13" hidden="1">{"holdco",#N/A,FALSE,"Summary Financials";"holdco",#N/A,FALSE,"Summary Financials"}</definedName>
    <definedName name="new_other" localSheetId="14" hidden="1">{"holdco",#N/A,FALSE,"Summary Financials";"holdco",#N/A,FALSE,"Summary Financials"}</definedName>
    <definedName name="new_other" localSheetId="19" hidden="1">{"holdco",#N/A,FALSE,"Summary Financials";"holdco",#N/A,FALSE,"Summary Financials"}</definedName>
    <definedName name="new_other" localSheetId="21" hidden="1">{"holdco",#N/A,FALSE,"Summary Financials";"holdco",#N/A,FALSE,"Summary Financials"}</definedName>
    <definedName name="new_other" localSheetId="31" hidden="1">{"holdco",#N/A,FALSE,"Summary Financials";"holdco",#N/A,FALSE,"Summary Financials"}</definedName>
    <definedName name="new_other" localSheetId="37" hidden="1">{"holdco",#N/A,FALSE,"Summary Financials";"holdco",#N/A,FALSE,"Summary Financials"}</definedName>
    <definedName name="new_other" localSheetId="38" hidden="1">{"holdco",#N/A,FALSE,"Summary Financials";"holdco",#N/A,FALSE,"Summary Financials"}</definedName>
    <definedName name="new_other" localSheetId="39" hidden="1">{"holdco",#N/A,FALSE,"Summary Financials";"holdco",#N/A,FALSE,"Summary Financials"}</definedName>
    <definedName name="new_other" localSheetId="42" hidden="1">{"holdco",#N/A,FALSE,"Summary Financials";"holdco",#N/A,FALSE,"Summary Financials"}</definedName>
    <definedName name="new_other" localSheetId="52" hidden="1">{"holdco",#N/A,FALSE,"Summary Financials";"holdco",#N/A,FALSE,"Summary Financials"}</definedName>
    <definedName name="new_other" hidden="1">{"holdco",#N/A,FALSE,"Summary Financials";"holdco",#N/A,FALSE,"Summary Financials"}</definedName>
    <definedName name="newbaseload" localSheetId="38">#REF!</definedName>
    <definedName name="newbaseload">#REF!</definedName>
    <definedName name="NewCustomers" localSheetId="38">#REF!</definedName>
    <definedName name="NewCustomers">#REF!</definedName>
    <definedName name="NewDtl" localSheetId="38">#REF!</definedName>
    <definedName name="NewDtl">#REF!</definedName>
    <definedName name="newHeatload" localSheetId="38">#REF!</definedName>
    <definedName name="newHeatload">#REF!</definedName>
    <definedName name="newwrn" localSheetId="13" hidden="1">{#N/A,#N/A,FALSE,"Aging Summary";#N/A,#N/A,FALSE,"Ratio Analysis";#N/A,#N/A,FALSE,"Test 120 Day Accts";#N/A,#N/A,FALSE,"Tickmarks"}</definedName>
    <definedName name="newwrn" localSheetId="14" hidden="1">{#N/A,#N/A,FALSE,"Aging Summary";#N/A,#N/A,FALSE,"Ratio Analysis";#N/A,#N/A,FALSE,"Test 120 Day Accts";#N/A,#N/A,FALSE,"Tickmarks"}</definedName>
    <definedName name="newwrn" localSheetId="19" hidden="1">{#N/A,#N/A,FALSE,"Aging Summary";#N/A,#N/A,FALSE,"Ratio Analysis";#N/A,#N/A,FALSE,"Test 120 Day Accts";#N/A,#N/A,FALSE,"Tickmarks"}</definedName>
    <definedName name="newwrn" localSheetId="37" hidden="1">{#N/A,#N/A,FALSE,"Aging Summary";#N/A,#N/A,FALSE,"Ratio Analysis";#N/A,#N/A,FALSE,"Test 120 Day Accts";#N/A,#N/A,FALSE,"Tickmarks"}</definedName>
    <definedName name="newwrn" localSheetId="38" hidden="1">{#N/A,#N/A,FALSE,"Aging Summary";#N/A,#N/A,FALSE,"Ratio Analysis";#N/A,#N/A,FALSE,"Test 120 Day Accts";#N/A,#N/A,FALSE,"Tickmarks"}</definedName>
    <definedName name="newwrn" localSheetId="42" hidden="1">{#N/A,#N/A,FALSE,"Aging Summary";#N/A,#N/A,FALSE,"Ratio Analysis";#N/A,#N/A,FALSE,"Test 120 Day Accts";#N/A,#N/A,FALSE,"Tickmarks"}</definedName>
    <definedName name="newwrn" hidden="1">{#N/A,#N/A,FALSE,"Aging Summary";#N/A,#N/A,FALSE,"Ratio Analysis";#N/A,#N/A,FALSE,"Test 120 Day Accts";#N/A,#N/A,FALSE,"Tickmarks"}</definedName>
    <definedName name="NOMINATION_ALLOCATION" localSheetId="60">#REF!</definedName>
    <definedName name="NOMINATION_ALLOCATION" localSheetId="19">#REF!</definedName>
    <definedName name="NOMINATION_ALLOCATION" localSheetId="38">#REF!</definedName>
    <definedName name="NOMINATION_ALLOCATION" localSheetId="39">#REF!</definedName>
    <definedName name="NOMINATION_ALLOCATION" localSheetId="42">#REF!</definedName>
    <definedName name="NOMINATION_ALLOCATION" localSheetId="52">#REF!</definedName>
    <definedName name="NOMINATION_ALLOCATION">#REF!</definedName>
    <definedName name="NonBase" localSheetId="60">#REF!</definedName>
    <definedName name="NonBase" localSheetId="38">#REF!</definedName>
    <definedName name="NonBase" localSheetId="39">#REF!</definedName>
    <definedName name="NonBase" localSheetId="42">#REF!</definedName>
    <definedName name="NonBase" localSheetId="52">#REF!</definedName>
    <definedName name="NonBase">#REF!</definedName>
    <definedName name="nonreg" localSheetId="13" hidden="1">{#N/A,#N/A,FALSE,"Income Statement";#N/A,#N/A,FALSE,"Balance Sheet";#N/A,#N/A,FALSE,"Cash Flows";#N/A,#N/A,FALSE,"Ratios"}</definedName>
    <definedName name="nonreg" localSheetId="14" hidden="1">{#N/A,#N/A,FALSE,"Income Statement";#N/A,#N/A,FALSE,"Balance Sheet";#N/A,#N/A,FALSE,"Cash Flows";#N/A,#N/A,FALSE,"Ratios"}</definedName>
    <definedName name="nonreg" localSheetId="19" hidden="1">{#N/A,#N/A,FALSE,"Income Statement";#N/A,#N/A,FALSE,"Balance Sheet";#N/A,#N/A,FALSE,"Cash Flows";#N/A,#N/A,FALSE,"Ratios"}</definedName>
    <definedName name="nonreg" localSheetId="37" hidden="1">{#N/A,#N/A,FALSE,"Income Statement";#N/A,#N/A,FALSE,"Balance Sheet";#N/A,#N/A,FALSE,"Cash Flows";#N/A,#N/A,FALSE,"Ratios"}</definedName>
    <definedName name="nonreg" localSheetId="38" hidden="1">{#N/A,#N/A,FALSE,"Income Statement";#N/A,#N/A,FALSE,"Balance Sheet";#N/A,#N/A,FALSE,"Cash Flows";#N/A,#N/A,FALSE,"Ratios"}</definedName>
    <definedName name="nonreg" localSheetId="42" hidden="1">{#N/A,#N/A,FALSE,"Income Statement";#N/A,#N/A,FALSE,"Balance Sheet";#N/A,#N/A,FALSE,"Cash Flows";#N/A,#N/A,FALSE,"Ratios"}</definedName>
    <definedName name="nonreg" hidden="1">{#N/A,#N/A,FALSE,"Income Statement";#N/A,#N/A,FALSE,"Balance Sheet";#N/A,#N/A,FALSE,"Cash Flows";#N/A,#N/A,FALSE,"Ratios"}</definedName>
    <definedName name="nonregpage1" localSheetId="13" hidden="1">{#N/A,#N/A,FALSE,"PG6RLG"}</definedName>
    <definedName name="nonregpage1" localSheetId="14" hidden="1">{#N/A,#N/A,FALSE,"PG6RLG"}</definedName>
    <definedName name="nonregpage1" localSheetId="19" hidden="1">{#N/A,#N/A,FALSE,"PG6RLG"}</definedName>
    <definedName name="nonregpage1" localSheetId="37" hidden="1">{#N/A,#N/A,FALSE,"PG6RLG"}</definedName>
    <definedName name="nonregpage1" localSheetId="38" hidden="1">{#N/A,#N/A,FALSE,"PG6RLG"}</definedName>
    <definedName name="nonregpage1" localSheetId="42" hidden="1">{#N/A,#N/A,FALSE,"PG6RLG"}</definedName>
    <definedName name="nonregpage1" hidden="1">{#N/A,#N/A,FALSE,"PG6RLG"}</definedName>
    <definedName name="NORMALIZATION__ACCOUNTING" localSheetId="60">#REF!</definedName>
    <definedName name="NORMALIZATION__ACCOUNTING" localSheetId="19">#REF!</definedName>
    <definedName name="NORMALIZATION__ACCOUNTING" localSheetId="38">#REF!</definedName>
    <definedName name="NORMALIZATION__ACCOUNTING" localSheetId="39">#REF!</definedName>
    <definedName name="NORMALIZATION__ACCOUNTING" localSheetId="42">#REF!</definedName>
    <definedName name="NORMALIZATION__ACCOUNTING" localSheetId="52">#REF!</definedName>
    <definedName name="NORMALIZATION__ACCOUNTING">#REF!</definedName>
    <definedName name="nov06Data" localSheetId="38">#REF!</definedName>
    <definedName name="nov06Data">#REF!</definedName>
    <definedName name="NovGL" localSheetId="60">#REF!</definedName>
    <definedName name="NovGL" localSheetId="19">#REF!</definedName>
    <definedName name="NovGL" localSheetId="38">#REF!</definedName>
    <definedName name="NovGL" localSheetId="39">#REF!</definedName>
    <definedName name="NovGL" localSheetId="42">#REF!</definedName>
    <definedName name="NovGL" localSheetId="52">#REF!</definedName>
    <definedName name="NovGL">#REF!</definedName>
    <definedName name="novMod" localSheetId="38">#REF!</definedName>
    <definedName name="novMod">#REF!</definedName>
    <definedName name="NPV_RATE" localSheetId="60">#REF!</definedName>
    <definedName name="NPV_RATE" localSheetId="19">#REF!</definedName>
    <definedName name="NPV_RATE" localSheetId="38">#REF!</definedName>
    <definedName name="NPV_RATE" localSheetId="39">#REF!</definedName>
    <definedName name="NPV_RATE" localSheetId="42">#REF!</definedName>
    <definedName name="NPV_RATE" localSheetId="52">#REF!</definedName>
    <definedName name="NPV_RATE">#REF!</definedName>
    <definedName name="NSP" localSheetId="60">#REF!</definedName>
    <definedName name="NSP" localSheetId="38">#REF!</definedName>
    <definedName name="NSP" localSheetId="39">#REF!</definedName>
    <definedName name="NSP" localSheetId="42">#REF!</definedName>
    <definedName name="NSP" localSheetId="52">#REF!</definedName>
    <definedName name="NSP">#REF!</definedName>
    <definedName name="nukle">"V2007-01-31"</definedName>
    <definedName name="NvsAnswerCol" localSheetId="31">"[Drill4]APVCHR!$A$5:$A$6"</definedName>
    <definedName name="NvsAnswerCol">"[Drill1]APVCHR!$A$5:$A$90"</definedName>
    <definedName name="NvsASD" localSheetId="21">"V2016-06-30"</definedName>
    <definedName name="NvsASD" localSheetId="31">"V2001-01-31"</definedName>
    <definedName name="NvsASD" localSheetId="38">"V2002-04-30"</definedName>
    <definedName name="NvsASD">"V2003-09-30"</definedName>
    <definedName name="NvsAutoDrillOk" localSheetId="38">"VN"</definedName>
    <definedName name="NvsAutoDrillOk">"VN"</definedName>
    <definedName name="NvsDateToNumber">"Y"</definedName>
    <definedName name="NvsElapsedTime" localSheetId="21">0.00153935184789589</definedName>
    <definedName name="NvsElapsedTime" localSheetId="31">0.0000374999945051968</definedName>
    <definedName name="NvsElapsedTime" localSheetId="38">0.0000616898105363362</definedName>
    <definedName name="NvsElapsedTime">0.000497685185109731</definedName>
    <definedName name="NvsEndTime" localSheetId="21">42583.6883680556</definedName>
    <definedName name="NvsEndTime" localSheetId="31">36936.6837002315</definedName>
    <definedName name="NvsEndTime" localSheetId="38">37389.7196097222</definedName>
    <definedName name="NvsEndTime">37960.2303703704</definedName>
    <definedName name="NvsInstLang">"VENG"</definedName>
    <definedName name="NvsInstSpec" localSheetId="21">"%,FBUSINESS_UNIT,VGL29"</definedName>
    <definedName name="NvsInstSpec" localSheetId="31">"%"</definedName>
    <definedName name="NvsInstSpec" localSheetId="38">"%"</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"%,X,RZF..,CZF.."</definedName>
    <definedName name="NvsPanelBusUnit">"V"</definedName>
    <definedName name="NvsPanelEffdt" localSheetId="21">"V2008-05-01"</definedName>
    <definedName name="NvsPanelEffdt" localSheetId="31">"V2000-09-01"</definedName>
    <definedName name="NvsPanelEffdt" localSheetId="38">"V2000-01-01"</definedName>
    <definedName name="NvsPanelEffdt">"V2002-06-02"</definedName>
    <definedName name="NvsPanelSetid">"VNONRG"</definedName>
    <definedName name="NvsParentRef" localSheetId="31">#REF!</definedName>
    <definedName name="NvsParentRef">#REF!</definedName>
    <definedName name="NvsReqBU" localSheetId="21">"VGL9"</definedName>
    <definedName name="NvsReqBU" localSheetId="31">"VGL29"</definedName>
    <definedName name="NvsReqBU" localSheetId="38">"VGL7"</definedName>
    <definedName name="NvsReqBU">"VGL1"</definedName>
    <definedName name="NvsReqBUOnly" localSheetId="21">"VN"</definedName>
    <definedName name="NvsReqBUOnly" localSheetId="31">"VN"</definedName>
    <definedName name="NvsReqBUOnly">"VY"</definedName>
    <definedName name="NvsStyleNme">"AGSC_ALO_01.xls"</definedName>
    <definedName name="NvsTransLed">"VN"</definedName>
    <definedName name="NvsTreeASD" localSheetId="21">"V2016-06-30"</definedName>
    <definedName name="NvsTreeASD" localSheetId="31">"V2001-01-31"</definedName>
    <definedName name="NvsTreeASD" localSheetId="38">"V2002-04-30"</definedName>
    <definedName name="NvsTreeASD">"V2003-09-30"</definedName>
    <definedName name="NvsValTbl.ACCOUNT">"GL_ACCOUNT_TBL"</definedName>
    <definedName name="NvsValTbl.BUSINESS_UNIT">"BUS_UNIT_TBL_FS"</definedName>
    <definedName name="NvsValTbl.CURRENCY_CD">"CURRENCY_CD_TBL"</definedName>
    <definedName name="NvsValTbl.DEPTID">"DEPARTMENT_TBL"</definedName>
    <definedName name="NvsValTbl.PROJECT_ID">"PROJECT_ID_VW"</definedName>
    <definedName name="NvsValTbl.SCENARIO">"BD_SCENARIO_TBL"</definedName>
    <definedName name="NvsValTbl.STATISTICS_CODE">"STAT_TBL"</definedName>
    <definedName name="O" localSheetId="60">#REF!</definedName>
    <definedName name="O" localSheetId="19">#REF!</definedName>
    <definedName name="O" localSheetId="38">#REF!</definedName>
    <definedName name="O" localSheetId="39">#REF!</definedName>
    <definedName name="O" localSheetId="42">#REF!</definedName>
    <definedName name="O" localSheetId="52">#REF!</definedName>
    <definedName name="O">#REF!</definedName>
    <definedName name="O_M_Increase" localSheetId="60">#REF!</definedName>
    <definedName name="O_M_Increase" localSheetId="38">#REF!</definedName>
    <definedName name="O_M_Increase" localSheetId="39">#REF!</definedName>
    <definedName name="O_M_Increase" localSheetId="42">#REF!</definedName>
    <definedName name="O_M_Increase" localSheetId="52">#REF!</definedName>
    <definedName name="O_M_Increase">#REF!</definedName>
    <definedName name="oct06Data" localSheetId="38">#REF!</definedName>
    <definedName name="oct06Data">#REF!</definedName>
    <definedName name="ODORANT" localSheetId="60">#REF!</definedName>
    <definedName name="ODORANT" localSheetId="19">#REF!</definedName>
    <definedName name="ODORANT" localSheetId="38">#REF!</definedName>
    <definedName name="ODORANT" localSheetId="39">#REF!</definedName>
    <definedName name="ODORANT" localSheetId="42">#REF!</definedName>
    <definedName name="ODORANT" localSheetId="52">#REF!</definedName>
    <definedName name="ODORANT">#REF!</definedName>
    <definedName name="OFF_PEAK_SERVICE" localSheetId="60">#REF!</definedName>
    <definedName name="OFF_PEAK_SERVICE" localSheetId="38">#REF!</definedName>
    <definedName name="OFF_PEAK_SERVICE" localSheetId="39">#REF!</definedName>
    <definedName name="OFF_PEAK_SERVICE" localSheetId="42">#REF!</definedName>
    <definedName name="OFF_PEAK_SERVICE" localSheetId="52">#REF!</definedName>
    <definedName name="OFF_PEAK_SERVICE">#REF!</definedName>
    <definedName name="Office_Administration_and_Supply" localSheetId="60">#REF!</definedName>
    <definedName name="Office_Administration_and_Supply" localSheetId="38">#REF!</definedName>
    <definedName name="Office_Administration_and_Supply" localSheetId="39">#REF!</definedName>
    <definedName name="Office_Administration_and_Supply" localSheetId="42">#REF!</definedName>
    <definedName name="Office_Administration_and_Supply" localSheetId="52">#REF!</definedName>
    <definedName name="Office_Administration_and_Supply">#REF!</definedName>
    <definedName name="OFFICER_LIST" localSheetId="60">#REF!</definedName>
    <definedName name="OFFICER_LIST" localSheetId="38">#REF!</definedName>
    <definedName name="OFFICER_LIST" localSheetId="52">#REF!</definedName>
    <definedName name="OFFICER_LIST">#REF!</definedName>
    <definedName name="officertgt" localSheetId="60">#REF!</definedName>
    <definedName name="officertgt" localSheetId="38">#REF!</definedName>
    <definedName name="officertgt" localSheetId="52">#REF!</definedName>
    <definedName name="officertgt">#REF!</definedName>
    <definedName name="OffSouthernNetwork" localSheetId="38" hidden="1">#REF!</definedName>
    <definedName name="OffSouthernNetwork" hidden="1">#REF!</definedName>
    <definedName name="OH" localSheetId="38">#REF!</definedName>
    <definedName name="OH">#REF!</definedName>
    <definedName name="ok">"'[2007-12-31-CORPORATE-Mthly Variance Report.xls]Sheet1'!$H$483"</definedName>
    <definedName name="ol" localSheetId="60" hidden="1">{"holdco",#N/A,FALSE,"Summary Financials";"holdco",#N/A,FALSE,"Summary Financials"}</definedName>
    <definedName name="ol" localSheetId="13" hidden="1">{"holdco",#N/A,FALSE,"Summary Financials";"holdco",#N/A,FALSE,"Summary Financials"}</definedName>
    <definedName name="ol" localSheetId="14" hidden="1">{"holdco",#N/A,FALSE,"Summary Financials";"holdco",#N/A,FALSE,"Summary Financials"}</definedName>
    <definedName name="ol" localSheetId="19" hidden="1">{"holdco",#N/A,FALSE,"Summary Financials";"holdco",#N/A,FALSE,"Summary Financials"}</definedName>
    <definedName name="ol" localSheetId="21" hidden="1">{"holdco",#N/A,FALSE,"Summary Financials";"holdco",#N/A,FALSE,"Summary Financials"}</definedName>
    <definedName name="ol" localSheetId="31" hidden="1">{"holdco",#N/A,FALSE,"Summary Financials";"holdco",#N/A,FALSE,"Summary Financials"}</definedName>
    <definedName name="ol" localSheetId="37" hidden="1">{"holdco",#N/A,FALSE,"Summary Financials";"holdco",#N/A,FALSE,"Summary Financials"}</definedName>
    <definedName name="ol" localSheetId="38" hidden="1">{"holdco",#N/A,FALSE,"Summary Financials";"holdco",#N/A,FALSE,"Summary Financials"}</definedName>
    <definedName name="ol" localSheetId="39" hidden="1">{"holdco",#N/A,FALSE,"Summary Financials";"holdco",#N/A,FALSE,"Summary Financials"}</definedName>
    <definedName name="ol" localSheetId="42" hidden="1">{"holdco",#N/A,FALSE,"Summary Financials";"holdco",#N/A,FALSE,"Summary Financials"}</definedName>
    <definedName name="ol" localSheetId="52" hidden="1">{"holdco",#N/A,FALSE,"Summary Financials";"holdco",#N/A,FALSE,"Summary Financials"}</definedName>
    <definedName name="ol" hidden="1">{"holdco",#N/A,FALSE,"Summary Financials";"holdco",#N/A,FALSE,"Summary Financials"}</definedName>
    <definedName name="old_capex" localSheetId="60" hidden="1">{"holdco",#N/A,FALSE,"Summary Financials";"holdco",#N/A,FALSE,"Summary Financials"}</definedName>
    <definedName name="old_capex" localSheetId="13" hidden="1">{"holdco",#N/A,FALSE,"Summary Financials";"holdco",#N/A,FALSE,"Summary Financials"}</definedName>
    <definedName name="old_capex" localSheetId="14" hidden="1">{"holdco",#N/A,FALSE,"Summary Financials";"holdco",#N/A,FALSE,"Summary Financials"}</definedName>
    <definedName name="old_capex" localSheetId="19" hidden="1">{"holdco",#N/A,FALSE,"Summary Financials";"holdco",#N/A,FALSE,"Summary Financials"}</definedName>
    <definedName name="old_capex" localSheetId="21" hidden="1">{"holdco",#N/A,FALSE,"Summary Financials";"holdco",#N/A,FALSE,"Summary Financials"}</definedName>
    <definedName name="old_capex" localSheetId="31" hidden="1">{"holdco",#N/A,FALSE,"Summary Financials";"holdco",#N/A,FALSE,"Summary Financials"}</definedName>
    <definedName name="old_capex" localSheetId="37" hidden="1">{"holdco",#N/A,FALSE,"Summary Financials";"holdco",#N/A,FALSE,"Summary Financials"}</definedName>
    <definedName name="old_capex" localSheetId="38" hidden="1">{"holdco",#N/A,FALSE,"Summary Financials";"holdco",#N/A,FALSE,"Summary Financials"}</definedName>
    <definedName name="old_capex" localSheetId="39" hidden="1">{"holdco",#N/A,FALSE,"Summary Financials";"holdco",#N/A,FALSE,"Summary Financials"}</definedName>
    <definedName name="old_capex" localSheetId="42" hidden="1">{"holdco",#N/A,FALSE,"Summary Financials";"holdco",#N/A,FALSE,"Summary Financials"}</definedName>
    <definedName name="old_capex" localSheetId="52" hidden="1">{"holdco",#N/A,FALSE,"Summary Financials";"holdco",#N/A,FALSE,"Summary Financials"}</definedName>
    <definedName name="old_capex" hidden="1">{"holdco",#N/A,FALSE,"Summary Financials";"holdco",#N/A,FALSE,"Summary Financials"}</definedName>
    <definedName name="oo" localSheetId="13" hidden="1">{#N/A,#N/A,FALSE,"PG6RLG"}</definedName>
    <definedName name="oo" localSheetId="14" hidden="1">{#N/A,#N/A,FALSE,"PG6RLG"}</definedName>
    <definedName name="oo" localSheetId="19" hidden="1">{#N/A,#N/A,FALSE,"PG6RLG"}</definedName>
    <definedName name="oo" localSheetId="37" hidden="1">{#N/A,#N/A,FALSE,"PG6RLG"}</definedName>
    <definedName name="oo" localSheetId="38" hidden="1">{#N/A,#N/A,FALSE,"PG6RLG"}</definedName>
    <definedName name="oo" localSheetId="42" hidden="1">{#N/A,#N/A,FALSE,"PG6RLG"}</definedName>
    <definedName name="oo" hidden="1">{#N/A,#N/A,FALSE,"PG6RLG"}</definedName>
    <definedName name="OPEN_ACCESS" localSheetId="60">#REF!</definedName>
    <definedName name="OPEN_ACCESS" localSheetId="19">#REF!</definedName>
    <definedName name="OPEN_ACCESS" localSheetId="38">#REF!</definedName>
    <definedName name="OPEN_ACCESS" localSheetId="39">#REF!</definedName>
    <definedName name="OPEN_ACCESS" localSheetId="42">#REF!</definedName>
    <definedName name="OPEN_ACCESS" localSheetId="52">#REF!</definedName>
    <definedName name="OPEN_ACCESS">#REF!</definedName>
    <definedName name="OPERATING___MAINTENANCE_EXPENSES">#REF!</definedName>
    <definedName name="OPPORTUNITY_COST" localSheetId="60">#REF!</definedName>
    <definedName name="OPPORTUNITY_COST" localSheetId="19">#REF!</definedName>
    <definedName name="OPPORTUNITY_COST" localSheetId="38">#REF!</definedName>
    <definedName name="OPPORTUNITY_COST" localSheetId="39">#REF!</definedName>
    <definedName name="OPPORTUNITY_COST" localSheetId="42">#REF!</definedName>
    <definedName name="OPPORTUNITY_COST" localSheetId="52">#REF!</definedName>
    <definedName name="OPPORTUNITY_COST">#REF!</definedName>
    <definedName name="ORDER_TO_SHOW_CAUSE" localSheetId="60">#REF!</definedName>
    <definedName name="ORDER_TO_SHOW_CAUSE" localSheetId="38">#REF!</definedName>
    <definedName name="ORDER_TO_SHOW_CAUSE" localSheetId="39">#REF!</definedName>
    <definedName name="ORDER_TO_SHOW_CAUSE" localSheetId="42">#REF!</definedName>
    <definedName name="ORDER_TO_SHOW_CAUSE" localSheetId="52">#REF!</definedName>
    <definedName name="ORDER_TO_SHOW_CAUSE">#REF!</definedName>
    <definedName name="ORIGINAL_COST" localSheetId="60">#REF!</definedName>
    <definedName name="ORIGINAL_COST" localSheetId="38">#REF!</definedName>
    <definedName name="ORIGINAL_COST" localSheetId="39">#REF!</definedName>
    <definedName name="ORIGINAL_COST" localSheetId="42">#REF!</definedName>
    <definedName name="ORIGINAL_COST" localSheetId="52">#REF!</definedName>
    <definedName name="ORIGINAL_COST">#REF!</definedName>
    <definedName name="OSSShare" localSheetId="38">#REF!</definedName>
    <definedName name="OSSShare">#REF!</definedName>
    <definedName name="Other_Benefits" localSheetId="60">#REF!</definedName>
    <definedName name="Other_Benefits" localSheetId="19">#REF!</definedName>
    <definedName name="Other_Benefits" localSheetId="38">#REF!</definedName>
    <definedName name="Other_Benefits" localSheetId="52">#REF!</definedName>
    <definedName name="Other_Benefits">#REF!</definedName>
    <definedName name="Other_Income_Net" localSheetId="60">#REF!</definedName>
    <definedName name="Other_Income_Net" localSheetId="38">#REF!</definedName>
    <definedName name="Other_Income_Net" localSheetId="52">#REF!</definedName>
    <definedName name="Other_Income_Net">#REF!</definedName>
    <definedName name="Other_Maintenance_Expense" localSheetId="60">#REF!</definedName>
    <definedName name="Other_Maintenance_Expense" localSheetId="38">#REF!</definedName>
    <definedName name="Other_Maintenance_Expense" localSheetId="52">#REF!</definedName>
    <definedName name="Other_Maintenance_Expense">#REF!</definedName>
    <definedName name="Outside_Services" localSheetId="60">#REF!</definedName>
    <definedName name="Outside_Services" localSheetId="38">#REF!</definedName>
    <definedName name="Outside_Services" localSheetId="52">#REF!</definedName>
    <definedName name="Outside_Services">#REF!</definedName>
    <definedName name="overhead">#REF!</definedName>
    <definedName name="OVERRUN__AUTHORIZED" localSheetId="60">#REF!</definedName>
    <definedName name="OVERRUN__AUTHORIZED" localSheetId="19">#REF!</definedName>
    <definedName name="OVERRUN__AUTHORIZED" localSheetId="38">#REF!</definedName>
    <definedName name="OVERRUN__AUTHORIZED" localSheetId="52">#REF!</definedName>
    <definedName name="OVERRUN__AUTHORIZED">#REF!</definedName>
    <definedName name="OVERRUN__UNAUTHORIZED" localSheetId="60">#REF!</definedName>
    <definedName name="OVERRUN__UNAUTHORIZED" localSheetId="38">#REF!</definedName>
    <definedName name="OVERRUN__UNAUTHORIZED" localSheetId="52">#REF!</definedName>
    <definedName name="OVERRUN__UNAUTHORIZED">#REF!</definedName>
    <definedName name="P" localSheetId="60">#REF!</definedName>
    <definedName name="P" localSheetId="19">#REF!</definedName>
    <definedName name="P" localSheetId="38">#REF!</definedName>
    <definedName name="P" localSheetId="52">#REF!</definedName>
    <definedName name="P">#REF!</definedName>
    <definedName name="page\x2dtotal" localSheetId="19">#REF!</definedName>
    <definedName name="page\x2dtotal" localSheetId="38">#REF!</definedName>
    <definedName name="page\x2dtotal">#REF!</definedName>
    <definedName name="page\x2dtotal\x2dmaster0" localSheetId="19">#REF!</definedName>
    <definedName name="page\x2dtotal\x2dmaster0" localSheetId="38">#REF!</definedName>
    <definedName name="page\x2dtotal\x2dmaster0">#REF!</definedName>
    <definedName name="Page_114" localSheetId="60">#REF!</definedName>
    <definedName name="Page_114" localSheetId="38">#REF!</definedName>
    <definedName name="Page_114" localSheetId="52">#REF!</definedName>
    <definedName name="Page_114">#REF!</definedName>
    <definedName name="page1" localSheetId="60">#REF!</definedName>
    <definedName name="page1" localSheetId="38">#REF!</definedName>
    <definedName name="page1" localSheetId="52">#REF!</definedName>
    <definedName name="page1">#REF!</definedName>
    <definedName name="page2" localSheetId="60">#REF!</definedName>
    <definedName name="page2" localSheetId="38">#REF!</definedName>
    <definedName name="page2" localSheetId="52">#REF!</definedName>
    <definedName name="page2">#REF!</definedName>
    <definedName name="PAGEA" localSheetId="60">#REF!</definedName>
    <definedName name="PAGEA" localSheetId="38">#REF!</definedName>
    <definedName name="PAGEA" localSheetId="52">#REF!</definedName>
    <definedName name="PAGEA">#REF!</definedName>
    <definedName name="PANHANDLE_FORMULA" localSheetId="60">#REF!</definedName>
    <definedName name="PANHANDLE_FORMULA" localSheetId="38">#REF!</definedName>
    <definedName name="PANHANDLE_FORMULA" localSheetId="52">#REF!</definedName>
    <definedName name="PANHANDLE_FORMULA">#REF!</definedName>
    <definedName name="Payments" localSheetId="60">#REF!</definedName>
    <definedName name="Payments" localSheetId="38">#REF!</definedName>
    <definedName name="Payments" localSheetId="52">#REF!</definedName>
    <definedName name="Payments">#REF!</definedName>
    <definedName name="Pcent" localSheetId="60">#REF!</definedName>
    <definedName name="Pcent" localSheetId="38">#REF!</definedName>
    <definedName name="Pcent" localSheetId="52">#REF!</definedName>
    <definedName name="Pcent">#REF!</definedName>
    <definedName name="Peak_Day" localSheetId="60">#REF!</definedName>
    <definedName name="Peak_Day" localSheetId="38">#REF!</definedName>
    <definedName name="Peak_Day" localSheetId="52">#REF!</definedName>
    <definedName name="Peak_Day">#REF!</definedName>
    <definedName name="PEAK_DAY_CURTAILMENT" localSheetId="60">#REF!</definedName>
    <definedName name="PEAK_DAY_CURTAILMENT" localSheetId="38">#REF!</definedName>
    <definedName name="PEAK_DAY_CURTAILMENT" localSheetId="52">#REF!</definedName>
    <definedName name="PEAK_DAY_CURTAILMENT">#REF!</definedName>
    <definedName name="PED" localSheetId="60">#REF!</definedName>
    <definedName name="PED" localSheetId="38">#REF!</definedName>
    <definedName name="PED" localSheetId="52">#REF!</definedName>
    <definedName name="PED">#REF!</definedName>
    <definedName name="Pension263A" localSheetId="60">#REF!</definedName>
    <definedName name="Pension263A" localSheetId="38">#REF!</definedName>
    <definedName name="Pension263A" localSheetId="52">#REF!</definedName>
    <definedName name="Pension263A">#REF!</definedName>
    <definedName name="per" localSheetId="60">#REF!</definedName>
    <definedName name="per" localSheetId="38">#REF!</definedName>
    <definedName name="per" localSheetId="52">#REF!</definedName>
    <definedName name="per">#REF!</definedName>
    <definedName name="Percent_Debt" localSheetId="60">#REF!</definedName>
    <definedName name="Percent_Debt" localSheetId="38">#REF!</definedName>
    <definedName name="Percent_Debt" localSheetId="52">#REF!</definedName>
    <definedName name="Percent_Debt">#REF!</definedName>
    <definedName name="Percent_Equity" localSheetId="60">#REF!</definedName>
    <definedName name="Percent_Equity" localSheetId="38">#REF!</definedName>
    <definedName name="Percent_Equity" localSheetId="52">#REF!</definedName>
    <definedName name="Percent_Equity">#REF!</definedName>
    <definedName name="PERCENTCOM" localSheetId="60">#REF!</definedName>
    <definedName name="PERCENTCOM" localSheetId="38">#REF!</definedName>
    <definedName name="PERCENTCOM" localSheetId="52">#REF!</definedName>
    <definedName name="PERCENTCOM">#REF!</definedName>
    <definedName name="PERCENTRES" localSheetId="60">#REF!</definedName>
    <definedName name="PERCENTRES" localSheetId="38">#REF!</definedName>
    <definedName name="PERCENTRES" localSheetId="52">#REF!</definedName>
    <definedName name="PERCENTRES">#REF!</definedName>
    <definedName name="perNext" localSheetId="60">#REF!</definedName>
    <definedName name="perNext" localSheetId="38">#REF!</definedName>
    <definedName name="perNext" localSheetId="52">#REF!</definedName>
    <definedName name="perNext">#REF!</definedName>
    <definedName name="pg1adj" localSheetId="60">#REF!</definedName>
    <definedName name="pg1adj" localSheetId="38">#REF!</definedName>
    <definedName name="pg1adj" localSheetId="52">#REF!</definedName>
    <definedName name="pg1adj">#REF!</definedName>
    <definedName name="PG2A" localSheetId="60">#REF!</definedName>
    <definedName name="PG2A" localSheetId="38">#REF!</definedName>
    <definedName name="PG2A" localSheetId="52">#REF!</definedName>
    <definedName name="PG2A">#REF!</definedName>
    <definedName name="pg2adj" localSheetId="60">#REF!</definedName>
    <definedName name="pg2adj" localSheetId="38">#REF!</definedName>
    <definedName name="pg2adj" localSheetId="52">#REF!</definedName>
    <definedName name="pg2adj">#REF!</definedName>
    <definedName name="PG2B" localSheetId="60">#REF!</definedName>
    <definedName name="PG2B" localSheetId="38">#REF!</definedName>
    <definedName name="PG2B" localSheetId="52">#REF!</definedName>
    <definedName name="PG2B">#REF!</definedName>
    <definedName name="PGA" localSheetId="60">#REF!</definedName>
    <definedName name="PGA" localSheetId="38">#REF!</definedName>
    <definedName name="PGA" localSheetId="52">#REF!</definedName>
    <definedName name="PGA">#REF!</definedName>
    <definedName name="PGArates" localSheetId="38">#REF!</definedName>
    <definedName name="PGArates">#REF!</definedName>
    <definedName name="PicklistRange" localSheetId="60">#REF!</definedName>
    <definedName name="PicklistRange" localSheetId="19">#REF!</definedName>
    <definedName name="PicklistRange" localSheetId="38">#REF!</definedName>
    <definedName name="PicklistRange" localSheetId="52">#REF!</definedName>
    <definedName name="PicklistRange">#REF!</definedName>
    <definedName name="Pipeline" localSheetId="60">#REF!</definedName>
    <definedName name="Pipeline" localSheetId="38">#REF!</definedName>
    <definedName name="Pipeline" localSheetId="52">#REF!</definedName>
    <definedName name="Pipeline">#REF!</definedName>
    <definedName name="PIPING" localSheetId="60">#REF!</definedName>
    <definedName name="PIPING" localSheetId="38">#REF!</definedName>
    <definedName name="PIPING" localSheetId="52">#REF!</definedName>
    <definedName name="PIPING">#REF!</definedName>
    <definedName name="plist" localSheetId="60">#REF!</definedName>
    <definedName name="plist" localSheetId="38">#REF!</definedName>
    <definedName name="plist" localSheetId="52">#REF!</definedName>
    <definedName name="plist">#REF!</definedName>
    <definedName name="PLTWKST" localSheetId="60">#REF!</definedName>
    <definedName name="PLTWKST" localSheetId="38">#REF!</definedName>
    <definedName name="PLTWKST" localSheetId="52">#REF!</definedName>
    <definedName name="PLTWKST">#REF!</definedName>
    <definedName name="POOL__OIL_OR_GAS" localSheetId="60">#REF!</definedName>
    <definedName name="POOL__OIL_OR_GAS" localSheetId="38">#REF!</definedName>
    <definedName name="POOL__OIL_OR_GAS" localSheetId="52">#REF!</definedName>
    <definedName name="POOL__OIL_OR_GAS">#REF!</definedName>
    <definedName name="POOLING_POINT" localSheetId="60">#REF!</definedName>
    <definedName name="POOLING_POINT" localSheetId="38">#REF!</definedName>
    <definedName name="POOLING_POINT" localSheetId="52">#REF!</definedName>
    <definedName name="POOLING_POINT">#REF!</definedName>
    <definedName name="ppp" localSheetId="60" hidden="1">{"holdco",#N/A,FALSE,"Summary Financials";"holdco",#N/A,FALSE,"Summary Financials"}</definedName>
    <definedName name="ppp" localSheetId="13" hidden="1">{"holdco",#N/A,FALSE,"Summary Financials";"holdco",#N/A,FALSE,"Summary Financials"}</definedName>
    <definedName name="ppp" localSheetId="14" hidden="1">{"holdco",#N/A,FALSE,"Summary Financials";"holdco",#N/A,FALSE,"Summary Financials"}</definedName>
    <definedName name="ppp" localSheetId="19" hidden="1">{"holdco",#N/A,FALSE,"Summary Financials";"holdco",#N/A,FALSE,"Summary Financials"}</definedName>
    <definedName name="ppp" localSheetId="21" hidden="1">{"holdco",#N/A,FALSE,"Summary Financials";"holdco",#N/A,FALSE,"Summary Financials"}</definedName>
    <definedName name="ppp" localSheetId="31" hidden="1">{"holdco",#N/A,FALSE,"Summary Financials";"holdco",#N/A,FALSE,"Summary Financials"}</definedName>
    <definedName name="ppp" localSheetId="37" hidden="1">{"holdco",#N/A,FALSE,"Summary Financials";"holdco",#N/A,FALSE,"Summary Financials"}</definedName>
    <definedName name="ppp" localSheetId="38" hidden="1">{"holdco",#N/A,FALSE,"Summary Financials";"holdco",#N/A,FALSE,"Summary Financials"}</definedName>
    <definedName name="ppp" localSheetId="39" hidden="1">{"holdco",#N/A,FALSE,"Summary Financials";"holdco",#N/A,FALSE,"Summary Financials"}</definedName>
    <definedName name="ppp" localSheetId="42" hidden="1">{"holdco",#N/A,FALSE,"Summary Financials";"holdco",#N/A,FALSE,"Summary Financials"}</definedName>
    <definedName name="ppp" localSheetId="52" hidden="1">{"holdco",#N/A,FALSE,"Summary Financials";"holdco",#N/A,FALSE,"Summary Financials"}</definedName>
    <definedName name="ppp" hidden="1">{"holdco",#N/A,FALSE,"Summary Financials";"holdco",#N/A,FALSE,"Summary Financials"}</definedName>
    <definedName name="Pressure" localSheetId="60">#REF!</definedName>
    <definedName name="Pressure" localSheetId="19">#REF!</definedName>
    <definedName name="Pressure" localSheetId="38">#REF!</definedName>
    <definedName name="Pressure" localSheetId="39">#REF!</definedName>
    <definedName name="Pressure" localSheetId="42">#REF!</definedName>
    <definedName name="Pressure" localSheetId="52">#REF!</definedName>
    <definedName name="Pressure">#REF!</definedName>
    <definedName name="PRESSURE__ATMOSPHERIC" localSheetId="60">#REF!</definedName>
    <definedName name="PRESSURE__ATMOSPHERIC" localSheetId="38">#REF!</definedName>
    <definedName name="PRESSURE__ATMOSPHERIC" localSheetId="39">#REF!</definedName>
    <definedName name="PRESSURE__ATMOSPHERIC" localSheetId="42">#REF!</definedName>
    <definedName name="PRESSURE__ATMOSPHERIC" localSheetId="52">#REF!</definedName>
    <definedName name="PRESSURE__ATMOSPHERIC">#REF!</definedName>
    <definedName name="PRESSURE__MAXIMUM_ACTUAL_OPERATING" localSheetId="60">#REF!</definedName>
    <definedName name="PRESSURE__MAXIMUM_ACTUAL_OPERATING" localSheetId="38">#REF!</definedName>
    <definedName name="PRESSURE__MAXIMUM_ACTUAL_OPERATING" localSheetId="39">#REF!</definedName>
    <definedName name="PRESSURE__MAXIMUM_ACTUAL_OPERATING" localSheetId="42">#REF!</definedName>
    <definedName name="PRESSURE__MAXIMUM_ACTUAL_OPERATING" localSheetId="52">#REF!</definedName>
    <definedName name="PRESSURE__MAXIMUM_ACTUAL_OPERATING">#REF!</definedName>
    <definedName name="PRESSURE__MAXIMUM_ALLOWABLE_OPERATING" localSheetId="60">#REF!</definedName>
    <definedName name="PRESSURE__MAXIMUM_ALLOWABLE_OPERATING" localSheetId="38">#REF!</definedName>
    <definedName name="PRESSURE__MAXIMUM_ALLOWABLE_OPERATING" localSheetId="52">#REF!</definedName>
    <definedName name="PRESSURE__MAXIMUM_ALLOWABLE_OPERATING">#REF!</definedName>
    <definedName name="PRESSURE__VELOCITY" localSheetId="60">#REF!</definedName>
    <definedName name="PRESSURE__VELOCITY" localSheetId="38">#REF!</definedName>
    <definedName name="PRESSURE__VELOCITY" localSheetId="52">#REF!</definedName>
    <definedName name="PRESSURE__VELOCITY">#REF!</definedName>
    <definedName name="Print_all" localSheetId="60">#REF!</definedName>
    <definedName name="Print_all" localSheetId="38">#REF!</definedName>
    <definedName name="Print_all" localSheetId="52">#REF!</definedName>
    <definedName name="Print_all">#REF!</definedName>
    <definedName name="_xlnm.Print_Area" localSheetId="60">'Historical (RB) - New'!$A$1:$DP$74</definedName>
    <definedName name="_xlnm.Print_Area" localSheetId="61">Inputs!$A$1:$F$276</definedName>
    <definedName name="_xlnm.Print_Area" localSheetId="13">#REF!</definedName>
    <definedName name="_xlnm.Print_Area" localSheetId="14">#REF!</definedName>
    <definedName name="_xlnm.Print_Area" localSheetId="19">#REF!</definedName>
    <definedName name="_xlnm.Print_Area" localSheetId="26">'WP 2-5 AGSC RB'!$A$1:$X$58</definedName>
    <definedName name="_xlnm.Print_Area" localSheetId="38">#REF!</definedName>
    <definedName name="_xlnm.Print_Area" localSheetId="46">'WP 5-1-4 Lobbying Adj'!$A$6:$CN$36</definedName>
    <definedName name="_xlnm.Print_Area" localSheetId="47">'WP 5-1-5 Inputs'!$A$1:$F$16</definedName>
    <definedName name="_xlnm.Print_Area" localSheetId="52">#REF!</definedName>
    <definedName name="_xlnm.Print_Area">#REF!</definedName>
    <definedName name="Print_Area_MI" localSheetId="60">#REF!</definedName>
    <definedName name="Print_Area_MI" localSheetId="19">#REF!</definedName>
    <definedName name="Print_Area_MI" localSheetId="38">#REF!</definedName>
    <definedName name="Print_Area_MI" localSheetId="39">#REF!</definedName>
    <definedName name="Print_Area_MI" localSheetId="42">#REF!</definedName>
    <definedName name="Print_Area_MI" localSheetId="52">#REF!</definedName>
    <definedName name="Print_Area_MI">#REF!</definedName>
    <definedName name="_xlnm.Print_Titles" localSheetId="61">Inputs!$1:$4</definedName>
    <definedName name="_xlnm.Print_Titles" localSheetId="20">'WP 2-1-4 Plant Details'!$A:$C</definedName>
    <definedName name="_xlnm.Print_Titles" localSheetId="23">'WP 2-2-1 Accum Res'!$A:$C</definedName>
    <definedName name="_xlnm.Print_Titles" localSheetId="26">'WP 2-5 AGSC RB'!$A:$B</definedName>
    <definedName name="_xlnm.Print_Titles" localSheetId="39">'WP 5 O&amp;M'!$6:$6</definedName>
    <definedName name="_xlnm.Print_Titles" localSheetId="42">'WP 5-1 Reg Adjust'!$6:$6</definedName>
    <definedName name="_xlnm.Print_Titles" localSheetId="46">'WP 5-1-4 Lobbying Adj'!$A:$B,'WP 5-1-4 Lobbying Adj'!$6:$12</definedName>
    <definedName name="_xlnm.Print_Titles" localSheetId="47">'WP 5-1-5 Inputs'!$1:$2</definedName>
    <definedName name="priority">#REF!</definedName>
    <definedName name="Priority_Array" localSheetId="60">#REF!</definedName>
    <definedName name="Priority_Array" localSheetId="19">#REF!</definedName>
    <definedName name="Priority_Array" localSheetId="38">#REF!</definedName>
    <definedName name="Priority_Array" localSheetId="39">#REF!</definedName>
    <definedName name="Priority_Array" localSheetId="42">#REF!</definedName>
    <definedName name="Priority_Array" localSheetId="52">#REF!</definedName>
    <definedName name="Priority_Array">#REF!</definedName>
    <definedName name="projactv">#REF!</definedName>
    <definedName name="Projects">#REF!</definedName>
    <definedName name="Proposal_1" localSheetId="60">#REF!</definedName>
    <definedName name="Proposal_1" localSheetId="19">#REF!</definedName>
    <definedName name="Proposal_1" localSheetId="38">#REF!</definedName>
    <definedName name="Proposal_1" localSheetId="39">#REF!</definedName>
    <definedName name="Proposal_1" localSheetId="42">#REF!</definedName>
    <definedName name="Proposal_1" localSheetId="52">#REF!</definedName>
    <definedName name="Proposal_1">#REF!</definedName>
    <definedName name="Proposal_2" localSheetId="60">#REF!</definedName>
    <definedName name="Proposal_2" localSheetId="38">#REF!</definedName>
    <definedName name="Proposal_2" localSheetId="39">#REF!</definedName>
    <definedName name="Proposal_2" localSheetId="42">#REF!</definedName>
    <definedName name="Proposal_2" localSheetId="52">#REF!</definedName>
    <definedName name="Proposal_2">#REF!</definedName>
    <definedName name="Proposal_3" localSheetId="60">#REF!</definedName>
    <definedName name="Proposal_3" localSheetId="38">#REF!</definedName>
    <definedName name="Proposal_3" localSheetId="52">#REF!</definedName>
    <definedName name="Proposal_3">#REF!</definedName>
    <definedName name="Provision_AGLCC" localSheetId="21">#REF!</definedName>
    <definedName name="Provision_AGLCC" localSheetId="31">#REF!</definedName>
    <definedName name="Provision_AGLCC">#REF!</definedName>
    <definedName name="Provision_AGLE" localSheetId="60">#REF!</definedName>
    <definedName name="Provision_AGLE" localSheetId="19">#REF!</definedName>
    <definedName name="Provision_AGLE" localSheetId="38">#REF!</definedName>
    <definedName name="Provision_AGLE" localSheetId="39">#REF!</definedName>
    <definedName name="Provision_AGLE" localSheetId="42">#REF!</definedName>
    <definedName name="Provision_AGLE" localSheetId="52">#REF!</definedName>
    <definedName name="Provision_AGLE">#REF!</definedName>
    <definedName name="Provision_AGLEC" localSheetId="60">#REF!</definedName>
    <definedName name="Provision_AGLEC" localSheetId="38">#REF!</definedName>
    <definedName name="Provision_AGLEC" localSheetId="39">#REF!</definedName>
    <definedName name="Provision_AGLEC" localSheetId="42">#REF!</definedName>
    <definedName name="Provision_AGLEC" localSheetId="52">#REF!</definedName>
    <definedName name="Provision_AGLEC">#REF!</definedName>
    <definedName name="Provision_AGLEW" localSheetId="60">#REF!</definedName>
    <definedName name="Provision_AGLEW" localSheetId="38">#REF!</definedName>
    <definedName name="Provision_AGLEW" localSheetId="39">#REF!</definedName>
    <definedName name="Provision_AGLEW" localSheetId="42">#REF!</definedName>
    <definedName name="Provision_AGLEW" localSheetId="52">#REF!</definedName>
    <definedName name="Provision_AGLEW">#REF!</definedName>
    <definedName name="Provision_AGLI">#REF!</definedName>
    <definedName name="Provision_AGLPropane">#REF!</definedName>
    <definedName name="Provision_AGLR">#REF!</definedName>
    <definedName name="Provision_AGLS" localSheetId="60">#REF!</definedName>
    <definedName name="Provision_AGLS" localSheetId="19">#REF!</definedName>
    <definedName name="Provision_AGLS" localSheetId="38">#REF!</definedName>
    <definedName name="Provision_AGLS" localSheetId="39">#REF!</definedName>
    <definedName name="Provision_AGLS" localSheetId="42">#REF!</definedName>
    <definedName name="Provision_AGLS" localSheetId="52">#REF!</definedName>
    <definedName name="Provision_AGLS">#REF!</definedName>
    <definedName name="Provision_AGLT" localSheetId="60">#REF!</definedName>
    <definedName name="Provision_AGLT" localSheetId="38">#REF!</definedName>
    <definedName name="Provision_AGLT" localSheetId="39">#REF!</definedName>
    <definedName name="Provision_AGLT" localSheetId="42">#REF!</definedName>
    <definedName name="Provision_AGLT" localSheetId="52">#REF!</definedName>
    <definedName name="Provision_AGLT">#REF!</definedName>
    <definedName name="Provision_Chat" localSheetId="60">#REF!</definedName>
    <definedName name="Provision_Chat" localSheetId="38">#REF!</definedName>
    <definedName name="Provision_Chat" localSheetId="39">#REF!</definedName>
    <definedName name="Provision_Chat" localSheetId="42">#REF!</definedName>
    <definedName name="Provision_Chat" localSheetId="52">#REF!</definedName>
    <definedName name="Provision_Chat">#REF!</definedName>
    <definedName name="Provision_GEC" localSheetId="60">#REF!</definedName>
    <definedName name="Provision_GEC" localSheetId="38">#REF!</definedName>
    <definedName name="Provision_GEC" localSheetId="52">#REF!</definedName>
    <definedName name="Provision_GEC">#REF!</definedName>
    <definedName name="Provision_GGC" localSheetId="60">#REF!</definedName>
    <definedName name="Provision_GGC" localSheetId="38">#REF!</definedName>
    <definedName name="Provision_GGC" localSheetId="52">#REF!</definedName>
    <definedName name="Provision_GGC">#REF!</definedName>
    <definedName name="Provision_Peaking" localSheetId="60">#REF!</definedName>
    <definedName name="Provision_Peaking" localSheetId="38">#REF!</definedName>
    <definedName name="Provision_Peaking" localSheetId="52">#REF!</definedName>
    <definedName name="Provision_Peaking">#REF!</definedName>
    <definedName name="Provision_Trustee" localSheetId="60">#REF!</definedName>
    <definedName name="Provision_Trustee" localSheetId="38">#REF!</definedName>
    <definedName name="Provision_Trustee" localSheetId="52">#REF!</definedName>
    <definedName name="Provision_Trustee">#REF!</definedName>
    <definedName name="Provision_Utilipro" localSheetId="60">#REF!</definedName>
    <definedName name="Provision_Utilipro" localSheetId="38">#REF!</definedName>
    <definedName name="Provision_Utilipro" localSheetId="52">#REF!</definedName>
    <definedName name="Provision_Utilipro">#REF!</definedName>
    <definedName name="PROVISIONS_FOR_DEFERRED_INCOME_TAXES" localSheetId="60">#REF!</definedName>
    <definedName name="PROVISIONS_FOR_DEFERRED_INCOME_TAXES" localSheetId="38">#REF!</definedName>
    <definedName name="PROVISIONS_FOR_DEFERRED_INCOME_TAXES" localSheetId="52">#REF!</definedName>
    <definedName name="PROVISIONS_FOR_DEFERRED_INCOME_TAXES">#REF!</definedName>
    <definedName name="PSL">#REF!</definedName>
    <definedName name="PUB_FileID" hidden="1">"N10003653.xls"</definedName>
    <definedName name="PUB_UserID" hidden="1">"QUARKS"</definedName>
    <definedName name="PUBLIC_UTILITY" localSheetId="60">#REF!</definedName>
    <definedName name="PUBLIC_UTILITY" localSheetId="19">#REF!</definedName>
    <definedName name="PUBLIC_UTILITY" localSheetId="38">#REF!</definedName>
    <definedName name="PUBLIC_UTILITY" localSheetId="39">#REF!</definedName>
    <definedName name="PUBLIC_UTILITY" localSheetId="42">#REF!</definedName>
    <definedName name="PUBLIC_UTILITY" localSheetId="52">#REF!</definedName>
    <definedName name="PUBLIC_UTILITY">#REF!</definedName>
    <definedName name="PURCHASE_DEFICIENCY_METHODOLOGY" localSheetId="60">#REF!</definedName>
    <definedName name="PURCHASE_DEFICIENCY_METHODOLOGY" localSheetId="38">#REF!</definedName>
    <definedName name="PURCHASE_DEFICIENCY_METHODOLOGY" localSheetId="39">#REF!</definedName>
    <definedName name="PURCHASE_DEFICIENCY_METHODOLOGY" localSheetId="42">#REF!</definedName>
    <definedName name="PURCHASE_DEFICIENCY_METHODOLOGY" localSheetId="52">#REF!</definedName>
    <definedName name="PURCHASE_DEFICIENCY_METHODOLOGY">#REF!</definedName>
    <definedName name="PURCHASED_GAS_ADJUSTMENT__PGA" localSheetId="60">#REF!</definedName>
    <definedName name="PURCHASED_GAS_ADJUSTMENT__PGA" localSheetId="38">#REF!</definedName>
    <definedName name="PURCHASED_GAS_ADJUSTMENT__PGA" localSheetId="39">#REF!</definedName>
    <definedName name="PURCHASED_GAS_ADJUSTMENT__PGA" localSheetId="42">#REF!</definedName>
    <definedName name="PURCHASED_GAS_ADJUSTMENT__PGA" localSheetId="52">#REF!</definedName>
    <definedName name="PURCHASED_GAS_ADJUSTMENT__PGA">#REF!</definedName>
    <definedName name="pyt" localSheetId="60" hidden="1">{"mgmt forecast",#N/A,FALSE,"Mgmt Forecast";"dcf table",#N/A,FALSE,"Mgmt Forecast";"sensitivity",#N/A,FALSE,"Mgmt Forecast";"table inputs",#N/A,FALSE,"Mgmt Forecast";"calculations",#N/A,FALSE,"Mgmt Forecast"}</definedName>
    <definedName name="pyt" localSheetId="13" hidden="1">{"mgmt forecast",#N/A,FALSE,"Mgmt Forecast";"dcf table",#N/A,FALSE,"Mgmt Forecast";"sensitivity",#N/A,FALSE,"Mgmt Forecast";"table inputs",#N/A,FALSE,"Mgmt Forecast";"calculations",#N/A,FALSE,"Mgmt Forecast"}</definedName>
    <definedName name="pyt" localSheetId="14" hidden="1">{"mgmt forecast",#N/A,FALSE,"Mgmt Forecast";"dcf table",#N/A,FALSE,"Mgmt Forecast";"sensitivity",#N/A,FALSE,"Mgmt Forecast";"table inputs",#N/A,FALSE,"Mgmt Forecast";"calculations",#N/A,FALSE,"Mgmt Forecast"}</definedName>
    <definedName name="pyt" localSheetId="19" hidden="1">{"mgmt forecast",#N/A,FALSE,"Mgmt Forecast";"dcf table",#N/A,FALSE,"Mgmt Forecast";"sensitivity",#N/A,FALSE,"Mgmt Forecast";"table inputs",#N/A,FALSE,"Mgmt Forecast";"calculations",#N/A,FALSE,"Mgmt Forecast"}</definedName>
    <definedName name="pyt" localSheetId="21" hidden="1">{"mgmt forecast",#N/A,FALSE,"Mgmt Forecast";"dcf table",#N/A,FALSE,"Mgmt Forecast";"sensitivity",#N/A,FALSE,"Mgmt Forecast";"table inputs",#N/A,FALSE,"Mgmt Forecast";"calculations",#N/A,FALSE,"Mgmt Forecast"}</definedName>
    <definedName name="pyt" localSheetId="31" hidden="1">{"mgmt forecast",#N/A,FALSE,"Mgmt Forecast";"dcf table",#N/A,FALSE,"Mgmt Forecast";"sensitivity",#N/A,FALSE,"Mgmt Forecast";"table inputs",#N/A,FALSE,"Mgmt Forecast";"calculations",#N/A,FALSE,"Mgmt Forecast"}</definedName>
    <definedName name="pyt" localSheetId="37" hidden="1">{"mgmt forecast",#N/A,FALSE,"Mgmt Forecast";"dcf table",#N/A,FALSE,"Mgmt Forecast";"sensitivity",#N/A,FALSE,"Mgmt Forecast";"table inputs",#N/A,FALSE,"Mgmt Forecast";"calculations",#N/A,FALSE,"Mgmt Forecast"}</definedName>
    <definedName name="pyt" localSheetId="38" hidden="1">{"mgmt forecast",#N/A,FALSE,"Mgmt Forecast";"dcf table",#N/A,FALSE,"Mgmt Forecast";"sensitivity",#N/A,FALSE,"Mgmt Forecast";"table inputs",#N/A,FALSE,"Mgmt Forecast";"calculations",#N/A,FALSE,"Mgmt Forecast"}</definedName>
    <definedName name="pyt" localSheetId="39" hidden="1">{"mgmt forecast",#N/A,FALSE,"Mgmt Forecast";"dcf table",#N/A,FALSE,"Mgmt Forecast";"sensitivity",#N/A,FALSE,"Mgmt Forecast";"table inputs",#N/A,FALSE,"Mgmt Forecast";"calculations",#N/A,FALSE,"Mgmt Forecast"}</definedName>
    <definedName name="pyt" localSheetId="42" hidden="1">{"mgmt forecast",#N/A,FALSE,"Mgmt Forecast";"dcf table",#N/A,FALSE,"Mgmt Forecast";"sensitivity",#N/A,FALSE,"Mgmt Forecast";"table inputs",#N/A,FALSE,"Mgmt Forecast";"calculations",#N/A,FALSE,"Mgmt Forecast"}</definedName>
    <definedName name="pyt" localSheetId="52" hidden="1">{"mgmt forecast",#N/A,FALSE,"Mgmt Forecast";"dcf table",#N/A,FALSE,"Mgmt Forecast";"sensitivity",#N/A,FALSE,"Mgmt Forecast";"table inputs",#N/A,FALSE,"Mgmt Forecast";"calculations",#N/A,FALSE,"Mgmt Forecast"}</definedName>
    <definedName name="pyt" hidden="1">{"mgmt forecast",#N/A,FALSE,"Mgmt Forecast";"dcf table",#N/A,FALSE,"Mgmt Forecast";"sensitivity",#N/A,FALSE,"Mgmt Forecast";"table inputs",#N/A,FALSE,"Mgmt Forecast";"calculations",#N/A,FALSE,"Mgmt Forecast"}</definedName>
    <definedName name="Q" localSheetId="60">#REF!</definedName>
    <definedName name="Q" localSheetId="19">#REF!</definedName>
    <definedName name="Q" localSheetId="38">#REF!</definedName>
    <definedName name="Q" localSheetId="39">#REF!</definedName>
    <definedName name="Q" localSheetId="42">#REF!</definedName>
    <definedName name="Q" localSheetId="52">#REF!</definedName>
    <definedName name="Q">#REF!</definedName>
    <definedName name="qqq" localSheetId="60" hidden="1">{#N/A,#N/A,FALSE,"schA"}</definedName>
    <definedName name="qqq" localSheetId="13" hidden="1">{#N/A,#N/A,FALSE,"schA"}</definedName>
    <definedName name="qqq" localSheetId="14" hidden="1">{#N/A,#N/A,FALSE,"schA"}</definedName>
    <definedName name="qqq" localSheetId="19" hidden="1">{#N/A,#N/A,FALSE,"schA"}</definedName>
    <definedName name="qqq" localSheetId="21" hidden="1">{#N/A,#N/A,FALSE,"schA"}</definedName>
    <definedName name="qqq" localSheetId="31" hidden="1">{#N/A,#N/A,FALSE,"schA"}</definedName>
    <definedName name="qqq" localSheetId="37" hidden="1">{#N/A,#N/A,FALSE,"schA"}</definedName>
    <definedName name="qqq" localSheetId="38" hidden="1">{#N/A,#N/A,FALSE,"schA"}</definedName>
    <definedName name="qqq" localSheetId="39" hidden="1">{#N/A,#N/A,FALSE,"schA"}</definedName>
    <definedName name="qqq" localSheetId="42" hidden="1">{#N/A,#N/A,FALSE,"schA"}</definedName>
    <definedName name="qqq" localSheetId="52" hidden="1">{#N/A,#N/A,FALSE,"schA"}</definedName>
    <definedName name="qqq" hidden="1">{#N/A,#N/A,FALSE,"schA"}</definedName>
    <definedName name="qwr" localSheetId="13" hidden="1">{#N/A,#N/A,FALSE,"PG6RLG"}</definedName>
    <definedName name="qwr" localSheetId="14" hidden="1">{#N/A,#N/A,FALSE,"PG6RLG"}</definedName>
    <definedName name="qwr" localSheetId="19" hidden="1">{#N/A,#N/A,FALSE,"PG6RLG"}</definedName>
    <definedName name="qwr" localSheetId="37" hidden="1">{#N/A,#N/A,FALSE,"PG6RLG"}</definedName>
    <definedName name="qwr" localSheetId="38" hidden="1">{#N/A,#N/A,FALSE,"PG6RLG"}</definedName>
    <definedName name="qwr" localSheetId="42" hidden="1">{#N/A,#N/A,FALSE,"PG6RLG"}</definedName>
    <definedName name="qwr" hidden="1">{#N/A,#N/A,FALSE,"PG6RLG"}</definedName>
    <definedName name="qwrrwq" localSheetId="13" hidden="1">{#N/A,#N/A,FALSE,"PG6RLG"}</definedName>
    <definedName name="qwrrwq" localSheetId="14" hidden="1">{#N/A,#N/A,FALSE,"PG6RLG"}</definedName>
    <definedName name="qwrrwq" localSheetId="19" hidden="1">{#N/A,#N/A,FALSE,"PG6RLG"}</definedName>
    <definedName name="qwrrwq" localSheetId="37" hidden="1">{#N/A,#N/A,FALSE,"PG6RLG"}</definedName>
    <definedName name="qwrrwq" localSheetId="38" hidden="1">{#N/A,#N/A,FALSE,"PG6RLG"}</definedName>
    <definedName name="qwrrwq" localSheetId="42" hidden="1">{#N/A,#N/A,FALSE,"PG6RLG"}</definedName>
    <definedName name="qwrrwq" hidden="1">{#N/A,#N/A,FALSE,"PG6RLG"}</definedName>
    <definedName name="R_1" localSheetId="60">#REF!</definedName>
    <definedName name="R_1" localSheetId="19">#REF!</definedName>
    <definedName name="R_1" localSheetId="38">#REF!</definedName>
    <definedName name="R_1" localSheetId="39">#REF!</definedName>
    <definedName name="R_1" localSheetId="42">#REF!</definedName>
    <definedName name="R_1" localSheetId="52">#REF!</definedName>
    <definedName name="R_1">#REF!</definedName>
    <definedName name="RA" localSheetId="60">#REF!</definedName>
    <definedName name="RA" localSheetId="38">#REF!</definedName>
    <definedName name="RA" localSheetId="39">#REF!</definedName>
    <definedName name="RA" localSheetId="42">#REF!</definedName>
    <definedName name="RA" localSheetId="52">#REF!</definedName>
    <definedName name="RA">#REF!</definedName>
    <definedName name="RAC2A" localSheetId="60">#REF!</definedName>
    <definedName name="RAC2A" localSheetId="38">#REF!</definedName>
    <definedName name="RAC2A" localSheetId="39">#REF!</definedName>
    <definedName name="RAC2A" localSheetId="42">#REF!</definedName>
    <definedName name="RAC2A" localSheetId="52">#REF!</definedName>
    <definedName name="RAC2A">#REF!</definedName>
    <definedName name="RAC2B" localSheetId="60">#REF!</definedName>
    <definedName name="RAC2B" localSheetId="38">#REF!</definedName>
    <definedName name="RAC2B" localSheetId="52">#REF!</definedName>
    <definedName name="RAC2B">#REF!</definedName>
    <definedName name="RACin">#REF!</definedName>
    <definedName name="Rate" localSheetId="60">#REF!</definedName>
    <definedName name="Rate" localSheetId="19">#REF!</definedName>
    <definedName name="Rate" localSheetId="38">#REF!</definedName>
    <definedName name="Rate" localSheetId="39">#REF!</definedName>
    <definedName name="Rate" localSheetId="42">#REF!</definedName>
    <definedName name="Rate" localSheetId="52">#REF!</definedName>
    <definedName name="Rate">#REF!</definedName>
    <definedName name="Rate_Case" localSheetId="60">#REF!</definedName>
    <definedName name="Rate_Case" localSheetId="38">#REF!</definedName>
    <definedName name="Rate_Case" localSheetId="39">#REF!</definedName>
    <definedName name="Rate_Case" localSheetId="42">#REF!</definedName>
    <definedName name="Rate_Case" localSheetId="52">#REF!</definedName>
    <definedName name="Rate_Case">#REF!</definedName>
    <definedName name="RATE_DESIGN" localSheetId="60">#REF!</definedName>
    <definedName name="RATE_DESIGN" localSheetId="38">#REF!</definedName>
    <definedName name="RATE_DESIGN" localSheetId="39">#REF!</definedName>
    <definedName name="RATE_DESIGN" localSheetId="42">#REF!</definedName>
    <definedName name="RATE_DESIGN" localSheetId="52">#REF!</definedName>
    <definedName name="RATE_DESIGN">#REF!</definedName>
    <definedName name="RATE_OF_RETURN" localSheetId="60">#REF!</definedName>
    <definedName name="RATE_OF_RETURN" localSheetId="38">#REF!</definedName>
    <definedName name="RATE_OF_RETURN" localSheetId="52">#REF!</definedName>
    <definedName name="RATE_OF_RETURN">#REF!</definedName>
    <definedName name="RATE_ZONES" localSheetId="60">#REF!</definedName>
    <definedName name="RATE_ZONES" localSheetId="38">#REF!</definedName>
    <definedName name="RATE_ZONES" localSheetId="52">#REF!</definedName>
    <definedName name="RATE_ZONES">#REF!</definedName>
    <definedName name="RateTable" localSheetId="38" hidden="1">#REF!</definedName>
    <definedName name="RateTable" hidden="1">#REF!</definedName>
    <definedName name="RCUse" localSheetId="38">#REF!</definedName>
    <definedName name="RCUse">#REF!</definedName>
    <definedName name="RDYr1" localSheetId="19">#REF!</definedName>
    <definedName name="RDYr1" localSheetId="38">#REF!</definedName>
    <definedName name="RDYr1">#REF!</definedName>
    <definedName name="RDYr2" localSheetId="38">#REF!</definedName>
    <definedName name="RDYr2">#REF!</definedName>
    <definedName name="RDYr3" localSheetId="38">#REF!</definedName>
    <definedName name="RDYr3">#REF!</definedName>
    <definedName name="RDYr4" localSheetId="38">#REF!</definedName>
    <definedName name="RDYr4">#REF!</definedName>
    <definedName name="RDYr5" localSheetId="38">#REF!</definedName>
    <definedName name="RDYr5">#REF!</definedName>
    <definedName name="recaglt020" localSheetId="60">#REF!</definedName>
    <definedName name="recaglt020" localSheetId="38">#REF!</definedName>
    <definedName name="recaglt020" localSheetId="52">#REF!</definedName>
    <definedName name="recaglt020">#REF!</definedName>
    <definedName name="RECONCILE" localSheetId="60">#REF!</definedName>
    <definedName name="RECONCILE" localSheetId="38">#REF!</definedName>
    <definedName name="RECONCILE" localSheetId="52">#REF!</definedName>
    <definedName name="RECONCILE">#REF!</definedName>
    <definedName name="RECONCILEMENT" localSheetId="60">#REF!</definedName>
    <definedName name="RECONCILEMENT" localSheetId="38">#REF!</definedName>
    <definedName name="RECONCILEMENT" localSheetId="52">#REF!</definedName>
    <definedName name="RECONCILEMENT">#REF!</definedName>
    <definedName name="reconws" localSheetId="60">#REF!</definedName>
    <definedName name="reconws" localSheetId="38">#REF!</definedName>
    <definedName name="reconws" localSheetId="52">#REF!</definedName>
    <definedName name="reconws">#REF!</definedName>
    <definedName name="ref." localSheetId="21">#REF!</definedName>
    <definedName name="ref." localSheetId="31">#REF!</definedName>
    <definedName name="ref.">#REF!</definedName>
    <definedName name="Regulatory" localSheetId="60">#REF!</definedName>
    <definedName name="Regulatory" localSheetId="19">#REF!</definedName>
    <definedName name="Regulatory" localSheetId="38">#REF!</definedName>
    <definedName name="Regulatory" localSheetId="39">#REF!</definedName>
    <definedName name="Regulatory" localSheetId="42">#REF!</definedName>
    <definedName name="Regulatory" localSheetId="52">#REF!</definedName>
    <definedName name="Regulatory">#REF!</definedName>
    <definedName name="ReleaseVersion" localSheetId="38" hidden="1">#REF!</definedName>
    <definedName name="ReleaseVersion" hidden="1">#REF!</definedName>
    <definedName name="REMAINING_LIFE" localSheetId="60">#REF!</definedName>
    <definedName name="REMAINING_LIFE" localSheetId="38">#REF!</definedName>
    <definedName name="REMAINING_LIFE" localSheetId="39">#REF!</definedName>
    <definedName name="REMAINING_LIFE" localSheetId="42">#REF!</definedName>
    <definedName name="REMAINING_LIFE" localSheetId="52">#REF!</definedName>
    <definedName name="REMAINING_LIFE">#REF!</definedName>
    <definedName name="rename" localSheetId="38" hidden="1">#REF!</definedName>
    <definedName name="rename" hidden="1">#REF!</definedName>
    <definedName name="Report_ID___INCSTMT" localSheetId="60">#REF!</definedName>
    <definedName name="Report_ID___INCSTMT" localSheetId="38">#REF!</definedName>
    <definedName name="Report_ID___INCSTMT" localSheetId="39">#REF!</definedName>
    <definedName name="Report_ID___INCSTMT" localSheetId="42">#REF!</definedName>
    <definedName name="Report_ID___INCSTMT" localSheetId="52">#REF!</definedName>
    <definedName name="Report_ID___INCSTMT">#REF!</definedName>
    <definedName name="ReportGroup" hidden="1">0</definedName>
    <definedName name="REPRESSURING" localSheetId="60">#REF!</definedName>
    <definedName name="REPRESSURING" localSheetId="38">#REF!</definedName>
    <definedName name="REPRESSURING" localSheetId="52">#REF!</definedName>
    <definedName name="REPRESSURING">#REF!</definedName>
    <definedName name="res0" localSheetId="37">#REF!</definedName>
    <definedName name="res0" localSheetId="38">#REF!</definedName>
    <definedName name="res0">#REF!</definedName>
    <definedName name="resATT1" localSheetId="37">#REF!</definedName>
    <definedName name="resATT1">#REF!</definedName>
    <definedName name="resATT2" localSheetId="37">#REF!</definedName>
    <definedName name="resATT2" localSheetId="38">#REF!</definedName>
    <definedName name="resATT2">#REF!</definedName>
    <definedName name="resATT3" localSheetId="37">#REF!</definedName>
    <definedName name="resATT3" localSheetId="38">#REF!</definedName>
    <definedName name="resATT3">#REF!</definedName>
    <definedName name="resATT4" localSheetId="37">#REF!</definedName>
    <definedName name="resATT4" localSheetId="38">#REF!</definedName>
    <definedName name="resATT4">#REF!</definedName>
    <definedName name="resATT5" localSheetId="37">#REF!</definedName>
    <definedName name="resATT5" localSheetId="38">#REF!</definedName>
    <definedName name="resATT5">#REF!</definedName>
    <definedName name="resATT6" localSheetId="37">#REF!</definedName>
    <definedName name="resATT6" localSheetId="38">#REF!</definedName>
    <definedName name="resATT6">#REF!</definedName>
    <definedName name="RESERVE_FOR_DEFERRED_OR_FUTURE_INCOME_TAXES" localSheetId="60">#REF!</definedName>
    <definedName name="RESERVE_FOR_DEFERRED_OR_FUTURE_INCOME_TAXES" localSheetId="19">#REF!</definedName>
    <definedName name="RESERVE_FOR_DEFERRED_OR_FUTURE_INCOME_TAXES" localSheetId="38">#REF!</definedName>
    <definedName name="RESERVE_FOR_DEFERRED_OR_FUTURE_INCOME_TAXES" localSheetId="52">#REF!</definedName>
    <definedName name="RESERVE_FOR_DEFERRED_OR_FUTURE_INCOME_TAXES">#REF!</definedName>
    <definedName name="RESERVES__ENERGY" localSheetId="60">#REF!</definedName>
    <definedName name="RESERVES__ENERGY" localSheetId="38">#REF!</definedName>
    <definedName name="RESERVES__ENERGY" localSheetId="52">#REF!</definedName>
    <definedName name="RESERVES__ENERGY">#REF!</definedName>
    <definedName name="resMod" localSheetId="38">#REF!</definedName>
    <definedName name="resMod">#REF!</definedName>
    <definedName name="resNM1" localSheetId="37">#REF!</definedName>
    <definedName name="resNM1" localSheetId="38">#REF!</definedName>
    <definedName name="resNM1">#REF!</definedName>
    <definedName name="resNM2" localSheetId="37">#REF!</definedName>
    <definedName name="resNM2" localSheetId="38">#REF!</definedName>
    <definedName name="resNM2">#REF!</definedName>
    <definedName name="resNM3" localSheetId="37">#REF!</definedName>
    <definedName name="resNM3" localSheetId="38">#REF!</definedName>
    <definedName name="resNM3">#REF!</definedName>
    <definedName name="resNM4" localSheetId="37">#REF!</definedName>
    <definedName name="resNM4" localSheetId="38">#REF!</definedName>
    <definedName name="resNM4">#REF!</definedName>
    <definedName name="resNM5" localSheetId="37">#REF!</definedName>
    <definedName name="resNM5" localSheetId="38">#REF!</definedName>
    <definedName name="resNM5">#REF!</definedName>
    <definedName name="resNM6" localSheetId="37">#REF!</definedName>
    <definedName name="resNM6" localSheetId="38">#REF!</definedName>
    <definedName name="resNM6">#REF!</definedName>
    <definedName name="ResVol" localSheetId="60">#REF!</definedName>
    <definedName name="ResVol" localSheetId="19">#REF!</definedName>
    <definedName name="ResVol" localSheetId="38">#REF!</definedName>
    <definedName name="ResVol" localSheetId="52">#REF!</definedName>
    <definedName name="ResVol">#REF!</definedName>
    <definedName name="RetDtl" localSheetId="38">#REF!</definedName>
    <definedName name="RetDtl">#REF!</definedName>
    <definedName name="RETIREMENT_DISPERSION" localSheetId="60">#REF!</definedName>
    <definedName name="RETIREMENT_DISPERSION" localSheetId="19">#REF!</definedName>
    <definedName name="RETIREMENT_DISPERSION" localSheetId="38">#REF!</definedName>
    <definedName name="RETIREMENT_DISPERSION" localSheetId="52">#REF!</definedName>
    <definedName name="RETIREMENT_DISPERSION">#REF!</definedName>
    <definedName name="RetSumm" localSheetId="38">#REF!</definedName>
    <definedName name="RetSumm">#REF!</definedName>
    <definedName name="Revenue_Expansion_Factor" localSheetId="60">#REF!</definedName>
    <definedName name="Revenue_Expansion_Factor" localSheetId="19">#REF!</definedName>
    <definedName name="Revenue_Expansion_Factor" localSheetId="38">#REF!</definedName>
    <definedName name="Revenue_Expansion_Factor" localSheetId="52">#REF!</definedName>
    <definedName name="Revenue_Expansion_Factor">#REF!</definedName>
    <definedName name="Revenue_Generating_Initiatives" localSheetId="60">#REF!</definedName>
    <definedName name="Revenue_Generating_Initiatives" localSheetId="38">#REF!</definedName>
    <definedName name="Revenue_Generating_Initiatives" localSheetId="52">#REF!</definedName>
    <definedName name="Revenue_Generating_Initiatives">#REF!</definedName>
    <definedName name="REVERSE_SOUTH_GEORGIA_METHOD" localSheetId="60">#REF!</definedName>
    <definedName name="REVERSE_SOUTH_GEORGIA_METHOD" localSheetId="38">#REF!</definedName>
    <definedName name="REVERSE_SOUTH_GEORGIA_METHOD" localSheetId="52">#REF!</definedName>
    <definedName name="REVERSE_SOUTH_GEORGIA_METHOD">#REF!</definedName>
    <definedName name="rew" localSheetId="60" hidden="1">{"Model Summary",#N/A,FALSE,"Print Chart";"Holdco",#N/A,FALSE,"Print Chart";"Genco",#N/A,FALSE,"Print Chart";"Servco",#N/A,FALSE,"Print Chart";"Genco_Detail",#N/A,FALSE,"Summary Financials";"Servco_Detail",#N/A,FALSE,"Summary Financials"}</definedName>
    <definedName name="rew" localSheetId="13" hidden="1">{"Model Summary",#N/A,FALSE,"Print Chart";"Holdco",#N/A,FALSE,"Print Chart";"Genco",#N/A,FALSE,"Print Chart";"Servco",#N/A,FALSE,"Print Chart";"Genco_Detail",#N/A,FALSE,"Summary Financials";"Servco_Detail",#N/A,FALSE,"Summary Financials"}</definedName>
    <definedName name="rew" localSheetId="14" hidden="1">{"Model Summary",#N/A,FALSE,"Print Chart";"Holdco",#N/A,FALSE,"Print Chart";"Genco",#N/A,FALSE,"Print Chart";"Servco",#N/A,FALSE,"Print Chart";"Genco_Detail",#N/A,FALSE,"Summary Financials";"Servco_Detail",#N/A,FALSE,"Summary Financials"}</definedName>
    <definedName name="rew" localSheetId="19" hidden="1">{"Model Summary",#N/A,FALSE,"Print Chart";"Holdco",#N/A,FALSE,"Print Chart";"Genco",#N/A,FALSE,"Print Chart";"Servco",#N/A,FALSE,"Print Chart";"Genco_Detail",#N/A,FALSE,"Summary Financials";"Servco_Detail",#N/A,FALSE,"Summary Financials"}</definedName>
    <definedName name="rew" localSheetId="21" hidden="1">{"Model Summary",#N/A,FALSE,"Print Chart";"Holdco",#N/A,FALSE,"Print Chart";"Genco",#N/A,FALSE,"Print Chart";"Servco",#N/A,FALSE,"Print Chart";"Genco_Detail",#N/A,FALSE,"Summary Financials";"Servco_Detail",#N/A,FALSE,"Summary Financials"}</definedName>
    <definedName name="rew" localSheetId="31" hidden="1">{"Model Summary",#N/A,FALSE,"Print Chart";"Holdco",#N/A,FALSE,"Print Chart";"Genco",#N/A,FALSE,"Print Chart";"Servco",#N/A,FALSE,"Print Chart";"Genco_Detail",#N/A,FALSE,"Summary Financials";"Servco_Detail",#N/A,FALSE,"Summary Financials"}</definedName>
    <definedName name="rew" localSheetId="37" hidden="1">{"Model Summary",#N/A,FALSE,"Print Chart";"Holdco",#N/A,FALSE,"Print Chart";"Genco",#N/A,FALSE,"Print Chart";"Servco",#N/A,FALSE,"Print Chart";"Genco_Detail",#N/A,FALSE,"Summary Financials";"Servco_Detail",#N/A,FALSE,"Summary Financials"}</definedName>
    <definedName name="rew" localSheetId="38" hidden="1">{"Model Summary",#N/A,FALSE,"Print Chart";"Holdco",#N/A,FALSE,"Print Chart";"Genco",#N/A,FALSE,"Print Chart";"Servco",#N/A,FALSE,"Print Chart";"Genco_Detail",#N/A,FALSE,"Summary Financials";"Servco_Detail",#N/A,FALSE,"Summary Financials"}</definedName>
    <definedName name="rew" localSheetId="39" hidden="1">{"Model Summary",#N/A,FALSE,"Print Chart";"Holdco",#N/A,FALSE,"Print Chart";"Genco",#N/A,FALSE,"Print Chart";"Servco",#N/A,FALSE,"Print Chart";"Genco_Detail",#N/A,FALSE,"Summary Financials";"Servco_Detail",#N/A,FALSE,"Summary Financials"}</definedName>
    <definedName name="rew" localSheetId="42" hidden="1">{"Model Summary",#N/A,FALSE,"Print Chart";"Holdco",#N/A,FALSE,"Print Chart";"Genco",#N/A,FALSE,"Print Chart";"Servco",#N/A,FALSE,"Print Chart";"Genco_Detail",#N/A,FALSE,"Summary Financials";"Servco_Detail",#N/A,FALSE,"Summary Financials"}</definedName>
    <definedName name="rew" localSheetId="52" hidden="1">{"Model Summary",#N/A,FALSE,"Print Chart";"Holdco",#N/A,FALSE,"Print Chart";"Genco",#N/A,FALSE,"Print Chart";"Servco",#N/A,FALSE,"Print Chart";"Genco_Detail",#N/A,FALSE,"Summary Financials";"Servco_Detail",#N/A,FALSE,"Summary Financials"}</definedName>
    <definedName name="rew" hidden="1">{"Model Summary",#N/A,FALSE,"Print Chart";"Holdco",#N/A,FALSE,"Print Chart";"Genco",#N/A,FALSE,"Print Chart";"Servco",#N/A,FALSE,"Print Chart";"Genco_Detail",#N/A,FALSE,"Summary Financials";"Servco_Detail",#N/A,FALSE,"Summary Financials"}</definedName>
    <definedName name="RID" localSheetId="60">#REF!</definedName>
    <definedName name="RID" localSheetId="19">#REF!</definedName>
    <definedName name="RID" localSheetId="38">#REF!</definedName>
    <definedName name="RID" localSheetId="39">#REF!</definedName>
    <definedName name="RID" localSheetId="42">#REF!</definedName>
    <definedName name="RID" localSheetId="52">#REF!</definedName>
    <definedName name="RID">#REF!</definedName>
    <definedName name="RISK_PREMIUM" localSheetId="60">#REF!</definedName>
    <definedName name="RISK_PREMIUM" localSheetId="38">#REF!</definedName>
    <definedName name="RISK_PREMIUM" localSheetId="39">#REF!</definedName>
    <definedName name="RISK_PREMIUM" localSheetId="42">#REF!</definedName>
    <definedName name="RISK_PREMIUM" localSheetId="52">#REF!</definedName>
    <definedName name="RISK_PREMIUM">#REF!</definedName>
    <definedName name="robert1" localSheetId="13" hidden="1">{#N/A,#N/A,FALSE,"PG6RLG"}</definedName>
    <definedName name="robert1" localSheetId="14" hidden="1">{#N/A,#N/A,FALSE,"PG6RLG"}</definedName>
    <definedName name="robert1" localSheetId="19" hidden="1">{#N/A,#N/A,FALSE,"PG6RLG"}</definedName>
    <definedName name="robert1" localSheetId="37" hidden="1">{#N/A,#N/A,FALSE,"PG6RLG"}</definedName>
    <definedName name="robert1" localSheetId="38" hidden="1">{#N/A,#N/A,FALSE,"PG6RLG"}</definedName>
    <definedName name="robert1" localSheetId="42" hidden="1">{#N/A,#N/A,FALSE,"PG6RLG"}</definedName>
    <definedName name="robert1" hidden="1">{#N/A,#N/A,FALSE,"PG6RLG"}</definedName>
    <definedName name="RoeCheckLine" localSheetId="13" hidden="1">#REF!</definedName>
    <definedName name="RoeCheckLine" localSheetId="14" hidden="1">#REF!</definedName>
    <definedName name="RoeCheckLine" localSheetId="38" hidden="1">#REF!</definedName>
    <definedName name="RoeCheckLine" hidden="1">#REF!</definedName>
    <definedName name="RoeCopyLabels" localSheetId="38" hidden="1">#REF!</definedName>
    <definedName name="RoeCopyLabels" hidden="1">#REF!</definedName>
    <definedName name="RoePasteLabels" localSheetId="38" hidden="1">#REF!</definedName>
    <definedName name="RoePasteLabels" hidden="1">#REF!</definedName>
    <definedName name="ROLLED_IN_PRICING" localSheetId="60">#REF!</definedName>
    <definedName name="ROLLED_IN_PRICING" localSheetId="38">#REF!</definedName>
    <definedName name="ROLLED_IN_PRICING" localSheetId="39">#REF!</definedName>
    <definedName name="ROLLED_IN_PRICING" localSheetId="42">#REF!</definedName>
    <definedName name="ROLLED_IN_PRICING" localSheetId="52">#REF!</definedName>
    <definedName name="ROLLED_IN_PRICING">#REF!</definedName>
    <definedName name="RptYr0" localSheetId="38">#REF!</definedName>
    <definedName name="RptYr0">#REF!</definedName>
    <definedName name="RptYr1" localSheetId="38">#REF!</definedName>
    <definedName name="RptYr1">#REF!</definedName>
    <definedName name="RptYr2" localSheetId="38">#REF!</definedName>
    <definedName name="RptYr2">#REF!</definedName>
    <definedName name="RptYr3" localSheetId="38">#REF!</definedName>
    <definedName name="RptYr3">#REF!</definedName>
    <definedName name="RptYr4" localSheetId="38">#REF!</definedName>
    <definedName name="RptYr4">#REF!</definedName>
    <definedName name="RptYr5" localSheetId="38">#REF!</definedName>
    <definedName name="RptYr5">#REF!</definedName>
    <definedName name="RptYr6" localSheetId="38">#REF!</definedName>
    <definedName name="RptYr6">#REF!</definedName>
    <definedName name="rrr" localSheetId="60" hidden="1">{"holdco",#N/A,FALSE,"Summary Financials";"holdco",#N/A,FALSE,"Summary Financials"}</definedName>
    <definedName name="rrr" localSheetId="13" hidden="1">{"holdco",#N/A,FALSE,"Summary Financials";"holdco",#N/A,FALSE,"Summary Financials"}</definedName>
    <definedName name="rrr" localSheetId="14" hidden="1">{"holdco",#N/A,FALSE,"Summary Financials";"holdco",#N/A,FALSE,"Summary Financials"}</definedName>
    <definedName name="rrr" localSheetId="19" hidden="1">{"holdco",#N/A,FALSE,"Summary Financials";"holdco",#N/A,FALSE,"Summary Financials"}</definedName>
    <definedName name="rrr" localSheetId="21" hidden="1">{"holdco",#N/A,FALSE,"Summary Financials";"holdco",#N/A,FALSE,"Summary Financials"}</definedName>
    <definedName name="rrr" localSheetId="31" hidden="1">{"holdco",#N/A,FALSE,"Summary Financials";"holdco",#N/A,FALSE,"Summary Financials"}</definedName>
    <definedName name="rrr" localSheetId="37" hidden="1">{"holdco",#N/A,FALSE,"Summary Financials";"holdco",#N/A,FALSE,"Summary Financials"}</definedName>
    <definedName name="rrr" localSheetId="38" hidden="1">{"holdco",#N/A,FALSE,"Summary Financials";"holdco",#N/A,FALSE,"Summary Financials"}</definedName>
    <definedName name="rrr" localSheetId="39" hidden="1">{"holdco",#N/A,FALSE,"Summary Financials";"holdco",#N/A,FALSE,"Summary Financials"}</definedName>
    <definedName name="rrr" localSheetId="42" hidden="1">{"holdco",#N/A,FALSE,"Summary Financials";"holdco",#N/A,FALSE,"Summary Financials"}</definedName>
    <definedName name="rrr" localSheetId="52" hidden="1">{"holdco",#N/A,FALSE,"Summary Financials";"holdco",#N/A,FALSE,"Summary Financials"}</definedName>
    <definedName name="rrr" hidden="1">{"holdco",#N/A,FALSE,"Summary Financials";"holdco",#N/A,FALSE,"Summary Financials"}</definedName>
    <definedName name="RSUpc" localSheetId="38">#REF!</definedName>
    <definedName name="RSUpc">#REF!</definedName>
    <definedName name="rt" localSheetId="60" hidden="1">{"holdco",#N/A,FALSE,"Summary Financials";"holdco",#N/A,FALSE,"Summary Financials"}</definedName>
    <definedName name="rt" localSheetId="13" hidden="1">{"holdco",#N/A,FALSE,"Summary Financials";"holdco",#N/A,FALSE,"Summary Financials"}</definedName>
    <definedName name="rt" localSheetId="14" hidden="1">{"holdco",#N/A,FALSE,"Summary Financials";"holdco",#N/A,FALSE,"Summary Financials"}</definedName>
    <definedName name="rt" localSheetId="19" hidden="1">{"holdco",#N/A,FALSE,"Summary Financials";"holdco",#N/A,FALSE,"Summary Financials"}</definedName>
    <definedName name="rt" localSheetId="21" hidden="1">{"holdco",#N/A,FALSE,"Summary Financials";"holdco",#N/A,FALSE,"Summary Financials"}</definedName>
    <definedName name="rt" localSheetId="31" hidden="1">{"holdco",#N/A,FALSE,"Summary Financials";"holdco",#N/A,FALSE,"Summary Financials"}</definedName>
    <definedName name="rt" localSheetId="37" hidden="1">{"holdco",#N/A,FALSE,"Summary Financials";"holdco",#N/A,FALSE,"Summary Financials"}</definedName>
    <definedName name="rt" localSheetId="38" hidden="1">{"holdco",#N/A,FALSE,"Summary Financials";"holdco",#N/A,FALSE,"Summary Financials"}</definedName>
    <definedName name="rt" localSheetId="39" hidden="1">{"holdco",#N/A,FALSE,"Summary Financials";"holdco",#N/A,FALSE,"Summary Financials"}</definedName>
    <definedName name="rt" localSheetId="42" hidden="1">{"holdco",#N/A,FALSE,"Summary Financials";"holdco",#N/A,FALSE,"Summary Financials"}</definedName>
    <definedName name="rt" localSheetId="52" hidden="1">{"holdco",#N/A,FALSE,"Summary Financials";"holdco",#N/A,FALSE,"Summary Financials"}</definedName>
    <definedName name="rt" hidden="1">{"holdco",#N/A,FALSE,"Summary Financials";"holdco",#N/A,FALSE,"Summary Financials"}</definedName>
    <definedName name="rt2page1" localSheetId="60">#REF!</definedName>
    <definedName name="rt2page1" localSheetId="19">#REF!</definedName>
    <definedName name="rt2page1" localSheetId="38">#REF!</definedName>
    <definedName name="rt2page1" localSheetId="39">#REF!</definedName>
    <definedName name="rt2page1" localSheetId="42">#REF!</definedName>
    <definedName name="rt2page1" localSheetId="52">#REF!</definedName>
    <definedName name="rt2page1">#REF!</definedName>
    <definedName name="rt2page2" localSheetId="60">#REF!</definedName>
    <definedName name="rt2page2" localSheetId="38">#REF!</definedName>
    <definedName name="rt2page2" localSheetId="39">#REF!</definedName>
    <definedName name="rt2page2" localSheetId="42">#REF!</definedName>
    <definedName name="rt2page2" localSheetId="52">#REF!</definedName>
    <definedName name="rt2page2">#REF!</definedName>
    <definedName name="RULES_HYBRID" localSheetId="60">#REF!</definedName>
    <definedName name="RULES_HYBRID" localSheetId="38">#REF!</definedName>
    <definedName name="RULES_HYBRID" localSheetId="39">#REF!</definedName>
    <definedName name="RULES_HYBRID" localSheetId="42">#REF!</definedName>
    <definedName name="RULES_HYBRID" localSheetId="52">#REF!</definedName>
    <definedName name="RULES_HYBRID">#REF!</definedName>
    <definedName name="rwqreqw" localSheetId="13" hidden="1">{#N/A,#N/A,FALSE,"PG6RLG"}</definedName>
    <definedName name="rwqreqw" localSheetId="14" hidden="1">{#N/A,#N/A,FALSE,"PG6RLG"}</definedName>
    <definedName name="rwqreqw" localSheetId="19" hidden="1">{#N/A,#N/A,FALSE,"PG6RLG"}</definedName>
    <definedName name="rwqreqw" localSheetId="37" hidden="1">{#N/A,#N/A,FALSE,"PG6RLG"}</definedName>
    <definedName name="rwqreqw" localSheetId="38" hidden="1">{#N/A,#N/A,FALSE,"PG6RLG"}</definedName>
    <definedName name="rwqreqw" localSheetId="42" hidden="1">{#N/A,#N/A,FALSE,"PG6RLG"}</definedName>
    <definedName name="rwqreqw" hidden="1">{#N/A,#N/A,FALSE,"PG6RLG"}</definedName>
    <definedName name="S" localSheetId="60">#REF!</definedName>
    <definedName name="S" localSheetId="19">#REF!</definedName>
    <definedName name="S" localSheetId="38">#REF!</definedName>
    <definedName name="S" localSheetId="52">#REF!</definedName>
    <definedName name="S">#REF!</definedName>
    <definedName name="sadfdsf" localSheetId="13" hidden="1">{#N/A,#N/A,FALSE,"PG6RLG"}</definedName>
    <definedName name="sadfdsf" localSheetId="14" hidden="1">{#N/A,#N/A,FALSE,"PG6RLG"}</definedName>
    <definedName name="sadfdsf" localSheetId="19" hidden="1">{#N/A,#N/A,FALSE,"PG6RLG"}</definedName>
    <definedName name="sadfdsf" localSheetId="37" hidden="1">{#N/A,#N/A,FALSE,"PG6RLG"}</definedName>
    <definedName name="sadfdsf" localSheetId="38" hidden="1">{#N/A,#N/A,FALSE,"PG6RLG"}</definedName>
    <definedName name="sadfdsf" localSheetId="42" hidden="1">{#N/A,#N/A,FALSE,"PG6RLG"}</definedName>
    <definedName name="sadfdsf" hidden="1">{#N/A,#N/A,FALSE,"PG6RLG"}</definedName>
    <definedName name="Safety_Regulatory_Requirements" localSheetId="60">#REF!</definedName>
    <definedName name="Safety_Regulatory_Requirements" localSheetId="19">#REF!</definedName>
    <definedName name="Safety_Regulatory_Requirements" localSheetId="38">#REF!</definedName>
    <definedName name="Safety_Regulatory_Requirements" localSheetId="52">#REF!</definedName>
    <definedName name="Safety_Regulatory_Requirements">#REF!</definedName>
    <definedName name="Safety_Related_Costs" localSheetId="60">#REF!</definedName>
    <definedName name="Safety_Related_Costs" localSheetId="38">#REF!</definedName>
    <definedName name="Safety_Related_Costs" localSheetId="52">#REF!</definedName>
    <definedName name="Safety_Related_Costs">#REF!</definedName>
    <definedName name="SALES_LEVEL" localSheetId="60">#REF!</definedName>
    <definedName name="SALES_LEVEL" localSheetId="38">#REF!</definedName>
    <definedName name="SALES_LEVEL" localSheetId="52">#REF!</definedName>
    <definedName name="SALES_LEVEL">#REF!</definedName>
    <definedName name="Salvage__Proceeds" localSheetId="60">#REF!</definedName>
    <definedName name="Salvage__Proceeds" localSheetId="38">#REF!</definedName>
    <definedName name="Salvage__Proceeds" localSheetId="52">#REF!</definedName>
    <definedName name="Salvage__Proceeds">#REF!</definedName>
    <definedName name="SCD" localSheetId="60">#REF!</definedName>
    <definedName name="SCD" localSheetId="38">#REF!</definedName>
    <definedName name="SCD" localSheetId="52">#REF!</definedName>
    <definedName name="SCD">#REF!</definedName>
    <definedName name="Schedule" localSheetId="13" hidden="1">{#N/A,#N/A,FALSE,"Aging Summary";#N/A,#N/A,FALSE,"Ratio Analysis";#N/A,#N/A,FALSE,"Test 120 Day Accts";#N/A,#N/A,FALSE,"Tickmarks"}</definedName>
    <definedName name="Schedule" localSheetId="14" hidden="1">{#N/A,#N/A,FALSE,"Aging Summary";#N/A,#N/A,FALSE,"Ratio Analysis";#N/A,#N/A,FALSE,"Test 120 Day Accts";#N/A,#N/A,FALSE,"Tickmarks"}</definedName>
    <definedName name="Schedule" localSheetId="19" hidden="1">{#N/A,#N/A,FALSE,"Aging Summary";#N/A,#N/A,FALSE,"Ratio Analysis";#N/A,#N/A,FALSE,"Test 120 Day Accts";#N/A,#N/A,FALSE,"Tickmarks"}</definedName>
    <definedName name="Schedule" localSheetId="37" hidden="1">{#N/A,#N/A,FALSE,"Aging Summary";#N/A,#N/A,FALSE,"Ratio Analysis";#N/A,#N/A,FALSE,"Test 120 Day Accts";#N/A,#N/A,FALSE,"Tickmarks"}</definedName>
    <definedName name="Schedule" localSheetId="38" hidden="1">{#N/A,#N/A,FALSE,"Aging Summary";#N/A,#N/A,FALSE,"Ratio Analysis";#N/A,#N/A,FALSE,"Test 120 Day Accts";#N/A,#N/A,FALSE,"Tickmarks"}</definedName>
    <definedName name="Schedule" localSheetId="42" hidden="1">{#N/A,#N/A,FALSE,"Aging Summary";#N/A,#N/A,FALSE,"Ratio Analysis";#N/A,#N/A,FALSE,"Test 120 Day Accts";#N/A,#N/A,FALSE,"Tickmarks"}</definedName>
    <definedName name="Schedule" hidden="1">{#N/A,#N/A,FALSE,"Aging Summary";#N/A,#N/A,FALSE,"Ratio Analysis";#N/A,#N/A,FALSE,"Test 120 Day Accts";#N/A,#N/A,FALSE,"Tickmarks"}</definedName>
    <definedName name="Scheduling" localSheetId="60">#REF!</definedName>
    <definedName name="Scheduling" localSheetId="19">#REF!</definedName>
    <definedName name="Scheduling" localSheetId="38">#REF!</definedName>
    <definedName name="Scheduling" localSheetId="52">#REF!</definedName>
    <definedName name="Scheduling">#REF!</definedName>
    <definedName name="sd">#REF!</definedName>
    <definedName name="sdfg">#REF!</definedName>
    <definedName name="sdfgs">#REF!</definedName>
    <definedName name="sdfgsdfg">#REF!</definedName>
    <definedName name="sdfgsf">#REF!</definedName>
    <definedName name="SEABOARD_METHOD" localSheetId="60">#REF!</definedName>
    <definedName name="SEABOARD_METHOD" localSheetId="19">#REF!</definedName>
    <definedName name="SEABOARD_METHOD" localSheetId="38">#REF!</definedName>
    <definedName name="SEABOARD_METHOD" localSheetId="39">#REF!</definedName>
    <definedName name="SEABOARD_METHOD" localSheetId="42">#REF!</definedName>
    <definedName name="SEABOARD_METHOD" localSheetId="52">#REF!</definedName>
    <definedName name="SEABOARD_METHOD">#REF!</definedName>
    <definedName name="Seasonal_Curtailment" localSheetId="60">#REF!</definedName>
    <definedName name="Seasonal_Curtailment" localSheetId="38">#REF!</definedName>
    <definedName name="Seasonal_Curtailment" localSheetId="39">#REF!</definedName>
    <definedName name="Seasonal_Curtailment" localSheetId="42">#REF!</definedName>
    <definedName name="Seasonal_Curtailment" localSheetId="52">#REF!</definedName>
    <definedName name="Seasonal_Curtailment">#REF!</definedName>
    <definedName name="SEASONAL_METHOD" localSheetId="60">#REF!</definedName>
    <definedName name="SEASONAL_METHOD" localSheetId="38">#REF!</definedName>
    <definedName name="SEASONAL_METHOD" localSheetId="39">#REF!</definedName>
    <definedName name="SEASONAL_METHOD" localSheetId="42">#REF!</definedName>
    <definedName name="SEASONAL_METHOD" localSheetId="52">#REF!</definedName>
    <definedName name="SEASONAL_METHOD">#REF!</definedName>
    <definedName name="SEASONALCOM" localSheetId="60">#REF!</definedName>
    <definedName name="SEASONALCOM" localSheetId="38">#REF!</definedName>
    <definedName name="SEASONALCOM" localSheetId="52">#REF!</definedName>
    <definedName name="SEASONALCOM">#REF!</definedName>
    <definedName name="SEASONALRES" localSheetId="60">#REF!</definedName>
    <definedName name="SEASONALRES" localSheetId="38">#REF!</definedName>
    <definedName name="SEASONALRES" localSheetId="52">#REF!</definedName>
    <definedName name="SEASONALRES">#REF!</definedName>
    <definedName name="SECMETERSET" localSheetId="60">#REF!</definedName>
    <definedName name="SECMETERSET" localSheetId="38">#REF!</definedName>
    <definedName name="SECMETERSET" localSheetId="52">#REF!</definedName>
    <definedName name="SECMETERSET">#REF!</definedName>
    <definedName name="SECTURNON" localSheetId="60">#REF!</definedName>
    <definedName name="SECTURNON" localSheetId="38">#REF!</definedName>
    <definedName name="SECTURNON" localSheetId="52">#REF!</definedName>
    <definedName name="SECTURNON">#REF!</definedName>
    <definedName name="Security_Related_Costs" localSheetId="60">#REF!</definedName>
    <definedName name="Security_Related_Costs" localSheetId="38">#REF!</definedName>
    <definedName name="Security_Related_Costs" localSheetId="52">#REF!</definedName>
    <definedName name="Security_Related_Costs">#REF!</definedName>
    <definedName name="sencount" hidden="1">1</definedName>
    <definedName name="SENDOUT__GAS" localSheetId="60">#REF!</definedName>
    <definedName name="SENDOUT__GAS" localSheetId="19">#REF!</definedName>
    <definedName name="SENDOUT__GAS" localSheetId="38">#REF!</definedName>
    <definedName name="SENDOUT__GAS" localSheetId="39">#REF!</definedName>
    <definedName name="SENDOUT__GAS" localSheetId="42">#REF!</definedName>
    <definedName name="SENDOUT__GAS" localSheetId="52">#REF!</definedName>
    <definedName name="SENDOUT__GAS">#REF!</definedName>
    <definedName name="SENDOUT__MAXIMUM_DAY" localSheetId="60">#REF!</definedName>
    <definedName name="SENDOUT__MAXIMUM_DAY" localSheetId="38">#REF!</definedName>
    <definedName name="SENDOUT__MAXIMUM_DAY" localSheetId="39">#REF!</definedName>
    <definedName name="SENDOUT__MAXIMUM_DAY" localSheetId="42">#REF!</definedName>
    <definedName name="SENDOUT__MAXIMUM_DAY" localSheetId="52">#REF!</definedName>
    <definedName name="SENDOUT__MAXIMUM_DAY">#REF!</definedName>
    <definedName name="sensor_and_Respirator_equip" localSheetId="60">#REF!</definedName>
    <definedName name="sensor_and_Respirator_equip" localSheetId="38">#REF!</definedName>
    <definedName name="sensor_and_Respirator_equip" localSheetId="39">#REF!</definedName>
    <definedName name="sensor_and_Respirator_equip" localSheetId="42">#REF!</definedName>
    <definedName name="sensor_and_Respirator_equip" localSheetId="52">#REF!</definedName>
    <definedName name="sensor_and_Respirator_equip">#REF!</definedName>
    <definedName name="sep06Data" localSheetId="38">#REF!</definedName>
    <definedName name="sep06Data">#REF!</definedName>
    <definedName name="SERVICE_AREA" localSheetId="60">#REF!</definedName>
    <definedName name="SERVICE_AREA" localSheetId="19">#REF!</definedName>
    <definedName name="SERVICE_AREA" localSheetId="38">#REF!</definedName>
    <definedName name="SERVICE_AREA" localSheetId="39">#REF!</definedName>
    <definedName name="SERVICE_AREA" localSheetId="42">#REF!</definedName>
    <definedName name="SERVICE_AREA" localSheetId="52">#REF!</definedName>
    <definedName name="SERVICE_AREA">#REF!</definedName>
    <definedName name="SERVICE_LIFE" localSheetId="60">#REF!</definedName>
    <definedName name="SERVICE_LIFE" localSheetId="38">#REF!</definedName>
    <definedName name="SERVICE_LIFE" localSheetId="39">#REF!</definedName>
    <definedName name="SERVICE_LIFE" localSheetId="42">#REF!</definedName>
    <definedName name="SERVICE_LIFE" localSheetId="52">#REF!</definedName>
    <definedName name="SERVICE_LIFE">#REF!</definedName>
    <definedName name="sfdgs">#REF!</definedName>
    <definedName name="SHRINKAGE__NATURAL_GAS" localSheetId="60">#REF!</definedName>
    <definedName name="SHRINKAGE__NATURAL_GAS" localSheetId="19">#REF!</definedName>
    <definedName name="SHRINKAGE__NATURAL_GAS" localSheetId="38">#REF!</definedName>
    <definedName name="SHRINKAGE__NATURAL_GAS" localSheetId="39">#REF!</definedName>
    <definedName name="SHRINKAGE__NATURAL_GAS" localSheetId="42">#REF!</definedName>
    <definedName name="SHRINKAGE__NATURAL_GAS" localSheetId="52">#REF!</definedName>
    <definedName name="SHRINKAGE__NATURAL_GAS">#REF!</definedName>
    <definedName name="SITE_MAP">#REF!</definedName>
    <definedName name="some" localSheetId="13" hidden="1">{#N/A,#N/A,FALSE,"Aging Summary";#N/A,#N/A,FALSE,"Ratio Analysis";#N/A,#N/A,FALSE,"Test 120 Day Accts";#N/A,#N/A,FALSE,"Tickmarks"}</definedName>
    <definedName name="some" localSheetId="14" hidden="1">{#N/A,#N/A,FALSE,"Aging Summary";#N/A,#N/A,FALSE,"Ratio Analysis";#N/A,#N/A,FALSE,"Test 120 Day Accts";#N/A,#N/A,FALSE,"Tickmarks"}</definedName>
    <definedName name="some" localSheetId="19" hidden="1">{#N/A,#N/A,FALSE,"Aging Summary";#N/A,#N/A,FALSE,"Ratio Analysis";#N/A,#N/A,FALSE,"Test 120 Day Accts";#N/A,#N/A,FALSE,"Tickmarks"}</definedName>
    <definedName name="some" localSheetId="37" hidden="1">{#N/A,#N/A,FALSE,"Aging Summary";#N/A,#N/A,FALSE,"Ratio Analysis";#N/A,#N/A,FALSE,"Test 120 Day Accts";#N/A,#N/A,FALSE,"Tickmarks"}</definedName>
    <definedName name="some" localSheetId="38" hidden="1">{#N/A,#N/A,FALSE,"Aging Summary";#N/A,#N/A,FALSE,"Ratio Analysis";#N/A,#N/A,FALSE,"Test 120 Day Accts";#N/A,#N/A,FALSE,"Tickmarks"}</definedName>
    <definedName name="some" localSheetId="42" hidden="1">{#N/A,#N/A,FALSE,"Aging Summary";#N/A,#N/A,FALSE,"Ratio Analysis";#N/A,#N/A,FALSE,"Test 120 Day Accts";#N/A,#N/A,FALSE,"Tickmarks"}</definedName>
    <definedName name="some" hidden="1">{#N/A,#N/A,FALSE,"Aging Summary";#N/A,#N/A,FALSE,"Ratio Analysis";#N/A,#N/A,FALSE,"Test 120 Day Accts";#N/A,#N/A,FALSE,"Tickmarks"}</definedName>
    <definedName name="SOUTH_GEORGIA_METHOD" localSheetId="60">#REF!</definedName>
    <definedName name="SOUTH_GEORGIA_METHOD" localSheetId="19">#REF!</definedName>
    <definedName name="SOUTH_GEORGIA_METHOD" localSheetId="38">#REF!</definedName>
    <definedName name="SOUTH_GEORGIA_METHOD" localSheetId="39">#REF!</definedName>
    <definedName name="SOUTH_GEORGIA_METHOD" localSheetId="42">#REF!</definedName>
    <definedName name="SOUTH_GEORGIA_METHOD" localSheetId="52">#REF!</definedName>
    <definedName name="SOUTH_GEORGIA_METHOD">#REF!</definedName>
    <definedName name="SPAN_LABEL" localSheetId="60">#REF!</definedName>
    <definedName name="SPAN_LABEL" localSheetId="38">#REF!</definedName>
    <definedName name="SPAN_LABEL" localSheetId="39">#REF!</definedName>
    <definedName name="SPAN_LABEL" localSheetId="42">#REF!</definedName>
    <definedName name="SPAN_LABEL" localSheetId="52">#REF!</definedName>
    <definedName name="SPAN_LABEL">#REF!</definedName>
    <definedName name="SpecRpt" localSheetId="38">#REF!</definedName>
    <definedName name="SpecRpt">#REF!</definedName>
    <definedName name="STAFF_AUDIT" localSheetId="60">#REF!</definedName>
    <definedName name="STAFF_AUDIT" localSheetId="19">#REF!</definedName>
    <definedName name="STAFF_AUDIT" localSheetId="38">#REF!</definedName>
    <definedName name="STAFF_AUDIT" localSheetId="39">#REF!</definedName>
    <definedName name="STAFF_AUDIT" localSheetId="42">#REF!</definedName>
    <definedName name="STAFF_AUDIT" localSheetId="52">#REF!</definedName>
    <definedName name="STAFF_AUDIT">#REF!</definedName>
    <definedName name="StartMnth" localSheetId="38">#REF!</definedName>
    <definedName name="StartMnth">#REF!</definedName>
    <definedName name="startMonth" localSheetId="37">#REF!</definedName>
    <definedName name="startMonth" localSheetId="38">#REF!</definedName>
    <definedName name="startMonth">#REF!</definedName>
    <definedName name="startYear" localSheetId="37">#REF!</definedName>
    <definedName name="startYear" localSheetId="38">#REF!</definedName>
    <definedName name="startYear">#REF!</definedName>
    <definedName name="StartYr" localSheetId="38">#REF!</definedName>
    <definedName name="StartYr">#REF!</definedName>
    <definedName name="StateTax" localSheetId="38">#REF!</definedName>
    <definedName name="StateTax">#REF!</definedName>
    <definedName name="STATIC_PRESSURE" localSheetId="60">#REF!</definedName>
    <definedName name="STATIC_PRESSURE" localSheetId="19">#REF!</definedName>
    <definedName name="STATIC_PRESSURE" localSheetId="38">#REF!</definedName>
    <definedName name="STATIC_PRESSURE" localSheetId="39">#REF!</definedName>
    <definedName name="STATIC_PRESSURE" localSheetId="42">#REF!</definedName>
    <definedName name="STATIC_PRESSURE" localSheetId="52">#REF!</definedName>
    <definedName name="STATIC_PRESSURE">#REF!</definedName>
    <definedName name="STIPULATION_AND_AGREEMENT__S_A" localSheetId="60">#REF!</definedName>
    <definedName name="STIPULATION_AND_AGREEMENT__S_A" localSheetId="38">#REF!</definedName>
    <definedName name="STIPULATION_AND_AGREEMENT__S_A" localSheetId="39">#REF!</definedName>
    <definedName name="STIPULATION_AND_AGREEMENT__S_A" localSheetId="42">#REF!</definedName>
    <definedName name="STIPULATION_AND_AGREEMENT__S_A" localSheetId="52">#REF!</definedName>
    <definedName name="STIPULATION_AND_AGREEMENT__S_A">#REF!</definedName>
    <definedName name="STORAGE__UNDERGROUND" localSheetId="60">#REF!</definedName>
    <definedName name="STORAGE__UNDERGROUND" localSheetId="38">#REF!</definedName>
    <definedName name="STORAGE__UNDERGROUND" localSheetId="39">#REF!</definedName>
    <definedName name="STORAGE__UNDERGROUND" localSheetId="42">#REF!</definedName>
    <definedName name="STORAGE__UNDERGROUND" localSheetId="52">#REF!</definedName>
    <definedName name="STORAGE__UNDERGROUND">#REF!</definedName>
    <definedName name="Storage_Cycle" localSheetId="60">#REF!</definedName>
    <definedName name="Storage_Cycle" localSheetId="38">#REF!</definedName>
    <definedName name="Storage_Cycle" localSheetId="52">#REF!</definedName>
    <definedName name="Storage_Cycle">#REF!</definedName>
    <definedName name="Storage_Expense" localSheetId="60">#REF!</definedName>
    <definedName name="Storage_Expense" localSheetId="38">#REF!</definedName>
    <definedName name="Storage_Expense" localSheetId="52">#REF!</definedName>
    <definedName name="Storage_Expense">#REF!</definedName>
    <definedName name="STORAGE_ZONE" localSheetId="60">#REF!</definedName>
    <definedName name="STORAGE_ZONE" localSheetId="38">#REF!</definedName>
    <definedName name="STORAGE_ZONE" localSheetId="52">#REF!</definedName>
    <definedName name="STORAGE_ZONE">#REF!</definedName>
    <definedName name="STORED_GAS" localSheetId="60">#REF!</definedName>
    <definedName name="STORED_GAS" localSheetId="38">#REF!</definedName>
    <definedName name="STORED_GAS" localSheetId="52">#REF!</definedName>
    <definedName name="STORED_GAS">#REF!</definedName>
    <definedName name="STRUCTURES" localSheetId="60">#REF!</definedName>
    <definedName name="STRUCTURES" localSheetId="38">#REF!</definedName>
    <definedName name="STRUCTURES" localSheetId="52">#REF!</definedName>
    <definedName name="STRUCTURES">#REF!</definedName>
    <definedName name="SUMBAL" localSheetId="60">#REF!</definedName>
    <definedName name="SUMBAL" localSheetId="38">#REF!</definedName>
    <definedName name="SUMBAL" localSheetId="52">#REF!</definedName>
    <definedName name="SUMBAL">#REF!</definedName>
    <definedName name="SUMMARY06" localSheetId="60">#REF!</definedName>
    <definedName name="SUMMARY06" localSheetId="38">#REF!</definedName>
    <definedName name="SUMMARY06" localSheetId="52">#REF!</definedName>
    <definedName name="SUMMARY06">#REF!</definedName>
    <definedName name="Summary2007" localSheetId="60">#REF!</definedName>
    <definedName name="Summary2007" localSheetId="38">#REF!</definedName>
    <definedName name="Summary2007" localSheetId="52">#REF!</definedName>
    <definedName name="Summary2007">#REF!</definedName>
    <definedName name="Summary2008" localSheetId="60">#REF!</definedName>
    <definedName name="Summary2008" localSheetId="38">#REF!</definedName>
    <definedName name="Summary2008" localSheetId="52">#REF!</definedName>
    <definedName name="Summary2008">#REF!</definedName>
    <definedName name="SUMMARY2009" localSheetId="60">#REF!</definedName>
    <definedName name="SUMMARY2009" localSheetId="38">#REF!</definedName>
    <definedName name="SUMMARY2009" localSheetId="52">#REF!</definedName>
    <definedName name="SUMMARY2009">#REF!</definedName>
    <definedName name="Summary2010" localSheetId="60">#REF!</definedName>
    <definedName name="Summary2010" localSheetId="38">#REF!</definedName>
    <definedName name="Summary2010" localSheetId="52">#REF!</definedName>
    <definedName name="Summary2010">#REF!</definedName>
    <definedName name="SUMMARY2011" localSheetId="60">#REF!</definedName>
    <definedName name="SUMMARY2011" localSheetId="38">#REF!</definedName>
    <definedName name="SUMMARY2011" localSheetId="52">#REF!</definedName>
    <definedName name="SUMMARY2011">#REF!</definedName>
    <definedName name="SUMMER10000" localSheetId="60">#REF!</definedName>
    <definedName name="SUMMER10000" localSheetId="38">#REF!</definedName>
    <definedName name="SUMMER10000" localSheetId="52">#REF!</definedName>
    <definedName name="SUMMER10000">#REF!</definedName>
    <definedName name="SUMMER2000" localSheetId="60">#REF!</definedName>
    <definedName name="SUMMER2000" localSheetId="38">#REF!</definedName>
    <definedName name="SUMMER2000" localSheetId="52">#REF!</definedName>
    <definedName name="SUMMER2000">#REF!</definedName>
    <definedName name="SUMMER3000" localSheetId="60">#REF!</definedName>
    <definedName name="SUMMER3000" localSheetId="38">#REF!</definedName>
    <definedName name="SUMMER3000" localSheetId="52">#REF!</definedName>
    <definedName name="SUMMER3000">#REF!</definedName>
    <definedName name="SUMMERBALANCE" localSheetId="60">#REF!</definedName>
    <definedName name="SUMMERBALANCE" localSheetId="38">#REF!</definedName>
    <definedName name="SUMMERBALANCE" localSheetId="52">#REF!</definedName>
    <definedName name="SUMMERBALANCE">#REF!</definedName>
    <definedName name="SUPERCOMPRESSIBILITY_FACTOR" localSheetId="60">#REF!</definedName>
    <definedName name="SUPERCOMPRESSIBILITY_FACTOR" localSheetId="38">#REF!</definedName>
    <definedName name="SUPERCOMPRESSIBILITY_FACTOR" localSheetId="52">#REF!</definedName>
    <definedName name="SUPERCOMPRESSIBILITY_FACTOR">#REF!</definedName>
    <definedName name="SUSPENSION_ORDER" localSheetId="60">#REF!</definedName>
    <definedName name="SUSPENSION_ORDER" localSheetId="38">#REF!</definedName>
    <definedName name="SUSPENSION_ORDER" localSheetId="52">#REF!</definedName>
    <definedName name="SUSPENSION_ORDER">#REF!</definedName>
    <definedName name="SUTin">#REF!</definedName>
    <definedName name="SyncDate" localSheetId="19" hidden="1">#REF!</definedName>
    <definedName name="SyncDate" localSheetId="38" hidden="1">#REF!</definedName>
    <definedName name="SyncDate" hidden="1">#REF!</definedName>
    <definedName name="SYSTEM_STORAGE" localSheetId="60">#REF!</definedName>
    <definedName name="SYSTEM_STORAGE" localSheetId="38">#REF!</definedName>
    <definedName name="SYSTEM_STORAGE" localSheetId="39">#REF!</definedName>
    <definedName name="SYSTEM_STORAGE" localSheetId="42">#REF!</definedName>
    <definedName name="SYSTEM_STORAGE" localSheetId="52">#REF!</definedName>
    <definedName name="SYSTEM_STORAGE">#REF!</definedName>
    <definedName name="SYSTEM_TYPE___FIELD_AND_GATHERING." localSheetId="60">#REF!</definedName>
    <definedName name="SYSTEM_TYPE___FIELD_AND_GATHERING." localSheetId="38">#REF!</definedName>
    <definedName name="SYSTEM_TYPE___FIELD_AND_GATHERING." localSheetId="39">#REF!</definedName>
    <definedName name="SYSTEM_TYPE___FIELD_AND_GATHERING." localSheetId="42">#REF!</definedName>
    <definedName name="SYSTEM_TYPE___FIELD_AND_GATHERING." localSheetId="52">#REF!</definedName>
    <definedName name="SYSTEM_TYPE___FIELD_AND_GATHERING.">#REF!</definedName>
    <definedName name="SYSTEM_TYPE___TRANSMISSION." localSheetId="60">#REF!</definedName>
    <definedName name="SYSTEM_TYPE___TRANSMISSION." localSheetId="38">#REF!</definedName>
    <definedName name="SYSTEM_TYPE___TRANSMISSION." localSheetId="39">#REF!</definedName>
    <definedName name="SYSTEM_TYPE___TRANSMISSION." localSheetId="42">#REF!</definedName>
    <definedName name="SYSTEM_TYPE___TRANSMISSION." localSheetId="52">#REF!</definedName>
    <definedName name="SYSTEM_TYPE___TRANSMISSION.">#REF!</definedName>
    <definedName name="t" localSheetId="60" hidden="1">{"Model Summary",#N/A,FALSE,"Print Chart";"Holdco",#N/A,FALSE,"Print Chart";"Genco",#N/A,FALSE,"Print Chart";"Servco",#N/A,FALSE,"Print Chart";"Genco_Detail",#N/A,FALSE,"Summary Financials";"Servco_Detail",#N/A,FALSE,"Summary Financials"}</definedName>
    <definedName name="t" localSheetId="13" hidden="1">{"Model Summary",#N/A,FALSE,"Print Chart";"Holdco",#N/A,FALSE,"Print Chart";"Genco",#N/A,FALSE,"Print Chart";"Servco",#N/A,FALSE,"Print Chart";"Genco_Detail",#N/A,FALSE,"Summary Financials";"Servco_Detail",#N/A,FALSE,"Summary Financials"}</definedName>
    <definedName name="t" localSheetId="14" hidden="1">{"Model Summary",#N/A,FALSE,"Print Chart";"Holdco",#N/A,FALSE,"Print Chart";"Genco",#N/A,FALSE,"Print Chart";"Servco",#N/A,FALSE,"Print Chart";"Genco_Detail",#N/A,FALSE,"Summary Financials";"Servco_Detail",#N/A,FALSE,"Summary Financials"}</definedName>
    <definedName name="t" localSheetId="19" hidden="1">{"Model Summary",#N/A,FALSE,"Print Chart";"Holdco",#N/A,FALSE,"Print Chart";"Genco",#N/A,FALSE,"Print Chart";"Servco",#N/A,FALSE,"Print Chart";"Genco_Detail",#N/A,FALSE,"Summary Financials";"Servco_Detail",#N/A,FALSE,"Summary Financials"}</definedName>
    <definedName name="t" localSheetId="21" hidden="1">{"Model Summary",#N/A,FALSE,"Print Chart";"Holdco",#N/A,FALSE,"Print Chart";"Genco",#N/A,FALSE,"Print Chart";"Servco",#N/A,FALSE,"Print Chart";"Genco_Detail",#N/A,FALSE,"Summary Financials";"Servco_Detail",#N/A,FALSE,"Summary Financials"}</definedName>
    <definedName name="t" localSheetId="37" hidden="1">{"Model Summary",#N/A,FALSE,"Print Chart";"Holdco",#N/A,FALSE,"Print Chart";"Genco",#N/A,FALSE,"Print Chart";"Servco",#N/A,FALSE,"Print Chart";"Genco_Detail",#N/A,FALSE,"Summary Financials";"Servco_Detail",#N/A,FALSE,"Summary Financials"}</definedName>
    <definedName name="t" localSheetId="38" hidden="1">{"Model Summary",#N/A,FALSE,"Print Chart";"Holdco",#N/A,FALSE,"Print Chart";"Genco",#N/A,FALSE,"Print Chart";"Servco",#N/A,FALSE,"Print Chart";"Genco_Detail",#N/A,FALSE,"Summary Financials";"Servco_Detail",#N/A,FALSE,"Summary Financials"}</definedName>
    <definedName name="t" localSheetId="39" hidden="1">{"Model Summary",#N/A,FALSE,"Print Chart";"Holdco",#N/A,FALSE,"Print Chart";"Genco",#N/A,FALSE,"Print Chart";"Servco",#N/A,FALSE,"Print Chart";"Genco_Detail",#N/A,FALSE,"Summary Financials";"Servco_Detail",#N/A,FALSE,"Summary Financials"}</definedName>
    <definedName name="t" localSheetId="42" hidden="1">{"Model Summary",#N/A,FALSE,"Print Chart";"Holdco",#N/A,FALSE,"Print Chart";"Genco",#N/A,FALSE,"Print Chart";"Servco",#N/A,FALSE,"Print Chart";"Genco_Detail",#N/A,FALSE,"Summary Financials";"Servco_Detail",#N/A,FALSE,"Summary Financials"}</definedName>
    <definedName name="t" localSheetId="52" hidden="1">{"Model Summary",#N/A,FALSE,"Print Chart";"Holdco",#N/A,FALSE,"Print Chart";"Genco",#N/A,FALSE,"Print Chart";"Servco",#N/A,FALSE,"Print Chart";"Genco_Detail",#N/A,FALSE,"Summary Financials";"Servco_Detail",#N/A,FALSE,"Summary Financials"}</definedName>
    <definedName name="t" hidden="1">{"Model Summary",#N/A,FALSE,"Print Chart";"Holdco",#N/A,FALSE,"Print Chart";"Genco",#N/A,FALSE,"Print Chart";"Servco",#N/A,FALSE,"Print Chart";"Genco_Detail",#N/A,FALSE,"Summary Financials";"Servco_Detail",#N/A,FALSE,"Summary Financials"}</definedName>
    <definedName name="T1BLOCK1" localSheetId="60">#REF!</definedName>
    <definedName name="T1BLOCK1" localSheetId="19">#REF!</definedName>
    <definedName name="T1BLOCK1" localSheetId="38">#REF!</definedName>
    <definedName name="T1BLOCK1" localSheetId="39">#REF!</definedName>
    <definedName name="T1BLOCK1" localSheetId="42">#REF!</definedName>
    <definedName name="T1BLOCK1" localSheetId="52">#REF!</definedName>
    <definedName name="T1BLOCK1">#REF!</definedName>
    <definedName name="T1BLOCK2" localSheetId="60">#REF!</definedName>
    <definedName name="T1BLOCK2" localSheetId="38">#REF!</definedName>
    <definedName name="T1BLOCK2" localSheetId="39">#REF!</definedName>
    <definedName name="T1BLOCK2" localSheetId="42">#REF!</definedName>
    <definedName name="T1BLOCK2" localSheetId="52">#REF!</definedName>
    <definedName name="T1BLOCK2">#REF!</definedName>
    <definedName name="T1BLOCK3" localSheetId="60">#REF!</definedName>
    <definedName name="T1BLOCK3" localSheetId="38">#REF!</definedName>
    <definedName name="T1BLOCK3" localSheetId="39">#REF!</definedName>
    <definedName name="T1BLOCK3" localSheetId="42">#REF!</definedName>
    <definedName name="T1BLOCK3" localSheetId="52">#REF!</definedName>
    <definedName name="T1BLOCK3">#REF!</definedName>
    <definedName name="T1TAILBLOCK" localSheetId="60">#REF!</definedName>
    <definedName name="T1TAILBLOCK" localSheetId="38">#REF!</definedName>
    <definedName name="T1TAILBLOCK" localSheetId="52">#REF!</definedName>
    <definedName name="T1TAILBLOCK">#REF!</definedName>
    <definedName name="Table">#REF!</definedName>
    <definedName name="TABLE_1">#REF!</definedName>
    <definedName name="TABLE_2">#REF!</definedName>
    <definedName name="TAKE_OR_PAY" localSheetId="60">#REF!</definedName>
    <definedName name="TAKE_OR_PAY" localSheetId="19">#REF!</definedName>
    <definedName name="TAKE_OR_PAY" localSheetId="38">#REF!</definedName>
    <definedName name="TAKE_OR_PAY" localSheetId="39">#REF!</definedName>
    <definedName name="TAKE_OR_PAY" localSheetId="42">#REF!</definedName>
    <definedName name="TAKE_OR_PAY" localSheetId="52">#REF!</definedName>
    <definedName name="TAKE_OR_PAY">#REF!</definedName>
    <definedName name="Target_ROE_Destination" localSheetId="38" hidden="1">#REF!</definedName>
    <definedName name="Target_ROE_Destination" hidden="1">#REF!</definedName>
    <definedName name="Target_ROE_Source" localSheetId="38" hidden="1">#REF!</definedName>
    <definedName name="Target_ROE_Source" hidden="1">#REF!</definedName>
    <definedName name="TargSet_Rpt" localSheetId="38" hidden="1">#REF!</definedName>
    <definedName name="TargSet_Rpt" hidden="1">#REF!</definedName>
    <definedName name="TargSet_Wrk_Cap" localSheetId="38" hidden="1">#REF!</definedName>
    <definedName name="TargSet_Wrk_Cap" hidden="1">#REF!</definedName>
    <definedName name="TargSet_Wrk_Cash" localSheetId="38" hidden="1">#REF!</definedName>
    <definedName name="TargSet_Wrk_Cash" hidden="1">#REF!</definedName>
    <definedName name="TargSet_WrkInp_All" localSheetId="38" hidden="1">#REF!</definedName>
    <definedName name="TargSet_WrkInp_All" hidden="1">#REF!</definedName>
    <definedName name="TargSet_WrkInp_Cap" localSheetId="38" hidden="1">#REF!</definedName>
    <definedName name="TargSet_WrkInp_Cap" hidden="1">#REF!</definedName>
    <definedName name="TargSet_WrkInp_Cash" localSheetId="38" hidden="1">#REF!</definedName>
    <definedName name="TargSet_WrkInp_Cash" hidden="1">#REF!</definedName>
    <definedName name="TargSet_WrkInp_IncTax" localSheetId="38" hidden="1">#REF!</definedName>
    <definedName name="TargSet_WrkInp_IncTax" hidden="1">#REF!</definedName>
    <definedName name="Tariff" localSheetId="60">#REF!</definedName>
    <definedName name="Tariff" localSheetId="38">#REF!</definedName>
    <definedName name="Tariff" localSheetId="39">#REF!</definedName>
    <definedName name="Tariff" localSheetId="42">#REF!</definedName>
    <definedName name="Tariff" localSheetId="52">#REF!</definedName>
    <definedName name="Tariff">#REF!</definedName>
    <definedName name="TAX_CALCULATIONS">#REF!</definedName>
    <definedName name="Tax_M_1" localSheetId="60">#REF!</definedName>
    <definedName name="Tax_M_1" localSheetId="19">#REF!</definedName>
    <definedName name="Tax_M_1" localSheetId="38">#REF!</definedName>
    <definedName name="Tax_M_1" localSheetId="39">#REF!</definedName>
    <definedName name="Tax_M_1" localSheetId="42">#REF!</definedName>
    <definedName name="Tax_M_1" localSheetId="52">#REF!</definedName>
    <definedName name="Tax_M_1">#REF!</definedName>
    <definedName name="TAXESPAID" localSheetId="60">#REF!</definedName>
    <definedName name="TAXESPAID" localSheetId="38">#REF!</definedName>
    <definedName name="TAXESPAID" localSheetId="39">#REF!</definedName>
    <definedName name="TAXESPAID" localSheetId="42">#REF!</definedName>
    <definedName name="TAXESPAID" localSheetId="52">#REF!</definedName>
    <definedName name="TAXESPAID">#REF!</definedName>
    <definedName name="TaxTable" localSheetId="38" hidden="1">#REF!</definedName>
    <definedName name="TaxTable" hidden="1">#REF!</definedName>
    <definedName name="tblNonPayrollCapital" localSheetId="60">#REF!</definedName>
    <definedName name="tblNonPayrollCapital" localSheetId="38">#REF!</definedName>
    <definedName name="tblNonPayrollCapital" localSheetId="39">#REF!</definedName>
    <definedName name="tblNonPayrollCapital" localSheetId="42">#REF!</definedName>
    <definedName name="tblNonPayrollCapital" localSheetId="52">#REF!</definedName>
    <definedName name="tblNonPayrollCapital">#REF!</definedName>
    <definedName name="TCCSUsage" localSheetId="38">#REF!</definedName>
    <definedName name="TCCSUsage">#REF!</definedName>
    <definedName name="TCMrd" localSheetId="38">#REF!</definedName>
    <definedName name="TCMrd">#REF!</definedName>
    <definedName name="TCRev" localSheetId="38">#REF!</definedName>
    <definedName name="TCRev">#REF!</definedName>
    <definedName name="TCRHusage" localSheetId="38">#REF!</definedName>
    <definedName name="TCRHusage">#REF!</definedName>
    <definedName name="TCRSUsage" localSheetId="38">#REF!</definedName>
    <definedName name="TCRSUsage">#REF!</definedName>
    <definedName name="TCSCTSusage" localSheetId="38">#REF!</definedName>
    <definedName name="TCSCTSusage">#REF!</definedName>
    <definedName name="TCWeather" localSheetId="38">#REF!</definedName>
    <definedName name="TCWeather">#REF!</definedName>
    <definedName name="td" localSheetId="13" hidden="1">{#N/A,#N/A,FALSE,"PG6RLG"}</definedName>
    <definedName name="td" localSheetId="14" hidden="1">{#N/A,#N/A,FALSE,"PG6RLG"}</definedName>
    <definedName name="td" localSheetId="19" hidden="1">{#N/A,#N/A,FALSE,"PG6RLG"}</definedName>
    <definedName name="td" localSheetId="37" hidden="1">{#N/A,#N/A,FALSE,"PG6RLG"}</definedName>
    <definedName name="td" localSheetId="38" hidden="1">{#N/A,#N/A,FALSE,"PG6RLG"}</definedName>
    <definedName name="td" localSheetId="42" hidden="1">{#N/A,#N/A,FALSE,"PG6RLG"}</definedName>
    <definedName name="td" hidden="1">{#N/A,#N/A,FALSE,"PG6RLG"}</definedName>
    <definedName name="TECHNICAL_POTENTIAL" localSheetId="60">#REF!</definedName>
    <definedName name="TECHNICAL_POTENTIAL" localSheetId="19">#REF!</definedName>
    <definedName name="TECHNICAL_POTENTIAL" localSheetId="38">#REF!</definedName>
    <definedName name="TECHNICAL_POTENTIAL" localSheetId="52">#REF!</definedName>
    <definedName name="TECHNICAL_POTENTIAL">#REF!</definedName>
    <definedName name="TEFAin">#REF!</definedName>
    <definedName name="Temperature" localSheetId="60">#REF!</definedName>
    <definedName name="Temperature" localSheetId="19">#REF!</definedName>
    <definedName name="Temperature" localSheetId="38">#REF!</definedName>
    <definedName name="Temperature" localSheetId="39">#REF!</definedName>
    <definedName name="Temperature" localSheetId="42">#REF!</definedName>
    <definedName name="Temperature" localSheetId="52">#REF!</definedName>
    <definedName name="Temperature">#REF!</definedName>
    <definedName name="TEST" localSheetId="21">#REF!</definedName>
    <definedName name="TEST" localSheetId="31">#REF!</definedName>
    <definedName name="TEST" localSheetId="38">#REF!</definedName>
    <definedName name="TEST">#REF!</definedName>
    <definedName name="TEST_PERIOD" localSheetId="60">#REF!</definedName>
    <definedName name="TEST_PERIOD" localSheetId="19">#REF!</definedName>
    <definedName name="TEST_PERIOD" localSheetId="38">#REF!</definedName>
    <definedName name="TEST_PERIOD" localSheetId="39">#REF!</definedName>
    <definedName name="TEST_PERIOD" localSheetId="42">#REF!</definedName>
    <definedName name="TEST_PERIOD" localSheetId="52">#REF!</definedName>
    <definedName name="TEST_PERIOD">#REF!</definedName>
    <definedName name="TEST_YEAR" localSheetId="60">#REF!</definedName>
    <definedName name="TEST_YEAR" localSheetId="38">#REF!</definedName>
    <definedName name="TEST_YEAR" localSheetId="39">#REF!</definedName>
    <definedName name="TEST_YEAR" localSheetId="42">#REF!</definedName>
    <definedName name="TEST_YEAR" localSheetId="52">#REF!</definedName>
    <definedName name="TEST_YEAR">#REF!</definedName>
    <definedName name="TEST1" localSheetId="38">#REF!</definedName>
    <definedName name="test1">#REF!</definedName>
    <definedName name="test2">#REF!</definedName>
    <definedName name="test5" localSheetId="21" hidden="1">#REF!</definedName>
    <definedName name="test5" localSheetId="31" hidden="1">#REF!</definedName>
    <definedName name="test5" localSheetId="38" hidden="1">#REF!</definedName>
    <definedName name="test5" localSheetId="52" hidden="1">#REF!</definedName>
    <definedName name="test5" hidden="1">#REF!</definedName>
    <definedName name="TESTHKEY" localSheetId="38">#REF!</definedName>
    <definedName name="TESTHKEY">#REF!</definedName>
    <definedName name="TESTKEYS" localSheetId="38">#REF!</definedName>
    <definedName name="TESTKEYS">#REF!</definedName>
    <definedName name="TESTVKEY" localSheetId="38">#REF!</definedName>
    <definedName name="TESTVKEY">#REF!</definedName>
    <definedName name="tg" localSheetId="13" hidden="1">{#N/A,#N/A,FALSE,"PG6RLG"}</definedName>
    <definedName name="tg" localSheetId="14" hidden="1">{#N/A,#N/A,FALSE,"PG6RLG"}</definedName>
    <definedName name="tg" localSheetId="19" hidden="1">{#N/A,#N/A,FALSE,"PG6RLG"}</definedName>
    <definedName name="tg" localSheetId="37" hidden="1">{#N/A,#N/A,FALSE,"PG6RLG"}</definedName>
    <definedName name="tg" localSheetId="38" hidden="1">{#N/A,#N/A,FALSE,"PG6RLG"}</definedName>
    <definedName name="tg" localSheetId="42" hidden="1">{#N/A,#N/A,FALSE,"PG6RLG"}</definedName>
    <definedName name="tg" hidden="1">{#N/A,#N/A,FALSE,"PG6RLG"}</definedName>
    <definedName name="TGPFS2027DTH" localSheetId="60">#REF!</definedName>
    <definedName name="TGPFS2027DTH" localSheetId="19">#REF!</definedName>
    <definedName name="TGPFS2027DTH" localSheetId="38">#REF!</definedName>
    <definedName name="TGPFS2027DTH" localSheetId="39">#REF!</definedName>
    <definedName name="TGPFS2027DTH" localSheetId="42">#REF!</definedName>
    <definedName name="TGPFS2027DTH" localSheetId="52">#REF!</definedName>
    <definedName name="TGPFS2027DTH">#REF!</definedName>
    <definedName name="TGPFS2027LIFO" localSheetId="60">#REF!</definedName>
    <definedName name="TGPFS2027LIFO" localSheetId="38">#REF!</definedName>
    <definedName name="TGPFS2027LIFO" localSheetId="39">#REF!</definedName>
    <definedName name="TGPFS2027LIFO" localSheetId="42">#REF!</definedName>
    <definedName name="TGPFS2027LIFO" localSheetId="52">#REF!</definedName>
    <definedName name="TGPFS2027LIFO">#REF!</definedName>
    <definedName name="TGPFS2027SUM" localSheetId="60">#REF!</definedName>
    <definedName name="TGPFS2027SUM" localSheetId="38">#REF!</definedName>
    <definedName name="TGPFS2027SUM" localSheetId="39">#REF!</definedName>
    <definedName name="TGPFS2027SUM" localSheetId="42">#REF!</definedName>
    <definedName name="TGPFS2027SUM" localSheetId="52">#REF!</definedName>
    <definedName name="TGPFS2027SUM">#REF!</definedName>
    <definedName name="TGPFS3947DTH" localSheetId="60">#REF!</definedName>
    <definedName name="TGPFS3947DTH" localSheetId="38">#REF!</definedName>
    <definedName name="TGPFS3947DTH" localSheetId="52">#REF!</definedName>
    <definedName name="TGPFS3947DTH">#REF!</definedName>
    <definedName name="TGPFS3947LIFO" localSheetId="60">#REF!</definedName>
    <definedName name="TGPFS3947LIFO" localSheetId="38">#REF!</definedName>
    <definedName name="TGPFS3947LIFO" localSheetId="52">#REF!</definedName>
    <definedName name="TGPFS3947LIFO">#REF!</definedName>
    <definedName name="TGPFS3947SUM" localSheetId="60">#REF!</definedName>
    <definedName name="TGPFS3947SUM" localSheetId="38">#REF!</definedName>
    <definedName name="TGPFS3947SUM" localSheetId="52">#REF!</definedName>
    <definedName name="TGPFS3947SUM">#REF!</definedName>
    <definedName name="TGPFS3999DTH" localSheetId="60">#REF!</definedName>
    <definedName name="TGPFS3999DTH" localSheetId="38">#REF!</definedName>
    <definedName name="TGPFS3999DTH" localSheetId="52">#REF!</definedName>
    <definedName name="TGPFS3999DTH">#REF!</definedName>
    <definedName name="TGPFS3999LIFO" localSheetId="60">#REF!</definedName>
    <definedName name="TGPFS3999LIFO" localSheetId="38">#REF!</definedName>
    <definedName name="TGPFS3999LIFO" localSheetId="52">#REF!</definedName>
    <definedName name="TGPFS3999LIFO">#REF!</definedName>
    <definedName name="TGPFS3999SUM" localSheetId="60">#REF!</definedName>
    <definedName name="TGPFS3999SUM" localSheetId="38">#REF!</definedName>
    <definedName name="TGPFS3999SUM" localSheetId="52">#REF!</definedName>
    <definedName name="TGPFS3999SUM">#REF!</definedName>
    <definedName name="tgts" localSheetId="60">#REF!</definedName>
    <definedName name="tgts" localSheetId="38">#REF!</definedName>
    <definedName name="tgts" localSheetId="52">#REF!</definedName>
    <definedName name="tgts">#REF!</definedName>
    <definedName name="THEORETICAL_DEPRECIATION_RESERVE" localSheetId="60">#REF!</definedName>
    <definedName name="THEORETICAL_DEPRECIATION_RESERVE" localSheetId="38">#REF!</definedName>
    <definedName name="THEORETICAL_DEPRECIATION_RESERVE" localSheetId="52">#REF!</definedName>
    <definedName name="THEORETICAL_DEPRECIATION_RESERVE">#REF!</definedName>
    <definedName name="THROUGHPUT_LEVEL" localSheetId="60">#REF!</definedName>
    <definedName name="THROUGHPUT_LEVEL" localSheetId="38">#REF!</definedName>
    <definedName name="THROUGHPUT_LEVEL" localSheetId="52">#REF!</definedName>
    <definedName name="THROUGHPUT_LEVEL">#REF!</definedName>
    <definedName name="tier">#REF!</definedName>
    <definedName name="TIMEPERIOD" localSheetId="60">#REF!</definedName>
    <definedName name="TIMEPERIOD" localSheetId="19">#REF!</definedName>
    <definedName name="TIMEPERIOD" localSheetId="38">#REF!</definedName>
    <definedName name="TIMEPERIOD" localSheetId="39">#REF!</definedName>
    <definedName name="TIMEPERIOD" localSheetId="42">#REF!</definedName>
    <definedName name="TIMEPERIOD" localSheetId="52">#REF!</definedName>
    <definedName name="TIMEPERIOD">#REF!</definedName>
    <definedName name="TM1REBUILDOPTION">1</definedName>
    <definedName name="TOP_SHEETS" localSheetId="60">#REF!</definedName>
    <definedName name="TOP_SHEETS" localSheetId="19">#REF!</definedName>
    <definedName name="TOP_SHEETS" localSheetId="38">#REF!</definedName>
    <definedName name="TOP_SHEETS" localSheetId="39">#REF!</definedName>
    <definedName name="TOP_SHEETS" localSheetId="42">#REF!</definedName>
    <definedName name="TOP_SHEETS" localSheetId="52">#REF!</definedName>
    <definedName name="TOP_SHEETS">#REF!</definedName>
    <definedName name="TOTAL" localSheetId="60">#REF!</definedName>
    <definedName name="TOTAL" localSheetId="38">#REF!</definedName>
    <definedName name="TOTAL" localSheetId="39">#REF!</definedName>
    <definedName name="TOTAL" localSheetId="42">#REF!</definedName>
    <definedName name="TOTAL" localSheetId="52">#REF!</definedName>
    <definedName name="TOTAL">#REF!</definedName>
    <definedName name="TOYr0" localSheetId="38">#REF!</definedName>
    <definedName name="TOYr0">#REF!</definedName>
    <definedName name="TOYr1" localSheetId="38">#REF!</definedName>
    <definedName name="TOYr1">#REF!</definedName>
    <definedName name="TOYr2" localSheetId="38">#REF!</definedName>
    <definedName name="TOYr2">#REF!</definedName>
    <definedName name="TOYr3" localSheetId="38">#REF!</definedName>
    <definedName name="TOYr3">#REF!</definedName>
    <definedName name="TOYr4" localSheetId="38">#REF!</definedName>
    <definedName name="TOYr4">#REF!</definedName>
    <definedName name="TOYr5" localSheetId="38">#REF!</definedName>
    <definedName name="TOYr5">#REF!</definedName>
    <definedName name="TP_Footer_Path" hidden="1">"S:\75886\03WELF\WS\2004 contributions\"</definedName>
    <definedName name="TP_Footer_User" hidden="1">"northc"</definedName>
    <definedName name="TP_Footer_Version" hidden="1">"v3.00"</definedName>
    <definedName name="TPSCPAGE1" localSheetId="60">#REF!</definedName>
    <definedName name="TPSCPAGE1" localSheetId="19">#REF!</definedName>
    <definedName name="TPSCPAGE1" localSheetId="38">#REF!</definedName>
    <definedName name="TPSCPAGE1" localSheetId="39">#REF!</definedName>
    <definedName name="TPSCPAGE1" localSheetId="42">#REF!</definedName>
    <definedName name="TPSCPAGE1" localSheetId="52">#REF!</definedName>
    <definedName name="TPSCPAGE1">#REF!</definedName>
    <definedName name="TPSCPAGE2" localSheetId="60">#REF!</definedName>
    <definedName name="TPSCPAGE2" localSheetId="38">#REF!</definedName>
    <definedName name="TPSCPAGE2" localSheetId="39">#REF!</definedName>
    <definedName name="TPSCPAGE2" localSheetId="42">#REF!</definedName>
    <definedName name="TPSCPAGE2" localSheetId="52">#REF!</definedName>
    <definedName name="TPSCPAGE2">#REF!</definedName>
    <definedName name="Training_and_Development" localSheetId="60">#REF!</definedName>
    <definedName name="Training_and_Development" localSheetId="38">#REF!</definedName>
    <definedName name="Training_and_Development" localSheetId="39">#REF!</definedName>
    <definedName name="Training_and_Development" localSheetId="42">#REF!</definedName>
    <definedName name="Training_and_Development" localSheetId="52">#REF!</definedName>
    <definedName name="Training_and_Development">#REF!</definedName>
    <definedName name="TRANSMISSION" localSheetId="60">#REF!</definedName>
    <definedName name="TRANSMISSION" localSheetId="38">#REF!</definedName>
    <definedName name="TRANSMISSION" localSheetId="52">#REF!</definedName>
    <definedName name="TRANSMISSION">#REF!</definedName>
    <definedName name="TRANSMISSION_COMPANY__GAS" localSheetId="60">#REF!</definedName>
    <definedName name="TRANSMISSION_COMPANY__GAS" localSheetId="38">#REF!</definedName>
    <definedName name="TRANSMISSION_COMPANY__GAS" localSheetId="52">#REF!</definedName>
    <definedName name="TRANSMISSION_COMPANY__GAS">#REF!</definedName>
    <definedName name="TRANSPORTATION_LEVEL" localSheetId="60">#REF!</definedName>
    <definedName name="TRANSPORTATION_LEVEL" localSheetId="38">#REF!</definedName>
    <definedName name="TRANSPORTATION_LEVEL" localSheetId="52">#REF!</definedName>
    <definedName name="TRANSPORTATION_LEVEL">#REF!</definedName>
    <definedName name="Travel_and_Ent" localSheetId="60">#REF!</definedName>
    <definedName name="Travel_and_Ent" localSheetId="38">#REF!</definedName>
    <definedName name="Travel_and_Ent" localSheetId="52">#REF!</definedName>
    <definedName name="Travel_and_Ent">#REF!</definedName>
    <definedName name="Travel_and_Entertainment" localSheetId="60">#REF!</definedName>
    <definedName name="Travel_and_Entertainment" localSheetId="38">#REF!</definedName>
    <definedName name="Travel_and_Entertainment" localSheetId="52">#REF!</definedName>
    <definedName name="Travel_and_Entertainment">#REF!</definedName>
    <definedName name="trwwwwwwww" localSheetId="13" hidden="1">{#N/A,#N/A,FALSE,"PG6RLG"}</definedName>
    <definedName name="trwwwwwwww" localSheetId="14" hidden="1">{#N/A,#N/A,FALSE,"PG6RLG"}</definedName>
    <definedName name="trwwwwwwww" localSheetId="19" hidden="1">{#N/A,#N/A,FALSE,"PG6RLG"}</definedName>
    <definedName name="trwwwwwwww" localSheetId="37" hidden="1">{#N/A,#N/A,FALSE,"PG6RLG"}</definedName>
    <definedName name="trwwwwwwww" localSheetId="38" hidden="1">{#N/A,#N/A,FALSE,"PG6RLG"}</definedName>
    <definedName name="trwwwwwwww" localSheetId="42" hidden="1">{#N/A,#N/A,FALSE,"PG6RLG"}</definedName>
    <definedName name="trwwwwwwww" hidden="1">{#N/A,#N/A,FALSE,"PG6RLG"}</definedName>
    <definedName name="tt" localSheetId="60" hidden="1">{"holdco",#N/A,FALSE,"Summary Financials";"holdco",#N/A,FALSE,"Summary Financials"}</definedName>
    <definedName name="tt" localSheetId="13" hidden="1">{"holdco",#N/A,FALSE,"Summary Financials";"holdco",#N/A,FALSE,"Summary Financials"}</definedName>
    <definedName name="tt" localSheetId="14" hidden="1">{"holdco",#N/A,FALSE,"Summary Financials";"holdco",#N/A,FALSE,"Summary Financials"}</definedName>
    <definedName name="tt" localSheetId="19" hidden="1">{"holdco",#N/A,FALSE,"Summary Financials";"holdco",#N/A,FALSE,"Summary Financials"}</definedName>
    <definedName name="tt" localSheetId="21" hidden="1">{"holdco",#N/A,FALSE,"Summary Financials";"holdco",#N/A,FALSE,"Summary Financials"}</definedName>
    <definedName name="tt" localSheetId="31" hidden="1">{"holdco",#N/A,FALSE,"Summary Financials";"holdco",#N/A,FALSE,"Summary Financials"}</definedName>
    <definedName name="tt" localSheetId="37" hidden="1">{"holdco",#N/A,FALSE,"Summary Financials";"holdco",#N/A,FALSE,"Summary Financials"}</definedName>
    <definedName name="tt" localSheetId="38" hidden="1">{"holdco",#N/A,FALSE,"Summary Financials";"holdco",#N/A,FALSE,"Summary Financials"}</definedName>
    <definedName name="tt" localSheetId="39" hidden="1">{"holdco",#N/A,FALSE,"Summary Financials";"holdco",#N/A,FALSE,"Summary Financials"}</definedName>
    <definedName name="tt" localSheetId="42" hidden="1">{"holdco",#N/A,FALSE,"Summary Financials";"holdco",#N/A,FALSE,"Summary Financials"}</definedName>
    <definedName name="tt" localSheetId="52" hidden="1">{"holdco",#N/A,FALSE,"Summary Financials";"holdco",#N/A,FALSE,"Summary Financials"}</definedName>
    <definedName name="tt" hidden="1">{"holdco",#N/A,FALSE,"Summary Financials";"holdco",#N/A,FALSE,"Summary Financials"}</definedName>
    <definedName name="TURBINE__STEAM_OR_GAS" localSheetId="60">#REF!</definedName>
    <definedName name="TURBINE__STEAM_OR_GAS" localSheetId="19">#REF!</definedName>
    <definedName name="TURBINE__STEAM_OR_GAS" localSheetId="38">#REF!</definedName>
    <definedName name="TURBINE__STEAM_OR_GAS" localSheetId="39">#REF!</definedName>
    <definedName name="TURBINE__STEAM_OR_GAS" localSheetId="42">#REF!</definedName>
    <definedName name="TURBINE__STEAM_OR_GAS" localSheetId="52">#REF!</definedName>
    <definedName name="TURBINE__STEAM_OR_GAS">#REF!</definedName>
    <definedName name="TURBINE_STATION" localSheetId="60">#REF!</definedName>
    <definedName name="TURBINE_STATION" localSheetId="38">#REF!</definedName>
    <definedName name="TURBINE_STATION" localSheetId="39">#REF!</definedName>
    <definedName name="TURBINE_STATION" localSheetId="42">#REF!</definedName>
    <definedName name="TURBINE_STATION" localSheetId="52">#REF!</definedName>
    <definedName name="TURBINE_STATION">#REF!</definedName>
    <definedName name="TurnOnDtl" localSheetId="38">#REF!</definedName>
    <definedName name="TurnOnDtl">#REF!</definedName>
    <definedName name="tyertyert">#REF!</definedName>
    <definedName name="U" localSheetId="60">#REF!</definedName>
    <definedName name="U" localSheetId="19">#REF!</definedName>
    <definedName name="U" localSheetId="38">#REF!</definedName>
    <definedName name="U" localSheetId="39">#REF!</definedName>
    <definedName name="U" localSheetId="42">#REF!</definedName>
    <definedName name="U" localSheetId="52">#REF!</definedName>
    <definedName name="U">#REF!</definedName>
    <definedName name="ULTIMATE_RESERVOIR_CAPACITY" localSheetId="60">#REF!</definedName>
    <definedName name="ULTIMATE_RESERVOIR_CAPACITY" localSheetId="38">#REF!</definedName>
    <definedName name="ULTIMATE_RESERVOIR_CAPACITY" localSheetId="39">#REF!</definedName>
    <definedName name="ULTIMATE_RESERVOIR_CAPACITY" localSheetId="42">#REF!</definedName>
    <definedName name="ULTIMATE_RESERVOIR_CAPACITY" localSheetId="52">#REF!</definedName>
    <definedName name="ULTIMATE_RESERVOIR_CAPACITY">#REF!</definedName>
    <definedName name="UNACCOUNTED_FOR_GAS" localSheetId="60">#REF!</definedName>
    <definedName name="UNACCOUNTED_FOR_GAS" localSheetId="38">#REF!</definedName>
    <definedName name="UNACCOUNTED_FOR_GAS" localSheetId="39">#REF!</definedName>
    <definedName name="UNACCOUNTED_FOR_GAS" localSheetId="42">#REF!</definedName>
    <definedName name="UNACCOUNTED_FOR_GAS" localSheetId="52">#REF!</definedName>
    <definedName name="UNACCOUNTED_FOR_GAS">#REF!</definedName>
    <definedName name="UNBILLED_REVENUES" localSheetId="60">#REF!</definedName>
    <definedName name="UNBILLED_REVENUES" localSheetId="38">#REF!</definedName>
    <definedName name="UNBILLED_REVENUES" localSheetId="52">#REF!</definedName>
    <definedName name="UNBILLED_REVENUES">#REF!</definedName>
    <definedName name="UNCONVENTIONAL_FUELS_TAX_CREDIT" localSheetId="60">#REF!</definedName>
    <definedName name="UNCONVENTIONAL_FUELS_TAX_CREDIT" localSheetId="38">#REF!</definedName>
    <definedName name="UNCONVENTIONAL_FUELS_TAX_CREDIT" localSheetId="52">#REF!</definedName>
    <definedName name="UNCONVENTIONAL_FUELS_TAX_CREDIT">#REF!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S" localSheetId="60">#REF!</definedName>
    <definedName name="UNIFORMS" localSheetId="19">#REF!</definedName>
    <definedName name="UNIFORMS" localSheetId="38">#REF!</definedName>
    <definedName name="UNIFORMS" localSheetId="39">#REF!</definedName>
    <definedName name="UNIFORMS" localSheetId="42">#REF!</definedName>
    <definedName name="UNIFORMS" localSheetId="52">#REF!</definedName>
    <definedName name="UNIFORMS">#REF!</definedName>
    <definedName name="UNITED_METHOD" localSheetId="60">#REF!</definedName>
    <definedName name="UNITED_METHOD" localSheetId="38">#REF!</definedName>
    <definedName name="UNITED_METHOD" localSheetId="39">#REF!</definedName>
    <definedName name="UNITED_METHOD" localSheetId="42">#REF!</definedName>
    <definedName name="UNITED_METHOD" localSheetId="52">#REF!</definedName>
    <definedName name="UNITED_METHOD">#REF!</definedName>
    <definedName name="upload" localSheetId="60">#REF!</definedName>
    <definedName name="upload" localSheetId="38">#REF!</definedName>
    <definedName name="upload" localSheetId="39">#REF!</definedName>
    <definedName name="upload" localSheetId="42">#REF!</definedName>
    <definedName name="upload" localSheetId="52">#REF!</definedName>
    <definedName name="upload">#REF!</definedName>
    <definedName name="UPSTREAM" localSheetId="60">#REF!</definedName>
    <definedName name="UPSTREAM" localSheetId="38">#REF!</definedName>
    <definedName name="UPSTREAM" localSheetId="52">#REF!</definedName>
    <definedName name="UPSTREAM">#REF!</definedName>
    <definedName name="UseOriginalTargeting" localSheetId="38" hidden="1">#REF!</definedName>
    <definedName name="UseOriginalTargeting" hidden="1">#REF!</definedName>
    <definedName name="UserRpt" localSheetId="38">#REF!</definedName>
    <definedName name="UserRpt">#REF!</definedName>
    <definedName name="USFIforecast">#REF!</definedName>
    <definedName name="USFIupdate">#REF!</definedName>
    <definedName name="USFPforecast">#REF!</definedName>
    <definedName name="USFPupdate">#REF!</definedName>
    <definedName name="Utility_Gases" localSheetId="60">#REF!</definedName>
    <definedName name="Utility_Gases" localSheetId="19">#REF!</definedName>
    <definedName name="Utility_Gases" localSheetId="38">#REF!</definedName>
    <definedName name="Utility_Gases" localSheetId="39">#REF!</definedName>
    <definedName name="Utility_Gases" localSheetId="42">#REF!</definedName>
    <definedName name="Utility_Gases" localSheetId="52">#REF!</definedName>
    <definedName name="Utility_Gases">#REF!</definedName>
    <definedName name="V" localSheetId="60">#REF!</definedName>
    <definedName name="V" localSheetId="19">#REF!</definedName>
    <definedName name="V" localSheetId="38">#REF!</definedName>
    <definedName name="V" localSheetId="39">#REF!</definedName>
    <definedName name="V" localSheetId="42">#REF!</definedName>
    <definedName name="V" localSheetId="52">#REF!</definedName>
    <definedName name="V">#REF!</definedName>
    <definedName name="valdate">#REF!</definedName>
    <definedName name="VARIABLE_COST" localSheetId="60">#REF!</definedName>
    <definedName name="VARIABLE_COST" localSheetId="19">#REF!</definedName>
    <definedName name="VARIABLE_COST" localSheetId="38">#REF!</definedName>
    <definedName name="VARIABLE_COST" localSheetId="39">#REF!</definedName>
    <definedName name="VARIABLE_COST" localSheetId="42">#REF!</definedName>
    <definedName name="VARIABLE_COST" localSheetId="52">#REF!</definedName>
    <definedName name="VARIABLE_COST">#REF!</definedName>
    <definedName name="VBACodeVersion" localSheetId="38" hidden="1">#REF!</definedName>
    <definedName name="VBACodeVersion" hidden="1">#REF!</definedName>
    <definedName name="vbs" localSheetId="13" hidden="1">{#N/A,#N/A,FALSE,"PG6RLG"}</definedName>
    <definedName name="vbs" localSheetId="14" hidden="1">{#N/A,#N/A,FALSE,"PG6RLG"}</definedName>
    <definedName name="vbs" localSheetId="19" hidden="1">{#N/A,#N/A,FALSE,"PG6RLG"}</definedName>
    <definedName name="vbs" localSheetId="37" hidden="1">{#N/A,#N/A,FALSE,"PG6RLG"}</definedName>
    <definedName name="vbs" localSheetId="38" hidden="1">{#N/A,#N/A,FALSE,"PG6RLG"}</definedName>
    <definedName name="vbs" localSheetId="42" hidden="1">{#N/A,#N/A,FALSE,"PG6RLG"}</definedName>
    <definedName name="vbs" hidden="1">{#N/A,#N/A,FALSE,"PG6RLG"}</definedName>
    <definedName name="vd" localSheetId="13" hidden="1">{#N/A,#N/A,FALSE,"PG6RLG"}</definedName>
    <definedName name="vd" localSheetId="14" hidden="1">{#N/A,#N/A,FALSE,"PG6RLG"}</definedName>
    <definedName name="vd" localSheetId="19" hidden="1">{#N/A,#N/A,FALSE,"PG6RLG"}</definedName>
    <definedName name="vd" localSheetId="37" hidden="1">{#N/A,#N/A,FALSE,"PG6RLG"}</definedName>
    <definedName name="vd" localSheetId="38" hidden="1">{#N/A,#N/A,FALSE,"PG6RLG"}</definedName>
    <definedName name="vd" localSheetId="42" hidden="1">{#N/A,#N/A,FALSE,"PG6RLG"}</definedName>
    <definedName name="vd" hidden="1">{#N/A,#N/A,FALSE,"PG6RLG"}</definedName>
    <definedName name="vdas" localSheetId="13" hidden="1">{#N/A,#N/A,FALSE,"PG6RLG"}</definedName>
    <definedName name="vdas" localSheetId="14" hidden="1">{#N/A,#N/A,FALSE,"PG6RLG"}</definedName>
    <definedName name="vdas" localSheetId="19" hidden="1">{#N/A,#N/A,FALSE,"PG6RLG"}</definedName>
    <definedName name="vdas" localSheetId="37" hidden="1">{#N/A,#N/A,FALSE,"PG6RLG"}</definedName>
    <definedName name="vdas" localSheetId="38" hidden="1">{#N/A,#N/A,FALSE,"PG6RLG"}</definedName>
    <definedName name="vdas" localSheetId="42" hidden="1">{#N/A,#N/A,FALSE,"PG6RLG"}</definedName>
    <definedName name="vdas" hidden="1">{#N/A,#N/A,FALSE,"PG6RLG"}</definedName>
    <definedName name="vds" localSheetId="13" hidden="1">{#N/A,#N/A,FALSE,"PG6RLG"}</definedName>
    <definedName name="vds" localSheetId="14" hidden="1">{#N/A,#N/A,FALSE,"PG6RLG"}</definedName>
    <definedName name="vds" localSheetId="19" hidden="1">{#N/A,#N/A,FALSE,"PG6RLG"}</definedName>
    <definedName name="vds" localSheetId="37" hidden="1">{#N/A,#N/A,FALSE,"PG6RLG"}</definedName>
    <definedName name="vds" localSheetId="38" hidden="1">{#N/A,#N/A,FALSE,"PG6RLG"}</definedName>
    <definedName name="vds" localSheetId="42" hidden="1">{#N/A,#N/A,FALSE,"PG6RLG"}</definedName>
    <definedName name="vds" hidden="1">{#N/A,#N/A,FALSE,"PG6RLG"}</definedName>
    <definedName name="ved" localSheetId="13" hidden="1">{#N/A,#N/A,FALSE,"PG6RLG"}</definedName>
    <definedName name="ved" localSheetId="14" hidden="1">{#N/A,#N/A,FALSE,"PG6RLG"}</definedName>
    <definedName name="ved" localSheetId="19" hidden="1">{#N/A,#N/A,FALSE,"PG6RLG"}</definedName>
    <definedName name="ved" localSheetId="37" hidden="1">{#N/A,#N/A,FALSE,"PG6RLG"}</definedName>
    <definedName name="ved" localSheetId="38" hidden="1">{#N/A,#N/A,FALSE,"PG6RLG"}</definedName>
    <definedName name="ved" localSheetId="42" hidden="1">{#N/A,#N/A,FALSE,"PG6RLG"}</definedName>
    <definedName name="ved" hidden="1">{#N/A,#N/A,FALSE,"PG6RLG"}</definedName>
    <definedName name="Verify_Cap" localSheetId="13" hidden="1">#REF!</definedName>
    <definedName name="Verify_Cap" localSheetId="14" hidden="1">#REF!</definedName>
    <definedName name="Verify_Cap" localSheetId="38" hidden="1">#REF!</definedName>
    <definedName name="Verify_Cap" hidden="1">#REF!</definedName>
    <definedName name="Verify_Cash" localSheetId="38" hidden="1">#REF!</definedName>
    <definedName name="Verify_Cash" hidden="1">#REF!</definedName>
    <definedName name="Verify_IncTax" localSheetId="38" hidden="1">#REF!</definedName>
    <definedName name="Verify_IncTax" hidden="1">#REF!</definedName>
    <definedName name="Verify_ROE" localSheetId="38" hidden="1">#REF!</definedName>
    <definedName name="Verify_ROE" hidden="1">#REF!</definedName>
    <definedName name="veryold" localSheetId="60" hidden="1">{"holdco",#N/A,FALSE,"Summary Financials";"holdco",#N/A,FALSE,"Summary Financials"}</definedName>
    <definedName name="veryold" localSheetId="13" hidden="1">{"holdco",#N/A,FALSE,"Summary Financials";"holdco",#N/A,FALSE,"Summary Financials"}</definedName>
    <definedName name="veryold" localSheetId="14" hidden="1">{"holdco",#N/A,FALSE,"Summary Financials";"holdco",#N/A,FALSE,"Summary Financials"}</definedName>
    <definedName name="veryold" localSheetId="19" hidden="1">{"holdco",#N/A,FALSE,"Summary Financials";"holdco",#N/A,FALSE,"Summary Financials"}</definedName>
    <definedName name="veryold" localSheetId="21" hidden="1">{"holdco",#N/A,FALSE,"Summary Financials";"holdco",#N/A,FALSE,"Summary Financials"}</definedName>
    <definedName name="veryold" localSheetId="31" hidden="1">{"holdco",#N/A,FALSE,"Summary Financials";"holdco",#N/A,FALSE,"Summary Financials"}</definedName>
    <definedName name="veryold" localSheetId="37" hidden="1">{"holdco",#N/A,FALSE,"Summary Financials";"holdco",#N/A,FALSE,"Summary Financials"}</definedName>
    <definedName name="veryold" localSheetId="38" hidden="1">{"holdco",#N/A,FALSE,"Summary Financials";"holdco",#N/A,FALSE,"Summary Financials"}</definedName>
    <definedName name="veryold" localSheetId="39" hidden="1">{"holdco",#N/A,FALSE,"Summary Financials";"holdco",#N/A,FALSE,"Summary Financials"}</definedName>
    <definedName name="veryold" localSheetId="42" hidden="1">{"holdco",#N/A,FALSE,"Summary Financials";"holdco",#N/A,FALSE,"Summary Financials"}</definedName>
    <definedName name="veryold" localSheetId="52" hidden="1">{"holdco",#N/A,FALSE,"Summary Financials";"holdco",#N/A,FALSE,"Summary Financials"}</definedName>
    <definedName name="veryold" hidden="1">{"holdco",#N/A,FALSE,"Summary Financials";"holdco",#N/A,FALSE,"Summary Financials"}</definedName>
    <definedName name="vgrtsf" localSheetId="13" hidden="1">{#N/A,#N/A,FALSE,"PG6RLG"}</definedName>
    <definedName name="vgrtsf" localSheetId="14" hidden="1">{#N/A,#N/A,FALSE,"PG6RLG"}</definedName>
    <definedName name="vgrtsf" localSheetId="19" hidden="1">{#N/A,#N/A,FALSE,"PG6RLG"}</definedName>
    <definedName name="vgrtsf" localSheetId="37" hidden="1">{#N/A,#N/A,FALSE,"PG6RLG"}</definedName>
    <definedName name="vgrtsf" localSheetId="38" hidden="1">{#N/A,#N/A,FALSE,"PG6RLG"}</definedName>
    <definedName name="vgrtsf" localSheetId="42" hidden="1">{#N/A,#N/A,FALSE,"PG6RLG"}</definedName>
    <definedName name="vgrtsf" hidden="1">{#N/A,#N/A,FALSE,"PG6RLG"}</definedName>
    <definedName name="VNG_BS" localSheetId="60">#REF!</definedName>
    <definedName name="VNG_BS" localSheetId="19">#REF!</definedName>
    <definedName name="VNG_BS" localSheetId="38">#REF!</definedName>
    <definedName name="VNG_BS" localSheetId="39">#REF!</definedName>
    <definedName name="VNG_BS" localSheetId="42">#REF!</definedName>
    <definedName name="VNG_BS" localSheetId="52">#REF!</definedName>
    <definedName name="VNG_BS">#REF!</definedName>
    <definedName name="VNGbtoA" localSheetId="60">#REF!</definedName>
    <definedName name="VNGbtoA" localSheetId="38">#REF!</definedName>
    <definedName name="VNGbtoA" localSheetId="39">#REF!</definedName>
    <definedName name="VNGbtoA" localSheetId="42">#REF!</definedName>
    <definedName name="VNGbtoA" localSheetId="52">#REF!</definedName>
    <definedName name="VNGbtoA">#REF!</definedName>
    <definedName name="VNGbu" localSheetId="60">#REF!</definedName>
    <definedName name="VNGbu" localSheetId="38">#REF!</definedName>
    <definedName name="VNGbu" localSheetId="39">#REF!</definedName>
    <definedName name="VNGbu" localSheetId="42">#REF!</definedName>
    <definedName name="VNGbu" localSheetId="52">#REF!</definedName>
    <definedName name="VNGbu">#REF!</definedName>
    <definedName name="VNGCp1" localSheetId="60">#REF!</definedName>
    <definedName name="VNGCp1" localSheetId="38">#REF!</definedName>
    <definedName name="VNGCp1" localSheetId="52">#REF!</definedName>
    <definedName name="VNGCp1">#REF!</definedName>
    <definedName name="VNGCp2" localSheetId="60">#REF!</definedName>
    <definedName name="VNGCp2" localSheetId="38">#REF!</definedName>
    <definedName name="VNGCp2" localSheetId="52">#REF!</definedName>
    <definedName name="VNGCp2">#REF!</definedName>
    <definedName name="VNGhdd" localSheetId="60">#REF!</definedName>
    <definedName name="VNGhdd" localSheetId="38">#REF!</definedName>
    <definedName name="VNGhdd" localSheetId="52">#REF!</definedName>
    <definedName name="VNGhdd">#REF!</definedName>
    <definedName name="VNGmdth" localSheetId="60">#REF!</definedName>
    <definedName name="VNGmdth" localSheetId="38">#REF!</definedName>
    <definedName name="VNGmdth" localSheetId="52">#REF!</definedName>
    <definedName name="VNGmdth">#REF!</definedName>
    <definedName name="VNGstretch" localSheetId="60">#REF!</definedName>
    <definedName name="VNGstretch" localSheetId="38">#REF!</definedName>
    <definedName name="VNGstretch" localSheetId="52">#REF!</definedName>
    <definedName name="VNGstretch">#REF!</definedName>
    <definedName name="VOLUMETRIC_RATES" localSheetId="60">#REF!</definedName>
    <definedName name="VOLUMETRIC_RATES" localSheetId="38">#REF!</definedName>
    <definedName name="VOLUMETRIC_RATES" localSheetId="52">#REF!</definedName>
    <definedName name="VOLUMETRIC_RATES">#REF!</definedName>
    <definedName name="W" localSheetId="60">#REF!</definedName>
    <definedName name="W" localSheetId="38">#REF!</definedName>
    <definedName name="W" localSheetId="52">#REF!</definedName>
    <definedName name="W">#REF!</definedName>
    <definedName name="WACC">#REF!</definedName>
    <definedName name="WEIGHTED_AVERAGE_COST_OF_GAS__WACOG" localSheetId="60">#REF!</definedName>
    <definedName name="WEIGHTED_AVERAGE_COST_OF_GAS__WACOG" localSheetId="19">#REF!</definedName>
    <definedName name="WEIGHTED_AVERAGE_COST_OF_GAS__WACOG" localSheetId="38">#REF!</definedName>
    <definedName name="WEIGHTED_AVERAGE_COST_OF_GAS__WACOG" localSheetId="52">#REF!</definedName>
    <definedName name="WEIGHTED_AVERAGE_COST_OF_GAS__WACOG">#REF!</definedName>
    <definedName name="weights" localSheetId="60">#REF!</definedName>
    <definedName name="weights" localSheetId="38">#REF!</definedName>
    <definedName name="weights" localSheetId="52">#REF!</definedName>
    <definedName name="weights">#REF!</definedName>
    <definedName name="WELL__GAS" localSheetId="60">#REF!</definedName>
    <definedName name="WELL__GAS" localSheetId="38">#REF!</definedName>
    <definedName name="WELL__GAS" localSheetId="52">#REF!</definedName>
    <definedName name="WELL__GAS">#REF!</definedName>
    <definedName name="Well_Input" localSheetId="60">#REF!</definedName>
    <definedName name="Well_Input" localSheetId="38">#REF!</definedName>
    <definedName name="Well_Input" localSheetId="52">#REF!</definedName>
    <definedName name="Well_Input">#REF!</definedName>
    <definedName name="wer" localSheetId="13" hidden="1">{#N/A,#N/A,FALSE,"PG6RLG"}</definedName>
    <definedName name="wer" localSheetId="14" hidden="1">{#N/A,#N/A,FALSE,"PG6RLG"}</definedName>
    <definedName name="wer" localSheetId="19" hidden="1">{#N/A,#N/A,FALSE,"PG6RLG"}</definedName>
    <definedName name="wer" localSheetId="37" hidden="1">{#N/A,#N/A,FALSE,"PG6RLG"}</definedName>
    <definedName name="wer" localSheetId="38" hidden="1">{#N/A,#N/A,FALSE,"PG6RLG"}</definedName>
    <definedName name="wer" localSheetId="42" hidden="1">{#N/A,#N/A,FALSE,"PG6RLG"}</definedName>
    <definedName name="wer" hidden="1">{#N/A,#N/A,FALSE,"PG6RLG"}</definedName>
    <definedName name="WestVA" localSheetId="60">#REF!</definedName>
    <definedName name="WestVA" localSheetId="19">#REF!</definedName>
    <definedName name="WestVA" localSheetId="38">#REF!</definedName>
    <definedName name="WestVA" localSheetId="52">#REF!</definedName>
    <definedName name="WestVA">#REF!</definedName>
    <definedName name="WEYMOUTH_FORMULA" localSheetId="60">#REF!</definedName>
    <definedName name="WEYMOUTH_FORMULA" localSheetId="38">#REF!</definedName>
    <definedName name="WEYMOUTH_FORMULA" localSheetId="52">#REF!</definedName>
    <definedName name="WEYMOUTH_FORMULA">#REF!</definedName>
    <definedName name="wf" localSheetId="13" hidden="1">{#N/A,#N/A,FALSE,"PG6RLG"}</definedName>
    <definedName name="wf" localSheetId="14" hidden="1">{#N/A,#N/A,FALSE,"PG6RLG"}</definedName>
    <definedName name="wf" localSheetId="19" hidden="1">{#N/A,#N/A,FALSE,"PG6RLG"}</definedName>
    <definedName name="wf" localSheetId="37" hidden="1">{#N/A,#N/A,FALSE,"PG6RLG"}</definedName>
    <definedName name="wf" localSheetId="38" hidden="1">{#N/A,#N/A,FALSE,"PG6RLG"}</definedName>
    <definedName name="wf" localSheetId="42" hidden="1">{#N/A,#N/A,FALSE,"PG6RLG"}</definedName>
    <definedName name="wf" hidden="1">{#N/A,#N/A,FALSE,"PG6RLG"}</definedName>
    <definedName name="WIND_CHILL_FACTOR" localSheetId="60">#REF!</definedName>
    <definedName name="WIND_CHILL_FACTOR" localSheetId="19">#REF!</definedName>
    <definedName name="WIND_CHILL_FACTOR" localSheetId="38">#REF!</definedName>
    <definedName name="WIND_CHILL_FACTOR" localSheetId="52">#REF!</definedName>
    <definedName name="WIND_CHILL_FACTOR">#REF!</definedName>
    <definedName name="WINTER10000" localSheetId="60">#REF!</definedName>
    <definedName name="WINTER10000" localSheetId="38">#REF!</definedName>
    <definedName name="WINTER10000" localSheetId="52">#REF!</definedName>
    <definedName name="WINTER10000">#REF!</definedName>
    <definedName name="WINTER2000" localSheetId="60">#REF!</definedName>
    <definedName name="WINTER2000" localSheetId="38">#REF!</definedName>
    <definedName name="WINTER2000" localSheetId="52">#REF!</definedName>
    <definedName name="WINTER2000">#REF!</definedName>
    <definedName name="WINTER3000" localSheetId="60">#REF!</definedName>
    <definedName name="WINTER3000" localSheetId="38">#REF!</definedName>
    <definedName name="WINTER3000" localSheetId="52">#REF!</definedName>
    <definedName name="WINTER3000">#REF!</definedName>
    <definedName name="WINTERBALANCE" localSheetId="60">#REF!</definedName>
    <definedName name="WINTERBALANCE" localSheetId="38">#REF!</definedName>
    <definedName name="WINTERBALANCE" localSheetId="52">#REF!</definedName>
    <definedName name="WINTERBALANCE">#REF!</definedName>
    <definedName name="WN.CG" localSheetId="6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1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1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1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2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3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3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38"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5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forecast">#REF!</definedName>
    <definedName name="WNCupdate">#REF!</definedName>
    <definedName name="WORKCAP" localSheetId="60">#REF!</definedName>
    <definedName name="WORKCAP" localSheetId="19">#REF!</definedName>
    <definedName name="WORKCAP" localSheetId="38">#REF!</definedName>
    <definedName name="WORKCAP" localSheetId="39">#REF!</definedName>
    <definedName name="WORKCAP" localSheetId="42">#REF!</definedName>
    <definedName name="WORKCAP" localSheetId="52">#REF!</definedName>
    <definedName name="WORKCAP">#REF!</definedName>
    <definedName name="WORKCAPWKST" localSheetId="60">#REF!</definedName>
    <definedName name="WORKCAPWKST" localSheetId="38">#REF!</definedName>
    <definedName name="WORKCAPWKST" localSheetId="39">#REF!</definedName>
    <definedName name="WORKCAPWKST" localSheetId="42">#REF!</definedName>
    <definedName name="WORKCAPWKST" localSheetId="52">#REF!</definedName>
    <definedName name="WORKCAPWKST">#REF!</definedName>
    <definedName name="Working_Capital" localSheetId="60">#REF!</definedName>
    <definedName name="Working_Capital" localSheetId="38">#REF!</definedName>
    <definedName name="Working_Capital" localSheetId="39">#REF!</definedName>
    <definedName name="Working_Capital" localSheetId="42">#REF!</definedName>
    <definedName name="Working_Capital" localSheetId="52">#REF!</definedName>
    <definedName name="Working_Capital">#REF!</definedName>
    <definedName name="WORKING_GAS" localSheetId="60">#REF!</definedName>
    <definedName name="WORKING_GAS" localSheetId="38">#REF!</definedName>
    <definedName name="WORKING_GAS" localSheetId="52">#REF!</definedName>
    <definedName name="WORKING_GAS">#REF!</definedName>
    <definedName name="worksheet" localSheetId="60">#REF!</definedName>
    <definedName name="worksheet" localSheetId="38">#REF!</definedName>
    <definedName name="worksheet" localSheetId="52">#REF!</definedName>
    <definedName name="worksheet">#REF!</definedName>
    <definedName name="wrn.0203WNC." localSheetId="13" hidden="1">{#N/A,#N/A,FALSE,"Sheet1"}</definedName>
    <definedName name="wrn.0203WNC." localSheetId="14" hidden="1">{#N/A,#N/A,FALSE,"Sheet1"}</definedName>
    <definedName name="wrn.0203WNC." localSheetId="19" hidden="1">{#N/A,#N/A,FALSE,"Sheet1"}</definedName>
    <definedName name="wrn.0203WNC." localSheetId="37" hidden="1">{#N/A,#N/A,FALSE,"Sheet1"}</definedName>
    <definedName name="wrn.0203WNC." localSheetId="38" hidden="1">{#N/A,#N/A,FALSE,"Sheet1"}</definedName>
    <definedName name="wrn.0203WNC." localSheetId="42" hidden="1">{#N/A,#N/A,FALSE,"Sheet1"}</definedName>
    <definedName name="wrn.0203WNC." hidden="1">{#N/A,#N/A,FALSE,"Sheet1"}</definedName>
    <definedName name="wrn.4._.Page._.Board._.Report." localSheetId="60" hidden="1">{#N/A,#N/A,FALSE,"IS_actual";#N/A,#N/A,FALSE,"IS_act_vs_bud ";#N/A,#N/A,FALSE,"DIV_actual";#N/A,#N/A,FALSE,"DIV_act_vs_bud"}</definedName>
    <definedName name="wrn.4._.Page._.Board._.Report." localSheetId="13" hidden="1">{#N/A,#N/A,FALSE,"IS_actual";#N/A,#N/A,FALSE,"IS_act_vs_bud ";#N/A,#N/A,FALSE,"DIV_actual";#N/A,#N/A,FALSE,"DIV_act_vs_bud"}</definedName>
    <definedName name="wrn.4._.Page._.Board._.Report." localSheetId="14" hidden="1">{#N/A,#N/A,FALSE,"IS_actual";#N/A,#N/A,FALSE,"IS_act_vs_bud ";#N/A,#N/A,FALSE,"DIV_actual";#N/A,#N/A,FALSE,"DIV_act_vs_bud"}</definedName>
    <definedName name="wrn.4._.Page._.Board._.Report." localSheetId="19" hidden="1">{#N/A,#N/A,FALSE,"IS_actual";#N/A,#N/A,FALSE,"IS_act_vs_bud ";#N/A,#N/A,FALSE,"DIV_actual";#N/A,#N/A,FALSE,"DIV_act_vs_bud"}</definedName>
    <definedName name="wrn.4._.Page._.Board._.Report." localSheetId="21" hidden="1">{#N/A,#N/A,FALSE,"IS_actual";#N/A,#N/A,FALSE,"IS_act_vs_bud ";#N/A,#N/A,FALSE,"DIV_actual";#N/A,#N/A,FALSE,"DIV_act_vs_bud"}</definedName>
    <definedName name="wrn.4._.Page._.Board._.Report." localSheetId="31" hidden="1">{#N/A,#N/A,FALSE,"IS_actual";#N/A,#N/A,FALSE,"IS_act_vs_bud ";#N/A,#N/A,FALSE,"DIV_actual";#N/A,#N/A,FALSE,"DIV_act_vs_bud"}</definedName>
    <definedName name="wrn.4._.Page._.Board._.Report." localSheetId="37" hidden="1">{#N/A,#N/A,FALSE,"IS_actual";#N/A,#N/A,FALSE,"IS_act_vs_bud ";#N/A,#N/A,FALSE,"DIV_actual";#N/A,#N/A,FALSE,"DIV_act_vs_bud"}</definedName>
    <definedName name="wrn.4._.Page._.Board._.Report." localSheetId="38" hidden="1">{#N/A,#N/A,FALSE,"IS_actual";#N/A,#N/A,FALSE,"IS_act_vs_bud ";#N/A,#N/A,FALSE,"DIV_actual";#N/A,#N/A,FALSE,"DIV_act_vs_bud"}</definedName>
    <definedName name="wrn.4._.Page._.Board._.Report." localSheetId="39" hidden="1">{#N/A,#N/A,FALSE,"IS_actual";#N/A,#N/A,FALSE,"IS_act_vs_bud ";#N/A,#N/A,FALSE,"DIV_actual";#N/A,#N/A,FALSE,"DIV_act_vs_bud"}</definedName>
    <definedName name="wrn.4._.Page._.Board._.Report." localSheetId="42" hidden="1">{#N/A,#N/A,FALSE,"IS_actual";#N/A,#N/A,FALSE,"IS_act_vs_bud ";#N/A,#N/A,FALSE,"DIV_actual";#N/A,#N/A,FALSE,"DIV_act_vs_bud"}</definedName>
    <definedName name="wrn.4._.Page._.Board._.Report." localSheetId="52" hidden="1">{#N/A,#N/A,FALSE,"IS_actual";#N/A,#N/A,FALSE,"IS_act_vs_bud ";#N/A,#N/A,FALSE,"DIV_actual";#N/A,#N/A,FALSE,"DIV_act_vs_bud"}</definedName>
    <definedName name="wrn.4._.Page._.Board._.Report." hidden="1">{#N/A,#N/A,FALSE,"IS_actual";#N/A,#N/A,FALSE,"IS_act_vs_bud ";#N/A,#N/A,FALSE,"DIV_actual";#N/A,#N/A,FALSE,"DIV_act_vs_bud"}</definedName>
    <definedName name="wrn.ActiveWorkbook." localSheetId="60" hidden="1">{#N/A,#N/A,TRUE,"Overview";#N/A,#N/A,TRUE,"New Gen"}</definedName>
    <definedName name="wrn.ActiveWorkbook." localSheetId="13" hidden="1">{#N/A,#N/A,TRUE,"Overview";#N/A,#N/A,TRUE,"New Gen"}</definedName>
    <definedName name="wrn.ActiveWorkbook." localSheetId="14" hidden="1">{#N/A,#N/A,TRUE,"Overview";#N/A,#N/A,TRUE,"New Gen"}</definedName>
    <definedName name="wrn.ActiveWorkbook." localSheetId="19" hidden="1">{#N/A,#N/A,TRUE,"Overview";#N/A,#N/A,TRUE,"New Gen"}</definedName>
    <definedName name="wrn.ActiveWorkbook." localSheetId="21" hidden="1">{#N/A,#N/A,TRUE,"Overview";#N/A,#N/A,TRUE,"New Gen"}</definedName>
    <definedName name="wrn.ActiveWorkbook." localSheetId="31" hidden="1">{#N/A,#N/A,TRUE,"Overview";#N/A,#N/A,TRUE,"New Gen"}</definedName>
    <definedName name="wrn.ActiveWorkbook." localSheetId="37" hidden="1">{#N/A,#N/A,TRUE,"Overview";#N/A,#N/A,TRUE,"New Gen"}</definedName>
    <definedName name="wrn.ActiveWorkbook." localSheetId="38" hidden="1">{#N/A,#N/A,TRUE,"Overview";#N/A,#N/A,TRUE,"New Gen"}</definedName>
    <definedName name="wrn.ActiveWorkbook." localSheetId="39" hidden="1">{#N/A,#N/A,TRUE,"Overview";#N/A,#N/A,TRUE,"New Gen"}</definedName>
    <definedName name="wrn.ActiveWorkbook." localSheetId="42" hidden="1">{#N/A,#N/A,TRUE,"Overview";#N/A,#N/A,TRUE,"New Gen"}</definedName>
    <definedName name="wrn.ActiveWorkbook." localSheetId="52" hidden="1">{#N/A,#N/A,TRUE,"Overview";#N/A,#N/A,TRUE,"New Gen"}</definedName>
    <definedName name="wrn.ActiveWorkbook." hidden="1">{#N/A,#N/A,TRUE,"Overview";#N/A,#N/A,TRUE,"New Gen"}</definedName>
    <definedName name="wrn.Aging._.and._.Trend._.Analysis." localSheetId="60"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5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but._.Plant." localSheetId="60" hidden="1">{#N/A,#N/A,TRUE,"Income Statement";#N/A,#N/A,TRUE,"Balance Sheet";#N/A,#N/A,TRUE,"Cash Flow";#N/A,#N/A,TRUE,"Interest Schedule";#N/A,#N/A,TRUE,"Ratios"}</definedName>
    <definedName name="wrn.All._.but._.Plant." localSheetId="13" hidden="1">{#N/A,#N/A,TRUE,"Income Statement";#N/A,#N/A,TRUE,"Balance Sheet";#N/A,#N/A,TRUE,"Cash Flow";#N/A,#N/A,TRUE,"Interest Schedule";#N/A,#N/A,TRUE,"Ratios"}</definedName>
    <definedName name="wrn.All._.but._.Plant." localSheetId="14" hidden="1">{#N/A,#N/A,TRUE,"Income Statement";#N/A,#N/A,TRUE,"Balance Sheet";#N/A,#N/A,TRUE,"Cash Flow";#N/A,#N/A,TRUE,"Interest Schedule";#N/A,#N/A,TRUE,"Ratios"}</definedName>
    <definedName name="wrn.All._.but._.Plant." localSheetId="19" hidden="1">{#N/A,#N/A,TRUE,"Income Statement";#N/A,#N/A,TRUE,"Balance Sheet";#N/A,#N/A,TRUE,"Cash Flow";#N/A,#N/A,TRUE,"Interest Schedule";#N/A,#N/A,TRUE,"Ratios"}</definedName>
    <definedName name="wrn.All._.but._.Plant." localSheetId="21" hidden="1">{#N/A,#N/A,TRUE,"Income Statement";#N/A,#N/A,TRUE,"Balance Sheet";#N/A,#N/A,TRUE,"Cash Flow";#N/A,#N/A,TRUE,"Interest Schedule";#N/A,#N/A,TRUE,"Ratios"}</definedName>
    <definedName name="wrn.All._.but._.Plant." localSheetId="31" hidden="1">{#N/A,#N/A,TRUE,"Income Statement";#N/A,#N/A,TRUE,"Balance Sheet";#N/A,#N/A,TRUE,"Cash Flow";#N/A,#N/A,TRUE,"Interest Schedule";#N/A,#N/A,TRUE,"Ratios"}</definedName>
    <definedName name="wrn.All._.but._.Plant." localSheetId="37" hidden="1">{#N/A,#N/A,TRUE,"Income Statement";#N/A,#N/A,TRUE,"Balance Sheet";#N/A,#N/A,TRUE,"Cash Flow";#N/A,#N/A,TRUE,"Interest Schedule";#N/A,#N/A,TRUE,"Ratios"}</definedName>
    <definedName name="wrn.All._.but._.Plant." localSheetId="38" hidden="1">{#N/A,#N/A,TRUE,"Income Statement";#N/A,#N/A,TRUE,"Balance Sheet";#N/A,#N/A,TRUE,"Cash Flow";#N/A,#N/A,TRUE,"Interest Schedule";#N/A,#N/A,TRUE,"Ratios"}</definedName>
    <definedName name="wrn.All._.but._.Plant." localSheetId="39" hidden="1">{#N/A,#N/A,TRUE,"Income Statement";#N/A,#N/A,TRUE,"Balance Sheet";#N/A,#N/A,TRUE,"Cash Flow";#N/A,#N/A,TRUE,"Interest Schedule";#N/A,#N/A,TRUE,"Ratios"}</definedName>
    <definedName name="wrn.All._.but._.Plant." localSheetId="42" hidden="1">{#N/A,#N/A,TRUE,"Income Statement";#N/A,#N/A,TRUE,"Balance Sheet";#N/A,#N/A,TRUE,"Cash Flow";#N/A,#N/A,TRUE,"Interest Schedule";#N/A,#N/A,TRUE,"Ratios"}</definedName>
    <definedName name="wrn.All._.but._.Plant." localSheetId="52" hidden="1">{#N/A,#N/A,TRUE,"Income Statement";#N/A,#N/A,TRUE,"Balance Sheet";#N/A,#N/A,TRUE,"Cash Flow";#N/A,#N/A,TRUE,"Interest Schedule";#N/A,#N/A,TRUE,"Ratios"}</definedName>
    <definedName name="wrn.All._.but._.Plant." hidden="1">{#N/A,#N/A,TRUE,"Income Statement";#N/A,#N/A,TRUE,"Balance Sheet";#N/A,#N/A,TRUE,"Cash Flow";#N/A,#N/A,TRUE,"Interest Schedule";#N/A,#N/A,TRUE,"Ratios"}</definedName>
    <definedName name="wrn.Basic._.Reports." localSheetId="60" hidden="1">{"net cf for valuation",#N/A,FALSE,"RangerAm";"nopat stmt",#N/A,FALSE,"RangerAm";"inc stmt",#N/A,FALSE,"RangerAm";"bal sheet",#N/A,FALSE,"RangerAm";"sum ops results",#N/A,FALSE,"RangerAm"}</definedName>
    <definedName name="wrn.Basic._.Reports." localSheetId="13" hidden="1">{"net cf for valuation",#N/A,FALSE,"RangerAm";"nopat stmt",#N/A,FALSE,"RangerAm";"inc stmt",#N/A,FALSE,"RangerAm";"bal sheet",#N/A,FALSE,"RangerAm";"sum ops results",#N/A,FALSE,"RangerAm"}</definedName>
    <definedName name="wrn.Basic._.Reports." localSheetId="14" hidden="1">{"net cf for valuation",#N/A,FALSE,"RangerAm";"nopat stmt",#N/A,FALSE,"RangerAm";"inc stmt",#N/A,FALSE,"RangerAm";"bal sheet",#N/A,FALSE,"RangerAm";"sum ops results",#N/A,FALSE,"RangerAm"}</definedName>
    <definedName name="wrn.Basic._.Reports." localSheetId="19" hidden="1">{"net cf for valuation",#N/A,FALSE,"RangerAm";"nopat stmt",#N/A,FALSE,"RangerAm";"inc stmt",#N/A,FALSE,"RangerAm";"bal sheet",#N/A,FALSE,"RangerAm";"sum ops results",#N/A,FALSE,"RangerAm"}</definedName>
    <definedName name="wrn.Basic._.Reports." localSheetId="21" hidden="1">{"net cf for valuation",#N/A,FALSE,"RangerAm";"nopat stmt",#N/A,FALSE,"RangerAm";"inc stmt",#N/A,FALSE,"RangerAm";"bal sheet",#N/A,FALSE,"RangerAm";"sum ops results",#N/A,FALSE,"RangerAm"}</definedName>
    <definedName name="wrn.Basic._.Reports." localSheetId="31" hidden="1">{"net cf for valuation",#N/A,FALSE,"RangerAm";"nopat stmt",#N/A,FALSE,"RangerAm";"inc stmt",#N/A,FALSE,"RangerAm";"bal sheet",#N/A,FALSE,"RangerAm";"sum ops results",#N/A,FALSE,"RangerAm"}</definedName>
    <definedName name="wrn.Basic._.Reports." localSheetId="37" hidden="1">{"net cf for valuation",#N/A,FALSE,"RangerAm";"nopat stmt",#N/A,FALSE,"RangerAm";"inc stmt",#N/A,FALSE,"RangerAm";"bal sheet",#N/A,FALSE,"RangerAm";"sum ops results",#N/A,FALSE,"RangerAm"}</definedName>
    <definedName name="wrn.Basic._.Reports." localSheetId="38" hidden="1">{"net cf for valuation",#N/A,FALSE,"RangerAm";"nopat stmt",#N/A,FALSE,"RangerAm";"inc stmt",#N/A,FALSE,"RangerAm";"bal sheet",#N/A,FALSE,"RangerAm";"sum ops results",#N/A,FALSE,"RangerAm"}</definedName>
    <definedName name="wrn.Basic._.Reports." localSheetId="39" hidden="1">{"net cf for valuation",#N/A,FALSE,"RangerAm";"nopat stmt",#N/A,FALSE,"RangerAm";"inc stmt",#N/A,FALSE,"RangerAm";"bal sheet",#N/A,FALSE,"RangerAm";"sum ops results",#N/A,FALSE,"RangerAm"}</definedName>
    <definedName name="wrn.Basic._.Reports." localSheetId="42" hidden="1">{"net cf for valuation",#N/A,FALSE,"RangerAm";"nopat stmt",#N/A,FALSE,"RangerAm";"inc stmt",#N/A,FALSE,"RangerAm";"bal sheet",#N/A,FALSE,"RangerAm";"sum ops results",#N/A,FALSE,"RangerAm"}</definedName>
    <definedName name="wrn.Basic._.Reports." localSheetId="52" hidden="1">{"net cf for valuation",#N/A,FALSE,"RangerAm";"nopat stmt",#N/A,FALSE,"RangerAm";"inc stmt",#N/A,FALSE,"RangerAm";"bal sheet",#N/A,FALSE,"RangerAm";"sum ops results",#N/A,FALSE,"RangerAm"}</definedName>
    <definedName name="wrn.Basic._.Reports." hidden="1">{"net cf for valuation",#N/A,FALSE,"RangerAm";"nopat stmt",#N/A,FALSE,"RangerAm";"inc stmt",#N/A,FALSE,"RangerAm";"bal sheet",#N/A,FALSE,"RangerAm";"sum ops results",#N/A,FALSE,"RangerAm"}</definedName>
    <definedName name="wrn.Bce._.plan." localSheetId="60" hidden="1">{#N/A,#N/A,FALSE,"Cover";#N/A,#N/A,FALSE,"Main";#N/A,#N/A,FALSE,"Guid";#N/A,#N/A,FALSE,"Summary";#N/A,#N/A,FALSE,"Monthly";#N/A,#N/A,FALSE,"Bridge Q3";#N/A,#N/A,FALSE,"Q3";#N/A,#N/A,FALSE,"Bridge-global";#N/A,#N/A,FALSE,"Bridge"}</definedName>
    <definedName name="wrn.Bce._.plan." localSheetId="13" hidden="1">{#N/A,#N/A,FALSE,"Cover";#N/A,#N/A,FALSE,"Main";#N/A,#N/A,FALSE,"Guid";#N/A,#N/A,FALSE,"Summary";#N/A,#N/A,FALSE,"Monthly";#N/A,#N/A,FALSE,"Bridge Q3";#N/A,#N/A,FALSE,"Q3";#N/A,#N/A,FALSE,"Bridge-global";#N/A,#N/A,FALSE,"Bridge"}</definedName>
    <definedName name="wrn.Bce._.plan." localSheetId="14" hidden="1">{#N/A,#N/A,FALSE,"Cover";#N/A,#N/A,FALSE,"Main";#N/A,#N/A,FALSE,"Guid";#N/A,#N/A,FALSE,"Summary";#N/A,#N/A,FALSE,"Monthly";#N/A,#N/A,FALSE,"Bridge Q3";#N/A,#N/A,FALSE,"Q3";#N/A,#N/A,FALSE,"Bridge-global";#N/A,#N/A,FALSE,"Bridge"}</definedName>
    <definedName name="wrn.Bce._.plan." localSheetId="19" hidden="1">{#N/A,#N/A,FALSE,"Cover";#N/A,#N/A,FALSE,"Main";#N/A,#N/A,FALSE,"Guid";#N/A,#N/A,FALSE,"Summary";#N/A,#N/A,FALSE,"Monthly";#N/A,#N/A,FALSE,"Bridge Q3";#N/A,#N/A,FALSE,"Q3";#N/A,#N/A,FALSE,"Bridge-global";#N/A,#N/A,FALSE,"Bridge"}</definedName>
    <definedName name="wrn.Bce._.plan." localSheetId="21" hidden="1">{#N/A,#N/A,FALSE,"Cover";#N/A,#N/A,FALSE,"Main";#N/A,#N/A,FALSE,"Guid";#N/A,#N/A,FALSE,"Summary";#N/A,#N/A,FALSE,"Monthly";#N/A,#N/A,FALSE,"Bridge Q3";#N/A,#N/A,FALSE,"Q3";#N/A,#N/A,FALSE,"Bridge-global";#N/A,#N/A,FALSE,"Bridge"}</definedName>
    <definedName name="wrn.Bce._.plan." localSheetId="31" hidden="1">{#N/A,#N/A,FALSE,"Cover";#N/A,#N/A,FALSE,"Main";#N/A,#N/A,FALSE,"Guid";#N/A,#N/A,FALSE,"Summary";#N/A,#N/A,FALSE,"Monthly";#N/A,#N/A,FALSE,"Bridge Q3";#N/A,#N/A,FALSE,"Q3";#N/A,#N/A,FALSE,"Bridge-global";#N/A,#N/A,FALSE,"Bridge"}</definedName>
    <definedName name="wrn.Bce._.plan." localSheetId="37" hidden="1">{#N/A,#N/A,FALSE,"Cover";#N/A,#N/A,FALSE,"Main";#N/A,#N/A,FALSE,"Guid";#N/A,#N/A,FALSE,"Summary";#N/A,#N/A,FALSE,"Monthly";#N/A,#N/A,FALSE,"Bridge Q3";#N/A,#N/A,FALSE,"Q3";#N/A,#N/A,FALSE,"Bridge-global";#N/A,#N/A,FALSE,"Bridge"}</definedName>
    <definedName name="wrn.Bce._.plan." localSheetId="38" hidden="1">{#N/A,#N/A,FALSE,"Cover";#N/A,#N/A,FALSE,"Main";#N/A,#N/A,FALSE,"Guid";#N/A,#N/A,FALSE,"Summary";#N/A,#N/A,FALSE,"Monthly";#N/A,#N/A,FALSE,"Bridge Q3";#N/A,#N/A,FALSE,"Q3";#N/A,#N/A,FALSE,"Bridge-global";#N/A,#N/A,FALSE,"Bridge"}</definedName>
    <definedName name="wrn.Bce._.plan." localSheetId="39" hidden="1">{#N/A,#N/A,FALSE,"Cover";#N/A,#N/A,FALSE,"Main";#N/A,#N/A,FALSE,"Guid";#N/A,#N/A,FALSE,"Summary";#N/A,#N/A,FALSE,"Monthly";#N/A,#N/A,FALSE,"Bridge Q3";#N/A,#N/A,FALSE,"Q3";#N/A,#N/A,FALSE,"Bridge-global";#N/A,#N/A,FALSE,"Bridge"}</definedName>
    <definedName name="wrn.Bce._.plan." localSheetId="42" hidden="1">{#N/A,#N/A,FALSE,"Cover";#N/A,#N/A,FALSE,"Main";#N/A,#N/A,FALSE,"Guid";#N/A,#N/A,FALSE,"Summary";#N/A,#N/A,FALSE,"Monthly";#N/A,#N/A,FALSE,"Bridge Q3";#N/A,#N/A,FALSE,"Q3";#N/A,#N/A,FALSE,"Bridge-global";#N/A,#N/A,FALSE,"Bridge"}</definedName>
    <definedName name="wrn.Bce._.plan." localSheetId="52" hidden="1">{#N/A,#N/A,FALSE,"Cover";#N/A,#N/A,FALSE,"Main";#N/A,#N/A,FALSE,"Guid";#N/A,#N/A,FALSE,"Summary";#N/A,#N/A,FALSE,"Monthly";#N/A,#N/A,FALSE,"Bridge Q3";#N/A,#N/A,FALSE,"Q3";#N/A,#N/A,FALSE,"Bridge-global";#N/A,#N/A,FALSE,"Bridge"}</definedName>
    <definedName name="wrn.Bce._.plan." hidden="1">{#N/A,#N/A,FALSE,"Cover";#N/A,#N/A,FALSE,"Main";#N/A,#N/A,FALSE,"Guid";#N/A,#N/A,FALSE,"Summary";#N/A,#N/A,FALSE,"Monthly";#N/A,#N/A,FALSE,"Bridge Q3";#N/A,#N/A,FALSE,"Q3";#N/A,#N/A,FALSE,"Bridge-global";#N/A,#N/A,FALSE,"Bridge"}</definedName>
    <definedName name="wrn.Benefits." localSheetId="60" hidden="1">{"Benefits Summary",#N/A,FALSE,"Benefits Info without WC Amount";"Medical and Dental Costs",#N/A,FALSE,"Benefits Info without WC Amount";"Workers' Compensation",#N/A,FALSE,"Benefits Info without WC Amount"}</definedName>
    <definedName name="wrn.Benefits." localSheetId="0" hidden="1">{"Benefits Summary",#N/A,FALSE,"Benefits Info without WC Amount";"Medical and Dental Costs",#N/A,FALSE,"Benefits Info without WC Amount";"Workers' Compensation",#N/A,FALSE,"Benefits Info without WC Amount"}</definedName>
    <definedName name="wrn.Benefits." localSheetId="13" hidden="1">{"Benefits Summary",#N/A,FALSE,"Benefits Info without WC Amount";"Medical and Dental Costs",#N/A,FALSE,"Benefits Info without WC Amount";"Workers' Compensation",#N/A,FALSE,"Benefits Info without WC Amount"}</definedName>
    <definedName name="wrn.Benefits." localSheetId="14" hidden="1">{"Benefits Summary",#N/A,FALSE,"Benefits Info without WC Amount";"Medical and Dental Costs",#N/A,FALSE,"Benefits Info without WC Amount";"Workers' Compensation",#N/A,FALSE,"Benefits Info without WC Amount"}</definedName>
    <definedName name="wrn.Benefits." localSheetId="5" hidden="1">{"Benefits Summary",#N/A,FALSE,"Benefits Info without WC Amount";"Medical and Dental Costs",#N/A,FALSE,"Benefits Info without WC Amount";"Workers' Compensation",#N/A,FALSE,"Benefits Info without WC Amount"}</definedName>
    <definedName name="wrn.Benefits." localSheetId="19" hidden="1">{"Benefits Summary",#N/A,FALSE,"Benefits Info without WC Amount";"Medical and Dental Costs",#N/A,FALSE,"Benefits Info without WC Amount";"Workers' Compensation",#N/A,FALSE,"Benefits Info without WC Amount"}</definedName>
    <definedName name="wrn.Benefits." localSheetId="21" hidden="1">{"Benefits Summary",#N/A,FALSE,"Benefits Info without WC Amount";"Medical and Dental Costs",#N/A,FALSE,"Benefits Info without WC Amount";"Workers' Compensation",#N/A,FALSE,"Benefits Info without WC Amount"}</definedName>
    <definedName name="wrn.Benefits." localSheetId="23" hidden="1">{"Benefits Summary",#N/A,FALSE,"Benefits Info without WC Amount";"Medical and Dental Costs",#N/A,FALSE,"Benefits Info without WC Amount";"Workers' Compensation",#N/A,FALSE,"Benefits Info without WC Amount"}</definedName>
    <definedName name="wrn.Benefits." localSheetId="31" hidden="1">{"Benefits Summary",#N/A,FALSE,"Benefits Info without WC Amount";"Medical and Dental Costs",#N/A,FALSE,"Benefits Info without WC Amount";"Workers' Compensation",#N/A,FALSE,"Benefits Info without WC Amount"}</definedName>
    <definedName name="wrn.Benefits." localSheetId="33" hidden="1">{"Benefits Summary",#N/A,FALSE,"Benefits Info without WC Amount";"Medical and Dental Costs",#N/A,FALSE,"Benefits Info without WC Amount";"Workers' Compensation",#N/A,FALSE,"Benefits Info without WC Amount"}</definedName>
    <definedName name="wrn.Benefits." localSheetId="37" hidden="1">{"Benefits Summary",#N/A,FALSE,"Benefits Info without WC Amount";"Medical and Dental Costs",#N/A,FALSE,"Benefits Info without WC Amount";"Workers' Compensation",#N/A,FALSE,"Benefits Info without WC Amount"}</definedName>
    <definedName name="wrn.Benefits." localSheetId="38" hidden="1">{"Benefits Summary",#N/A,FALSE,"Benefits Info without WC Amount";"Medical and Dental Costs",#N/A,FALSE,"Benefits Info without WC Amount";"Workers' Compensation",#N/A,FALSE,"Benefits Info without WC Amount"}</definedName>
    <definedName name="wrn.Benefits." localSheetId="39" hidden="1">{"Benefits Summary",#N/A,FALSE,"Benefits Info without WC Amount";"Medical and Dental Costs",#N/A,FALSE,"Benefits Info without WC Amount";"Workers' Compensation",#N/A,FALSE,"Benefits Info without WC Amount"}</definedName>
    <definedName name="wrn.Benefits." localSheetId="42" hidden="1">{"Benefits Summary",#N/A,FALSE,"Benefits Info without WC Amount";"Medical and Dental Costs",#N/A,FALSE,"Benefits Info without WC Amount";"Workers' Compensation",#N/A,FALSE,"Benefits Info without WC Amount"}</definedName>
    <definedName name="wrn.Benefits." localSheetId="52" hidden="1">{"Benefits Summary",#N/A,FALSE,"Benefits Info without WC Amount";"Medical and Dental Costs",#N/A,FALSE,"Benefits Info without WC Amount";"Workers' Compensation",#N/A,FALSE,"Benefits Info without WC Amount"}</definedName>
    <definedName name="wrn.Benefits." localSheetId="55" hidden="1">{"Benefits Summary",#N/A,FALSE,"Benefits Info without WC Amount";"Medical and Dental Costs",#N/A,FALSE,"Benefits Info without WC Amount";"Workers' Compensation",#N/A,FALSE,"Benefits Info without WC Amount"}</definedName>
    <definedName name="wrn.Benefits." hidden="1">{"Benefits Summary",#N/A,FALSE,"Benefits Info without WC Amount";"Medical and Dental Costs",#N/A,FALSE,"Benefits Info without WC Amount";"Workers' Compensation",#N/A,FALSE,"Benefits Info without WC Amount"}</definedName>
    <definedName name="wrn.Board." localSheetId="60" hidden="1">{#N/A,#N/A,FALSE,"Cover";#N/A,#N/A,FALSE,"Main";#N/A,#N/A,FALSE,"Guid";#N/A,#N/A,FALSE,"Summary";#N/A,#N/A,FALSE,"Q3"}</definedName>
    <definedName name="wrn.Board." localSheetId="13" hidden="1">{#N/A,#N/A,FALSE,"Cover";#N/A,#N/A,FALSE,"Main";#N/A,#N/A,FALSE,"Guid";#N/A,#N/A,FALSE,"Summary";#N/A,#N/A,FALSE,"Q3"}</definedName>
    <definedName name="wrn.Board." localSheetId="14" hidden="1">{#N/A,#N/A,FALSE,"Cover";#N/A,#N/A,FALSE,"Main";#N/A,#N/A,FALSE,"Guid";#N/A,#N/A,FALSE,"Summary";#N/A,#N/A,FALSE,"Q3"}</definedName>
    <definedName name="wrn.Board." localSheetId="19" hidden="1">{#N/A,#N/A,FALSE,"Cover";#N/A,#N/A,FALSE,"Main";#N/A,#N/A,FALSE,"Guid";#N/A,#N/A,FALSE,"Summary";#N/A,#N/A,FALSE,"Q3"}</definedName>
    <definedName name="wrn.Board." localSheetId="21" hidden="1">{#N/A,#N/A,FALSE,"Cover";#N/A,#N/A,FALSE,"Main";#N/A,#N/A,FALSE,"Guid";#N/A,#N/A,FALSE,"Summary";#N/A,#N/A,FALSE,"Q3"}</definedName>
    <definedName name="wrn.Board." localSheetId="31" hidden="1">{#N/A,#N/A,FALSE,"Cover";#N/A,#N/A,FALSE,"Main";#N/A,#N/A,FALSE,"Guid";#N/A,#N/A,FALSE,"Summary";#N/A,#N/A,FALSE,"Q3"}</definedName>
    <definedName name="wrn.Board." localSheetId="37" hidden="1">{#N/A,#N/A,FALSE,"Cover";#N/A,#N/A,FALSE,"Main";#N/A,#N/A,FALSE,"Guid";#N/A,#N/A,FALSE,"Summary";#N/A,#N/A,FALSE,"Q3"}</definedName>
    <definedName name="wrn.Board." localSheetId="38" hidden="1">{#N/A,#N/A,FALSE,"Cover";#N/A,#N/A,FALSE,"Main";#N/A,#N/A,FALSE,"Guid";#N/A,#N/A,FALSE,"Summary";#N/A,#N/A,FALSE,"Q3"}</definedName>
    <definedName name="wrn.Board." localSheetId="39" hidden="1">{#N/A,#N/A,FALSE,"Cover";#N/A,#N/A,FALSE,"Main";#N/A,#N/A,FALSE,"Guid";#N/A,#N/A,FALSE,"Summary";#N/A,#N/A,FALSE,"Q3"}</definedName>
    <definedName name="wrn.Board." localSheetId="42" hidden="1">{#N/A,#N/A,FALSE,"Cover";#N/A,#N/A,FALSE,"Main";#N/A,#N/A,FALSE,"Guid";#N/A,#N/A,FALSE,"Summary";#N/A,#N/A,FALSE,"Q3"}</definedName>
    <definedName name="wrn.Board." localSheetId="52" hidden="1">{#N/A,#N/A,FALSE,"Cover";#N/A,#N/A,FALSE,"Main";#N/A,#N/A,FALSE,"Guid";#N/A,#N/A,FALSE,"Summary";#N/A,#N/A,FALSE,"Q3"}</definedName>
    <definedName name="wrn.Board." hidden="1">{#N/A,#N/A,FALSE,"Cover";#N/A,#N/A,FALSE,"Main";#N/A,#N/A,FALSE,"Guid";#N/A,#N/A,FALSE,"Summary";#N/A,#N/A,FALSE,"Q3"}</definedName>
    <definedName name="wrn.Cap._.Budget9_27." localSheetId="60" hidden="1">{"Overview",#N/A,TRUE,"Overview";"New Gen",#N/A,TRUE,"New Gen";"cap-ex",#N/A,TRUE,"Consol cap-ex";"cap-ex",#N/A,TRUE,"APC cap-ex";"cap-ex",#N/A,TRUE,"GPC cap-ex";"cap-ex",#N/A,TRUE,"GUL cap-ex";"cap-ex",#N/A,TRUE,"MPC cap-ex";"cap-ex",#N/A,TRUE,"SAV cap-ex";"cap-ex",#N/A,TRUE,"SEGCO cap-ex";"cap-ex",#N/A,TRUE,"SWE cap-ex"}</definedName>
    <definedName name="wrn.Cap._.Budget9_27." localSheetId="13" hidden="1">{"Overview",#N/A,TRUE,"Overview";"New Gen",#N/A,TRUE,"New Gen";"cap-ex",#N/A,TRUE,"Consol cap-ex";"cap-ex",#N/A,TRUE,"APC cap-ex";"cap-ex",#N/A,TRUE,"GPC cap-ex";"cap-ex",#N/A,TRUE,"GUL cap-ex";"cap-ex",#N/A,TRUE,"MPC cap-ex";"cap-ex",#N/A,TRUE,"SAV cap-ex";"cap-ex",#N/A,TRUE,"SEGCO cap-ex";"cap-ex",#N/A,TRUE,"SWE cap-ex"}</definedName>
    <definedName name="wrn.Cap._.Budget9_27." localSheetId="14" hidden="1">{"Overview",#N/A,TRUE,"Overview";"New Gen",#N/A,TRUE,"New Gen";"cap-ex",#N/A,TRUE,"Consol cap-ex";"cap-ex",#N/A,TRUE,"APC cap-ex";"cap-ex",#N/A,TRUE,"GPC cap-ex";"cap-ex",#N/A,TRUE,"GUL cap-ex";"cap-ex",#N/A,TRUE,"MPC cap-ex";"cap-ex",#N/A,TRUE,"SAV cap-ex";"cap-ex",#N/A,TRUE,"SEGCO cap-ex";"cap-ex",#N/A,TRUE,"SWE cap-ex"}</definedName>
    <definedName name="wrn.Cap._.Budget9_27." localSheetId="19" hidden="1">{"Overview",#N/A,TRUE,"Overview";"New Gen",#N/A,TRUE,"New Gen";"cap-ex",#N/A,TRUE,"Consol cap-ex";"cap-ex",#N/A,TRUE,"APC cap-ex";"cap-ex",#N/A,TRUE,"GPC cap-ex";"cap-ex",#N/A,TRUE,"GUL cap-ex";"cap-ex",#N/A,TRUE,"MPC cap-ex";"cap-ex",#N/A,TRUE,"SAV cap-ex";"cap-ex",#N/A,TRUE,"SEGCO cap-ex";"cap-ex",#N/A,TRUE,"SWE cap-ex"}</definedName>
    <definedName name="wrn.Cap._.Budget9_27." localSheetId="21" hidden="1">{"Overview",#N/A,TRUE,"Overview";"New Gen",#N/A,TRUE,"New Gen";"cap-ex",#N/A,TRUE,"Consol cap-ex";"cap-ex",#N/A,TRUE,"APC cap-ex";"cap-ex",#N/A,TRUE,"GPC cap-ex";"cap-ex",#N/A,TRUE,"GUL cap-ex";"cap-ex",#N/A,TRUE,"MPC cap-ex";"cap-ex",#N/A,TRUE,"SAV cap-ex";"cap-ex",#N/A,TRUE,"SEGCO cap-ex";"cap-ex",#N/A,TRUE,"SWE cap-ex"}</definedName>
    <definedName name="wrn.Cap._.Budget9_27." localSheetId="31" hidden="1">{"Overview",#N/A,TRUE,"Overview";"New Gen",#N/A,TRUE,"New Gen";"cap-ex",#N/A,TRUE,"Consol cap-ex";"cap-ex",#N/A,TRUE,"APC cap-ex";"cap-ex",#N/A,TRUE,"GPC cap-ex";"cap-ex",#N/A,TRUE,"GUL cap-ex";"cap-ex",#N/A,TRUE,"MPC cap-ex";"cap-ex",#N/A,TRUE,"SAV cap-ex";"cap-ex",#N/A,TRUE,"SEGCO cap-ex";"cap-ex",#N/A,TRUE,"SWE cap-ex"}</definedName>
    <definedName name="wrn.Cap._.Budget9_27." localSheetId="37" hidden="1">{"Overview",#N/A,TRUE,"Overview";"New Gen",#N/A,TRUE,"New Gen";"cap-ex",#N/A,TRUE,"Consol cap-ex";"cap-ex",#N/A,TRUE,"APC cap-ex";"cap-ex",#N/A,TRUE,"GPC cap-ex";"cap-ex",#N/A,TRUE,"GUL cap-ex";"cap-ex",#N/A,TRUE,"MPC cap-ex";"cap-ex",#N/A,TRUE,"SAV cap-ex";"cap-ex",#N/A,TRUE,"SEGCO cap-ex";"cap-ex",#N/A,TRUE,"SWE cap-ex"}</definedName>
    <definedName name="wrn.Cap._.Budget9_27." localSheetId="38" hidden="1">{"Overview",#N/A,TRUE,"Overview";"New Gen",#N/A,TRUE,"New Gen";"cap-ex",#N/A,TRUE,"Consol cap-ex";"cap-ex",#N/A,TRUE,"APC cap-ex";"cap-ex",#N/A,TRUE,"GPC cap-ex";"cap-ex",#N/A,TRUE,"GUL cap-ex";"cap-ex",#N/A,TRUE,"MPC cap-ex";"cap-ex",#N/A,TRUE,"SAV cap-ex";"cap-ex",#N/A,TRUE,"SEGCO cap-ex";"cap-ex",#N/A,TRUE,"SWE cap-ex"}</definedName>
    <definedName name="wrn.Cap._.Budget9_27." localSheetId="39" hidden="1">{"Overview",#N/A,TRUE,"Overview";"New Gen",#N/A,TRUE,"New Gen";"cap-ex",#N/A,TRUE,"Consol cap-ex";"cap-ex",#N/A,TRUE,"APC cap-ex";"cap-ex",#N/A,TRUE,"GPC cap-ex";"cap-ex",#N/A,TRUE,"GUL cap-ex";"cap-ex",#N/A,TRUE,"MPC cap-ex";"cap-ex",#N/A,TRUE,"SAV cap-ex";"cap-ex",#N/A,TRUE,"SEGCO cap-ex";"cap-ex",#N/A,TRUE,"SWE cap-ex"}</definedName>
    <definedName name="wrn.Cap._.Budget9_27." localSheetId="42" hidden="1">{"Overview",#N/A,TRUE,"Overview";"New Gen",#N/A,TRUE,"New Gen";"cap-ex",#N/A,TRUE,"Consol cap-ex";"cap-ex",#N/A,TRUE,"APC cap-ex";"cap-ex",#N/A,TRUE,"GPC cap-ex";"cap-ex",#N/A,TRUE,"GUL cap-ex";"cap-ex",#N/A,TRUE,"MPC cap-ex";"cap-ex",#N/A,TRUE,"SAV cap-ex";"cap-ex",#N/A,TRUE,"SEGCO cap-ex";"cap-ex",#N/A,TRUE,"SWE cap-ex"}</definedName>
    <definedName name="wrn.Cap._.Budget9_27." localSheetId="52" hidden="1">{"Overview",#N/A,TRUE,"Overview";"New Gen",#N/A,TRUE,"New Gen";"cap-ex",#N/A,TRUE,"Consol cap-ex";"cap-ex",#N/A,TRUE,"APC cap-ex";"cap-ex",#N/A,TRUE,"GPC cap-ex";"cap-ex",#N/A,TRUE,"GUL cap-ex";"cap-ex",#N/A,TRUE,"MPC cap-ex";"cap-ex",#N/A,TRUE,"SAV cap-ex";"cap-ex",#N/A,TRUE,"SEGCO cap-ex";"cap-ex",#N/A,TRUE,"SWE cap-ex"}</definedName>
    <definedName name="wrn.Cap._.Budget9_27." hidden="1">{"Overview",#N/A,TRUE,"Overview";"New Gen",#N/A,TRUE,"New Gen";"cap-ex",#N/A,TRUE,"Consol cap-ex";"cap-ex",#N/A,TRUE,"APC cap-ex";"cap-ex",#N/A,TRUE,"GPC cap-ex";"cap-ex",#N/A,TRUE,"GUL cap-ex";"cap-ex",#N/A,TRUE,"MPC cap-ex";"cap-ex",#N/A,TRUE,"SAV cap-ex";"cap-ex",#N/A,TRUE,"SEGCO cap-ex";"cap-ex",#N/A,TRUE,"SWE cap-ex"}</definedName>
    <definedName name="wrn.contribution." localSheetId="60" hidden="1">{#N/A,#N/A,FALSE,"Contribution Analysis"}</definedName>
    <definedName name="wrn.contribution." localSheetId="13" hidden="1">{#N/A,#N/A,FALSE,"Contribution Analysis"}</definedName>
    <definedName name="wrn.contribution." localSheetId="14" hidden="1">{#N/A,#N/A,FALSE,"Contribution Analysis"}</definedName>
    <definedName name="wrn.contribution." localSheetId="19" hidden="1">{#N/A,#N/A,FALSE,"Contribution Analysis"}</definedName>
    <definedName name="wrn.contribution." localSheetId="21" hidden="1">{#N/A,#N/A,FALSE,"Contribution Analysis"}</definedName>
    <definedName name="wrn.contribution." localSheetId="31" hidden="1">{#N/A,#N/A,FALSE,"Contribution Analysis"}</definedName>
    <definedName name="wrn.contribution." localSheetId="37" hidden="1">{#N/A,#N/A,FALSE,"Contribution Analysis"}</definedName>
    <definedName name="wrn.contribution." localSheetId="38" hidden="1">{#N/A,#N/A,FALSE,"Contribution Analysis"}</definedName>
    <definedName name="wrn.contribution." localSheetId="39" hidden="1">{#N/A,#N/A,FALSE,"Contribution Analysis"}</definedName>
    <definedName name="wrn.contribution." localSheetId="42" hidden="1">{#N/A,#N/A,FALSE,"Contribution Analysis"}</definedName>
    <definedName name="wrn.contribution." localSheetId="52" hidden="1">{#N/A,#N/A,FALSE,"Contribution Analysis"}</definedName>
    <definedName name="wrn.contribution." hidden="1">{#N/A,#N/A,FALSE,"Contribution Analysis"}</definedName>
    <definedName name="wrn.csc." localSheetId="60" hidden="1">{"orixcsc",#N/A,FALSE,"ORIX CSC";"orixcsc2",#N/A,FALSE,"ORIX CSC"}</definedName>
    <definedName name="wrn.csc." localSheetId="13" hidden="1">{"orixcsc",#N/A,FALSE,"ORIX CSC";"orixcsc2",#N/A,FALSE,"ORIX CSC"}</definedName>
    <definedName name="wrn.csc." localSheetId="14" hidden="1">{"orixcsc",#N/A,FALSE,"ORIX CSC";"orixcsc2",#N/A,FALSE,"ORIX CSC"}</definedName>
    <definedName name="wrn.csc." localSheetId="19" hidden="1">{"orixcsc",#N/A,FALSE,"ORIX CSC";"orixcsc2",#N/A,FALSE,"ORIX CSC"}</definedName>
    <definedName name="wrn.csc." localSheetId="21" hidden="1">{"orixcsc",#N/A,FALSE,"ORIX CSC";"orixcsc2",#N/A,FALSE,"ORIX CSC"}</definedName>
    <definedName name="wrn.csc." localSheetId="31" hidden="1">{"orixcsc",#N/A,FALSE,"ORIX CSC";"orixcsc2",#N/A,FALSE,"ORIX CSC"}</definedName>
    <definedName name="wrn.csc." localSheetId="37" hidden="1">{"orixcsc",#N/A,FALSE,"ORIX CSC";"orixcsc2",#N/A,FALSE,"ORIX CSC"}</definedName>
    <definedName name="wrn.csc." localSheetId="38" hidden="1">{"orixcsc",#N/A,FALSE,"ORIX CSC";"orixcsc2",#N/A,FALSE,"ORIX CSC"}</definedName>
    <definedName name="wrn.csc." localSheetId="39" hidden="1">{"orixcsc",#N/A,FALSE,"ORIX CSC";"orixcsc2",#N/A,FALSE,"ORIX CSC"}</definedName>
    <definedName name="wrn.csc." localSheetId="42" hidden="1">{"orixcsc",#N/A,FALSE,"ORIX CSC";"orixcsc2",#N/A,FALSE,"ORIX CSC"}</definedName>
    <definedName name="wrn.csc." localSheetId="52" hidden="1">{"orixcsc",#N/A,FALSE,"ORIX CSC";"orixcsc2",#N/A,FALSE,"ORIX CSC"}</definedName>
    <definedName name="wrn.csc." hidden="1">{"orixcsc",#N/A,FALSE,"ORIX CSC";"orixcsc2",#N/A,FALSE,"ORIX CSC"}</definedName>
    <definedName name="wrn.csc2." localSheetId="60" hidden="1">{#N/A,#N/A,FALSE,"ORIX CSC"}</definedName>
    <definedName name="wrn.csc2." localSheetId="13" hidden="1">{#N/A,#N/A,FALSE,"ORIX CSC"}</definedName>
    <definedName name="wrn.csc2." localSheetId="14" hidden="1">{#N/A,#N/A,FALSE,"ORIX CSC"}</definedName>
    <definedName name="wrn.csc2." localSheetId="19" hidden="1">{#N/A,#N/A,FALSE,"ORIX CSC"}</definedName>
    <definedName name="wrn.csc2." localSheetId="21" hidden="1">{#N/A,#N/A,FALSE,"ORIX CSC"}</definedName>
    <definedName name="wrn.csc2." localSheetId="31" hidden="1">{#N/A,#N/A,FALSE,"ORIX CSC"}</definedName>
    <definedName name="wrn.csc2." localSheetId="37" hidden="1">{#N/A,#N/A,FALSE,"ORIX CSC"}</definedName>
    <definedName name="wrn.csc2." localSheetId="38" hidden="1">{#N/A,#N/A,FALSE,"ORIX CSC"}</definedName>
    <definedName name="wrn.csc2." localSheetId="39" hidden="1">{#N/A,#N/A,FALSE,"ORIX CSC"}</definedName>
    <definedName name="wrn.csc2." localSheetId="42" hidden="1">{#N/A,#N/A,FALSE,"ORIX CSC"}</definedName>
    <definedName name="wrn.csc2." localSheetId="52" hidden="1">{#N/A,#N/A,FALSE,"ORIX CSC"}</definedName>
    <definedName name="wrn.csc2." hidden="1">{#N/A,#N/A,FALSE,"ORIX CSC"}</definedName>
    <definedName name="wrn.dcf." localSheetId="60" hidden="1">{"mgmt forecast",#N/A,FALSE,"Mgmt Forecast";"dcf table",#N/A,FALSE,"Mgmt Forecast";"sensitivity",#N/A,FALSE,"Mgmt Forecast";"table inputs",#N/A,FALSE,"Mgmt Forecast";"calculations",#N/A,FALSE,"Mgmt Forecast"}</definedName>
    <definedName name="wrn.dcf." localSheetId="13" hidden="1">{"mgmt forecast",#N/A,FALSE,"Mgmt Forecast";"dcf table",#N/A,FALSE,"Mgmt Forecast";"sensitivity",#N/A,FALSE,"Mgmt Forecast";"table inputs",#N/A,FALSE,"Mgmt Forecast";"calculations",#N/A,FALSE,"Mgmt Forecast"}</definedName>
    <definedName name="wrn.dcf." localSheetId="14" hidden="1">{"mgmt forecast",#N/A,FALSE,"Mgmt Forecast";"dcf table",#N/A,FALSE,"Mgmt Forecast";"sensitivity",#N/A,FALSE,"Mgmt Forecast";"table inputs",#N/A,FALSE,"Mgmt Forecast";"calculations",#N/A,FALSE,"Mgmt Forecast"}</definedName>
    <definedName name="wrn.dcf." localSheetId="19" hidden="1">{"mgmt forecast",#N/A,FALSE,"Mgmt Forecast";"dcf table",#N/A,FALSE,"Mgmt Forecast";"sensitivity",#N/A,FALSE,"Mgmt Forecast";"table inputs",#N/A,FALSE,"Mgmt Forecast";"calculations",#N/A,FALSE,"Mgmt Forecast"}</definedName>
    <definedName name="wrn.dcf." localSheetId="21" hidden="1">{"mgmt forecast",#N/A,FALSE,"Mgmt Forecast";"dcf table",#N/A,FALSE,"Mgmt Forecast";"sensitivity",#N/A,FALSE,"Mgmt Forecast";"table inputs",#N/A,FALSE,"Mgmt Forecast";"calculations",#N/A,FALSE,"Mgmt Forecast"}</definedName>
    <definedName name="wrn.dcf." localSheetId="31" hidden="1">{"mgmt forecast",#N/A,FALSE,"Mgmt Forecast";"dcf table",#N/A,FALSE,"Mgmt Forecast";"sensitivity",#N/A,FALSE,"Mgmt Forecast";"table inputs",#N/A,FALSE,"Mgmt Forecast";"calculations",#N/A,FALSE,"Mgmt Forecast"}</definedName>
    <definedName name="wrn.dcf." localSheetId="37" hidden="1">{"mgmt forecast",#N/A,FALSE,"Mgmt Forecast";"dcf table",#N/A,FALSE,"Mgmt Forecast";"sensitivity",#N/A,FALSE,"Mgmt Forecast";"table inputs",#N/A,FALSE,"Mgmt Forecast";"calculations",#N/A,FALSE,"Mgmt Forecast"}</definedName>
    <definedName name="wrn.dcf." localSheetId="38" hidden="1">{"mgmt forecast",#N/A,FALSE,"Mgmt Forecast";"dcf table",#N/A,FALSE,"Mgmt Forecast";"sensitivity",#N/A,FALSE,"Mgmt Forecast";"table inputs",#N/A,FALSE,"Mgmt Forecast";"calculations",#N/A,FALSE,"Mgmt Forecast"}</definedName>
    <definedName name="wrn.dcf." localSheetId="39" hidden="1">{"mgmt forecast",#N/A,FALSE,"Mgmt Forecast";"dcf table",#N/A,FALSE,"Mgmt Forecast";"sensitivity",#N/A,FALSE,"Mgmt Forecast";"table inputs",#N/A,FALSE,"Mgmt Forecast";"calculations",#N/A,FALSE,"Mgmt Forecast"}</definedName>
    <definedName name="wrn.dcf." localSheetId="42" hidden="1">{"mgmt forecast",#N/A,FALSE,"Mgmt Forecast";"dcf table",#N/A,FALSE,"Mgmt Forecast";"sensitivity",#N/A,FALSE,"Mgmt Forecast";"table inputs",#N/A,FALSE,"Mgmt Forecast";"calculations",#N/A,FALSE,"Mgmt Forecast"}</definedName>
    <definedName name="wrn.dcf." localSheetId="52"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etail._.with._.MFRs." localSheetId="60"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13"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14"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19"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21"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31"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37"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38"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39"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42"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52"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ECR." localSheetId="60" hidden="1">{#N/A,#N/A,FALSE,"schA"}</definedName>
    <definedName name="wrn.ECR." localSheetId="13" hidden="1">{#N/A,#N/A,FALSE,"schA"}</definedName>
    <definedName name="wrn.ECR." localSheetId="14" hidden="1">{#N/A,#N/A,FALSE,"schA"}</definedName>
    <definedName name="wrn.ECR." localSheetId="19" hidden="1">{#N/A,#N/A,FALSE,"schA"}</definedName>
    <definedName name="wrn.ECR." localSheetId="21" hidden="1">{#N/A,#N/A,FALSE,"schA"}</definedName>
    <definedName name="wrn.ECR." localSheetId="31" hidden="1">{#N/A,#N/A,FALSE,"schA"}</definedName>
    <definedName name="wrn.ECR." localSheetId="37" hidden="1">{#N/A,#N/A,FALSE,"schA"}</definedName>
    <definedName name="wrn.ECR." localSheetId="38" hidden="1">{#N/A,#N/A,FALSE,"schA"}</definedName>
    <definedName name="wrn.ECR." localSheetId="39" hidden="1">{#N/A,#N/A,FALSE,"schA"}</definedName>
    <definedName name="wrn.ECR." localSheetId="42" hidden="1">{#N/A,#N/A,FALSE,"schA"}</definedName>
    <definedName name="wrn.ECR." localSheetId="52" hidden="1">{#N/A,#N/A,FALSE,"schA"}</definedName>
    <definedName name="wrn.ECR." hidden="1">{#N/A,#N/A,FALSE,"schA"}</definedName>
    <definedName name="wrn.Exhibits." localSheetId="13" hidden="1">{#N/A,#N/A,FALSE,"Page 1 - 2005";#N/A,#N/A,FALSE,"Page 2 - 2004";#N/A,#N/A,FALSE,"Page 3 - 2003"}</definedName>
    <definedName name="wrn.Exhibits." localSheetId="14" hidden="1">{#N/A,#N/A,FALSE,"Page 1 - 2005";#N/A,#N/A,FALSE,"Page 2 - 2004";#N/A,#N/A,FALSE,"Page 3 - 2003"}</definedName>
    <definedName name="wrn.Exhibits." localSheetId="19" hidden="1">{#N/A,#N/A,FALSE,"Page 1 - 2005";#N/A,#N/A,FALSE,"Page 2 - 2004";#N/A,#N/A,FALSE,"Page 3 - 2003"}</definedName>
    <definedName name="wrn.Exhibits." localSheetId="37" hidden="1">{#N/A,#N/A,FALSE,"Page 1 - 2005";#N/A,#N/A,FALSE,"Page 2 - 2004";#N/A,#N/A,FALSE,"Page 3 - 2003"}</definedName>
    <definedName name="wrn.Exhibits." localSheetId="38" hidden="1">{#N/A,#N/A,FALSE,"Page 1 - 2005";#N/A,#N/A,FALSE,"Page 2 - 2004";#N/A,#N/A,FALSE,"Page 3 - 2003"}</definedName>
    <definedName name="wrn.Exhibits." localSheetId="42" hidden="1">{#N/A,#N/A,FALSE,"Page 1 - 2005";#N/A,#N/A,FALSE,"Page 2 - 2004";#N/A,#N/A,FALSE,"Page 3 - 2003"}</definedName>
    <definedName name="wrn.Exhibits." hidden="1">{#N/A,#N/A,FALSE,"Page 1 - 2005";#N/A,#N/A,FALSE,"Page 2 - 2004";#N/A,#N/A,FALSE,"Page 3 - 2003"}</definedName>
    <definedName name="wrn.Finacials." localSheetId="60"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13"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14"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19"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21"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31"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37"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38"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39"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42"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52"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orecast." localSheetId="60" hidden="1">{#N/A,#N/A,FALSE,"Equation"}</definedName>
    <definedName name="wrn.Forecast." localSheetId="13" hidden="1">{#N/A,#N/A,FALSE,"Equation"}</definedName>
    <definedName name="wrn.Forecast." localSheetId="14" hidden="1">{#N/A,#N/A,FALSE,"Equation"}</definedName>
    <definedName name="wrn.Forecast." localSheetId="19" hidden="1">{#N/A,#N/A,FALSE,"Equation"}</definedName>
    <definedName name="wrn.Forecast." localSheetId="21" hidden="1">{#N/A,#N/A,FALSE,"Equation"}</definedName>
    <definedName name="wrn.Forecast." localSheetId="31" hidden="1">{#N/A,#N/A,FALSE,"Equation"}</definedName>
    <definedName name="wrn.Forecast." localSheetId="37" hidden="1">{#N/A,#N/A,FALSE,"Equation"}</definedName>
    <definedName name="wrn.Forecast." localSheetId="38" hidden="1">{#N/A,#N/A,FALSE,"Equation"}</definedName>
    <definedName name="wrn.Forecast." localSheetId="39" hidden="1">{#N/A,#N/A,FALSE,"Equation"}</definedName>
    <definedName name="wrn.Forecast." localSheetId="42" hidden="1">{#N/A,#N/A,FALSE,"Equation"}</definedName>
    <definedName name="wrn.Forecast." localSheetId="52" hidden="1">{#N/A,#N/A,FALSE,"Equation"}</definedName>
    <definedName name="wrn.Forecast." hidden="1">{#N/A,#N/A,FALSE,"Equation"}</definedName>
    <definedName name="wrn.FullFincls." localSheetId="60" hidden="1">{#N/A,#N/A,TRUE,"Income Statement";#N/A,#N/A,TRUE,"Balance Sheet";#N/A,#N/A,TRUE,"Cash Flows";#N/A,#N/A,TRUE,"Ratios";#N/A,#N/A,TRUE,"Revenues";#N/A,#N/A,TRUE,"Asset Calcs";#N/A,#N/A,TRUE,"Value"}</definedName>
    <definedName name="wrn.FullFincls." localSheetId="13" hidden="1">{#N/A,#N/A,TRUE,"Income Statement";#N/A,#N/A,TRUE,"Balance Sheet";#N/A,#N/A,TRUE,"Cash Flows";#N/A,#N/A,TRUE,"Ratios";#N/A,#N/A,TRUE,"Revenues";#N/A,#N/A,TRUE,"Asset Calcs";#N/A,#N/A,TRUE,"Value"}</definedName>
    <definedName name="wrn.FullFincls." localSheetId="14" hidden="1">{#N/A,#N/A,TRUE,"Income Statement";#N/A,#N/A,TRUE,"Balance Sheet";#N/A,#N/A,TRUE,"Cash Flows";#N/A,#N/A,TRUE,"Ratios";#N/A,#N/A,TRUE,"Revenues";#N/A,#N/A,TRUE,"Asset Calcs";#N/A,#N/A,TRUE,"Value"}</definedName>
    <definedName name="wrn.FullFincls." localSheetId="19" hidden="1">{#N/A,#N/A,TRUE,"Income Statement";#N/A,#N/A,TRUE,"Balance Sheet";#N/A,#N/A,TRUE,"Cash Flows";#N/A,#N/A,TRUE,"Ratios";#N/A,#N/A,TRUE,"Revenues";#N/A,#N/A,TRUE,"Asset Calcs";#N/A,#N/A,TRUE,"Value"}</definedName>
    <definedName name="wrn.FullFincls." localSheetId="21" hidden="1">{#N/A,#N/A,TRUE,"Income Statement";#N/A,#N/A,TRUE,"Balance Sheet";#N/A,#N/A,TRUE,"Cash Flows";#N/A,#N/A,TRUE,"Ratios";#N/A,#N/A,TRUE,"Revenues";#N/A,#N/A,TRUE,"Asset Calcs";#N/A,#N/A,TRUE,"Value"}</definedName>
    <definedName name="wrn.FullFincls." localSheetId="31" hidden="1">{#N/A,#N/A,TRUE,"Income Statement";#N/A,#N/A,TRUE,"Balance Sheet";#N/A,#N/A,TRUE,"Cash Flows";#N/A,#N/A,TRUE,"Ratios";#N/A,#N/A,TRUE,"Revenues";#N/A,#N/A,TRUE,"Asset Calcs";#N/A,#N/A,TRUE,"Value"}</definedName>
    <definedName name="wrn.FullFincls." localSheetId="37" hidden="1">{#N/A,#N/A,TRUE,"Income Statement";#N/A,#N/A,TRUE,"Balance Sheet";#N/A,#N/A,TRUE,"Cash Flows";#N/A,#N/A,TRUE,"Ratios";#N/A,#N/A,TRUE,"Revenues";#N/A,#N/A,TRUE,"Asset Calcs";#N/A,#N/A,TRUE,"Value"}</definedName>
    <definedName name="wrn.FullFincls." localSheetId="38" hidden="1">{#N/A,#N/A,TRUE,"Income Statement";#N/A,#N/A,TRUE,"Balance Sheet";#N/A,#N/A,TRUE,"Cash Flows";#N/A,#N/A,TRUE,"Ratios";#N/A,#N/A,TRUE,"Revenues";#N/A,#N/A,TRUE,"Asset Calcs";#N/A,#N/A,TRUE,"Value"}</definedName>
    <definedName name="wrn.FullFincls." localSheetId="39" hidden="1">{#N/A,#N/A,TRUE,"Income Statement";#N/A,#N/A,TRUE,"Balance Sheet";#N/A,#N/A,TRUE,"Cash Flows";#N/A,#N/A,TRUE,"Ratios";#N/A,#N/A,TRUE,"Revenues";#N/A,#N/A,TRUE,"Asset Calcs";#N/A,#N/A,TRUE,"Value"}</definedName>
    <definedName name="wrn.FullFincls." localSheetId="42" hidden="1">{#N/A,#N/A,TRUE,"Income Statement";#N/A,#N/A,TRUE,"Balance Sheet";#N/A,#N/A,TRUE,"Cash Flows";#N/A,#N/A,TRUE,"Ratios";#N/A,#N/A,TRUE,"Revenues";#N/A,#N/A,TRUE,"Asset Calcs";#N/A,#N/A,TRUE,"Value"}</definedName>
    <definedName name="wrn.FullFincls." localSheetId="52" hidden="1">{#N/A,#N/A,TRUE,"Income Statement";#N/A,#N/A,TRUE,"Balance Sheet";#N/A,#N/A,TRUE,"Cash Flows";#N/A,#N/A,TRUE,"Ratios";#N/A,#N/A,TRUE,"Revenues";#N/A,#N/A,TRUE,"Asset Calcs";#N/A,#N/A,TRUE,"Value"}</definedName>
    <definedName name="wrn.FullFincls." hidden="1">{#N/A,#N/A,TRUE,"Income Statement";#N/A,#N/A,TRUE,"Balance Sheet";#N/A,#N/A,TRUE,"Cash Flows";#N/A,#N/A,TRUE,"Ratios";#N/A,#N/A,TRUE,"Revenues";#N/A,#N/A,TRUE,"Asset Calcs";#N/A,#N/A,TRUE,"Value"}</definedName>
    <definedName name="wrn.Initial._.Strat._.Plan." localSheetId="60" hidden="1">{#N/A,#N/A,FALSE,"Bridge - Waterfall";#N/A,#N/A,FALSE,"3 year view Monty";#N/A,#N/A,FALSE,"3 year view (presentaion)";#N/A,#N/A,FALSE,"Opportunities";#N/A,#N/A,FALSE,"3 year view";#N/A,#N/A,FALSE,"Summary";#N/A,#N/A,FALSE,"CAPEX-FCF-EP";#N/A,#N/A,FALSE,"DE Ratio";#N/A,#N/A,FALSE,"Sensitivity"}</definedName>
    <definedName name="wrn.Initial._.Strat._.Plan." localSheetId="13" hidden="1">{#N/A,#N/A,FALSE,"Bridge - Waterfall";#N/A,#N/A,FALSE,"3 year view Monty";#N/A,#N/A,FALSE,"3 year view (presentaion)";#N/A,#N/A,FALSE,"Opportunities";#N/A,#N/A,FALSE,"3 year view";#N/A,#N/A,FALSE,"Summary";#N/A,#N/A,FALSE,"CAPEX-FCF-EP";#N/A,#N/A,FALSE,"DE Ratio";#N/A,#N/A,FALSE,"Sensitivity"}</definedName>
    <definedName name="wrn.Initial._.Strat._.Plan." localSheetId="14" hidden="1">{#N/A,#N/A,FALSE,"Bridge - Waterfall";#N/A,#N/A,FALSE,"3 year view Monty";#N/A,#N/A,FALSE,"3 year view (presentaion)";#N/A,#N/A,FALSE,"Opportunities";#N/A,#N/A,FALSE,"3 year view";#N/A,#N/A,FALSE,"Summary";#N/A,#N/A,FALSE,"CAPEX-FCF-EP";#N/A,#N/A,FALSE,"DE Ratio";#N/A,#N/A,FALSE,"Sensitivity"}</definedName>
    <definedName name="wrn.Initial._.Strat._.Plan." localSheetId="19" hidden="1">{#N/A,#N/A,FALSE,"Bridge - Waterfall";#N/A,#N/A,FALSE,"3 year view Monty";#N/A,#N/A,FALSE,"3 year view (presentaion)";#N/A,#N/A,FALSE,"Opportunities";#N/A,#N/A,FALSE,"3 year view";#N/A,#N/A,FALSE,"Summary";#N/A,#N/A,FALSE,"CAPEX-FCF-EP";#N/A,#N/A,FALSE,"DE Ratio";#N/A,#N/A,FALSE,"Sensitivity"}</definedName>
    <definedName name="wrn.Initial._.Strat._.Plan." localSheetId="21" hidden="1">{#N/A,#N/A,FALSE,"Bridge - Waterfall";#N/A,#N/A,FALSE,"3 year view Monty";#N/A,#N/A,FALSE,"3 year view (presentaion)";#N/A,#N/A,FALSE,"Opportunities";#N/A,#N/A,FALSE,"3 year view";#N/A,#N/A,FALSE,"Summary";#N/A,#N/A,FALSE,"CAPEX-FCF-EP";#N/A,#N/A,FALSE,"DE Ratio";#N/A,#N/A,FALSE,"Sensitivity"}</definedName>
    <definedName name="wrn.Initial._.Strat._.Plan." localSheetId="31" hidden="1">{#N/A,#N/A,FALSE,"Bridge - Waterfall";#N/A,#N/A,FALSE,"3 year view Monty";#N/A,#N/A,FALSE,"3 year view (presentaion)";#N/A,#N/A,FALSE,"Opportunities";#N/A,#N/A,FALSE,"3 year view";#N/A,#N/A,FALSE,"Summary";#N/A,#N/A,FALSE,"CAPEX-FCF-EP";#N/A,#N/A,FALSE,"DE Ratio";#N/A,#N/A,FALSE,"Sensitivity"}</definedName>
    <definedName name="wrn.Initial._.Strat._.Plan." localSheetId="37" hidden="1">{#N/A,#N/A,FALSE,"Bridge - Waterfall";#N/A,#N/A,FALSE,"3 year view Monty";#N/A,#N/A,FALSE,"3 year view (presentaion)";#N/A,#N/A,FALSE,"Opportunities";#N/A,#N/A,FALSE,"3 year view";#N/A,#N/A,FALSE,"Summary";#N/A,#N/A,FALSE,"CAPEX-FCF-EP";#N/A,#N/A,FALSE,"DE Ratio";#N/A,#N/A,FALSE,"Sensitivity"}</definedName>
    <definedName name="wrn.Initial._.Strat._.Plan." localSheetId="38" hidden="1">{#N/A,#N/A,FALSE,"Bridge - Waterfall";#N/A,#N/A,FALSE,"3 year view Monty";#N/A,#N/A,FALSE,"3 year view (presentaion)";#N/A,#N/A,FALSE,"Opportunities";#N/A,#N/A,FALSE,"3 year view";#N/A,#N/A,FALSE,"Summary";#N/A,#N/A,FALSE,"CAPEX-FCF-EP";#N/A,#N/A,FALSE,"DE Ratio";#N/A,#N/A,FALSE,"Sensitivity"}</definedName>
    <definedName name="wrn.Initial._.Strat._.Plan." localSheetId="39" hidden="1">{#N/A,#N/A,FALSE,"Bridge - Waterfall";#N/A,#N/A,FALSE,"3 year view Monty";#N/A,#N/A,FALSE,"3 year view (presentaion)";#N/A,#N/A,FALSE,"Opportunities";#N/A,#N/A,FALSE,"3 year view";#N/A,#N/A,FALSE,"Summary";#N/A,#N/A,FALSE,"CAPEX-FCF-EP";#N/A,#N/A,FALSE,"DE Ratio";#N/A,#N/A,FALSE,"Sensitivity"}</definedName>
    <definedName name="wrn.Initial._.Strat._.Plan." localSheetId="42" hidden="1">{#N/A,#N/A,FALSE,"Bridge - Waterfall";#N/A,#N/A,FALSE,"3 year view Monty";#N/A,#N/A,FALSE,"3 year view (presentaion)";#N/A,#N/A,FALSE,"Opportunities";#N/A,#N/A,FALSE,"3 year view";#N/A,#N/A,FALSE,"Summary";#N/A,#N/A,FALSE,"CAPEX-FCF-EP";#N/A,#N/A,FALSE,"DE Ratio";#N/A,#N/A,FALSE,"Sensitivity"}</definedName>
    <definedName name="wrn.Initial._.Strat._.Plan." localSheetId="52" hidden="1">{#N/A,#N/A,FALSE,"Bridge - Waterfall";#N/A,#N/A,FALSE,"3 year view Monty";#N/A,#N/A,FALSE,"3 year view (presentaion)";#N/A,#N/A,FALSE,"Opportunities";#N/A,#N/A,FALSE,"3 year view";#N/A,#N/A,FALSE,"Summary";#N/A,#N/A,FALSE,"CAPEX-FCF-EP";#N/A,#N/A,FALSE,"DE Ratio";#N/A,#N/A,FALSE,"Sensitivity"}</definedName>
    <definedName name="wrn.Initial._.Strat._.Plan." hidden="1">{#N/A,#N/A,FALSE,"Bridge - Waterfall";#N/A,#N/A,FALSE,"3 year view Monty";#N/A,#N/A,FALSE,"3 year view (presentaion)";#N/A,#N/A,FALSE,"Opportunities";#N/A,#N/A,FALSE,"3 year view";#N/A,#N/A,FALSE,"Summary";#N/A,#N/A,FALSE,"CAPEX-FCF-EP";#N/A,#N/A,FALSE,"DE Ratio";#N/A,#N/A,FALSE,"Sensitivity"}</definedName>
    <definedName name="wrn.IPO._.Valuation." localSheetId="60" hidden="1">{"assumptions",#N/A,FALSE,"Scenario 1";"valuation",#N/A,FALSE,"Scenario 1"}</definedName>
    <definedName name="wrn.IPO._.Valuation." localSheetId="13" hidden="1">{"assumptions",#N/A,FALSE,"Scenario 1";"valuation",#N/A,FALSE,"Scenario 1"}</definedName>
    <definedName name="wrn.IPO._.Valuation." localSheetId="14" hidden="1">{"assumptions",#N/A,FALSE,"Scenario 1";"valuation",#N/A,FALSE,"Scenario 1"}</definedName>
    <definedName name="wrn.IPO._.Valuation." localSheetId="19" hidden="1">{"assumptions",#N/A,FALSE,"Scenario 1";"valuation",#N/A,FALSE,"Scenario 1"}</definedName>
    <definedName name="wrn.IPO._.Valuation." localSheetId="21" hidden="1">{"assumptions",#N/A,FALSE,"Scenario 1";"valuation",#N/A,FALSE,"Scenario 1"}</definedName>
    <definedName name="wrn.IPO._.Valuation." localSheetId="31" hidden="1">{"assumptions",#N/A,FALSE,"Scenario 1";"valuation",#N/A,FALSE,"Scenario 1"}</definedName>
    <definedName name="wrn.IPO._.Valuation." localSheetId="37" hidden="1">{"assumptions",#N/A,FALSE,"Scenario 1";"valuation",#N/A,FALSE,"Scenario 1"}</definedName>
    <definedName name="wrn.IPO._.Valuation." localSheetId="38" hidden="1">{"assumptions",#N/A,FALSE,"Scenario 1";"valuation",#N/A,FALSE,"Scenario 1"}</definedName>
    <definedName name="wrn.IPO._.Valuation." localSheetId="39" hidden="1">{"assumptions",#N/A,FALSE,"Scenario 1";"valuation",#N/A,FALSE,"Scenario 1"}</definedName>
    <definedName name="wrn.IPO._.Valuation." localSheetId="42" hidden="1">{"assumptions",#N/A,FALSE,"Scenario 1";"valuation",#N/A,FALSE,"Scenario 1"}</definedName>
    <definedName name="wrn.IPO._.Valuation." localSheetId="52" hidden="1">{"assumptions",#N/A,FALSE,"Scenario 1";"valuation",#N/A,FALSE,"Scenario 1"}</definedName>
    <definedName name="wrn.IPO._.Valuation." hidden="1">{"assumptions",#N/A,FALSE,"Scenario 1";"valuation",#N/A,FALSE,"Scenario 1"}</definedName>
    <definedName name="wrn.is." localSheetId="60" hidden="1">{#N/A,#N/A,FALSE,"EPDCCon"}</definedName>
    <definedName name="wrn.is." localSheetId="13" hidden="1">{#N/A,#N/A,FALSE,"EPDCCon"}</definedName>
    <definedName name="wrn.is." localSheetId="14" hidden="1">{#N/A,#N/A,FALSE,"EPDCCon"}</definedName>
    <definedName name="wrn.is." localSheetId="19" hidden="1">{#N/A,#N/A,FALSE,"EPDCCon"}</definedName>
    <definedName name="wrn.is." localSheetId="21" hidden="1">{#N/A,#N/A,FALSE,"EPDCCon"}</definedName>
    <definedName name="wrn.is." localSheetId="31" hidden="1">{#N/A,#N/A,FALSE,"EPDCCon"}</definedName>
    <definedName name="wrn.is." localSheetId="37" hidden="1">{#N/A,#N/A,FALSE,"EPDCCon"}</definedName>
    <definedName name="wrn.is." localSheetId="38" hidden="1">{#N/A,#N/A,FALSE,"EPDCCon"}</definedName>
    <definedName name="wrn.is." localSheetId="39" hidden="1">{#N/A,#N/A,FALSE,"EPDCCon"}</definedName>
    <definedName name="wrn.is." localSheetId="42" hidden="1">{#N/A,#N/A,FALSE,"EPDCCon"}</definedName>
    <definedName name="wrn.is." localSheetId="52" hidden="1">{#N/A,#N/A,FALSE,"EPDCCon"}</definedName>
    <definedName name="wrn.is." hidden="1">{#N/A,#N/A,FALSE,"EPDCCon"}</definedName>
    <definedName name="wrn.LBO._.Summary." localSheetId="60" hidden="1">{"LBO Summary",#N/A,FALSE,"Summary"}</definedName>
    <definedName name="wrn.LBO._.Summary." localSheetId="13" hidden="1">{"LBO Summary",#N/A,FALSE,"Summary"}</definedName>
    <definedName name="wrn.LBO._.Summary." localSheetId="14" hidden="1">{"LBO Summary",#N/A,FALSE,"Summary"}</definedName>
    <definedName name="wrn.LBO._.Summary." localSheetId="19" hidden="1">{"LBO Summary",#N/A,FALSE,"Summary"}</definedName>
    <definedName name="wrn.LBO._.Summary." localSheetId="21" hidden="1">{"LBO Summary",#N/A,FALSE,"Summary"}</definedName>
    <definedName name="wrn.LBO._.Summary." localSheetId="31" hidden="1">{"LBO Summary",#N/A,FALSE,"Summary"}</definedName>
    <definedName name="wrn.LBO._.Summary." localSheetId="37" hidden="1">{"LBO Summary",#N/A,FALSE,"Summary"}</definedName>
    <definedName name="wrn.LBO._.Summary." localSheetId="38" hidden="1">{"LBO Summary",#N/A,FALSE,"Summary"}</definedName>
    <definedName name="wrn.LBO._.Summary." localSheetId="39" hidden="1">{"LBO Summary",#N/A,FALSE,"Summary"}</definedName>
    <definedName name="wrn.LBO._.Summary." localSheetId="42" hidden="1">{"LBO Summary",#N/A,FALSE,"Summary"}</definedName>
    <definedName name="wrn.LBO._.Summary." localSheetId="52" hidden="1">{"LBO Summary",#N/A,FALSE,"Summary"}</definedName>
    <definedName name="wrn.LBO._.Summary." hidden="1">{"LBO Summary",#N/A,FALSE,"Summary"}</definedName>
    <definedName name="wrn.LGE._.val." localSheetId="60"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13"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14"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19"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21"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31"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37"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38"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39"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42"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52"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Margin._.Sensitivity._.Analysis." localSheetId="60" hidden="1">{#N/A,#N/A,FALSE,"Sensitivity"}</definedName>
    <definedName name="wrn.Margin._.Sensitivity._.Analysis." localSheetId="13" hidden="1">{#N/A,#N/A,FALSE,"Sensitivity"}</definedName>
    <definedName name="wrn.Margin._.Sensitivity._.Analysis." localSheetId="14" hidden="1">{#N/A,#N/A,FALSE,"Sensitivity"}</definedName>
    <definedName name="wrn.Margin._.Sensitivity._.Analysis." localSheetId="19" hidden="1">{#N/A,#N/A,FALSE,"Sensitivity"}</definedName>
    <definedName name="wrn.Margin._.Sensitivity._.Analysis." localSheetId="21" hidden="1">{#N/A,#N/A,FALSE,"Sensitivity"}</definedName>
    <definedName name="wrn.Margin._.Sensitivity._.Analysis." localSheetId="31" hidden="1">{#N/A,#N/A,FALSE,"Sensitivity"}</definedName>
    <definedName name="wrn.Margin._.Sensitivity._.Analysis." localSheetId="37" hidden="1">{#N/A,#N/A,FALSE,"Sensitivity"}</definedName>
    <definedName name="wrn.Margin._.Sensitivity._.Analysis." localSheetId="38" hidden="1">{#N/A,#N/A,FALSE,"Sensitivity"}</definedName>
    <definedName name="wrn.Margin._.Sensitivity._.Analysis." localSheetId="39" hidden="1">{#N/A,#N/A,FALSE,"Sensitivity"}</definedName>
    <definedName name="wrn.Margin._.Sensitivity._.Analysis." localSheetId="42" hidden="1">{#N/A,#N/A,FALSE,"Sensitivity"}</definedName>
    <definedName name="wrn.Margin._.Sensitivity._.Analysis." localSheetId="52" hidden="1">{#N/A,#N/A,FALSE,"Sensitivity"}</definedName>
    <definedName name="wrn.Margin._.Sensitivity._.Analysis." hidden="1">{#N/A,#N/A,FALSE,"Sensitivity"}</definedName>
    <definedName name="wrn.NonQuarter._.Financials." localSheetId="60"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13"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14"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19"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21"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1"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7"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8"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9"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42"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52"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regpage." localSheetId="13" hidden="1">{#N/A,#N/A,FALSE,"PG6RLG"}</definedName>
    <definedName name="wrn.nonregpage." localSheetId="14" hidden="1">{#N/A,#N/A,FALSE,"PG6RLG"}</definedName>
    <definedName name="wrn.nonregpage." localSheetId="19" hidden="1">{#N/A,#N/A,FALSE,"PG6RLG"}</definedName>
    <definedName name="wrn.nonregpage." localSheetId="37" hidden="1">{#N/A,#N/A,FALSE,"PG6RLG"}</definedName>
    <definedName name="wrn.nonregpage." localSheetId="38" hidden="1">{#N/A,#N/A,FALSE,"PG6RLG"}</definedName>
    <definedName name="wrn.nonregpage." localSheetId="42" hidden="1">{#N/A,#N/A,FALSE,"PG6RLG"}</definedName>
    <definedName name="wrn.nonregpage." hidden="1">{#N/A,#N/A,FALSE,"PG6RLG"}</definedName>
    <definedName name="wrn.nonregpage.1" localSheetId="13" hidden="1">{#N/A,#N/A,FALSE,"PG6RLG"}</definedName>
    <definedName name="wrn.nonregpage.1" localSheetId="14" hidden="1">{#N/A,#N/A,FALSE,"PG6RLG"}</definedName>
    <definedName name="wrn.nonregpage.1" localSheetId="19" hidden="1">{#N/A,#N/A,FALSE,"PG6RLG"}</definedName>
    <definedName name="wrn.nonregpage.1" localSheetId="37" hidden="1">{#N/A,#N/A,FALSE,"PG6RLG"}</definedName>
    <definedName name="wrn.nonregpage.1" localSheetId="38" hidden="1">{#N/A,#N/A,FALSE,"PG6RLG"}</definedName>
    <definedName name="wrn.nonregpage.1" localSheetId="42" hidden="1">{#N/A,#N/A,FALSE,"PG6RLG"}</definedName>
    <definedName name="wrn.nonregpage.1" hidden="1">{#N/A,#N/A,FALSE,"PG6RLG"}</definedName>
    <definedName name="wrn.NRC._.Statements." localSheetId="60" hidden="1">{#N/A,#N/A,FALSE,"NRC Inc Stmnt";#N/A,#N/A,FALSE,"NRC Cash Flows"}</definedName>
    <definedName name="wrn.NRC._.Statements." localSheetId="13" hidden="1">{#N/A,#N/A,FALSE,"NRC Inc Stmnt";#N/A,#N/A,FALSE,"NRC Cash Flows"}</definedName>
    <definedName name="wrn.NRC._.Statements." localSheetId="14" hidden="1">{#N/A,#N/A,FALSE,"NRC Inc Stmnt";#N/A,#N/A,FALSE,"NRC Cash Flows"}</definedName>
    <definedName name="wrn.NRC._.Statements." localSheetId="19" hidden="1">{#N/A,#N/A,FALSE,"NRC Inc Stmnt";#N/A,#N/A,FALSE,"NRC Cash Flows"}</definedName>
    <definedName name="wrn.NRC._.Statements." localSheetId="21" hidden="1">{#N/A,#N/A,FALSE,"NRC Inc Stmnt";#N/A,#N/A,FALSE,"NRC Cash Flows"}</definedName>
    <definedName name="wrn.NRC._.Statements." localSheetId="31" hidden="1">{#N/A,#N/A,FALSE,"NRC Inc Stmnt";#N/A,#N/A,FALSE,"NRC Cash Flows"}</definedName>
    <definedName name="wrn.NRC._.Statements." localSheetId="37" hidden="1">{#N/A,#N/A,FALSE,"NRC Inc Stmnt";#N/A,#N/A,FALSE,"NRC Cash Flows"}</definedName>
    <definedName name="wrn.NRC._.Statements." localSheetId="38" hidden="1">{#N/A,#N/A,FALSE,"NRC Inc Stmnt";#N/A,#N/A,FALSE,"NRC Cash Flows"}</definedName>
    <definedName name="wrn.NRC._.Statements." localSheetId="39" hidden="1">{#N/A,#N/A,FALSE,"NRC Inc Stmnt";#N/A,#N/A,FALSE,"NRC Cash Flows"}</definedName>
    <definedName name="wrn.NRC._.Statements." localSheetId="42" hidden="1">{#N/A,#N/A,FALSE,"NRC Inc Stmnt";#N/A,#N/A,FALSE,"NRC Cash Flows"}</definedName>
    <definedName name="wrn.NRC._.Statements." localSheetId="52" hidden="1">{#N/A,#N/A,FALSE,"NRC Inc Stmnt";#N/A,#N/A,FALSE,"NRC Cash Flows"}</definedName>
    <definedName name="wrn.NRC._.Statements." hidden="1">{#N/A,#N/A,FALSE,"NRC Inc Stmnt";#N/A,#N/A,FALSE,"NRC Cash Flows"}</definedName>
    <definedName name="wrn.OH." localSheetId="60" hidden="1">{"Model Summary",#N/A,FALSE,"Print Chart";"Holdco",#N/A,FALSE,"Print Chart";"Genco",#N/A,FALSE,"Print Chart";"Servco",#N/A,FALSE,"Print Chart";"Genco_Detail",#N/A,FALSE,"Summary Financials";"Servco_Detail",#N/A,FALSE,"Summary Financials"}</definedName>
    <definedName name="wrn.OH." localSheetId="13" hidden="1">{"Model Summary",#N/A,FALSE,"Print Chart";"Holdco",#N/A,FALSE,"Print Chart";"Genco",#N/A,FALSE,"Print Chart";"Servco",#N/A,FALSE,"Print Chart";"Genco_Detail",#N/A,FALSE,"Summary Financials";"Servco_Detail",#N/A,FALSE,"Summary Financials"}</definedName>
    <definedName name="wrn.OH." localSheetId="14" hidden="1">{"Model Summary",#N/A,FALSE,"Print Chart";"Holdco",#N/A,FALSE,"Print Chart";"Genco",#N/A,FALSE,"Print Chart";"Servco",#N/A,FALSE,"Print Chart";"Genco_Detail",#N/A,FALSE,"Summary Financials";"Servco_Detail",#N/A,FALSE,"Summary Financials"}</definedName>
    <definedName name="wrn.OH." localSheetId="19" hidden="1">{"Model Summary",#N/A,FALSE,"Print Chart";"Holdco",#N/A,FALSE,"Print Chart";"Genco",#N/A,FALSE,"Print Chart";"Servco",#N/A,FALSE,"Print Chart";"Genco_Detail",#N/A,FALSE,"Summary Financials";"Servco_Detail",#N/A,FALSE,"Summary Financials"}</definedName>
    <definedName name="wrn.OH." localSheetId="21" hidden="1">{"Model Summary",#N/A,FALSE,"Print Chart";"Holdco",#N/A,FALSE,"Print Chart";"Genco",#N/A,FALSE,"Print Chart";"Servco",#N/A,FALSE,"Print Chart";"Genco_Detail",#N/A,FALSE,"Summary Financials";"Servco_Detail",#N/A,FALSE,"Summary Financials"}</definedName>
    <definedName name="wrn.OH." localSheetId="31" hidden="1">{"Model Summary",#N/A,FALSE,"Print Chart";"Holdco",#N/A,FALSE,"Print Chart";"Genco",#N/A,FALSE,"Print Chart";"Servco",#N/A,FALSE,"Print Chart";"Genco_Detail",#N/A,FALSE,"Summary Financials";"Servco_Detail",#N/A,FALSE,"Summary Financials"}</definedName>
    <definedName name="wrn.OH." localSheetId="37" hidden="1">{"Model Summary",#N/A,FALSE,"Print Chart";"Holdco",#N/A,FALSE,"Print Chart";"Genco",#N/A,FALSE,"Print Chart";"Servco",#N/A,FALSE,"Print Chart";"Genco_Detail",#N/A,FALSE,"Summary Financials";"Servco_Detail",#N/A,FALSE,"Summary Financials"}</definedName>
    <definedName name="wrn.OH." localSheetId="38" hidden="1">{"Model Summary",#N/A,FALSE,"Print Chart";"Holdco",#N/A,FALSE,"Print Chart";"Genco",#N/A,FALSE,"Print Chart";"Servco",#N/A,FALSE,"Print Chart";"Genco_Detail",#N/A,FALSE,"Summary Financials";"Servco_Detail",#N/A,FALSE,"Summary Financials"}</definedName>
    <definedName name="wrn.OH." localSheetId="39" hidden="1">{"Model Summary",#N/A,FALSE,"Print Chart";"Holdco",#N/A,FALSE,"Print Chart";"Genco",#N/A,FALSE,"Print Chart";"Servco",#N/A,FALSE,"Print Chart";"Genco_Detail",#N/A,FALSE,"Summary Financials";"Servco_Detail",#N/A,FALSE,"Summary Financials"}</definedName>
    <definedName name="wrn.OH." localSheetId="42" hidden="1">{"Model Summary",#N/A,FALSE,"Print Chart";"Holdco",#N/A,FALSE,"Print Chart";"Genco",#N/A,FALSE,"Print Chart";"Servco",#N/A,FALSE,"Print Chart";"Genco_Detail",#N/A,FALSE,"Summary Financials";"Servco_Detail",#N/A,FALSE,"Summary Financials"}</definedName>
    <definedName name="wrn.OH." localSheetId="52" hidden="1">{"Model Summary",#N/A,FALSE,"Print Chart";"Holdco",#N/A,FALSE,"Print Chart";"Genco",#N/A,FALSE,"Print Chart";"Servco",#N/A,FALSE,"Print Chart";"Genco_Detail",#N/A,FALSE,"Summary Financials";"Servco_Detail",#N/A,FALSE,"Summary Financials"}</definedName>
    <definedName name="wrn.OH." hidden="1">{"Model Summary",#N/A,FALSE,"Print Chart";"Holdco",#N/A,FALSE,"Print Chart";"Genco",#N/A,FALSE,"Print Chart";"Servco",#N/A,FALSE,"Print Chart";"Genco_Detail",#N/A,FALSE,"Summary Financials";"Servco_Detail",#N/A,FALSE,"Summary Financials"}</definedName>
    <definedName name="wrn.PartialFncls." localSheetId="60" hidden="1">{#N/A,#N/A,FALSE,"Income Statement";#N/A,#N/A,FALSE,"Balance Sheet";#N/A,#N/A,FALSE,"Cash Flows";#N/A,#N/A,FALSE,"Ratios"}</definedName>
    <definedName name="wrn.PartialFncls." localSheetId="13" hidden="1">{#N/A,#N/A,FALSE,"Income Statement";#N/A,#N/A,FALSE,"Balance Sheet";#N/A,#N/A,FALSE,"Cash Flows";#N/A,#N/A,FALSE,"Ratios"}</definedName>
    <definedName name="wrn.PartialFncls." localSheetId="14" hidden="1">{#N/A,#N/A,FALSE,"Income Statement";#N/A,#N/A,FALSE,"Balance Sheet";#N/A,#N/A,FALSE,"Cash Flows";#N/A,#N/A,FALSE,"Ratios"}</definedName>
    <definedName name="wrn.PartialFncls." localSheetId="19" hidden="1">{#N/A,#N/A,FALSE,"Income Statement";#N/A,#N/A,FALSE,"Balance Sheet";#N/A,#N/A,FALSE,"Cash Flows";#N/A,#N/A,FALSE,"Ratios"}</definedName>
    <definedName name="wrn.PartialFncls." localSheetId="21" hidden="1">{#N/A,#N/A,FALSE,"Income Statement";#N/A,#N/A,FALSE,"Balance Sheet";#N/A,#N/A,FALSE,"Cash Flows";#N/A,#N/A,FALSE,"Ratios"}</definedName>
    <definedName name="wrn.PartialFncls." localSheetId="31" hidden="1">{#N/A,#N/A,FALSE,"Income Statement";#N/A,#N/A,FALSE,"Balance Sheet";#N/A,#N/A,FALSE,"Cash Flows";#N/A,#N/A,FALSE,"Ratios"}</definedName>
    <definedName name="wrn.PartialFncls." localSheetId="37" hidden="1">{#N/A,#N/A,FALSE,"Income Statement";#N/A,#N/A,FALSE,"Balance Sheet";#N/A,#N/A,FALSE,"Cash Flows";#N/A,#N/A,FALSE,"Ratios"}</definedName>
    <definedName name="wrn.PartialFncls." localSheetId="38" hidden="1">{#N/A,#N/A,FALSE,"Income Statement";#N/A,#N/A,FALSE,"Balance Sheet";#N/A,#N/A,FALSE,"Cash Flows";#N/A,#N/A,FALSE,"Ratios"}</definedName>
    <definedName name="wrn.PartialFncls." localSheetId="39" hidden="1">{#N/A,#N/A,FALSE,"Income Statement";#N/A,#N/A,FALSE,"Balance Sheet";#N/A,#N/A,FALSE,"Cash Flows";#N/A,#N/A,FALSE,"Ratios"}</definedName>
    <definedName name="wrn.PartialFncls." localSheetId="42" hidden="1">{#N/A,#N/A,FALSE,"Income Statement";#N/A,#N/A,FALSE,"Balance Sheet";#N/A,#N/A,FALSE,"Cash Flows";#N/A,#N/A,FALSE,"Ratios"}</definedName>
    <definedName name="wrn.PartialFncls." localSheetId="52" hidden="1">{#N/A,#N/A,FALSE,"Income Statement";#N/A,#N/A,FALSE,"Balance Sheet";#N/A,#N/A,FALSE,"Cash Flows";#N/A,#N/A,FALSE,"Ratios"}</definedName>
    <definedName name="wrn.PartialFncls." hidden="1">{#N/A,#N/A,FALSE,"Income Statement";#N/A,#N/A,FALSE,"Balance Sheet";#N/A,#N/A,FALSE,"Cash Flows";#N/A,#N/A,FALSE,"Ratios"}</definedName>
    <definedName name="wrn.PLAN._.2002._.to._.2004." localSheetId="60"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13"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14"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19"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21"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31"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37"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38"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39"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42"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52"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ricing._.Case." localSheetId="60" hidden="1">{#N/A,#N/A,TRUE,"RESULTS";#N/A,#N/A,TRUE,"REV REQUIRE";#N/A,#N/A,TRUE,"RATEBASE";#N/A,#N/A,TRUE,"LEVELIZED"}</definedName>
    <definedName name="wrn.Pricing._.Case." localSheetId="13" hidden="1">{#N/A,#N/A,TRUE,"RESULTS";#N/A,#N/A,TRUE,"REV REQUIRE";#N/A,#N/A,TRUE,"RATEBASE";#N/A,#N/A,TRUE,"LEVELIZED"}</definedName>
    <definedName name="wrn.Pricing._.Case." localSheetId="14" hidden="1">{#N/A,#N/A,TRUE,"RESULTS";#N/A,#N/A,TRUE,"REV REQUIRE";#N/A,#N/A,TRUE,"RATEBASE";#N/A,#N/A,TRUE,"LEVELIZED"}</definedName>
    <definedName name="wrn.Pricing._.Case." localSheetId="19" hidden="1">{#N/A,#N/A,TRUE,"RESULTS";#N/A,#N/A,TRUE,"REV REQUIRE";#N/A,#N/A,TRUE,"RATEBASE";#N/A,#N/A,TRUE,"LEVELIZED"}</definedName>
    <definedName name="wrn.Pricing._.Case." localSheetId="21" hidden="1">{#N/A,#N/A,TRUE,"RESULTS";#N/A,#N/A,TRUE,"REV REQUIRE";#N/A,#N/A,TRUE,"RATEBASE";#N/A,#N/A,TRUE,"LEVELIZED"}</definedName>
    <definedName name="wrn.Pricing._.Case." localSheetId="31" hidden="1">{#N/A,#N/A,TRUE,"RESULTS";#N/A,#N/A,TRUE,"REV REQUIRE";#N/A,#N/A,TRUE,"RATEBASE";#N/A,#N/A,TRUE,"LEVELIZED"}</definedName>
    <definedName name="wrn.Pricing._.Case." localSheetId="37" hidden="1">{#N/A,#N/A,TRUE,"RESULTS";#N/A,#N/A,TRUE,"REV REQUIRE";#N/A,#N/A,TRUE,"RATEBASE";#N/A,#N/A,TRUE,"LEVELIZED"}</definedName>
    <definedName name="wrn.Pricing._.Case." localSheetId="38" hidden="1">{#N/A,#N/A,TRUE,"RESULTS";#N/A,#N/A,TRUE,"REV REQUIRE";#N/A,#N/A,TRUE,"RATEBASE";#N/A,#N/A,TRUE,"LEVELIZED"}</definedName>
    <definedName name="wrn.Pricing._.Case." localSheetId="39" hidden="1">{#N/A,#N/A,TRUE,"RESULTS";#N/A,#N/A,TRUE,"REV REQUIRE";#N/A,#N/A,TRUE,"RATEBASE";#N/A,#N/A,TRUE,"LEVELIZED"}</definedName>
    <definedName name="wrn.Pricing._.Case." localSheetId="42" hidden="1">{#N/A,#N/A,TRUE,"RESULTS";#N/A,#N/A,TRUE,"REV REQUIRE";#N/A,#N/A,TRUE,"RATEBASE";#N/A,#N/A,TRUE,"LEVELIZED"}</definedName>
    <definedName name="wrn.Pricing._.Case." localSheetId="52" hidden="1">{#N/A,#N/A,TRUE,"RESULTS";#N/A,#N/A,TRUE,"REV REQUIRE";#N/A,#N/A,TRUE,"RATEBASE";#N/A,#N/A,TRUE,"LEVELIZED"}</definedName>
    <definedName name="wrn.Pricing._.Case." hidden="1">{#N/A,#N/A,TRUE,"RESULTS";#N/A,#N/A,TRUE,"REV REQUIRE";#N/A,#N/A,TRUE,"RATEBASE";#N/A,#N/A,TRUE,"LEVELIZED"}</definedName>
    <definedName name="wrn.pricing2._.case." localSheetId="60" hidden="1">{#N/A,#N/A,TRUE,"RESULTS";#N/A,#N/A,TRUE,"REV REQUIRE";#N/A,#N/A,TRUE,"RATEBASE";#N/A,#N/A,TRUE,"LEVELIZED"}</definedName>
    <definedName name="wrn.pricing2._.case." localSheetId="13" hidden="1">{#N/A,#N/A,TRUE,"RESULTS";#N/A,#N/A,TRUE,"REV REQUIRE";#N/A,#N/A,TRUE,"RATEBASE";#N/A,#N/A,TRUE,"LEVELIZED"}</definedName>
    <definedName name="wrn.pricing2._.case." localSheetId="14" hidden="1">{#N/A,#N/A,TRUE,"RESULTS";#N/A,#N/A,TRUE,"REV REQUIRE";#N/A,#N/A,TRUE,"RATEBASE";#N/A,#N/A,TRUE,"LEVELIZED"}</definedName>
    <definedName name="wrn.pricing2._.case." localSheetId="19" hidden="1">{#N/A,#N/A,TRUE,"RESULTS";#N/A,#N/A,TRUE,"REV REQUIRE";#N/A,#N/A,TRUE,"RATEBASE";#N/A,#N/A,TRUE,"LEVELIZED"}</definedName>
    <definedName name="wrn.pricing2._.case." localSheetId="21" hidden="1">{#N/A,#N/A,TRUE,"RESULTS";#N/A,#N/A,TRUE,"REV REQUIRE";#N/A,#N/A,TRUE,"RATEBASE";#N/A,#N/A,TRUE,"LEVELIZED"}</definedName>
    <definedName name="wrn.pricing2._.case." localSheetId="31" hidden="1">{#N/A,#N/A,TRUE,"RESULTS";#N/A,#N/A,TRUE,"REV REQUIRE";#N/A,#N/A,TRUE,"RATEBASE";#N/A,#N/A,TRUE,"LEVELIZED"}</definedName>
    <definedName name="wrn.pricing2._.case." localSheetId="37" hidden="1">{#N/A,#N/A,TRUE,"RESULTS";#N/A,#N/A,TRUE,"REV REQUIRE";#N/A,#N/A,TRUE,"RATEBASE";#N/A,#N/A,TRUE,"LEVELIZED"}</definedName>
    <definedName name="wrn.pricing2._.case." localSheetId="38" hidden="1">{#N/A,#N/A,TRUE,"RESULTS";#N/A,#N/A,TRUE,"REV REQUIRE";#N/A,#N/A,TRUE,"RATEBASE";#N/A,#N/A,TRUE,"LEVELIZED"}</definedName>
    <definedName name="wrn.pricing2._.case." localSheetId="39" hidden="1">{#N/A,#N/A,TRUE,"RESULTS";#N/A,#N/A,TRUE,"REV REQUIRE";#N/A,#N/A,TRUE,"RATEBASE";#N/A,#N/A,TRUE,"LEVELIZED"}</definedName>
    <definedName name="wrn.pricing2._.case." localSheetId="42" hidden="1">{#N/A,#N/A,TRUE,"RESULTS";#N/A,#N/A,TRUE,"REV REQUIRE";#N/A,#N/A,TRUE,"RATEBASE";#N/A,#N/A,TRUE,"LEVELIZED"}</definedName>
    <definedName name="wrn.pricing2._.case." localSheetId="52" hidden="1">{#N/A,#N/A,TRUE,"RESULTS";#N/A,#N/A,TRUE,"REV REQUIRE";#N/A,#N/A,TRUE,"RATEBASE";#N/A,#N/A,TRUE,"LEVELIZED"}</definedName>
    <definedName name="wrn.pricing2._.case." hidden="1">{#N/A,#N/A,TRUE,"RESULTS";#N/A,#N/A,TRUE,"REV REQUIRE";#N/A,#N/A,TRUE,"RATEBASE";#N/A,#N/A,TRUE,"LEVELIZED"}</definedName>
    <definedName name="wrn.print." localSheetId="60" hidden="1">{#N/A,#N/A,FALSE,"Production  - Total";#N/A,#N/A,FALSE,"Production  - Gulf";#N/A,#N/A,FALSE,"Production - East";#N/A,#N/A,FALSE,"Production  - Other";#N/A,#N/A,FALSE,"Reconciliation - Total";#N/A,#N/A,FALSE,"Reconciliation - Gulf";#N/A,#N/A,FALSE,"Reconciliation - East";#N/A,#N/A,FALSE,"Reconciliation - Other"}</definedName>
    <definedName name="wrn.print." localSheetId="13" hidden="1">{#N/A,#N/A,FALSE,"Production  - Total";#N/A,#N/A,FALSE,"Production  - Gulf";#N/A,#N/A,FALSE,"Production - East";#N/A,#N/A,FALSE,"Production  - Other";#N/A,#N/A,FALSE,"Reconciliation - Total";#N/A,#N/A,FALSE,"Reconciliation - Gulf";#N/A,#N/A,FALSE,"Reconciliation - East";#N/A,#N/A,FALSE,"Reconciliation - Other"}</definedName>
    <definedName name="wrn.print." localSheetId="14" hidden="1">{#N/A,#N/A,FALSE,"Production  - Total";#N/A,#N/A,FALSE,"Production  - Gulf";#N/A,#N/A,FALSE,"Production - East";#N/A,#N/A,FALSE,"Production  - Other";#N/A,#N/A,FALSE,"Reconciliation - Total";#N/A,#N/A,FALSE,"Reconciliation - Gulf";#N/A,#N/A,FALSE,"Reconciliation - East";#N/A,#N/A,FALSE,"Reconciliation - Other"}</definedName>
    <definedName name="wrn.print." localSheetId="19" hidden="1">{#N/A,#N/A,FALSE,"Production  - Total";#N/A,#N/A,FALSE,"Production  - Gulf";#N/A,#N/A,FALSE,"Production - East";#N/A,#N/A,FALSE,"Production  - Other";#N/A,#N/A,FALSE,"Reconciliation - Total";#N/A,#N/A,FALSE,"Reconciliation - Gulf";#N/A,#N/A,FALSE,"Reconciliation - East";#N/A,#N/A,FALSE,"Reconciliation - Other"}</definedName>
    <definedName name="wrn.print." localSheetId="21" hidden="1">{#N/A,#N/A,FALSE,"Production  - Total";#N/A,#N/A,FALSE,"Production  - Gulf";#N/A,#N/A,FALSE,"Production - East";#N/A,#N/A,FALSE,"Production  - Other";#N/A,#N/A,FALSE,"Reconciliation - Total";#N/A,#N/A,FALSE,"Reconciliation - Gulf";#N/A,#N/A,FALSE,"Reconciliation - East";#N/A,#N/A,FALSE,"Reconciliation - Other"}</definedName>
    <definedName name="wrn.print." localSheetId="31" hidden="1">{#N/A,#N/A,FALSE,"Production  - Total";#N/A,#N/A,FALSE,"Production  - Gulf";#N/A,#N/A,FALSE,"Production - East";#N/A,#N/A,FALSE,"Production  - Other";#N/A,#N/A,FALSE,"Reconciliation - Total";#N/A,#N/A,FALSE,"Reconciliation - Gulf";#N/A,#N/A,FALSE,"Reconciliation - East";#N/A,#N/A,FALSE,"Reconciliation - Other"}</definedName>
    <definedName name="wrn.print." localSheetId="37" hidden="1">{#N/A,#N/A,FALSE,"Production  - Total";#N/A,#N/A,FALSE,"Production  - Gulf";#N/A,#N/A,FALSE,"Production - East";#N/A,#N/A,FALSE,"Production  - Other";#N/A,#N/A,FALSE,"Reconciliation - Total";#N/A,#N/A,FALSE,"Reconciliation - Gulf";#N/A,#N/A,FALSE,"Reconciliation - East";#N/A,#N/A,FALSE,"Reconciliation - Other"}</definedName>
    <definedName name="wrn.print." localSheetId="38" hidden="1">{#N/A,#N/A,FALSE,"Production  - Total";#N/A,#N/A,FALSE,"Production  - Gulf";#N/A,#N/A,FALSE,"Production - East";#N/A,#N/A,FALSE,"Production  - Other";#N/A,#N/A,FALSE,"Reconciliation - Total";#N/A,#N/A,FALSE,"Reconciliation - Gulf";#N/A,#N/A,FALSE,"Reconciliation - East";#N/A,#N/A,FALSE,"Reconciliation - Other"}</definedName>
    <definedName name="wrn.print." localSheetId="39" hidden="1">{#N/A,#N/A,FALSE,"Production  - Total";#N/A,#N/A,FALSE,"Production  - Gulf";#N/A,#N/A,FALSE,"Production - East";#N/A,#N/A,FALSE,"Production  - Other";#N/A,#N/A,FALSE,"Reconciliation - Total";#N/A,#N/A,FALSE,"Reconciliation - Gulf";#N/A,#N/A,FALSE,"Reconciliation - East";#N/A,#N/A,FALSE,"Reconciliation - Other"}</definedName>
    <definedName name="wrn.print." localSheetId="42" hidden="1">{#N/A,#N/A,FALSE,"Production  - Total";#N/A,#N/A,FALSE,"Production  - Gulf";#N/A,#N/A,FALSE,"Production - East";#N/A,#N/A,FALSE,"Production  - Other";#N/A,#N/A,FALSE,"Reconciliation - Total";#N/A,#N/A,FALSE,"Reconciliation - Gulf";#N/A,#N/A,FALSE,"Reconciliation - East";#N/A,#N/A,FALSE,"Reconciliation - Other"}</definedName>
    <definedName name="wrn.print." localSheetId="52" hidden="1">{#N/A,#N/A,FALSE,"Production  - Total";#N/A,#N/A,FALSE,"Production  - Gulf";#N/A,#N/A,FALSE,"Production - East";#N/A,#N/A,FALSE,"Production  - Other";#N/A,#N/A,FALSE,"Reconciliation - Total";#N/A,#N/A,FALSE,"Reconciliation - Gulf";#N/A,#N/A,FALSE,"Reconciliation - East";#N/A,#N/A,FALSE,"Reconciliation - Other"}</definedName>
    <definedName name="wrn.print." hidden="1">{#N/A,#N/A,FALSE,"Production  - Total";#N/A,#N/A,FALSE,"Production  - Gulf";#N/A,#N/A,FALSE,"Production - East";#N/A,#N/A,FALSE,"Production  - Other";#N/A,#N/A,FALSE,"Reconciliation - Total";#N/A,#N/A,FALSE,"Reconciliation - Gulf";#N/A,#N/A,FALSE,"Reconciliation - East";#N/A,#N/A,FALSE,"Reconciliation - Other"}</definedName>
    <definedName name="wrn.Print._.All._.Pages." localSheetId="60" hidden="1">{"LBO Summary",#N/A,FALSE,"Summary";"Income Statement",#N/A,FALSE,"Model";"Cash Flow",#N/A,FALSE,"Model";"Balance Sheet",#N/A,FALSE,"Model";"Working Capital",#N/A,FALSE,"Model";"Pro Forma Balance Sheets",#N/A,FALSE,"PFBS";"Debt Balances",#N/A,FALSE,"Model";"Fee Schedules",#N/A,FALSE,"Model"}</definedName>
    <definedName name="wrn.Print._.All._.Pages." localSheetId="13" hidden="1">{"LBO Summary",#N/A,FALSE,"Summary";"Income Statement",#N/A,FALSE,"Model";"Cash Flow",#N/A,FALSE,"Model";"Balance Sheet",#N/A,FALSE,"Model";"Working Capital",#N/A,FALSE,"Model";"Pro Forma Balance Sheets",#N/A,FALSE,"PFBS";"Debt Balances",#N/A,FALSE,"Model";"Fee Schedules",#N/A,FALSE,"Model"}</definedName>
    <definedName name="wrn.Print._.All._.Pages." localSheetId="14" hidden="1">{"LBO Summary",#N/A,FALSE,"Summary";"Income Statement",#N/A,FALSE,"Model";"Cash Flow",#N/A,FALSE,"Model";"Balance Sheet",#N/A,FALSE,"Model";"Working Capital",#N/A,FALSE,"Model";"Pro Forma Balance Sheets",#N/A,FALSE,"PFBS";"Debt Balances",#N/A,FALSE,"Model";"Fee Schedules",#N/A,FALSE,"Model"}</definedName>
    <definedName name="wrn.Print._.All._.Pages." localSheetId="19" hidden="1">{"LBO Summary",#N/A,FALSE,"Summary";"Income Statement",#N/A,FALSE,"Model";"Cash Flow",#N/A,FALSE,"Model";"Balance Sheet",#N/A,FALSE,"Model";"Working Capital",#N/A,FALSE,"Model";"Pro Forma Balance Sheets",#N/A,FALSE,"PFBS";"Debt Balances",#N/A,FALSE,"Model";"Fee Schedules",#N/A,FALSE,"Model"}</definedName>
    <definedName name="wrn.Print._.All._.Pages." localSheetId="21" hidden="1">{"LBO Summary",#N/A,FALSE,"Summary";"Income Statement",#N/A,FALSE,"Model";"Cash Flow",#N/A,FALSE,"Model";"Balance Sheet",#N/A,FALSE,"Model";"Working Capital",#N/A,FALSE,"Model";"Pro Forma Balance Sheets",#N/A,FALSE,"PFBS";"Debt Balances",#N/A,FALSE,"Model";"Fee Schedules",#N/A,FALSE,"Model"}</definedName>
    <definedName name="wrn.Print._.All._.Pages." localSheetId="31" hidden="1">{"LBO Summary",#N/A,FALSE,"Summary";"Income Statement",#N/A,FALSE,"Model";"Cash Flow",#N/A,FALSE,"Model";"Balance Sheet",#N/A,FALSE,"Model";"Working Capital",#N/A,FALSE,"Model";"Pro Forma Balance Sheets",#N/A,FALSE,"PFBS";"Debt Balances",#N/A,FALSE,"Model";"Fee Schedules",#N/A,FALSE,"Model"}</definedName>
    <definedName name="wrn.Print._.All._.Pages." localSheetId="37" hidden="1">{"LBO Summary",#N/A,FALSE,"Summary";"Income Statement",#N/A,FALSE,"Model";"Cash Flow",#N/A,FALSE,"Model";"Balance Sheet",#N/A,FALSE,"Model";"Working Capital",#N/A,FALSE,"Model";"Pro Forma Balance Sheets",#N/A,FALSE,"PFBS";"Debt Balances",#N/A,FALSE,"Model";"Fee Schedules",#N/A,FALSE,"Model"}</definedName>
    <definedName name="wrn.Print._.All._.Pages." localSheetId="38" hidden="1">{"LBO Summary",#N/A,FALSE,"Summary";"Income Statement",#N/A,FALSE,"Model";"Cash Flow",#N/A,FALSE,"Model";"Balance Sheet",#N/A,FALSE,"Model";"Working Capital",#N/A,FALSE,"Model";"Pro Forma Balance Sheets",#N/A,FALSE,"PFBS";"Debt Balances",#N/A,FALSE,"Model";"Fee Schedules",#N/A,FALSE,"Model"}</definedName>
    <definedName name="wrn.Print._.All._.Pages." localSheetId="39" hidden="1">{"LBO Summary",#N/A,FALSE,"Summary";"Income Statement",#N/A,FALSE,"Model";"Cash Flow",#N/A,FALSE,"Model";"Balance Sheet",#N/A,FALSE,"Model";"Working Capital",#N/A,FALSE,"Model";"Pro Forma Balance Sheets",#N/A,FALSE,"PFBS";"Debt Balances",#N/A,FALSE,"Model";"Fee Schedules",#N/A,FALSE,"Model"}</definedName>
    <definedName name="wrn.Print._.All._.Pages." localSheetId="42" hidden="1">{"LBO Summary",#N/A,FALSE,"Summary";"Income Statement",#N/A,FALSE,"Model";"Cash Flow",#N/A,FALSE,"Model";"Balance Sheet",#N/A,FALSE,"Model";"Working Capital",#N/A,FALSE,"Model";"Pro Forma Balance Sheets",#N/A,FALSE,"PFBS";"Debt Balances",#N/A,FALSE,"Model";"Fee Schedules",#N/A,FALSE,"Model"}</definedName>
    <definedName name="wrn.Print._.All._.Pages." localSheetId="52"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RECONCILIATION." localSheetId="60" hidden="1">{#N/A,#N/A,FALSE,"117310";#N/A,#N/A,FALSE,"117430";#N/A,#N/A,FALSE,"141040";#N/A,#N/A,FALSE,"141070";#N/A,#N/A,FALSE,"147510";#N/A,#N/A,FALSE,"216540";#N/A,#N/A,FALSE,"216590";#N/A,#N/A,FALSE,"216650";#N/A,#N/A,FALSE,"220100";#N/A,#N/A,FALSE,"265100";#N/A,#N/A,FALSE,"265120";#N/A,#N/A,FALSE,"265180";#N/A,#N/A,FALSE,"265200"}</definedName>
    <definedName name="wrn.PRINT._.RECONCILIATION." localSheetId="13" hidden="1">{#N/A,#N/A,FALSE,"117310";#N/A,#N/A,FALSE,"117430";#N/A,#N/A,FALSE,"141040";#N/A,#N/A,FALSE,"141070";#N/A,#N/A,FALSE,"147510";#N/A,#N/A,FALSE,"216540";#N/A,#N/A,FALSE,"216590";#N/A,#N/A,FALSE,"216650";#N/A,#N/A,FALSE,"220100";#N/A,#N/A,FALSE,"265100";#N/A,#N/A,FALSE,"265120";#N/A,#N/A,FALSE,"265180";#N/A,#N/A,FALSE,"265200"}</definedName>
    <definedName name="wrn.PRINT._.RECONCILIATION." localSheetId="14" hidden="1">{#N/A,#N/A,FALSE,"117310";#N/A,#N/A,FALSE,"117430";#N/A,#N/A,FALSE,"141040";#N/A,#N/A,FALSE,"141070";#N/A,#N/A,FALSE,"147510";#N/A,#N/A,FALSE,"216540";#N/A,#N/A,FALSE,"216590";#N/A,#N/A,FALSE,"216650";#N/A,#N/A,FALSE,"220100";#N/A,#N/A,FALSE,"265100";#N/A,#N/A,FALSE,"265120";#N/A,#N/A,FALSE,"265180";#N/A,#N/A,FALSE,"265200"}</definedName>
    <definedName name="wrn.PRINT._.RECONCILIATION." localSheetId="19" hidden="1">{#N/A,#N/A,FALSE,"117310";#N/A,#N/A,FALSE,"117430";#N/A,#N/A,FALSE,"141040";#N/A,#N/A,FALSE,"141070";#N/A,#N/A,FALSE,"147510";#N/A,#N/A,FALSE,"216540";#N/A,#N/A,FALSE,"216590";#N/A,#N/A,FALSE,"216650";#N/A,#N/A,FALSE,"220100";#N/A,#N/A,FALSE,"265100";#N/A,#N/A,FALSE,"265120";#N/A,#N/A,FALSE,"265180";#N/A,#N/A,FALSE,"265200"}</definedName>
    <definedName name="wrn.PRINT._.RECONCILIATION." localSheetId="21" hidden="1">{#N/A,#N/A,FALSE,"117310";#N/A,#N/A,FALSE,"117430";#N/A,#N/A,FALSE,"141040";#N/A,#N/A,FALSE,"141070";#N/A,#N/A,FALSE,"147510";#N/A,#N/A,FALSE,"216540";#N/A,#N/A,FALSE,"216590";#N/A,#N/A,FALSE,"216650";#N/A,#N/A,FALSE,"220100";#N/A,#N/A,FALSE,"265100";#N/A,#N/A,FALSE,"265120";#N/A,#N/A,FALSE,"265180";#N/A,#N/A,FALSE,"265200"}</definedName>
    <definedName name="wrn.PRINT._.RECONCILIATION." localSheetId="31" hidden="1">{#N/A,#N/A,FALSE,"117310";#N/A,#N/A,FALSE,"117430";#N/A,#N/A,FALSE,"141040";#N/A,#N/A,FALSE,"141070";#N/A,#N/A,FALSE,"147510";#N/A,#N/A,FALSE,"216540";#N/A,#N/A,FALSE,"216590";#N/A,#N/A,FALSE,"216650";#N/A,#N/A,FALSE,"220100";#N/A,#N/A,FALSE,"265100";#N/A,#N/A,FALSE,"265120";#N/A,#N/A,FALSE,"265180";#N/A,#N/A,FALSE,"265200"}</definedName>
    <definedName name="wrn.PRINT._.RECONCILIATION." localSheetId="37" hidden="1">{#N/A,#N/A,FALSE,"117310";#N/A,#N/A,FALSE,"117430";#N/A,#N/A,FALSE,"141040";#N/A,#N/A,FALSE,"141070";#N/A,#N/A,FALSE,"147510";#N/A,#N/A,FALSE,"216540";#N/A,#N/A,FALSE,"216590";#N/A,#N/A,FALSE,"216650";#N/A,#N/A,FALSE,"220100";#N/A,#N/A,FALSE,"265100";#N/A,#N/A,FALSE,"265120";#N/A,#N/A,FALSE,"265180";#N/A,#N/A,FALSE,"265200"}</definedName>
    <definedName name="wrn.PRINT._.RECONCILIATION." localSheetId="38" hidden="1">{#N/A,#N/A,FALSE,"117310";#N/A,#N/A,FALSE,"117430";#N/A,#N/A,FALSE,"141040";#N/A,#N/A,FALSE,"141070";#N/A,#N/A,FALSE,"147510";#N/A,#N/A,FALSE,"216540";#N/A,#N/A,FALSE,"216590";#N/A,#N/A,FALSE,"216650";#N/A,#N/A,FALSE,"220100";#N/A,#N/A,FALSE,"265100";#N/A,#N/A,FALSE,"265120";#N/A,#N/A,FALSE,"265180";#N/A,#N/A,FALSE,"265200"}</definedName>
    <definedName name="wrn.PRINT._.RECONCILIATION." localSheetId="39" hidden="1">{#N/A,#N/A,FALSE,"117310";#N/A,#N/A,FALSE,"117430";#N/A,#N/A,FALSE,"141040";#N/A,#N/A,FALSE,"141070";#N/A,#N/A,FALSE,"147510";#N/A,#N/A,FALSE,"216540";#N/A,#N/A,FALSE,"216590";#N/A,#N/A,FALSE,"216650";#N/A,#N/A,FALSE,"220100";#N/A,#N/A,FALSE,"265100";#N/A,#N/A,FALSE,"265120";#N/A,#N/A,FALSE,"265180";#N/A,#N/A,FALSE,"265200"}</definedName>
    <definedName name="wrn.PRINT._.RECONCILIATION." localSheetId="42" hidden="1">{#N/A,#N/A,FALSE,"117310";#N/A,#N/A,FALSE,"117430";#N/A,#N/A,FALSE,"141040";#N/A,#N/A,FALSE,"141070";#N/A,#N/A,FALSE,"147510";#N/A,#N/A,FALSE,"216540";#N/A,#N/A,FALSE,"216590";#N/A,#N/A,FALSE,"216650";#N/A,#N/A,FALSE,"220100";#N/A,#N/A,FALSE,"265100";#N/A,#N/A,FALSE,"265120";#N/A,#N/A,FALSE,"265180";#N/A,#N/A,FALSE,"265200"}</definedName>
    <definedName name="wrn.PRINT._.RECONCILIATION." localSheetId="52" hidden="1">{#N/A,#N/A,FALSE,"117310";#N/A,#N/A,FALSE,"117430";#N/A,#N/A,FALSE,"141040";#N/A,#N/A,FALSE,"141070";#N/A,#N/A,FALSE,"147510";#N/A,#N/A,FALSE,"216540";#N/A,#N/A,FALSE,"216590";#N/A,#N/A,FALSE,"216650";#N/A,#N/A,FALSE,"220100";#N/A,#N/A,FALSE,"265100";#N/A,#N/A,FALSE,"265120";#N/A,#N/A,FALSE,"265180";#N/A,#N/A,FALSE,"265200"}</definedName>
    <definedName name="wrn.PRINT._.RECONCILIATION." hidden="1">{#N/A,#N/A,FALSE,"117310";#N/A,#N/A,FALSE,"117430";#N/A,#N/A,FALSE,"141040";#N/A,#N/A,FALSE,"141070";#N/A,#N/A,FALSE,"147510";#N/A,#N/A,FALSE,"216540";#N/A,#N/A,FALSE,"216590";#N/A,#N/A,FALSE,"216650";#N/A,#N/A,FALSE,"220100";#N/A,#N/A,FALSE,"265100";#N/A,#N/A,FALSE,"265120";#N/A,#N/A,FALSE,"265180";#N/A,#N/A,FALSE,"265200"}</definedName>
    <definedName name="wrn.Quarter._.Financials." localSheetId="60"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13"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14"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19"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21"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1"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7"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8"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9"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42"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52"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Revenue._.Detail." localSheetId="60"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13"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14"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19"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21"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31"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37"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38"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39"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42"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52"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Summary." localSheetId="60"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13"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14"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19"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21"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31"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37"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38"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39"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42"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52"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ised._.Cap._.Budget." localSheetId="60" hidden="1">{#N/A,#N/A,TRUE,"Overview";#N/A,#N/A,TRUE,"New Gen"}</definedName>
    <definedName name="wrn.Revised._.Cap._.Budget." localSheetId="13" hidden="1">{#N/A,#N/A,TRUE,"Overview";#N/A,#N/A,TRUE,"New Gen"}</definedName>
    <definedName name="wrn.Revised._.Cap._.Budget." localSheetId="14" hidden="1">{#N/A,#N/A,TRUE,"Overview";#N/A,#N/A,TRUE,"New Gen"}</definedName>
    <definedName name="wrn.Revised._.Cap._.Budget." localSheetId="19" hidden="1">{#N/A,#N/A,TRUE,"Overview";#N/A,#N/A,TRUE,"New Gen"}</definedName>
    <definedName name="wrn.Revised._.Cap._.Budget." localSheetId="21" hidden="1">{#N/A,#N/A,TRUE,"Overview";#N/A,#N/A,TRUE,"New Gen"}</definedName>
    <definedName name="wrn.Revised._.Cap._.Budget." localSheetId="31" hidden="1">{#N/A,#N/A,TRUE,"Overview";#N/A,#N/A,TRUE,"New Gen"}</definedName>
    <definedName name="wrn.Revised._.Cap._.Budget." localSheetId="37" hidden="1">{#N/A,#N/A,TRUE,"Overview";#N/A,#N/A,TRUE,"New Gen"}</definedName>
    <definedName name="wrn.Revised._.Cap._.Budget." localSheetId="38" hidden="1">{#N/A,#N/A,TRUE,"Overview";#N/A,#N/A,TRUE,"New Gen"}</definedName>
    <definedName name="wrn.Revised._.Cap._.Budget." localSheetId="39" hidden="1">{#N/A,#N/A,TRUE,"Overview";#N/A,#N/A,TRUE,"New Gen"}</definedName>
    <definedName name="wrn.Revised._.Cap._.Budget." localSheetId="42" hidden="1">{#N/A,#N/A,TRUE,"Overview";#N/A,#N/A,TRUE,"New Gen"}</definedName>
    <definedName name="wrn.Revised._.Cap._.Budget." localSheetId="52" hidden="1">{#N/A,#N/A,TRUE,"Overview";#N/A,#N/A,TRUE,"New Gen"}</definedName>
    <definedName name="wrn.Revised._.Cap._.Budget." hidden="1">{#N/A,#N/A,TRUE,"Overview";#N/A,#N/A,TRUE,"New Gen"}</definedName>
    <definedName name="wrn.Revised._.Capital._.Budget." localSheetId="60" hidden="1">{#N/A,#N/A,TRUE,"Overview";#N/A,#N/A,TRUE,"New Gen";#N/A,#N/A,TRUE,"Consol cap-ex";#N/A,#N/A,TRUE,"APC cap-ex";#N/A,#N/A,TRUE,"GPC cap-ex";#N/A,#N/A,TRUE,"GUL cap-ex";#N/A,#N/A,TRUE,"MPC cap-ex";#N/A,#N/A,TRUE,"SAV cap-ex";#N/A,#N/A,TRUE,"SEGCO cap-ex";#N/A,#N/A,TRUE,"SWE cap-ex"}</definedName>
    <definedName name="wrn.Revised._.Capital._.Budget." localSheetId="13" hidden="1">{#N/A,#N/A,TRUE,"Overview";#N/A,#N/A,TRUE,"New Gen";#N/A,#N/A,TRUE,"Consol cap-ex";#N/A,#N/A,TRUE,"APC cap-ex";#N/A,#N/A,TRUE,"GPC cap-ex";#N/A,#N/A,TRUE,"GUL cap-ex";#N/A,#N/A,TRUE,"MPC cap-ex";#N/A,#N/A,TRUE,"SAV cap-ex";#N/A,#N/A,TRUE,"SEGCO cap-ex";#N/A,#N/A,TRUE,"SWE cap-ex"}</definedName>
    <definedName name="wrn.Revised._.Capital._.Budget." localSheetId="14" hidden="1">{#N/A,#N/A,TRUE,"Overview";#N/A,#N/A,TRUE,"New Gen";#N/A,#N/A,TRUE,"Consol cap-ex";#N/A,#N/A,TRUE,"APC cap-ex";#N/A,#N/A,TRUE,"GPC cap-ex";#N/A,#N/A,TRUE,"GUL cap-ex";#N/A,#N/A,TRUE,"MPC cap-ex";#N/A,#N/A,TRUE,"SAV cap-ex";#N/A,#N/A,TRUE,"SEGCO cap-ex";#N/A,#N/A,TRUE,"SWE cap-ex"}</definedName>
    <definedName name="wrn.Revised._.Capital._.Budget." localSheetId="19" hidden="1">{#N/A,#N/A,TRUE,"Overview";#N/A,#N/A,TRUE,"New Gen";#N/A,#N/A,TRUE,"Consol cap-ex";#N/A,#N/A,TRUE,"APC cap-ex";#N/A,#N/A,TRUE,"GPC cap-ex";#N/A,#N/A,TRUE,"GUL cap-ex";#N/A,#N/A,TRUE,"MPC cap-ex";#N/A,#N/A,TRUE,"SAV cap-ex";#N/A,#N/A,TRUE,"SEGCO cap-ex";#N/A,#N/A,TRUE,"SWE cap-ex"}</definedName>
    <definedName name="wrn.Revised._.Capital._.Budget." localSheetId="21" hidden="1">{#N/A,#N/A,TRUE,"Overview";#N/A,#N/A,TRUE,"New Gen";#N/A,#N/A,TRUE,"Consol cap-ex";#N/A,#N/A,TRUE,"APC cap-ex";#N/A,#N/A,TRUE,"GPC cap-ex";#N/A,#N/A,TRUE,"GUL cap-ex";#N/A,#N/A,TRUE,"MPC cap-ex";#N/A,#N/A,TRUE,"SAV cap-ex";#N/A,#N/A,TRUE,"SEGCO cap-ex";#N/A,#N/A,TRUE,"SWE cap-ex"}</definedName>
    <definedName name="wrn.Revised._.Capital._.Budget." localSheetId="31" hidden="1">{#N/A,#N/A,TRUE,"Overview";#N/A,#N/A,TRUE,"New Gen";#N/A,#N/A,TRUE,"Consol cap-ex";#N/A,#N/A,TRUE,"APC cap-ex";#N/A,#N/A,TRUE,"GPC cap-ex";#N/A,#N/A,TRUE,"GUL cap-ex";#N/A,#N/A,TRUE,"MPC cap-ex";#N/A,#N/A,TRUE,"SAV cap-ex";#N/A,#N/A,TRUE,"SEGCO cap-ex";#N/A,#N/A,TRUE,"SWE cap-ex"}</definedName>
    <definedName name="wrn.Revised._.Capital._.Budget." localSheetId="37" hidden="1">{#N/A,#N/A,TRUE,"Overview";#N/A,#N/A,TRUE,"New Gen";#N/A,#N/A,TRUE,"Consol cap-ex";#N/A,#N/A,TRUE,"APC cap-ex";#N/A,#N/A,TRUE,"GPC cap-ex";#N/A,#N/A,TRUE,"GUL cap-ex";#N/A,#N/A,TRUE,"MPC cap-ex";#N/A,#N/A,TRUE,"SAV cap-ex";#N/A,#N/A,TRUE,"SEGCO cap-ex";#N/A,#N/A,TRUE,"SWE cap-ex"}</definedName>
    <definedName name="wrn.Revised._.Capital._.Budget." localSheetId="38" hidden="1">{#N/A,#N/A,TRUE,"Overview";#N/A,#N/A,TRUE,"New Gen";#N/A,#N/A,TRUE,"Consol cap-ex";#N/A,#N/A,TRUE,"APC cap-ex";#N/A,#N/A,TRUE,"GPC cap-ex";#N/A,#N/A,TRUE,"GUL cap-ex";#N/A,#N/A,TRUE,"MPC cap-ex";#N/A,#N/A,TRUE,"SAV cap-ex";#N/A,#N/A,TRUE,"SEGCO cap-ex";#N/A,#N/A,TRUE,"SWE cap-ex"}</definedName>
    <definedName name="wrn.Revised._.Capital._.Budget." localSheetId="39" hidden="1">{#N/A,#N/A,TRUE,"Overview";#N/A,#N/A,TRUE,"New Gen";#N/A,#N/A,TRUE,"Consol cap-ex";#N/A,#N/A,TRUE,"APC cap-ex";#N/A,#N/A,TRUE,"GPC cap-ex";#N/A,#N/A,TRUE,"GUL cap-ex";#N/A,#N/A,TRUE,"MPC cap-ex";#N/A,#N/A,TRUE,"SAV cap-ex";#N/A,#N/A,TRUE,"SEGCO cap-ex";#N/A,#N/A,TRUE,"SWE cap-ex"}</definedName>
    <definedName name="wrn.Revised._.Capital._.Budget." localSheetId="42" hidden="1">{#N/A,#N/A,TRUE,"Overview";#N/A,#N/A,TRUE,"New Gen";#N/A,#N/A,TRUE,"Consol cap-ex";#N/A,#N/A,TRUE,"APC cap-ex";#N/A,#N/A,TRUE,"GPC cap-ex";#N/A,#N/A,TRUE,"GUL cap-ex";#N/A,#N/A,TRUE,"MPC cap-ex";#N/A,#N/A,TRUE,"SAV cap-ex";#N/A,#N/A,TRUE,"SEGCO cap-ex";#N/A,#N/A,TRUE,"SWE cap-ex"}</definedName>
    <definedName name="wrn.Revised._.Capital._.Budget." localSheetId="52" hidden="1">{#N/A,#N/A,TRUE,"Overview";#N/A,#N/A,TRUE,"New Gen";#N/A,#N/A,TRUE,"Consol cap-ex";#N/A,#N/A,TRUE,"APC cap-ex";#N/A,#N/A,TRUE,"GPC cap-ex";#N/A,#N/A,TRUE,"GUL cap-ex";#N/A,#N/A,TRUE,"MPC cap-ex";#N/A,#N/A,TRUE,"SAV cap-ex";#N/A,#N/A,TRUE,"SEGCO cap-ex";#N/A,#N/A,TRUE,"SWE cap-ex"}</definedName>
    <definedName name="wrn.Revised._.Capital._.Budget." hidden="1">{#N/A,#N/A,TRUE,"Overview";#N/A,#N/A,TRUE,"New Gen";#N/A,#N/A,TRUE,"Consol cap-ex";#N/A,#N/A,TRUE,"APC cap-ex";#N/A,#N/A,TRUE,"GPC cap-ex";#N/A,#N/A,TRUE,"GUL cap-ex";#N/A,#N/A,TRUE,"MPC cap-ex";#N/A,#N/A,TRUE,"SAV cap-ex";#N/A,#N/A,TRUE,"SEGCO cap-ex";#N/A,#N/A,TRUE,"SWE cap-ex"}</definedName>
    <definedName name="wrn.robert." localSheetId="13" hidden="1">{#N/A,#N/A,FALSE,"PG6RLG"}</definedName>
    <definedName name="wrn.robert." localSheetId="14" hidden="1">{#N/A,#N/A,FALSE,"PG6RLG"}</definedName>
    <definedName name="wrn.robert." localSheetId="19" hidden="1">{#N/A,#N/A,FALSE,"PG6RLG"}</definedName>
    <definedName name="wrn.robert." localSheetId="37" hidden="1">{#N/A,#N/A,FALSE,"PG6RLG"}</definedName>
    <definedName name="wrn.robert." localSheetId="38" hidden="1">{#N/A,#N/A,FALSE,"PG6RLG"}</definedName>
    <definedName name="wrn.robert." localSheetId="42" hidden="1">{#N/A,#N/A,FALSE,"PG6RLG"}</definedName>
    <definedName name="wrn.robert." hidden="1">{#N/A,#N/A,FALSE,"PG6RLG"}</definedName>
    <definedName name="wrn.robert.1" localSheetId="13" hidden="1">{#N/A,#N/A,FALSE,"PG6RLG"}</definedName>
    <definedName name="wrn.robert.1" localSheetId="14" hidden="1">{#N/A,#N/A,FALSE,"PG6RLG"}</definedName>
    <definedName name="wrn.robert.1" localSheetId="19" hidden="1">{#N/A,#N/A,FALSE,"PG6RLG"}</definedName>
    <definedName name="wrn.robert.1" localSheetId="37" hidden="1">{#N/A,#N/A,FALSE,"PG6RLG"}</definedName>
    <definedName name="wrn.robert.1" localSheetId="38" hidden="1">{#N/A,#N/A,FALSE,"PG6RLG"}</definedName>
    <definedName name="wrn.robert.1" localSheetId="42" hidden="1">{#N/A,#N/A,FALSE,"PG6RLG"}</definedName>
    <definedName name="wrn.robert.1" hidden="1">{#N/A,#N/A,FALSE,"PG6RLG"}</definedName>
    <definedName name="wrn.SumIncBalRat." localSheetId="60" hidden="1">{#N/A,#N/A,FALSE,"Summary";#N/A,#N/A,FALSE,"Income Statement";#N/A,#N/A,FALSE,"Balance Sheet";#N/A,#N/A,FALSE,"Ratios"}</definedName>
    <definedName name="wrn.SumIncBalRat." localSheetId="13" hidden="1">{#N/A,#N/A,FALSE,"Summary";#N/A,#N/A,FALSE,"Income Statement";#N/A,#N/A,FALSE,"Balance Sheet";#N/A,#N/A,FALSE,"Ratios"}</definedName>
    <definedName name="wrn.SumIncBalRat." localSheetId="14" hidden="1">{#N/A,#N/A,FALSE,"Summary";#N/A,#N/A,FALSE,"Income Statement";#N/A,#N/A,FALSE,"Balance Sheet";#N/A,#N/A,FALSE,"Ratios"}</definedName>
    <definedName name="wrn.SumIncBalRat." localSheetId="19" hidden="1">{#N/A,#N/A,FALSE,"Summary";#N/A,#N/A,FALSE,"Income Statement";#N/A,#N/A,FALSE,"Balance Sheet";#N/A,#N/A,FALSE,"Ratios"}</definedName>
    <definedName name="wrn.SumIncBalRat." localSheetId="21" hidden="1">{#N/A,#N/A,FALSE,"Summary";#N/A,#N/A,FALSE,"Income Statement";#N/A,#N/A,FALSE,"Balance Sheet";#N/A,#N/A,FALSE,"Ratios"}</definedName>
    <definedName name="wrn.SumIncBalRat." localSheetId="31" hidden="1">{#N/A,#N/A,FALSE,"Summary";#N/A,#N/A,FALSE,"Income Statement";#N/A,#N/A,FALSE,"Balance Sheet";#N/A,#N/A,FALSE,"Ratios"}</definedName>
    <definedName name="wrn.SumIncBalRat." localSheetId="37" hidden="1">{#N/A,#N/A,FALSE,"Summary";#N/A,#N/A,FALSE,"Income Statement";#N/A,#N/A,FALSE,"Balance Sheet";#N/A,#N/A,FALSE,"Ratios"}</definedName>
    <definedName name="wrn.SumIncBalRat." localSheetId="38" hidden="1">{#N/A,#N/A,FALSE,"Summary";#N/A,#N/A,FALSE,"Income Statement";#N/A,#N/A,FALSE,"Balance Sheet";#N/A,#N/A,FALSE,"Ratios"}</definedName>
    <definedName name="wrn.SumIncBalRat." localSheetId="39" hidden="1">{#N/A,#N/A,FALSE,"Summary";#N/A,#N/A,FALSE,"Income Statement";#N/A,#N/A,FALSE,"Balance Sheet";#N/A,#N/A,FALSE,"Ratios"}</definedName>
    <definedName name="wrn.SumIncBalRat." localSheetId="42" hidden="1">{#N/A,#N/A,FALSE,"Summary";#N/A,#N/A,FALSE,"Income Statement";#N/A,#N/A,FALSE,"Balance Sheet";#N/A,#N/A,FALSE,"Ratios"}</definedName>
    <definedName name="wrn.SumIncBalRat." localSheetId="52" hidden="1">{#N/A,#N/A,FALSE,"Summary";#N/A,#N/A,FALSE,"Income Statement";#N/A,#N/A,FALSE,"Balance Sheet";#N/A,#N/A,FALSE,"Ratios"}</definedName>
    <definedName name="wrn.SumIncBalRat." hidden="1">{#N/A,#N/A,FALSE,"Summary";#N/A,#N/A,FALSE,"Income Statement";#N/A,#N/A,FALSE,"Balance Sheet";#N/A,#N/A,FALSE,"Ratios"}</definedName>
    <definedName name="wrn.Summary." localSheetId="6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1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1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1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2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3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3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38"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5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_.by._.Quarter." localSheetId="60" hidden="1">{#N/A,#N/A,FALSE,"Quarters"}</definedName>
    <definedName name="wrn.Summary._.by._.Quarter." localSheetId="13" hidden="1">{#N/A,#N/A,FALSE,"Quarters"}</definedName>
    <definedName name="wrn.Summary._.by._.Quarter." localSheetId="14" hidden="1">{#N/A,#N/A,FALSE,"Quarters"}</definedName>
    <definedName name="wrn.Summary._.by._.Quarter." localSheetId="19" hidden="1">{#N/A,#N/A,FALSE,"Quarters"}</definedName>
    <definedName name="wrn.Summary._.by._.Quarter." localSheetId="21" hidden="1">{#N/A,#N/A,FALSE,"Quarters"}</definedName>
    <definedName name="wrn.Summary._.by._.Quarter." localSheetId="31" hidden="1">{#N/A,#N/A,FALSE,"Quarters"}</definedName>
    <definedName name="wrn.Summary._.by._.Quarter." localSheetId="37" hidden="1">{#N/A,#N/A,FALSE,"Quarters"}</definedName>
    <definedName name="wrn.Summary._.by._.Quarter." localSheetId="38" hidden="1">{#N/A,#N/A,FALSE,"Quarters"}</definedName>
    <definedName name="wrn.Summary._.by._.Quarter." localSheetId="39" hidden="1">{#N/A,#N/A,FALSE,"Quarters"}</definedName>
    <definedName name="wrn.Summary._.by._.Quarter." localSheetId="42" hidden="1">{#N/A,#N/A,FALSE,"Quarters"}</definedName>
    <definedName name="wrn.Summary._.by._.Quarter." localSheetId="52" hidden="1">{#N/A,#N/A,FALSE,"Quarters"}</definedName>
    <definedName name="wrn.Summary._.by._.Quarter." hidden="1">{#N/A,#N/A,FALSE,"Quarters"}</definedName>
    <definedName name="wrn.Summary.Decom" localSheetId="6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1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1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1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2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3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3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38"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5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6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1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1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1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2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3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3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38"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5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pporting._.Schedules." localSheetId="60" hidden="1">{#N/A,#N/A,FALSE,"UPC";#N/A,#N/A,FALSE,"LNP";#N/A,#N/A,FALSE,"LCS";#N/A,#N/A,FALSE,"Industrial";#N/A,#N/A,FALSE,"Tariff";#N/A,#N/A,FALSE,"Taxes";#N/A,#N/A,FALSE,"Growth";#N/A,#N/A,FALSE,"TurnOns"}</definedName>
    <definedName name="wrn.Supporting._.Schedules." localSheetId="13" hidden="1">{#N/A,#N/A,FALSE,"UPC";#N/A,#N/A,FALSE,"LNP";#N/A,#N/A,FALSE,"LCS";#N/A,#N/A,FALSE,"Industrial";#N/A,#N/A,FALSE,"Tariff";#N/A,#N/A,FALSE,"Taxes";#N/A,#N/A,FALSE,"Growth";#N/A,#N/A,FALSE,"TurnOns"}</definedName>
    <definedName name="wrn.Supporting._.Schedules." localSheetId="14" hidden="1">{#N/A,#N/A,FALSE,"UPC";#N/A,#N/A,FALSE,"LNP";#N/A,#N/A,FALSE,"LCS";#N/A,#N/A,FALSE,"Industrial";#N/A,#N/A,FALSE,"Tariff";#N/A,#N/A,FALSE,"Taxes";#N/A,#N/A,FALSE,"Growth";#N/A,#N/A,FALSE,"TurnOns"}</definedName>
    <definedName name="wrn.Supporting._.Schedules." localSheetId="19" hidden="1">{#N/A,#N/A,FALSE,"UPC";#N/A,#N/A,FALSE,"LNP";#N/A,#N/A,FALSE,"LCS";#N/A,#N/A,FALSE,"Industrial";#N/A,#N/A,FALSE,"Tariff";#N/A,#N/A,FALSE,"Taxes";#N/A,#N/A,FALSE,"Growth";#N/A,#N/A,FALSE,"TurnOns"}</definedName>
    <definedName name="wrn.Supporting._.Schedules." localSheetId="21" hidden="1">{#N/A,#N/A,FALSE,"UPC";#N/A,#N/A,FALSE,"LNP";#N/A,#N/A,FALSE,"LCS";#N/A,#N/A,FALSE,"Industrial";#N/A,#N/A,FALSE,"Tariff";#N/A,#N/A,FALSE,"Taxes";#N/A,#N/A,FALSE,"Growth";#N/A,#N/A,FALSE,"TurnOns"}</definedName>
    <definedName name="wrn.Supporting._.Schedules." localSheetId="31" hidden="1">{#N/A,#N/A,FALSE,"UPC";#N/A,#N/A,FALSE,"LNP";#N/A,#N/A,FALSE,"LCS";#N/A,#N/A,FALSE,"Industrial";#N/A,#N/A,FALSE,"Tariff";#N/A,#N/A,FALSE,"Taxes";#N/A,#N/A,FALSE,"Growth";#N/A,#N/A,FALSE,"TurnOns"}</definedName>
    <definedName name="wrn.Supporting._.Schedules." localSheetId="37" hidden="1">{#N/A,#N/A,FALSE,"UPC";#N/A,#N/A,FALSE,"LNP";#N/A,#N/A,FALSE,"LCS";#N/A,#N/A,FALSE,"Industrial";#N/A,#N/A,FALSE,"Tariff";#N/A,#N/A,FALSE,"Taxes";#N/A,#N/A,FALSE,"Growth";#N/A,#N/A,FALSE,"TurnOns"}</definedName>
    <definedName name="wrn.Supporting._.Schedules." localSheetId="38" hidden="1">{#N/A,#N/A,FALSE,"UPC";#N/A,#N/A,FALSE,"LNP";#N/A,#N/A,FALSE,"LCS";#N/A,#N/A,FALSE,"Industrial";#N/A,#N/A,FALSE,"Tariff";#N/A,#N/A,FALSE,"Taxes";#N/A,#N/A,FALSE,"Growth";#N/A,#N/A,FALSE,"TurnOns"}</definedName>
    <definedName name="wrn.Supporting._.Schedules." localSheetId="39" hidden="1">{#N/A,#N/A,FALSE,"UPC";#N/A,#N/A,FALSE,"LNP";#N/A,#N/A,FALSE,"LCS";#N/A,#N/A,FALSE,"Industrial";#N/A,#N/A,FALSE,"Tariff";#N/A,#N/A,FALSE,"Taxes";#N/A,#N/A,FALSE,"Growth";#N/A,#N/A,FALSE,"TurnOns"}</definedName>
    <definedName name="wrn.Supporting._.Schedules." localSheetId="42" hidden="1">{#N/A,#N/A,FALSE,"UPC";#N/A,#N/A,FALSE,"LNP";#N/A,#N/A,FALSE,"LCS";#N/A,#N/A,FALSE,"Industrial";#N/A,#N/A,FALSE,"Tariff";#N/A,#N/A,FALSE,"Taxes";#N/A,#N/A,FALSE,"Growth";#N/A,#N/A,FALSE,"TurnOns"}</definedName>
    <definedName name="wrn.Supporting._.Schedules." localSheetId="52" hidden="1">{#N/A,#N/A,FALSE,"UPC";#N/A,#N/A,FALSE,"LNP";#N/A,#N/A,FALSE,"LCS";#N/A,#N/A,FALSE,"Industrial";#N/A,#N/A,FALSE,"Tariff";#N/A,#N/A,FALSE,"Taxes";#N/A,#N/A,FALSE,"Growth";#N/A,#N/A,FALSE,"TurnOns"}</definedName>
    <definedName name="wrn.Supporting._.Schedules." hidden="1">{#N/A,#N/A,FALSE,"UPC";#N/A,#N/A,FALSE,"LNP";#N/A,#N/A,FALSE,"LCS";#N/A,#N/A,FALSE,"Industrial";#N/A,#N/A,FALSE,"Tariff";#N/A,#N/A,FALSE,"Taxes";#N/A,#N/A,FALSE,"Growth";#N/A,#N/A,FALSE,"TurnOns"}</definedName>
    <definedName name="wrn.test." localSheetId="60" hidden="1">{"holdco",#N/A,FALSE,"Summary Financials";"holdco",#N/A,FALSE,"Summary Financials"}</definedName>
    <definedName name="wrn.test." localSheetId="13" hidden="1">{"holdco",#N/A,FALSE,"Summary Financials";"holdco",#N/A,FALSE,"Summary Financials"}</definedName>
    <definedName name="wrn.test." localSheetId="14" hidden="1">{"holdco",#N/A,FALSE,"Summary Financials";"holdco",#N/A,FALSE,"Summary Financials"}</definedName>
    <definedName name="wrn.test." localSheetId="19" hidden="1">{"holdco",#N/A,FALSE,"Summary Financials";"holdco",#N/A,FALSE,"Summary Financials"}</definedName>
    <definedName name="wrn.test." localSheetId="21" hidden="1">{"holdco",#N/A,FALSE,"Summary Financials";"holdco",#N/A,FALSE,"Summary Financials"}</definedName>
    <definedName name="wrn.test." localSheetId="31" hidden="1">{"holdco",#N/A,FALSE,"Summary Financials";"holdco",#N/A,FALSE,"Summary Financials"}</definedName>
    <definedName name="wrn.test." localSheetId="37" hidden="1">{"holdco",#N/A,FALSE,"Summary Financials";"holdco",#N/A,FALSE,"Summary Financials"}</definedName>
    <definedName name="wrn.test." localSheetId="38" hidden="1">{"holdco",#N/A,FALSE,"Summary Financials";"holdco",#N/A,FALSE,"Summary Financials"}</definedName>
    <definedName name="wrn.test." localSheetId="39" hidden="1">{"holdco",#N/A,FALSE,"Summary Financials";"holdco",#N/A,FALSE,"Summary Financials"}</definedName>
    <definedName name="wrn.test." localSheetId="42" hidden="1">{"holdco",#N/A,FALSE,"Summary Financials";"holdco",#N/A,FALSE,"Summary Financials"}</definedName>
    <definedName name="wrn.test." localSheetId="52" hidden="1">{"holdco",#N/A,FALSE,"Summary Financials";"holdco",#N/A,FALSE,"Summary Financials"}</definedName>
    <definedName name="wrn.test." hidden="1">{"holdco",#N/A,FALSE,"Summary Financials";"holdco",#N/A,FALSE,"Summary Financials"}</definedName>
    <definedName name="wrn.Typical._.Bill._.Comparison." localSheetId="60" hidden="1">{#N/A,#N/A,FALSE,"TypicalBill"}</definedName>
    <definedName name="wrn.Typical._.Bill._.Comparison." localSheetId="13" hidden="1">{#N/A,#N/A,FALSE,"TypicalBill"}</definedName>
    <definedName name="wrn.Typical._.Bill._.Comparison." localSheetId="14" hidden="1">{#N/A,#N/A,FALSE,"TypicalBill"}</definedName>
    <definedName name="wrn.Typical._.Bill._.Comparison." localSheetId="19" hidden="1">{#N/A,#N/A,FALSE,"TypicalBill"}</definedName>
    <definedName name="wrn.Typical._.Bill._.Comparison." localSheetId="21" hidden="1">{#N/A,#N/A,FALSE,"TypicalBill"}</definedName>
    <definedName name="wrn.Typical._.Bill._.Comparison." localSheetId="31" hidden="1">{#N/A,#N/A,FALSE,"TypicalBill"}</definedName>
    <definedName name="wrn.Typical._.Bill._.Comparison." localSheetId="37" hidden="1">{#N/A,#N/A,FALSE,"TypicalBill"}</definedName>
    <definedName name="wrn.Typical._.Bill._.Comparison." localSheetId="38" hidden="1">{#N/A,#N/A,FALSE,"TypicalBill"}</definedName>
    <definedName name="wrn.Typical._.Bill._.Comparison." localSheetId="39" hidden="1">{#N/A,#N/A,FALSE,"TypicalBill"}</definedName>
    <definedName name="wrn.Typical._.Bill._.Comparison." localSheetId="42" hidden="1">{#N/A,#N/A,FALSE,"TypicalBill"}</definedName>
    <definedName name="wrn.Typical._.Bill._.Comparison." localSheetId="52" hidden="1">{#N/A,#N/A,FALSE,"TypicalBill"}</definedName>
    <definedName name="wrn.Typical._.Bill._.Comparison." hidden="1">{#N/A,#N/A,FALSE,"TypicalBill"}</definedName>
    <definedName name="wrn2.print" localSheetId="60" hidden="1">{#N/A,#N/A,FALSE,"Production  - Total";#N/A,#N/A,FALSE,"Production  - Gulf";#N/A,#N/A,FALSE,"Production - East";#N/A,#N/A,FALSE,"Production  - Other";#N/A,#N/A,FALSE,"Reconciliation - Total";#N/A,#N/A,FALSE,"Reconciliation - Gulf";#N/A,#N/A,FALSE,"Reconciliation - East";#N/A,#N/A,FALSE,"Reconciliation - Other"}</definedName>
    <definedName name="wrn2.print" localSheetId="13" hidden="1">{#N/A,#N/A,FALSE,"Production  - Total";#N/A,#N/A,FALSE,"Production  - Gulf";#N/A,#N/A,FALSE,"Production - East";#N/A,#N/A,FALSE,"Production  - Other";#N/A,#N/A,FALSE,"Reconciliation - Total";#N/A,#N/A,FALSE,"Reconciliation - Gulf";#N/A,#N/A,FALSE,"Reconciliation - East";#N/A,#N/A,FALSE,"Reconciliation - Other"}</definedName>
    <definedName name="wrn2.print" localSheetId="14" hidden="1">{#N/A,#N/A,FALSE,"Production  - Total";#N/A,#N/A,FALSE,"Production  - Gulf";#N/A,#N/A,FALSE,"Production - East";#N/A,#N/A,FALSE,"Production  - Other";#N/A,#N/A,FALSE,"Reconciliation - Total";#N/A,#N/A,FALSE,"Reconciliation - Gulf";#N/A,#N/A,FALSE,"Reconciliation - East";#N/A,#N/A,FALSE,"Reconciliation - Other"}</definedName>
    <definedName name="wrn2.print" localSheetId="19" hidden="1">{#N/A,#N/A,FALSE,"Production  - Total";#N/A,#N/A,FALSE,"Production  - Gulf";#N/A,#N/A,FALSE,"Production - East";#N/A,#N/A,FALSE,"Production  - Other";#N/A,#N/A,FALSE,"Reconciliation - Total";#N/A,#N/A,FALSE,"Reconciliation - Gulf";#N/A,#N/A,FALSE,"Reconciliation - East";#N/A,#N/A,FALSE,"Reconciliation - Other"}</definedName>
    <definedName name="wrn2.print" localSheetId="21" hidden="1">{#N/A,#N/A,FALSE,"Production  - Total";#N/A,#N/A,FALSE,"Production  - Gulf";#N/A,#N/A,FALSE,"Production - East";#N/A,#N/A,FALSE,"Production  - Other";#N/A,#N/A,FALSE,"Reconciliation - Total";#N/A,#N/A,FALSE,"Reconciliation - Gulf";#N/A,#N/A,FALSE,"Reconciliation - East";#N/A,#N/A,FALSE,"Reconciliation - Other"}</definedName>
    <definedName name="wrn2.print" localSheetId="31" hidden="1">{#N/A,#N/A,FALSE,"Production  - Total";#N/A,#N/A,FALSE,"Production  - Gulf";#N/A,#N/A,FALSE,"Production - East";#N/A,#N/A,FALSE,"Production  - Other";#N/A,#N/A,FALSE,"Reconciliation - Total";#N/A,#N/A,FALSE,"Reconciliation - Gulf";#N/A,#N/A,FALSE,"Reconciliation - East";#N/A,#N/A,FALSE,"Reconciliation - Other"}</definedName>
    <definedName name="wrn2.print" localSheetId="37" hidden="1">{#N/A,#N/A,FALSE,"Production  - Total";#N/A,#N/A,FALSE,"Production  - Gulf";#N/A,#N/A,FALSE,"Production - East";#N/A,#N/A,FALSE,"Production  - Other";#N/A,#N/A,FALSE,"Reconciliation - Total";#N/A,#N/A,FALSE,"Reconciliation - Gulf";#N/A,#N/A,FALSE,"Reconciliation - East";#N/A,#N/A,FALSE,"Reconciliation - Other"}</definedName>
    <definedName name="wrn2.print" localSheetId="38" hidden="1">{#N/A,#N/A,FALSE,"Production  - Total";#N/A,#N/A,FALSE,"Production  - Gulf";#N/A,#N/A,FALSE,"Production - East";#N/A,#N/A,FALSE,"Production  - Other";#N/A,#N/A,FALSE,"Reconciliation - Total";#N/A,#N/A,FALSE,"Reconciliation - Gulf";#N/A,#N/A,FALSE,"Reconciliation - East";#N/A,#N/A,FALSE,"Reconciliation - Other"}</definedName>
    <definedName name="wrn2.print" localSheetId="39" hidden="1">{#N/A,#N/A,FALSE,"Production  - Total";#N/A,#N/A,FALSE,"Production  - Gulf";#N/A,#N/A,FALSE,"Production - East";#N/A,#N/A,FALSE,"Production  - Other";#N/A,#N/A,FALSE,"Reconciliation - Total";#N/A,#N/A,FALSE,"Reconciliation - Gulf";#N/A,#N/A,FALSE,"Reconciliation - East";#N/A,#N/A,FALSE,"Reconciliation - Other"}</definedName>
    <definedName name="wrn2.print" localSheetId="42" hidden="1">{#N/A,#N/A,FALSE,"Production  - Total";#N/A,#N/A,FALSE,"Production  - Gulf";#N/A,#N/A,FALSE,"Production - East";#N/A,#N/A,FALSE,"Production  - Other";#N/A,#N/A,FALSE,"Reconciliation - Total";#N/A,#N/A,FALSE,"Reconciliation - Gulf";#N/A,#N/A,FALSE,"Reconciliation - East";#N/A,#N/A,FALSE,"Reconciliation - Other"}</definedName>
    <definedName name="wrn2.print" localSheetId="52" hidden="1">{#N/A,#N/A,FALSE,"Production  - Total";#N/A,#N/A,FALSE,"Production  - Gulf";#N/A,#N/A,FALSE,"Production - East";#N/A,#N/A,FALSE,"Production  - Other";#N/A,#N/A,FALSE,"Reconciliation - Total";#N/A,#N/A,FALSE,"Reconciliation - Gulf";#N/A,#N/A,FALSE,"Reconciliation - East";#N/A,#N/A,FALSE,"Reconciliation - Other"}</definedName>
    <definedName name="wrn2.print" hidden="1">{#N/A,#N/A,FALSE,"Production  - Total";#N/A,#N/A,FALSE,"Production  - Gulf";#N/A,#N/A,FALSE,"Production - East";#N/A,#N/A,FALSE,"Production  - Other";#N/A,#N/A,FALSE,"Reconciliation - Total";#N/A,#N/A,FALSE,"Reconciliation - Gulf";#N/A,#N/A,FALSE,"Reconciliation - East";#N/A,#N/A,FALSE,"Reconciliation - Other"}</definedName>
    <definedName name="wrnn.print" localSheetId="60" hidden="1">{#N/A,#N/A,FALSE,"Production  - Total";#N/A,#N/A,FALSE,"Production  - Gulf";#N/A,#N/A,FALSE,"High lights - Gulf";#N/A,#N/A,FALSE,"Production - East";#N/A,#N/A,FALSE,"High lights - East"}</definedName>
    <definedName name="wrnn.print" localSheetId="13" hidden="1">{#N/A,#N/A,FALSE,"Production  - Total";#N/A,#N/A,FALSE,"Production  - Gulf";#N/A,#N/A,FALSE,"High lights - Gulf";#N/A,#N/A,FALSE,"Production - East";#N/A,#N/A,FALSE,"High lights - East"}</definedName>
    <definedName name="wrnn.print" localSheetId="14" hidden="1">{#N/A,#N/A,FALSE,"Production  - Total";#N/A,#N/A,FALSE,"Production  - Gulf";#N/A,#N/A,FALSE,"High lights - Gulf";#N/A,#N/A,FALSE,"Production - East";#N/A,#N/A,FALSE,"High lights - East"}</definedName>
    <definedName name="wrnn.print" localSheetId="19" hidden="1">{#N/A,#N/A,FALSE,"Production  - Total";#N/A,#N/A,FALSE,"Production  - Gulf";#N/A,#N/A,FALSE,"High lights - Gulf";#N/A,#N/A,FALSE,"Production - East";#N/A,#N/A,FALSE,"High lights - East"}</definedName>
    <definedName name="wrnn.print" localSheetId="21" hidden="1">{#N/A,#N/A,FALSE,"Production  - Total";#N/A,#N/A,FALSE,"Production  - Gulf";#N/A,#N/A,FALSE,"High lights - Gulf";#N/A,#N/A,FALSE,"Production - East";#N/A,#N/A,FALSE,"High lights - East"}</definedName>
    <definedName name="wrnn.print" localSheetId="31" hidden="1">{#N/A,#N/A,FALSE,"Production  - Total";#N/A,#N/A,FALSE,"Production  - Gulf";#N/A,#N/A,FALSE,"High lights - Gulf";#N/A,#N/A,FALSE,"Production - East";#N/A,#N/A,FALSE,"High lights - East"}</definedName>
    <definedName name="wrnn.print" localSheetId="37" hidden="1">{#N/A,#N/A,FALSE,"Production  - Total";#N/A,#N/A,FALSE,"Production  - Gulf";#N/A,#N/A,FALSE,"High lights - Gulf";#N/A,#N/A,FALSE,"Production - East";#N/A,#N/A,FALSE,"High lights - East"}</definedName>
    <definedName name="wrnn.print" localSheetId="38" hidden="1">{#N/A,#N/A,FALSE,"Production  - Total";#N/A,#N/A,FALSE,"Production  - Gulf";#N/A,#N/A,FALSE,"High lights - Gulf";#N/A,#N/A,FALSE,"Production - East";#N/A,#N/A,FALSE,"High lights - East"}</definedName>
    <definedName name="wrnn.print" localSheetId="39" hidden="1">{#N/A,#N/A,FALSE,"Production  - Total";#N/A,#N/A,FALSE,"Production  - Gulf";#N/A,#N/A,FALSE,"High lights - Gulf";#N/A,#N/A,FALSE,"Production - East";#N/A,#N/A,FALSE,"High lights - East"}</definedName>
    <definedName name="wrnn.print" localSheetId="42" hidden="1">{#N/A,#N/A,FALSE,"Production  - Total";#N/A,#N/A,FALSE,"Production  - Gulf";#N/A,#N/A,FALSE,"High lights - Gulf";#N/A,#N/A,FALSE,"Production - East";#N/A,#N/A,FALSE,"High lights - East"}</definedName>
    <definedName name="wrnn.print" localSheetId="52" hidden="1">{#N/A,#N/A,FALSE,"Production  - Total";#N/A,#N/A,FALSE,"Production  - Gulf";#N/A,#N/A,FALSE,"High lights - Gulf";#N/A,#N/A,FALSE,"Production - East";#N/A,#N/A,FALSE,"High lights - East"}</definedName>
    <definedName name="wrnn.print" hidden="1">{#N/A,#N/A,FALSE,"Production  - Total";#N/A,#N/A,FALSE,"Production  - Gulf";#N/A,#N/A,FALSE,"High lights - Gulf";#N/A,#N/A,FALSE,"Production - East";#N/A,#N/A,FALSE,"High lights - East"}</definedName>
    <definedName name="wrtt" localSheetId="60" hidden="1">{"Model Summary",#N/A,FALSE,"Print Chart";"Holdco",#N/A,FALSE,"Print Chart";"Genco",#N/A,FALSE,"Print Chart";"Servco",#N/A,FALSE,"Print Chart";"Genco_Detail",#N/A,FALSE,"Summary Financials";"Servco_Detail",#N/A,FALSE,"Summary Financials"}</definedName>
    <definedName name="wrtt" localSheetId="13" hidden="1">{"Model Summary",#N/A,FALSE,"Print Chart";"Holdco",#N/A,FALSE,"Print Chart";"Genco",#N/A,FALSE,"Print Chart";"Servco",#N/A,FALSE,"Print Chart";"Genco_Detail",#N/A,FALSE,"Summary Financials";"Servco_Detail",#N/A,FALSE,"Summary Financials"}</definedName>
    <definedName name="wrtt" localSheetId="14" hidden="1">{"Model Summary",#N/A,FALSE,"Print Chart";"Holdco",#N/A,FALSE,"Print Chart";"Genco",#N/A,FALSE,"Print Chart";"Servco",#N/A,FALSE,"Print Chart";"Genco_Detail",#N/A,FALSE,"Summary Financials";"Servco_Detail",#N/A,FALSE,"Summary Financials"}</definedName>
    <definedName name="wrtt" localSheetId="19" hidden="1">{"Model Summary",#N/A,FALSE,"Print Chart";"Holdco",#N/A,FALSE,"Print Chart";"Genco",#N/A,FALSE,"Print Chart";"Servco",#N/A,FALSE,"Print Chart";"Genco_Detail",#N/A,FALSE,"Summary Financials";"Servco_Detail",#N/A,FALSE,"Summary Financials"}</definedName>
    <definedName name="wrtt" localSheetId="21" hidden="1">{"Model Summary",#N/A,FALSE,"Print Chart";"Holdco",#N/A,FALSE,"Print Chart";"Genco",#N/A,FALSE,"Print Chart";"Servco",#N/A,FALSE,"Print Chart";"Genco_Detail",#N/A,FALSE,"Summary Financials";"Servco_Detail",#N/A,FALSE,"Summary Financials"}</definedName>
    <definedName name="wrtt" localSheetId="31" hidden="1">{"Model Summary",#N/A,FALSE,"Print Chart";"Holdco",#N/A,FALSE,"Print Chart";"Genco",#N/A,FALSE,"Print Chart";"Servco",#N/A,FALSE,"Print Chart";"Genco_Detail",#N/A,FALSE,"Summary Financials";"Servco_Detail",#N/A,FALSE,"Summary Financials"}</definedName>
    <definedName name="wrtt" localSheetId="37" hidden="1">{"Model Summary",#N/A,FALSE,"Print Chart";"Holdco",#N/A,FALSE,"Print Chart";"Genco",#N/A,FALSE,"Print Chart";"Servco",#N/A,FALSE,"Print Chart";"Genco_Detail",#N/A,FALSE,"Summary Financials";"Servco_Detail",#N/A,FALSE,"Summary Financials"}</definedName>
    <definedName name="wrtt" localSheetId="38" hidden="1">{"Model Summary",#N/A,FALSE,"Print Chart";"Holdco",#N/A,FALSE,"Print Chart";"Genco",#N/A,FALSE,"Print Chart";"Servco",#N/A,FALSE,"Print Chart";"Genco_Detail",#N/A,FALSE,"Summary Financials";"Servco_Detail",#N/A,FALSE,"Summary Financials"}</definedName>
    <definedName name="wrtt" localSheetId="39" hidden="1">{"Model Summary",#N/A,FALSE,"Print Chart";"Holdco",#N/A,FALSE,"Print Chart";"Genco",#N/A,FALSE,"Print Chart";"Servco",#N/A,FALSE,"Print Chart";"Genco_Detail",#N/A,FALSE,"Summary Financials";"Servco_Detail",#N/A,FALSE,"Summary Financials"}</definedName>
    <definedName name="wrtt" localSheetId="42" hidden="1">{"Model Summary",#N/A,FALSE,"Print Chart";"Holdco",#N/A,FALSE,"Print Chart";"Genco",#N/A,FALSE,"Print Chart";"Servco",#N/A,FALSE,"Print Chart";"Genco_Detail",#N/A,FALSE,"Summary Financials";"Servco_Detail",#N/A,FALSE,"Summary Financials"}</definedName>
    <definedName name="wrtt" localSheetId="52" hidden="1">{"Model Summary",#N/A,FALSE,"Print Chart";"Holdco",#N/A,FALSE,"Print Chart";"Genco",#N/A,FALSE,"Print Chart";"Servco",#N/A,FALSE,"Print Chart";"Genco_Detail",#N/A,FALSE,"Summary Financials";"Servco_Detail",#N/A,FALSE,"Summary Financials"}</definedName>
    <definedName name="wrtt" hidden="1">{"Model Summary",#N/A,FALSE,"Print Chart";"Holdco",#N/A,FALSE,"Print Chart";"Genco",#N/A,FALSE,"Print Chart";"Servco",#N/A,FALSE,"Print Chart";"Genco_Detail",#N/A,FALSE,"Summary Financials";"Servco_Detail",#N/A,FALSE,"Summary Financials"}</definedName>
    <definedName name="WTRBAL" localSheetId="60">#REF!</definedName>
    <definedName name="WTRBAL" localSheetId="19">#REF!</definedName>
    <definedName name="WTRBAL" localSheetId="38">#REF!</definedName>
    <definedName name="WTRBAL" localSheetId="39">#REF!</definedName>
    <definedName name="WTRBAL" localSheetId="42">#REF!</definedName>
    <definedName name="WTRBAL" localSheetId="52">#REF!</definedName>
    <definedName name="WTRBAL">#REF!</definedName>
    <definedName name="www" localSheetId="60" hidden="1">{#N/A,#N/A,FALSE,"schA"}</definedName>
    <definedName name="www" localSheetId="13" hidden="1">{#N/A,#N/A,FALSE,"schA"}</definedName>
    <definedName name="www" localSheetId="14" hidden="1">{#N/A,#N/A,FALSE,"schA"}</definedName>
    <definedName name="www" localSheetId="19" hidden="1">{#N/A,#N/A,FALSE,"schA"}</definedName>
    <definedName name="www" localSheetId="21" hidden="1">{#N/A,#N/A,FALSE,"schA"}</definedName>
    <definedName name="www" localSheetId="31" hidden="1">{#N/A,#N/A,FALSE,"schA"}</definedName>
    <definedName name="www" localSheetId="37" hidden="1">{#N/A,#N/A,FALSE,"schA"}</definedName>
    <definedName name="www" localSheetId="38" hidden="1">{#N/A,#N/A,FALSE,"schA"}</definedName>
    <definedName name="www" localSheetId="39" hidden="1">{#N/A,#N/A,FALSE,"schA"}</definedName>
    <definedName name="www" localSheetId="42" hidden="1">{#N/A,#N/A,FALSE,"schA"}</definedName>
    <definedName name="www" localSheetId="52" hidden="1">{#N/A,#N/A,FALSE,"schA"}</definedName>
    <definedName name="www" hidden="1">{#N/A,#N/A,FALSE,"schA"}</definedName>
    <definedName name="x" localSheetId="60" hidden="1">{"Benefits Summary",#N/A,FALSE,"Benefits Info without WC Amount";"Medical and Dental Costs",#N/A,FALSE,"Benefits Info without WC Amount";"Workers' Compensation",#N/A,FALSE,"Benefits Info without WC Amount"}</definedName>
    <definedName name="x" localSheetId="0" hidden="1">{"Benefits Summary",#N/A,FALSE,"Benefits Info without WC Amount";"Medical and Dental Costs",#N/A,FALSE,"Benefits Info without WC Amount";"Workers' Compensation",#N/A,FALSE,"Benefits Info without WC Amount"}</definedName>
    <definedName name="x" localSheetId="13" hidden="1">{"Benefits Summary",#N/A,FALSE,"Benefits Info without WC Amount";"Medical and Dental Costs",#N/A,FALSE,"Benefits Info without WC Amount";"Workers' Compensation",#N/A,FALSE,"Benefits Info without WC Amount"}</definedName>
    <definedName name="x" localSheetId="14" hidden="1">{"Benefits Summary",#N/A,FALSE,"Benefits Info without WC Amount";"Medical and Dental Costs",#N/A,FALSE,"Benefits Info without WC Amount";"Workers' Compensation",#N/A,FALSE,"Benefits Info without WC Amount"}</definedName>
    <definedName name="x" localSheetId="5" hidden="1">{"Benefits Summary",#N/A,FALSE,"Benefits Info without WC Amount";"Medical and Dental Costs",#N/A,FALSE,"Benefits Info without WC Amount";"Workers' Compensation",#N/A,FALSE,"Benefits Info without WC Amount"}</definedName>
    <definedName name="x" localSheetId="19" hidden="1">{"Benefits Summary",#N/A,FALSE,"Benefits Info without WC Amount";"Medical and Dental Costs",#N/A,FALSE,"Benefits Info without WC Amount";"Workers' Compensation",#N/A,FALSE,"Benefits Info without WC Amount"}</definedName>
    <definedName name="x" localSheetId="21" hidden="1">{"Benefits Summary",#N/A,FALSE,"Benefits Info without WC Amount";"Medical and Dental Costs",#N/A,FALSE,"Benefits Info without WC Amount";"Workers' Compensation",#N/A,FALSE,"Benefits Info without WC Amount"}</definedName>
    <definedName name="x" localSheetId="23" hidden="1">{"Benefits Summary",#N/A,FALSE,"Benefits Info without WC Amount";"Medical and Dental Costs",#N/A,FALSE,"Benefits Info without WC Amount";"Workers' Compensation",#N/A,FALSE,"Benefits Info without WC Amount"}</definedName>
    <definedName name="x" localSheetId="31" hidden="1">{"Benefits Summary",#N/A,FALSE,"Benefits Info without WC Amount";"Medical and Dental Costs",#N/A,FALSE,"Benefits Info without WC Amount";"Workers' Compensation",#N/A,FALSE,"Benefits Info without WC Amount"}</definedName>
    <definedName name="x" localSheetId="33" hidden="1">{"Benefits Summary",#N/A,FALSE,"Benefits Info without WC Amount";"Medical and Dental Costs",#N/A,FALSE,"Benefits Info without WC Amount";"Workers' Compensation",#N/A,FALSE,"Benefits Info without WC Amount"}</definedName>
    <definedName name="x" localSheetId="37" hidden="1">{"Benefits Summary",#N/A,FALSE,"Benefits Info without WC Amount";"Medical and Dental Costs",#N/A,FALSE,"Benefits Info without WC Amount";"Workers' Compensation",#N/A,FALSE,"Benefits Info without WC Amount"}</definedName>
    <definedName name="x" localSheetId="38" hidden="1">{"Benefits Summary",#N/A,FALSE,"Benefits Info without WC Amount";"Medical and Dental Costs",#N/A,FALSE,"Benefits Info without WC Amount";"Workers' Compensation",#N/A,FALSE,"Benefits Info without WC Amount"}</definedName>
    <definedName name="x" localSheetId="39" hidden="1">{"Benefits Summary",#N/A,FALSE,"Benefits Info without WC Amount";"Medical and Dental Costs",#N/A,FALSE,"Benefits Info without WC Amount";"Workers' Compensation",#N/A,FALSE,"Benefits Info without WC Amount"}</definedName>
    <definedName name="x" localSheetId="42" hidden="1">{"Benefits Summary",#N/A,FALSE,"Benefits Info without WC Amount";"Medical and Dental Costs",#N/A,FALSE,"Benefits Info without WC Amount";"Workers' Compensation",#N/A,FALSE,"Benefits Info without WC Amount"}</definedName>
    <definedName name="x" localSheetId="52" hidden="1">{"Benefits Summary",#N/A,FALSE,"Benefits Info without WC Amount";"Medical and Dental Costs",#N/A,FALSE,"Benefits Info without WC Amount";"Workers' Compensation",#N/A,FALSE,"Benefits Info without WC Amount"}</definedName>
    <definedName name="x" localSheetId="55" hidden="1">{"Benefits Summary",#N/A,FALSE,"Benefits Info without WC Amount";"Medical and Dental Costs",#N/A,FALSE,"Benefits Info without WC Amount";"Workers' Compensation",#N/A,FALSE,"Benefits Info without WC Amount"}</definedName>
    <definedName name="x" hidden="1">{"Benefits Summary",#N/A,FALSE,"Benefits Info without WC Amount";"Medical and Dental Costs",#N/A,FALSE,"Benefits Info without WC Amount";"Workers' Compensation",#N/A,FALSE,"Benefits Info without WC Amount"}</definedName>
    <definedName name="xx" localSheetId="13">#REF!</definedName>
    <definedName name="xx" localSheetId="14">#REF!</definedName>
    <definedName name="xx" localSheetId="38">#REF!</definedName>
    <definedName name="xx">#REF!</definedName>
    <definedName name="xyz" localSheetId="13" hidden="1">{#N/A,#N/A,FALSE,"PG6RLG"}</definedName>
    <definedName name="xyz" localSheetId="14" hidden="1">{#N/A,#N/A,FALSE,"PG6RLG"}</definedName>
    <definedName name="xyz" localSheetId="19" hidden="1">{#N/A,#N/A,FALSE,"PG6RLG"}</definedName>
    <definedName name="xyz" localSheetId="37" hidden="1">{#N/A,#N/A,FALSE,"PG6RLG"}</definedName>
    <definedName name="xyz" localSheetId="38" hidden="1">{#N/A,#N/A,FALSE,"PG6RLG"}</definedName>
    <definedName name="xyz" localSheetId="42" hidden="1">{#N/A,#N/A,FALSE,"PG6RLG"}</definedName>
    <definedName name="xyz" hidden="1">{#N/A,#N/A,FALSE,"PG6RLG"}</definedName>
    <definedName name="Year">#REF!</definedName>
    <definedName name="YTD_Additions_ORGEX">#REF!</definedName>
    <definedName name="YTDAdditions">#REF!</definedName>
    <definedName name="yuaaa" localSheetId="60" hidden="1">{"holdco",#N/A,FALSE,"Summary Financials";"holdco",#N/A,FALSE,"Summary Financials"}</definedName>
    <definedName name="yuaaa" localSheetId="13" hidden="1">{"holdco",#N/A,FALSE,"Summary Financials";"holdco",#N/A,FALSE,"Summary Financials"}</definedName>
    <definedName name="yuaaa" localSheetId="14" hidden="1">{"holdco",#N/A,FALSE,"Summary Financials";"holdco",#N/A,FALSE,"Summary Financials"}</definedName>
    <definedName name="yuaaa" localSheetId="19" hidden="1">{"holdco",#N/A,FALSE,"Summary Financials";"holdco",#N/A,FALSE,"Summary Financials"}</definedName>
    <definedName name="yuaaa" localSheetId="21" hidden="1">{"holdco",#N/A,FALSE,"Summary Financials";"holdco",#N/A,FALSE,"Summary Financials"}</definedName>
    <definedName name="yuaaa" localSheetId="31" hidden="1">{"holdco",#N/A,FALSE,"Summary Financials";"holdco",#N/A,FALSE,"Summary Financials"}</definedName>
    <definedName name="yuaaa" localSheetId="37" hidden="1">{"holdco",#N/A,FALSE,"Summary Financials";"holdco",#N/A,FALSE,"Summary Financials"}</definedName>
    <definedName name="yuaaa" localSheetId="38" hidden="1">{"holdco",#N/A,FALSE,"Summary Financials";"holdco",#N/A,FALSE,"Summary Financials"}</definedName>
    <definedName name="yuaaa" localSheetId="39" hidden="1">{"holdco",#N/A,FALSE,"Summary Financials";"holdco",#N/A,FALSE,"Summary Financials"}</definedName>
    <definedName name="yuaaa" localSheetId="42" hidden="1">{"holdco",#N/A,FALSE,"Summary Financials";"holdco",#N/A,FALSE,"Summary Financials"}</definedName>
    <definedName name="yuaaa" localSheetId="52" hidden="1">{"holdco",#N/A,FALSE,"Summary Financials";"holdco",#N/A,FALSE,"Summary Financials"}</definedName>
    <definedName name="yuaaa" hidden="1">{"holdco",#N/A,FALSE,"Summary Financials";"holdco",#N/A,FALSE,"Summary Financials"}</definedName>
    <definedName name="z" localSheetId="60" hidden="1">{"Model Summary",#N/A,FALSE,"Print Chart";"Holdco",#N/A,FALSE,"Print Chart";"Genco",#N/A,FALSE,"Print Chart";"Servco",#N/A,FALSE,"Print Chart";"Genco_Detail",#N/A,FALSE,"Summary Financials";"Servco_Detail",#N/A,FALSE,"Summary Financials"}</definedName>
    <definedName name="z" localSheetId="13" hidden="1">{"Model Summary",#N/A,FALSE,"Print Chart";"Holdco",#N/A,FALSE,"Print Chart";"Genco",#N/A,FALSE,"Print Chart";"Servco",#N/A,FALSE,"Print Chart";"Genco_Detail",#N/A,FALSE,"Summary Financials";"Servco_Detail",#N/A,FALSE,"Summary Financials"}</definedName>
    <definedName name="z" localSheetId="14" hidden="1">{"Model Summary",#N/A,FALSE,"Print Chart";"Holdco",#N/A,FALSE,"Print Chart";"Genco",#N/A,FALSE,"Print Chart";"Servco",#N/A,FALSE,"Print Chart";"Genco_Detail",#N/A,FALSE,"Summary Financials";"Servco_Detail",#N/A,FALSE,"Summary Financials"}</definedName>
    <definedName name="z" localSheetId="19" hidden="1">{"Model Summary",#N/A,FALSE,"Print Chart";"Holdco",#N/A,FALSE,"Print Chart";"Genco",#N/A,FALSE,"Print Chart";"Servco",#N/A,FALSE,"Print Chart";"Genco_Detail",#N/A,FALSE,"Summary Financials";"Servco_Detail",#N/A,FALSE,"Summary Financials"}</definedName>
    <definedName name="z" localSheetId="21" hidden="1">{"Model Summary",#N/A,FALSE,"Print Chart";"Holdco",#N/A,FALSE,"Print Chart";"Genco",#N/A,FALSE,"Print Chart";"Servco",#N/A,FALSE,"Print Chart";"Genco_Detail",#N/A,FALSE,"Summary Financials";"Servco_Detail",#N/A,FALSE,"Summary Financials"}</definedName>
    <definedName name="z" localSheetId="37" hidden="1">{"Model Summary",#N/A,FALSE,"Print Chart";"Holdco",#N/A,FALSE,"Print Chart";"Genco",#N/A,FALSE,"Print Chart";"Servco",#N/A,FALSE,"Print Chart";"Genco_Detail",#N/A,FALSE,"Summary Financials";"Servco_Detail",#N/A,FALSE,"Summary Financials"}</definedName>
    <definedName name="z" localSheetId="38" hidden="1">{"Model Summary",#N/A,FALSE,"Print Chart";"Holdco",#N/A,FALSE,"Print Chart";"Genco",#N/A,FALSE,"Print Chart";"Servco",#N/A,FALSE,"Print Chart";"Genco_Detail",#N/A,FALSE,"Summary Financials";"Servco_Detail",#N/A,FALSE,"Summary Financials"}</definedName>
    <definedName name="z" localSheetId="39" hidden="1">{"Model Summary",#N/A,FALSE,"Print Chart";"Holdco",#N/A,FALSE,"Print Chart";"Genco",#N/A,FALSE,"Print Chart";"Servco",#N/A,FALSE,"Print Chart";"Genco_Detail",#N/A,FALSE,"Summary Financials";"Servco_Detail",#N/A,FALSE,"Summary Financials"}</definedName>
    <definedName name="z" localSheetId="42" hidden="1">{"Model Summary",#N/A,FALSE,"Print Chart";"Holdco",#N/A,FALSE,"Print Chart";"Genco",#N/A,FALSE,"Print Chart";"Servco",#N/A,FALSE,"Print Chart";"Genco_Detail",#N/A,FALSE,"Summary Financials";"Servco_Detail",#N/A,FALSE,"Summary Financials"}</definedName>
    <definedName name="z" localSheetId="52" hidden="1">{"Model Summary",#N/A,FALSE,"Print Chart";"Holdco",#N/A,FALSE,"Print Chart";"Genco",#N/A,FALSE,"Print Chart";"Servco",#N/A,FALSE,"Print Chart";"Genco_Detail",#N/A,FALSE,"Summary Financials";"Servco_Detail",#N/A,FALSE,"Summary Financials"}</definedName>
    <definedName name="z" hidden="1">{"Model Summary",#N/A,FALSE,"Print Chart";"Holdco",#N/A,FALSE,"Print Chart";"Genco",#N/A,FALSE,"Print Chart";"Servco",#N/A,FALSE,"Print Chart";"Genco_Detail",#N/A,FALSE,"Summary Financials";"Servco_Detail",#N/A,FALSE,"Summary Financials"}</definedName>
    <definedName name="Z_0FC12605_5CAB_4F55_B5E4_F7C77A9DA198_.wvu.PrintArea" localSheetId="4" hidden="1">'Schedule 4'!$A$1:$C$35</definedName>
    <definedName name="Z_0FC12605_5CAB_4F55_B5E4_F7C77A9DA198_.wvu.PrintArea" localSheetId="5" hidden="1">'Schedule 5'!$A$1:$B$8</definedName>
    <definedName name="Z_0FC12605_5CAB_4F55_B5E4_F7C77A9DA198_.wvu.PrintArea" localSheetId="33" hidden="1">'WP 2-8 Cust Dep'!$A$1:$D$10</definedName>
    <definedName name="Z_0FC12605_5CAB_4F55_B5E4_F7C77A9DA198_.wvu.PrintTitles" localSheetId="20" hidden="1">'WP 2-1-4 Plant Details'!$A:$C,'WP 2-1-4 Plant Details'!$1:$7</definedName>
    <definedName name="Z_0FC12605_5CAB_4F55_B5E4_F7C77A9DA198_.wvu.PrintTitles" localSheetId="21" hidden="1">'WP 2-1-5-6 CAPEX'!$A:$A,'WP 2-1-5-6 CAPEX'!$1:$4</definedName>
    <definedName name="Z_0FC12605_5CAB_4F55_B5E4_F7C77A9DA198_.wvu.PrintTitles" localSheetId="23" hidden="1">'WP 2-2-1 Accum Res'!$A:$C,'WP 2-2-1 Accum Res'!$1:$7</definedName>
    <definedName name="Z_23F18827_7997_11D6_8750_00508BD3B3BA_.wvu.Cols" localSheetId="60" hidden="1">#REF!,#REF!</definedName>
    <definedName name="Z_23F18827_7997_11D6_8750_00508BD3B3BA_.wvu.Cols" localSheetId="4" hidden="1">#REF!,#REF!</definedName>
    <definedName name="Z_23F18827_7997_11D6_8750_00508BD3B3BA_.wvu.Cols" localSheetId="21" hidden="1">#REF!,#REF!</definedName>
    <definedName name="Z_23F18827_7997_11D6_8750_00508BD3B3BA_.wvu.Cols" localSheetId="31" hidden="1">#REF!,#REF!</definedName>
    <definedName name="Z_23F18827_7997_11D6_8750_00508BD3B3BA_.wvu.Cols" localSheetId="38" hidden="1">#REF!,#REF!</definedName>
    <definedName name="Z_23F18827_7997_11D6_8750_00508BD3B3BA_.wvu.Cols" localSheetId="52" hidden="1">#REF!,#REF!</definedName>
    <definedName name="Z_23F18827_7997_11D6_8750_00508BD3B3BA_.wvu.Cols" localSheetId="56" hidden="1">#REF!,#REF!</definedName>
    <definedName name="Z_23F18827_7997_11D6_8750_00508BD3B3BA_.wvu.Cols" hidden="1">#REF!,#REF!</definedName>
    <definedName name="Z_23F18827_7997_11D6_8750_00508BD3B3BA_.wvu.PrintArea" localSheetId="60" hidden="1">#REF!</definedName>
    <definedName name="Z_23F18827_7997_11D6_8750_00508BD3B3BA_.wvu.PrintArea" localSheetId="4" hidden="1">#REF!</definedName>
    <definedName name="Z_23F18827_7997_11D6_8750_00508BD3B3BA_.wvu.PrintArea" localSheetId="21" hidden="1">#REF!</definedName>
    <definedName name="Z_23F18827_7997_11D6_8750_00508BD3B3BA_.wvu.PrintArea" localSheetId="31" hidden="1">#REF!</definedName>
    <definedName name="Z_23F18827_7997_11D6_8750_00508BD3B3BA_.wvu.PrintArea" localSheetId="38" hidden="1">#REF!</definedName>
    <definedName name="Z_23F18827_7997_11D6_8750_00508BD3B3BA_.wvu.PrintArea" localSheetId="52" hidden="1">#REF!</definedName>
    <definedName name="Z_23F18827_7997_11D6_8750_00508BD3B3BA_.wvu.PrintArea" localSheetId="56" hidden="1">#REF!</definedName>
    <definedName name="Z_23F18827_7997_11D6_8750_00508BD3B3BA_.wvu.PrintArea" hidden="1">#REF!</definedName>
    <definedName name="zdfad">#REF!</definedName>
    <definedName name="Zone" localSheetId="60">#REF!</definedName>
    <definedName name="Zone" localSheetId="19">#REF!</definedName>
    <definedName name="Zone" localSheetId="38">#REF!</definedName>
    <definedName name="Zone" localSheetId="39">#REF!</definedName>
    <definedName name="Zone" localSheetId="42">#REF!</definedName>
    <definedName name="Zone" localSheetId="52">#REF!</definedName>
    <definedName name="Zone">#REF!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2" l="1"/>
  <c r="D34" i="197"/>
  <c r="AP25" i="208" l="1"/>
  <c r="Y25" i="208"/>
  <c r="Y26" i="208"/>
  <c r="F11" i="4" l="1"/>
  <c r="AL40" i="208"/>
  <c r="M78" i="208"/>
  <c r="M77" i="208"/>
  <c r="M76" i="208"/>
  <c r="D21" i="184"/>
  <c r="P76" i="180"/>
  <c r="N87" i="193" l="1"/>
  <c r="M60" i="182"/>
  <c r="M61" i="182"/>
  <c r="M62" i="182"/>
  <c r="M63" i="182"/>
  <c r="M64" i="182"/>
  <c r="M59" i="182"/>
  <c r="I60" i="182"/>
  <c r="I61" i="182"/>
  <c r="I62" i="182"/>
  <c r="I63" i="182"/>
  <c r="I64" i="182"/>
  <c r="I59" i="182"/>
  <c r="L64" i="182" l="1"/>
  <c r="L63" i="182"/>
  <c r="L62" i="182"/>
  <c r="L61" i="182"/>
  <c r="L60" i="182"/>
  <c r="L59" i="182"/>
  <c r="I15" i="184"/>
  <c r="F9" i="184"/>
  <c r="I18" i="184"/>
  <c r="J50" i="25" l="1"/>
  <c r="AT66" i="194"/>
  <c r="AY66" i="194"/>
  <c r="U95" i="195"/>
  <c r="U94" i="195"/>
  <c r="AU66" i="194"/>
  <c r="D26" i="5" l="1"/>
  <c r="P160" i="197" l="1"/>
  <c r="Q160" i="197"/>
  <c r="R160" i="197"/>
  <c r="S160" i="197"/>
  <c r="T160" i="197"/>
  <c r="O92" i="199"/>
  <c r="O91" i="199"/>
  <c r="O90" i="199"/>
  <c r="O89" i="199"/>
  <c r="O88" i="199"/>
  <c r="O87" i="199"/>
  <c r="O86" i="199"/>
  <c r="O85" i="199"/>
  <c r="O84" i="199"/>
  <c r="O83" i="199"/>
  <c r="O82" i="199"/>
  <c r="O81" i="199"/>
  <c r="O80" i="199"/>
  <c r="O79" i="199"/>
  <c r="O78" i="199"/>
  <c r="O77" i="199"/>
  <c r="O76" i="199"/>
  <c r="O75" i="199"/>
  <c r="O74" i="199"/>
  <c r="O73" i="199"/>
  <c r="O72" i="199"/>
  <c r="O71" i="199"/>
  <c r="O70" i="199"/>
  <c r="O69" i="199"/>
  <c r="O68" i="199"/>
  <c r="O67" i="199"/>
  <c r="O66" i="199"/>
  <c r="O65" i="199"/>
  <c r="O64" i="199"/>
  <c r="O63" i="199"/>
  <c r="O62" i="199"/>
  <c r="O61" i="199"/>
  <c r="O60" i="199"/>
  <c r="O59" i="199"/>
  <c r="O58" i="199"/>
  <c r="O57" i="199"/>
  <c r="O56" i="199"/>
  <c r="O55" i="199"/>
  <c r="O54" i="199"/>
  <c r="O53" i="199"/>
  <c r="O52" i="199"/>
  <c r="O51" i="199"/>
  <c r="O50" i="199"/>
  <c r="O49" i="199"/>
  <c r="O48" i="199"/>
  <c r="O47" i="199"/>
  <c r="O46" i="199"/>
  <c r="O45" i="199"/>
  <c r="O44" i="199"/>
  <c r="O43" i="199"/>
  <c r="O42" i="199"/>
  <c r="O41" i="199"/>
  <c r="O40" i="199"/>
  <c r="O39" i="199"/>
  <c r="O38" i="199"/>
  <c r="O37" i="199"/>
  <c r="O36" i="199"/>
  <c r="O35" i="199"/>
  <c r="O34" i="199"/>
  <c r="O33" i="199"/>
  <c r="O32" i="199"/>
  <c r="O31" i="199"/>
  <c r="O30" i="199"/>
  <c r="O29" i="199"/>
  <c r="O28" i="199"/>
  <c r="O27" i="199"/>
  <c r="O26" i="199"/>
  <c r="O25" i="199"/>
  <c r="O24" i="199"/>
  <c r="O23" i="199"/>
  <c r="O22" i="199"/>
  <c r="O21" i="199"/>
  <c r="O20" i="199"/>
  <c r="O19" i="199"/>
  <c r="O18" i="199"/>
  <c r="O17" i="199"/>
  <c r="O16" i="199"/>
  <c r="O15" i="199"/>
  <c r="O14" i="199"/>
  <c r="O13" i="199"/>
  <c r="O12" i="199"/>
  <c r="O11" i="199"/>
  <c r="O10" i="199"/>
  <c r="O9" i="199"/>
  <c r="O8" i="199"/>
  <c r="D18" i="187" l="1"/>
  <c r="D17" i="187"/>
  <c r="YR37" i="24" l="1"/>
  <c r="YR32" i="24"/>
  <c r="YR26" i="24"/>
  <c r="L176" i="197" l="1"/>
  <c r="D179" i="197"/>
  <c r="D180" i="197"/>
  <c r="D178" i="197"/>
  <c r="D174" i="197"/>
  <c r="D175" i="197"/>
  <c r="D176" i="197"/>
  <c r="D173" i="197"/>
  <c r="D170" i="197"/>
  <c r="P194" i="214" l="1"/>
  <c r="P193" i="214"/>
  <c r="P192" i="214"/>
  <c r="P189" i="214"/>
  <c r="P187" i="214"/>
  <c r="P186" i="214"/>
  <c r="P185" i="214"/>
  <c r="P182" i="214"/>
  <c r="P181" i="214"/>
  <c r="P180" i="214"/>
  <c r="P179" i="214"/>
  <c r="O187" i="214"/>
  <c r="N187" i="214"/>
  <c r="O186" i="214"/>
  <c r="N186" i="214"/>
  <c r="O185" i="214"/>
  <c r="N185" i="214"/>
  <c r="N181" i="214"/>
  <c r="O181" i="214"/>
  <c r="N182" i="214"/>
  <c r="O182" i="214"/>
  <c r="O180" i="214"/>
  <c r="O179" i="214"/>
  <c r="N180" i="214"/>
  <c r="N179" i="214"/>
  <c r="Q189" i="214"/>
  <c r="Q187" i="214"/>
  <c r="Q186" i="214"/>
  <c r="Q185" i="214"/>
  <c r="Q182" i="214"/>
  <c r="Q181" i="214"/>
  <c r="Q180" i="214"/>
  <c r="Q179" i="214"/>
  <c r="P4" i="214"/>
  <c r="M28" i="214"/>
  <c r="L28" i="214"/>
  <c r="K28" i="214"/>
  <c r="J28" i="214"/>
  <c r="I28" i="214"/>
  <c r="H28" i="214"/>
  <c r="G28" i="214"/>
  <c r="F28" i="214"/>
  <c r="E28" i="214"/>
  <c r="D28" i="214"/>
  <c r="M27" i="214"/>
  <c r="L27" i="214"/>
  <c r="K27" i="214"/>
  <c r="J27" i="214"/>
  <c r="I27" i="214"/>
  <c r="H27" i="214"/>
  <c r="G27" i="214"/>
  <c r="F27" i="214"/>
  <c r="E27" i="214"/>
  <c r="D27" i="214"/>
  <c r="A29" i="214"/>
  <c r="A27" i="214"/>
  <c r="A28" i="214" s="1"/>
  <c r="M156" i="214"/>
  <c r="L156" i="214"/>
  <c r="K156" i="214"/>
  <c r="J156" i="214"/>
  <c r="I156" i="214"/>
  <c r="H156" i="214"/>
  <c r="G156" i="214"/>
  <c r="F156" i="214"/>
  <c r="E156" i="214"/>
  <c r="D156" i="214"/>
  <c r="P73" i="214" l="1"/>
  <c r="P100" i="214"/>
  <c r="P105" i="214"/>
  <c r="P106" i="214"/>
  <c r="P159" i="214"/>
  <c r="P161" i="214"/>
  <c r="D17" i="184"/>
  <c r="I52" i="182"/>
  <c r="D14" i="184"/>
  <c r="Q83" i="208" l="1"/>
  <c r="D600" i="104" l="1"/>
  <c r="E600" i="104"/>
  <c r="F600" i="104"/>
  <c r="G600" i="104"/>
  <c r="H600" i="104"/>
  <c r="I600" i="104"/>
  <c r="J600" i="104"/>
  <c r="K600" i="104"/>
  <c r="L600" i="104"/>
  <c r="M600" i="104"/>
  <c r="N600" i="104"/>
  <c r="C600" i="104"/>
  <c r="J58" i="187" l="1"/>
  <c r="J51" i="187"/>
  <c r="A36" i="11"/>
  <c r="A37" i="11"/>
  <c r="A38" i="11"/>
  <c r="A39" i="11"/>
  <c r="A35" i="11"/>
  <c r="A24" i="11"/>
  <c r="A19" i="11"/>
  <c r="A20" i="11" s="1"/>
  <c r="A21" i="11" s="1"/>
  <c r="A22" i="11" s="1"/>
  <c r="A18" i="11"/>
  <c r="C35" i="14"/>
  <c r="R10" i="208" s="1"/>
  <c r="D289" i="104"/>
  <c r="D288" i="104"/>
  <c r="C18" i="11" s="1"/>
  <c r="Q69" i="204" l="1"/>
  <c r="Q68" i="204"/>
  <c r="Q66" i="204"/>
  <c r="O70" i="204"/>
  <c r="C27" i="14" l="1"/>
  <c r="C25" i="14"/>
  <c r="N624" i="104" l="1"/>
  <c r="N623" i="104"/>
  <c r="N622" i="104"/>
  <c r="N621" i="104"/>
  <c r="N620" i="104"/>
  <c r="N619" i="104"/>
  <c r="M624" i="104"/>
  <c r="M623" i="104"/>
  <c r="M622" i="104"/>
  <c r="M621" i="104"/>
  <c r="M620" i="104"/>
  <c r="M619" i="104"/>
  <c r="C625" i="104"/>
  <c r="O194" i="214"/>
  <c r="N194" i="214"/>
  <c r="M194" i="214"/>
  <c r="L194" i="214"/>
  <c r="K194" i="214"/>
  <c r="J194" i="214"/>
  <c r="I194" i="214"/>
  <c r="H194" i="214"/>
  <c r="H195" i="214" s="1"/>
  <c r="G194" i="214"/>
  <c r="F194" i="214"/>
  <c r="E194" i="214"/>
  <c r="D194" i="214"/>
  <c r="O192" i="214"/>
  <c r="N192" i="214"/>
  <c r="M192" i="214"/>
  <c r="L192" i="214"/>
  <c r="K192" i="214"/>
  <c r="J192" i="214"/>
  <c r="I192" i="214"/>
  <c r="H192" i="214"/>
  <c r="G192" i="214"/>
  <c r="F192" i="214"/>
  <c r="E192" i="214"/>
  <c r="D192" i="214"/>
  <c r="O189" i="214"/>
  <c r="N189" i="214"/>
  <c r="M189" i="214"/>
  <c r="L189" i="214"/>
  <c r="K189" i="214"/>
  <c r="J189" i="214"/>
  <c r="I189" i="214"/>
  <c r="H189" i="214"/>
  <c r="G189" i="214"/>
  <c r="F189" i="214"/>
  <c r="E189" i="214"/>
  <c r="E193" i="214" s="1"/>
  <c r="D189" i="214"/>
  <c r="O160" i="214"/>
  <c r="N160" i="214"/>
  <c r="O158" i="214"/>
  <c r="N158" i="214"/>
  <c r="M158" i="214"/>
  <c r="L158" i="214"/>
  <c r="O153" i="214"/>
  <c r="N153" i="214"/>
  <c r="O150" i="214"/>
  <c r="N150" i="214"/>
  <c r="O146" i="214"/>
  <c r="N146" i="214"/>
  <c r="M146" i="214"/>
  <c r="L146" i="214"/>
  <c r="O145" i="214"/>
  <c r="N145" i="214"/>
  <c r="M145" i="214"/>
  <c r="L145" i="214"/>
  <c r="O143" i="214"/>
  <c r="N143" i="214"/>
  <c r="O139" i="214"/>
  <c r="N139" i="214"/>
  <c r="M139" i="214"/>
  <c r="L139" i="214"/>
  <c r="O129" i="214"/>
  <c r="N129" i="214"/>
  <c r="O113" i="214"/>
  <c r="N113" i="214"/>
  <c r="M113" i="214"/>
  <c r="L113" i="214"/>
  <c r="O108" i="214"/>
  <c r="N108" i="214"/>
  <c r="M108" i="214"/>
  <c r="L108" i="214"/>
  <c r="M102" i="214"/>
  <c r="M103" i="214" s="1"/>
  <c r="L102" i="214"/>
  <c r="L103" i="214" s="1"/>
  <c r="O99" i="214"/>
  <c r="O101" i="214" s="1"/>
  <c r="N99" i="214"/>
  <c r="N101" i="214" s="1"/>
  <c r="M99" i="214"/>
  <c r="M101" i="214" s="1"/>
  <c r="L99" i="214"/>
  <c r="L101" i="214" s="1"/>
  <c r="O97" i="214"/>
  <c r="N97" i="214"/>
  <c r="M97" i="214"/>
  <c r="L97" i="214"/>
  <c r="O96" i="214"/>
  <c r="N96" i="214"/>
  <c r="M96" i="214"/>
  <c r="L96" i="214"/>
  <c r="O94" i="214"/>
  <c r="O95" i="214" s="1"/>
  <c r="N94" i="214"/>
  <c r="N95" i="214" s="1"/>
  <c r="M94" i="214"/>
  <c r="M95" i="214" s="1"/>
  <c r="L94" i="214"/>
  <c r="L95" i="214" s="1"/>
  <c r="O89" i="214"/>
  <c r="N89" i="214"/>
  <c r="M89" i="214"/>
  <c r="L89" i="214"/>
  <c r="O81" i="214"/>
  <c r="N81" i="214"/>
  <c r="M81" i="214"/>
  <c r="L81" i="214"/>
  <c r="M66" i="214"/>
  <c r="L66" i="214"/>
  <c r="K66" i="214"/>
  <c r="J66" i="214"/>
  <c r="I66" i="214"/>
  <c r="H66" i="214"/>
  <c r="G66" i="214"/>
  <c r="F66" i="214"/>
  <c r="E66" i="214"/>
  <c r="D66" i="214"/>
  <c r="O62" i="214"/>
  <c r="N62" i="214"/>
  <c r="O59" i="214"/>
  <c r="N59" i="214"/>
  <c r="O54" i="214"/>
  <c r="N54" i="214"/>
  <c r="M54" i="214"/>
  <c r="L54" i="214"/>
  <c r="O49" i="214"/>
  <c r="N49" i="214"/>
  <c r="M49" i="214"/>
  <c r="L49" i="214"/>
  <c r="O44" i="214"/>
  <c r="N44" i="214"/>
  <c r="O43" i="214"/>
  <c r="N43" i="214"/>
  <c r="O42" i="214"/>
  <c r="N42" i="214"/>
  <c r="O31" i="214"/>
  <c r="N31" i="214"/>
  <c r="M29" i="214"/>
  <c r="L29" i="214"/>
  <c r="O15" i="214"/>
  <c r="N15" i="214"/>
  <c r="O11" i="214"/>
  <c r="N11" i="214"/>
  <c r="M11" i="214"/>
  <c r="L11" i="214"/>
  <c r="O9" i="214"/>
  <c r="N9" i="214"/>
  <c r="M9" i="214"/>
  <c r="L9" i="214"/>
  <c r="A8" i="214"/>
  <c r="A9" i="214" s="1"/>
  <c r="A10" i="214" s="1"/>
  <c r="A11" i="214" s="1"/>
  <c r="A12" i="214" s="1"/>
  <c r="A13" i="214" s="1"/>
  <c r="A14" i="214" s="1"/>
  <c r="A15" i="214" s="1"/>
  <c r="A16" i="214" s="1"/>
  <c r="A17" i="214" s="1"/>
  <c r="A18" i="214" s="1"/>
  <c r="A19" i="214" s="1"/>
  <c r="A20" i="214" s="1"/>
  <c r="A21" i="214" s="1"/>
  <c r="A22" i="214" s="1"/>
  <c r="A23" i="214" s="1"/>
  <c r="A24" i="214" s="1"/>
  <c r="A25" i="214" s="1"/>
  <c r="A26" i="214" s="1"/>
  <c r="A30" i="214" s="1"/>
  <c r="A31" i="214" s="1"/>
  <c r="A32" i="214" s="1"/>
  <c r="A33" i="214" s="1"/>
  <c r="A34" i="214" s="1"/>
  <c r="A35" i="214" s="1"/>
  <c r="A36" i="214" s="1"/>
  <c r="A37" i="214" s="1"/>
  <c r="A38" i="214" s="1"/>
  <c r="A39" i="214" s="1"/>
  <c r="A40" i="214" s="1"/>
  <c r="A41" i="214" s="1"/>
  <c r="A42" i="214" s="1"/>
  <c r="A43" i="214" s="1"/>
  <c r="A44" i="214" s="1"/>
  <c r="A45" i="214" s="1"/>
  <c r="A46" i="214" s="1"/>
  <c r="A47" i="214" s="1"/>
  <c r="A48" i="214" s="1"/>
  <c r="A49" i="214" s="1"/>
  <c r="A50" i="214" s="1"/>
  <c r="A51" i="214" s="1"/>
  <c r="A52" i="214" s="1"/>
  <c r="A53" i="214" s="1"/>
  <c r="A54" i="214" s="1"/>
  <c r="A55" i="214" s="1"/>
  <c r="A56" i="214" s="1"/>
  <c r="A57" i="214" s="1"/>
  <c r="A58" i="214" s="1"/>
  <c r="A59" i="214" s="1"/>
  <c r="A60" i="214" s="1"/>
  <c r="A61" i="214" s="1"/>
  <c r="A62" i="214" s="1"/>
  <c r="A63" i="214" s="1"/>
  <c r="A64" i="214" s="1"/>
  <c r="A65" i="214" s="1"/>
  <c r="A66" i="214" s="1"/>
  <c r="A67" i="214" s="1"/>
  <c r="A68" i="214" s="1"/>
  <c r="A69" i="214" s="1"/>
  <c r="A70" i="214" s="1"/>
  <c r="A71" i="214" s="1"/>
  <c r="A72" i="214" s="1"/>
  <c r="A73" i="214" s="1"/>
  <c r="A74" i="214" s="1"/>
  <c r="A75" i="214" s="1"/>
  <c r="A76" i="214" s="1"/>
  <c r="A77" i="214" s="1"/>
  <c r="A78" i="214" s="1"/>
  <c r="A79" i="214" s="1"/>
  <c r="A80" i="214" s="1"/>
  <c r="A81" i="214" s="1"/>
  <c r="A82" i="214" s="1"/>
  <c r="A83" i="214" s="1"/>
  <c r="A84" i="214" s="1"/>
  <c r="A85" i="214" s="1"/>
  <c r="A86" i="214" s="1"/>
  <c r="A87" i="214" s="1"/>
  <c r="A88" i="214" s="1"/>
  <c r="A89" i="214" s="1"/>
  <c r="A90" i="214" s="1"/>
  <c r="A91" i="214" s="1"/>
  <c r="A92" i="214" s="1"/>
  <c r="A93" i="214" s="1"/>
  <c r="A94" i="214" s="1"/>
  <c r="A95" i="214" s="1"/>
  <c r="A96" i="214" s="1"/>
  <c r="A97" i="214" s="1"/>
  <c r="A98" i="214" s="1"/>
  <c r="A99" i="214" s="1"/>
  <c r="A100" i="214" s="1"/>
  <c r="A101" i="214" s="1"/>
  <c r="A102" i="214" s="1"/>
  <c r="A103" i="214" s="1"/>
  <c r="A104" i="214" s="1"/>
  <c r="A105" i="214" s="1"/>
  <c r="A106" i="214" s="1"/>
  <c r="A107" i="214" s="1"/>
  <c r="A108" i="214" s="1"/>
  <c r="A109" i="214" s="1"/>
  <c r="A110" i="214" s="1"/>
  <c r="A111" i="214" s="1"/>
  <c r="A112" i="214" s="1"/>
  <c r="A113" i="214" s="1"/>
  <c r="A114" i="214" s="1"/>
  <c r="A115" i="214" s="1"/>
  <c r="A116" i="214" s="1"/>
  <c r="A117" i="214" s="1"/>
  <c r="A118" i="214" s="1"/>
  <c r="A119" i="214" s="1"/>
  <c r="A120" i="214" s="1"/>
  <c r="A121" i="214" s="1"/>
  <c r="A122" i="214" s="1"/>
  <c r="A123" i="214" s="1"/>
  <c r="A124" i="214" s="1"/>
  <c r="A125" i="214" s="1"/>
  <c r="A126" i="214" s="1"/>
  <c r="A127" i="214" s="1"/>
  <c r="A128" i="214" s="1"/>
  <c r="A129" i="214" s="1"/>
  <c r="A130" i="214" s="1"/>
  <c r="A131" i="214" s="1"/>
  <c r="A132" i="214" s="1"/>
  <c r="A133" i="214" s="1"/>
  <c r="A134" i="214" s="1"/>
  <c r="A135" i="214" s="1"/>
  <c r="A136" i="214" s="1"/>
  <c r="A137" i="214" s="1"/>
  <c r="A138" i="214" s="1"/>
  <c r="A139" i="214" s="1"/>
  <c r="A140" i="214" s="1"/>
  <c r="A141" i="214" s="1"/>
  <c r="A142" i="214" s="1"/>
  <c r="A143" i="214" s="1"/>
  <c r="A144" i="214" s="1"/>
  <c r="A145" i="214" s="1"/>
  <c r="A146" i="214" s="1"/>
  <c r="A147" i="214" s="1"/>
  <c r="A148" i="214" s="1"/>
  <c r="A149" i="214" s="1"/>
  <c r="A150" i="214" s="1"/>
  <c r="A151" i="214" s="1"/>
  <c r="A152" i="214" s="1"/>
  <c r="A153" i="214" s="1"/>
  <c r="A154" i="214" s="1"/>
  <c r="A155" i="214" s="1"/>
  <c r="D46" i="187"/>
  <c r="C47" i="187"/>
  <c r="D73" i="168"/>
  <c r="D63" i="168"/>
  <c r="F56" i="25"/>
  <c r="K514" i="104"/>
  <c r="H514" i="104"/>
  <c r="O162" i="214" l="1"/>
  <c r="O193" i="214"/>
  <c r="N193" i="214"/>
  <c r="M193" i="214"/>
  <c r="L193" i="214"/>
  <c r="K193" i="214"/>
  <c r="L195" i="214"/>
  <c r="M195" i="214"/>
  <c r="J193" i="214"/>
  <c r="N195" i="214"/>
  <c r="O195" i="214"/>
  <c r="H193" i="214"/>
  <c r="D195" i="214"/>
  <c r="A156" i="214"/>
  <c r="A157" i="214" s="1"/>
  <c r="A158" i="214" s="1"/>
  <c r="A159" i="214" s="1"/>
  <c r="A160" i="214" s="1"/>
  <c r="A161" i="214" s="1"/>
  <c r="A162" i="214" s="1"/>
  <c r="A163" i="214" s="1"/>
  <c r="A165" i="214" s="1"/>
  <c r="A167" i="214" s="1"/>
  <c r="A169" i="214" s="1"/>
  <c r="A179" i="214" s="1"/>
  <c r="A180" i="214" s="1"/>
  <c r="A181" i="214" s="1"/>
  <c r="A182" i="214" s="1"/>
  <c r="A185" i="214" s="1"/>
  <c r="A186" i="214" s="1"/>
  <c r="A187" i="214" s="1"/>
  <c r="A189" i="214" s="1"/>
  <c r="A192" i="214" s="1"/>
  <c r="A193" i="214" s="1"/>
  <c r="A194" i="214" s="1"/>
  <c r="A195" i="214" s="1"/>
  <c r="I193" i="214"/>
  <c r="E195" i="214"/>
  <c r="D193" i="214"/>
  <c r="G195" i="214"/>
  <c r="F195" i="214"/>
  <c r="F193" i="214"/>
  <c r="I195" i="214"/>
  <c r="G193" i="214"/>
  <c r="J195" i="214"/>
  <c r="K195" i="214"/>
  <c r="N162" i="214"/>
  <c r="O98" i="214"/>
  <c r="L98" i="214"/>
  <c r="M98" i="214"/>
  <c r="N98" i="214"/>
  <c r="C89" i="168"/>
  <c r="AM565" i="104"/>
  <c r="J507" i="104"/>
  <c r="TA37" i="24" l="1"/>
  <c r="N14" i="154" l="1"/>
  <c r="O14" i="154"/>
  <c r="BE30" i="194"/>
  <c r="O152" i="204"/>
  <c r="O151" i="204"/>
  <c r="O23" i="204"/>
  <c r="O621" i="104"/>
  <c r="D625" i="104"/>
  <c r="D626" i="104" s="1"/>
  <c r="E625" i="104"/>
  <c r="E626" i="104" s="1"/>
  <c r="F625" i="104"/>
  <c r="F626" i="104" s="1"/>
  <c r="G625" i="104"/>
  <c r="G626" i="104" s="1"/>
  <c r="H625" i="104"/>
  <c r="H626" i="104" s="1"/>
  <c r="I625" i="104"/>
  <c r="I626" i="104" s="1"/>
  <c r="J625" i="104"/>
  <c r="J626" i="104" s="1"/>
  <c r="K625" i="104"/>
  <c r="K626" i="104" s="1"/>
  <c r="L625" i="104"/>
  <c r="L626" i="104" s="1"/>
  <c r="M625" i="104"/>
  <c r="M626" i="104" s="1"/>
  <c r="N625" i="104"/>
  <c r="N626" i="104" s="1"/>
  <c r="C626" i="104"/>
  <c r="N8" i="199" l="1"/>
  <c r="N9" i="199"/>
  <c r="N10" i="199"/>
  <c r="N11" i="199"/>
  <c r="N12" i="199"/>
  <c r="N13" i="199"/>
  <c r="N14" i="199"/>
  <c r="N15" i="199"/>
  <c r="N16" i="199"/>
  <c r="N17" i="199"/>
  <c r="N18" i="199"/>
  <c r="N19" i="199"/>
  <c r="N20" i="199"/>
  <c r="N21" i="199"/>
  <c r="N22" i="199"/>
  <c r="N23" i="199"/>
  <c r="N24" i="199"/>
  <c r="N25" i="199"/>
  <c r="N26" i="199"/>
  <c r="N27" i="199"/>
  <c r="N28" i="199"/>
  <c r="N29" i="199"/>
  <c r="N30" i="199"/>
  <c r="N31" i="199"/>
  <c r="N32" i="199"/>
  <c r="N33" i="199"/>
  <c r="N34" i="199"/>
  <c r="N35" i="199"/>
  <c r="N36" i="199"/>
  <c r="N37" i="199"/>
  <c r="N38" i="199"/>
  <c r="N39" i="199"/>
  <c r="N40" i="199"/>
  <c r="N41" i="199"/>
  <c r="N42" i="199"/>
  <c r="N43" i="199"/>
  <c r="N44" i="199"/>
  <c r="N45" i="199"/>
  <c r="N46" i="199"/>
  <c r="N47" i="199"/>
  <c r="N48" i="199"/>
  <c r="N49" i="199"/>
  <c r="N50" i="199"/>
  <c r="N51" i="199"/>
  <c r="N52" i="199"/>
  <c r="N53" i="199"/>
  <c r="N54" i="199"/>
  <c r="N55" i="199"/>
  <c r="N56" i="199"/>
  <c r="N57" i="199"/>
  <c r="N58" i="199"/>
  <c r="N59" i="199"/>
  <c r="N60" i="199"/>
  <c r="N61" i="199"/>
  <c r="N62" i="199"/>
  <c r="N63" i="199"/>
  <c r="N64" i="199"/>
  <c r="N65" i="199"/>
  <c r="N66" i="199"/>
  <c r="N67" i="199"/>
  <c r="N68" i="199"/>
  <c r="N69" i="199"/>
  <c r="N70" i="199"/>
  <c r="N71" i="199"/>
  <c r="N72" i="199"/>
  <c r="N73" i="199"/>
  <c r="N74" i="199"/>
  <c r="N75" i="199"/>
  <c r="N76" i="199"/>
  <c r="N77" i="199"/>
  <c r="N78" i="199"/>
  <c r="N79" i="199"/>
  <c r="N80" i="199"/>
  <c r="N81" i="199"/>
  <c r="N82" i="199"/>
  <c r="N83" i="199"/>
  <c r="N84" i="199"/>
  <c r="N85" i="199"/>
  <c r="N86" i="199"/>
  <c r="N87" i="199"/>
  <c r="N88" i="199"/>
  <c r="N89" i="199"/>
  <c r="N90" i="199"/>
  <c r="N91" i="199"/>
  <c r="N92" i="199"/>
  <c r="N7" i="199"/>
  <c r="M8" i="199"/>
  <c r="M9" i="199"/>
  <c r="M10" i="199"/>
  <c r="M11" i="199"/>
  <c r="M12" i="199"/>
  <c r="M13" i="199"/>
  <c r="M14" i="199"/>
  <c r="M15" i="199"/>
  <c r="M16" i="199"/>
  <c r="M17" i="199"/>
  <c r="M18" i="199"/>
  <c r="M19" i="199"/>
  <c r="M20" i="199"/>
  <c r="M21" i="199"/>
  <c r="M22" i="199"/>
  <c r="M23" i="199"/>
  <c r="M24" i="199"/>
  <c r="M25" i="199"/>
  <c r="M26" i="199"/>
  <c r="M27" i="199"/>
  <c r="M28" i="199"/>
  <c r="M29" i="199"/>
  <c r="M30" i="199"/>
  <c r="M31" i="199"/>
  <c r="M32" i="199"/>
  <c r="M33" i="199"/>
  <c r="M34" i="199"/>
  <c r="M35" i="199"/>
  <c r="M36" i="199"/>
  <c r="M37" i="199"/>
  <c r="M38" i="199"/>
  <c r="M39" i="199"/>
  <c r="M40" i="199"/>
  <c r="M41" i="199"/>
  <c r="M42" i="199"/>
  <c r="M43" i="199"/>
  <c r="M44" i="199"/>
  <c r="M45" i="199"/>
  <c r="M46" i="199"/>
  <c r="M47" i="199"/>
  <c r="M48" i="199"/>
  <c r="M49" i="199"/>
  <c r="M50" i="199"/>
  <c r="M51" i="199"/>
  <c r="M52" i="199"/>
  <c r="M53" i="199"/>
  <c r="M54" i="199"/>
  <c r="M55" i="199"/>
  <c r="M56" i="199"/>
  <c r="M57" i="199"/>
  <c r="M58" i="199"/>
  <c r="M59" i="199"/>
  <c r="M60" i="199"/>
  <c r="M61" i="199"/>
  <c r="M62" i="199"/>
  <c r="M63" i="199"/>
  <c r="M64" i="199"/>
  <c r="M65" i="199"/>
  <c r="M66" i="199"/>
  <c r="M67" i="199"/>
  <c r="M68" i="199"/>
  <c r="M69" i="199"/>
  <c r="M70" i="199"/>
  <c r="M71" i="199"/>
  <c r="M72" i="199"/>
  <c r="M73" i="199"/>
  <c r="M74" i="199"/>
  <c r="M75" i="199"/>
  <c r="M76" i="199"/>
  <c r="M77" i="199"/>
  <c r="M78" i="199"/>
  <c r="M79" i="199"/>
  <c r="M80" i="199"/>
  <c r="M81" i="199"/>
  <c r="M82" i="199"/>
  <c r="M83" i="199"/>
  <c r="M84" i="199"/>
  <c r="M85" i="199"/>
  <c r="M86" i="199"/>
  <c r="M87" i="199"/>
  <c r="M88" i="199"/>
  <c r="M89" i="199"/>
  <c r="M90" i="199"/>
  <c r="M91" i="199"/>
  <c r="M92" i="199"/>
  <c r="M7" i="199"/>
  <c r="D26" i="184"/>
  <c r="AG55" i="208" l="1"/>
  <c r="AW55" i="208"/>
  <c r="I19" i="184" l="1"/>
  <c r="J19" i="184" s="1"/>
  <c r="D19" i="184"/>
  <c r="D18" i="184"/>
  <c r="M58" i="208"/>
  <c r="K19" i="184" l="1"/>
  <c r="Q68" i="183"/>
  <c r="Y68" i="183"/>
  <c r="AG68" i="183" l="1"/>
  <c r="P72" i="183"/>
  <c r="AD68" i="183"/>
  <c r="V68" i="183"/>
  <c r="AC68" i="183"/>
  <c r="U68" i="183"/>
  <c r="AB68" i="183"/>
  <c r="T68" i="183"/>
  <c r="Q63" i="183"/>
  <c r="AA68" i="183"/>
  <c r="P73" i="183"/>
  <c r="S68" i="183"/>
  <c r="AA63" i="183"/>
  <c r="S63" i="183"/>
  <c r="AC63" i="183"/>
  <c r="U63" i="183"/>
  <c r="AE63" i="183"/>
  <c r="W63" i="183"/>
  <c r="AG63" i="183"/>
  <c r="AF68" i="183"/>
  <c r="X68" i="183"/>
  <c r="Z68" i="183"/>
  <c r="R68" i="183"/>
  <c r="AE68" i="183"/>
  <c r="W68" i="183"/>
  <c r="Y63" i="183"/>
  <c r="AD63" i="183"/>
  <c r="V63" i="183"/>
  <c r="AF63" i="183"/>
  <c r="X63" i="183"/>
  <c r="O63" i="183"/>
  <c r="Z63" i="183"/>
  <c r="R63" i="183"/>
  <c r="AB63" i="183"/>
  <c r="T63" i="183"/>
  <c r="O30" i="183" l="1"/>
  <c r="S30" i="183"/>
  <c r="T30" i="183"/>
  <c r="R30" i="183"/>
  <c r="U30" i="183"/>
  <c r="Q30" i="183"/>
  <c r="AB30" i="183" l="1"/>
  <c r="Z30" i="183" l="1"/>
  <c r="AD30" i="183"/>
  <c r="AG30" i="183"/>
  <c r="AE30" i="183"/>
  <c r="W30" i="183"/>
  <c r="Y30" i="183"/>
  <c r="AF30" i="183"/>
  <c r="AC30" i="183"/>
  <c r="X30" i="183"/>
  <c r="AA30" i="183"/>
  <c r="V30" i="183" l="1"/>
  <c r="O40" i="183" l="1"/>
  <c r="Q40" i="183"/>
  <c r="R40" i="183" l="1"/>
  <c r="S40" i="183" l="1"/>
  <c r="T40" i="183" l="1"/>
  <c r="U40" i="183" l="1"/>
  <c r="V40" i="183" l="1"/>
  <c r="W40" i="183" l="1"/>
  <c r="X40" i="183" l="1"/>
  <c r="Y40" i="183" l="1"/>
  <c r="Z40" i="183" l="1"/>
  <c r="AA40" i="183"/>
  <c r="AB40" i="183" l="1"/>
  <c r="AC40" i="183" l="1"/>
  <c r="AD40" i="183" l="1"/>
  <c r="AE40" i="183" l="1"/>
  <c r="AF40" i="183" l="1"/>
  <c r="AG40" i="183" l="1"/>
  <c r="AH10" i="183" l="1"/>
  <c r="E10" i="208" s="1"/>
  <c r="B5" i="192" l="1"/>
  <c r="E49" i="208"/>
  <c r="D51" i="187" l="1"/>
  <c r="E51" i="187" s="1"/>
  <c r="F51" i="187" s="1"/>
  <c r="G51" i="187" s="1"/>
  <c r="H51" i="187" s="1"/>
  <c r="I51" i="187" s="1"/>
  <c r="D58" i="187"/>
  <c r="E58" i="187" s="1"/>
  <c r="F58" i="187" s="1"/>
  <c r="G58" i="187" s="1"/>
  <c r="H58" i="187" s="1"/>
  <c r="I58" i="187" s="1"/>
  <c r="K56" i="187" s="1"/>
  <c r="L56" i="187" s="1"/>
  <c r="M56" i="187" s="1"/>
  <c r="N56" i="187" s="1"/>
  <c r="O56" i="187" s="1"/>
  <c r="P56" i="187" s="1"/>
  <c r="Q56" i="187" s="1"/>
  <c r="R56" i="187" s="1"/>
  <c r="S56" i="187" s="1"/>
  <c r="T56" i="187" s="1"/>
  <c r="U56" i="187" s="1"/>
  <c r="V56" i="187" s="1"/>
  <c r="K49" i="187" l="1"/>
  <c r="L49" i="187" s="1"/>
  <c r="M49" i="187" s="1"/>
  <c r="N49" i="187" s="1"/>
  <c r="O49" i="187" s="1"/>
  <c r="P49" i="187" s="1"/>
  <c r="Q49" i="187" s="1"/>
  <c r="R49" i="187" s="1"/>
  <c r="S49" i="187" s="1"/>
  <c r="T49" i="187" s="1"/>
  <c r="U49" i="187" s="1"/>
  <c r="V49" i="187" s="1"/>
  <c r="K58" i="187"/>
  <c r="L58" i="187" s="1"/>
  <c r="M58" i="187" s="1"/>
  <c r="N58" i="187" s="1"/>
  <c r="O58" i="187" s="1"/>
  <c r="P58" i="187" s="1"/>
  <c r="Q58" i="187" s="1"/>
  <c r="R58" i="187" s="1"/>
  <c r="S58" i="187" s="1"/>
  <c r="T58" i="187" s="1"/>
  <c r="U58" i="187" s="1"/>
  <c r="V58" i="187" s="1"/>
  <c r="DP70" i="24"/>
  <c r="K51" i="187" l="1"/>
  <c r="L51" i="187" s="1"/>
  <c r="M51" i="187" s="1"/>
  <c r="N51" i="187" s="1"/>
  <c r="O51" i="187" s="1"/>
  <c r="P51" i="187" s="1"/>
  <c r="Q51" i="187" s="1"/>
  <c r="R51" i="187" s="1"/>
  <c r="S51" i="187" s="1"/>
  <c r="T51" i="187" s="1"/>
  <c r="U51" i="187" s="1"/>
  <c r="V51" i="187" s="1"/>
  <c r="D65" i="187" l="1"/>
  <c r="E65" i="187" s="1"/>
  <c r="F65" i="187" s="1"/>
  <c r="G65" i="187" s="1"/>
  <c r="H65" i="187" s="1"/>
  <c r="I65" i="187" s="1"/>
  <c r="J65" i="187" s="1"/>
  <c r="K65" i="187" s="1"/>
  <c r="L65" i="187" s="1"/>
  <c r="M65" i="187" s="1"/>
  <c r="N65" i="187" s="1"/>
  <c r="O65" i="187" s="1"/>
  <c r="P65" i="187" s="1"/>
  <c r="Q65" i="187" s="1"/>
  <c r="R65" i="187" s="1"/>
  <c r="S65" i="187" s="1"/>
  <c r="T65" i="187" s="1"/>
  <c r="U65" i="187" s="1"/>
  <c r="V65" i="187" s="1"/>
  <c r="D54" i="187"/>
  <c r="D44" i="187"/>
  <c r="E44" i="187" s="1"/>
  <c r="F44" i="187" s="1"/>
  <c r="G44" i="187" s="1"/>
  <c r="H44" i="187" s="1"/>
  <c r="I44" i="187" s="1"/>
  <c r="J44" i="187" s="1"/>
  <c r="C38" i="11"/>
  <c r="K43" i="187" l="1"/>
  <c r="L43" i="187" s="1"/>
  <c r="M43" i="187" s="1"/>
  <c r="N43" i="187" s="1"/>
  <c r="O43" i="187" s="1"/>
  <c r="P43" i="187" s="1"/>
  <c r="Q43" i="187" s="1"/>
  <c r="R43" i="187" s="1"/>
  <c r="S43" i="187" s="1"/>
  <c r="T43" i="187" s="1"/>
  <c r="U43" i="187" s="1"/>
  <c r="V43" i="187" s="1"/>
  <c r="D47" i="187" l="1"/>
  <c r="E47" i="187" s="1"/>
  <c r="F47" i="187" s="1"/>
  <c r="G47" i="187" s="1"/>
  <c r="H47" i="187" s="1"/>
  <c r="I47" i="187" s="1"/>
  <c r="J47" i="187" s="1"/>
  <c r="K47" i="187" s="1"/>
  <c r="L47" i="187" s="1"/>
  <c r="M47" i="187" s="1"/>
  <c r="N47" i="187" s="1"/>
  <c r="O47" i="187" s="1"/>
  <c r="P47" i="187" s="1"/>
  <c r="Q47" i="187" s="1"/>
  <c r="R47" i="187" s="1"/>
  <c r="S47" i="187" s="1"/>
  <c r="T47" i="187" s="1"/>
  <c r="U47" i="187" s="1"/>
  <c r="V47" i="187" s="1"/>
  <c r="C38" i="187"/>
  <c r="B435" i="104"/>
  <c r="B428" i="104" s="1"/>
  <c r="J15" i="191"/>
  <c r="V15" i="191"/>
  <c r="C221" i="104"/>
  <c r="B220" i="104"/>
  <c r="J14" i="191" s="1"/>
  <c r="D38" i="187" l="1"/>
  <c r="E38" i="187" s="1"/>
  <c r="F38" i="187" s="1"/>
  <c r="D12" i="191"/>
  <c r="E12" i="191"/>
  <c r="D23" i="191"/>
  <c r="E23" i="191"/>
  <c r="D40" i="191"/>
  <c r="E40" i="191"/>
  <c r="F40" i="191"/>
  <c r="D39" i="191"/>
  <c r="E39" i="191"/>
  <c r="F39" i="191"/>
  <c r="C52" i="122" l="1"/>
  <c r="D37" i="122"/>
  <c r="E37" i="122"/>
  <c r="D34" i="122"/>
  <c r="D26" i="122"/>
  <c r="E26" i="122"/>
  <c r="F26" i="122"/>
  <c r="D23" i="122"/>
  <c r="D36" i="122" l="1"/>
  <c r="D38" i="122" s="1"/>
  <c r="E34" i="122" s="1"/>
  <c r="E38" i="122" s="1"/>
  <c r="D25" i="122"/>
  <c r="D27" i="122" s="1"/>
  <c r="D16" i="122"/>
  <c r="D30" i="191"/>
  <c r="E23" i="122" l="1"/>
  <c r="E27" i="122" s="1"/>
  <c r="D14" i="122" l="1"/>
  <c r="D18" i="122" s="1"/>
  <c r="E14" i="122" l="1"/>
  <c r="E18" i="122" s="1"/>
  <c r="F14" i="122" s="1"/>
  <c r="C31" i="122" l="1"/>
  <c r="M27" i="6"/>
  <c r="D12" i="13"/>
  <c r="D13" i="13"/>
  <c r="D21" i="63"/>
  <c r="E26" i="63"/>
  <c r="D22" i="63"/>
  <c r="D23" i="63"/>
  <c r="D24" i="63"/>
  <c r="D25" i="63"/>
  <c r="D26" i="63"/>
  <c r="E22" i="63" l="1"/>
  <c r="M512" i="104" l="1"/>
  <c r="M554" i="104"/>
  <c r="P22" i="25" s="1"/>
  <c r="M513" i="104"/>
  <c r="G549" i="104"/>
  <c r="G550" i="104" s="1"/>
  <c r="G18" i="25" s="1"/>
  <c r="F514" i="104"/>
  <c r="C25" i="140"/>
  <c r="M514" i="104" l="1"/>
  <c r="G17" i="25"/>
  <c r="M555" i="104"/>
  <c r="P23" i="25" s="1"/>
  <c r="H31" i="25" l="1"/>
  <c r="H32" i="25"/>
  <c r="H33" i="25"/>
  <c r="H34" i="25"/>
  <c r="H35" i="25"/>
  <c r="H36" i="25"/>
  <c r="H37" i="25"/>
  <c r="H38" i="25"/>
  <c r="H39" i="25"/>
  <c r="H40" i="25"/>
  <c r="H41" i="25"/>
  <c r="H42" i="25"/>
  <c r="H43" i="25"/>
  <c r="H44" i="25"/>
  <c r="H45" i="25"/>
  <c r="H46" i="25"/>
  <c r="H30" i="25"/>
  <c r="H23" i="25"/>
  <c r="H22" i="25"/>
  <c r="A75" i="25"/>
  <c r="E542" i="104" l="1"/>
  <c r="K542" i="104"/>
  <c r="H542" i="104"/>
  <c r="E514" i="104"/>
  <c r="F542" i="104"/>
  <c r="J537" i="104"/>
  <c r="J538" i="104" s="1"/>
  <c r="I537" i="104"/>
  <c r="I538" i="104" s="1"/>
  <c r="TN27" i="19"/>
  <c r="TN26" i="19"/>
  <c r="TN37" i="19"/>
  <c r="TN32" i="19"/>
  <c r="TM26" i="19"/>
  <c r="TM32" i="19"/>
  <c r="TM37" i="19"/>
  <c r="TL26" i="19"/>
  <c r="TL32" i="19"/>
  <c r="TL37" i="19"/>
  <c r="AS564" i="104"/>
  <c r="AP565" i="104"/>
  <c r="AL565" i="104"/>
  <c r="AN565" i="104"/>
  <c r="AO565" i="104"/>
  <c r="I539" i="104" l="1"/>
  <c r="I542" i="104" s="1"/>
  <c r="J539" i="104"/>
  <c r="J542" i="104" s="1"/>
  <c r="M48" i="205"/>
  <c r="N48" i="205" s="1"/>
  <c r="M46" i="205"/>
  <c r="N46" i="205" s="1"/>
  <c r="N45" i="205"/>
  <c r="M45" i="205"/>
  <c r="AY35" i="194" l="1"/>
  <c r="O377" i="104" l="1"/>
  <c r="V332" i="195" l="1"/>
  <c r="O47" i="214"/>
  <c r="N47" i="214"/>
  <c r="O46" i="214"/>
  <c r="N46" i="214"/>
  <c r="O45" i="214"/>
  <c r="N45" i="214"/>
  <c r="N639" i="104"/>
  <c r="M639" i="104"/>
  <c r="N637" i="104"/>
  <c r="M637" i="104"/>
  <c r="N631" i="104"/>
  <c r="M631" i="104"/>
  <c r="N635" i="104"/>
  <c r="M635" i="104"/>
  <c r="N638" i="104"/>
  <c r="M638" i="104"/>
  <c r="N636" i="104"/>
  <c r="M636" i="104"/>
  <c r="N634" i="104"/>
  <c r="M634" i="104"/>
  <c r="N633" i="104"/>
  <c r="M633" i="104"/>
  <c r="N632" i="104"/>
  <c r="M632" i="104"/>
  <c r="O156" i="214"/>
  <c r="N156" i="214"/>
  <c r="O155" i="214"/>
  <c r="N155" i="214"/>
  <c r="O154" i="214"/>
  <c r="N154" i="214"/>
  <c r="O152" i="214"/>
  <c r="N152" i="214"/>
  <c r="O151" i="214"/>
  <c r="N151" i="214"/>
  <c r="O149" i="214"/>
  <c r="N149" i="214"/>
  <c r="O148" i="214"/>
  <c r="N148" i="214"/>
  <c r="O144" i="214"/>
  <c r="N144" i="214"/>
  <c r="O142" i="214"/>
  <c r="N142" i="214"/>
  <c r="O141" i="214"/>
  <c r="N141" i="214"/>
  <c r="O140" i="214"/>
  <c r="N140" i="214"/>
  <c r="O138" i="214"/>
  <c r="N138" i="214"/>
  <c r="O137" i="214"/>
  <c r="N137" i="214"/>
  <c r="N125" i="214"/>
  <c r="O125" i="214"/>
  <c r="N126" i="214"/>
  <c r="O126" i="214"/>
  <c r="N127" i="214"/>
  <c r="O127" i="214"/>
  <c r="N128" i="214"/>
  <c r="O128" i="214"/>
  <c r="N130" i="214"/>
  <c r="O130" i="214"/>
  <c r="N131" i="214"/>
  <c r="O131" i="214"/>
  <c r="N132" i="214"/>
  <c r="O132" i="214"/>
  <c r="N133" i="214"/>
  <c r="O133" i="214"/>
  <c r="N134" i="214"/>
  <c r="O134" i="214"/>
  <c r="N135" i="214"/>
  <c r="O135" i="214"/>
  <c r="O124" i="214"/>
  <c r="N124" i="214"/>
  <c r="N112" i="214"/>
  <c r="O112" i="214"/>
  <c r="N114" i="214"/>
  <c r="O114" i="214"/>
  <c r="N115" i="214"/>
  <c r="O115" i="214"/>
  <c r="N116" i="214"/>
  <c r="O116" i="214"/>
  <c r="N117" i="214"/>
  <c r="O117" i="214"/>
  <c r="N118" i="214"/>
  <c r="O118" i="214"/>
  <c r="N119" i="214"/>
  <c r="O119" i="214"/>
  <c r="N120" i="214"/>
  <c r="O120" i="214"/>
  <c r="N121" i="214"/>
  <c r="O121" i="214"/>
  <c r="N122" i="214"/>
  <c r="O122" i="214"/>
  <c r="O111" i="214"/>
  <c r="N111" i="214"/>
  <c r="O109" i="214"/>
  <c r="O110" i="214" s="1"/>
  <c r="N109" i="214"/>
  <c r="N110" i="214" s="1"/>
  <c r="O104" i="214"/>
  <c r="O107" i="214" s="1"/>
  <c r="N104" i="214"/>
  <c r="N107" i="214" s="1"/>
  <c r="O102" i="214"/>
  <c r="O103" i="214" s="1"/>
  <c r="N102" i="214"/>
  <c r="N103" i="214" s="1"/>
  <c r="O71" i="214"/>
  <c r="N71" i="214"/>
  <c r="O92" i="214"/>
  <c r="N92" i="214"/>
  <c r="O91" i="214"/>
  <c r="N91" i="214"/>
  <c r="O90" i="214"/>
  <c r="N90" i="214"/>
  <c r="O87" i="214"/>
  <c r="N87" i="214"/>
  <c r="O86" i="214"/>
  <c r="N86" i="214"/>
  <c r="O85" i="214"/>
  <c r="N85" i="214"/>
  <c r="O84" i="214"/>
  <c r="N84" i="214"/>
  <c r="N78" i="214"/>
  <c r="O78" i="214"/>
  <c r="N79" i="214"/>
  <c r="O79" i="214"/>
  <c r="N80" i="214"/>
  <c r="O80" i="214"/>
  <c r="N82" i="214"/>
  <c r="O82" i="214"/>
  <c r="O77" i="214"/>
  <c r="N77" i="214"/>
  <c r="O72" i="214"/>
  <c r="N72" i="214"/>
  <c r="O74" i="214"/>
  <c r="N74" i="214"/>
  <c r="O69" i="214"/>
  <c r="N69" i="214"/>
  <c r="O68" i="214"/>
  <c r="N68" i="214"/>
  <c r="O66" i="214"/>
  <c r="N66" i="214"/>
  <c r="O65" i="214"/>
  <c r="N65" i="214"/>
  <c r="O63" i="214"/>
  <c r="N63" i="214"/>
  <c r="O61" i="214"/>
  <c r="N61" i="214"/>
  <c r="N76" i="214"/>
  <c r="O76" i="214"/>
  <c r="N50" i="214"/>
  <c r="O50" i="214"/>
  <c r="N51" i="214"/>
  <c r="O51" i="214"/>
  <c r="N52" i="214"/>
  <c r="O52" i="214"/>
  <c r="N53" i="214"/>
  <c r="O53" i="214"/>
  <c r="N55" i="214"/>
  <c r="O55" i="214"/>
  <c r="N56" i="214"/>
  <c r="O56" i="214"/>
  <c r="N57" i="214"/>
  <c r="O57" i="214"/>
  <c r="N58" i="214"/>
  <c r="O58" i="214"/>
  <c r="O41" i="214"/>
  <c r="N41" i="214"/>
  <c r="O40" i="214"/>
  <c r="N40" i="214"/>
  <c r="O38" i="214"/>
  <c r="O39" i="214" s="1"/>
  <c r="N38" i="214"/>
  <c r="N39" i="214" s="1"/>
  <c r="O36" i="214"/>
  <c r="N36" i="214"/>
  <c r="O35" i="214"/>
  <c r="N35" i="214"/>
  <c r="N27" i="214"/>
  <c r="O27" i="214"/>
  <c r="N28" i="214"/>
  <c r="O28" i="214"/>
  <c r="N29" i="214"/>
  <c r="O29" i="214"/>
  <c r="N30" i="214"/>
  <c r="O30" i="214"/>
  <c r="N32" i="214"/>
  <c r="O32" i="214"/>
  <c r="O26" i="214"/>
  <c r="N26" i="214"/>
  <c r="O24" i="214"/>
  <c r="N24" i="214"/>
  <c r="O23" i="214"/>
  <c r="N23" i="214"/>
  <c r="O21" i="214"/>
  <c r="O22" i="214" s="1"/>
  <c r="N21" i="214"/>
  <c r="N22" i="214" s="1"/>
  <c r="N16" i="214"/>
  <c r="O16" i="214"/>
  <c r="N17" i="214"/>
  <c r="O17" i="214"/>
  <c r="N18" i="214"/>
  <c r="O18" i="214"/>
  <c r="N19" i="214"/>
  <c r="O19" i="214"/>
  <c r="N13" i="214"/>
  <c r="O13" i="214"/>
  <c r="O12" i="214"/>
  <c r="N12" i="214"/>
  <c r="O10" i="214"/>
  <c r="N10" i="214"/>
  <c r="N8" i="214"/>
  <c r="O8" i="214"/>
  <c r="O7" i="214"/>
  <c r="N7" i="214"/>
  <c r="D540" i="104"/>
  <c r="D541" i="104"/>
  <c r="E67" i="197"/>
  <c r="F67" i="197"/>
  <c r="G67" i="197"/>
  <c r="H67" i="197"/>
  <c r="I67" i="197"/>
  <c r="J67" i="197"/>
  <c r="O19" i="204"/>
  <c r="O20" i="204" s="1"/>
  <c r="O155" i="204" s="1"/>
  <c r="O157" i="204" s="1"/>
  <c r="O159" i="204" s="1"/>
  <c r="N78" i="205"/>
  <c r="OH67" i="19"/>
  <c r="OI67" i="19"/>
  <c r="OJ67" i="19"/>
  <c r="OK67" i="19"/>
  <c r="OL67" i="19"/>
  <c r="OM67" i="19"/>
  <c r="ON67" i="19"/>
  <c r="OO67" i="19"/>
  <c r="OP67" i="19"/>
  <c r="OQ67" i="19"/>
  <c r="OR67" i="19"/>
  <c r="OS67" i="19"/>
  <c r="OT67" i="19"/>
  <c r="OU67" i="19"/>
  <c r="OV67" i="19"/>
  <c r="OW67" i="19"/>
  <c r="OX67" i="19"/>
  <c r="OY67" i="19"/>
  <c r="OH68" i="19"/>
  <c r="OI68" i="19"/>
  <c r="OJ68" i="19"/>
  <c r="OK68" i="19"/>
  <c r="OL68" i="19"/>
  <c r="OM68" i="19"/>
  <c r="ON68" i="19"/>
  <c r="OO68" i="19"/>
  <c r="OP68" i="19"/>
  <c r="OQ68" i="19"/>
  <c r="OR68" i="19"/>
  <c r="OS68" i="19"/>
  <c r="OT68" i="19"/>
  <c r="OU68" i="19"/>
  <c r="OV68" i="19"/>
  <c r="OW68" i="19"/>
  <c r="OX68" i="19"/>
  <c r="OY68" i="19"/>
  <c r="OH69" i="19"/>
  <c r="OI69" i="19"/>
  <c r="OJ69" i="19"/>
  <c r="OK69" i="19"/>
  <c r="OL69" i="19"/>
  <c r="OM69" i="19"/>
  <c r="ON69" i="19"/>
  <c r="OO69" i="19"/>
  <c r="OP69" i="19"/>
  <c r="OQ69" i="19"/>
  <c r="OR69" i="19"/>
  <c r="OS69" i="19"/>
  <c r="OT69" i="19"/>
  <c r="OU69" i="19"/>
  <c r="OV69" i="19"/>
  <c r="OW69" i="19"/>
  <c r="OX69" i="19"/>
  <c r="OY69" i="19"/>
  <c r="OG68" i="19"/>
  <c r="OG69" i="19"/>
  <c r="OG67" i="19"/>
  <c r="OH65" i="19"/>
  <c r="OI65" i="19"/>
  <c r="OJ65" i="19"/>
  <c r="OK65" i="19"/>
  <c r="OL65" i="19"/>
  <c r="OM65" i="19"/>
  <c r="ON65" i="19"/>
  <c r="OO65" i="19"/>
  <c r="OP65" i="19"/>
  <c r="OQ65" i="19"/>
  <c r="OR65" i="19"/>
  <c r="OS65" i="19"/>
  <c r="OT65" i="19"/>
  <c r="OU65" i="19"/>
  <c r="OV65" i="19"/>
  <c r="OW65" i="19"/>
  <c r="OX65" i="19"/>
  <c r="OY65" i="19"/>
  <c r="OG65" i="19"/>
  <c r="OH63" i="19"/>
  <c r="OI63" i="19"/>
  <c r="OJ63" i="19"/>
  <c r="OK63" i="19"/>
  <c r="OL63" i="19"/>
  <c r="OM63" i="19"/>
  <c r="ON63" i="19"/>
  <c r="OO63" i="19"/>
  <c r="OP63" i="19"/>
  <c r="OQ63" i="19"/>
  <c r="OR63" i="19"/>
  <c r="OS63" i="19"/>
  <c r="OT63" i="19"/>
  <c r="OU63" i="19"/>
  <c r="OV63" i="19"/>
  <c r="OW63" i="19"/>
  <c r="OX63" i="19"/>
  <c r="OY63" i="19"/>
  <c r="OG63" i="19"/>
  <c r="OH62" i="19"/>
  <c r="OI62" i="19"/>
  <c r="OJ62" i="19"/>
  <c r="OK62" i="19"/>
  <c r="OL62" i="19"/>
  <c r="OM62" i="19"/>
  <c r="ON62" i="19"/>
  <c r="OO62" i="19"/>
  <c r="OP62" i="19"/>
  <c r="OQ62" i="19"/>
  <c r="OR62" i="19"/>
  <c r="OS62" i="19"/>
  <c r="OT62" i="19"/>
  <c r="OU62" i="19"/>
  <c r="OV62" i="19"/>
  <c r="OW62" i="19"/>
  <c r="OX62" i="19"/>
  <c r="OY62" i="19"/>
  <c r="OG62" i="19"/>
  <c r="OH61" i="19"/>
  <c r="OI61" i="19"/>
  <c r="OJ61" i="19"/>
  <c r="OK61" i="19"/>
  <c r="OL61" i="19"/>
  <c r="OM61" i="19"/>
  <c r="ON61" i="19"/>
  <c r="OO61" i="19"/>
  <c r="OP61" i="19"/>
  <c r="OQ61" i="19"/>
  <c r="OR61" i="19"/>
  <c r="OS61" i="19"/>
  <c r="OT61" i="19"/>
  <c r="OU61" i="19"/>
  <c r="OV61" i="19"/>
  <c r="OW61" i="19"/>
  <c r="OX61" i="19"/>
  <c r="OY61" i="19"/>
  <c r="OG61" i="19"/>
  <c r="OH60" i="19"/>
  <c r="OI60" i="19"/>
  <c r="OJ60" i="19"/>
  <c r="OK60" i="19"/>
  <c r="OL60" i="19"/>
  <c r="OM60" i="19"/>
  <c r="ON60" i="19"/>
  <c r="OO60" i="19"/>
  <c r="OP60" i="19"/>
  <c r="OQ60" i="19"/>
  <c r="OR60" i="19"/>
  <c r="OS60" i="19"/>
  <c r="OT60" i="19"/>
  <c r="OU60" i="19"/>
  <c r="OV60" i="19"/>
  <c r="OW60" i="19"/>
  <c r="OX60" i="19"/>
  <c r="OY60" i="19"/>
  <c r="OG60" i="19"/>
  <c r="OH56" i="19"/>
  <c r="OI56" i="19"/>
  <c r="OJ56" i="19"/>
  <c r="OK56" i="19"/>
  <c r="OL56" i="19"/>
  <c r="OM56" i="19"/>
  <c r="ON56" i="19"/>
  <c r="OO56" i="19"/>
  <c r="OP56" i="19"/>
  <c r="OQ56" i="19"/>
  <c r="OR56" i="19"/>
  <c r="OS56" i="19"/>
  <c r="OT56" i="19"/>
  <c r="OU56" i="19"/>
  <c r="OV56" i="19"/>
  <c r="OW56" i="19"/>
  <c r="OX56" i="19"/>
  <c r="OY56" i="19"/>
  <c r="OG56" i="19"/>
  <c r="OH55" i="19"/>
  <c r="OI55" i="19"/>
  <c r="OJ55" i="19"/>
  <c r="OK55" i="19"/>
  <c r="OL55" i="19"/>
  <c r="OM55" i="19"/>
  <c r="ON55" i="19"/>
  <c r="OO55" i="19"/>
  <c r="OP55" i="19"/>
  <c r="OQ55" i="19"/>
  <c r="OR55" i="19"/>
  <c r="OS55" i="19"/>
  <c r="OT55" i="19"/>
  <c r="OU55" i="19"/>
  <c r="OV55" i="19"/>
  <c r="OW55" i="19"/>
  <c r="OX55" i="19"/>
  <c r="OY55" i="19"/>
  <c r="OG55" i="19"/>
  <c r="OH53" i="19"/>
  <c r="OI53" i="19"/>
  <c r="OJ53" i="19"/>
  <c r="OK53" i="19"/>
  <c r="OL53" i="19"/>
  <c r="OM53" i="19"/>
  <c r="ON53" i="19"/>
  <c r="OO53" i="19"/>
  <c r="OP53" i="19"/>
  <c r="OQ53" i="19"/>
  <c r="OR53" i="19"/>
  <c r="OS53" i="19"/>
  <c r="OT53" i="19"/>
  <c r="OU53" i="19"/>
  <c r="OV53" i="19"/>
  <c r="OW53" i="19"/>
  <c r="OX53" i="19"/>
  <c r="OY53" i="19"/>
  <c r="OG53" i="19"/>
  <c r="OH51" i="19"/>
  <c r="OI51" i="19"/>
  <c r="OJ51" i="19"/>
  <c r="OK51" i="19"/>
  <c r="OL51" i="19"/>
  <c r="OM51" i="19"/>
  <c r="ON51" i="19"/>
  <c r="OO51" i="19"/>
  <c r="OP51" i="19"/>
  <c r="OQ51" i="19"/>
  <c r="OR51" i="19"/>
  <c r="OS51" i="19"/>
  <c r="OT51" i="19"/>
  <c r="OU51" i="19"/>
  <c r="OV51" i="19"/>
  <c r="OW51" i="19"/>
  <c r="OX51" i="19"/>
  <c r="OY51" i="19"/>
  <c r="OG51" i="19"/>
  <c r="OH50" i="19"/>
  <c r="OI50" i="19"/>
  <c r="OJ50" i="19"/>
  <c r="OK50" i="19"/>
  <c r="OL50" i="19"/>
  <c r="OM50" i="19"/>
  <c r="ON50" i="19"/>
  <c r="OO50" i="19"/>
  <c r="OP50" i="19"/>
  <c r="OQ50" i="19"/>
  <c r="OR50" i="19"/>
  <c r="OS50" i="19"/>
  <c r="OT50" i="19"/>
  <c r="OU50" i="19"/>
  <c r="OV50" i="19"/>
  <c r="OW50" i="19"/>
  <c r="OX50" i="19"/>
  <c r="OY50" i="19"/>
  <c r="OG50" i="19"/>
  <c r="OH46" i="19"/>
  <c r="OI46" i="19"/>
  <c r="OJ46" i="19"/>
  <c r="OK46" i="19"/>
  <c r="OL46" i="19"/>
  <c r="OM46" i="19"/>
  <c r="ON46" i="19"/>
  <c r="OO46" i="19"/>
  <c r="OP46" i="19"/>
  <c r="OQ46" i="19"/>
  <c r="OR46" i="19"/>
  <c r="OS46" i="19"/>
  <c r="OT46" i="19"/>
  <c r="OU46" i="19"/>
  <c r="OV46" i="19"/>
  <c r="OW46" i="19"/>
  <c r="OX46" i="19"/>
  <c r="OY46" i="19"/>
  <c r="OG46" i="19"/>
  <c r="OH44" i="19"/>
  <c r="OI44" i="19"/>
  <c r="OJ44" i="19"/>
  <c r="OK44" i="19"/>
  <c r="OL44" i="19"/>
  <c r="OM44" i="19"/>
  <c r="ON44" i="19"/>
  <c r="OO44" i="19"/>
  <c r="OP44" i="19"/>
  <c r="OQ44" i="19"/>
  <c r="OR44" i="19"/>
  <c r="OS44" i="19"/>
  <c r="OT44" i="19"/>
  <c r="OU44" i="19"/>
  <c r="OV44" i="19"/>
  <c r="OW44" i="19"/>
  <c r="OX44" i="19"/>
  <c r="OY44" i="19"/>
  <c r="OH45" i="19"/>
  <c r="OI45" i="19"/>
  <c r="OJ45" i="19"/>
  <c r="OK45" i="19"/>
  <c r="OL45" i="19"/>
  <c r="OM45" i="19"/>
  <c r="ON45" i="19"/>
  <c r="OO45" i="19"/>
  <c r="OP45" i="19"/>
  <c r="OQ45" i="19"/>
  <c r="OR45" i="19"/>
  <c r="OS45" i="19"/>
  <c r="OT45" i="19"/>
  <c r="OU45" i="19"/>
  <c r="OV45" i="19"/>
  <c r="OW45" i="19"/>
  <c r="OX45" i="19"/>
  <c r="OY45" i="19"/>
  <c r="OG45" i="19"/>
  <c r="OG44" i="19"/>
  <c r="OH42" i="19"/>
  <c r="OI42" i="19"/>
  <c r="OJ42" i="19"/>
  <c r="OK42" i="19"/>
  <c r="OL42" i="19"/>
  <c r="OM42" i="19"/>
  <c r="ON42" i="19"/>
  <c r="OO42" i="19"/>
  <c r="OP42" i="19"/>
  <c r="OQ42" i="19"/>
  <c r="OR42" i="19"/>
  <c r="OS42" i="19"/>
  <c r="OT42" i="19"/>
  <c r="OU42" i="19"/>
  <c r="OV42" i="19"/>
  <c r="OW42" i="19"/>
  <c r="OX42" i="19"/>
  <c r="OY42" i="19"/>
  <c r="OH43" i="19"/>
  <c r="OI43" i="19"/>
  <c r="OJ43" i="19"/>
  <c r="OK43" i="19"/>
  <c r="OL43" i="19"/>
  <c r="OM43" i="19"/>
  <c r="ON43" i="19"/>
  <c r="OO43" i="19"/>
  <c r="OP43" i="19"/>
  <c r="OQ43" i="19"/>
  <c r="OR43" i="19"/>
  <c r="OS43" i="19"/>
  <c r="OT43" i="19"/>
  <c r="OU43" i="19"/>
  <c r="OV43" i="19"/>
  <c r="OW43" i="19"/>
  <c r="OX43" i="19"/>
  <c r="OY43" i="19"/>
  <c r="OG43" i="19"/>
  <c r="OG47" i="19"/>
  <c r="OG48" i="19"/>
  <c r="OG49" i="19"/>
  <c r="OG52" i="19"/>
  <c r="OG54" i="19"/>
  <c r="OG57" i="19"/>
  <c r="OG58" i="19"/>
  <c r="OG59" i="19"/>
  <c r="OG64" i="19"/>
  <c r="OG66" i="19"/>
  <c r="OG42" i="19"/>
  <c r="OH41" i="19"/>
  <c r="OI41" i="19"/>
  <c r="OJ41" i="19"/>
  <c r="OK41" i="19"/>
  <c r="OL41" i="19"/>
  <c r="OM41" i="19"/>
  <c r="ON41" i="19"/>
  <c r="OO41" i="19"/>
  <c r="OP41" i="19"/>
  <c r="OQ41" i="19"/>
  <c r="OR41" i="19"/>
  <c r="OS41" i="19"/>
  <c r="OT41" i="19"/>
  <c r="OU41" i="19"/>
  <c r="OV41" i="19"/>
  <c r="OW41" i="19"/>
  <c r="OX41" i="19"/>
  <c r="OY41" i="19"/>
  <c r="OG41" i="19"/>
  <c r="OH37" i="19"/>
  <c r="OI37" i="19"/>
  <c r="OJ37" i="19"/>
  <c r="OK37" i="19"/>
  <c r="OL37" i="19"/>
  <c r="OM37" i="19"/>
  <c r="ON37" i="19"/>
  <c r="OO37" i="19"/>
  <c r="OP37" i="19"/>
  <c r="OQ37" i="19"/>
  <c r="OR37" i="19"/>
  <c r="OS37" i="19"/>
  <c r="OT37" i="19"/>
  <c r="OU37" i="19"/>
  <c r="OV37" i="19"/>
  <c r="OW37" i="19"/>
  <c r="OX37" i="19"/>
  <c r="OY37" i="19"/>
  <c r="OG37" i="19"/>
  <c r="OH32" i="19"/>
  <c r="OI32" i="19"/>
  <c r="OJ32" i="19"/>
  <c r="OK32" i="19"/>
  <c r="OL32" i="19"/>
  <c r="OM32" i="19"/>
  <c r="ON32" i="19"/>
  <c r="OO32" i="19"/>
  <c r="OP32" i="19"/>
  <c r="OQ32" i="19"/>
  <c r="OR32" i="19"/>
  <c r="OS32" i="19"/>
  <c r="OT32" i="19"/>
  <c r="OU32" i="19"/>
  <c r="OV32" i="19"/>
  <c r="OW32" i="19"/>
  <c r="OX32" i="19"/>
  <c r="OY32" i="19"/>
  <c r="OG32" i="19"/>
  <c r="OH20" i="19"/>
  <c r="OI20" i="19"/>
  <c r="OJ20" i="19"/>
  <c r="OK20" i="19"/>
  <c r="OL20" i="19"/>
  <c r="OM20" i="19"/>
  <c r="ON20" i="19"/>
  <c r="OO20" i="19"/>
  <c r="OP20" i="19"/>
  <c r="OQ20" i="19"/>
  <c r="OR20" i="19"/>
  <c r="OS20" i="19"/>
  <c r="OT20" i="19"/>
  <c r="OU20" i="19"/>
  <c r="OV20" i="19"/>
  <c r="OW20" i="19"/>
  <c r="OX20" i="19"/>
  <c r="OY20" i="19"/>
  <c r="OH21" i="19"/>
  <c r="OI21" i="19"/>
  <c r="OJ21" i="19"/>
  <c r="OK21" i="19"/>
  <c r="OL21" i="19"/>
  <c r="OM21" i="19"/>
  <c r="ON21" i="19"/>
  <c r="OO21" i="19"/>
  <c r="OP21" i="19"/>
  <c r="OQ21" i="19"/>
  <c r="OR21" i="19"/>
  <c r="OS21" i="19"/>
  <c r="OT21" i="19"/>
  <c r="OU21" i="19"/>
  <c r="OV21" i="19"/>
  <c r="OW21" i="19"/>
  <c r="OX21" i="19"/>
  <c r="OY21" i="19"/>
  <c r="OH22" i="19"/>
  <c r="OI22" i="19"/>
  <c r="OJ22" i="19"/>
  <c r="OK22" i="19"/>
  <c r="OL22" i="19"/>
  <c r="OM22" i="19"/>
  <c r="ON22" i="19"/>
  <c r="OO22" i="19"/>
  <c r="OP22" i="19"/>
  <c r="OQ22" i="19"/>
  <c r="OR22" i="19"/>
  <c r="OS22" i="19"/>
  <c r="OT22" i="19"/>
  <c r="OU22" i="19"/>
  <c r="OV22" i="19"/>
  <c r="OW22" i="19"/>
  <c r="OX22" i="19"/>
  <c r="OY22" i="19"/>
  <c r="OH23" i="19"/>
  <c r="OI23" i="19"/>
  <c r="OJ23" i="19"/>
  <c r="OK23" i="19"/>
  <c r="OL23" i="19"/>
  <c r="OM23" i="19"/>
  <c r="ON23" i="19"/>
  <c r="OO23" i="19"/>
  <c r="OP23" i="19"/>
  <c r="OQ23" i="19"/>
  <c r="OR23" i="19"/>
  <c r="OS23" i="19"/>
  <c r="OT23" i="19"/>
  <c r="OU23" i="19"/>
  <c r="OV23" i="19"/>
  <c r="OW23" i="19"/>
  <c r="OX23" i="19"/>
  <c r="OY23" i="19"/>
  <c r="OG20" i="19"/>
  <c r="OG21" i="19"/>
  <c r="OG22" i="19"/>
  <c r="OG23" i="19"/>
  <c r="OH19" i="19"/>
  <c r="OI19" i="19"/>
  <c r="OJ19" i="19"/>
  <c r="OK19" i="19"/>
  <c r="OL19" i="19"/>
  <c r="OM19" i="19"/>
  <c r="ON19" i="19"/>
  <c r="OO19" i="19"/>
  <c r="OP19" i="19"/>
  <c r="OQ19" i="19"/>
  <c r="OR19" i="19"/>
  <c r="OS19" i="19"/>
  <c r="OT19" i="19"/>
  <c r="OU19" i="19"/>
  <c r="OV19" i="19"/>
  <c r="OW19" i="19"/>
  <c r="OX19" i="19"/>
  <c r="OY19" i="19"/>
  <c r="OG19" i="19"/>
  <c r="C76" i="205"/>
  <c r="D76" i="205"/>
  <c r="E76" i="205"/>
  <c r="F76" i="205"/>
  <c r="G76" i="205"/>
  <c r="H76" i="205"/>
  <c r="I76" i="205"/>
  <c r="J76" i="205"/>
  <c r="K76" i="205"/>
  <c r="L76" i="205"/>
  <c r="M76" i="205"/>
  <c r="C77" i="205"/>
  <c r="D77" i="205"/>
  <c r="E77" i="205"/>
  <c r="F77" i="205"/>
  <c r="G77" i="205"/>
  <c r="H77" i="205"/>
  <c r="I77" i="205"/>
  <c r="J77" i="205"/>
  <c r="K77" i="205"/>
  <c r="L77" i="205"/>
  <c r="M77" i="205"/>
  <c r="N77" i="205"/>
  <c r="B77" i="205"/>
  <c r="B76" i="205"/>
  <c r="P66" i="214" l="1"/>
  <c r="P156" i="214"/>
  <c r="P28" i="214"/>
  <c r="P27" i="214"/>
  <c r="O67" i="214"/>
  <c r="N157" i="214"/>
  <c r="O157" i="214"/>
  <c r="N25" i="214"/>
  <c r="N67" i="214"/>
  <c r="V337" i="195"/>
  <c r="O20" i="214"/>
  <c r="N20" i="214"/>
  <c r="N75" i="214"/>
  <c r="O75" i="214"/>
  <c r="O37" i="214"/>
  <c r="O70" i="214"/>
  <c r="N48" i="214"/>
  <c r="N88" i="214"/>
  <c r="O48" i="214"/>
  <c r="O88" i="214"/>
  <c r="T334" i="195"/>
  <c r="O25" i="214"/>
  <c r="N14" i="214"/>
  <c r="N34" i="214"/>
  <c r="N37" i="214"/>
  <c r="O60" i="214"/>
  <c r="N70" i="214"/>
  <c r="N147" i="214"/>
  <c r="O14" i="214"/>
  <c r="O34" i="214"/>
  <c r="N60" i="214"/>
  <c r="O147" i="214"/>
  <c r="O83" i="214"/>
  <c r="N93" i="214"/>
  <c r="N136" i="214"/>
  <c r="N83" i="214"/>
  <c r="O93" i="214"/>
  <c r="O136" i="214"/>
  <c r="N64" i="214"/>
  <c r="N123" i="214"/>
  <c r="O64" i="214"/>
  <c r="O123" i="214"/>
  <c r="OZ67" i="19"/>
  <c r="OZ43" i="19"/>
  <c r="OZ37" i="19"/>
  <c r="OZ62" i="19"/>
  <c r="OZ53" i="19"/>
  <c r="OZ60" i="19"/>
  <c r="OZ69" i="19"/>
  <c r="OZ50" i="19"/>
  <c r="OZ68" i="19"/>
  <c r="OZ22" i="19"/>
  <c r="OZ42" i="19"/>
  <c r="OZ44" i="19"/>
  <c r="OZ65" i="19"/>
  <c r="OZ21" i="19"/>
  <c r="OZ45" i="19"/>
  <c r="OZ56" i="19"/>
  <c r="OZ20" i="19"/>
  <c r="OZ46" i="19"/>
  <c r="OZ23" i="19"/>
  <c r="OZ32" i="19"/>
  <c r="OZ61" i="19"/>
  <c r="OZ19" i="19"/>
  <c r="OZ51" i="19"/>
  <c r="OZ41" i="19"/>
  <c r="OZ63" i="19"/>
  <c r="OZ55" i="19"/>
  <c r="U334" i="195"/>
  <c r="U338" i="195"/>
  <c r="T338" i="195"/>
  <c r="N163" i="214" l="1"/>
  <c r="N165" i="214" s="1"/>
  <c r="O163" i="214"/>
  <c r="O165" i="214" s="1"/>
  <c r="N640" i="104" l="1"/>
  <c r="M640" i="104"/>
  <c r="YU26" i="24"/>
  <c r="YV26" i="24"/>
  <c r="YU32" i="24"/>
  <c r="YV32" i="24"/>
  <c r="YU37" i="24"/>
  <c r="YV37" i="24"/>
  <c r="YT37" i="24"/>
  <c r="YT32" i="24"/>
  <c r="YT26" i="24"/>
  <c r="YS37" i="24"/>
  <c r="YS32" i="24"/>
  <c r="YS26" i="24"/>
  <c r="YQ37" i="24"/>
  <c r="YQ26" i="24"/>
  <c r="YQ32" i="24"/>
  <c r="YN26" i="24"/>
  <c r="YO26" i="24"/>
  <c r="YP26" i="24"/>
  <c r="YN32" i="24"/>
  <c r="YO32" i="24"/>
  <c r="YP32" i="24"/>
  <c r="YN37" i="24"/>
  <c r="YO37" i="24"/>
  <c r="YP37" i="24"/>
  <c r="YK26" i="24"/>
  <c r="YL26" i="24"/>
  <c r="YK32" i="24"/>
  <c r="YL32" i="24"/>
  <c r="YK37" i="24"/>
  <c r="YL37" i="24"/>
  <c r="YM32" i="24"/>
  <c r="YM37" i="24"/>
  <c r="YM26" i="24"/>
  <c r="AS572" i="104"/>
  <c r="AS571" i="104"/>
  <c r="AS570" i="104"/>
  <c r="AS563" i="104"/>
  <c r="AS561" i="104"/>
  <c r="TK32" i="19"/>
  <c r="TK26" i="19"/>
  <c r="TI37" i="19"/>
  <c r="TI26" i="19"/>
  <c r="TI32" i="19"/>
  <c r="TF26" i="19"/>
  <c r="TG26" i="19"/>
  <c r="TH26" i="19"/>
  <c r="TF32" i="19"/>
  <c r="TG32" i="19"/>
  <c r="TH32" i="19"/>
  <c r="TF37" i="19"/>
  <c r="TG37" i="19"/>
  <c r="TH37" i="19"/>
  <c r="TE37" i="19"/>
  <c r="TE32" i="19"/>
  <c r="TE26" i="19"/>
  <c r="N54" i="203"/>
  <c r="CA27" i="157" l="1"/>
  <c r="CB27" i="157"/>
  <c r="CC27" i="157"/>
  <c r="CD27" i="157"/>
  <c r="CE27" i="157"/>
  <c r="CE29" i="157" s="1"/>
  <c r="CF27" i="157"/>
  <c r="CF29" i="157" s="1"/>
  <c r="CG27" i="157"/>
  <c r="CH27" i="157"/>
  <c r="CH29" i="157" s="1"/>
  <c r="CI27" i="157"/>
  <c r="CI29" i="157" s="1"/>
  <c r="CJ27" i="157"/>
  <c r="CK27" i="157"/>
  <c r="CK29" i="157" s="1"/>
  <c r="CL27" i="157"/>
  <c r="CL29" i="157" s="1"/>
  <c r="CA29" i="157"/>
  <c r="CB29" i="157"/>
  <c r="CC29" i="157"/>
  <c r="CD29" i="157"/>
  <c r="CG29" i="157"/>
  <c r="CJ29" i="157"/>
  <c r="CL12" i="157"/>
  <c r="CK12" i="157"/>
  <c r="CG12" i="157"/>
  <c r="CH12" i="157"/>
  <c r="CI12" i="157"/>
  <c r="CJ12" i="157"/>
  <c r="CA12" i="157"/>
  <c r="CB12" i="157"/>
  <c r="CC12" i="157"/>
  <c r="CD12" i="157"/>
  <c r="CE12" i="157"/>
  <c r="CF12" i="157"/>
  <c r="G21" i="6"/>
  <c r="G44" i="143"/>
  <c r="G39" i="143"/>
  <c r="J39" i="143"/>
  <c r="G40" i="143"/>
  <c r="J40" i="143"/>
  <c r="J41" i="143" s="1"/>
  <c r="J42" i="143" s="1"/>
  <c r="G41" i="143"/>
  <c r="G42" i="143" s="1"/>
  <c r="G38" i="143"/>
  <c r="G34" i="143"/>
  <c r="G35" i="143"/>
  <c r="G36" i="143" s="1"/>
  <c r="G37" i="143" s="1"/>
  <c r="G33" i="143"/>
  <c r="G32" i="143"/>
  <c r="G31" i="143"/>
  <c r="J38" i="143"/>
  <c r="J31" i="143"/>
  <c r="J32" i="143" s="1"/>
  <c r="J33" i="143" s="1"/>
  <c r="J34" i="143" s="1"/>
  <c r="J35" i="143" s="1"/>
  <c r="J36" i="143" s="1"/>
  <c r="J37" i="143" s="1"/>
  <c r="G18" i="143"/>
  <c r="G17" i="143"/>
  <c r="G16" i="143"/>
  <c r="G15" i="143"/>
  <c r="G14" i="143"/>
  <c r="G13" i="143"/>
  <c r="G12" i="143"/>
  <c r="A41" i="143"/>
  <c r="A42" i="143" s="1"/>
  <c r="A31" i="143"/>
  <c r="A32" i="143"/>
  <c r="A33" i="143" s="1"/>
  <c r="A34" i="143" s="1"/>
  <c r="A35" i="143" s="1"/>
  <c r="A36" i="143" s="1"/>
  <c r="A37" i="143" s="1"/>
  <c r="A38" i="143" s="1"/>
  <c r="A39" i="143" s="1"/>
  <c r="A40" i="143" s="1"/>
  <c r="CN29" i="157" l="1"/>
  <c r="K353" i="104" l="1"/>
  <c r="J76" i="166"/>
  <c r="C80" i="166"/>
  <c r="C76" i="166"/>
  <c r="C78" i="166" s="1"/>
  <c r="DP83" i="198"/>
  <c r="B343" i="104" s="1"/>
  <c r="F363" i="104" l="1"/>
  <c r="M539" i="104" l="1"/>
  <c r="M540" i="104" s="1"/>
  <c r="M538" i="104"/>
  <c r="O22" i="25" l="1"/>
  <c r="M541" i="104"/>
  <c r="O23" i="25" s="1"/>
  <c r="D23" i="38"/>
  <c r="D22" i="38"/>
  <c r="D21" i="38"/>
  <c r="D20" i="38"/>
  <c r="D19" i="38"/>
  <c r="D18" i="38"/>
  <c r="D17" i="38"/>
  <c r="D16" i="38"/>
  <c r="D15" i="38"/>
  <c r="D14" i="38"/>
  <c r="D13" i="38"/>
  <c r="D12" i="38"/>
  <c r="D11" i="38"/>
  <c r="C22" i="38"/>
  <c r="C21" i="38" s="1"/>
  <c r="C20" i="38" s="1"/>
  <c r="C19" i="38" s="1"/>
  <c r="C18" i="38" s="1"/>
  <c r="C17" i="38" s="1"/>
  <c r="C16" i="38" s="1"/>
  <c r="C15" i="38" s="1"/>
  <c r="C14" i="38" s="1"/>
  <c r="C13" i="38" s="1"/>
  <c r="C12" i="38" s="1"/>
  <c r="C11" i="38" s="1"/>
  <c r="P18" i="25"/>
  <c r="P19" i="25"/>
  <c r="P20" i="25"/>
  <c r="P21" i="25"/>
  <c r="P17" i="25"/>
  <c r="O13" i="25"/>
  <c r="O14" i="25"/>
  <c r="O15" i="25"/>
  <c r="O16" i="25"/>
  <c r="O17" i="25"/>
  <c r="O18" i="25"/>
  <c r="O19" i="25"/>
  <c r="O20" i="25"/>
  <c r="O21" i="25"/>
  <c r="O12" i="25"/>
  <c r="N13" i="25"/>
  <c r="N14" i="25"/>
  <c r="N15" i="25"/>
  <c r="N16" i="25"/>
  <c r="N17" i="25"/>
  <c r="N18" i="25"/>
  <c r="N19" i="25"/>
  <c r="N20" i="25"/>
  <c r="N21" i="25"/>
  <c r="N22" i="25"/>
  <c r="N23" i="25"/>
  <c r="N12" i="25"/>
  <c r="L23" i="25"/>
  <c r="L22" i="25"/>
  <c r="AX50" i="194"/>
  <c r="AX53" i="194"/>
  <c r="AX54" i="194"/>
  <c r="J132" i="204"/>
  <c r="J104" i="204"/>
  <c r="J120" i="204"/>
  <c r="M40" i="205"/>
  <c r="N40" i="205"/>
  <c r="M39" i="205"/>
  <c r="N39" i="205"/>
  <c r="F66" i="205"/>
  <c r="C71" i="205"/>
  <c r="D71" i="205"/>
  <c r="E71" i="205"/>
  <c r="F71" i="205"/>
  <c r="G71" i="205"/>
  <c r="H71" i="205"/>
  <c r="I71" i="205"/>
  <c r="J71" i="205"/>
  <c r="K71" i="205"/>
  <c r="L71" i="205"/>
  <c r="O62" i="205"/>
  <c r="O63" i="205"/>
  <c r="O64" i="205"/>
  <c r="AR78" i="194"/>
  <c r="AS78" i="194"/>
  <c r="AR79" i="194"/>
  <c r="AS79" i="194"/>
  <c r="AR80" i="194"/>
  <c r="AS80" i="194"/>
  <c r="AR38" i="194"/>
  <c r="AS38" i="194"/>
  <c r="AR39" i="194"/>
  <c r="AS39" i="194"/>
  <c r="AP49" i="194"/>
  <c r="AQ49" i="194"/>
  <c r="AR49" i="194"/>
  <c r="AS49" i="194"/>
  <c r="AR19" i="194"/>
  <c r="AS19" i="194"/>
  <c r="AR20" i="194"/>
  <c r="AS20" i="194"/>
  <c r="AR21" i="194"/>
  <c r="AS21" i="194"/>
  <c r="AR23" i="194"/>
  <c r="AS23" i="194"/>
  <c r="AR10" i="194"/>
  <c r="AS10" i="194"/>
  <c r="AR11" i="194"/>
  <c r="AS11" i="194"/>
  <c r="AR12" i="194"/>
  <c r="AS12" i="194"/>
  <c r="AR13" i="194"/>
  <c r="AS13" i="194"/>
  <c r="AR14" i="194"/>
  <c r="AS14" i="194"/>
  <c r="AR15" i="194"/>
  <c r="AS15" i="194"/>
  <c r="AT22" i="194"/>
  <c r="O513" i="104"/>
  <c r="O512" i="104"/>
  <c r="N513" i="104"/>
  <c r="N512" i="104"/>
  <c r="J549" i="104"/>
  <c r="J550" i="104" s="1"/>
  <c r="J551" i="104" s="1"/>
  <c r="J552" i="104" s="1"/>
  <c r="J553" i="104" s="1"/>
  <c r="I549" i="104"/>
  <c r="I550" i="104" s="1"/>
  <c r="G551" i="104"/>
  <c r="D555" i="104"/>
  <c r="D554" i="104"/>
  <c r="F556" i="104"/>
  <c r="E556" i="104"/>
  <c r="M556" i="104"/>
  <c r="K556" i="104"/>
  <c r="H556" i="104"/>
  <c r="N540" i="104" l="1"/>
  <c r="N554" i="104" s="1"/>
  <c r="B512" i="104"/>
  <c r="N541" i="104"/>
  <c r="B513" i="104"/>
  <c r="O540" i="104"/>
  <c r="O554" i="104" s="1"/>
  <c r="C554" i="104" s="1"/>
  <c r="C512" i="104"/>
  <c r="O541" i="104"/>
  <c r="C513" i="104"/>
  <c r="G552" i="104"/>
  <c r="G19" i="25"/>
  <c r="AS24" i="194"/>
  <c r="AR24" i="194"/>
  <c r="P24" i="25"/>
  <c r="O24" i="25"/>
  <c r="J556" i="104"/>
  <c r="I551" i="104"/>
  <c r="B540" i="104" l="1"/>
  <c r="N555" i="104"/>
  <c r="B541" i="104"/>
  <c r="O555" i="104"/>
  <c r="C541" i="104"/>
  <c r="C540" i="104"/>
  <c r="B554" i="104"/>
  <c r="I552" i="104"/>
  <c r="I553" i="104" s="1"/>
  <c r="G553" i="104"/>
  <c r="G20" i="25"/>
  <c r="I507" i="104"/>
  <c r="C555" i="104" l="1"/>
  <c r="B555" i="104"/>
  <c r="G21" i="25"/>
  <c r="G556" i="104"/>
  <c r="I556" i="104"/>
  <c r="I508" i="104"/>
  <c r="I509" i="104" s="1"/>
  <c r="I510" i="104" s="1"/>
  <c r="I511" i="104" s="1"/>
  <c r="D513" i="104" l="1"/>
  <c r="D512" i="104"/>
  <c r="C460" i="104" l="1"/>
  <c r="C461" i="104" s="1"/>
  <c r="B460" i="104"/>
  <c r="C21" i="25"/>
  <c r="C20" i="25"/>
  <c r="C19" i="25"/>
  <c r="C18" i="25"/>
  <c r="C17" i="25"/>
  <c r="C16" i="25"/>
  <c r="C15" i="25"/>
  <c r="C14" i="25"/>
  <c r="C13" i="25"/>
  <c r="C12" i="25"/>
  <c r="C11" i="25"/>
  <c r="C20" i="140"/>
  <c r="C21" i="140" s="1"/>
  <c r="C22" i="140" s="1"/>
  <c r="C19" i="140"/>
  <c r="C18" i="140"/>
  <c r="C17" i="140"/>
  <c r="C16" i="140"/>
  <c r="C15" i="140"/>
  <c r="C14" i="140"/>
  <c r="C13" i="140"/>
  <c r="C12" i="140"/>
  <c r="C11" i="140"/>
  <c r="C10" i="140"/>
  <c r="B461" i="104" l="1"/>
  <c r="M22" i="25"/>
  <c r="TM71" i="24"/>
  <c r="OE46" i="24"/>
  <c r="OE47" i="24"/>
  <c r="OE48" i="24"/>
  <c r="OE49" i="24"/>
  <c r="OE50" i="24"/>
  <c r="OE51" i="24"/>
  <c r="OE52" i="24"/>
  <c r="OE53" i="24"/>
  <c r="OE54" i="24"/>
  <c r="OE55" i="24"/>
  <c r="OE56" i="24"/>
  <c r="OE57" i="24"/>
  <c r="OE58" i="24"/>
  <c r="OE59" i="24"/>
  <c r="OE60" i="24"/>
  <c r="OE61" i="24"/>
  <c r="OE62" i="24"/>
  <c r="OE63" i="24"/>
  <c r="OE64" i="24"/>
  <c r="OE65" i="24"/>
  <c r="OE66" i="24"/>
  <c r="OE67" i="24"/>
  <c r="OE68" i="24"/>
  <c r="OE69" i="24"/>
  <c r="OE41" i="24"/>
  <c r="OE42" i="24"/>
  <c r="OE43" i="24"/>
  <c r="OE44" i="24"/>
  <c r="OE45" i="24"/>
  <c r="OE37" i="24"/>
  <c r="IO71" i="24"/>
  <c r="IP71" i="24"/>
  <c r="IQ71" i="24"/>
  <c r="IR71" i="24"/>
  <c r="IS71" i="24"/>
  <c r="IT71" i="24"/>
  <c r="IU71" i="24"/>
  <c r="IV71" i="24"/>
  <c r="V154" i="195" l="1"/>
  <c r="D66" i="197" s="1"/>
  <c r="L66" i="197" s="1"/>
  <c r="V292" i="195"/>
  <c r="N511" i="104"/>
  <c r="N510" i="104"/>
  <c r="N538" i="104" l="1"/>
  <c r="N539" i="104"/>
  <c r="AP80" i="194"/>
  <c r="AQ80" i="194"/>
  <c r="AP79" i="194"/>
  <c r="AQ79" i="194"/>
  <c r="M47" i="214"/>
  <c r="L47" i="214"/>
  <c r="M46" i="214"/>
  <c r="L46" i="214"/>
  <c r="M45" i="214"/>
  <c r="L45" i="214"/>
  <c r="M44" i="214"/>
  <c r="L44" i="214"/>
  <c r="M43" i="214"/>
  <c r="L43" i="214"/>
  <c r="L639" i="104"/>
  <c r="K639" i="104"/>
  <c r="L637" i="104"/>
  <c r="K637" i="104"/>
  <c r="L631" i="104"/>
  <c r="K631" i="104"/>
  <c r="L635" i="104"/>
  <c r="K635" i="104"/>
  <c r="K633" i="104"/>
  <c r="L633" i="104"/>
  <c r="K634" i="104"/>
  <c r="L634" i="104"/>
  <c r="K636" i="104"/>
  <c r="L636" i="104"/>
  <c r="K638" i="104"/>
  <c r="L638" i="104"/>
  <c r="L632" i="104"/>
  <c r="K632" i="104"/>
  <c r="M160" i="214"/>
  <c r="M162" i="214" s="1"/>
  <c r="L160" i="214"/>
  <c r="L162" i="214" s="1"/>
  <c r="M155" i="214"/>
  <c r="L155" i="214"/>
  <c r="M154" i="214"/>
  <c r="L154" i="214"/>
  <c r="M153" i="214"/>
  <c r="L153" i="214"/>
  <c r="M152" i="214"/>
  <c r="L152" i="214"/>
  <c r="M151" i="214"/>
  <c r="L151" i="214"/>
  <c r="M150" i="214"/>
  <c r="L150" i="214"/>
  <c r="M149" i="214"/>
  <c r="L149" i="214"/>
  <c r="M148" i="214"/>
  <c r="L148" i="214"/>
  <c r="M144" i="214"/>
  <c r="L144" i="214"/>
  <c r="M143" i="214"/>
  <c r="L143" i="214"/>
  <c r="M142" i="214"/>
  <c r="L142" i="214"/>
  <c r="M141" i="214"/>
  <c r="L141" i="214"/>
  <c r="M140" i="214"/>
  <c r="L140" i="214"/>
  <c r="M138" i="214"/>
  <c r="L138" i="214"/>
  <c r="M137" i="214"/>
  <c r="L137" i="214"/>
  <c r="M135" i="214"/>
  <c r="L135" i="214"/>
  <c r="M134" i="214"/>
  <c r="L134" i="214"/>
  <c r="M133" i="214"/>
  <c r="L133" i="214"/>
  <c r="M132" i="214"/>
  <c r="L132" i="214"/>
  <c r="M131" i="214"/>
  <c r="L131" i="214"/>
  <c r="M130" i="214"/>
  <c r="L130" i="214"/>
  <c r="M129" i="214"/>
  <c r="L129" i="214"/>
  <c r="M128" i="214"/>
  <c r="L128" i="214"/>
  <c r="M127" i="214"/>
  <c r="L127" i="214"/>
  <c r="M126" i="214"/>
  <c r="L126" i="214"/>
  <c r="M125" i="214"/>
  <c r="L125" i="214"/>
  <c r="M124" i="214"/>
  <c r="L124" i="214"/>
  <c r="M122" i="214"/>
  <c r="L122" i="214"/>
  <c r="M121" i="214"/>
  <c r="L121" i="214"/>
  <c r="M120" i="214"/>
  <c r="L120" i="214"/>
  <c r="M119" i="214"/>
  <c r="L119" i="214"/>
  <c r="M118" i="214"/>
  <c r="L118" i="214"/>
  <c r="M117" i="214"/>
  <c r="L117" i="214"/>
  <c r="M116" i="214"/>
  <c r="L116" i="214"/>
  <c r="M115" i="214"/>
  <c r="L115" i="214"/>
  <c r="M114" i="214"/>
  <c r="L114" i="214"/>
  <c r="M112" i="214"/>
  <c r="L112" i="214"/>
  <c r="M111" i="214"/>
  <c r="L111" i="214"/>
  <c r="M109" i="214"/>
  <c r="M110" i="214" s="1"/>
  <c r="L109" i="214"/>
  <c r="L110" i="214" s="1"/>
  <c r="M104" i="214"/>
  <c r="M107" i="214" s="1"/>
  <c r="L104" i="214"/>
  <c r="L107" i="214" s="1"/>
  <c r="M71" i="214"/>
  <c r="L71" i="214"/>
  <c r="M92" i="214"/>
  <c r="L92" i="214"/>
  <c r="M87" i="214"/>
  <c r="L87" i="214"/>
  <c r="M86" i="214"/>
  <c r="L86" i="214"/>
  <c r="M85" i="214"/>
  <c r="L85" i="214"/>
  <c r="M84" i="214"/>
  <c r="L84" i="214"/>
  <c r="M82" i="214"/>
  <c r="L82" i="214"/>
  <c r="M80" i="214"/>
  <c r="L80" i="214"/>
  <c r="M79" i="214"/>
  <c r="L79" i="214"/>
  <c r="M78" i="214"/>
  <c r="L78" i="214"/>
  <c r="M77" i="214"/>
  <c r="L77" i="214"/>
  <c r="M72" i="214"/>
  <c r="L72" i="214"/>
  <c r="M74" i="214"/>
  <c r="L74" i="214"/>
  <c r="M69" i="214"/>
  <c r="L69" i="214"/>
  <c r="M68" i="214"/>
  <c r="L68" i="214"/>
  <c r="L65" i="214"/>
  <c r="L67" i="214" s="1"/>
  <c r="M63" i="214"/>
  <c r="L63" i="214"/>
  <c r="M62" i="214"/>
  <c r="L62" i="214"/>
  <c r="L76" i="214"/>
  <c r="M76" i="214"/>
  <c r="L50" i="214"/>
  <c r="M50" i="214"/>
  <c r="L51" i="214"/>
  <c r="M51" i="214"/>
  <c r="L52" i="214"/>
  <c r="M52" i="214"/>
  <c r="L53" i="214"/>
  <c r="M53" i="214"/>
  <c r="L55" i="214"/>
  <c r="M55" i="214"/>
  <c r="L56" i="214"/>
  <c r="M56" i="214"/>
  <c r="L57" i="214"/>
  <c r="M57" i="214"/>
  <c r="L58" i="214"/>
  <c r="M58" i="214"/>
  <c r="L59" i="214"/>
  <c r="M59" i="214"/>
  <c r="M42" i="214"/>
  <c r="L42" i="214"/>
  <c r="M41" i="214"/>
  <c r="L41" i="214"/>
  <c r="M40" i="214"/>
  <c r="L40" i="214"/>
  <c r="M38" i="214"/>
  <c r="M39" i="214" s="1"/>
  <c r="L38" i="214"/>
  <c r="L39" i="214" s="1"/>
  <c r="M36" i="214"/>
  <c r="L36" i="214"/>
  <c r="M35" i="214"/>
  <c r="L35" i="214"/>
  <c r="M32" i="214"/>
  <c r="L32" i="214"/>
  <c r="M31" i="214"/>
  <c r="L31" i="214"/>
  <c r="M30" i="214"/>
  <c r="L30" i="214"/>
  <c r="M26" i="214"/>
  <c r="L26" i="214"/>
  <c r="M24" i="214"/>
  <c r="L24" i="214"/>
  <c r="M23" i="214"/>
  <c r="L23" i="214"/>
  <c r="M21" i="214"/>
  <c r="M22" i="214" s="1"/>
  <c r="L21" i="214"/>
  <c r="L22" i="214" s="1"/>
  <c r="M19" i="214"/>
  <c r="L19" i="214"/>
  <c r="M18" i="214"/>
  <c r="L18" i="214"/>
  <c r="M17" i="214"/>
  <c r="L17" i="214"/>
  <c r="M16" i="214"/>
  <c r="L16" i="214"/>
  <c r="M15" i="214"/>
  <c r="L15" i="214"/>
  <c r="M13" i="214"/>
  <c r="L13" i="214"/>
  <c r="M12" i="214"/>
  <c r="L12" i="214"/>
  <c r="M10" i="214"/>
  <c r="L10" i="214"/>
  <c r="M8" i="214"/>
  <c r="L8" i="214"/>
  <c r="M7" i="214"/>
  <c r="L7" i="214"/>
  <c r="AQ21" i="194"/>
  <c r="AP21" i="194"/>
  <c r="AQ19" i="194"/>
  <c r="AP19" i="194"/>
  <c r="AQ20" i="194"/>
  <c r="AP20" i="194"/>
  <c r="AQ23" i="194"/>
  <c r="AP23" i="194"/>
  <c r="AQ14" i="194"/>
  <c r="AP14" i="194"/>
  <c r="D539" i="104"/>
  <c r="D538" i="104"/>
  <c r="D553" i="104"/>
  <c r="D552" i="104"/>
  <c r="L157" i="214" l="1"/>
  <c r="M70" i="214"/>
  <c r="M34" i="214"/>
  <c r="M157" i="214"/>
  <c r="L34" i="214"/>
  <c r="L70" i="214"/>
  <c r="M136" i="214"/>
  <c r="M25" i="214"/>
  <c r="M37" i="214"/>
  <c r="L14" i="214"/>
  <c r="M14" i="214"/>
  <c r="S155" i="195"/>
  <c r="AQ40" i="194" s="1"/>
  <c r="M65" i="214"/>
  <c r="M67" i="214" s="1"/>
  <c r="L48" i="214"/>
  <c r="M83" i="214"/>
  <c r="K39" i="205"/>
  <c r="L90" i="214"/>
  <c r="L123" i="214"/>
  <c r="L136" i="214"/>
  <c r="M48" i="214"/>
  <c r="L83" i="214"/>
  <c r="L39" i="205"/>
  <c r="M90" i="214"/>
  <c r="M123" i="214"/>
  <c r="AP39" i="194"/>
  <c r="L61" i="214"/>
  <c r="L64" i="214" s="1"/>
  <c r="K40" i="205"/>
  <c r="L91" i="214"/>
  <c r="M147" i="214"/>
  <c r="AQ39" i="194"/>
  <c r="M61" i="214"/>
  <c r="M64" i="214" s="1"/>
  <c r="L40" i="205"/>
  <c r="M91" i="214"/>
  <c r="L60" i="214"/>
  <c r="L88" i="214"/>
  <c r="L147" i="214"/>
  <c r="M88" i="214"/>
  <c r="M60" i="214"/>
  <c r="L20" i="214"/>
  <c r="L25" i="214"/>
  <c r="L37" i="214"/>
  <c r="L75" i="214"/>
  <c r="M20" i="214"/>
  <c r="M75" i="214"/>
  <c r="K640" i="104"/>
  <c r="AP13" i="194"/>
  <c r="L640" i="104"/>
  <c r="N553" i="104"/>
  <c r="N552" i="104"/>
  <c r="AQ13" i="194"/>
  <c r="AP12" i="194"/>
  <c r="AP24" i="194"/>
  <c r="AP38" i="194"/>
  <c r="AQ12" i="194"/>
  <c r="AQ24" i="194"/>
  <c r="AQ38" i="194"/>
  <c r="L20" i="25"/>
  <c r="O510" i="104"/>
  <c r="L21" i="25"/>
  <c r="O511" i="104"/>
  <c r="AP10" i="194"/>
  <c r="D510" i="104"/>
  <c r="AQ10" i="194"/>
  <c r="D511" i="104"/>
  <c r="AP15" i="194"/>
  <c r="AQ11" i="194"/>
  <c r="AP78" i="194"/>
  <c r="AQ15" i="194"/>
  <c r="AP11" i="194"/>
  <c r="AQ78" i="194"/>
  <c r="S300" i="195"/>
  <c r="R300" i="195"/>
  <c r="I300" i="195"/>
  <c r="H300" i="195"/>
  <c r="J639" i="104"/>
  <c r="I639" i="104"/>
  <c r="H639" i="104"/>
  <c r="G639" i="104"/>
  <c r="F639" i="104"/>
  <c r="E639" i="104"/>
  <c r="D639" i="104"/>
  <c r="C639" i="104"/>
  <c r="J638" i="104"/>
  <c r="I638" i="104"/>
  <c r="H638" i="104"/>
  <c r="G638" i="104"/>
  <c r="F638" i="104"/>
  <c r="E638" i="104"/>
  <c r="D638" i="104"/>
  <c r="C638" i="104"/>
  <c r="K72" i="214"/>
  <c r="J72" i="214"/>
  <c r="I72" i="214"/>
  <c r="H72" i="214"/>
  <c r="G72" i="214"/>
  <c r="F72" i="214"/>
  <c r="E72" i="214"/>
  <c r="D72" i="214"/>
  <c r="D537" i="104"/>
  <c r="D536" i="104"/>
  <c r="D535" i="104"/>
  <c r="D551" i="104"/>
  <c r="D550" i="104"/>
  <c r="D549" i="104"/>
  <c r="C277" i="195"/>
  <c r="D277" i="195"/>
  <c r="E277" i="195"/>
  <c r="F277" i="195"/>
  <c r="G277" i="195"/>
  <c r="H277" i="195"/>
  <c r="I277" i="195"/>
  <c r="R277" i="195"/>
  <c r="AP64" i="194" s="1"/>
  <c r="S277" i="195"/>
  <c r="AQ64" i="194" s="1"/>
  <c r="T277" i="195"/>
  <c r="AR64" i="194" s="1"/>
  <c r="U277" i="195"/>
  <c r="AS64" i="194" s="1"/>
  <c r="C271" i="195"/>
  <c r="D271" i="195"/>
  <c r="E271" i="195"/>
  <c r="F271" i="195"/>
  <c r="G271" i="195"/>
  <c r="H271" i="195"/>
  <c r="I271" i="195"/>
  <c r="R271" i="195"/>
  <c r="AP62" i="194" s="1"/>
  <c r="S271" i="195"/>
  <c r="AQ62" i="194" s="1"/>
  <c r="T271" i="195"/>
  <c r="AR62" i="194" s="1"/>
  <c r="U271" i="195"/>
  <c r="AS62" i="194" s="1"/>
  <c r="C161" i="195"/>
  <c r="D161" i="195"/>
  <c r="E161" i="195"/>
  <c r="F161" i="195"/>
  <c r="G161" i="195"/>
  <c r="H161" i="195"/>
  <c r="I161" i="195"/>
  <c r="R161" i="195"/>
  <c r="AP42" i="194" s="1"/>
  <c r="S161" i="195"/>
  <c r="AQ42" i="194" s="1"/>
  <c r="T161" i="195"/>
  <c r="AR42" i="194" s="1"/>
  <c r="U161" i="195"/>
  <c r="AS42" i="194" s="1"/>
  <c r="P72" i="214" l="1"/>
  <c r="L93" i="214"/>
  <c r="M93" i="214"/>
  <c r="M163" i="214"/>
  <c r="M165" i="214" s="1"/>
  <c r="L163" i="214"/>
  <c r="L165" i="214" s="1"/>
  <c r="D542" i="104"/>
  <c r="O639" i="104"/>
  <c r="O638" i="104"/>
  <c r="O539" i="104"/>
  <c r="C511" i="104"/>
  <c r="B511" i="104"/>
  <c r="O538" i="104"/>
  <c r="C510" i="104"/>
  <c r="B510" i="104"/>
  <c r="D556" i="104"/>
  <c r="V47" i="195"/>
  <c r="V22" i="195"/>
  <c r="V160" i="195"/>
  <c r="D72" i="197" s="1"/>
  <c r="V270" i="195"/>
  <c r="E17" i="68" s="1"/>
  <c r="V23" i="195"/>
  <c r="V293" i="195"/>
  <c r="V276" i="195"/>
  <c r="E24" i="68" s="1"/>
  <c r="R340" i="195"/>
  <c r="AP86" i="194" s="1"/>
  <c r="S340" i="195"/>
  <c r="AQ86" i="194" s="1"/>
  <c r="T340" i="195"/>
  <c r="AR86" i="194" s="1"/>
  <c r="U340" i="195"/>
  <c r="AS86" i="194" s="1"/>
  <c r="R338" i="195"/>
  <c r="S338" i="195"/>
  <c r="R334" i="195"/>
  <c r="S334" i="195"/>
  <c r="R329" i="195"/>
  <c r="S329" i="195"/>
  <c r="T329" i="195"/>
  <c r="U329" i="195"/>
  <c r="R326" i="195"/>
  <c r="S326" i="195"/>
  <c r="T326" i="195"/>
  <c r="U326" i="195"/>
  <c r="R321" i="195"/>
  <c r="AP81" i="194" s="1"/>
  <c r="S321" i="195"/>
  <c r="AQ81" i="194" s="1"/>
  <c r="T321" i="195"/>
  <c r="AR81" i="194" s="1"/>
  <c r="U321" i="195"/>
  <c r="AS81" i="194" s="1"/>
  <c r="R318" i="195"/>
  <c r="R319" i="195" s="1"/>
  <c r="AP77" i="194" s="1"/>
  <c r="S318" i="195"/>
  <c r="S319" i="195" s="1"/>
  <c r="AQ77" i="194" s="1"/>
  <c r="T318" i="195"/>
  <c r="T319" i="195" s="1"/>
  <c r="AR77" i="194" s="1"/>
  <c r="U318" i="195"/>
  <c r="U319" i="195" s="1"/>
  <c r="AS77" i="194" s="1"/>
  <c r="R313" i="195"/>
  <c r="S313" i="195"/>
  <c r="T313" i="195"/>
  <c r="U313" i="195"/>
  <c r="R305" i="195"/>
  <c r="AP71" i="194" s="1"/>
  <c r="S305" i="195"/>
  <c r="AQ71" i="194" s="1"/>
  <c r="T305" i="195"/>
  <c r="AR71" i="194" s="1"/>
  <c r="U305" i="195"/>
  <c r="AS71" i="194" s="1"/>
  <c r="R302" i="195"/>
  <c r="AP72" i="194" s="1"/>
  <c r="S302" i="195"/>
  <c r="AQ72" i="194" s="1"/>
  <c r="T302" i="195"/>
  <c r="AR72" i="194" s="1"/>
  <c r="U302" i="195"/>
  <c r="AS72" i="194" s="1"/>
  <c r="T300" i="195"/>
  <c r="U300" i="195"/>
  <c r="R290" i="195"/>
  <c r="AP36" i="194" s="1"/>
  <c r="S290" i="195"/>
  <c r="AQ36" i="194" s="1"/>
  <c r="T290" i="195"/>
  <c r="AR36" i="194" s="1"/>
  <c r="U290" i="195"/>
  <c r="AS36" i="194" s="1"/>
  <c r="R283" i="195"/>
  <c r="S283" i="195"/>
  <c r="T283" i="195"/>
  <c r="U283" i="195"/>
  <c r="R273" i="195"/>
  <c r="AP63" i="194" s="1"/>
  <c r="S273" i="195"/>
  <c r="AQ63" i="194" s="1"/>
  <c r="T273" i="195"/>
  <c r="AR63" i="194" s="1"/>
  <c r="U273" i="195"/>
  <c r="AS63" i="194" s="1"/>
  <c r="R264" i="195"/>
  <c r="S264" i="195"/>
  <c r="T264" i="195"/>
  <c r="U264" i="195"/>
  <c r="R262" i="195"/>
  <c r="S262" i="195"/>
  <c r="T262" i="195"/>
  <c r="U262" i="195"/>
  <c r="R257" i="195"/>
  <c r="S257" i="195"/>
  <c r="T257" i="195"/>
  <c r="U257" i="195"/>
  <c r="R254" i="195"/>
  <c r="R258" i="195" s="1"/>
  <c r="AP56" i="194" s="1"/>
  <c r="S254" i="195"/>
  <c r="S258" i="195" s="1"/>
  <c r="AQ56" i="194" s="1"/>
  <c r="T254" i="195"/>
  <c r="T258" i="195" s="1"/>
  <c r="AR56" i="194" s="1"/>
  <c r="U254" i="195"/>
  <c r="U258" i="195" s="1"/>
  <c r="AS56" i="194" s="1"/>
  <c r="R250" i="195"/>
  <c r="S250" i="195"/>
  <c r="T250" i="195"/>
  <c r="U250" i="195"/>
  <c r="R242" i="195"/>
  <c r="S242" i="195"/>
  <c r="T242" i="195"/>
  <c r="U242" i="195"/>
  <c r="R238" i="195"/>
  <c r="S238" i="195"/>
  <c r="T238" i="195"/>
  <c r="U238" i="195"/>
  <c r="R232" i="195"/>
  <c r="S232" i="195"/>
  <c r="T232" i="195"/>
  <c r="U232" i="195"/>
  <c r="R225" i="195"/>
  <c r="AP53" i="194" s="1"/>
  <c r="S225" i="195"/>
  <c r="AQ53" i="194" s="1"/>
  <c r="T225" i="195"/>
  <c r="AR53" i="194" s="1"/>
  <c r="U225" i="195"/>
  <c r="AS53" i="194" s="1"/>
  <c r="R212" i="195"/>
  <c r="AP52" i="194" s="1"/>
  <c r="S212" i="195"/>
  <c r="AQ52" i="194" s="1"/>
  <c r="T212" i="195"/>
  <c r="AR52" i="194" s="1"/>
  <c r="U212" i="195"/>
  <c r="AS52" i="194" s="1"/>
  <c r="R198" i="195"/>
  <c r="AP51" i="194" s="1"/>
  <c r="S198" i="195"/>
  <c r="AQ51" i="194" s="1"/>
  <c r="T198" i="195"/>
  <c r="AR51" i="194" s="1"/>
  <c r="U198" i="195"/>
  <c r="AS51" i="194" s="1"/>
  <c r="R195" i="195"/>
  <c r="AP50" i="194" s="1"/>
  <c r="S195" i="195"/>
  <c r="AQ50" i="194" s="1"/>
  <c r="T195" i="195"/>
  <c r="AR50" i="194" s="1"/>
  <c r="U195" i="195"/>
  <c r="AS50" i="194" s="1"/>
  <c r="R192" i="195"/>
  <c r="R193" i="195" s="1"/>
  <c r="S192" i="195"/>
  <c r="S193" i="195" s="1"/>
  <c r="T192" i="195"/>
  <c r="T193" i="195" s="1"/>
  <c r="U192" i="195"/>
  <c r="U193" i="195" s="1"/>
  <c r="R189" i="195"/>
  <c r="R190" i="195" s="1"/>
  <c r="S189" i="195"/>
  <c r="S190" i="195" s="1"/>
  <c r="T189" i="195"/>
  <c r="T190" i="195" s="1"/>
  <c r="U189" i="195"/>
  <c r="U190" i="195" s="1"/>
  <c r="R185" i="195"/>
  <c r="S185" i="195"/>
  <c r="T185" i="195"/>
  <c r="U185" i="195"/>
  <c r="R182" i="195"/>
  <c r="AP46" i="194" s="1"/>
  <c r="S182" i="195"/>
  <c r="AQ46" i="194" s="1"/>
  <c r="T182" i="195"/>
  <c r="AR46" i="194" s="1"/>
  <c r="U182" i="195"/>
  <c r="AS46" i="194" s="1"/>
  <c r="R179" i="195"/>
  <c r="AP45" i="194" s="1"/>
  <c r="S179" i="195"/>
  <c r="AQ45" i="194" s="1"/>
  <c r="T179" i="195"/>
  <c r="AR45" i="194" s="1"/>
  <c r="U179" i="195"/>
  <c r="AS45" i="194" s="1"/>
  <c r="R174" i="195"/>
  <c r="AP44" i="194" s="1"/>
  <c r="S174" i="195"/>
  <c r="AQ44" i="194" s="1"/>
  <c r="T174" i="195"/>
  <c r="AR44" i="194" s="1"/>
  <c r="U174" i="195"/>
  <c r="AS44" i="194" s="1"/>
  <c r="R169" i="195"/>
  <c r="AP43" i="194" s="1"/>
  <c r="S169" i="195"/>
  <c r="AQ43" i="194" s="1"/>
  <c r="T169" i="195"/>
  <c r="AR43" i="194" s="1"/>
  <c r="U169" i="195"/>
  <c r="AS43" i="194" s="1"/>
  <c r="R158" i="195"/>
  <c r="AP41" i="194" s="1"/>
  <c r="S158" i="195"/>
  <c r="AQ41" i="194" s="1"/>
  <c r="T158" i="195"/>
  <c r="AR41" i="194" s="1"/>
  <c r="U158" i="195"/>
  <c r="AS41" i="194" s="1"/>
  <c r="R155" i="195"/>
  <c r="AP40" i="194" s="1"/>
  <c r="T155" i="195"/>
  <c r="AR40" i="194" s="1"/>
  <c r="U155" i="195"/>
  <c r="AS40" i="194" s="1"/>
  <c r="R152" i="195"/>
  <c r="S152" i="195"/>
  <c r="T152" i="195"/>
  <c r="U152" i="195"/>
  <c r="R148" i="195"/>
  <c r="AP37" i="194" s="1"/>
  <c r="S148" i="195"/>
  <c r="AQ37" i="194" s="1"/>
  <c r="T148" i="195"/>
  <c r="AR37" i="194" s="1"/>
  <c r="U148" i="195"/>
  <c r="AS37" i="194" s="1"/>
  <c r="R135" i="195"/>
  <c r="AP35" i="194" s="1"/>
  <c r="S135" i="195"/>
  <c r="AQ35" i="194" s="1"/>
  <c r="T135" i="195"/>
  <c r="AR35" i="194" s="1"/>
  <c r="U135" i="195"/>
  <c r="AS35" i="194" s="1"/>
  <c r="R131" i="195"/>
  <c r="AP34" i="194" s="1"/>
  <c r="S131" i="195"/>
  <c r="AQ34" i="194" s="1"/>
  <c r="T131" i="195"/>
  <c r="AR34" i="194" s="1"/>
  <c r="U131" i="195"/>
  <c r="AS34" i="194" s="1"/>
  <c r="R129" i="195"/>
  <c r="AP33" i="194" s="1"/>
  <c r="S129" i="195"/>
  <c r="AQ33" i="194" s="1"/>
  <c r="T129" i="195"/>
  <c r="AR33" i="194" s="1"/>
  <c r="U129" i="195"/>
  <c r="AS33" i="194" s="1"/>
  <c r="R126" i="195"/>
  <c r="S126" i="195"/>
  <c r="T126" i="195"/>
  <c r="U126" i="195"/>
  <c r="R118" i="195"/>
  <c r="AP31" i="194" s="1"/>
  <c r="S118" i="195"/>
  <c r="AQ31" i="194" s="1"/>
  <c r="T118" i="195"/>
  <c r="AR31" i="194" s="1"/>
  <c r="U118" i="195"/>
  <c r="AS31" i="194" s="1"/>
  <c r="R115" i="195"/>
  <c r="AP30" i="194" s="1"/>
  <c r="S115" i="195"/>
  <c r="AQ30" i="194" s="1"/>
  <c r="T115" i="195"/>
  <c r="AR30" i="194" s="1"/>
  <c r="U115" i="195"/>
  <c r="AS30" i="194" s="1"/>
  <c r="R113" i="195"/>
  <c r="AP29" i="194" s="1"/>
  <c r="S113" i="195"/>
  <c r="AQ29" i="194" s="1"/>
  <c r="T113" i="195"/>
  <c r="AR29" i="194" s="1"/>
  <c r="U113" i="195"/>
  <c r="AS29" i="194" s="1"/>
  <c r="J107" i="195"/>
  <c r="K107" i="195"/>
  <c r="L107" i="195"/>
  <c r="M107" i="195"/>
  <c r="N107" i="195"/>
  <c r="O107" i="195"/>
  <c r="P107" i="195"/>
  <c r="Q107" i="195"/>
  <c r="R107" i="195"/>
  <c r="AP48" i="194" s="1"/>
  <c r="S107" i="195"/>
  <c r="AQ48" i="194" s="1"/>
  <c r="T107" i="195"/>
  <c r="AR48" i="194" s="1"/>
  <c r="U107" i="195"/>
  <c r="AS48" i="194" s="1"/>
  <c r="R104" i="195"/>
  <c r="S104" i="195"/>
  <c r="T104" i="195"/>
  <c r="U104" i="195"/>
  <c r="R99" i="195"/>
  <c r="S99" i="195"/>
  <c r="T99" i="195"/>
  <c r="U99" i="195"/>
  <c r="R94" i="195"/>
  <c r="S94" i="195"/>
  <c r="T94" i="195"/>
  <c r="R89" i="195"/>
  <c r="S89" i="195"/>
  <c r="T89" i="195"/>
  <c r="U89" i="195"/>
  <c r="R83" i="195"/>
  <c r="S83" i="195"/>
  <c r="T83" i="195"/>
  <c r="U83" i="195"/>
  <c r="R71" i="195"/>
  <c r="S71" i="195"/>
  <c r="T71" i="195"/>
  <c r="U71" i="195"/>
  <c r="R43" i="195"/>
  <c r="R44" i="195" s="1"/>
  <c r="S43" i="195"/>
  <c r="S44" i="195" s="1"/>
  <c r="T43" i="195"/>
  <c r="T44" i="195" s="1"/>
  <c r="U43" i="195"/>
  <c r="U44" i="195" s="1"/>
  <c r="R18" i="195"/>
  <c r="S18" i="195"/>
  <c r="T18" i="195"/>
  <c r="U18" i="195"/>
  <c r="R14" i="195"/>
  <c r="R15" i="195" s="1"/>
  <c r="S14" i="195"/>
  <c r="S15" i="195" s="1"/>
  <c r="T14" i="195"/>
  <c r="T15" i="195" s="1"/>
  <c r="U14" i="195"/>
  <c r="U15" i="195" s="1"/>
  <c r="K72" i="197" l="1"/>
  <c r="O552" i="104"/>
  <c r="C538" i="104"/>
  <c r="B538" i="104"/>
  <c r="O553" i="104"/>
  <c r="C539" i="104"/>
  <c r="B539" i="104"/>
  <c r="R186" i="195"/>
  <c r="R187" i="195" s="1"/>
  <c r="AP47" i="194"/>
  <c r="S186" i="195"/>
  <c r="S187" i="195" s="1"/>
  <c r="AQ47" i="194"/>
  <c r="U186" i="195"/>
  <c r="U187" i="195" s="1"/>
  <c r="AS47" i="194"/>
  <c r="T186" i="195"/>
  <c r="T187" i="195" s="1"/>
  <c r="AR47" i="194"/>
  <c r="U251" i="195"/>
  <c r="AS55" i="194" s="1"/>
  <c r="T341" i="195"/>
  <c r="AR85" i="194" s="1"/>
  <c r="S341" i="195"/>
  <c r="AQ85" i="194" s="1"/>
  <c r="R341" i="195"/>
  <c r="AP85" i="194" s="1"/>
  <c r="U322" i="195"/>
  <c r="U323" i="195" s="1"/>
  <c r="U341" i="195"/>
  <c r="AS85" i="194" s="1"/>
  <c r="T303" i="195"/>
  <c r="T306" i="195" s="1"/>
  <c r="AR73" i="194" s="1"/>
  <c r="T322" i="195"/>
  <c r="T323" i="195" s="1"/>
  <c r="S322" i="195"/>
  <c r="S323" i="195" s="1"/>
  <c r="R322" i="195"/>
  <c r="R323" i="195" s="1"/>
  <c r="U226" i="195"/>
  <c r="U278" i="195"/>
  <c r="T199" i="195"/>
  <c r="T226" i="195"/>
  <c r="U303" i="195"/>
  <c r="U306" i="195" s="1"/>
  <c r="AS73" i="194" s="1"/>
  <c r="S303" i="195"/>
  <c r="S306" i="195" s="1"/>
  <c r="AQ73" i="194" s="1"/>
  <c r="R303" i="195"/>
  <c r="T251" i="195"/>
  <c r="AR55" i="194" s="1"/>
  <c r="S251" i="195"/>
  <c r="AQ55" i="194" s="1"/>
  <c r="S239" i="195"/>
  <c r="AQ54" i="194" s="1"/>
  <c r="S278" i="195"/>
  <c r="U105" i="195"/>
  <c r="AS28" i="194" s="1"/>
  <c r="R239" i="195"/>
  <c r="AP54" i="194" s="1"/>
  <c r="R265" i="195"/>
  <c r="AP61" i="194" s="1"/>
  <c r="T95" i="195"/>
  <c r="T239" i="195"/>
  <c r="AR54" i="194" s="1"/>
  <c r="T265" i="195"/>
  <c r="AR61" i="194" s="1"/>
  <c r="R226" i="195"/>
  <c r="T278" i="195"/>
  <c r="T105" i="195"/>
  <c r="AR28" i="194" s="1"/>
  <c r="T162" i="195"/>
  <c r="U199" i="195"/>
  <c r="U239" i="195"/>
  <c r="AS54" i="194" s="1"/>
  <c r="S265" i="195"/>
  <c r="AQ61" i="194" s="1"/>
  <c r="R278" i="195"/>
  <c r="S226" i="195"/>
  <c r="R162" i="195"/>
  <c r="R105" i="195"/>
  <c r="AP28" i="194" s="1"/>
  <c r="R251" i="195"/>
  <c r="AP55" i="194" s="1"/>
  <c r="U265" i="195"/>
  <c r="AS61" i="194" s="1"/>
  <c r="S95" i="195"/>
  <c r="R95" i="195"/>
  <c r="U162" i="195"/>
  <c r="U84" i="195"/>
  <c r="U85" i="195" s="1"/>
  <c r="U86" i="195" s="1"/>
  <c r="T84" i="195"/>
  <c r="T85" i="195" s="1"/>
  <c r="T86" i="195" s="1"/>
  <c r="S162" i="195"/>
  <c r="S199" i="195"/>
  <c r="S84" i="195"/>
  <c r="S85" i="195" s="1"/>
  <c r="S86" i="195" s="1"/>
  <c r="R199" i="195"/>
  <c r="R84" i="195"/>
  <c r="R85" i="195" s="1"/>
  <c r="R86" i="195" s="1"/>
  <c r="S105" i="195"/>
  <c r="AQ28" i="194" s="1"/>
  <c r="L72" i="197" l="1"/>
  <c r="P67" i="204"/>
  <c r="C553" i="104"/>
  <c r="B553" i="104"/>
  <c r="C552" i="104"/>
  <c r="B552" i="104"/>
  <c r="T87" i="195"/>
  <c r="U87" i="195"/>
  <c r="R87" i="195"/>
  <c r="S87" i="195"/>
  <c r="R306" i="195"/>
  <c r="AP73" i="194" s="1"/>
  <c r="U259" i="195"/>
  <c r="U279" i="195" s="1"/>
  <c r="S259" i="195"/>
  <c r="S279" i="195" s="1"/>
  <c r="T259" i="195"/>
  <c r="T279" i="195" s="1"/>
  <c r="R259" i="195"/>
  <c r="R279" i="195" s="1"/>
  <c r="Q67" i="204" l="1"/>
  <c r="BE42" i="194"/>
  <c r="P70" i="204"/>
  <c r="P155" i="204" s="1"/>
  <c r="P157" i="204" s="1"/>
  <c r="P159" i="204" s="1"/>
  <c r="R307" i="195"/>
  <c r="R342" i="195" s="1"/>
  <c r="R343" i="195" s="1"/>
  <c r="U307" i="195"/>
  <c r="U342" i="195" s="1"/>
  <c r="U343" i="195" s="1"/>
  <c r="T307" i="195"/>
  <c r="T342" i="195" s="1"/>
  <c r="T343" i="195" s="1"/>
  <c r="S307" i="195"/>
  <c r="S342" i="195" s="1"/>
  <c r="S343" i="195" s="1"/>
  <c r="Q340" i="195"/>
  <c r="AO86" i="194" s="1"/>
  <c r="P340" i="195"/>
  <c r="AN86" i="194" s="1"/>
  <c r="O340" i="195"/>
  <c r="AM86" i="194" s="1"/>
  <c r="N340" i="195"/>
  <c r="AL86" i="194" s="1"/>
  <c r="M340" i="195"/>
  <c r="AK86" i="194" s="1"/>
  <c r="L340" i="195"/>
  <c r="AJ86" i="194" s="1"/>
  <c r="K340" i="195"/>
  <c r="AI86" i="194" s="1"/>
  <c r="J340" i="195"/>
  <c r="AH86" i="194" s="1"/>
  <c r="Q338" i="195"/>
  <c r="P338" i="195"/>
  <c r="O338" i="195"/>
  <c r="N338" i="195"/>
  <c r="M338" i="195"/>
  <c r="L338" i="195"/>
  <c r="K338" i="195"/>
  <c r="J338" i="195"/>
  <c r="Q334" i="195"/>
  <c r="P334" i="195"/>
  <c r="O334" i="195"/>
  <c r="N334" i="195"/>
  <c r="M334" i="195"/>
  <c r="L334" i="195"/>
  <c r="K334" i="195"/>
  <c r="J334" i="195"/>
  <c r="V328" i="195"/>
  <c r="Q329" i="195"/>
  <c r="P329" i="195"/>
  <c r="O329" i="195"/>
  <c r="N329" i="195"/>
  <c r="M329" i="195"/>
  <c r="L329" i="195"/>
  <c r="K329" i="195"/>
  <c r="J329" i="195"/>
  <c r="V325" i="195"/>
  <c r="Q326" i="195"/>
  <c r="P326" i="195"/>
  <c r="O326" i="195"/>
  <c r="N326" i="195"/>
  <c r="M326" i="195"/>
  <c r="L326" i="195"/>
  <c r="K326" i="195"/>
  <c r="J326" i="195"/>
  <c r="V315" i="195"/>
  <c r="AO79" i="194"/>
  <c r="AN79" i="194"/>
  <c r="AM79" i="194"/>
  <c r="AL79" i="194"/>
  <c r="AK79" i="194"/>
  <c r="AJ79" i="194"/>
  <c r="AI79" i="194"/>
  <c r="AH79" i="194"/>
  <c r="Q305" i="195"/>
  <c r="AO71" i="194" s="1"/>
  <c r="P305" i="195"/>
  <c r="AN71" i="194" s="1"/>
  <c r="O305" i="195"/>
  <c r="AM71" i="194" s="1"/>
  <c r="N305" i="195"/>
  <c r="AL71" i="194" s="1"/>
  <c r="M305" i="195"/>
  <c r="AK71" i="194" s="1"/>
  <c r="L305" i="195"/>
  <c r="AJ71" i="194" s="1"/>
  <c r="K305" i="195"/>
  <c r="AI71" i="194" s="1"/>
  <c r="J305" i="195"/>
  <c r="AH71" i="194" s="1"/>
  <c r="K47" i="214"/>
  <c r="J47" i="214"/>
  <c r="I47" i="214"/>
  <c r="H47" i="214"/>
  <c r="G47" i="214"/>
  <c r="F47" i="214"/>
  <c r="E47" i="214"/>
  <c r="D47" i="214"/>
  <c r="K46" i="214"/>
  <c r="J46" i="214"/>
  <c r="I46" i="214"/>
  <c r="H46" i="214"/>
  <c r="G46" i="214"/>
  <c r="F46" i="214"/>
  <c r="E46" i="214"/>
  <c r="D46" i="214"/>
  <c r="K45" i="214"/>
  <c r="J45" i="214"/>
  <c r="I45" i="214"/>
  <c r="H45" i="214"/>
  <c r="G45" i="214"/>
  <c r="F45" i="214"/>
  <c r="E45" i="214"/>
  <c r="D45" i="214"/>
  <c r="K44" i="214"/>
  <c r="J44" i="214"/>
  <c r="I44" i="214"/>
  <c r="H44" i="214"/>
  <c r="G44" i="214"/>
  <c r="F44" i="214"/>
  <c r="E44" i="214"/>
  <c r="D44" i="214"/>
  <c r="K43" i="214"/>
  <c r="J43" i="214"/>
  <c r="I43" i="214"/>
  <c r="H43" i="214"/>
  <c r="G43" i="214"/>
  <c r="F43" i="214"/>
  <c r="E43" i="214"/>
  <c r="D43" i="214"/>
  <c r="J637" i="104"/>
  <c r="I637" i="104"/>
  <c r="H637" i="104"/>
  <c r="G637" i="104"/>
  <c r="F637" i="104"/>
  <c r="E637" i="104"/>
  <c r="D637" i="104"/>
  <c r="C637" i="104"/>
  <c r="J631" i="104"/>
  <c r="I631" i="104"/>
  <c r="H631" i="104"/>
  <c r="G631" i="104"/>
  <c r="F631" i="104"/>
  <c r="E631" i="104"/>
  <c r="D631" i="104"/>
  <c r="C631" i="104"/>
  <c r="J636" i="104"/>
  <c r="I636" i="104"/>
  <c r="H636" i="104"/>
  <c r="G636" i="104"/>
  <c r="F636" i="104"/>
  <c r="E636" i="104"/>
  <c r="D636" i="104"/>
  <c r="C636" i="104"/>
  <c r="J634" i="104"/>
  <c r="I634" i="104"/>
  <c r="H634" i="104"/>
  <c r="G634" i="104"/>
  <c r="F634" i="104"/>
  <c r="E634" i="104"/>
  <c r="D634" i="104"/>
  <c r="C634" i="104"/>
  <c r="J633" i="104"/>
  <c r="I633" i="104"/>
  <c r="H633" i="104"/>
  <c r="G633" i="104"/>
  <c r="F633" i="104"/>
  <c r="E633" i="104"/>
  <c r="D633" i="104"/>
  <c r="C633" i="104"/>
  <c r="J632" i="104"/>
  <c r="I632" i="104"/>
  <c r="H632" i="104"/>
  <c r="G632" i="104"/>
  <c r="F632" i="104"/>
  <c r="E632" i="104"/>
  <c r="D632" i="104"/>
  <c r="C632" i="104"/>
  <c r="Q264" i="195"/>
  <c r="P264" i="195"/>
  <c r="O264" i="195"/>
  <c r="N264" i="195"/>
  <c r="L264" i="195"/>
  <c r="K264" i="195"/>
  <c r="J264" i="195"/>
  <c r="K158" i="214"/>
  <c r="J158" i="214"/>
  <c r="I158" i="214"/>
  <c r="H158" i="214"/>
  <c r="G158" i="214"/>
  <c r="F158" i="214"/>
  <c r="E158" i="214"/>
  <c r="D158" i="214"/>
  <c r="K160" i="214"/>
  <c r="J160" i="214"/>
  <c r="I160" i="214"/>
  <c r="H160" i="214"/>
  <c r="G160" i="214"/>
  <c r="F160" i="214"/>
  <c r="E160" i="214"/>
  <c r="D160" i="214"/>
  <c r="K155" i="214"/>
  <c r="J155" i="214"/>
  <c r="I155" i="214"/>
  <c r="H155" i="214"/>
  <c r="G155" i="214"/>
  <c r="F155" i="214"/>
  <c r="E155" i="214"/>
  <c r="D155" i="214"/>
  <c r="K154" i="214"/>
  <c r="J154" i="214"/>
  <c r="I154" i="214"/>
  <c r="H154" i="214"/>
  <c r="G154" i="214"/>
  <c r="F154" i="214"/>
  <c r="E154" i="214"/>
  <c r="D154" i="214"/>
  <c r="K153" i="214"/>
  <c r="J153" i="214"/>
  <c r="I153" i="214"/>
  <c r="H153" i="214"/>
  <c r="G153" i="214"/>
  <c r="F153" i="214"/>
  <c r="E153" i="214"/>
  <c r="D153" i="214"/>
  <c r="K152" i="214"/>
  <c r="J152" i="214"/>
  <c r="I152" i="214"/>
  <c r="H152" i="214"/>
  <c r="G152" i="214"/>
  <c r="F152" i="214"/>
  <c r="E152" i="214"/>
  <c r="D152" i="214"/>
  <c r="K151" i="214"/>
  <c r="J151" i="214"/>
  <c r="I151" i="214"/>
  <c r="H151" i="214"/>
  <c r="G151" i="214"/>
  <c r="F151" i="214"/>
  <c r="E151" i="214"/>
  <c r="D151" i="214"/>
  <c r="K150" i="214"/>
  <c r="J150" i="214"/>
  <c r="I150" i="214"/>
  <c r="H150" i="214"/>
  <c r="G150" i="214"/>
  <c r="F150" i="214"/>
  <c r="E150" i="214"/>
  <c r="D150" i="214"/>
  <c r="K149" i="214"/>
  <c r="J149" i="214"/>
  <c r="I149" i="214"/>
  <c r="H149" i="214"/>
  <c r="G149" i="214"/>
  <c r="F149" i="214"/>
  <c r="E149" i="214"/>
  <c r="D149" i="214"/>
  <c r="K148" i="214"/>
  <c r="J148" i="214"/>
  <c r="I148" i="214"/>
  <c r="H148" i="214"/>
  <c r="G148" i="214"/>
  <c r="F148" i="214"/>
  <c r="E148" i="214"/>
  <c r="D148" i="214"/>
  <c r="K146" i="214"/>
  <c r="J146" i="214"/>
  <c r="I146" i="214"/>
  <c r="H146" i="214"/>
  <c r="G146" i="214"/>
  <c r="F146" i="214"/>
  <c r="E146" i="214"/>
  <c r="D146" i="214"/>
  <c r="K145" i="214"/>
  <c r="J145" i="214"/>
  <c r="I145" i="214"/>
  <c r="H145" i="214"/>
  <c r="G145" i="214"/>
  <c r="F145" i="214"/>
  <c r="E145" i="214"/>
  <c r="D145" i="214"/>
  <c r="K144" i="214"/>
  <c r="J144" i="214"/>
  <c r="I144" i="214"/>
  <c r="H144" i="214"/>
  <c r="G144" i="214"/>
  <c r="F144" i="214"/>
  <c r="E144" i="214"/>
  <c r="D144" i="214"/>
  <c r="K143" i="214"/>
  <c r="J143" i="214"/>
  <c r="I143" i="214"/>
  <c r="H143" i="214"/>
  <c r="G143" i="214"/>
  <c r="F143" i="214"/>
  <c r="E143" i="214"/>
  <c r="D143" i="214"/>
  <c r="K142" i="214"/>
  <c r="J142" i="214"/>
  <c r="I142" i="214"/>
  <c r="H142" i="214"/>
  <c r="G142" i="214"/>
  <c r="F142" i="214"/>
  <c r="E142" i="214"/>
  <c r="D142" i="214"/>
  <c r="D140" i="214"/>
  <c r="E140" i="214"/>
  <c r="F140" i="214"/>
  <c r="G140" i="214"/>
  <c r="H140" i="214"/>
  <c r="I140" i="214"/>
  <c r="J140" i="214"/>
  <c r="K140" i="214"/>
  <c r="D141" i="214"/>
  <c r="E141" i="214"/>
  <c r="F141" i="214"/>
  <c r="G141" i="214"/>
  <c r="H141" i="214"/>
  <c r="I141" i="214"/>
  <c r="J141" i="214"/>
  <c r="K141" i="214"/>
  <c r="K139" i="214"/>
  <c r="J139" i="214"/>
  <c r="I139" i="214"/>
  <c r="H139" i="214"/>
  <c r="G139" i="214"/>
  <c r="F139" i="214"/>
  <c r="E139" i="214"/>
  <c r="D139" i="214"/>
  <c r="K138" i="214"/>
  <c r="J138" i="214"/>
  <c r="I138" i="214"/>
  <c r="H138" i="214"/>
  <c r="G138" i="214"/>
  <c r="F138" i="214"/>
  <c r="E138" i="214"/>
  <c r="D138" i="214"/>
  <c r="K137" i="214"/>
  <c r="J137" i="214"/>
  <c r="I137" i="214"/>
  <c r="H137" i="214"/>
  <c r="G137" i="214"/>
  <c r="F137" i="214"/>
  <c r="E137" i="214"/>
  <c r="D137" i="214"/>
  <c r="D134" i="214"/>
  <c r="E134" i="214"/>
  <c r="F134" i="214"/>
  <c r="G134" i="214"/>
  <c r="H134" i="214"/>
  <c r="I134" i="214"/>
  <c r="J134" i="214"/>
  <c r="K134" i="214"/>
  <c r="D135" i="214"/>
  <c r="E135" i="214"/>
  <c r="F135" i="214"/>
  <c r="G135" i="214"/>
  <c r="H135" i="214"/>
  <c r="I135" i="214"/>
  <c r="J135" i="214"/>
  <c r="K135" i="214"/>
  <c r="K133" i="214"/>
  <c r="J133" i="214"/>
  <c r="I133" i="214"/>
  <c r="H133" i="214"/>
  <c r="G133" i="214"/>
  <c r="F133" i="214"/>
  <c r="E133" i="214"/>
  <c r="D133" i="214"/>
  <c r="K132" i="214"/>
  <c r="J132" i="214"/>
  <c r="I132" i="214"/>
  <c r="H132" i="214"/>
  <c r="G132" i="214"/>
  <c r="F132" i="214"/>
  <c r="E132" i="214"/>
  <c r="D132" i="214"/>
  <c r="K131" i="214"/>
  <c r="J131" i="214"/>
  <c r="I131" i="214"/>
  <c r="H131" i="214"/>
  <c r="G131" i="214"/>
  <c r="F131" i="214"/>
  <c r="E131" i="214"/>
  <c r="D131" i="214"/>
  <c r="K130" i="214"/>
  <c r="J130" i="214"/>
  <c r="I130" i="214"/>
  <c r="H130" i="214"/>
  <c r="G130" i="214"/>
  <c r="F130" i="214"/>
  <c r="E130" i="214"/>
  <c r="D130" i="214"/>
  <c r="K129" i="214"/>
  <c r="J129" i="214"/>
  <c r="I129" i="214"/>
  <c r="H129" i="214"/>
  <c r="G129" i="214"/>
  <c r="F129" i="214"/>
  <c r="E129" i="214"/>
  <c r="D129" i="214"/>
  <c r="K128" i="214"/>
  <c r="J128" i="214"/>
  <c r="I128" i="214"/>
  <c r="H128" i="214"/>
  <c r="G128" i="214"/>
  <c r="F128" i="214"/>
  <c r="E128" i="214"/>
  <c r="D128" i="214"/>
  <c r="K127" i="214"/>
  <c r="J127" i="214"/>
  <c r="I127" i="214"/>
  <c r="H127" i="214"/>
  <c r="G127" i="214"/>
  <c r="F127" i="214"/>
  <c r="E127" i="214"/>
  <c r="D127" i="214"/>
  <c r="K126" i="214"/>
  <c r="J126" i="214"/>
  <c r="I126" i="214"/>
  <c r="H126" i="214"/>
  <c r="G126" i="214"/>
  <c r="F126" i="214"/>
  <c r="E126" i="214"/>
  <c r="D126" i="214"/>
  <c r="K125" i="214"/>
  <c r="J125" i="214"/>
  <c r="I125" i="214"/>
  <c r="H125" i="214"/>
  <c r="G125" i="214"/>
  <c r="F125" i="214"/>
  <c r="E125" i="214"/>
  <c r="D125" i="214"/>
  <c r="K124" i="214"/>
  <c r="J124" i="214"/>
  <c r="I124" i="214"/>
  <c r="H124" i="214"/>
  <c r="G124" i="214"/>
  <c r="F124" i="214"/>
  <c r="E124" i="214"/>
  <c r="D124" i="214"/>
  <c r="D114" i="214"/>
  <c r="E114" i="214"/>
  <c r="F114" i="214"/>
  <c r="G114" i="214"/>
  <c r="H114" i="214"/>
  <c r="I114" i="214"/>
  <c r="J114" i="214"/>
  <c r="K114" i="214"/>
  <c r="D115" i="214"/>
  <c r="E115" i="214"/>
  <c r="F115" i="214"/>
  <c r="G115" i="214"/>
  <c r="H115" i="214"/>
  <c r="I115" i="214"/>
  <c r="J115" i="214"/>
  <c r="K115" i="214"/>
  <c r="D116" i="214"/>
  <c r="E116" i="214"/>
  <c r="F116" i="214"/>
  <c r="G116" i="214"/>
  <c r="H116" i="214"/>
  <c r="I116" i="214"/>
  <c r="J116" i="214"/>
  <c r="K116" i="214"/>
  <c r="D117" i="214"/>
  <c r="E117" i="214"/>
  <c r="F117" i="214"/>
  <c r="G117" i="214"/>
  <c r="H117" i="214"/>
  <c r="I117" i="214"/>
  <c r="J117" i="214"/>
  <c r="K117" i="214"/>
  <c r="D118" i="214"/>
  <c r="E118" i="214"/>
  <c r="F118" i="214"/>
  <c r="G118" i="214"/>
  <c r="H118" i="214"/>
  <c r="I118" i="214"/>
  <c r="J118" i="214"/>
  <c r="K118" i="214"/>
  <c r="D119" i="214"/>
  <c r="E119" i="214"/>
  <c r="F119" i="214"/>
  <c r="G119" i="214"/>
  <c r="H119" i="214"/>
  <c r="I119" i="214"/>
  <c r="J119" i="214"/>
  <c r="K119" i="214"/>
  <c r="D120" i="214"/>
  <c r="E120" i="214"/>
  <c r="F120" i="214"/>
  <c r="G120" i="214"/>
  <c r="H120" i="214"/>
  <c r="I120" i="214"/>
  <c r="J120" i="214"/>
  <c r="K120" i="214"/>
  <c r="D121" i="214"/>
  <c r="E121" i="214"/>
  <c r="F121" i="214"/>
  <c r="G121" i="214"/>
  <c r="H121" i="214"/>
  <c r="I121" i="214"/>
  <c r="J121" i="214"/>
  <c r="K121" i="214"/>
  <c r="D122" i="214"/>
  <c r="E122" i="214"/>
  <c r="F122" i="214"/>
  <c r="G122" i="214"/>
  <c r="H122" i="214"/>
  <c r="I122" i="214"/>
  <c r="J122" i="214"/>
  <c r="K122" i="214"/>
  <c r="K113" i="214"/>
  <c r="J113" i="214"/>
  <c r="I113" i="214"/>
  <c r="H113" i="214"/>
  <c r="G113" i="214"/>
  <c r="F113" i="214"/>
  <c r="E113" i="214"/>
  <c r="D113" i="214"/>
  <c r="K112" i="214"/>
  <c r="J112" i="214"/>
  <c r="I112" i="214"/>
  <c r="H112" i="214"/>
  <c r="G112" i="214"/>
  <c r="F112" i="214"/>
  <c r="E112" i="214"/>
  <c r="D112" i="214"/>
  <c r="K111" i="214"/>
  <c r="J111" i="214"/>
  <c r="I111" i="214"/>
  <c r="H111" i="214"/>
  <c r="G111" i="214"/>
  <c r="F111" i="214"/>
  <c r="E111" i="214"/>
  <c r="D111" i="214"/>
  <c r="K109" i="214"/>
  <c r="J109" i="214"/>
  <c r="I109" i="214"/>
  <c r="H109" i="214"/>
  <c r="G109" i="214"/>
  <c r="F109" i="214"/>
  <c r="E109" i="214"/>
  <c r="D109" i="214"/>
  <c r="K108" i="214"/>
  <c r="J108" i="214"/>
  <c r="I108" i="214"/>
  <c r="H108" i="214"/>
  <c r="G108" i="214"/>
  <c r="F108" i="214"/>
  <c r="F110" i="214" s="1"/>
  <c r="E108" i="214"/>
  <c r="D108" i="214"/>
  <c r="K102" i="214"/>
  <c r="K103" i="214" s="1"/>
  <c r="J102" i="214"/>
  <c r="J103" i="214" s="1"/>
  <c r="I102" i="214"/>
  <c r="I103" i="214" s="1"/>
  <c r="H102" i="214"/>
  <c r="H103" i="214" s="1"/>
  <c r="G102" i="214"/>
  <c r="G103" i="214" s="1"/>
  <c r="F102" i="214"/>
  <c r="F103" i="214" s="1"/>
  <c r="E102" i="214"/>
  <c r="E103" i="214" s="1"/>
  <c r="D102" i="214"/>
  <c r="K99" i="214"/>
  <c r="K101" i="214" s="1"/>
  <c r="J99" i="214"/>
  <c r="J101" i="214" s="1"/>
  <c r="I99" i="214"/>
  <c r="I101" i="214" s="1"/>
  <c r="H99" i="214"/>
  <c r="H101" i="214" s="1"/>
  <c r="G99" i="214"/>
  <c r="G101" i="214" s="1"/>
  <c r="F99" i="214"/>
  <c r="F101" i="214" s="1"/>
  <c r="D99" i="214"/>
  <c r="K97" i="214"/>
  <c r="J97" i="214"/>
  <c r="I97" i="214"/>
  <c r="H97" i="214"/>
  <c r="G97" i="214"/>
  <c r="F97" i="214"/>
  <c r="E97" i="214"/>
  <c r="D97" i="214"/>
  <c r="K96" i="214"/>
  <c r="J96" i="214"/>
  <c r="I96" i="214"/>
  <c r="H96" i="214"/>
  <c r="G96" i="214"/>
  <c r="F96" i="214"/>
  <c r="E96" i="214"/>
  <c r="D96" i="214"/>
  <c r="K71" i="214"/>
  <c r="J71" i="214"/>
  <c r="I71" i="214"/>
  <c r="H71" i="214"/>
  <c r="G71" i="214"/>
  <c r="F71" i="214"/>
  <c r="E71" i="214"/>
  <c r="D71" i="214"/>
  <c r="K94" i="214"/>
  <c r="K95" i="214" s="1"/>
  <c r="J94" i="214"/>
  <c r="J95" i="214" s="1"/>
  <c r="I94" i="214"/>
  <c r="I95" i="214" s="1"/>
  <c r="H94" i="214"/>
  <c r="H95" i="214" s="1"/>
  <c r="G94" i="214"/>
  <c r="G95" i="214" s="1"/>
  <c r="F94" i="214"/>
  <c r="F95" i="214" s="1"/>
  <c r="E94" i="214"/>
  <c r="E95" i="214" s="1"/>
  <c r="D94" i="214"/>
  <c r="K92" i="214"/>
  <c r="J92" i="214"/>
  <c r="I92" i="214"/>
  <c r="H92" i="214"/>
  <c r="G92" i="214"/>
  <c r="F92" i="214"/>
  <c r="E92" i="214"/>
  <c r="D92" i="214"/>
  <c r="K89" i="214"/>
  <c r="J89" i="214"/>
  <c r="I89" i="214"/>
  <c r="H89" i="214"/>
  <c r="G89" i="214"/>
  <c r="F89" i="214"/>
  <c r="E89" i="214"/>
  <c r="D89" i="214"/>
  <c r="K87" i="214"/>
  <c r="J87" i="214"/>
  <c r="I87" i="214"/>
  <c r="H87" i="214"/>
  <c r="G87" i="214"/>
  <c r="F87" i="214"/>
  <c r="E87" i="214"/>
  <c r="D87" i="214"/>
  <c r="K86" i="214"/>
  <c r="J86" i="214"/>
  <c r="I86" i="214"/>
  <c r="H86" i="214"/>
  <c r="G86" i="214"/>
  <c r="F86" i="214"/>
  <c r="E86" i="214"/>
  <c r="D86" i="214"/>
  <c r="K85" i="214"/>
  <c r="J85" i="214"/>
  <c r="I85" i="214"/>
  <c r="H85" i="214"/>
  <c r="G85" i="214"/>
  <c r="F85" i="214"/>
  <c r="E85" i="214"/>
  <c r="D85" i="214"/>
  <c r="K84" i="214"/>
  <c r="J84" i="214"/>
  <c r="I84" i="214"/>
  <c r="H84" i="214"/>
  <c r="G84" i="214"/>
  <c r="F84" i="214"/>
  <c r="E84" i="214"/>
  <c r="D84" i="214"/>
  <c r="K82" i="214"/>
  <c r="J82" i="214"/>
  <c r="I82" i="214"/>
  <c r="H82" i="214"/>
  <c r="G82" i="214"/>
  <c r="F82" i="214"/>
  <c r="E82" i="214"/>
  <c r="D82" i="214"/>
  <c r="K81" i="214"/>
  <c r="J81" i="214"/>
  <c r="I81" i="214"/>
  <c r="H81" i="214"/>
  <c r="G81" i="214"/>
  <c r="F81" i="214"/>
  <c r="E81" i="214"/>
  <c r="D81" i="214"/>
  <c r="K80" i="214"/>
  <c r="J80" i="214"/>
  <c r="I80" i="214"/>
  <c r="H80" i="214"/>
  <c r="G80" i="214"/>
  <c r="F80" i="214"/>
  <c r="E80" i="214"/>
  <c r="D80" i="214"/>
  <c r="K79" i="214"/>
  <c r="J79" i="214"/>
  <c r="I79" i="214"/>
  <c r="H79" i="214"/>
  <c r="G79" i="214"/>
  <c r="F79" i="214"/>
  <c r="E79" i="214"/>
  <c r="D79" i="214"/>
  <c r="K78" i="214"/>
  <c r="J78" i="214"/>
  <c r="I78" i="214"/>
  <c r="H78" i="214"/>
  <c r="G78" i="214"/>
  <c r="F78" i="214"/>
  <c r="E78" i="214"/>
  <c r="D78" i="214"/>
  <c r="K77" i="214"/>
  <c r="J77" i="214"/>
  <c r="I77" i="214"/>
  <c r="H77" i="214"/>
  <c r="G77" i="214"/>
  <c r="F77" i="214"/>
  <c r="E77" i="214"/>
  <c r="D77" i="214"/>
  <c r="K69" i="214"/>
  <c r="J69" i="214"/>
  <c r="I69" i="214"/>
  <c r="H69" i="214"/>
  <c r="G69" i="214"/>
  <c r="F69" i="214"/>
  <c r="E69" i="214"/>
  <c r="D69" i="214"/>
  <c r="K68" i="214"/>
  <c r="J68" i="214"/>
  <c r="I68" i="214"/>
  <c r="H68" i="214"/>
  <c r="G68" i="214"/>
  <c r="F68" i="214"/>
  <c r="E68" i="214"/>
  <c r="D68" i="214"/>
  <c r="K63" i="214"/>
  <c r="J63" i="214"/>
  <c r="I63" i="214"/>
  <c r="H63" i="214"/>
  <c r="G63" i="214"/>
  <c r="F63" i="214"/>
  <c r="E63" i="214"/>
  <c r="D63" i="214"/>
  <c r="K62" i="214"/>
  <c r="J62" i="214"/>
  <c r="I62" i="214"/>
  <c r="H62" i="214"/>
  <c r="G62" i="214"/>
  <c r="F62" i="214"/>
  <c r="E62" i="214"/>
  <c r="D62" i="214"/>
  <c r="D76" i="214"/>
  <c r="E76" i="214"/>
  <c r="F76" i="214"/>
  <c r="G76" i="214"/>
  <c r="H76" i="214"/>
  <c r="I76" i="214"/>
  <c r="J76" i="214"/>
  <c r="K76" i="214"/>
  <c r="D50" i="214"/>
  <c r="E50" i="214"/>
  <c r="F50" i="214"/>
  <c r="G50" i="214"/>
  <c r="H50" i="214"/>
  <c r="I50" i="214"/>
  <c r="J50" i="214"/>
  <c r="K50" i="214"/>
  <c r="D51" i="214"/>
  <c r="E51" i="214"/>
  <c r="F51" i="214"/>
  <c r="G51" i="214"/>
  <c r="H51" i="214"/>
  <c r="I51" i="214"/>
  <c r="J51" i="214"/>
  <c r="K51" i="214"/>
  <c r="D52" i="214"/>
  <c r="E52" i="214"/>
  <c r="F52" i="214"/>
  <c r="G52" i="214"/>
  <c r="H52" i="214"/>
  <c r="I52" i="214"/>
  <c r="J52" i="214"/>
  <c r="K52" i="214"/>
  <c r="D53" i="214"/>
  <c r="E53" i="214"/>
  <c r="F53" i="214"/>
  <c r="G53" i="214"/>
  <c r="H53" i="214"/>
  <c r="I53" i="214"/>
  <c r="J53" i="214"/>
  <c r="K53" i="214"/>
  <c r="D54" i="214"/>
  <c r="E54" i="214"/>
  <c r="F54" i="214"/>
  <c r="G54" i="214"/>
  <c r="H54" i="214"/>
  <c r="I54" i="214"/>
  <c r="J54" i="214"/>
  <c r="K54" i="214"/>
  <c r="D55" i="214"/>
  <c r="E55" i="214"/>
  <c r="F55" i="214"/>
  <c r="G55" i="214"/>
  <c r="H55" i="214"/>
  <c r="I55" i="214"/>
  <c r="J55" i="214"/>
  <c r="K55" i="214"/>
  <c r="D56" i="214"/>
  <c r="E56" i="214"/>
  <c r="F56" i="214"/>
  <c r="G56" i="214"/>
  <c r="H56" i="214"/>
  <c r="I56" i="214"/>
  <c r="J56" i="214"/>
  <c r="K56" i="214"/>
  <c r="D57" i="214"/>
  <c r="E57" i="214"/>
  <c r="F57" i="214"/>
  <c r="G57" i="214"/>
  <c r="H57" i="214"/>
  <c r="I57" i="214"/>
  <c r="J57" i="214"/>
  <c r="K57" i="214"/>
  <c r="D58" i="214"/>
  <c r="E58" i="214"/>
  <c r="F58" i="214"/>
  <c r="G58" i="214"/>
  <c r="H58" i="214"/>
  <c r="I58" i="214"/>
  <c r="J58" i="214"/>
  <c r="K58" i="214"/>
  <c r="D59" i="214"/>
  <c r="E59" i="214"/>
  <c r="F59" i="214"/>
  <c r="G59" i="214"/>
  <c r="H59" i="214"/>
  <c r="I59" i="214"/>
  <c r="J59" i="214"/>
  <c r="K59" i="214"/>
  <c r="K49" i="214"/>
  <c r="J49" i="214"/>
  <c r="I49" i="214"/>
  <c r="H49" i="214"/>
  <c r="G49" i="214"/>
  <c r="F49" i="214"/>
  <c r="E49" i="214"/>
  <c r="D49" i="214"/>
  <c r="K42" i="214"/>
  <c r="J42" i="214"/>
  <c r="I42" i="214"/>
  <c r="H42" i="214"/>
  <c r="G42" i="214"/>
  <c r="F42" i="214"/>
  <c r="E42" i="214"/>
  <c r="D42" i="214"/>
  <c r="K41" i="214"/>
  <c r="J41" i="214"/>
  <c r="I41" i="214"/>
  <c r="H41" i="214"/>
  <c r="G41" i="214"/>
  <c r="F41" i="214"/>
  <c r="E41" i="214"/>
  <c r="D41" i="214"/>
  <c r="K40" i="214"/>
  <c r="J40" i="214"/>
  <c r="I40" i="214"/>
  <c r="H40" i="214"/>
  <c r="G40" i="214"/>
  <c r="F40" i="214"/>
  <c r="E40" i="214"/>
  <c r="D40" i="214"/>
  <c r="K36" i="214"/>
  <c r="J36" i="214"/>
  <c r="I36" i="214"/>
  <c r="H36" i="214"/>
  <c r="G36" i="214"/>
  <c r="F36" i="214"/>
  <c r="E36" i="214"/>
  <c r="D36" i="214"/>
  <c r="K35" i="214"/>
  <c r="J35" i="214"/>
  <c r="I35" i="214"/>
  <c r="H35" i="214"/>
  <c r="G35" i="214"/>
  <c r="F35" i="214"/>
  <c r="E35" i="214"/>
  <c r="D35" i="214"/>
  <c r="D29" i="214"/>
  <c r="E29" i="214"/>
  <c r="F29" i="214"/>
  <c r="G29" i="214"/>
  <c r="H29" i="214"/>
  <c r="I29" i="214"/>
  <c r="J29" i="214"/>
  <c r="K29" i="214"/>
  <c r="D30" i="214"/>
  <c r="E30" i="214"/>
  <c r="F30" i="214"/>
  <c r="G30" i="214"/>
  <c r="H30" i="214"/>
  <c r="I30" i="214"/>
  <c r="J30" i="214"/>
  <c r="K30" i="214"/>
  <c r="D31" i="214"/>
  <c r="E31" i="214"/>
  <c r="F31" i="214"/>
  <c r="G31" i="214"/>
  <c r="H31" i="214"/>
  <c r="I31" i="214"/>
  <c r="J31" i="214"/>
  <c r="K31" i="214"/>
  <c r="D32" i="214"/>
  <c r="E32" i="214"/>
  <c r="F32" i="214"/>
  <c r="G32" i="214"/>
  <c r="H32" i="214"/>
  <c r="I32" i="214"/>
  <c r="J32" i="214"/>
  <c r="K32" i="214"/>
  <c r="K26" i="214"/>
  <c r="J26" i="214"/>
  <c r="I26" i="214"/>
  <c r="H26" i="214"/>
  <c r="G26" i="214"/>
  <c r="F26" i="214"/>
  <c r="E26" i="214"/>
  <c r="D26" i="214"/>
  <c r="K24" i="214"/>
  <c r="J24" i="214"/>
  <c r="I24" i="214"/>
  <c r="H24" i="214"/>
  <c r="G24" i="214"/>
  <c r="F24" i="214"/>
  <c r="E24" i="214"/>
  <c r="D24" i="214"/>
  <c r="K23" i="214"/>
  <c r="J23" i="214"/>
  <c r="I23" i="214"/>
  <c r="H23" i="214"/>
  <c r="G23" i="214"/>
  <c r="F23" i="214"/>
  <c r="E23" i="214"/>
  <c r="D23" i="214"/>
  <c r="K19" i="214"/>
  <c r="J19" i="214"/>
  <c r="I19" i="214"/>
  <c r="H19" i="214"/>
  <c r="G19" i="214"/>
  <c r="F19" i="214"/>
  <c r="E19" i="214"/>
  <c r="D19" i="214"/>
  <c r="K18" i="214"/>
  <c r="J18" i="214"/>
  <c r="I18" i="214"/>
  <c r="H18" i="214"/>
  <c r="G18" i="214"/>
  <c r="F18" i="214"/>
  <c r="E18" i="214"/>
  <c r="D18" i="214"/>
  <c r="K17" i="214"/>
  <c r="J17" i="214"/>
  <c r="I17" i="214"/>
  <c r="H17" i="214"/>
  <c r="G17" i="214"/>
  <c r="F17" i="214"/>
  <c r="E17" i="214"/>
  <c r="D17" i="214"/>
  <c r="K16" i="214"/>
  <c r="J16" i="214"/>
  <c r="I16" i="214"/>
  <c r="H16" i="214"/>
  <c r="G16" i="214"/>
  <c r="F16" i="214"/>
  <c r="E16" i="214"/>
  <c r="D16" i="214"/>
  <c r="K15" i="214"/>
  <c r="J15" i="214"/>
  <c r="I15" i="214"/>
  <c r="H15" i="214"/>
  <c r="G15" i="214"/>
  <c r="F15" i="214"/>
  <c r="E15" i="214"/>
  <c r="D15" i="214"/>
  <c r="V106" i="195"/>
  <c r="K13" i="214"/>
  <c r="J13" i="214"/>
  <c r="I13" i="214"/>
  <c r="H13" i="214"/>
  <c r="G13" i="214"/>
  <c r="F13" i="214"/>
  <c r="E13" i="214"/>
  <c r="D13" i="214"/>
  <c r="K12" i="214"/>
  <c r="J12" i="214"/>
  <c r="I12" i="214"/>
  <c r="H12" i="214"/>
  <c r="G12" i="214"/>
  <c r="F12" i="214"/>
  <c r="E12" i="214"/>
  <c r="D12" i="214"/>
  <c r="K11" i="214"/>
  <c r="J11" i="214"/>
  <c r="I11" i="214"/>
  <c r="H11" i="214"/>
  <c r="G11" i="214"/>
  <c r="F11" i="214"/>
  <c r="E11" i="214"/>
  <c r="D11" i="214"/>
  <c r="K10" i="214"/>
  <c r="J10" i="214"/>
  <c r="I10" i="214"/>
  <c r="H10" i="214"/>
  <c r="G10" i="214"/>
  <c r="F10" i="214"/>
  <c r="E10" i="214"/>
  <c r="D10" i="214"/>
  <c r="K9" i="214"/>
  <c r="J9" i="214"/>
  <c r="I9" i="214"/>
  <c r="H9" i="214"/>
  <c r="G9" i="214"/>
  <c r="F9" i="214"/>
  <c r="E9" i="214"/>
  <c r="D9" i="214"/>
  <c r="K8" i="214"/>
  <c r="J8" i="214"/>
  <c r="I8" i="214"/>
  <c r="H8" i="214"/>
  <c r="G8" i="214"/>
  <c r="F8" i="214"/>
  <c r="E8" i="214"/>
  <c r="D8" i="214"/>
  <c r="K7" i="214"/>
  <c r="J7" i="214"/>
  <c r="I7" i="214"/>
  <c r="H7" i="214"/>
  <c r="G7" i="214"/>
  <c r="F7" i="214"/>
  <c r="E7" i="214"/>
  <c r="D7" i="214"/>
  <c r="AO21" i="194"/>
  <c r="AN21" i="194"/>
  <c r="AM21" i="194"/>
  <c r="AL21" i="194"/>
  <c r="AK21" i="194"/>
  <c r="AJ21" i="194"/>
  <c r="AI21" i="194"/>
  <c r="AO19" i="194"/>
  <c r="AN19" i="194"/>
  <c r="AM19" i="194"/>
  <c r="AL19" i="194"/>
  <c r="AK19" i="194"/>
  <c r="AJ19" i="194"/>
  <c r="AI19" i="194"/>
  <c r="AH19" i="194"/>
  <c r="AO20" i="194"/>
  <c r="AN20" i="194"/>
  <c r="AM20" i="194"/>
  <c r="AL20" i="194"/>
  <c r="AK20" i="194"/>
  <c r="AJ20" i="194"/>
  <c r="AI20" i="194"/>
  <c r="AH20" i="194"/>
  <c r="Q89" i="195"/>
  <c r="P89" i="195"/>
  <c r="O89" i="195"/>
  <c r="N89" i="195"/>
  <c r="M89" i="195"/>
  <c r="L89" i="195"/>
  <c r="K89" i="195"/>
  <c r="J89" i="195"/>
  <c r="AH14" i="194"/>
  <c r="AI14" i="194"/>
  <c r="AJ14" i="194"/>
  <c r="AK14" i="194"/>
  <c r="AL14" i="194"/>
  <c r="AM14" i="194"/>
  <c r="AN14" i="194"/>
  <c r="AO14" i="194"/>
  <c r="V69" i="195"/>
  <c r="AL15" i="194"/>
  <c r="Q14" i="195"/>
  <c r="Q15" i="195" s="1"/>
  <c r="P14" i="195"/>
  <c r="P15" i="195" s="1"/>
  <c r="O14" i="195"/>
  <c r="O15" i="195" s="1"/>
  <c r="N14" i="195"/>
  <c r="N15" i="195" s="1"/>
  <c r="M14" i="195"/>
  <c r="M15" i="195" s="1"/>
  <c r="L14" i="195"/>
  <c r="L15" i="195" s="1"/>
  <c r="K14" i="195"/>
  <c r="K15" i="195" s="1"/>
  <c r="J14" i="195"/>
  <c r="J15" i="195" s="1"/>
  <c r="V80" i="195"/>
  <c r="V107" i="195"/>
  <c r="V120" i="195"/>
  <c r="V121" i="195"/>
  <c r="V249" i="195"/>
  <c r="V255" i="195"/>
  <c r="V294" i="195"/>
  <c r="V331" i="195"/>
  <c r="V333" i="195"/>
  <c r="V336" i="195"/>
  <c r="I157" i="214" l="1"/>
  <c r="J25" i="214"/>
  <c r="F70" i="214"/>
  <c r="G110" i="214"/>
  <c r="G157" i="214"/>
  <c r="J110" i="214"/>
  <c r="J157" i="214"/>
  <c r="K157" i="214"/>
  <c r="K25" i="214"/>
  <c r="G70" i="214"/>
  <c r="H157" i="214"/>
  <c r="AH21" i="194"/>
  <c r="V93" i="195"/>
  <c r="P158" i="214"/>
  <c r="P44" i="214"/>
  <c r="P8" i="214"/>
  <c r="P11" i="214"/>
  <c r="P15" i="214"/>
  <c r="P18" i="214"/>
  <c r="P23" i="214"/>
  <c r="P42" i="214"/>
  <c r="P63" i="214"/>
  <c r="P69" i="214"/>
  <c r="P78" i="214"/>
  <c r="P81" i="214"/>
  <c r="P85" i="214"/>
  <c r="P89" i="214"/>
  <c r="P92" i="214"/>
  <c r="P96" i="214"/>
  <c r="P109" i="214"/>
  <c r="P113" i="214"/>
  <c r="P126" i="214"/>
  <c r="P129" i="214"/>
  <c r="P132" i="214"/>
  <c r="P139" i="214"/>
  <c r="P142" i="214"/>
  <c r="P145" i="214"/>
  <c r="P149" i="214"/>
  <c r="P152" i="214"/>
  <c r="P155" i="214"/>
  <c r="D157" i="214"/>
  <c r="I25" i="214"/>
  <c r="E70" i="214"/>
  <c r="E110" i="214"/>
  <c r="E157" i="214"/>
  <c r="F157" i="214"/>
  <c r="P56" i="214"/>
  <c r="P135" i="214"/>
  <c r="P53" i="214"/>
  <c r="P115" i="214"/>
  <c r="P140" i="214"/>
  <c r="P7" i="214"/>
  <c r="P10" i="214"/>
  <c r="P13" i="214"/>
  <c r="P31" i="214"/>
  <c r="P57" i="214"/>
  <c r="P54" i="214"/>
  <c r="P51" i="214"/>
  <c r="P122" i="214"/>
  <c r="P119" i="214"/>
  <c r="P116" i="214"/>
  <c r="P141" i="214"/>
  <c r="P59" i="214"/>
  <c r="P121" i="214"/>
  <c r="P17" i="214"/>
  <c r="P26" i="214"/>
  <c r="P36" i="214"/>
  <c r="P41" i="214"/>
  <c r="P62" i="214"/>
  <c r="P68" i="214"/>
  <c r="P77" i="214"/>
  <c r="P80" i="214"/>
  <c r="P84" i="214"/>
  <c r="P87" i="214"/>
  <c r="P71" i="214"/>
  <c r="D101" i="214"/>
  <c r="P108" i="214"/>
  <c r="P112" i="214"/>
  <c r="P125" i="214"/>
  <c r="P128" i="214"/>
  <c r="P131" i="214"/>
  <c r="P138" i="214"/>
  <c r="P144" i="214"/>
  <c r="P148" i="214"/>
  <c r="P151" i="214"/>
  <c r="P154" i="214"/>
  <c r="P160" i="214"/>
  <c r="P43" i="214"/>
  <c r="P46" i="214"/>
  <c r="P50" i="214"/>
  <c r="P118" i="214"/>
  <c r="P30" i="214"/>
  <c r="K20" i="214"/>
  <c r="P32" i="214"/>
  <c r="P29" i="214"/>
  <c r="P58" i="214"/>
  <c r="P55" i="214"/>
  <c r="P52" i="214"/>
  <c r="D83" i="214"/>
  <c r="P76" i="214"/>
  <c r="G88" i="214"/>
  <c r="P120" i="214"/>
  <c r="P117" i="214"/>
  <c r="P114" i="214"/>
  <c r="P134" i="214"/>
  <c r="P9" i="214"/>
  <c r="P16" i="214"/>
  <c r="P19" i="214"/>
  <c r="P24" i="214"/>
  <c r="P35" i="214"/>
  <c r="P40" i="214"/>
  <c r="P49" i="214"/>
  <c r="P79" i="214"/>
  <c r="P82" i="214"/>
  <c r="P86" i="214"/>
  <c r="D95" i="214"/>
  <c r="P95" i="214" s="1"/>
  <c r="P94" i="214"/>
  <c r="P97" i="214"/>
  <c r="P111" i="214"/>
  <c r="P124" i="214"/>
  <c r="P127" i="214"/>
  <c r="P130" i="214"/>
  <c r="P133" i="214"/>
  <c r="P137" i="214"/>
  <c r="P143" i="214"/>
  <c r="P146" i="214"/>
  <c r="P150" i="214"/>
  <c r="P153" i="214"/>
  <c r="P45" i="214"/>
  <c r="P47" i="214"/>
  <c r="D103" i="214"/>
  <c r="P103" i="214" s="1"/>
  <c r="P102" i="214"/>
  <c r="P12" i="214"/>
  <c r="F98" i="214"/>
  <c r="G34" i="214"/>
  <c r="K162" i="214"/>
  <c r="E98" i="214"/>
  <c r="F37" i="214"/>
  <c r="F48" i="214"/>
  <c r="J70" i="214"/>
  <c r="J88" i="214"/>
  <c r="H14" i="214"/>
  <c r="G98" i="214"/>
  <c r="I34" i="214"/>
  <c r="E48" i="214"/>
  <c r="E60" i="214"/>
  <c r="I70" i="214"/>
  <c r="I88" i="214"/>
  <c r="I110" i="214"/>
  <c r="E123" i="214"/>
  <c r="E136" i="214"/>
  <c r="E147" i="214"/>
  <c r="D25" i="214"/>
  <c r="H37" i="214"/>
  <c r="K83" i="214"/>
  <c r="H136" i="214"/>
  <c r="H147" i="214"/>
  <c r="E14" i="214"/>
  <c r="H20" i="214"/>
  <c r="H25" i="214"/>
  <c r="G83" i="214"/>
  <c r="D70" i="214"/>
  <c r="H70" i="214"/>
  <c r="D88" i="214"/>
  <c r="H40" i="205"/>
  <c r="I91" i="214"/>
  <c r="M115" i="195"/>
  <c r="AK30" i="194" s="1"/>
  <c r="G21" i="214"/>
  <c r="G22" i="214" s="1"/>
  <c r="Q131" i="195"/>
  <c r="AO34" i="194" s="1"/>
  <c r="K38" i="214"/>
  <c r="K39" i="214" s="1"/>
  <c r="F40" i="205"/>
  <c r="G91" i="214"/>
  <c r="L195" i="195"/>
  <c r="AJ50" i="194" s="1"/>
  <c r="F104" i="214"/>
  <c r="F107" i="214" s="1"/>
  <c r="I14" i="214"/>
  <c r="N115" i="195"/>
  <c r="AL30" i="194" s="1"/>
  <c r="H21" i="214"/>
  <c r="H22" i="214" s="1"/>
  <c r="H34" i="214"/>
  <c r="D37" i="214"/>
  <c r="D48" i="214"/>
  <c r="D60" i="214"/>
  <c r="AH39" i="194"/>
  <c r="D61" i="214"/>
  <c r="J155" i="195"/>
  <c r="AH40" i="194" s="1"/>
  <c r="D65" i="214"/>
  <c r="J161" i="195"/>
  <c r="AH42" i="194" s="1"/>
  <c r="D74" i="214"/>
  <c r="H88" i="214"/>
  <c r="C39" i="205"/>
  <c r="D90" i="214"/>
  <c r="G40" i="205"/>
  <c r="H91" i="214"/>
  <c r="D98" i="214"/>
  <c r="J195" i="195"/>
  <c r="AH50" i="194" s="1"/>
  <c r="D104" i="214"/>
  <c r="H110" i="214"/>
  <c r="D123" i="214"/>
  <c r="D136" i="214"/>
  <c r="D147" i="214"/>
  <c r="L161" i="195"/>
  <c r="AJ42" i="194" s="1"/>
  <c r="F74" i="214"/>
  <c r="F75" i="214" s="1"/>
  <c r="K161" i="195"/>
  <c r="AI42" i="194" s="1"/>
  <c r="E74" i="214"/>
  <c r="E75" i="214" s="1"/>
  <c r="D39" i="205"/>
  <c r="E90" i="214"/>
  <c r="K195" i="195"/>
  <c r="AI50" i="194" s="1"/>
  <c r="E104" i="214"/>
  <c r="E107" i="214" s="1"/>
  <c r="AJ39" i="194"/>
  <c r="F61" i="214"/>
  <c r="F64" i="214" s="1"/>
  <c r="Q115" i="195"/>
  <c r="AO30" i="194" s="1"/>
  <c r="K21" i="214"/>
  <c r="K22" i="214" s="1"/>
  <c r="K34" i="214"/>
  <c r="G37" i="214"/>
  <c r="G48" i="214"/>
  <c r="G60" i="214"/>
  <c r="AK39" i="194"/>
  <c r="G61" i="214"/>
  <c r="G64" i="214" s="1"/>
  <c r="M155" i="195"/>
  <c r="AK40" i="194" s="1"/>
  <c r="G65" i="214"/>
  <c r="G67" i="214" s="1"/>
  <c r="K70" i="214"/>
  <c r="M161" i="195"/>
  <c r="AK42" i="194" s="1"/>
  <c r="G74" i="214"/>
  <c r="G75" i="214" s="1"/>
  <c r="K88" i="214"/>
  <c r="F39" i="205"/>
  <c r="G90" i="214"/>
  <c r="J40" i="205"/>
  <c r="K91" i="214"/>
  <c r="M195" i="195"/>
  <c r="AK50" i="194" s="1"/>
  <c r="G104" i="214"/>
  <c r="G107" i="214" s="1"/>
  <c r="K110" i="214"/>
  <c r="G123" i="214"/>
  <c r="G136" i="214"/>
  <c r="G147" i="214"/>
  <c r="D20" i="214"/>
  <c r="J131" i="195"/>
  <c r="AH34" i="194" s="1"/>
  <c r="D38" i="214"/>
  <c r="H48" i="214"/>
  <c r="H60" i="214"/>
  <c r="AL39" i="194"/>
  <c r="H61" i="214"/>
  <c r="H64" i="214" s="1"/>
  <c r="N155" i="195"/>
  <c r="AL40" i="194" s="1"/>
  <c r="H65" i="214"/>
  <c r="H67" i="214" s="1"/>
  <c r="N161" i="195"/>
  <c r="AL42" i="194" s="1"/>
  <c r="H74" i="214"/>
  <c r="H75" i="214" s="1"/>
  <c r="G39" i="205"/>
  <c r="H90" i="214"/>
  <c r="H98" i="214"/>
  <c r="N195" i="195"/>
  <c r="AL50" i="194" s="1"/>
  <c r="H104" i="214"/>
  <c r="H107" i="214" s="1"/>
  <c r="D110" i="214"/>
  <c r="H123" i="214"/>
  <c r="D162" i="214"/>
  <c r="E20" i="214"/>
  <c r="E25" i="214"/>
  <c r="I37" i="214"/>
  <c r="K131" i="195"/>
  <c r="AI34" i="194" s="1"/>
  <c r="E38" i="214"/>
  <c r="E39" i="214" s="1"/>
  <c r="I48" i="214"/>
  <c r="I60" i="214"/>
  <c r="J83" i="214"/>
  <c r="AM39" i="194"/>
  <c r="I61" i="214"/>
  <c r="I64" i="214" s="1"/>
  <c r="O155" i="195"/>
  <c r="AM40" i="194" s="1"/>
  <c r="I65" i="214"/>
  <c r="I67" i="214" s="1"/>
  <c r="O161" i="195"/>
  <c r="AM42" i="194" s="1"/>
  <c r="I74" i="214"/>
  <c r="I75" i="214" s="1"/>
  <c r="H39" i="205"/>
  <c r="I90" i="214"/>
  <c r="I98" i="214"/>
  <c r="O195" i="195"/>
  <c r="AM50" i="194" s="1"/>
  <c r="I104" i="214"/>
  <c r="I107" i="214" s="1"/>
  <c r="I123" i="214"/>
  <c r="I136" i="214"/>
  <c r="I147" i="214"/>
  <c r="E162" i="214"/>
  <c r="O115" i="195"/>
  <c r="AM30" i="194" s="1"/>
  <c r="I21" i="214"/>
  <c r="I22" i="214" s="1"/>
  <c r="K155" i="195"/>
  <c r="AI40" i="194" s="1"/>
  <c r="E65" i="214"/>
  <c r="E67" i="214" s="1"/>
  <c r="E39" i="205"/>
  <c r="F90" i="214"/>
  <c r="F20" i="214"/>
  <c r="F25" i="214"/>
  <c r="J37" i="214"/>
  <c r="L131" i="195"/>
  <c r="AJ34" i="194" s="1"/>
  <c r="F38" i="214"/>
  <c r="F39" i="214" s="1"/>
  <c r="J48" i="214"/>
  <c r="J60" i="214"/>
  <c r="I83" i="214"/>
  <c r="AN39" i="194"/>
  <c r="J61" i="214"/>
  <c r="J64" i="214" s="1"/>
  <c r="P155" i="195"/>
  <c r="AN40" i="194" s="1"/>
  <c r="J65" i="214"/>
  <c r="J67" i="214" s="1"/>
  <c r="P161" i="195"/>
  <c r="AN42" i="194" s="1"/>
  <c r="J74" i="214"/>
  <c r="J75" i="214" s="1"/>
  <c r="I39" i="205"/>
  <c r="J90" i="214"/>
  <c r="J98" i="214"/>
  <c r="P195" i="195"/>
  <c r="AN50" i="194" s="1"/>
  <c r="J104" i="214"/>
  <c r="J107" i="214" s="1"/>
  <c r="J123" i="214"/>
  <c r="J136" i="214"/>
  <c r="J147" i="214"/>
  <c r="F162" i="214"/>
  <c r="F123" i="214"/>
  <c r="F136" i="214"/>
  <c r="D14" i="214"/>
  <c r="G20" i="214"/>
  <c r="G25" i="214"/>
  <c r="K37" i="214"/>
  <c r="M131" i="195"/>
  <c r="AK34" i="194" s="1"/>
  <c r="G38" i="214"/>
  <c r="G39" i="214" s="1"/>
  <c r="K48" i="214"/>
  <c r="K60" i="214"/>
  <c r="H83" i="214"/>
  <c r="AO39" i="194"/>
  <c r="K61" i="214"/>
  <c r="K64" i="214" s="1"/>
  <c r="Q155" i="195"/>
  <c r="AO40" i="194" s="1"/>
  <c r="K65" i="214"/>
  <c r="K67" i="214" s="1"/>
  <c r="Q161" i="195"/>
  <c r="AO42" i="194" s="1"/>
  <c r="K74" i="214"/>
  <c r="K75" i="214" s="1"/>
  <c r="J39" i="205"/>
  <c r="K90" i="214"/>
  <c r="K98" i="214"/>
  <c r="Q195" i="195"/>
  <c r="AO50" i="194" s="1"/>
  <c r="K104" i="214"/>
  <c r="K107" i="214" s="1"/>
  <c r="K123" i="214"/>
  <c r="K136" i="214"/>
  <c r="K147" i="214"/>
  <c r="G162" i="214"/>
  <c r="K14" i="214"/>
  <c r="P115" i="195"/>
  <c r="AN30" i="194" s="1"/>
  <c r="J21" i="214"/>
  <c r="J22" i="214" s="1"/>
  <c r="F60" i="214"/>
  <c r="J115" i="195"/>
  <c r="AH30" i="194" s="1"/>
  <c r="D21" i="214"/>
  <c r="D34" i="214"/>
  <c r="N131" i="195"/>
  <c r="AL34" i="194" s="1"/>
  <c r="H38" i="214"/>
  <c r="H39" i="214" s="1"/>
  <c r="C40" i="205"/>
  <c r="D91" i="214"/>
  <c r="H162" i="214"/>
  <c r="J14" i="214"/>
  <c r="J34" i="214"/>
  <c r="I40" i="205"/>
  <c r="J91" i="214"/>
  <c r="F147" i="214"/>
  <c r="F14" i="214"/>
  <c r="I20" i="214"/>
  <c r="K115" i="195"/>
  <c r="AI30" i="194" s="1"/>
  <c r="E21" i="214"/>
  <c r="E22" i="214" s="1"/>
  <c r="E34" i="214"/>
  <c r="E37" i="214"/>
  <c r="O131" i="195"/>
  <c r="AM34" i="194" s="1"/>
  <c r="I38" i="214"/>
  <c r="I39" i="214" s="1"/>
  <c r="F83" i="214"/>
  <c r="E88" i="214"/>
  <c r="D40" i="205"/>
  <c r="E91" i="214"/>
  <c r="AI48" i="194"/>
  <c r="E99" i="214"/>
  <c r="E101" i="214" s="1"/>
  <c r="I162" i="214"/>
  <c r="AI39" i="194"/>
  <c r="E61" i="214"/>
  <c r="E64" i="214" s="1"/>
  <c r="L155" i="195"/>
  <c r="AJ40" i="194" s="1"/>
  <c r="F65" i="214"/>
  <c r="F67" i="214" s="1"/>
  <c r="G14" i="214"/>
  <c r="J20" i="214"/>
  <c r="L115" i="195"/>
  <c r="AJ30" i="194" s="1"/>
  <c r="F21" i="214"/>
  <c r="F22" i="214" s="1"/>
  <c r="F34" i="214"/>
  <c r="P131" i="195"/>
  <c r="AN34" i="194" s="1"/>
  <c r="J38" i="214"/>
  <c r="J39" i="214" s="1"/>
  <c r="E83" i="214"/>
  <c r="F88" i="214"/>
  <c r="E40" i="205"/>
  <c r="F91" i="214"/>
  <c r="F93" i="214" s="1"/>
  <c r="J162" i="214"/>
  <c r="AN80" i="194"/>
  <c r="AJ12" i="194"/>
  <c r="AL80" i="194"/>
  <c r="AJ15" i="194"/>
  <c r="K273" i="195"/>
  <c r="AI63" i="194" s="1"/>
  <c r="D635" i="104"/>
  <c r="D640" i="104" s="1"/>
  <c r="J273" i="195"/>
  <c r="AH63" i="194" s="1"/>
  <c r="C635" i="104"/>
  <c r="C640" i="104" s="1"/>
  <c r="L273" i="195"/>
  <c r="AJ63" i="194" s="1"/>
  <c r="E635" i="104"/>
  <c r="E640" i="104" s="1"/>
  <c r="M273" i="195"/>
  <c r="AK63" i="194" s="1"/>
  <c r="F635" i="104"/>
  <c r="F640" i="104" s="1"/>
  <c r="N273" i="195"/>
  <c r="AL63" i="194" s="1"/>
  <c r="G635" i="104"/>
  <c r="G640" i="104" s="1"/>
  <c r="O273" i="195"/>
  <c r="AM63" i="194" s="1"/>
  <c r="H635" i="104"/>
  <c r="H640" i="104" s="1"/>
  <c r="P273" i="195"/>
  <c r="AN63" i="194" s="1"/>
  <c r="I635" i="104"/>
  <c r="I640" i="104" s="1"/>
  <c r="Q273" i="195"/>
  <c r="AO63" i="194" s="1"/>
  <c r="J635" i="104"/>
  <c r="J640" i="104" s="1"/>
  <c r="AL78" i="194"/>
  <c r="AO80" i="194"/>
  <c r="AK38" i="194"/>
  <c r="AM15" i="194"/>
  <c r="AM12" i="194"/>
  <c r="AK13" i="194"/>
  <c r="AO15" i="194"/>
  <c r="AO12" i="194"/>
  <c r="AI78" i="194"/>
  <c r="AI80" i="194"/>
  <c r="AH15" i="194"/>
  <c r="AM38" i="194"/>
  <c r="AN78" i="194"/>
  <c r="AI13" i="194"/>
  <c r="AN15" i="194"/>
  <c r="AL38" i="194"/>
  <c r="AH78" i="194"/>
  <c r="AN38" i="194"/>
  <c r="AJ78" i="194"/>
  <c r="AH80" i="194"/>
  <c r="AJ80" i="194"/>
  <c r="AH12" i="194"/>
  <c r="M189" i="195"/>
  <c r="M190" i="195" s="1"/>
  <c r="AK48" i="194"/>
  <c r="Q192" i="195"/>
  <c r="Q193" i="195" s="1"/>
  <c r="AO49" i="194"/>
  <c r="M302" i="195"/>
  <c r="AK72" i="194" s="1"/>
  <c r="L15" i="25"/>
  <c r="O505" i="104"/>
  <c r="P321" i="195"/>
  <c r="AN81" i="194" s="1"/>
  <c r="N508" i="104"/>
  <c r="AT86" i="194"/>
  <c r="C17" i="11" s="1"/>
  <c r="AN12" i="194"/>
  <c r="AJ13" i="194"/>
  <c r="N189" i="195"/>
  <c r="N190" i="195" s="1"/>
  <c r="AL48" i="194"/>
  <c r="N302" i="195"/>
  <c r="AL72" i="194" s="1"/>
  <c r="L16" i="25"/>
  <c r="O506" i="104"/>
  <c r="AT79" i="194"/>
  <c r="Q321" i="195"/>
  <c r="AO81" i="194" s="1"/>
  <c r="N509" i="104"/>
  <c r="AH13" i="194"/>
  <c r="P189" i="195"/>
  <c r="P190" i="195" s="1"/>
  <c r="AN48" i="194"/>
  <c r="P302" i="195"/>
  <c r="AN72" i="194" s="1"/>
  <c r="O508" i="104"/>
  <c r="L18" i="25"/>
  <c r="D502" i="104"/>
  <c r="AH10" i="194"/>
  <c r="D503" i="104"/>
  <c r="AI10" i="194"/>
  <c r="AO11" i="194"/>
  <c r="AH23" i="194"/>
  <c r="AH24" i="194" s="1"/>
  <c r="AT24" i="194" s="1"/>
  <c r="AO38" i="194"/>
  <c r="Q189" i="195"/>
  <c r="Q190" i="195" s="1"/>
  <c r="AO48" i="194"/>
  <c r="Q302" i="195"/>
  <c r="AO72" i="194" s="1"/>
  <c r="O509" i="104"/>
  <c r="L19" i="25"/>
  <c r="AK78" i="194"/>
  <c r="D504" i="104"/>
  <c r="AJ10" i="194"/>
  <c r="AN11" i="194"/>
  <c r="AI23" i="194"/>
  <c r="AI24" i="194" s="1"/>
  <c r="J192" i="195"/>
  <c r="J193" i="195" s="1"/>
  <c r="AH49" i="194"/>
  <c r="AT71" i="194"/>
  <c r="AM11" i="194"/>
  <c r="AJ23" i="194"/>
  <c r="AJ24" i="194" s="1"/>
  <c r="K192" i="195"/>
  <c r="K193" i="195" s="1"/>
  <c r="AI49" i="194"/>
  <c r="AM78" i="194"/>
  <c r="J321" i="195"/>
  <c r="AH81" i="194" s="1"/>
  <c r="N502" i="104"/>
  <c r="AL11" i="194"/>
  <c r="AT14" i="194"/>
  <c r="AT20" i="194"/>
  <c r="AK23" i="194"/>
  <c r="AK24" i="194" s="1"/>
  <c r="AT21" i="194"/>
  <c r="L192" i="195"/>
  <c r="L193" i="195" s="1"/>
  <c r="AJ49" i="194"/>
  <c r="K321" i="195"/>
  <c r="AI81" i="194" s="1"/>
  <c r="N503" i="104"/>
  <c r="D505" i="104"/>
  <c r="AK10" i="194"/>
  <c r="AI15" i="194"/>
  <c r="AI12" i="194"/>
  <c r="AO13" i="194"/>
  <c r="AK11" i="194"/>
  <c r="AT19" i="194"/>
  <c r="AL23" i="194"/>
  <c r="AL24" i="194" s="1"/>
  <c r="M192" i="195"/>
  <c r="M193" i="195" s="1"/>
  <c r="AK49" i="194"/>
  <c r="AO78" i="194"/>
  <c r="AK80" i="194"/>
  <c r="P318" i="195"/>
  <c r="P319" i="195" s="1"/>
  <c r="AN77" i="194" s="1"/>
  <c r="L321" i="195"/>
  <c r="AJ81" i="194" s="1"/>
  <c r="N504" i="104"/>
  <c r="O302" i="195"/>
  <c r="AM72" i="194" s="1"/>
  <c r="O507" i="104"/>
  <c r="L17" i="25"/>
  <c r="D508" i="104"/>
  <c r="AN10" i="194"/>
  <c r="AN13" i="194"/>
  <c r="AJ11" i="194"/>
  <c r="AM23" i="194"/>
  <c r="AM24" i="194" s="1"/>
  <c r="AH38" i="194"/>
  <c r="J189" i="195"/>
  <c r="J190" i="195" s="1"/>
  <c r="AH48" i="194"/>
  <c r="N192" i="195"/>
  <c r="N193" i="195" s="1"/>
  <c r="AL49" i="194"/>
  <c r="J302" i="195"/>
  <c r="AH72" i="194" s="1"/>
  <c r="L12" i="25"/>
  <c r="O502" i="104"/>
  <c r="M321" i="195"/>
  <c r="AK81" i="194" s="1"/>
  <c r="N505" i="104"/>
  <c r="D506" i="104"/>
  <c r="AL10" i="194"/>
  <c r="D509" i="104"/>
  <c r="AO10" i="194"/>
  <c r="AK15" i="194"/>
  <c r="AK12" i="194"/>
  <c r="AM13" i="194"/>
  <c r="AI11" i="194"/>
  <c r="AN23" i="194"/>
  <c r="AN24" i="194" s="1"/>
  <c r="AI38" i="194"/>
  <c r="O192" i="195"/>
  <c r="O193" i="195" s="1"/>
  <c r="AM49" i="194"/>
  <c r="K302" i="195"/>
  <c r="AI72" i="194" s="1"/>
  <c r="O503" i="104"/>
  <c r="L13" i="25"/>
  <c r="AM80" i="194"/>
  <c r="N321" i="195"/>
  <c r="AL81" i="194" s="1"/>
  <c r="N506" i="104"/>
  <c r="O189" i="195"/>
  <c r="O190" i="195" s="1"/>
  <c r="AM48" i="194"/>
  <c r="D507" i="104"/>
  <c r="AM10" i="194"/>
  <c r="AL12" i="194"/>
  <c r="AL13" i="194"/>
  <c r="AH11" i="194"/>
  <c r="AO23" i="194"/>
  <c r="AO24" i="194" s="1"/>
  <c r="AJ38" i="194"/>
  <c r="L189" i="195"/>
  <c r="L190" i="195" s="1"/>
  <c r="AJ48" i="194"/>
  <c r="P192" i="195"/>
  <c r="P193" i="195" s="1"/>
  <c r="AN49" i="194"/>
  <c r="L302" i="195"/>
  <c r="AJ72" i="194" s="1"/>
  <c r="L14" i="25"/>
  <c r="O504" i="104"/>
  <c r="O321" i="195"/>
  <c r="AM81" i="194" s="1"/>
  <c r="N507" i="104"/>
  <c r="M277" i="195"/>
  <c r="AK64" i="194" s="1"/>
  <c r="K277" i="195"/>
  <c r="AI64" i="194" s="1"/>
  <c r="Q313" i="195"/>
  <c r="J277" i="195"/>
  <c r="AH64" i="194" s="1"/>
  <c r="L242" i="195"/>
  <c r="P277" i="195"/>
  <c r="AN64" i="194" s="1"/>
  <c r="P300" i="195"/>
  <c r="J300" i="195"/>
  <c r="L300" i="195"/>
  <c r="N271" i="195"/>
  <c r="AL62" i="194" s="1"/>
  <c r="O277" i="195"/>
  <c r="AM64" i="194" s="1"/>
  <c r="K300" i="195"/>
  <c r="M300" i="195"/>
  <c r="N300" i="195"/>
  <c r="O300" i="195"/>
  <c r="Q300" i="195"/>
  <c r="L277" i="195"/>
  <c r="AJ64" i="194" s="1"/>
  <c r="N277" i="195"/>
  <c r="AL64" i="194" s="1"/>
  <c r="Q277" i="195"/>
  <c r="AO64" i="194" s="1"/>
  <c r="Q271" i="195"/>
  <c r="AO62" i="194" s="1"/>
  <c r="J271" i="195"/>
  <c r="AH62" i="194" s="1"/>
  <c r="K271" i="195"/>
  <c r="AI62" i="194" s="1"/>
  <c r="L271" i="195"/>
  <c r="AJ62" i="194" s="1"/>
  <c r="M271" i="195"/>
  <c r="AK62" i="194" s="1"/>
  <c r="O271" i="195"/>
  <c r="AM62" i="194" s="1"/>
  <c r="V326" i="195"/>
  <c r="P271" i="195"/>
  <c r="AN62" i="194" s="1"/>
  <c r="V329" i="195"/>
  <c r="V340" i="195"/>
  <c r="K126" i="195"/>
  <c r="V339" i="195"/>
  <c r="L158" i="195"/>
  <c r="AJ41" i="194" s="1"/>
  <c r="L198" i="195"/>
  <c r="Q318" i="195"/>
  <c r="Q319" i="195" s="1"/>
  <c r="J290" i="195"/>
  <c r="AH36" i="194" s="1"/>
  <c r="L99" i="195"/>
  <c r="O113" i="195"/>
  <c r="AM29" i="194" s="1"/>
  <c r="O118" i="195"/>
  <c r="AM31" i="194" s="1"/>
  <c r="V150" i="195"/>
  <c r="V173" i="195"/>
  <c r="O179" i="195"/>
  <c r="AM45" i="194" s="1"/>
  <c r="V177" i="195"/>
  <c r="V181" i="195"/>
  <c r="K198" i="195"/>
  <c r="V201" i="195"/>
  <c r="O238" i="195"/>
  <c r="V244" i="195"/>
  <c r="V247" i="195"/>
  <c r="K283" i="195"/>
  <c r="V309" i="195"/>
  <c r="V317" i="195"/>
  <c r="V334" i="195"/>
  <c r="V14" i="195"/>
  <c r="M18" i="195"/>
  <c r="V338" i="195"/>
  <c r="N18" i="195"/>
  <c r="P118" i="195"/>
  <c r="AN31" i="194" s="1"/>
  <c r="V324" i="195"/>
  <c r="V305" i="195"/>
  <c r="K169" i="195"/>
  <c r="AI43" i="194" s="1"/>
  <c r="M198" i="195"/>
  <c r="Q238" i="195"/>
  <c r="M242" i="195"/>
  <c r="J341" i="195"/>
  <c r="AH85" i="194" s="1"/>
  <c r="J313" i="195"/>
  <c r="K341" i="195"/>
  <c r="AI85" i="194" s="1"/>
  <c r="V15" i="195"/>
  <c r="K313" i="195"/>
  <c r="J318" i="195"/>
  <c r="L341" i="195"/>
  <c r="AJ85" i="194" s="1"/>
  <c r="L313" i="195"/>
  <c r="K318" i="195"/>
  <c r="K319" i="195" s="1"/>
  <c r="AI77" i="194" s="1"/>
  <c r="M341" i="195"/>
  <c r="AK85" i="194" s="1"/>
  <c r="M313" i="195"/>
  <c r="L318" i="195"/>
  <c r="L319" i="195" s="1"/>
  <c r="AJ77" i="194" s="1"/>
  <c r="N341" i="195"/>
  <c r="AL85" i="194" s="1"/>
  <c r="N313" i="195"/>
  <c r="M318" i="195"/>
  <c r="M319" i="195" s="1"/>
  <c r="AK77" i="194" s="1"/>
  <c r="O341" i="195"/>
  <c r="AM85" i="194" s="1"/>
  <c r="O313" i="195"/>
  <c r="N318" i="195"/>
  <c r="N319" i="195" s="1"/>
  <c r="AL77" i="194" s="1"/>
  <c r="P341" i="195"/>
  <c r="AN85" i="194" s="1"/>
  <c r="P313" i="195"/>
  <c r="O318" i="195"/>
  <c r="O319" i="195" s="1"/>
  <c r="AM77" i="194" s="1"/>
  <c r="Q341" i="195"/>
  <c r="AO85" i="194" s="1"/>
  <c r="V297" i="195"/>
  <c r="M283" i="195"/>
  <c r="M290" i="195"/>
  <c r="AK36" i="194" s="1"/>
  <c r="K18" i="195"/>
  <c r="M118" i="195"/>
  <c r="AK31" i="194" s="1"/>
  <c r="Q129" i="195"/>
  <c r="AO33" i="194" s="1"/>
  <c r="Q182" i="195"/>
  <c r="AO46" i="194" s="1"/>
  <c r="Q262" i="195"/>
  <c r="Q265" i="195" s="1"/>
  <c r="AO61" i="194" s="1"/>
  <c r="L18" i="195"/>
  <c r="K99" i="195"/>
  <c r="K104" i="195"/>
  <c r="N113" i="195"/>
  <c r="AL29" i="194" s="1"/>
  <c r="N118" i="195"/>
  <c r="AL31" i="194" s="1"/>
  <c r="J158" i="195"/>
  <c r="AH41" i="194" s="1"/>
  <c r="J169" i="195"/>
  <c r="AH43" i="194" s="1"/>
  <c r="J174" i="195"/>
  <c r="AH44" i="194" s="1"/>
  <c r="N179" i="195"/>
  <c r="AL45" i="194" s="1"/>
  <c r="J198" i="195"/>
  <c r="N238" i="195"/>
  <c r="J242" i="195"/>
  <c r="K185" i="195"/>
  <c r="L185" i="195"/>
  <c r="J118" i="195"/>
  <c r="AH31" i="194" s="1"/>
  <c r="N129" i="195"/>
  <c r="AL33" i="194" s="1"/>
  <c r="V89" i="195"/>
  <c r="J283" i="195"/>
  <c r="L83" i="195"/>
  <c r="V128" i="195"/>
  <c r="L71" i="195"/>
  <c r="N99" i="195"/>
  <c r="M126" i="195"/>
  <c r="M158" i="195"/>
  <c r="AK41" i="194" s="1"/>
  <c r="Q179" i="195"/>
  <c r="AO45" i="194" s="1"/>
  <c r="N83" i="195"/>
  <c r="N104" i="195"/>
  <c r="Q113" i="195"/>
  <c r="AO29" i="194" s="1"/>
  <c r="V163" i="195"/>
  <c r="V76" i="195"/>
  <c r="Q118" i="195"/>
  <c r="AO31" i="194" s="1"/>
  <c r="M169" i="195"/>
  <c r="AK43" i="194" s="1"/>
  <c r="M174" i="195"/>
  <c r="AK44" i="194" s="1"/>
  <c r="P242" i="195"/>
  <c r="L250" i="195"/>
  <c r="L254" i="195"/>
  <c r="L258" i="195" s="1"/>
  <c r="AJ56" i="194" s="1"/>
  <c r="L262" i="195"/>
  <c r="L265" i="195" s="1"/>
  <c r="AJ61" i="194" s="1"/>
  <c r="P283" i="195"/>
  <c r="P290" i="195"/>
  <c r="AN36" i="194" s="1"/>
  <c r="M71" i="195"/>
  <c r="V230" i="195"/>
  <c r="V73" i="195"/>
  <c r="N182" i="195"/>
  <c r="AL46" i="194" s="1"/>
  <c r="N254" i="195"/>
  <c r="N258" i="195" s="1"/>
  <c r="AL56" i="194" s="1"/>
  <c r="N262" i="195"/>
  <c r="N265" i="195" s="1"/>
  <c r="AL61" i="194" s="1"/>
  <c r="N43" i="195"/>
  <c r="N44" i="195" s="1"/>
  <c r="Q99" i="195"/>
  <c r="L135" i="195"/>
  <c r="AJ35" i="194" s="1"/>
  <c r="P158" i="195"/>
  <c r="AN41" i="194" s="1"/>
  <c r="P169" i="195"/>
  <c r="AN43" i="194" s="1"/>
  <c r="P174" i="195"/>
  <c r="AN44" i="194" s="1"/>
  <c r="P198" i="195"/>
  <c r="V60" i="195"/>
  <c r="V79" i="195"/>
  <c r="V59" i="195"/>
  <c r="Q104" i="195"/>
  <c r="L129" i="195"/>
  <c r="AJ33" i="194" s="1"/>
  <c r="L152" i="195"/>
  <c r="L182" i="195"/>
  <c r="AJ46" i="194" s="1"/>
  <c r="L232" i="195"/>
  <c r="V156" i="195"/>
  <c r="K158" i="195"/>
  <c r="AI41" i="194" s="1"/>
  <c r="J43" i="195"/>
  <c r="N71" i="195"/>
  <c r="M83" i="195"/>
  <c r="M99" i="195"/>
  <c r="M104" i="195"/>
  <c r="P113" i="195"/>
  <c r="AN29" i="194" s="1"/>
  <c r="L126" i="195"/>
  <c r="L169" i="195"/>
  <c r="AJ43" i="194" s="1"/>
  <c r="L174" i="195"/>
  <c r="AJ44" i="194" s="1"/>
  <c r="P179" i="195"/>
  <c r="AN45" i="194" s="1"/>
  <c r="P238" i="195"/>
  <c r="P257" i="195"/>
  <c r="L283" i="195"/>
  <c r="L290" i="195"/>
  <c r="AJ36" i="194" s="1"/>
  <c r="Q257" i="195"/>
  <c r="O257" i="195"/>
  <c r="O71" i="195"/>
  <c r="J94" i="195"/>
  <c r="P18" i="195"/>
  <c r="L43" i="195"/>
  <c r="L44" i="195" s="1"/>
  <c r="P71" i="195"/>
  <c r="O83" i="195"/>
  <c r="K94" i="195"/>
  <c r="K95" i="195" s="1"/>
  <c r="O99" i="195"/>
  <c r="O104" i="195"/>
  <c r="N126" i="195"/>
  <c r="J129" i="195"/>
  <c r="AH33" i="194" s="1"/>
  <c r="J135" i="195"/>
  <c r="AH35" i="194" s="1"/>
  <c r="J148" i="195"/>
  <c r="AH37" i="194" s="1"/>
  <c r="J152" i="195"/>
  <c r="N158" i="195"/>
  <c r="AL41" i="194" s="1"/>
  <c r="N169" i="195"/>
  <c r="AL43" i="194" s="1"/>
  <c r="N174" i="195"/>
  <c r="AL44" i="194" s="1"/>
  <c r="J182" i="195"/>
  <c r="AH46" i="194" s="1"/>
  <c r="J185" i="195"/>
  <c r="AH47" i="194" s="1"/>
  <c r="N198" i="195"/>
  <c r="J212" i="195"/>
  <c r="AH52" i="194" s="1"/>
  <c r="J225" i="195"/>
  <c r="AH53" i="194" s="1"/>
  <c r="J232" i="195"/>
  <c r="N242" i="195"/>
  <c r="J250" i="195"/>
  <c r="J254" i="195"/>
  <c r="J262" i="195"/>
  <c r="N283" i="195"/>
  <c r="N290" i="195"/>
  <c r="AL36" i="194" s="1"/>
  <c r="Q18" i="195"/>
  <c r="M43" i="195"/>
  <c r="M44" i="195" s="1"/>
  <c r="Q71" i="195"/>
  <c r="P83" i="195"/>
  <c r="L94" i="195"/>
  <c r="L95" i="195" s="1"/>
  <c r="P99" i="195"/>
  <c r="P104" i="195"/>
  <c r="O126" i="195"/>
  <c r="K129" i="195"/>
  <c r="AI33" i="194" s="1"/>
  <c r="K135" i="195"/>
  <c r="AI35" i="194" s="1"/>
  <c r="K148" i="195"/>
  <c r="AI37" i="194" s="1"/>
  <c r="K152" i="195"/>
  <c r="O158" i="195"/>
  <c r="AM41" i="194" s="1"/>
  <c r="O169" i="195"/>
  <c r="AM43" i="194" s="1"/>
  <c r="O174" i="195"/>
  <c r="AM44" i="194" s="1"/>
  <c r="K182" i="195"/>
  <c r="AI46" i="194" s="1"/>
  <c r="O198" i="195"/>
  <c r="K212" i="195"/>
  <c r="AI52" i="194" s="1"/>
  <c r="K225" i="195"/>
  <c r="AI53" i="194" s="1"/>
  <c r="K232" i="195"/>
  <c r="O242" i="195"/>
  <c r="K250" i="195"/>
  <c r="K254" i="195"/>
  <c r="K262" i="195"/>
  <c r="K265" i="195" s="1"/>
  <c r="AI61" i="194" s="1"/>
  <c r="O283" i="195"/>
  <c r="O290" i="195"/>
  <c r="AM36" i="194" s="1"/>
  <c r="V188" i="195"/>
  <c r="K189" i="195"/>
  <c r="L212" i="195"/>
  <c r="AJ52" i="194" s="1"/>
  <c r="L225" i="195"/>
  <c r="AJ53" i="194" s="1"/>
  <c r="V327" i="195"/>
  <c r="V240" i="195"/>
  <c r="K242" i="195"/>
  <c r="O18" i="195"/>
  <c r="O43" i="195"/>
  <c r="O44" i="195" s="1"/>
  <c r="N94" i="195"/>
  <c r="N95" i="195" s="1"/>
  <c r="Q126" i="195"/>
  <c r="M129" i="195"/>
  <c r="AK33" i="194" s="1"/>
  <c r="M135" i="195"/>
  <c r="AK35" i="194" s="1"/>
  <c r="M148" i="195"/>
  <c r="AK37" i="194" s="1"/>
  <c r="M152" i="195"/>
  <c r="Q158" i="195"/>
  <c r="AO41" i="194" s="1"/>
  <c r="Q169" i="195"/>
  <c r="AO43" i="194" s="1"/>
  <c r="Q174" i="195"/>
  <c r="AO44" i="194" s="1"/>
  <c r="M182" i="195"/>
  <c r="AK46" i="194" s="1"/>
  <c r="M185" i="195"/>
  <c r="Q198" i="195"/>
  <c r="M212" i="195"/>
  <c r="AK52" i="194" s="1"/>
  <c r="M225" i="195"/>
  <c r="AK53" i="194" s="1"/>
  <c r="M232" i="195"/>
  <c r="Q242" i="195"/>
  <c r="M250" i="195"/>
  <c r="M254" i="195"/>
  <c r="M258" i="195" s="1"/>
  <c r="AK56" i="194" s="1"/>
  <c r="M262" i="195"/>
  <c r="Q283" i="195"/>
  <c r="Q290" i="195"/>
  <c r="AO36" i="194" s="1"/>
  <c r="M94" i="195"/>
  <c r="M95" i="195" s="1"/>
  <c r="L148" i="195"/>
  <c r="AJ37" i="194" s="1"/>
  <c r="V33" i="195"/>
  <c r="V77" i="195"/>
  <c r="O94" i="195"/>
  <c r="O95" i="195" s="1"/>
  <c r="J113" i="195"/>
  <c r="AH29" i="194" s="1"/>
  <c r="N135" i="195"/>
  <c r="AL35" i="194" s="1"/>
  <c r="N148" i="195"/>
  <c r="AL37" i="194" s="1"/>
  <c r="N152" i="195"/>
  <c r="J179" i="195"/>
  <c r="AH45" i="194" s="1"/>
  <c r="N185" i="195"/>
  <c r="N212" i="195"/>
  <c r="AL52" i="194" s="1"/>
  <c r="N225" i="195"/>
  <c r="AL53" i="194" s="1"/>
  <c r="N232" i="195"/>
  <c r="J238" i="195"/>
  <c r="N250" i="195"/>
  <c r="J257" i="195"/>
  <c r="J258" i="195"/>
  <c r="AH56" i="194" s="1"/>
  <c r="L104" i="195"/>
  <c r="K290" i="195"/>
  <c r="AI36" i="194" s="1"/>
  <c r="K43" i="195"/>
  <c r="K44" i="195" s="1"/>
  <c r="Q83" i="195"/>
  <c r="P126" i="195"/>
  <c r="P43" i="195"/>
  <c r="P44" i="195" s="1"/>
  <c r="Q43" i="195"/>
  <c r="Q44" i="195" s="1"/>
  <c r="P94" i="195"/>
  <c r="P95" i="195" s="1"/>
  <c r="K113" i="195"/>
  <c r="AI29" i="194" s="1"/>
  <c r="K118" i="195"/>
  <c r="AI31" i="194" s="1"/>
  <c r="O129" i="195"/>
  <c r="AM33" i="194" s="1"/>
  <c r="O135" i="195"/>
  <c r="AM35" i="194" s="1"/>
  <c r="O148" i="195"/>
  <c r="AM37" i="194" s="1"/>
  <c r="O152" i="195"/>
  <c r="K179" i="195"/>
  <c r="AI45" i="194" s="1"/>
  <c r="O182" i="195"/>
  <c r="AM46" i="194" s="1"/>
  <c r="O185" i="195"/>
  <c r="O212" i="195"/>
  <c r="AM52" i="194" s="1"/>
  <c r="O225" i="195"/>
  <c r="AM53" i="194" s="1"/>
  <c r="O232" i="195"/>
  <c r="K238" i="195"/>
  <c r="O250" i="195"/>
  <c r="O254" i="195"/>
  <c r="O258" i="195" s="1"/>
  <c r="AM56" i="194" s="1"/>
  <c r="K257" i="195"/>
  <c r="K258" i="195"/>
  <c r="AI56" i="194" s="1"/>
  <c r="O262" i="195"/>
  <c r="O265" i="195" s="1"/>
  <c r="AM61" i="194" s="1"/>
  <c r="V170" i="195"/>
  <c r="K174" i="195"/>
  <c r="AI44" i="194" s="1"/>
  <c r="J18" i="195"/>
  <c r="J71" i="195"/>
  <c r="Q94" i="195"/>
  <c r="Q95" i="195" s="1"/>
  <c r="L113" i="195"/>
  <c r="AJ29" i="194" s="1"/>
  <c r="L118" i="195"/>
  <c r="AJ31" i="194" s="1"/>
  <c r="P129" i="195"/>
  <c r="AN33" i="194" s="1"/>
  <c r="P135" i="195"/>
  <c r="AN35" i="194" s="1"/>
  <c r="P148" i="195"/>
  <c r="AN37" i="194" s="1"/>
  <c r="P152" i="195"/>
  <c r="L179" i="195"/>
  <c r="AJ45" i="194" s="1"/>
  <c r="P182" i="195"/>
  <c r="AN46" i="194" s="1"/>
  <c r="P185" i="195"/>
  <c r="P212" i="195"/>
  <c r="AN52" i="194" s="1"/>
  <c r="P225" i="195"/>
  <c r="AN53" i="194" s="1"/>
  <c r="P232" i="195"/>
  <c r="L238" i="195"/>
  <c r="P250" i="195"/>
  <c r="P254" i="195"/>
  <c r="P258" i="195" s="1"/>
  <c r="AN56" i="194" s="1"/>
  <c r="L257" i="195"/>
  <c r="P262" i="195"/>
  <c r="P265" i="195" s="1"/>
  <c r="AN61" i="194" s="1"/>
  <c r="K71" i="195"/>
  <c r="J83" i="195"/>
  <c r="V91" i="195"/>
  <c r="V96" i="195"/>
  <c r="J99" i="195"/>
  <c r="V97" i="195"/>
  <c r="V100" i="195"/>
  <c r="J104" i="195"/>
  <c r="V103" i="195"/>
  <c r="M113" i="195"/>
  <c r="AK29" i="194" s="1"/>
  <c r="V109" i="195"/>
  <c r="Q135" i="195"/>
  <c r="AO35" i="194" s="1"/>
  <c r="Q148" i="195"/>
  <c r="AO37" i="194" s="1"/>
  <c r="V146" i="195"/>
  <c r="Q152" i="195"/>
  <c r="M179" i="195"/>
  <c r="AK45" i="194" s="1"/>
  <c r="Q185" i="195"/>
  <c r="Q212" i="195"/>
  <c r="AO52" i="194" s="1"/>
  <c r="V213" i="195"/>
  <c r="Q225" i="195"/>
  <c r="AO53" i="194" s="1"/>
  <c r="Q232" i="195"/>
  <c r="M238" i="195"/>
  <c r="Q250" i="195"/>
  <c r="V252" i="195"/>
  <c r="Q254" i="195"/>
  <c r="Q258" i="195" s="1"/>
  <c r="AO56" i="194" s="1"/>
  <c r="V256" i="195"/>
  <c r="M257" i="195"/>
  <c r="V263" i="195"/>
  <c r="M264" i="195"/>
  <c r="V264" i="195" s="1"/>
  <c r="V268" i="195"/>
  <c r="V274" i="195"/>
  <c r="V281" i="195"/>
  <c r="V285" i="195"/>
  <c r="V288" i="195"/>
  <c r="V308" i="195"/>
  <c r="V316" i="195"/>
  <c r="V330" i="195"/>
  <c r="K83" i="195"/>
  <c r="J126" i="195"/>
  <c r="N257" i="195"/>
  <c r="V108" i="195"/>
  <c r="V110" i="195"/>
  <c r="V114" i="195"/>
  <c r="V116" i="195"/>
  <c r="V119" i="195"/>
  <c r="V48" i="195"/>
  <c r="V82" i="195"/>
  <c r="V123" i="195"/>
  <c r="V63" i="195"/>
  <c r="V58" i="195"/>
  <c r="V72" i="195"/>
  <c r="V81" i="195"/>
  <c r="V56" i="195"/>
  <c r="V260" i="195"/>
  <c r="V261" i="195"/>
  <c r="V266" i="195"/>
  <c r="V267" i="195"/>
  <c r="V269" i="195"/>
  <c r="V272" i="195"/>
  <c r="V275" i="195"/>
  <c r="V280" i="195"/>
  <c r="V282" i="195"/>
  <c r="V286" i="195"/>
  <c r="V287" i="195"/>
  <c r="V289" i="195"/>
  <c r="V291" i="195"/>
  <c r="V320" i="195"/>
  <c r="V65" i="195"/>
  <c r="V61" i="195"/>
  <c r="V53" i="195"/>
  <c r="V62" i="195"/>
  <c r="V50" i="195"/>
  <c r="V49" i="195"/>
  <c r="V66" i="195"/>
  <c r="V51" i="195"/>
  <c r="V78" i="195"/>
  <c r="V75" i="195"/>
  <c r="V74" i="195"/>
  <c r="V88" i="195"/>
  <c r="V92" i="195"/>
  <c r="V127" i="195"/>
  <c r="V130" i="195"/>
  <c r="V132" i="195"/>
  <c r="V136" i="195"/>
  <c r="V149" i="195"/>
  <c r="V151" i="195"/>
  <c r="V153" i="195"/>
  <c r="V157" i="195"/>
  <c r="V159" i="195"/>
  <c r="V164" i="195"/>
  <c r="V167" i="195"/>
  <c r="V168" i="195"/>
  <c r="V171" i="195"/>
  <c r="V172" i="195"/>
  <c r="V175" i="195"/>
  <c r="V176" i="195"/>
  <c r="V178" i="195"/>
  <c r="V183" i="195"/>
  <c r="V194" i="195"/>
  <c r="V197" i="195"/>
  <c r="V200" i="195"/>
  <c r="V202" i="195"/>
  <c r="V215" i="195"/>
  <c r="V218" i="195"/>
  <c r="V219" i="195"/>
  <c r="V221" i="195"/>
  <c r="V222" i="195"/>
  <c r="V229" i="195"/>
  <c r="V231" i="195"/>
  <c r="V234" i="195"/>
  <c r="V237" i="195"/>
  <c r="V241" i="195"/>
  <c r="V243" i="195"/>
  <c r="V245" i="195"/>
  <c r="V246" i="195"/>
  <c r="V248" i="195"/>
  <c r="V295" i="195"/>
  <c r="V298" i="195"/>
  <c r="V304" i="195"/>
  <c r="V310" i="195"/>
  <c r="V311" i="195"/>
  <c r="V314" i="195"/>
  <c r="V68" i="195"/>
  <c r="V46" i="195"/>
  <c r="V54" i="195"/>
  <c r="V16" i="195"/>
  <c r="V17" i="195"/>
  <c r="V20" i="195"/>
  <c r="V26" i="195"/>
  <c r="V32" i="195"/>
  <c r="V37" i="195"/>
  <c r="V45" i="195"/>
  <c r="V143" i="195"/>
  <c r="V140" i="195"/>
  <c r="V137" i="195"/>
  <c r="V223" i="195"/>
  <c r="V101" i="195"/>
  <c r="V180" i="195"/>
  <c r="V206" i="195"/>
  <c r="V25" i="195"/>
  <c r="V40" i="195"/>
  <c r="V24" i="195"/>
  <c r="V36" i="195"/>
  <c r="V39" i="195"/>
  <c r="V42" i="195"/>
  <c r="V112" i="195"/>
  <c r="V117" i="195"/>
  <c r="V133" i="195"/>
  <c r="V196" i="195"/>
  <c r="V214" i="195"/>
  <c r="V217" i="195"/>
  <c r="V220" i="195"/>
  <c r="V233" i="195"/>
  <c r="V235" i="195"/>
  <c r="V236" i="195"/>
  <c r="V335" i="195"/>
  <c r="V191" i="195"/>
  <c r="V253" i="195"/>
  <c r="V31" i="195"/>
  <c r="V165" i="195"/>
  <c r="V184" i="195"/>
  <c r="V296" i="195"/>
  <c r="V30" i="195"/>
  <c r="V134" i="195"/>
  <c r="V203" i="195"/>
  <c r="V19" i="195"/>
  <c r="V27" i="195"/>
  <c r="V28" i="195"/>
  <c r="V34" i="195"/>
  <c r="V211" i="195"/>
  <c r="V29" i="195"/>
  <c r="V38" i="195"/>
  <c r="V41" i="195"/>
  <c r="V70" i="195"/>
  <c r="V57" i="195"/>
  <c r="V90" i="195"/>
  <c r="V102" i="195"/>
  <c r="V111" i="195"/>
  <c r="V125" i="195"/>
  <c r="V124" i="195"/>
  <c r="V122" i="195"/>
  <c r="V147" i="195"/>
  <c r="V145" i="195"/>
  <c r="V144" i="195"/>
  <c r="V142" i="195"/>
  <c r="V141" i="195"/>
  <c r="V139" i="195"/>
  <c r="V138" i="195"/>
  <c r="V166" i="195"/>
  <c r="V208" i="195"/>
  <c r="V207" i="195"/>
  <c r="V224" i="195"/>
  <c r="V227" i="195"/>
  <c r="V228" i="195"/>
  <c r="V284" i="195"/>
  <c r="V312" i="195"/>
  <c r="V21" i="195"/>
  <c r="V35" i="195"/>
  <c r="V210" i="195"/>
  <c r="V204" i="195"/>
  <c r="V216" i="195"/>
  <c r="V301" i="195"/>
  <c r="V205" i="195"/>
  <c r="V67" i="195"/>
  <c r="V64" i="195"/>
  <c r="V55" i="195"/>
  <c r="V52" i="195"/>
  <c r="V98" i="195"/>
  <c r="V209" i="195"/>
  <c r="V299" i="195"/>
  <c r="V13" i="195"/>
  <c r="H93" i="214" l="1"/>
  <c r="I93" i="214"/>
  <c r="P34" i="214"/>
  <c r="P136" i="214"/>
  <c r="P123" i="214"/>
  <c r="D67" i="214"/>
  <c r="P67" i="214" s="1"/>
  <c r="P65" i="214"/>
  <c r="P70" i="214"/>
  <c r="D22" i="214"/>
  <c r="P22" i="214" s="1"/>
  <c r="P21" i="214"/>
  <c r="D107" i="214"/>
  <c r="P107" i="214" s="1"/>
  <c r="P104" i="214"/>
  <c r="D64" i="214"/>
  <c r="P64" i="214" s="1"/>
  <c r="P61" i="214"/>
  <c r="K93" i="214"/>
  <c r="K163" i="214" s="1"/>
  <c r="K165" i="214" s="1"/>
  <c r="P98" i="214"/>
  <c r="P60" i="214"/>
  <c r="P99" i="214"/>
  <c r="P110" i="214"/>
  <c r="P48" i="214"/>
  <c r="P83" i="214"/>
  <c r="P101" i="214"/>
  <c r="P37" i="214"/>
  <c r="P162" i="214"/>
  <c r="P90" i="214"/>
  <c r="D39" i="214"/>
  <c r="P39" i="214" s="1"/>
  <c r="P38" i="214"/>
  <c r="P14" i="214"/>
  <c r="D93" i="214"/>
  <c r="P91" i="214"/>
  <c r="P20" i="214"/>
  <c r="P157" i="214"/>
  <c r="P147" i="214"/>
  <c r="D75" i="214"/>
  <c r="P75" i="214" s="1"/>
  <c r="P74" i="214"/>
  <c r="P88" i="214"/>
  <c r="P25" i="214"/>
  <c r="AT42" i="194"/>
  <c r="AT34" i="194"/>
  <c r="V131" i="195"/>
  <c r="G93" i="214"/>
  <c r="G163" i="214" s="1"/>
  <c r="G165" i="214" s="1"/>
  <c r="AT40" i="194"/>
  <c r="E93" i="214"/>
  <c r="E163" i="214" s="1"/>
  <c r="E165" i="214" s="1"/>
  <c r="AT50" i="194"/>
  <c r="J93" i="214"/>
  <c r="J163" i="214" s="1"/>
  <c r="J165" i="214" s="1"/>
  <c r="V155" i="195"/>
  <c r="V161" i="195"/>
  <c r="AT39" i="194"/>
  <c r="AT30" i="194"/>
  <c r="H163" i="214"/>
  <c r="H165" i="214" s="1"/>
  <c r="F163" i="214"/>
  <c r="F165" i="214" s="1"/>
  <c r="V195" i="195"/>
  <c r="I163" i="214"/>
  <c r="I165" i="214" s="1"/>
  <c r="V115" i="195"/>
  <c r="D514" i="104"/>
  <c r="V273" i="195"/>
  <c r="AT63" i="194"/>
  <c r="B502" i="104"/>
  <c r="N534" i="104"/>
  <c r="B506" i="104"/>
  <c r="N537" i="104"/>
  <c r="B509" i="104"/>
  <c r="N532" i="104"/>
  <c r="B504" i="104"/>
  <c r="O534" i="104"/>
  <c r="C506" i="104"/>
  <c r="N536" i="104"/>
  <c r="B508" i="104"/>
  <c r="O531" i="104"/>
  <c r="C503" i="104"/>
  <c r="N531" i="104"/>
  <c r="B503" i="104"/>
  <c r="O533" i="104"/>
  <c r="C505" i="104"/>
  <c r="N535" i="104"/>
  <c r="B507" i="104"/>
  <c r="N533" i="104"/>
  <c r="B505" i="104"/>
  <c r="O537" i="104"/>
  <c r="C509" i="104"/>
  <c r="O536" i="104"/>
  <c r="C508" i="104"/>
  <c r="O532" i="104"/>
  <c r="C504" i="104"/>
  <c r="C502" i="104"/>
  <c r="O535" i="104"/>
  <c r="C507" i="104"/>
  <c r="L251" i="195"/>
  <c r="AJ55" i="194" s="1"/>
  <c r="AT15" i="194"/>
  <c r="AT12" i="194"/>
  <c r="D158" i="197"/>
  <c r="N152" i="204"/>
  <c r="AT72" i="194"/>
  <c r="AT80" i="194"/>
  <c r="V193" i="195"/>
  <c r="V302" i="195"/>
  <c r="AT48" i="194"/>
  <c r="AT33" i="194"/>
  <c r="AT37" i="194"/>
  <c r="AT78" i="194"/>
  <c r="V192" i="195"/>
  <c r="Q186" i="195"/>
  <c r="Q187" i="195" s="1"/>
  <c r="AO47" i="194"/>
  <c r="O186" i="195"/>
  <c r="O187" i="195" s="1"/>
  <c r="AM47" i="194"/>
  <c r="N186" i="195"/>
  <c r="N187" i="195" s="1"/>
  <c r="AL47" i="194"/>
  <c r="AT35" i="194"/>
  <c r="J199" i="195"/>
  <c r="AH51" i="194"/>
  <c r="P186" i="195"/>
  <c r="P187" i="195" s="1"/>
  <c r="AN47" i="194"/>
  <c r="AT45" i="194"/>
  <c r="O199" i="195"/>
  <c r="AM51" i="194"/>
  <c r="AT53" i="194"/>
  <c r="AT44" i="194"/>
  <c r="AT36" i="194"/>
  <c r="AT11" i="194"/>
  <c r="AT38" i="194"/>
  <c r="P199" i="195"/>
  <c r="AN51" i="194"/>
  <c r="AT49" i="194"/>
  <c r="AT56" i="194"/>
  <c r="AT29" i="194"/>
  <c r="AT41" i="194"/>
  <c r="L199" i="195"/>
  <c r="AJ51" i="194"/>
  <c r="AT62" i="194"/>
  <c r="AT46" i="194"/>
  <c r="AT31" i="194"/>
  <c r="AT85" i="194"/>
  <c r="V321" i="195"/>
  <c r="K199" i="195"/>
  <c r="AI51" i="194"/>
  <c r="N514" i="104"/>
  <c r="N530" i="104"/>
  <c r="AT23" i="194"/>
  <c r="AT13" i="194"/>
  <c r="N199" i="195"/>
  <c r="AL51" i="194"/>
  <c r="L186" i="195"/>
  <c r="L187" i="195" s="1"/>
  <c r="AJ47" i="194"/>
  <c r="O530" i="104"/>
  <c r="O514" i="104"/>
  <c r="AT81" i="194"/>
  <c r="AT52" i="194"/>
  <c r="Q322" i="195"/>
  <c r="Q323" i="195" s="1"/>
  <c r="AO77" i="194"/>
  <c r="AT43" i="194"/>
  <c r="Q199" i="195"/>
  <c r="AO51" i="194"/>
  <c r="M186" i="195"/>
  <c r="M187" i="195" s="1"/>
  <c r="AK47" i="194"/>
  <c r="K186" i="195"/>
  <c r="K187" i="195" s="1"/>
  <c r="AI47" i="194"/>
  <c r="M199" i="195"/>
  <c r="AK51" i="194"/>
  <c r="AT64" i="194"/>
  <c r="AT10" i="194"/>
  <c r="P278" i="195"/>
  <c r="N278" i="195"/>
  <c r="N239" i="195"/>
  <c r="AL54" i="194" s="1"/>
  <c r="P251" i="195"/>
  <c r="AN55" i="194" s="1"/>
  <c r="J303" i="195"/>
  <c r="J306" i="195" s="1"/>
  <c r="AH73" i="194" s="1"/>
  <c r="L105" i="195"/>
  <c r="AJ28" i="194" s="1"/>
  <c r="O239" i="195"/>
  <c r="AM54" i="194" s="1"/>
  <c r="L322" i="195"/>
  <c r="L323" i="195" s="1"/>
  <c r="Q278" i="195"/>
  <c r="P322" i="195"/>
  <c r="P323" i="195" s="1"/>
  <c r="O278" i="195"/>
  <c r="K303" i="195"/>
  <c r="K306" i="195" s="1"/>
  <c r="AI73" i="194" s="1"/>
  <c r="M303" i="195"/>
  <c r="M306" i="195" s="1"/>
  <c r="AK73" i="194" s="1"/>
  <c r="L303" i="195"/>
  <c r="L306" i="195" s="1"/>
  <c r="AJ73" i="194" s="1"/>
  <c r="K322" i="195"/>
  <c r="K323" i="195" s="1"/>
  <c r="O303" i="195"/>
  <c r="O306" i="195" s="1"/>
  <c r="AM73" i="194" s="1"/>
  <c r="N303" i="195"/>
  <c r="N306" i="195" s="1"/>
  <c r="AL73" i="194" s="1"/>
  <c r="Q303" i="195"/>
  <c r="Q306" i="195" s="1"/>
  <c r="AO73" i="194" s="1"/>
  <c r="N322" i="195"/>
  <c r="N323" i="195" s="1"/>
  <c r="O322" i="195"/>
  <c r="O323" i="195" s="1"/>
  <c r="P303" i="195"/>
  <c r="P306" i="195" s="1"/>
  <c r="AN73" i="194" s="1"/>
  <c r="V300" i="195"/>
  <c r="M322" i="195"/>
  <c r="M323" i="195" s="1"/>
  <c r="Q239" i="195"/>
  <c r="AO54" i="194" s="1"/>
  <c r="V313" i="195"/>
  <c r="M251" i="195"/>
  <c r="AK55" i="194" s="1"/>
  <c r="O105" i="195"/>
  <c r="AM28" i="194" s="1"/>
  <c r="K105" i="195"/>
  <c r="AI28" i="194" s="1"/>
  <c r="J319" i="195"/>
  <c r="AH77" i="194" s="1"/>
  <c r="V318" i="195"/>
  <c r="V341" i="195"/>
  <c r="M226" i="195"/>
  <c r="Q105" i="195"/>
  <c r="AO28" i="194" s="1"/>
  <c r="L162" i="195"/>
  <c r="N84" i="195"/>
  <c r="N85" i="195" s="1"/>
  <c r="N86" i="195" s="1"/>
  <c r="L84" i="195"/>
  <c r="L85" i="195" s="1"/>
  <c r="L86" i="195" s="1"/>
  <c r="K278" i="195"/>
  <c r="O162" i="195"/>
  <c r="J162" i="195"/>
  <c r="N105" i="195"/>
  <c r="AL28" i="194" s="1"/>
  <c r="V18" i="195"/>
  <c r="M278" i="195"/>
  <c r="M239" i="195"/>
  <c r="AK54" i="194" s="1"/>
  <c r="V198" i="195"/>
  <c r="V174" i="195"/>
  <c r="O226" i="195"/>
  <c r="Q251" i="195"/>
  <c r="AO55" i="194" s="1"/>
  <c r="P162" i="195"/>
  <c r="V169" i="195"/>
  <c r="Q226" i="195"/>
  <c r="N226" i="195"/>
  <c r="Q84" i="195"/>
  <c r="Q85" i="195" s="1"/>
  <c r="Q86" i="195" s="1"/>
  <c r="K84" i="195"/>
  <c r="K85" i="195" s="1"/>
  <c r="K86" i="195" s="1"/>
  <c r="K162" i="195"/>
  <c r="V182" i="195"/>
  <c r="O84" i="195"/>
  <c r="O85" i="195" s="1"/>
  <c r="O86" i="195" s="1"/>
  <c r="V179" i="195"/>
  <c r="K251" i="195"/>
  <c r="AI55" i="194" s="1"/>
  <c r="V283" i="195"/>
  <c r="L239" i="195"/>
  <c r="AJ54" i="194" s="1"/>
  <c r="Q162" i="195"/>
  <c r="M162" i="195"/>
  <c r="N162" i="195"/>
  <c r="P105" i="195"/>
  <c r="AN28" i="194" s="1"/>
  <c r="V258" i="195"/>
  <c r="V257" i="195"/>
  <c r="V113" i="195"/>
  <c r="L226" i="195"/>
  <c r="V271" i="195"/>
  <c r="L278" i="195"/>
  <c r="V277" i="195"/>
  <c r="V126" i="195"/>
  <c r="N251" i="195"/>
  <c r="AL55" i="194" s="1"/>
  <c r="K226" i="195"/>
  <c r="J265" i="195"/>
  <c r="AH61" i="194" s="1"/>
  <c r="V262" i="195"/>
  <c r="M105" i="195"/>
  <c r="AK28" i="194" s="1"/>
  <c r="J239" i="195"/>
  <c r="AH54" i="194" s="1"/>
  <c r="V238" i="195"/>
  <c r="V254" i="195"/>
  <c r="K190" i="195"/>
  <c r="V190" i="195" s="1"/>
  <c r="V189" i="195"/>
  <c r="J251" i="195"/>
  <c r="AH55" i="194" s="1"/>
  <c r="V250" i="195"/>
  <c r="V152" i="195"/>
  <c r="J95" i="195"/>
  <c r="V95" i="195" s="1"/>
  <c r="V94" i="195"/>
  <c r="M84" i="195"/>
  <c r="M85" i="195" s="1"/>
  <c r="M86" i="195" s="1"/>
  <c r="J105" i="195"/>
  <c r="AH28" i="194" s="1"/>
  <c r="V104" i="195"/>
  <c r="V99" i="195"/>
  <c r="P84" i="195"/>
  <c r="P85" i="195" s="1"/>
  <c r="P86" i="195" s="1"/>
  <c r="V232" i="195"/>
  <c r="V135" i="195"/>
  <c r="J44" i="195"/>
  <c r="V44" i="195" s="1"/>
  <c r="V43" i="195"/>
  <c r="V148" i="195"/>
  <c r="V290" i="195"/>
  <c r="J226" i="195"/>
  <c r="V225" i="195"/>
  <c r="V129" i="195"/>
  <c r="P239" i="195"/>
  <c r="AN54" i="194" s="1"/>
  <c r="V212" i="195"/>
  <c r="V158" i="195"/>
  <c r="V83" i="195"/>
  <c r="P226" i="195"/>
  <c r="O251" i="195"/>
  <c r="AM55" i="194" s="1"/>
  <c r="J278" i="195"/>
  <c r="V242" i="195"/>
  <c r="V71" i="195"/>
  <c r="K239" i="195"/>
  <c r="AI54" i="194" s="1"/>
  <c r="V118" i="195"/>
  <c r="M265" i="195"/>
  <c r="AK61" i="194" s="1"/>
  <c r="J186" i="195"/>
  <c r="V185" i="195"/>
  <c r="AT61" i="194" l="1"/>
  <c r="D163" i="214"/>
  <c r="D165" i="214" s="1"/>
  <c r="P93" i="214"/>
  <c r="P163" i="214" s="1"/>
  <c r="P165" i="214" s="1"/>
  <c r="B533" i="104"/>
  <c r="C534" i="104"/>
  <c r="B514" i="104"/>
  <c r="C514" i="104"/>
  <c r="B532" i="104"/>
  <c r="C531" i="104"/>
  <c r="O550" i="104"/>
  <c r="C536" i="104"/>
  <c r="N550" i="104"/>
  <c r="B536" i="104"/>
  <c r="N542" i="104"/>
  <c r="B530" i="104"/>
  <c r="C533" i="104"/>
  <c r="N551" i="104"/>
  <c r="B537" i="104"/>
  <c r="O542" i="104"/>
  <c r="C530" i="104"/>
  <c r="O549" i="104"/>
  <c r="C535" i="104"/>
  <c r="O551" i="104"/>
  <c r="C537" i="104"/>
  <c r="N549" i="104"/>
  <c r="B535" i="104"/>
  <c r="C532" i="104"/>
  <c r="B531" i="104"/>
  <c r="B534" i="104"/>
  <c r="AT77" i="194"/>
  <c r="AT47" i="194"/>
  <c r="V199" i="195"/>
  <c r="L87" i="195"/>
  <c r="AT51" i="194"/>
  <c r="AT55" i="194"/>
  <c r="N87" i="195"/>
  <c r="P87" i="195"/>
  <c r="O87" i="195"/>
  <c r="AT54" i="194"/>
  <c r="K87" i="195"/>
  <c r="AT28" i="194"/>
  <c r="M87" i="195"/>
  <c r="Q87" i="195"/>
  <c r="V303" i="195"/>
  <c r="V306" i="195"/>
  <c r="V319" i="195"/>
  <c r="J322" i="195"/>
  <c r="V162" i="195"/>
  <c r="O259" i="195"/>
  <c r="O279" i="195" s="1"/>
  <c r="P259" i="195"/>
  <c r="P279" i="195" s="1"/>
  <c r="J84" i="195"/>
  <c r="V84" i="195" s="1"/>
  <c r="N259" i="195"/>
  <c r="N279" i="195" s="1"/>
  <c r="Q259" i="195"/>
  <c r="Q279" i="195" s="1"/>
  <c r="L259" i="195"/>
  <c r="L279" i="195" s="1"/>
  <c r="K259" i="195"/>
  <c r="K279" i="195" s="1"/>
  <c r="V105" i="195"/>
  <c r="M259" i="195"/>
  <c r="M279" i="195" s="1"/>
  <c r="J187" i="195"/>
  <c r="V187" i="195" s="1"/>
  <c r="V186" i="195"/>
  <c r="V251" i="195"/>
  <c r="V239" i="195"/>
  <c r="V278" i="195"/>
  <c r="V265" i="195"/>
  <c r="V226" i="195"/>
  <c r="C542" i="104" l="1"/>
  <c r="B542" i="104"/>
  <c r="P307" i="195"/>
  <c r="P342" i="195" s="1"/>
  <c r="P343" i="195" s="1"/>
  <c r="B551" i="104"/>
  <c r="B550" i="104"/>
  <c r="C549" i="104"/>
  <c r="O556" i="104"/>
  <c r="B549" i="104"/>
  <c r="N556" i="104"/>
  <c r="C551" i="104"/>
  <c r="C550" i="104"/>
  <c r="Q307" i="195"/>
  <c r="Q342" i="195" s="1"/>
  <c r="Q343" i="195" s="1"/>
  <c r="L307" i="195"/>
  <c r="L342" i="195" s="1"/>
  <c r="L343" i="195" s="1"/>
  <c r="N307" i="195"/>
  <c r="N342" i="195" s="1"/>
  <c r="N343" i="195" s="1"/>
  <c r="M307" i="195"/>
  <c r="M342" i="195" s="1"/>
  <c r="M343" i="195" s="1"/>
  <c r="K307" i="195"/>
  <c r="K342" i="195" s="1"/>
  <c r="K343" i="195" s="1"/>
  <c r="O307" i="195"/>
  <c r="O342" i="195" s="1"/>
  <c r="O343" i="195" s="1"/>
  <c r="J85" i="195"/>
  <c r="V85" i="195" s="1"/>
  <c r="J323" i="195"/>
  <c r="V323" i="195" s="1"/>
  <c r="V322" i="195"/>
  <c r="J259" i="195"/>
  <c r="B556" i="104" l="1"/>
  <c r="C556" i="104"/>
  <c r="J86" i="195"/>
  <c r="V259" i="195"/>
  <c r="J279" i="195"/>
  <c r="V279" i="195" s="1"/>
  <c r="V86" i="195" l="1"/>
  <c r="J87" i="195"/>
  <c r="J307" i="195" s="1"/>
  <c r="B327" i="104"/>
  <c r="V87" i="195" l="1"/>
  <c r="J342" i="195"/>
  <c r="V307" i="195"/>
  <c r="B201" i="104"/>
  <c r="B198" i="104"/>
  <c r="J343" i="195" l="1"/>
  <c r="V342" i="195"/>
  <c r="D13" i="12"/>
  <c r="D15" i="12" s="1"/>
  <c r="V343" i="195" l="1"/>
  <c r="D323" i="104"/>
  <c r="E323" i="104"/>
  <c r="F323" i="104"/>
  <c r="G323" i="104"/>
  <c r="H323" i="104"/>
  <c r="I323" i="104"/>
  <c r="J323" i="104"/>
  <c r="K323" i="104"/>
  <c r="L323" i="104"/>
  <c r="M323" i="104"/>
  <c r="N323" i="104"/>
  <c r="O323" i="104"/>
  <c r="C323" i="104"/>
  <c r="D322" i="104"/>
  <c r="E322" i="104"/>
  <c r="F322" i="104"/>
  <c r="G322" i="104"/>
  <c r="H322" i="104"/>
  <c r="I322" i="104"/>
  <c r="J322" i="104"/>
  <c r="K322" i="104"/>
  <c r="L322" i="104"/>
  <c r="M322" i="104"/>
  <c r="N322" i="104"/>
  <c r="O322" i="104"/>
  <c r="C322" i="104"/>
  <c r="D321" i="104"/>
  <c r="E321" i="104"/>
  <c r="F321" i="104"/>
  <c r="G321" i="104"/>
  <c r="H321" i="104"/>
  <c r="I321" i="104"/>
  <c r="J321" i="104"/>
  <c r="K321" i="104"/>
  <c r="L321" i="104"/>
  <c r="M321" i="104"/>
  <c r="N321" i="104"/>
  <c r="O321" i="104"/>
  <c r="C321" i="104"/>
  <c r="D320" i="104"/>
  <c r="E320" i="104"/>
  <c r="F320" i="104"/>
  <c r="G320" i="104"/>
  <c r="H320" i="104"/>
  <c r="I320" i="104"/>
  <c r="J320" i="104"/>
  <c r="K320" i="104"/>
  <c r="L320" i="104"/>
  <c r="M320" i="104"/>
  <c r="N320" i="104"/>
  <c r="O320" i="104"/>
  <c r="C320" i="104"/>
  <c r="DP82" i="198" l="1"/>
  <c r="B341" i="104" s="1"/>
  <c r="DP81" i="198"/>
  <c r="DP80" i="198"/>
  <c r="DP79" i="198"/>
  <c r="DP78" i="198"/>
  <c r="DP77" i="198"/>
  <c r="DP73" i="198"/>
  <c r="DP72" i="198"/>
  <c r="DP70" i="198"/>
  <c r="DP67" i="198"/>
  <c r="DP66" i="198"/>
  <c r="DP63" i="198"/>
  <c r="DP62" i="198"/>
  <c r="DP61" i="198"/>
  <c r="DP59" i="198"/>
  <c r="DP57" i="198"/>
  <c r="DP54" i="198"/>
  <c r="DP53" i="198"/>
  <c r="DP50" i="198"/>
  <c r="DP49" i="198"/>
  <c r="DP46" i="198"/>
  <c r="DP45" i="198"/>
  <c r="DP7" i="198"/>
  <c r="DP8" i="198"/>
  <c r="DP9" i="198"/>
  <c r="DP10" i="198"/>
  <c r="DP11" i="198"/>
  <c r="DP12" i="198"/>
  <c r="DP13" i="198"/>
  <c r="DP14" i="198"/>
  <c r="DP15" i="198"/>
  <c r="DP16" i="198"/>
  <c r="DP20" i="198"/>
  <c r="DP21" i="198"/>
  <c r="DP22" i="198"/>
  <c r="DP23" i="198"/>
  <c r="DP27" i="198"/>
  <c r="DP29" i="198"/>
  <c r="DP30" i="198"/>
  <c r="DP31" i="198"/>
  <c r="DP32" i="198"/>
  <c r="DP33" i="198"/>
  <c r="DP34" i="198"/>
  <c r="DP35" i="198"/>
  <c r="DP36" i="198"/>
  <c r="DP37" i="198"/>
  <c r="DP38" i="198"/>
  <c r="DP39" i="198"/>
  <c r="DP40" i="198"/>
  <c r="DP41" i="198"/>
  <c r="N64" i="203"/>
  <c r="N65" i="203"/>
  <c r="N66" i="203"/>
  <c r="N67" i="203"/>
  <c r="N68" i="203"/>
  <c r="N69" i="203"/>
  <c r="N70" i="203"/>
  <c r="N71" i="203"/>
  <c r="N72" i="203"/>
  <c r="C73" i="203"/>
  <c r="D73" i="203"/>
  <c r="E73" i="203"/>
  <c r="F73" i="203"/>
  <c r="G73" i="203"/>
  <c r="H73" i="203"/>
  <c r="I73" i="203"/>
  <c r="J73" i="203"/>
  <c r="K73" i="203"/>
  <c r="L73" i="203"/>
  <c r="L75" i="203" s="1"/>
  <c r="B73" i="203"/>
  <c r="I75" i="203" l="1"/>
  <c r="H75" i="203"/>
  <c r="G75" i="203"/>
  <c r="F75" i="203"/>
  <c r="B75" i="203"/>
  <c r="E75" i="203"/>
  <c r="D75" i="203"/>
  <c r="C75" i="203"/>
  <c r="K75" i="203"/>
  <c r="J75" i="203"/>
  <c r="DP42" i="198"/>
  <c r="E24" i="63"/>
  <c r="Q66" i="63" l="1"/>
  <c r="O66" i="63"/>
  <c r="DF74" i="198" l="1"/>
  <c r="DG74" i="198"/>
  <c r="DH74" i="198"/>
  <c r="DI74" i="198"/>
  <c r="DJ74" i="198"/>
  <c r="DK74" i="198"/>
  <c r="DL74" i="198"/>
  <c r="DM74" i="198"/>
  <c r="DN74" i="198"/>
  <c r="DO74" i="198"/>
  <c r="DF68" i="198"/>
  <c r="DG68" i="198"/>
  <c r="DH68" i="198"/>
  <c r="DI68" i="198"/>
  <c r="DJ68" i="198"/>
  <c r="DK68" i="198"/>
  <c r="DL68" i="198"/>
  <c r="DM68" i="198"/>
  <c r="DN68" i="198"/>
  <c r="DO68" i="198"/>
  <c r="DF64" i="198"/>
  <c r="DG64" i="198"/>
  <c r="DH64" i="198"/>
  <c r="DI64" i="198"/>
  <c r="DJ64" i="198"/>
  <c r="DK64" i="198"/>
  <c r="DL64" i="198"/>
  <c r="DM64" i="198"/>
  <c r="DN64" i="198"/>
  <c r="DO64" i="198"/>
  <c r="DF51" i="198"/>
  <c r="DG51" i="198"/>
  <c r="DH51" i="198"/>
  <c r="DI51" i="198"/>
  <c r="DJ51" i="198"/>
  <c r="DK51" i="198"/>
  <c r="DL51" i="198"/>
  <c r="DM51" i="198"/>
  <c r="DN51" i="198"/>
  <c r="DO51" i="198"/>
  <c r="DF42" i="198"/>
  <c r="F324" i="104" s="1"/>
  <c r="DG42" i="198"/>
  <c r="G324" i="104" s="1"/>
  <c r="DH42" i="198"/>
  <c r="H324" i="104" s="1"/>
  <c r="DI42" i="198"/>
  <c r="I324" i="104" s="1"/>
  <c r="DJ42" i="198"/>
  <c r="J324" i="104" s="1"/>
  <c r="DK42" i="198"/>
  <c r="K324" i="104" s="1"/>
  <c r="DL42" i="198"/>
  <c r="L324" i="104" s="1"/>
  <c r="DM42" i="198"/>
  <c r="M324" i="104" s="1"/>
  <c r="DN42" i="198"/>
  <c r="N324" i="104" s="1"/>
  <c r="DO42" i="198"/>
  <c r="DF24" i="198"/>
  <c r="DG24" i="198"/>
  <c r="DH24" i="198"/>
  <c r="DI24" i="198"/>
  <c r="DJ24" i="198"/>
  <c r="DK24" i="198"/>
  <c r="DL24" i="198"/>
  <c r="DM24" i="198"/>
  <c r="DN24" i="198"/>
  <c r="DO24" i="198"/>
  <c r="DF17" i="198"/>
  <c r="DG17" i="198"/>
  <c r="DH17" i="198"/>
  <c r="DI17" i="198"/>
  <c r="DJ17" i="198"/>
  <c r="DK17" i="198"/>
  <c r="DL17" i="198"/>
  <c r="DM17" i="198"/>
  <c r="DN17" i="198"/>
  <c r="DO17" i="198"/>
  <c r="C82" i="187" l="1"/>
  <c r="C35" i="187"/>
  <c r="O324" i="104"/>
  <c r="AS562" i="104"/>
  <c r="AS565" i="104" s="1"/>
  <c r="AG573" i="104"/>
  <c r="AH573" i="104"/>
  <c r="AI573" i="104"/>
  <c r="AJ573" i="104"/>
  <c r="AK573" i="104"/>
  <c r="AL573" i="104"/>
  <c r="AM573" i="104"/>
  <c r="AN573" i="104"/>
  <c r="AO573" i="104"/>
  <c r="AP573" i="104"/>
  <c r="AG565" i="104"/>
  <c r="AH565" i="104"/>
  <c r="AI565" i="104"/>
  <c r="AJ565" i="104"/>
  <c r="AK565" i="104"/>
  <c r="AG569" i="104"/>
  <c r="AH569" i="104"/>
  <c r="AI569" i="104"/>
  <c r="AJ569" i="104"/>
  <c r="AK569" i="104"/>
  <c r="AL569" i="104"/>
  <c r="AM569" i="104"/>
  <c r="AN569" i="104"/>
  <c r="AO569" i="104"/>
  <c r="AP569" i="104"/>
  <c r="TE71" i="24"/>
  <c r="TF71" i="24"/>
  <c r="TG71" i="24"/>
  <c r="TH71" i="24"/>
  <c r="TI71" i="24"/>
  <c r="TJ71" i="24"/>
  <c r="TK71" i="24"/>
  <c r="TL71" i="24"/>
  <c r="TK37" i="19" l="1"/>
  <c r="B296" i="104" l="1"/>
  <c r="C21" i="11" s="1"/>
  <c r="F291" i="104"/>
  <c r="F285" i="104"/>
  <c r="DB17" i="198" l="1"/>
  <c r="D283" i="104" l="1"/>
  <c r="I29" i="6" l="1"/>
  <c r="D12" i="5"/>
  <c r="D16" i="5"/>
  <c r="YA26" i="24"/>
  <c r="YB26" i="24"/>
  <c r="YC26" i="24"/>
  <c r="YD26" i="24"/>
  <c r="YE26" i="24"/>
  <c r="YF26" i="24"/>
  <c r="YG26" i="24"/>
  <c r="YH26" i="24"/>
  <c r="YI26" i="24"/>
  <c r="YJ26" i="24"/>
  <c r="YA32" i="24"/>
  <c r="YB32" i="24"/>
  <c r="YC32" i="24"/>
  <c r="YD32" i="24"/>
  <c r="YE32" i="24"/>
  <c r="YF32" i="24"/>
  <c r="YG32" i="24"/>
  <c r="YH32" i="24"/>
  <c r="YI32" i="24"/>
  <c r="YJ32" i="24"/>
  <c r="YJ37" i="24"/>
  <c r="YI37" i="24"/>
  <c r="YH37" i="24"/>
  <c r="YG37" i="24"/>
  <c r="YF37" i="24"/>
  <c r="YE37" i="24"/>
  <c r="YD37" i="24"/>
  <c r="YC37" i="24"/>
  <c r="YB37" i="24"/>
  <c r="YA37" i="24"/>
  <c r="B565" i="104"/>
  <c r="B566" i="104" s="1"/>
  <c r="C565" i="104"/>
  <c r="D565" i="104"/>
  <c r="E565" i="104"/>
  <c r="F565" i="104"/>
  <c r="G565" i="104"/>
  <c r="H565" i="104"/>
  <c r="I565" i="104"/>
  <c r="J565" i="104"/>
  <c r="K565" i="104"/>
  <c r="L565" i="104"/>
  <c r="M565" i="104"/>
  <c r="N565" i="104"/>
  <c r="O565" i="104"/>
  <c r="P565" i="104"/>
  <c r="Q565" i="104"/>
  <c r="R565" i="104"/>
  <c r="S565" i="104"/>
  <c r="T565" i="104"/>
  <c r="U565" i="104"/>
  <c r="V565" i="104"/>
  <c r="W565" i="104"/>
  <c r="X565" i="104"/>
  <c r="Y565" i="104"/>
  <c r="Z565" i="104"/>
  <c r="AA565" i="104"/>
  <c r="AB565" i="104"/>
  <c r="AC565" i="104"/>
  <c r="AD565" i="104"/>
  <c r="AE565" i="104"/>
  <c r="AF565" i="104"/>
  <c r="Q569" i="104"/>
  <c r="R569" i="104"/>
  <c r="S569" i="104"/>
  <c r="T569" i="104"/>
  <c r="U569" i="104"/>
  <c r="V569" i="104"/>
  <c r="W569" i="104"/>
  <c r="X569" i="104"/>
  <c r="Y569" i="104"/>
  <c r="Z569" i="104"/>
  <c r="AA569" i="104"/>
  <c r="AB569" i="104"/>
  <c r="AC569" i="104"/>
  <c r="AD569" i="104"/>
  <c r="AE569" i="104"/>
  <c r="AF569" i="104"/>
  <c r="SS26" i="19"/>
  <c r="ST26" i="19"/>
  <c r="SU26" i="19"/>
  <c r="SV26" i="19"/>
  <c r="SW26" i="19"/>
  <c r="SX26" i="19"/>
  <c r="SY26" i="19"/>
  <c r="SZ26" i="19"/>
  <c r="TA26" i="19"/>
  <c r="TB26" i="19"/>
  <c r="TC26" i="19"/>
  <c r="TD26" i="19"/>
  <c r="SS32" i="19"/>
  <c r="ST32" i="19"/>
  <c r="SU32" i="19"/>
  <c r="SV32" i="19"/>
  <c r="SW32" i="19"/>
  <c r="SX32" i="19"/>
  <c r="SY32" i="19"/>
  <c r="SZ32" i="19"/>
  <c r="TA32" i="19"/>
  <c r="TB32" i="19"/>
  <c r="TC32" i="19"/>
  <c r="TD32" i="19"/>
  <c r="SS37" i="19"/>
  <c r="ST37" i="19"/>
  <c r="SU37" i="19"/>
  <c r="SV37" i="19"/>
  <c r="SW37" i="19"/>
  <c r="SX37" i="19"/>
  <c r="SY37" i="19"/>
  <c r="SZ37" i="19"/>
  <c r="TA37" i="19"/>
  <c r="TB37" i="19"/>
  <c r="TC37" i="19"/>
  <c r="TD37" i="19"/>
  <c r="B573" i="104"/>
  <c r="B574" i="104" s="1"/>
  <c r="C573" i="104"/>
  <c r="D573" i="104"/>
  <c r="E573" i="104"/>
  <c r="F573" i="104"/>
  <c r="G573" i="104"/>
  <c r="H573" i="104"/>
  <c r="I573" i="104"/>
  <c r="J573" i="104"/>
  <c r="K573" i="104"/>
  <c r="L573" i="104"/>
  <c r="M573" i="104"/>
  <c r="N573" i="104"/>
  <c r="O573" i="104"/>
  <c r="P573" i="104"/>
  <c r="Q573" i="104"/>
  <c r="R573" i="104"/>
  <c r="S573" i="104"/>
  <c r="T573" i="104"/>
  <c r="U573" i="104"/>
  <c r="V573" i="104"/>
  <c r="W573" i="104"/>
  <c r="X573" i="104"/>
  <c r="Y573" i="104"/>
  <c r="Z573" i="104"/>
  <c r="AA573" i="104"/>
  <c r="AB573" i="104"/>
  <c r="AC573" i="104"/>
  <c r="AD573" i="104"/>
  <c r="AE573" i="104"/>
  <c r="AF573" i="104"/>
  <c r="AS573" i="104"/>
  <c r="C574" i="104" l="1"/>
  <c r="D574" i="104" s="1"/>
  <c r="E574" i="104" s="1"/>
  <c r="F574" i="104" s="1"/>
  <c r="G574" i="104" s="1"/>
  <c r="H574" i="104" s="1"/>
  <c r="I574" i="104" s="1"/>
  <c r="J574" i="104" s="1"/>
  <c r="K574" i="104" s="1"/>
  <c r="L574" i="104" s="1"/>
  <c r="M574" i="104" s="1"/>
  <c r="N574" i="104" s="1"/>
  <c r="O574" i="104" s="1"/>
  <c r="P574" i="104" s="1"/>
  <c r="Q574" i="104" s="1"/>
  <c r="R574" i="104" s="1"/>
  <c r="S574" i="104" s="1"/>
  <c r="T574" i="104" s="1"/>
  <c r="U574" i="104" s="1"/>
  <c r="V574" i="104" s="1"/>
  <c r="W574" i="104" s="1"/>
  <c r="X574" i="104" s="1"/>
  <c r="Y574" i="104" s="1"/>
  <c r="Z574" i="104" s="1"/>
  <c r="AA574" i="104" s="1"/>
  <c r="AB574" i="104" s="1"/>
  <c r="AC574" i="104" s="1"/>
  <c r="AD574" i="104" s="1"/>
  <c r="AE574" i="104" s="1"/>
  <c r="AF574" i="104" s="1"/>
  <c r="AG574" i="104" s="1"/>
  <c r="AH574" i="104" s="1"/>
  <c r="AI574" i="104" s="1"/>
  <c r="AJ574" i="104" s="1"/>
  <c r="AK574" i="104" s="1"/>
  <c r="AL574" i="104" s="1"/>
  <c r="AM574" i="104" s="1"/>
  <c r="AN574" i="104" s="1"/>
  <c r="AO574" i="104" s="1"/>
  <c r="AP574" i="104" s="1"/>
  <c r="C566" i="104"/>
  <c r="D566" i="104" s="1"/>
  <c r="E566" i="104" s="1"/>
  <c r="F566" i="104" s="1"/>
  <c r="G566" i="104" s="1"/>
  <c r="H566" i="104" s="1"/>
  <c r="I566" i="104" s="1"/>
  <c r="J566" i="104" s="1"/>
  <c r="K566" i="104" s="1"/>
  <c r="L566" i="104" s="1"/>
  <c r="M566" i="104" s="1"/>
  <c r="N566" i="104" s="1"/>
  <c r="O566" i="104" s="1"/>
  <c r="P566" i="104" s="1"/>
  <c r="Q566" i="104" s="1"/>
  <c r="R566" i="104" s="1"/>
  <c r="S566" i="104" s="1"/>
  <c r="T566" i="104" s="1"/>
  <c r="U566" i="104" s="1"/>
  <c r="V566" i="104" s="1"/>
  <c r="W566" i="104" s="1"/>
  <c r="X566" i="104" s="1"/>
  <c r="Y566" i="104" s="1"/>
  <c r="Z566" i="104" s="1"/>
  <c r="AA566" i="104" s="1"/>
  <c r="AB566" i="104" s="1"/>
  <c r="AC566" i="104" s="1"/>
  <c r="AD566" i="104" s="1"/>
  <c r="AE566" i="104" s="1"/>
  <c r="AF566" i="104" s="1"/>
  <c r="AG566" i="104" s="1"/>
  <c r="AH566" i="104" s="1"/>
  <c r="AI566" i="104" s="1"/>
  <c r="AJ566" i="104" s="1"/>
  <c r="AK566" i="104" s="1"/>
  <c r="AL566" i="104" s="1"/>
  <c r="AM566" i="104" s="1"/>
  <c r="AN566" i="104" s="1"/>
  <c r="AO566" i="104" s="1"/>
  <c r="AP566" i="104" s="1"/>
  <c r="L93" i="199"/>
  <c r="K93" i="199"/>
  <c r="J93" i="199"/>
  <c r="I93" i="199"/>
  <c r="H93" i="199"/>
  <c r="G93" i="199"/>
  <c r="H19" i="154" s="1"/>
  <c r="F93" i="199"/>
  <c r="E93" i="199"/>
  <c r="D93" i="199"/>
  <c r="E19" i="154" s="1"/>
  <c r="C93" i="199"/>
  <c r="D19" i="154" s="1"/>
  <c r="N63" i="203"/>
  <c r="N62" i="203"/>
  <c r="N61" i="203"/>
  <c r="N60" i="203"/>
  <c r="N59" i="203"/>
  <c r="N58" i="203"/>
  <c r="N57" i="203"/>
  <c r="N56" i="203"/>
  <c r="N55" i="203"/>
  <c r="N53" i="203"/>
  <c r="N52" i="203"/>
  <c r="N51" i="203"/>
  <c r="N50" i="203"/>
  <c r="N49" i="203"/>
  <c r="N48" i="203"/>
  <c r="N47" i="203"/>
  <c r="N46" i="203"/>
  <c r="N45" i="203"/>
  <c r="N44" i="203"/>
  <c r="N43" i="203"/>
  <c r="N42" i="203"/>
  <c r="N41" i="203"/>
  <c r="N40" i="203"/>
  <c r="N39" i="203"/>
  <c r="N38" i="203"/>
  <c r="N37" i="203"/>
  <c r="N36" i="203"/>
  <c r="N35" i="203"/>
  <c r="N34" i="203"/>
  <c r="N33" i="203"/>
  <c r="N32" i="203"/>
  <c r="N31" i="203"/>
  <c r="N30" i="203"/>
  <c r="N29" i="203"/>
  <c r="N28" i="203"/>
  <c r="N27" i="203"/>
  <c r="N26" i="203"/>
  <c r="N25" i="203"/>
  <c r="N24" i="203"/>
  <c r="N23" i="203"/>
  <c r="N22" i="203"/>
  <c r="N21" i="203"/>
  <c r="N20" i="203"/>
  <c r="N19" i="203"/>
  <c r="N18" i="203"/>
  <c r="N17" i="203"/>
  <c r="N16" i="203"/>
  <c r="N15" i="203"/>
  <c r="N14" i="203"/>
  <c r="N13" i="203"/>
  <c r="N12" i="203"/>
  <c r="N11" i="203"/>
  <c r="N10" i="203"/>
  <c r="N8" i="203"/>
  <c r="N7" i="203"/>
  <c r="BA103" i="198"/>
  <c r="AZ103" i="198"/>
  <c r="AY103" i="198"/>
  <c r="AX103" i="198"/>
  <c r="AW103" i="198"/>
  <c r="BD86" i="198"/>
  <c r="BC86" i="198"/>
  <c r="BB86" i="198"/>
  <c r="BA86" i="198"/>
  <c r="AZ86" i="198"/>
  <c r="J72" i="166"/>
  <c r="B339" i="104"/>
  <c r="DE74" i="198"/>
  <c r="DD74" i="198"/>
  <c r="DC74" i="198"/>
  <c r="DB74" i="198"/>
  <c r="DA74" i="198"/>
  <c r="CZ74" i="198"/>
  <c r="CY74" i="198"/>
  <c r="CX74" i="198"/>
  <c r="CW74" i="198"/>
  <c r="CV74" i="198"/>
  <c r="CU74" i="198"/>
  <c r="CT74" i="198"/>
  <c r="CS74" i="198"/>
  <c r="CR74" i="198"/>
  <c r="CQ74" i="198"/>
  <c r="CP74" i="198"/>
  <c r="CO74" i="198"/>
  <c r="CN74" i="198"/>
  <c r="CM74" i="198"/>
  <c r="CL74" i="198"/>
  <c r="CK74" i="198"/>
  <c r="CJ74" i="198"/>
  <c r="CI74" i="198"/>
  <c r="CH74" i="198"/>
  <c r="CG74" i="198"/>
  <c r="CF74" i="198"/>
  <c r="CE74" i="198"/>
  <c r="DP74" i="198"/>
  <c r="J60" i="166"/>
  <c r="DE68" i="198"/>
  <c r="DD68" i="198"/>
  <c r="DC68" i="198"/>
  <c r="DB68" i="198"/>
  <c r="DA68" i="198"/>
  <c r="CZ68" i="198"/>
  <c r="CY68" i="198"/>
  <c r="CX68" i="198"/>
  <c r="CW68" i="198"/>
  <c r="CV68" i="198"/>
  <c r="CU68" i="198"/>
  <c r="CT68" i="198"/>
  <c r="CS68" i="198"/>
  <c r="CR68" i="198"/>
  <c r="CQ68" i="198"/>
  <c r="CP68" i="198"/>
  <c r="CO68" i="198"/>
  <c r="CN68" i="198"/>
  <c r="CM68" i="198"/>
  <c r="CL68" i="198"/>
  <c r="CK68" i="198"/>
  <c r="CJ68" i="198"/>
  <c r="CI68" i="198"/>
  <c r="CH68" i="198"/>
  <c r="CG68" i="198"/>
  <c r="CF68" i="198"/>
  <c r="CE68" i="198"/>
  <c r="DE64" i="198"/>
  <c r="DD64" i="198"/>
  <c r="DC64" i="198"/>
  <c r="DB64" i="198"/>
  <c r="DA64" i="198"/>
  <c r="CZ64" i="198"/>
  <c r="CY64" i="198"/>
  <c r="CX64" i="198"/>
  <c r="CW64" i="198"/>
  <c r="CV64" i="198"/>
  <c r="CU64" i="198"/>
  <c r="CT64" i="198"/>
  <c r="CS64" i="198"/>
  <c r="CR64" i="198"/>
  <c r="CQ64" i="198"/>
  <c r="CP64" i="198"/>
  <c r="CO64" i="198"/>
  <c r="CN64" i="198"/>
  <c r="CM64" i="198"/>
  <c r="CL64" i="198"/>
  <c r="CK64" i="198"/>
  <c r="CJ64" i="198"/>
  <c r="CI64" i="198"/>
  <c r="CH64" i="198"/>
  <c r="CG64" i="198"/>
  <c r="CF64" i="198"/>
  <c r="CE64" i="198"/>
  <c r="B330" i="104"/>
  <c r="B331" i="104"/>
  <c r="DE51" i="198"/>
  <c r="DD51" i="198"/>
  <c r="DC51" i="198"/>
  <c r="DB51" i="198"/>
  <c r="DA51" i="198"/>
  <c r="CZ51" i="198"/>
  <c r="CY51" i="198"/>
  <c r="CX51" i="198"/>
  <c r="CW51" i="198"/>
  <c r="CV51" i="198"/>
  <c r="CU51" i="198"/>
  <c r="CT51" i="198"/>
  <c r="CS51" i="198"/>
  <c r="CR51" i="198"/>
  <c r="CQ51" i="198"/>
  <c r="CP51" i="198"/>
  <c r="CO51" i="198"/>
  <c r="CN51" i="198"/>
  <c r="CM51" i="198"/>
  <c r="CL51" i="198"/>
  <c r="CK51" i="198"/>
  <c r="CJ51" i="198"/>
  <c r="CI51" i="198"/>
  <c r="CH51" i="198"/>
  <c r="CG51" i="198"/>
  <c r="CF51" i="198"/>
  <c r="CE51" i="198"/>
  <c r="DE42" i="198"/>
  <c r="E324" i="104" s="1"/>
  <c r="DD42" i="198"/>
  <c r="D324" i="104" s="1"/>
  <c r="DC42" i="198"/>
  <c r="C324" i="104" s="1"/>
  <c r="DB42" i="198"/>
  <c r="DA42" i="198"/>
  <c r="CZ42" i="198"/>
  <c r="CY42" i="198"/>
  <c r="CX42" i="198"/>
  <c r="CW42" i="198"/>
  <c r="CV42" i="198"/>
  <c r="CU42" i="198"/>
  <c r="CT42" i="198"/>
  <c r="CS42" i="198"/>
  <c r="CR42" i="198"/>
  <c r="CQ42" i="198"/>
  <c r="CP42" i="198"/>
  <c r="CO42" i="198"/>
  <c r="CN42" i="198"/>
  <c r="CM42" i="198"/>
  <c r="CL42" i="198"/>
  <c r="CK42" i="198"/>
  <c r="CJ42" i="198"/>
  <c r="CI42" i="198"/>
  <c r="CH42" i="198"/>
  <c r="CG42" i="198"/>
  <c r="CF42" i="198"/>
  <c r="CE42" i="198"/>
  <c r="B344" i="104"/>
  <c r="DE24" i="198"/>
  <c r="DD24" i="198"/>
  <c r="DC24" i="198"/>
  <c r="DP24" i="198" s="1"/>
  <c r="DB24" i="198"/>
  <c r="DA24" i="198"/>
  <c r="CZ24" i="198"/>
  <c r="CY24" i="198"/>
  <c r="CX24" i="198"/>
  <c r="CW24" i="198"/>
  <c r="CV24" i="198"/>
  <c r="CU24" i="198"/>
  <c r="CT24" i="198"/>
  <c r="CS24" i="198"/>
  <c r="CR24" i="198"/>
  <c r="CQ24" i="198"/>
  <c r="CP24" i="198"/>
  <c r="CO24" i="198"/>
  <c r="CN24" i="198"/>
  <c r="CM24" i="198"/>
  <c r="CL24" i="198"/>
  <c r="CK24" i="198"/>
  <c r="CJ24" i="198"/>
  <c r="CI24" i="198"/>
  <c r="CH24" i="198"/>
  <c r="CG24" i="198"/>
  <c r="CF24" i="198"/>
  <c r="CE24" i="198"/>
  <c r="DE17" i="198"/>
  <c r="DD17" i="198"/>
  <c r="DC17" i="198"/>
  <c r="DA17" i="198"/>
  <c r="CZ17" i="198"/>
  <c r="CY17" i="198"/>
  <c r="CX17" i="198"/>
  <c r="CW17" i="198"/>
  <c r="CV17" i="198"/>
  <c r="CU17" i="198"/>
  <c r="CT17" i="198"/>
  <c r="CS17" i="198"/>
  <c r="CR17" i="198"/>
  <c r="CQ17" i="198"/>
  <c r="CP17" i="198"/>
  <c r="CO17" i="198"/>
  <c r="CN17" i="198"/>
  <c r="CM17" i="198"/>
  <c r="CL17" i="198"/>
  <c r="CK17" i="198"/>
  <c r="CJ17" i="198"/>
  <c r="CI17" i="198"/>
  <c r="CH17" i="198"/>
  <c r="CG17" i="198"/>
  <c r="CF17" i="198"/>
  <c r="CE17" i="198"/>
  <c r="A640" i="104"/>
  <c r="O637" i="104"/>
  <c r="O636" i="104"/>
  <c r="O635" i="104"/>
  <c r="O634" i="104"/>
  <c r="O633" i="104"/>
  <c r="O632" i="104"/>
  <c r="O631" i="104"/>
  <c r="O624" i="104"/>
  <c r="O623" i="104"/>
  <c r="O622" i="104"/>
  <c r="O620" i="104"/>
  <c r="O619" i="104"/>
  <c r="O625" i="104" s="1"/>
  <c r="N602" i="104"/>
  <c r="N603" i="104" s="1"/>
  <c r="M602" i="104"/>
  <c r="M603" i="104" s="1"/>
  <c r="L602" i="104"/>
  <c r="L603" i="104" s="1"/>
  <c r="K602" i="104"/>
  <c r="K603" i="104" s="1"/>
  <c r="J602" i="104"/>
  <c r="J603" i="104" s="1"/>
  <c r="G602" i="104"/>
  <c r="G603" i="104" s="1"/>
  <c r="F602" i="104"/>
  <c r="F603" i="104" s="1"/>
  <c r="E602" i="104"/>
  <c r="E603" i="104" s="1"/>
  <c r="D602" i="104"/>
  <c r="D603" i="104" s="1"/>
  <c r="C602" i="104"/>
  <c r="C603" i="104" s="1"/>
  <c r="I602" i="104"/>
  <c r="I603" i="104" s="1"/>
  <c r="O600" i="104"/>
  <c r="M591" i="104"/>
  <c r="O33" i="214" s="1"/>
  <c r="O167" i="214" s="1"/>
  <c r="L591" i="104"/>
  <c r="N33" i="214" s="1"/>
  <c r="N167" i="214" s="1"/>
  <c r="K591" i="104"/>
  <c r="M33" i="214" s="1"/>
  <c r="M167" i="214" s="1"/>
  <c r="J591" i="104"/>
  <c r="I591" i="104"/>
  <c r="K33" i="214" s="1"/>
  <c r="K167" i="214" s="1"/>
  <c r="H591" i="104"/>
  <c r="G591" i="104"/>
  <c r="I33" i="214" s="1"/>
  <c r="I167" i="214" s="1"/>
  <c r="F591" i="104"/>
  <c r="H33" i="214" s="1"/>
  <c r="H167" i="214" s="1"/>
  <c r="E591" i="104"/>
  <c r="G33" i="214" s="1"/>
  <c r="G167" i="214" s="1"/>
  <c r="D591" i="104"/>
  <c r="C591" i="104"/>
  <c r="E33" i="214" s="1"/>
  <c r="E167" i="214" s="1"/>
  <c r="B591" i="104"/>
  <c r="N590" i="104"/>
  <c r="N589" i="104"/>
  <c r="M542" i="104"/>
  <c r="O529" i="104"/>
  <c r="N529" i="104"/>
  <c r="O528" i="104"/>
  <c r="N528" i="104"/>
  <c r="O527" i="104"/>
  <c r="N527" i="104"/>
  <c r="O526" i="104"/>
  <c r="N526" i="104"/>
  <c r="O525" i="104"/>
  <c r="N525" i="104"/>
  <c r="O524" i="104"/>
  <c r="N524" i="104"/>
  <c r="O523" i="104"/>
  <c r="N523" i="104"/>
  <c r="G523" i="104"/>
  <c r="G524" i="104" s="1"/>
  <c r="O501" i="104"/>
  <c r="N501" i="104"/>
  <c r="D501" i="104"/>
  <c r="O500" i="104"/>
  <c r="N500" i="104"/>
  <c r="D500" i="104"/>
  <c r="O499" i="104"/>
  <c r="N499" i="104"/>
  <c r="D499" i="104"/>
  <c r="O498" i="104"/>
  <c r="N498" i="104"/>
  <c r="D498" i="104"/>
  <c r="O497" i="104"/>
  <c r="N497" i="104"/>
  <c r="D497" i="104"/>
  <c r="O496" i="104"/>
  <c r="N496" i="104"/>
  <c r="D496" i="104"/>
  <c r="O495" i="104"/>
  <c r="N495" i="104"/>
  <c r="D495" i="104"/>
  <c r="J471" i="104"/>
  <c r="J472" i="104" s="1"/>
  <c r="J473" i="104" s="1"/>
  <c r="J474" i="104" s="1"/>
  <c r="J475" i="104" s="1"/>
  <c r="J476" i="104" s="1"/>
  <c r="J477" i="104" s="1"/>
  <c r="J478" i="104" s="1"/>
  <c r="J479" i="104" s="1"/>
  <c r="J480" i="104" s="1"/>
  <c r="J481" i="104" s="1"/>
  <c r="J482" i="104" s="1"/>
  <c r="J483" i="104" s="1"/>
  <c r="J484" i="104" s="1"/>
  <c r="J485" i="104" s="1"/>
  <c r="J486" i="104" s="1"/>
  <c r="J487" i="104" s="1"/>
  <c r="I471" i="104"/>
  <c r="I472" i="104" s="1"/>
  <c r="I473" i="104" s="1"/>
  <c r="I474" i="104" s="1"/>
  <c r="I475" i="104" s="1"/>
  <c r="I476" i="104" s="1"/>
  <c r="I477" i="104" s="1"/>
  <c r="I478" i="104" s="1"/>
  <c r="I479" i="104" s="1"/>
  <c r="I480" i="104" s="1"/>
  <c r="I481" i="104" s="1"/>
  <c r="I482" i="104" s="1"/>
  <c r="I483" i="104" s="1"/>
  <c r="I484" i="104" s="1"/>
  <c r="I485" i="104" s="1"/>
  <c r="I486" i="104" s="1"/>
  <c r="I487" i="104" s="1"/>
  <c r="I488" i="104" s="1"/>
  <c r="I489" i="104" s="1"/>
  <c r="I490" i="104" s="1"/>
  <c r="I491" i="104" s="1"/>
  <c r="I492" i="104" s="1"/>
  <c r="I493" i="104" s="1"/>
  <c r="I494" i="104" s="1"/>
  <c r="I495" i="104" s="1"/>
  <c r="I496" i="104" s="1"/>
  <c r="I497" i="104" s="1"/>
  <c r="I498" i="104" s="1"/>
  <c r="I499" i="104" s="1"/>
  <c r="G471" i="104"/>
  <c r="G472" i="104" s="1"/>
  <c r="G473" i="104" s="1"/>
  <c r="G474" i="104" s="1"/>
  <c r="G475" i="104" s="1"/>
  <c r="G476" i="104" s="1"/>
  <c r="G477" i="104" s="1"/>
  <c r="G478" i="104" s="1"/>
  <c r="G479" i="104" s="1"/>
  <c r="G480" i="104" s="1"/>
  <c r="G481" i="104" s="1"/>
  <c r="C462" i="104"/>
  <c r="B462" i="104"/>
  <c r="D462" i="104"/>
  <c r="N416" i="104"/>
  <c r="M416" i="104"/>
  <c r="L416" i="104"/>
  <c r="K416" i="104"/>
  <c r="J416" i="104"/>
  <c r="I416" i="104"/>
  <c r="H416" i="104"/>
  <c r="G416" i="104"/>
  <c r="F416" i="104"/>
  <c r="E416" i="104"/>
  <c r="D416" i="104"/>
  <c r="C416" i="104"/>
  <c r="N411" i="104"/>
  <c r="M411" i="104"/>
  <c r="L411" i="104"/>
  <c r="K411" i="104"/>
  <c r="J411" i="104"/>
  <c r="I411" i="104"/>
  <c r="H411" i="104"/>
  <c r="G411" i="104"/>
  <c r="F411" i="104"/>
  <c r="E411" i="104"/>
  <c r="D411" i="104"/>
  <c r="C411" i="104"/>
  <c r="N407" i="104"/>
  <c r="M407" i="104"/>
  <c r="L407" i="104"/>
  <c r="K407" i="104"/>
  <c r="J407" i="104"/>
  <c r="I407" i="104"/>
  <c r="H407" i="104"/>
  <c r="G407" i="104"/>
  <c r="F407" i="104"/>
  <c r="E407" i="104"/>
  <c r="D407" i="104"/>
  <c r="C407" i="104"/>
  <c r="N404" i="104"/>
  <c r="M404" i="104"/>
  <c r="L404" i="104"/>
  <c r="K404" i="104"/>
  <c r="J404" i="104"/>
  <c r="I404" i="104"/>
  <c r="H404" i="104"/>
  <c r="G404" i="104"/>
  <c r="F404" i="104"/>
  <c r="E404" i="104"/>
  <c r="D404" i="104"/>
  <c r="C404" i="104"/>
  <c r="N401" i="104"/>
  <c r="M401" i="104"/>
  <c r="L401" i="104"/>
  <c r="K401" i="104"/>
  <c r="J401" i="104"/>
  <c r="I401" i="104"/>
  <c r="H401" i="104"/>
  <c r="G401" i="104"/>
  <c r="F401" i="104"/>
  <c r="E401" i="104"/>
  <c r="D401" i="104"/>
  <c r="C401" i="104"/>
  <c r="N398" i="104"/>
  <c r="M398" i="104"/>
  <c r="L398" i="104"/>
  <c r="K398" i="104"/>
  <c r="J398" i="104"/>
  <c r="I398" i="104"/>
  <c r="H398" i="104"/>
  <c r="G398" i="104"/>
  <c r="F398" i="104"/>
  <c r="E398" i="104"/>
  <c r="D398" i="104"/>
  <c r="C398" i="104"/>
  <c r="M383" i="104"/>
  <c r="L383" i="104"/>
  <c r="K383" i="104"/>
  <c r="J383" i="104"/>
  <c r="I383" i="104"/>
  <c r="H383" i="104"/>
  <c r="G383" i="104"/>
  <c r="F383" i="104"/>
  <c r="E383" i="104"/>
  <c r="D383" i="104"/>
  <c r="C383" i="104"/>
  <c r="B383" i="104"/>
  <c r="O381" i="104"/>
  <c r="Q10" i="171" s="1"/>
  <c r="N381" i="104"/>
  <c r="N383" i="104" s="1"/>
  <c r="M379" i="104"/>
  <c r="L379" i="104"/>
  <c r="K379" i="104"/>
  <c r="J379" i="104"/>
  <c r="I379" i="104"/>
  <c r="H379" i="104"/>
  <c r="G379" i="104"/>
  <c r="F379" i="104"/>
  <c r="E379" i="104"/>
  <c r="D379" i="104"/>
  <c r="C379" i="104"/>
  <c r="B379" i="104"/>
  <c r="Q6" i="171"/>
  <c r="N377" i="104"/>
  <c r="N379" i="104" s="1"/>
  <c r="M375" i="104"/>
  <c r="L375" i="104"/>
  <c r="K375" i="104"/>
  <c r="J375" i="104"/>
  <c r="I375" i="104"/>
  <c r="H375" i="104"/>
  <c r="G375" i="104"/>
  <c r="F375" i="104"/>
  <c r="E375" i="104"/>
  <c r="D375" i="104"/>
  <c r="C375" i="104"/>
  <c r="B375" i="104"/>
  <c r="M373" i="104"/>
  <c r="L373" i="104"/>
  <c r="K373" i="104"/>
  <c r="J373" i="104"/>
  <c r="I373" i="104"/>
  <c r="H373" i="104"/>
  <c r="G373" i="104"/>
  <c r="F373" i="104"/>
  <c r="E373" i="104"/>
  <c r="D373" i="104"/>
  <c r="C373" i="104"/>
  <c r="B373" i="104"/>
  <c r="O371" i="104"/>
  <c r="Q11" i="172" s="1"/>
  <c r="N371" i="104"/>
  <c r="O370" i="104"/>
  <c r="Q10" i="172" s="1"/>
  <c r="N370" i="104"/>
  <c r="O369" i="104"/>
  <c r="Q9" i="172" s="1"/>
  <c r="N369" i="104"/>
  <c r="O368" i="104"/>
  <c r="Q8" i="172" s="1"/>
  <c r="N368" i="104"/>
  <c r="O367" i="104"/>
  <c r="Q7" i="172" s="1"/>
  <c r="H45" i="197" s="1"/>
  <c r="N367" i="104"/>
  <c r="O366" i="104"/>
  <c r="Q6" i="172" s="1"/>
  <c r="H78" i="197" s="1"/>
  <c r="N366" i="104"/>
  <c r="M363" i="104"/>
  <c r="L363" i="104"/>
  <c r="K363" i="104"/>
  <c r="J363" i="104"/>
  <c r="I363" i="104"/>
  <c r="H363" i="104"/>
  <c r="G363" i="104"/>
  <c r="E363" i="104"/>
  <c r="D363" i="104"/>
  <c r="C363" i="104"/>
  <c r="B363" i="104"/>
  <c r="O361" i="104"/>
  <c r="R18" i="174" s="1"/>
  <c r="N361" i="104"/>
  <c r="O360" i="104"/>
  <c r="R17" i="174" s="1"/>
  <c r="N360" i="104"/>
  <c r="O359" i="104"/>
  <c r="R16" i="174" s="1"/>
  <c r="S16" i="174" s="1"/>
  <c r="S63" i="197" s="1"/>
  <c r="S64" i="197" s="1"/>
  <c r="N359" i="104"/>
  <c r="O358" i="104"/>
  <c r="N358" i="104"/>
  <c r="O357" i="104"/>
  <c r="R14" i="174" s="1"/>
  <c r="S14" i="174" s="1"/>
  <c r="S149" i="197" s="1"/>
  <c r="S157" i="197" s="1"/>
  <c r="N357" i="104"/>
  <c r="O356" i="104"/>
  <c r="R12" i="174" s="1"/>
  <c r="N356" i="104"/>
  <c r="O355" i="104"/>
  <c r="R11" i="174" s="1"/>
  <c r="N355" i="104"/>
  <c r="O354" i="104"/>
  <c r="R10" i="174" s="1"/>
  <c r="N354" i="104"/>
  <c r="O353" i="104"/>
  <c r="R9" i="174" s="1"/>
  <c r="H116" i="197" s="1"/>
  <c r="N353" i="104"/>
  <c r="B338" i="104"/>
  <c r="B337" i="104"/>
  <c r="B336" i="104"/>
  <c r="B320" i="104"/>
  <c r="D292" i="104"/>
  <c r="D291" i="104"/>
  <c r="C19" i="11" s="1"/>
  <c r="C35" i="11"/>
  <c r="D286" i="104"/>
  <c r="C37" i="11" s="1"/>
  <c r="D285" i="104"/>
  <c r="C20" i="11" s="1"/>
  <c r="D282" i="104"/>
  <c r="D281" i="104"/>
  <c r="C22" i="11" s="1"/>
  <c r="C220" i="104"/>
  <c r="V14" i="191" s="1"/>
  <c r="CT69" i="104"/>
  <c r="D63" i="104"/>
  <c r="C9" i="63" s="1"/>
  <c r="DF45" i="104"/>
  <c r="B27" i="104"/>
  <c r="D26" i="104"/>
  <c r="D25" i="104"/>
  <c r="D24" i="104"/>
  <c r="J5" i="104"/>
  <c r="B8" i="104" s="1"/>
  <c r="I340" i="195"/>
  <c r="AG86" i="194" s="1"/>
  <c r="H340" i="195"/>
  <c r="AF86" i="194" s="1"/>
  <c r="G340" i="195"/>
  <c r="AE86" i="194" s="1"/>
  <c r="F340" i="195"/>
  <c r="AD86" i="194" s="1"/>
  <c r="E340" i="195"/>
  <c r="D340" i="195"/>
  <c r="AB86" i="194" s="1"/>
  <c r="C340" i="195"/>
  <c r="AA86" i="194" s="1"/>
  <c r="Z86" i="194"/>
  <c r="Y86" i="194"/>
  <c r="X86" i="194"/>
  <c r="W86" i="194"/>
  <c r="R86" i="194"/>
  <c r="Q86" i="194"/>
  <c r="I338" i="195"/>
  <c r="H338" i="195"/>
  <c r="G338" i="195"/>
  <c r="F338" i="195"/>
  <c r="E338" i="195"/>
  <c r="D338" i="195"/>
  <c r="C338" i="195"/>
  <c r="I334" i="195"/>
  <c r="H334" i="195"/>
  <c r="G334" i="195"/>
  <c r="F334" i="195"/>
  <c r="E334" i="195"/>
  <c r="D334" i="195"/>
  <c r="C334" i="195"/>
  <c r="I329" i="195"/>
  <c r="H329" i="195"/>
  <c r="G329" i="195"/>
  <c r="F329" i="195"/>
  <c r="E329" i="195"/>
  <c r="D329" i="195"/>
  <c r="C329" i="195"/>
  <c r="I326" i="195"/>
  <c r="H326" i="195"/>
  <c r="G326" i="195"/>
  <c r="F326" i="195"/>
  <c r="E326" i="195"/>
  <c r="D326" i="195"/>
  <c r="C326" i="195"/>
  <c r="I321" i="195"/>
  <c r="AG81" i="194" s="1"/>
  <c r="H321" i="195"/>
  <c r="AF81" i="194" s="1"/>
  <c r="G321" i="195"/>
  <c r="AE81" i="194" s="1"/>
  <c r="F321" i="195"/>
  <c r="AD81" i="194" s="1"/>
  <c r="E321" i="195"/>
  <c r="AC81" i="194" s="1"/>
  <c r="D321" i="195"/>
  <c r="AB81" i="194" s="1"/>
  <c r="C321" i="195"/>
  <c r="AA81" i="194" s="1"/>
  <c r="Y81" i="194"/>
  <c r="X81" i="194"/>
  <c r="W81" i="194"/>
  <c r="V81" i="194"/>
  <c r="U81" i="194"/>
  <c r="T81" i="194"/>
  <c r="P81" i="194"/>
  <c r="I318" i="195"/>
  <c r="I319" i="195" s="1"/>
  <c r="AG77" i="194" s="1"/>
  <c r="H318" i="195"/>
  <c r="H319" i="195" s="1"/>
  <c r="G318" i="195"/>
  <c r="G319" i="195" s="1"/>
  <c r="AE77" i="194" s="1"/>
  <c r="F318" i="195"/>
  <c r="F319" i="195" s="1"/>
  <c r="AD77" i="194" s="1"/>
  <c r="E318" i="195"/>
  <c r="E319" i="195" s="1"/>
  <c r="AC77" i="194" s="1"/>
  <c r="D318" i="195"/>
  <c r="D319" i="195" s="1"/>
  <c r="AB77" i="194" s="1"/>
  <c r="C318" i="195"/>
  <c r="C319" i="195" s="1"/>
  <c r="AA77" i="194" s="1"/>
  <c r="Z77" i="194"/>
  <c r="Y77" i="194"/>
  <c r="X77" i="194"/>
  <c r="W77" i="194"/>
  <c r="V77" i="194"/>
  <c r="U77" i="194"/>
  <c r="T77" i="194"/>
  <c r="S77" i="194"/>
  <c r="R77" i="194"/>
  <c r="P77" i="194"/>
  <c r="O77" i="194"/>
  <c r="I313" i="195"/>
  <c r="H313" i="195"/>
  <c r="G313" i="195"/>
  <c r="F313" i="195"/>
  <c r="E313" i="195"/>
  <c r="D313" i="195"/>
  <c r="C313" i="195"/>
  <c r="I305" i="195"/>
  <c r="AG71" i="194" s="1"/>
  <c r="H305" i="195"/>
  <c r="AF71" i="194" s="1"/>
  <c r="G305" i="195"/>
  <c r="AE71" i="194" s="1"/>
  <c r="F305" i="195"/>
  <c r="AD71" i="194" s="1"/>
  <c r="E305" i="195"/>
  <c r="AC71" i="194" s="1"/>
  <c r="D305" i="195"/>
  <c r="AB71" i="194" s="1"/>
  <c r="C305" i="195"/>
  <c r="AA71" i="194" s="1"/>
  <c r="Y71" i="194"/>
  <c r="X71" i="194"/>
  <c r="W71" i="194"/>
  <c r="V71" i="194"/>
  <c r="U71" i="194"/>
  <c r="S71" i="194"/>
  <c r="R71" i="194"/>
  <c r="Q71" i="194"/>
  <c r="O71" i="194"/>
  <c r="I302" i="195"/>
  <c r="AG72" i="194" s="1"/>
  <c r="H302" i="195"/>
  <c r="AF72" i="194" s="1"/>
  <c r="G302" i="195"/>
  <c r="AE72" i="194" s="1"/>
  <c r="F302" i="195"/>
  <c r="AD72" i="194" s="1"/>
  <c r="E302" i="195"/>
  <c r="AC72" i="194" s="1"/>
  <c r="D302" i="195"/>
  <c r="C302" i="195"/>
  <c r="AA72" i="194" s="1"/>
  <c r="Y72" i="194"/>
  <c r="X72" i="194"/>
  <c r="W72" i="194"/>
  <c r="V72" i="194"/>
  <c r="U72" i="194"/>
  <c r="T72" i="194"/>
  <c r="S72" i="194"/>
  <c r="R72" i="194"/>
  <c r="G300" i="195"/>
  <c r="F300" i="195"/>
  <c r="E300" i="195"/>
  <c r="D300" i="195"/>
  <c r="C300" i="195"/>
  <c r="I290" i="195"/>
  <c r="AG36" i="194" s="1"/>
  <c r="H290" i="195"/>
  <c r="AF36" i="194" s="1"/>
  <c r="G290" i="195"/>
  <c r="AE36" i="194" s="1"/>
  <c r="F290" i="195"/>
  <c r="AD36" i="194" s="1"/>
  <c r="E290" i="195"/>
  <c r="AC36" i="194" s="1"/>
  <c r="D290" i="195"/>
  <c r="AB36" i="194" s="1"/>
  <c r="C290" i="195"/>
  <c r="AA36" i="194" s="1"/>
  <c r="Z36" i="194"/>
  <c r="Y36" i="194"/>
  <c r="X36" i="194"/>
  <c r="W36" i="194"/>
  <c r="V36" i="194"/>
  <c r="U36" i="194"/>
  <c r="T36" i="194"/>
  <c r="S36" i="194"/>
  <c r="R36" i="194"/>
  <c r="P36" i="194"/>
  <c r="O36" i="194"/>
  <c r="N36" i="194"/>
  <c r="M73" i="194"/>
  <c r="L73" i="194"/>
  <c r="K73" i="194"/>
  <c r="J73" i="194"/>
  <c r="I73" i="194"/>
  <c r="H73" i="194"/>
  <c r="D45" i="197"/>
  <c r="D44" i="197"/>
  <c r="D43" i="197"/>
  <c r="I283" i="195"/>
  <c r="H283" i="195"/>
  <c r="G283" i="195"/>
  <c r="F283" i="195"/>
  <c r="E283" i="195"/>
  <c r="D283" i="195"/>
  <c r="C283" i="195"/>
  <c r="AD64" i="194"/>
  <c r="AC64" i="194"/>
  <c r="AB64" i="194"/>
  <c r="AA64" i="194"/>
  <c r="Z64" i="194"/>
  <c r="Y64" i="194"/>
  <c r="X64" i="194"/>
  <c r="W64" i="194"/>
  <c r="V64" i="194"/>
  <c r="U64" i="194"/>
  <c r="T64" i="194"/>
  <c r="S64" i="194"/>
  <c r="R64" i="194"/>
  <c r="Q64" i="194"/>
  <c r="O64" i="194"/>
  <c r="I273" i="195"/>
  <c r="AG63" i="194" s="1"/>
  <c r="H273" i="195"/>
  <c r="AF63" i="194" s="1"/>
  <c r="G273" i="195"/>
  <c r="AE63" i="194" s="1"/>
  <c r="F273" i="195"/>
  <c r="AD63" i="194" s="1"/>
  <c r="E273" i="195"/>
  <c r="AC63" i="194" s="1"/>
  <c r="D273" i="195"/>
  <c r="AB63" i="194" s="1"/>
  <c r="C273" i="195"/>
  <c r="AA63" i="194" s="1"/>
  <c r="Z63" i="194"/>
  <c r="Y63" i="194"/>
  <c r="X63" i="194"/>
  <c r="W63" i="194"/>
  <c r="V63" i="194"/>
  <c r="U63" i="194"/>
  <c r="T63" i="194"/>
  <c r="S63" i="194"/>
  <c r="R63" i="194"/>
  <c r="O63" i="194"/>
  <c r="AF62" i="194"/>
  <c r="AD62" i="194"/>
  <c r="AC62" i="194"/>
  <c r="AB62" i="194"/>
  <c r="AA62" i="194"/>
  <c r="Y62" i="194"/>
  <c r="X62" i="194"/>
  <c r="W62" i="194"/>
  <c r="V62" i="194"/>
  <c r="U62" i="194"/>
  <c r="T62" i="194"/>
  <c r="S62" i="194"/>
  <c r="R62" i="194"/>
  <c r="P62" i="194"/>
  <c r="O62" i="194"/>
  <c r="E14" i="68"/>
  <c r="E12" i="68"/>
  <c r="I264" i="195"/>
  <c r="H264" i="195"/>
  <c r="G264" i="195"/>
  <c r="F264" i="195"/>
  <c r="E264" i="195"/>
  <c r="D264" i="195"/>
  <c r="C264" i="195"/>
  <c r="I262" i="195"/>
  <c r="H262" i="195"/>
  <c r="G262" i="195"/>
  <c r="F262" i="195"/>
  <c r="E262" i="195"/>
  <c r="D262" i="195"/>
  <c r="C262" i="195"/>
  <c r="S61" i="194"/>
  <c r="I258" i="195"/>
  <c r="AG56" i="194" s="1"/>
  <c r="H258" i="195"/>
  <c r="AF56" i="194" s="1"/>
  <c r="G258" i="195"/>
  <c r="AE56" i="194" s="1"/>
  <c r="F258" i="195"/>
  <c r="AD56" i="194" s="1"/>
  <c r="E258" i="195"/>
  <c r="AC56" i="194" s="1"/>
  <c r="D258" i="195"/>
  <c r="AB56" i="194" s="1"/>
  <c r="C258" i="195"/>
  <c r="AA56" i="194" s="1"/>
  <c r="Z56" i="194"/>
  <c r="Y56" i="194"/>
  <c r="X56" i="194"/>
  <c r="W56" i="194"/>
  <c r="V56" i="194"/>
  <c r="U56" i="194"/>
  <c r="T56" i="194"/>
  <c r="S56" i="194"/>
  <c r="R56" i="194"/>
  <c r="Q56" i="194"/>
  <c r="P56" i="194"/>
  <c r="O56" i="194"/>
  <c r="I257" i="195"/>
  <c r="H257" i="195"/>
  <c r="G257" i="195"/>
  <c r="F257" i="195"/>
  <c r="E257" i="195"/>
  <c r="D257" i="195"/>
  <c r="C257" i="195"/>
  <c r="D159" i="197"/>
  <c r="I254" i="195"/>
  <c r="H254" i="195"/>
  <c r="G254" i="195"/>
  <c r="F254" i="195"/>
  <c r="E254" i="195"/>
  <c r="D254" i="195"/>
  <c r="C254" i="195"/>
  <c r="I250" i="195"/>
  <c r="H250" i="195"/>
  <c r="G250" i="195"/>
  <c r="F250" i="195"/>
  <c r="E250" i="195"/>
  <c r="D250" i="195"/>
  <c r="C250" i="195"/>
  <c r="D152" i="197"/>
  <c r="D151" i="197"/>
  <c r="D150" i="197"/>
  <c r="I242" i="195"/>
  <c r="H242" i="195"/>
  <c r="G242" i="195"/>
  <c r="F242" i="195"/>
  <c r="E242" i="195"/>
  <c r="D242" i="195"/>
  <c r="C242" i="195"/>
  <c r="I238" i="195"/>
  <c r="H238" i="195"/>
  <c r="G238" i="195"/>
  <c r="F238" i="195"/>
  <c r="E238" i="195"/>
  <c r="D238" i="195"/>
  <c r="C238" i="195"/>
  <c r="I232" i="195"/>
  <c r="H232" i="195"/>
  <c r="G232" i="195"/>
  <c r="F232" i="195"/>
  <c r="E232" i="195"/>
  <c r="D232" i="195"/>
  <c r="C232" i="195"/>
  <c r="D141" i="197"/>
  <c r="D139" i="197"/>
  <c r="D138" i="197"/>
  <c r="D137" i="197"/>
  <c r="I225" i="195"/>
  <c r="AG53" i="194" s="1"/>
  <c r="H225" i="195"/>
  <c r="AF53" i="194" s="1"/>
  <c r="G225" i="195"/>
  <c r="AE53" i="194" s="1"/>
  <c r="F225" i="195"/>
  <c r="AD53" i="194" s="1"/>
  <c r="E225" i="195"/>
  <c r="AC53" i="194" s="1"/>
  <c r="D225" i="195"/>
  <c r="AB53" i="194" s="1"/>
  <c r="C225" i="195"/>
  <c r="AA53" i="194" s="1"/>
  <c r="Z53" i="194"/>
  <c r="Y53" i="194"/>
  <c r="X53" i="194"/>
  <c r="W53" i="194"/>
  <c r="V53" i="194"/>
  <c r="U53" i="194"/>
  <c r="T53" i="194"/>
  <c r="Q53" i="194"/>
  <c r="O53" i="194"/>
  <c r="D128" i="197"/>
  <c r="D127" i="197"/>
  <c r="D126" i="197"/>
  <c r="D125" i="197"/>
  <c r="I212" i="195"/>
  <c r="AG52" i="194" s="1"/>
  <c r="H212" i="195"/>
  <c r="AF52" i="194" s="1"/>
  <c r="G212" i="195"/>
  <c r="AE52" i="194" s="1"/>
  <c r="F212" i="195"/>
  <c r="AD52" i="194" s="1"/>
  <c r="E212" i="195"/>
  <c r="AC52" i="194" s="1"/>
  <c r="D212" i="195"/>
  <c r="AB52" i="194" s="1"/>
  <c r="C212" i="195"/>
  <c r="AA52" i="194" s="1"/>
  <c r="Z52" i="194"/>
  <c r="X52" i="194"/>
  <c r="W52" i="194"/>
  <c r="V52" i="194"/>
  <c r="U52" i="194"/>
  <c r="T52" i="194"/>
  <c r="S52" i="194"/>
  <c r="R52" i="194"/>
  <c r="Q52" i="194"/>
  <c r="P52" i="194"/>
  <c r="O52" i="194"/>
  <c r="D122" i="197"/>
  <c r="D119" i="197"/>
  <c r="D114" i="197"/>
  <c r="Y52" i="194"/>
  <c r="D113" i="197"/>
  <c r="D112" i="197"/>
  <c r="D111" i="197"/>
  <c r="I198" i="195"/>
  <c r="AG51" i="194" s="1"/>
  <c r="H198" i="195"/>
  <c r="AF51" i="194" s="1"/>
  <c r="G198" i="195"/>
  <c r="AE51" i="194" s="1"/>
  <c r="F198" i="195"/>
  <c r="AD51" i="194" s="1"/>
  <c r="E198" i="195"/>
  <c r="D198" i="195"/>
  <c r="AB51" i="194" s="1"/>
  <c r="C198" i="195"/>
  <c r="AA51" i="194" s="1"/>
  <c r="Z51" i="194"/>
  <c r="Y51" i="194"/>
  <c r="X51" i="194"/>
  <c r="W51" i="194"/>
  <c r="U51" i="194"/>
  <c r="T51" i="194"/>
  <c r="S51" i="194"/>
  <c r="Q51" i="194"/>
  <c r="P51" i="194"/>
  <c r="O51" i="194"/>
  <c r="I195" i="195"/>
  <c r="AG50" i="194" s="1"/>
  <c r="H195" i="195"/>
  <c r="AF50" i="194" s="1"/>
  <c r="G195" i="195"/>
  <c r="AE50" i="194" s="1"/>
  <c r="F195" i="195"/>
  <c r="AD50" i="194" s="1"/>
  <c r="E195" i="195"/>
  <c r="AC50" i="194" s="1"/>
  <c r="D195" i="195"/>
  <c r="AB50" i="194" s="1"/>
  <c r="C195" i="195"/>
  <c r="AA50" i="194" s="1"/>
  <c r="Z50" i="194"/>
  <c r="Y50" i="194"/>
  <c r="X50" i="194"/>
  <c r="W50" i="194"/>
  <c r="V50" i="194"/>
  <c r="U50" i="194"/>
  <c r="T50" i="194"/>
  <c r="S50" i="194"/>
  <c r="R50" i="194"/>
  <c r="Q50" i="194"/>
  <c r="P50" i="194"/>
  <c r="O50" i="194"/>
  <c r="I192" i="195"/>
  <c r="I193" i="195" s="1"/>
  <c r="H192" i="195"/>
  <c r="H193" i="195" s="1"/>
  <c r="G192" i="195"/>
  <c r="G193" i="195" s="1"/>
  <c r="F192" i="195"/>
  <c r="F193" i="195" s="1"/>
  <c r="E192" i="195"/>
  <c r="E193" i="195" s="1"/>
  <c r="D192" i="195"/>
  <c r="D193" i="195" s="1"/>
  <c r="C192" i="195"/>
  <c r="C193" i="195" s="1"/>
  <c r="I189" i="195"/>
  <c r="I190" i="195" s="1"/>
  <c r="H189" i="195"/>
  <c r="H190" i="195" s="1"/>
  <c r="G189" i="195"/>
  <c r="G190" i="195" s="1"/>
  <c r="F189" i="195"/>
  <c r="F190" i="195" s="1"/>
  <c r="E189" i="195"/>
  <c r="E190" i="195" s="1"/>
  <c r="D189" i="195"/>
  <c r="D190" i="195" s="1"/>
  <c r="C189" i="195"/>
  <c r="C190" i="195" s="1"/>
  <c r="I185" i="195"/>
  <c r="I186" i="195" s="1"/>
  <c r="I187" i="195" s="1"/>
  <c r="H185" i="195"/>
  <c r="H186" i="195" s="1"/>
  <c r="H187" i="195" s="1"/>
  <c r="G185" i="195"/>
  <c r="G186" i="195" s="1"/>
  <c r="G187" i="195" s="1"/>
  <c r="F185" i="195"/>
  <c r="F186" i="195" s="1"/>
  <c r="F187" i="195" s="1"/>
  <c r="E185" i="195"/>
  <c r="E186" i="195" s="1"/>
  <c r="E187" i="195" s="1"/>
  <c r="D185" i="195"/>
  <c r="D186" i="195" s="1"/>
  <c r="D187" i="195" s="1"/>
  <c r="C185" i="195"/>
  <c r="C186" i="195" s="1"/>
  <c r="C187" i="195" s="1"/>
  <c r="N92" i="204"/>
  <c r="N91" i="204"/>
  <c r="Q91" i="204" s="1"/>
  <c r="K96" i="197" s="1"/>
  <c r="I182" i="195"/>
  <c r="AG46" i="194" s="1"/>
  <c r="H182" i="195"/>
  <c r="AF46" i="194" s="1"/>
  <c r="G182" i="195"/>
  <c r="AE46" i="194" s="1"/>
  <c r="F182" i="195"/>
  <c r="AD46" i="194" s="1"/>
  <c r="E182" i="195"/>
  <c r="AC46" i="194" s="1"/>
  <c r="D182" i="195"/>
  <c r="AB46" i="194" s="1"/>
  <c r="C182" i="195"/>
  <c r="AA46" i="194" s="1"/>
  <c r="Z46" i="194"/>
  <c r="Y46" i="194"/>
  <c r="X46" i="194"/>
  <c r="W46" i="194"/>
  <c r="V46" i="194"/>
  <c r="U46" i="194"/>
  <c r="T46" i="194"/>
  <c r="S46" i="194"/>
  <c r="R46" i="194"/>
  <c r="Q46" i="194"/>
  <c r="P46" i="194"/>
  <c r="O46" i="194"/>
  <c r="D71" i="197"/>
  <c r="D94" i="197"/>
  <c r="D95" i="197" s="1"/>
  <c r="I179" i="195"/>
  <c r="AG45" i="194" s="1"/>
  <c r="H179" i="195"/>
  <c r="AF45" i="194" s="1"/>
  <c r="G179" i="195"/>
  <c r="AE45" i="194" s="1"/>
  <c r="F179" i="195"/>
  <c r="AD45" i="194" s="1"/>
  <c r="E179" i="195"/>
  <c r="AC45" i="194" s="1"/>
  <c r="D179" i="195"/>
  <c r="AB45" i="194" s="1"/>
  <c r="C179" i="195"/>
  <c r="AA45" i="194" s="1"/>
  <c r="Z45" i="194"/>
  <c r="Y45" i="194"/>
  <c r="X45" i="194"/>
  <c r="W45" i="194"/>
  <c r="V45" i="194"/>
  <c r="U45" i="194"/>
  <c r="T45" i="194"/>
  <c r="S45" i="194"/>
  <c r="R45" i="194"/>
  <c r="Q45" i="194"/>
  <c r="P45" i="194"/>
  <c r="O45" i="194"/>
  <c r="D92" i="197"/>
  <c r="D91" i="197"/>
  <c r="I174" i="195"/>
  <c r="AG44" i="194" s="1"/>
  <c r="H174" i="195"/>
  <c r="AF44" i="194" s="1"/>
  <c r="G174" i="195"/>
  <c r="AE44" i="194" s="1"/>
  <c r="F174" i="195"/>
  <c r="AD44" i="194" s="1"/>
  <c r="E174" i="195"/>
  <c r="AC44" i="194" s="1"/>
  <c r="D174" i="195"/>
  <c r="AB44" i="194" s="1"/>
  <c r="C174" i="195"/>
  <c r="AA44" i="194" s="1"/>
  <c r="Z44" i="194"/>
  <c r="Y44" i="194"/>
  <c r="X44" i="194"/>
  <c r="W44" i="194"/>
  <c r="V44" i="194"/>
  <c r="U44" i="194"/>
  <c r="T44" i="194"/>
  <c r="S44" i="194"/>
  <c r="R44" i="194"/>
  <c r="Q44" i="194"/>
  <c r="P44" i="194"/>
  <c r="O44" i="194"/>
  <c r="D86" i="197"/>
  <c r="I169" i="195"/>
  <c r="AG43" i="194" s="1"/>
  <c r="H169" i="195"/>
  <c r="AF43" i="194" s="1"/>
  <c r="G169" i="195"/>
  <c r="AE43" i="194" s="1"/>
  <c r="F169" i="195"/>
  <c r="AD43" i="194" s="1"/>
  <c r="E169" i="195"/>
  <c r="AC43" i="194" s="1"/>
  <c r="D169" i="195"/>
  <c r="AB43" i="194" s="1"/>
  <c r="C169" i="195"/>
  <c r="AA43" i="194" s="1"/>
  <c r="Z43" i="194"/>
  <c r="Y43" i="194"/>
  <c r="X43" i="194"/>
  <c r="W43" i="194"/>
  <c r="V43" i="194"/>
  <c r="U43" i="194"/>
  <c r="T43" i="194"/>
  <c r="S43" i="194"/>
  <c r="R43" i="194"/>
  <c r="Q43" i="194"/>
  <c r="P43" i="194"/>
  <c r="O43" i="194"/>
  <c r="D82" i="197"/>
  <c r="D80" i="197"/>
  <c r="D79" i="197"/>
  <c r="D78" i="197"/>
  <c r="D77" i="197"/>
  <c r="AG42" i="194"/>
  <c r="AF42" i="194"/>
  <c r="AE42" i="194"/>
  <c r="AD42" i="194"/>
  <c r="AC42" i="194"/>
  <c r="AB42" i="194"/>
  <c r="AA42" i="194"/>
  <c r="Z42" i="194"/>
  <c r="Y42" i="194"/>
  <c r="X42" i="194"/>
  <c r="W42" i="194"/>
  <c r="V42" i="194"/>
  <c r="U42" i="194"/>
  <c r="T42" i="194"/>
  <c r="S42" i="194"/>
  <c r="R42" i="194"/>
  <c r="Q42" i="194"/>
  <c r="P42" i="194"/>
  <c r="O42" i="194"/>
  <c r="I158" i="195"/>
  <c r="AG41" i="194" s="1"/>
  <c r="H158" i="195"/>
  <c r="AF41" i="194" s="1"/>
  <c r="G158" i="195"/>
  <c r="AE41" i="194" s="1"/>
  <c r="F158" i="195"/>
  <c r="AD41" i="194" s="1"/>
  <c r="E158" i="195"/>
  <c r="AC41" i="194" s="1"/>
  <c r="D158" i="195"/>
  <c r="AB41" i="194" s="1"/>
  <c r="C158" i="195"/>
  <c r="AA41" i="194" s="1"/>
  <c r="Z41" i="194"/>
  <c r="Y41" i="194"/>
  <c r="X41" i="194"/>
  <c r="W41" i="194"/>
  <c r="V41" i="194"/>
  <c r="U41" i="194"/>
  <c r="T41" i="194"/>
  <c r="S41" i="194"/>
  <c r="R41" i="194"/>
  <c r="Q41" i="194"/>
  <c r="P41" i="194"/>
  <c r="O41" i="194"/>
  <c r="I155" i="195"/>
  <c r="AG40" i="194" s="1"/>
  <c r="H155" i="195"/>
  <c r="AF40" i="194" s="1"/>
  <c r="G155" i="195"/>
  <c r="AE40" i="194" s="1"/>
  <c r="F155" i="195"/>
  <c r="AD40" i="194" s="1"/>
  <c r="E155" i="195"/>
  <c r="AC40" i="194" s="1"/>
  <c r="D155" i="195"/>
  <c r="AB40" i="194" s="1"/>
  <c r="C155" i="195"/>
  <c r="AA40" i="194" s="1"/>
  <c r="Z40" i="194"/>
  <c r="Y40" i="194"/>
  <c r="X40" i="194"/>
  <c r="W40" i="194"/>
  <c r="V40" i="194"/>
  <c r="U40" i="194"/>
  <c r="T40" i="194"/>
  <c r="S40" i="194"/>
  <c r="R40" i="194"/>
  <c r="Q40" i="194"/>
  <c r="P40" i="194"/>
  <c r="O40" i="194"/>
  <c r="D65" i="197"/>
  <c r="D67" i="197" s="1"/>
  <c r="I152" i="195"/>
  <c r="H152" i="195"/>
  <c r="G152" i="195"/>
  <c r="F152" i="195"/>
  <c r="E152" i="195"/>
  <c r="D152" i="195"/>
  <c r="C152" i="195"/>
  <c r="D63" i="197"/>
  <c r="I148" i="195"/>
  <c r="AG37" i="194" s="1"/>
  <c r="H148" i="195"/>
  <c r="AF37" i="194" s="1"/>
  <c r="G148" i="195"/>
  <c r="AE37" i="194" s="1"/>
  <c r="F148" i="195"/>
  <c r="AD37" i="194" s="1"/>
  <c r="E148" i="195"/>
  <c r="AC37" i="194" s="1"/>
  <c r="D148" i="195"/>
  <c r="AB37" i="194" s="1"/>
  <c r="C148" i="195"/>
  <c r="AA37" i="194" s="1"/>
  <c r="Z37" i="194"/>
  <c r="Y37" i="194"/>
  <c r="X37" i="194"/>
  <c r="W37" i="194"/>
  <c r="V37" i="194"/>
  <c r="U37" i="194"/>
  <c r="T37" i="194"/>
  <c r="S37" i="194"/>
  <c r="R37" i="194"/>
  <c r="Q37" i="194"/>
  <c r="P37" i="194"/>
  <c r="O37" i="194"/>
  <c r="D59" i="197"/>
  <c r="D58" i="197"/>
  <c r="I58" i="197" s="1"/>
  <c r="I60" i="197" s="1"/>
  <c r="D57" i="197"/>
  <c r="D56" i="197"/>
  <c r="D55" i="197"/>
  <c r="D51" i="197"/>
  <c r="D50" i="197"/>
  <c r="D49" i="197"/>
  <c r="I135" i="195"/>
  <c r="AG35" i="194" s="1"/>
  <c r="H135" i="195"/>
  <c r="AF35" i="194" s="1"/>
  <c r="G135" i="195"/>
  <c r="AE35" i="194" s="1"/>
  <c r="F135" i="195"/>
  <c r="AD35" i="194" s="1"/>
  <c r="E135" i="195"/>
  <c r="AC35" i="194" s="1"/>
  <c r="D135" i="195"/>
  <c r="AB35" i="194" s="1"/>
  <c r="C135" i="195"/>
  <c r="AA35" i="194" s="1"/>
  <c r="Z35" i="194"/>
  <c r="Y35" i="194"/>
  <c r="X35" i="194"/>
  <c r="W35" i="194"/>
  <c r="V35" i="194"/>
  <c r="U35" i="194"/>
  <c r="T35" i="194"/>
  <c r="S35" i="194"/>
  <c r="R35" i="194"/>
  <c r="Q35" i="194"/>
  <c r="P35" i="194"/>
  <c r="O35" i="194"/>
  <c r="D42" i="197"/>
  <c r="D41" i="197"/>
  <c r="D40" i="197"/>
  <c r="I131" i="195"/>
  <c r="AG34" i="194" s="1"/>
  <c r="H131" i="195"/>
  <c r="AF34" i="194" s="1"/>
  <c r="G131" i="195"/>
  <c r="AE34" i="194" s="1"/>
  <c r="F131" i="195"/>
  <c r="AD34" i="194" s="1"/>
  <c r="E131" i="195"/>
  <c r="AC34" i="194" s="1"/>
  <c r="D131" i="195"/>
  <c r="AB34" i="194" s="1"/>
  <c r="C131" i="195"/>
  <c r="AA34" i="194" s="1"/>
  <c r="Z34" i="194"/>
  <c r="Y34" i="194"/>
  <c r="X34" i="194"/>
  <c r="W34" i="194"/>
  <c r="V34" i="194"/>
  <c r="U34" i="194"/>
  <c r="T34" i="194"/>
  <c r="S34" i="194"/>
  <c r="R34" i="194"/>
  <c r="Q34" i="194"/>
  <c r="P34" i="194"/>
  <c r="O34" i="194"/>
  <c r="D38" i="197"/>
  <c r="D39" i="197" s="1"/>
  <c r="I129" i="195"/>
  <c r="AG33" i="194" s="1"/>
  <c r="H129" i="195"/>
  <c r="AF33" i="194" s="1"/>
  <c r="G129" i="195"/>
  <c r="AE33" i="194" s="1"/>
  <c r="F129" i="195"/>
  <c r="AD33" i="194" s="1"/>
  <c r="E129" i="195"/>
  <c r="AC33" i="194" s="1"/>
  <c r="D129" i="195"/>
  <c r="AB33" i="194" s="1"/>
  <c r="C129" i="195"/>
  <c r="AA33" i="194" s="1"/>
  <c r="Z33" i="194"/>
  <c r="Y33" i="194"/>
  <c r="X33" i="194"/>
  <c r="W33" i="194"/>
  <c r="V33" i="194"/>
  <c r="U33" i="194"/>
  <c r="T33" i="194"/>
  <c r="S33" i="194"/>
  <c r="R33" i="194"/>
  <c r="Q33" i="194"/>
  <c r="P33" i="194"/>
  <c r="O33" i="194"/>
  <c r="D36" i="197"/>
  <c r="I126" i="195"/>
  <c r="H126" i="195"/>
  <c r="G126" i="195"/>
  <c r="AE32" i="194" s="1"/>
  <c r="F126" i="195"/>
  <c r="E126" i="195"/>
  <c r="D126" i="195"/>
  <c r="C126" i="195"/>
  <c r="X32" i="194"/>
  <c r="D30" i="197"/>
  <c r="D29" i="197"/>
  <c r="D27" i="197"/>
  <c r="L27" i="197" s="1"/>
  <c r="I118" i="195"/>
  <c r="AG31" i="194" s="1"/>
  <c r="H118" i="195"/>
  <c r="AF31" i="194" s="1"/>
  <c r="G118" i="195"/>
  <c r="AE31" i="194" s="1"/>
  <c r="F118" i="195"/>
  <c r="AD31" i="194" s="1"/>
  <c r="E118" i="195"/>
  <c r="AC31" i="194" s="1"/>
  <c r="D118" i="195"/>
  <c r="AB31" i="194" s="1"/>
  <c r="C118" i="195"/>
  <c r="AA31" i="194" s="1"/>
  <c r="Z31" i="194"/>
  <c r="Y31" i="194"/>
  <c r="X31" i="194"/>
  <c r="W31" i="194"/>
  <c r="V31" i="194"/>
  <c r="U31" i="194"/>
  <c r="T31" i="194"/>
  <c r="S31" i="194"/>
  <c r="R31" i="194"/>
  <c r="Q31" i="194"/>
  <c r="P31" i="194"/>
  <c r="O31" i="194"/>
  <c r="D24" i="197"/>
  <c r="D23" i="197"/>
  <c r="I115" i="195"/>
  <c r="AG30" i="194" s="1"/>
  <c r="H115" i="195"/>
  <c r="AF30" i="194" s="1"/>
  <c r="G115" i="195"/>
  <c r="AE30" i="194" s="1"/>
  <c r="F115" i="195"/>
  <c r="AD30" i="194" s="1"/>
  <c r="E115" i="195"/>
  <c r="AC30" i="194" s="1"/>
  <c r="D115" i="195"/>
  <c r="AB30" i="194" s="1"/>
  <c r="C115" i="195"/>
  <c r="AA30" i="194" s="1"/>
  <c r="Z30" i="194"/>
  <c r="Y30" i="194"/>
  <c r="X30" i="194"/>
  <c r="W30" i="194"/>
  <c r="V30" i="194"/>
  <c r="U30" i="194"/>
  <c r="T30" i="194"/>
  <c r="S30" i="194"/>
  <c r="R30" i="194"/>
  <c r="Q30" i="194"/>
  <c r="P30" i="194"/>
  <c r="O30" i="194"/>
  <c r="D21" i="197"/>
  <c r="D22" i="197" s="1"/>
  <c r="I113" i="195"/>
  <c r="AG29" i="194" s="1"/>
  <c r="H113" i="195"/>
  <c r="AF29" i="194" s="1"/>
  <c r="G113" i="195"/>
  <c r="AE29" i="194" s="1"/>
  <c r="F113" i="195"/>
  <c r="AD29" i="194" s="1"/>
  <c r="E113" i="195"/>
  <c r="AC29" i="194" s="1"/>
  <c r="D113" i="195"/>
  <c r="AB29" i="194" s="1"/>
  <c r="C113" i="195"/>
  <c r="AA29" i="194" s="1"/>
  <c r="Z29" i="194"/>
  <c r="Y29" i="194"/>
  <c r="X29" i="194"/>
  <c r="W29" i="194"/>
  <c r="V29" i="194"/>
  <c r="U29" i="194"/>
  <c r="T29" i="194"/>
  <c r="S29" i="194"/>
  <c r="R29" i="194"/>
  <c r="Q29" i="194"/>
  <c r="P29" i="194"/>
  <c r="O29" i="194"/>
  <c r="D19" i="197"/>
  <c r="L19" i="197" s="1"/>
  <c r="D17" i="197"/>
  <c r="I107" i="195"/>
  <c r="AG48" i="194" s="1"/>
  <c r="H107" i="195"/>
  <c r="AF48" i="194" s="1"/>
  <c r="G107" i="195"/>
  <c r="AE48" i="194" s="1"/>
  <c r="F107" i="195"/>
  <c r="AD48" i="194" s="1"/>
  <c r="E107" i="195"/>
  <c r="AC48" i="194" s="1"/>
  <c r="D107" i="195"/>
  <c r="AB48" i="194" s="1"/>
  <c r="C107" i="195"/>
  <c r="AA48" i="194" s="1"/>
  <c r="Z48" i="194"/>
  <c r="Y48" i="194"/>
  <c r="X48" i="194"/>
  <c r="W48" i="194"/>
  <c r="V48" i="194"/>
  <c r="U48" i="194"/>
  <c r="T48" i="194"/>
  <c r="S48" i="194"/>
  <c r="R48" i="194"/>
  <c r="Q48" i="194"/>
  <c r="P48" i="194"/>
  <c r="O48" i="194"/>
  <c r="N95" i="204"/>
  <c r="I104" i="195"/>
  <c r="H104" i="195"/>
  <c r="G104" i="195"/>
  <c r="F104" i="195"/>
  <c r="E104" i="195"/>
  <c r="D104" i="195"/>
  <c r="C104" i="195"/>
  <c r="D12" i="197"/>
  <c r="D11" i="197"/>
  <c r="D10" i="197"/>
  <c r="I99" i="195"/>
  <c r="H99" i="195"/>
  <c r="G99" i="195"/>
  <c r="F99" i="195"/>
  <c r="E99" i="195"/>
  <c r="D99" i="195"/>
  <c r="C99" i="195"/>
  <c r="D9" i="197"/>
  <c r="L9" i="197" s="1"/>
  <c r="D8" i="197"/>
  <c r="D7" i="197"/>
  <c r="L7" i="197" s="1"/>
  <c r="I94" i="195"/>
  <c r="H94" i="195"/>
  <c r="G94" i="195"/>
  <c r="F94" i="195"/>
  <c r="E94" i="195"/>
  <c r="D94" i="195"/>
  <c r="C94" i="195"/>
  <c r="I89" i="195"/>
  <c r="H89" i="195"/>
  <c r="G89" i="195"/>
  <c r="F89" i="195"/>
  <c r="E89" i="195"/>
  <c r="D89" i="195"/>
  <c r="C89" i="195"/>
  <c r="I83" i="195"/>
  <c r="H83" i="195"/>
  <c r="G83" i="195"/>
  <c r="F83" i="195"/>
  <c r="E83" i="195"/>
  <c r="D83" i="195"/>
  <c r="C83" i="195"/>
  <c r="C18" i="95"/>
  <c r="I71" i="195"/>
  <c r="H71" i="195"/>
  <c r="G71" i="195"/>
  <c r="F71" i="195"/>
  <c r="E71" i="195"/>
  <c r="D71" i="195"/>
  <c r="C71" i="195"/>
  <c r="I43" i="195"/>
  <c r="I44" i="195" s="1"/>
  <c r="H43" i="195"/>
  <c r="H44" i="195" s="1"/>
  <c r="G43" i="195"/>
  <c r="G44" i="195" s="1"/>
  <c r="F43" i="195"/>
  <c r="F44" i="195" s="1"/>
  <c r="E43" i="195"/>
  <c r="E44" i="195" s="1"/>
  <c r="D43" i="195"/>
  <c r="D44" i="195" s="1"/>
  <c r="C43" i="195"/>
  <c r="C44" i="195" s="1"/>
  <c r="I18" i="195"/>
  <c r="H18" i="195"/>
  <c r="G18" i="195"/>
  <c r="F18" i="195"/>
  <c r="E18" i="195"/>
  <c r="D18" i="195"/>
  <c r="C18" i="195"/>
  <c r="I14" i="195"/>
  <c r="I15" i="195" s="1"/>
  <c r="H14" i="195"/>
  <c r="H15" i="195" s="1"/>
  <c r="G14" i="195"/>
  <c r="G15" i="195" s="1"/>
  <c r="F14" i="195"/>
  <c r="F15" i="195" s="1"/>
  <c r="E14" i="195"/>
  <c r="E15" i="195" s="1"/>
  <c r="D14" i="195"/>
  <c r="D15" i="195" s="1"/>
  <c r="C14" i="195"/>
  <c r="C15" i="195" s="1"/>
  <c r="L232" i="194"/>
  <c r="A224" i="194"/>
  <c r="U86" i="194"/>
  <c r="T86" i="194"/>
  <c r="S86" i="194"/>
  <c r="P86" i="194"/>
  <c r="O86" i="194"/>
  <c r="N86" i="194"/>
  <c r="M86" i="194"/>
  <c r="L86" i="194"/>
  <c r="K86" i="194"/>
  <c r="J86" i="194"/>
  <c r="I86" i="194"/>
  <c r="H86" i="194"/>
  <c r="G86" i="194"/>
  <c r="F86" i="194"/>
  <c r="E86" i="194"/>
  <c r="D86" i="194"/>
  <c r="C86" i="194"/>
  <c r="B86" i="194"/>
  <c r="N85" i="194"/>
  <c r="M85" i="194"/>
  <c r="L85" i="194"/>
  <c r="K85" i="194"/>
  <c r="J85" i="194"/>
  <c r="I85" i="194"/>
  <c r="H85" i="194"/>
  <c r="G85" i="194"/>
  <c r="F85" i="194"/>
  <c r="E85" i="194"/>
  <c r="D85" i="194"/>
  <c r="C85" i="194"/>
  <c r="B85" i="194"/>
  <c r="Z81" i="194"/>
  <c r="S81" i="194"/>
  <c r="R81" i="194"/>
  <c r="Q81" i="194"/>
  <c r="N81" i="194"/>
  <c r="M81" i="194"/>
  <c r="L81" i="194"/>
  <c r="K81" i="194"/>
  <c r="J81" i="194"/>
  <c r="I81" i="194"/>
  <c r="H81" i="194"/>
  <c r="G81" i="194"/>
  <c r="F81" i="194"/>
  <c r="E81" i="194"/>
  <c r="D81" i="194"/>
  <c r="C81" i="194"/>
  <c r="B81" i="194"/>
  <c r="AG80" i="194"/>
  <c r="AF80" i="194"/>
  <c r="AE80" i="194"/>
  <c r="AD80" i="194"/>
  <c r="AC80" i="194"/>
  <c r="AB80" i="194"/>
  <c r="AA80" i="194"/>
  <c r="Z80" i="194"/>
  <c r="Y80" i="194"/>
  <c r="X80" i="194"/>
  <c r="W80" i="194"/>
  <c r="V80" i="194"/>
  <c r="U80" i="194"/>
  <c r="T80" i="194"/>
  <c r="S80" i="194"/>
  <c r="R80" i="194"/>
  <c r="Q80" i="194"/>
  <c r="P80" i="194"/>
  <c r="O80" i="194"/>
  <c r="N80" i="194"/>
  <c r="M80" i="194"/>
  <c r="L80" i="194"/>
  <c r="K80" i="194"/>
  <c r="J80" i="194"/>
  <c r="I80" i="194"/>
  <c r="H80" i="194"/>
  <c r="G80" i="194"/>
  <c r="F80" i="194"/>
  <c r="E80" i="194"/>
  <c r="D80" i="194"/>
  <c r="C80" i="194"/>
  <c r="B80" i="194"/>
  <c r="AG79" i="194"/>
  <c r="AF79" i="194"/>
  <c r="AE79" i="194"/>
  <c r="AD79" i="194"/>
  <c r="AC79" i="194"/>
  <c r="AB79" i="194"/>
  <c r="AA79" i="194"/>
  <c r="Z79" i="194"/>
  <c r="Y79" i="194"/>
  <c r="X79" i="194"/>
  <c r="W79" i="194"/>
  <c r="V79" i="194"/>
  <c r="U79" i="194"/>
  <c r="T79" i="194"/>
  <c r="S79" i="194"/>
  <c r="R79" i="194"/>
  <c r="Q79" i="194"/>
  <c r="P79" i="194"/>
  <c r="O79" i="194"/>
  <c r="N79" i="194"/>
  <c r="M79" i="194"/>
  <c r="L79" i="194"/>
  <c r="K79" i="194"/>
  <c r="J79" i="194"/>
  <c r="I79" i="194"/>
  <c r="H79" i="194"/>
  <c r="G79" i="194"/>
  <c r="F79" i="194"/>
  <c r="E79" i="194"/>
  <c r="D79" i="194"/>
  <c r="C79" i="194"/>
  <c r="B79" i="194"/>
  <c r="AG78" i="194"/>
  <c r="AF78" i="194"/>
  <c r="AE78" i="194"/>
  <c r="AD78" i="194"/>
  <c r="AC78" i="194"/>
  <c r="AB78" i="194"/>
  <c r="AA78" i="194"/>
  <c r="Z78" i="194"/>
  <c r="Y78" i="194"/>
  <c r="X78" i="194"/>
  <c r="W78" i="194"/>
  <c r="V78" i="194"/>
  <c r="U78" i="194"/>
  <c r="T78" i="194"/>
  <c r="S78" i="194"/>
  <c r="R78" i="194"/>
  <c r="Q78" i="194"/>
  <c r="P78" i="194"/>
  <c r="O78" i="194"/>
  <c r="N78" i="194"/>
  <c r="M78" i="194"/>
  <c r="L78" i="194"/>
  <c r="K78" i="194"/>
  <c r="J78" i="194"/>
  <c r="I78" i="194"/>
  <c r="H78" i="194"/>
  <c r="G78" i="194"/>
  <c r="F78" i="194"/>
  <c r="E78" i="194"/>
  <c r="D78" i="194"/>
  <c r="C78" i="194"/>
  <c r="B78" i="194"/>
  <c r="N77" i="194"/>
  <c r="M77" i="194"/>
  <c r="L77" i="194"/>
  <c r="K77" i="194"/>
  <c r="J77" i="194"/>
  <c r="I77" i="194"/>
  <c r="H77" i="194"/>
  <c r="G77" i="194"/>
  <c r="F77" i="194"/>
  <c r="E77" i="194"/>
  <c r="D77" i="194"/>
  <c r="C77" i="194"/>
  <c r="B77" i="194"/>
  <c r="G73" i="194"/>
  <c r="F73" i="194"/>
  <c r="E73" i="194"/>
  <c r="D73" i="194"/>
  <c r="C73" i="194"/>
  <c r="B73" i="194"/>
  <c r="Z72" i="194"/>
  <c r="Q72" i="194"/>
  <c r="O72" i="194"/>
  <c r="N72" i="194"/>
  <c r="M72" i="194"/>
  <c r="L72" i="194"/>
  <c r="K72" i="194"/>
  <c r="J72" i="194"/>
  <c r="I72" i="194"/>
  <c r="H72" i="194"/>
  <c r="G72" i="194"/>
  <c r="F72" i="194"/>
  <c r="E72" i="194"/>
  <c r="D72" i="194"/>
  <c r="C72" i="194"/>
  <c r="B72" i="194"/>
  <c r="Z71" i="194"/>
  <c r="T71" i="194"/>
  <c r="P71" i="194"/>
  <c r="N71" i="194"/>
  <c r="M71" i="194"/>
  <c r="L71" i="194"/>
  <c r="K71" i="194"/>
  <c r="J71" i="194"/>
  <c r="I71" i="194"/>
  <c r="H71" i="194"/>
  <c r="G71" i="194"/>
  <c r="F71" i="194"/>
  <c r="E71" i="194"/>
  <c r="D71" i="194"/>
  <c r="C71" i="194"/>
  <c r="B71" i="194"/>
  <c r="AG64" i="194"/>
  <c r="AF64" i="194"/>
  <c r="AE64" i="194"/>
  <c r="N64" i="194"/>
  <c r="M64" i="194"/>
  <c r="L64" i="194"/>
  <c r="K64" i="194"/>
  <c r="J64" i="194"/>
  <c r="I64" i="194"/>
  <c r="H64" i="194"/>
  <c r="G64" i="194"/>
  <c r="F64" i="194"/>
  <c r="E64" i="194"/>
  <c r="D64" i="194"/>
  <c r="C64" i="194"/>
  <c r="B64" i="194"/>
  <c r="Q63" i="194"/>
  <c r="P63" i="194"/>
  <c r="N63" i="194"/>
  <c r="M63" i="194"/>
  <c r="L63" i="194"/>
  <c r="K63" i="194"/>
  <c r="J63" i="194"/>
  <c r="I63" i="194"/>
  <c r="H63" i="194"/>
  <c r="G63" i="194"/>
  <c r="F63" i="194"/>
  <c r="E63" i="194"/>
  <c r="D63" i="194"/>
  <c r="C63" i="194"/>
  <c r="B63" i="194"/>
  <c r="AG62" i="194"/>
  <c r="AE62" i="194"/>
  <c r="Z62" i="194"/>
  <c r="Q62" i="194"/>
  <c r="N62" i="194"/>
  <c r="M62" i="194"/>
  <c r="L62" i="194"/>
  <c r="K62" i="194"/>
  <c r="J62" i="194"/>
  <c r="I62" i="194"/>
  <c r="H62" i="194"/>
  <c r="G62" i="194"/>
  <c r="F62" i="194"/>
  <c r="E62" i="194"/>
  <c r="D62" i="194"/>
  <c r="C62" i="194"/>
  <c r="B62" i="194"/>
  <c r="N61" i="194"/>
  <c r="M61" i="194"/>
  <c r="L61" i="194"/>
  <c r="K61" i="194"/>
  <c r="J61" i="194"/>
  <c r="I61" i="194"/>
  <c r="H61" i="194"/>
  <c r="G61" i="194"/>
  <c r="F61" i="194"/>
  <c r="E61" i="194"/>
  <c r="D61" i="194"/>
  <c r="C61" i="194"/>
  <c r="B61" i="194"/>
  <c r="BD58" i="194"/>
  <c r="BA58" i="194"/>
  <c r="AV58" i="194"/>
  <c r="AU58" i="194"/>
  <c r="N56" i="194"/>
  <c r="M56" i="194"/>
  <c r="L56" i="194"/>
  <c r="K56" i="194"/>
  <c r="J56" i="194"/>
  <c r="I56" i="194"/>
  <c r="H56" i="194"/>
  <c r="G56" i="194"/>
  <c r="F56" i="194"/>
  <c r="E56" i="194"/>
  <c r="D56" i="194"/>
  <c r="C56" i="194"/>
  <c r="B56" i="194"/>
  <c r="N55" i="194"/>
  <c r="M55" i="194"/>
  <c r="L55" i="194"/>
  <c r="K55" i="194"/>
  <c r="J55" i="194"/>
  <c r="I55" i="194"/>
  <c r="H55" i="194"/>
  <c r="G55" i="194"/>
  <c r="F55" i="194"/>
  <c r="E55" i="194"/>
  <c r="D55" i="194"/>
  <c r="C55" i="194"/>
  <c r="B55" i="194"/>
  <c r="N54" i="194"/>
  <c r="M54" i="194"/>
  <c r="L54" i="194"/>
  <c r="K54" i="194"/>
  <c r="J54" i="194"/>
  <c r="I54" i="194"/>
  <c r="H54" i="194"/>
  <c r="G54" i="194"/>
  <c r="F54" i="194"/>
  <c r="E54" i="194"/>
  <c r="D54" i="194"/>
  <c r="C54" i="194"/>
  <c r="B54" i="194"/>
  <c r="N53" i="194"/>
  <c r="M53" i="194"/>
  <c r="L53" i="194"/>
  <c r="K53" i="194"/>
  <c r="J53" i="194"/>
  <c r="I53" i="194"/>
  <c r="H53" i="194"/>
  <c r="G53" i="194"/>
  <c r="F53" i="194"/>
  <c r="E53" i="194"/>
  <c r="D53" i="194"/>
  <c r="C53" i="194"/>
  <c r="B53" i="194"/>
  <c r="N52" i="194"/>
  <c r="M52" i="194"/>
  <c r="L52" i="194"/>
  <c r="K52" i="194"/>
  <c r="J52" i="194"/>
  <c r="I52" i="194"/>
  <c r="H52" i="194"/>
  <c r="G52" i="194"/>
  <c r="F52" i="194"/>
  <c r="E52" i="194"/>
  <c r="D52" i="194"/>
  <c r="C52" i="194"/>
  <c r="B52" i="194"/>
  <c r="N51" i="194"/>
  <c r="M51" i="194"/>
  <c r="L51" i="194"/>
  <c r="K51" i="194"/>
  <c r="J51" i="194"/>
  <c r="I51" i="194"/>
  <c r="H51" i="194"/>
  <c r="G51" i="194"/>
  <c r="F51" i="194"/>
  <c r="E51" i="194"/>
  <c r="D51" i="194"/>
  <c r="C51" i="194"/>
  <c r="B51" i="194"/>
  <c r="N50" i="194"/>
  <c r="M50" i="194"/>
  <c r="L50" i="194"/>
  <c r="K50" i="194"/>
  <c r="J50" i="194"/>
  <c r="I50" i="194"/>
  <c r="H50" i="194"/>
  <c r="G50" i="194"/>
  <c r="F50" i="194"/>
  <c r="E50" i="194"/>
  <c r="D50" i="194"/>
  <c r="C50" i="194"/>
  <c r="B50" i="194"/>
  <c r="AG49" i="194"/>
  <c r="AF49" i="194"/>
  <c r="AE49" i="194"/>
  <c r="AD49" i="194"/>
  <c r="AC49" i="194"/>
  <c r="AB49" i="194"/>
  <c r="AA49" i="194"/>
  <c r="Z49" i="194"/>
  <c r="Y49" i="194"/>
  <c r="X49" i="194"/>
  <c r="W49" i="194"/>
  <c r="V49" i="194"/>
  <c r="U49" i="194"/>
  <c r="T49" i="194"/>
  <c r="S49" i="194"/>
  <c r="R49" i="194"/>
  <c r="Q49" i="194"/>
  <c r="P49" i="194"/>
  <c r="O49" i="194"/>
  <c r="N49" i="194"/>
  <c r="M49" i="194"/>
  <c r="L49" i="194"/>
  <c r="K49" i="194"/>
  <c r="J49" i="194"/>
  <c r="I49" i="194"/>
  <c r="H49" i="194"/>
  <c r="G49" i="194"/>
  <c r="F49" i="194"/>
  <c r="E49" i="194"/>
  <c r="D49" i="194"/>
  <c r="C49" i="194"/>
  <c r="B49" i="194"/>
  <c r="N48" i="194"/>
  <c r="M48" i="194"/>
  <c r="L48" i="194"/>
  <c r="K48" i="194"/>
  <c r="J48" i="194"/>
  <c r="I48" i="194"/>
  <c r="H48" i="194"/>
  <c r="G48" i="194"/>
  <c r="F48" i="194"/>
  <c r="E48" i="194"/>
  <c r="D48" i="194"/>
  <c r="C48" i="194"/>
  <c r="B48" i="194"/>
  <c r="P47" i="194"/>
  <c r="O47" i="194"/>
  <c r="N47" i="194"/>
  <c r="M47" i="194"/>
  <c r="L47" i="194"/>
  <c r="K47" i="194"/>
  <c r="J47" i="194"/>
  <c r="I47" i="194"/>
  <c r="H47" i="194"/>
  <c r="G47" i="194"/>
  <c r="F47" i="194"/>
  <c r="E47" i="194"/>
  <c r="D47" i="194"/>
  <c r="C47" i="194"/>
  <c r="B47" i="194"/>
  <c r="N46" i="194"/>
  <c r="M46" i="194"/>
  <c r="L46" i="194"/>
  <c r="K46" i="194"/>
  <c r="J46" i="194"/>
  <c r="I46" i="194"/>
  <c r="H46" i="194"/>
  <c r="G46" i="194"/>
  <c r="F46" i="194"/>
  <c r="E46" i="194"/>
  <c r="D46" i="194"/>
  <c r="C46" i="194"/>
  <c r="B46" i="194"/>
  <c r="N45" i="194"/>
  <c r="M45" i="194"/>
  <c r="L45" i="194"/>
  <c r="K45" i="194"/>
  <c r="J45" i="194"/>
  <c r="I45" i="194"/>
  <c r="H45" i="194"/>
  <c r="G45" i="194"/>
  <c r="F45" i="194"/>
  <c r="E45" i="194"/>
  <c r="D45" i="194"/>
  <c r="C45" i="194"/>
  <c r="B45" i="194"/>
  <c r="N44" i="194"/>
  <c r="M44" i="194"/>
  <c r="L44" i="194"/>
  <c r="K44" i="194"/>
  <c r="J44" i="194"/>
  <c r="I44" i="194"/>
  <c r="H44" i="194"/>
  <c r="G44" i="194"/>
  <c r="F44" i="194"/>
  <c r="E44" i="194"/>
  <c r="D44" i="194"/>
  <c r="C44" i="194"/>
  <c r="B44" i="194"/>
  <c r="N43" i="194"/>
  <c r="M43" i="194"/>
  <c r="L43" i="194"/>
  <c r="K43" i="194"/>
  <c r="J43" i="194"/>
  <c r="I43" i="194"/>
  <c r="H43" i="194"/>
  <c r="G43" i="194"/>
  <c r="F43" i="194"/>
  <c r="E43" i="194"/>
  <c r="D43" i="194"/>
  <c r="C43" i="194"/>
  <c r="B43" i="194"/>
  <c r="N42" i="194"/>
  <c r="M42" i="194"/>
  <c r="L42" i="194"/>
  <c r="K42" i="194"/>
  <c r="J42" i="194"/>
  <c r="I42" i="194"/>
  <c r="H42" i="194"/>
  <c r="G42" i="194"/>
  <c r="F42" i="194"/>
  <c r="E42" i="194"/>
  <c r="D42" i="194"/>
  <c r="C42" i="194"/>
  <c r="B42" i="194"/>
  <c r="N41" i="194"/>
  <c r="M41" i="194"/>
  <c r="L41" i="194"/>
  <c r="K41" i="194"/>
  <c r="J41" i="194"/>
  <c r="I41" i="194"/>
  <c r="H41" i="194"/>
  <c r="G41" i="194"/>
  <c r="F41" i="194"/>
  <c r="E41" i="194"/>
  <c r="D41" i="194"/>
  <c r="C41" i="194"/>
  <c r="B41" i="194"/>
  <c r="BC40" i="194"/>
  <c r="BC58" i="194" s="1"/>
  <c r="N40" i="194"/>
  <c r="M40" i="194"/>
  <c r="L40" i="194"/>
  <c r="K40" i="194"/>
  <c r="J40" i="194"/>
  <c r="I40" i="194"/>
  <c r="H40" i="194"/>
  <c r="G40" i="194"/>
  <c r="F40" i="194"/>
  <c r="E40" i="194"/>
  <c r="D40" i="194"/>
  <c r="C40" i="194"/>
  <c r="B40" i="194"/>
  <c r="AG39" i="194"/>
  <c r="AF39" i="194"/>
  <c r="AE39" i="194"/>
  <c r="AD39" i="194"/>
  <c r="AC39" i="194"/>
  <c r="AB39" i="194"/>
  <c r="AA39" i="194"/>
  <c r="Z39" i="194"/>
  <c r="Y39" i="194"/>
  <c r="X39" i="194"/>
  <c r="W39" i="194"/>
  <c r="V39" i="194"/>
  <c r="U39" i="194"/>
  <c r="T39" i="194"/>
  <c r="S39" i="194"/>
  <c r="R39" i="194"/>
  <c r="Q39" i="194"/>
  <c r="P39" i="194"/>
  <c r="O39" i="194"/>
  <c r="N39" i="194"/>
  <c r="M39" i="194"/>
  <c r="L39" i="194"/>
  <c r="K39" i="194"/>
  <c r="J39" i="194"/>
  <c r="I39" i="194"/>
  <c r="H39" i="194"/>
  <c r="G39" i="194"/>
  <c r="F39" i="194"/>
  <c r="E39" i="194"/>
  <c r="D39" i="194"/>
  <c r="C39" i="194"/>
  <c r="B39" i="194"/>
  <c r="AG38" i="194"/>
  <c r="AF38" i="194"/>
  <c r="AE38" i="194"/>
  <c r="AD38" i="194"/>
  <c r="AC38" i="194"/>
  <c r="AB38" i="194"/>
  <c r="AA38" i="194"/>
  <c r="Z38" i="194"/>
  <c r="Y38" i="194"/>
  <c r="X38" i="194"/>
  <c r="W38" i="194"/>
  <c r="V38" i="194"/>
  <c r="U38" i="194"/>
  <c r="T38" i="194"/>
  <c r="S38" i="194"/>
  <c r="R38" i="194"/>
  <c r="Q38" i="194"/>
  <c r="P38" i="194"/>
  <c r="O38" i="194"/>
  <c r="N38" i="194"/>
  <c r="M38" i="194"/>
  <c r="L38" i="194"/>
  <c r="K38" i="194"/>
  <c r="J38" i="194"/>
  <c r="I38" i="194"/>
  <c r="H38" i="194"/>
  <c r="G38" i="194"/>
  <c r="F38" i="194"/>
  <c r="E38" i="194"/>
  <c r="D38" i="194"/>
  <c r="C38" i="194"/>
  <c r="B38" i="194"/>
  <c r="N37" i="194"/>
  <c r="M37" i="194"/>
  <c r="L37" i="194"/>
  <c r="K37" i="194"/>
  <c r="J37" i="194"/>
  <c r="I37" i="194"/>
  <c r="H37" i="194"/>
  <c r="G37" i="194"/>
  <c r="F37" i="194"/>
  <c r="E37" i="194"/>
  <c r="D37" i="194"/>
  <c r="C37" i="194"/>
  <c r="B37" i="194"/>
  <c r="Q36" i="194"/>
  <c r="G36" i="194"/>
  <c r="F36" i="194"/>
  <c r="E36" i="194"/>
  <c r="D36" i="194"/>
  <c r="C36" i="194"/>
  <c r="B36" i="194"/>
  <c r="N35" i="194"/>
  <c r="M35" i="194"/>
  <c r="L35" i="194"/>
  <c r="K35" i="194"/>
  <c r="J35" i="194"/>
  <c r="I35" i="194"/>
  <c r="H35" i="194"/>
  <c r="G35" i="194"/>
  <c r="F35" i="194"/>
  <c r="E35" i="194"/>
  <c r="D35" i="194"/>
  <c r="C35" i="194"/>
  <c r="B35" i="194"/>
  <c r="N34" i="194"/>
  <c r="M34" i="194"/>
  <c r="L34" i="194"/>
  <c r="K34" i="194"/>
  <c r="J34" i="194"/>
  <c r="I34" i="194"/>
  <c r="H34" i="194"/>
  <c r="G34" i="194"/>
  <c r="F34" i="194"/>
  <c r="E34" i="194"/>
  <c r="D34" i="194"/>
  <c r="C34" i="194"/>
  <c r="B34" i="194"/>
  <c r="N33" i="194"/>
  <c r="M33" i="194"/>
  <c r="L33" i="194"/>
  <c r="K33" i="194"/>
  <c r="J33" i="194"/>
  <c r="I33" i="194"/>
  <c r="H33" i="194"/>
  <c r="G33" i="194"/>
  <c r="F33" i="194"/>
  <c r="E33" i="194"/>
  <c r="D33" i="194"/>
  <c r="C33" i="194"/>
  <c r="B33" i="194"/>
  <c r="D32" i="194"/>
  <c r="C32" i="194"/>
  <c r="B32" i="194"/>
  <c r="N31" i="194"/>
  <c r="M31" i="194"/>
  <c r="L31" i="194"/>
  <c r="K31" i="194"/>
  <c r="J31" i="194"/>
  <c r="I31" i="194"/>
  <c r="H31" i="194"/>
  <c r="G31" i="194"/>
  <c r="F31" i="194"/>
  <c r="E31" i="194"/>
  <c r="D31" i="194"/>
  <c r="C31" i="194"/>
  <c r="B31" i="194"/>
  <c r="N30" i="194"/>
  <c r="M30" i="194"/>
  <c r="L30" i="194"/>
  <c r="K30" i="194"/>
  <c r="J30" i="194"/>
  <c r="I30" i="194"/>
  <c r="H30" i="194"/>
  <c r="G30" i="194"/>
  <c r="F30" i="194"/>
  <c r="E30" i="194"/>
  <c r="D30" i="194"/>
  <c r="C30" i="194"/>
  <c r="B30" i="194"/>
  <c r="N29" i="194"/>
  <c r="M29" i="194"/>
  <c r="L29" i="194"/>
  <c r="K29" i="194"/>
  <c r="J29" i="194"/>
  <c r="I29" i="194"/>
  <c r="H29" i="194"/>
  <c r="G29" i="194"/>
  <c r="F29" i="194"/>
  <c r="E29" i="194"/>
  <c r="D29" i="194"/>
  <c r="C29" i="194"/>
  <c r="B29" i="194"/>
  <c r="N28" i="194"/>
  <c r="M28" i="194"/>
  <c r="L28" i="194"/>
  <c r="K28" i="194"/>
  <c r="J28" i="194"/>
  <c r="I28" i="194"/>
  <c r="H28" i="194"/>
  <c r="G28" i="194"/>
  <c r="F28" i="194"/>
  <c r="E28" i="194"/>
  <c r="D28" i="194"/>
  <c r="C28" i="194"/>
  <c r="B28" i="194"/>
  <c r="BE24" i="194"/>
  <c r="BD24" i="194"/>
  <c r="BD66" i="194" s="1"/>
  <c r="BC24" i="194"/>
  <c r="BB24" i="194"/>
  <c r="BA24" i="194"/>
  <c r="BA66" i="194" s="1"/>
  <c r="AZ24" i="194"/>
  <c r="AY24" i="194"/>
  <c r="AX24" i="194"/>
  <c r="AW24" i="194"/>
  <c r="AU24" i="194"/>
  <c r="AG23" i="194"/>
  <c r="AF23" i="194"/>
  <c r="AE23" i="194"/>
  <c r="AD23" i="194"/>
  <c r="AC23" i="194"/>
  <c r="AB23" i="194"/>
  <c r="AA23" i="194"/>
  <c r="Z23" i="194"/>
  <c r="Y23" i="194"/>
  <c r="X23" i="194"/>
  <c r="W23" i="194"/>
  <c r="V23" i="194"/>
  <c r="U23" i="194"/>
  <c r="T23" i="194"/>
  <c r="S23" i="194"/>
  <c r="R23" i="194"/>
  <c r="Q23" i="194"/>
  <c r="P23" i="194"/>
  <c r="O23" i="194"/>
  <c r="N23" i="194"/>
  <c r="M23" i="194"/>
  <c r="L23" i="194"/>
  <c r="K23" i="194"/>
  <c r="J23" i="194"/>
  <c r="I23" i="194"/>
  <c r="H23" i="194"/>
  <c r="G23" i="194"/>
  <c r="F23" i="194"/>
  <c r="E23" i="194"/>
  <c r="D23" i="194"/>
  <c r="C23" i="194"/>
  <c r="B23" i="194"/>
  <c r="BF22" i="194"/>
  <c r="AG21" i="194"/>
  <c r="AF21" i="194"/>
  <c r="AE21" i="194"/>
  <c r="AD21" i="194"/>
  <c r="AC21" i="194"/>
  <c r="AB21" i="194"/>
  <c r="AA21" i="194"/>
  <c r="Z21" i="194"/>
  <c r="Y21" i="194"/>
  <c r="X21" i="194"/>
  <c r="W21" i="194"/>
  <c r="V21" i="194"/>
  <c r="U21" i="194"/>
  <c r="T21" i="194"/>
  <c r="S21" i="194"/>
  <c r="R21" i="194"/>
  <c r="Q21" i="194"/>
  <c r="P21" i="194"/>
  <c r="O21" i="194"/>
  <c r="N21" i="194"/>
  <c r="M21" i="194"/>
  <c r="L21" i="194"/>
  <c r="K21" i="194"/>
  <c r="J21" i="194"/>
  <c r="I21" i="194"/>
  <c r="H21" i="194"/>
  <c r="G21" i="194"/>
  <c r="F21" i="194"/>
  <c r="E21" i="194"/>
  <c r="D21" i="194"/>
  <c r="C21" i="194"/>
  <c r="B21" i="194"/>
  <c r="AG20" i="194"/>
  <c r="AF20" i="194"/>
  <c r="AE20" i="194"/>
  <c r="AD20" i="194"/>
  <c r="AC20" i="194"/>
  <c r="AB20" i="194"/>
  <c r="AA20" i="194"/>
  <c r="Z20" i="194"/>
  <c r="Y20" i="194"/>
  <c r="X20" i="194"/>
  <c r="W20" i="194"/>
  <c r="V20" i="194"/>
  <c r="U20" i="194"/>
  <c r="T20" i="194"/>
  <c r="S20" i="194"/>
  <c r="R20" i="194"/>
  <c r="Q20" i="194"/>
  <c r="P20" i="194"/>
  <c r="O20" i="194"/>
  <c r="N20" i="194"/>
  <c r="M20" i="194"/>
  <c r="L20" i="194"/>
  <c r="K20" i="194"/>
  <c r="J20" i="194"/>
  <c r="I20" i="194"/>
  <c r="H20" i="194"/>
  <c r="G20" i="194"/>
  <c r="F20" i="194"/>
  <c r="E20" i="194"/>
  <c r="D20" i="194"/>
  <c r="C20" i="194"/>
  <c r="B20" i="194"/>
  <c r="AG19" i="194"/>
  <c r="AF19" i="194"/>
  <c r="AE19" i="194"/>
  <c r="AD19" i="194"/>
  <c r="AC19" i="194"/>
  <c r="AB19" i="194"/>
  <c r="AA19" i="194"/>
  <c r="Z19" i="194"/>
  <c r="Y19" i="194"/>
  <c r="X19" i="194"/>
  <c r="W19" i="194"/>
  <c r="V19" i="194"/>
  <c r="U19" i="194"/>
  <c r="T19" i="194"/>
  <c r="S19" i="194"/>
  <c r="R19" i="194"/>
  <c r="Q19" i="194"/>
  <c r="P19" i="194"/>
  <c r="O19" i="194"/>
  <c r="N19" i="194"/>
  <c r="M19" i="194"/>
  <c r="L19" i="194"/>
  <c r="K19" i="194"/>
  <c r="J19" i="194"/>
  <c r="I19" i="194"/>
  <c r="H19" i="194"/>
  <c r="G19" i="194"/>
  <c r="F19" i="194"/>
  <c r="E19" i="194"/>
  <c r="D19" i="194"/>
  <c r="C19" i="194"/>
  <c r="B19" i="194"/>
  <c r="BE16" i="194"/>
  <c r="BD16" i="194"/>
  <c r="BC16" i="194"/>
  <c r="BB16" i="194"/>
  <c r="BA16" i="194"/>
  <c r="AZ16" i="194"/>
  <c r="AY16" i="194"/>
  <c r="AX16" i="194"/>
  <c r="AW16" i="194"/>
  <c r="AV16" i="194"/>
  <c r="AG15" i="194"/>
  <c r="AF15" i="194"/>
  <c r="AE15" i="194"/>
  <c r="AD15" i="194"/>
  <c r="AC15" i="194"/>
  <c r="AB15" i="194"/>
  <c r="AA15" i="194"/>
  <c r="Z15" i="194"/>
  <c r="Y15" i="194"/>
  <c r="X15" i="194"/>
  <c r="W15" i="194"/>
  <c r="V15" i="194"/>
  <c r="U15" i="194"/>
  <c r="T15" i="194"/>
  <c r="S15" i="194"/>
  <c r="R15" i="194"/>
  <c r="Q15" i="194"/>
  <c r="P15" i="194"/>
  <c r="O15" i="194"/>
  <c r="N15" i="194"/>
  <c r="M15" i="194"/>
  <c r="L15" i="194"/>
  <c r="K15" i="194"/>
  <c r="J15" i="194"/>
  <c r="I15" i="194"/>
  <c r="H15" i="194"/>
  <c r="G15" i="194"/>
  <c r="F15" i="194"/>
  <c r="E15" i="194"/>
  <c r="D15" i="194"/>
  <c r="C15" i="194"/>
  <c r="B15" i="194"/>
  <c r="AG14" i="194"/>
  <c r="AF14" i="194"/>
  <c r="AE14" i="194"/>
  <c r="AD14" i="194"/>
  <c r="AC14" i="194"/>
  <c r="AB14" i="194"/>
  <c r="AA14" i="194"/>
  <c r="Z14" i="194"/>
  <c r="Y14" i="194"/>
  <c r="X14" i="194"/>
  <c r="W14" i="194"/>
  <c r="V14" i="194"/>
  <c r="U14" i="194"/>
  <c r="T14" i="194"/>
  <c r="S14" i="194"/>
  <c r="R14" i="194"/>
  <c r="Q14" i="194"/>
  <c r="P14" i="194"/>
  <c r="O14" i="194"/>
  <c r="N14" i="194"/>
  <c r="M14" i="194"/>
  <c r="L14" i="194"/>
  <c r="K14" i="194"/>
  <c r="J14" i="194"/>
  <c r="I14" i="194"/>
  <c r="H14" i="194"/>
  <c r="G14" i="194"/>
  <c r="F14" i="194"/>
  <c r="E14" i="194"/>
  <c r="D14" i="194"/>
  <c r="C14" i="194"/>
  <c r="B14" i="194"/>
  <c r="AG13" i="194"/>
  <c r="AF13" i="194"/>
  <c r="AE13" i="194"/>
  <c r="AD13" i="194"/>
  <c r="AC13" i="194"/>
  <c r="AB13" i="194"/>
  <c r="AA13" i="194"/>
  <c r="Z13" i="194"/>
  <c r="Y13" i="194"/>
  <c r="X13" i="194"/>
  <c r="W13" i="194"/>
  <c r="V13" i="194"/>
  <c r="U13" i="194"/>
  <c r="T13" i="194"/>
  <c r="S13" i="194"/>
  <c r="R13" i="194"/>
  <c r="Q13" i="194"/>
  <c r="P13" i="194"/>
  <c r="O13" i="194"/>
  <c r="N13" i="194"/>
  <c r="M13" i="194"/>
  <c r="L13" i="194"/>
  <c r="K13" i="194"/>
  <c r="J13" i="194"/>
  <c r="I13" i="194"/>
  <c r="H13" i="194"/>
  <c r="G13" i="194"/>
  <c r="F13" i="194"/>
  <c r="E13" i="194"/>
  <c r="D13" i="194"/>
  <c r="C13" i="194"/>
  <c r="B13" i="194"/>
  <c r="AG12" i="194"/>
  <c r="AF12" i="194"/>
  <c r="AE12" i="194"/>
  <c r="AD12" i="194"/>
  <c r="AC12" i="194"/>
  <c r="AB12" i="194"/>
  <c r="AA12" i="194"/>
  <c r="Z12" i="194"/>
  <c r="Y12" i="194"/>
  <c r="X12" i="194"/>
  <c r="W12" i="194"/>
  <c r="V12" i="194"/>
  <c r="U12" i="194"/>
  <c r="T12" i="194"/>
  <c r="S12" i="194"/>
  <c r="R12" i="194"/>
  <c r="Q12" i="194"/>
  <c r="P12" i="194"/>
  <c r="O12" i="194"/>
  <c r="N12" i="194"/>
  <c r="M12" i="194"/>
  <c r="L12" i="194"/>
  <c r="K12" i="194"/>
  <c r="J12" i="194"/>
  <c r="I12" i="194"/>
  <c r="H12" i="194"/>
  <c r="G12" i="194"/>
  <c r="F12" i="194"/>
  <c r="E12" i="194"/>
  <c r="D12" i="194"/>
  <c r="C12" i="194"/>
  <c r="B12" i="194"/>
  <c r="AG11" i="194"/>
  <c r="AF11" i="194"/>
  <c r="AE11" i="194"/>
  <c r="AD11" i="194"/>
  <c r="AC11" i="194"/>
  <c r="AB11" i="194"/>
  <c r="AA11" i="194"/>
  <c r="Z11" i="194"/>
  <c r="Y11" i="194"/>
  <c r="X11" i="194"/>
  <c r="W11" i="194"/>
  <c r="V11" i="194"/>
  <c r="U11" i="194"/>
  <c r="T11" i="194"/>
  <c r="S11" i="194"/>
  <c r="R11" i="194"/>
  <c r="Q11" i="194"/>
  <c r="P11" i="194"/>
  <c r="O11" i="194"/>
  <c r="N11" i="194"/>
  <c r="M11" i="194"/>
  <c r="L11" i="194"/>
  <c r="K11" i="194"/>
  <c r="J11" i="194"/>
  <c r="I11" i="194"/>
  <c r="H11" i="194"/>
  <c r="G11" i="194"/>
  <c r="F11" i="194"/>
  <c r="E11" i="194"/>
  <c r="D11" i="194"/>
  <c r="C11" i="194"/>
  <c r="B11" i="194"/>
  <c r="AG10" i="194"/>
  <c r="AF10" i="194"/>
  <c r="AE10" i="194"/>
  <c r="AD10" i="194"/>
  <c r="AC10" i="194"/>
  <c r="AB10" i="194"/>
  <c r="AA10" i="194"/>
  <c r="Z10" i="194"/>
  <c r="Y10" i="194"/>
  <c r="X10" i="194"/>
  <c r="W10" i="194"/>
  <c r="V10" i="194"/>
  <c r="U10" i="194"/>
  <c r="T10" i="194"/>
  <c r="S10" i="194"/>
  <c r="R10" i="194"/>
  <c r="Q10" i="194"/>
  <c r="P10" i="194"/>
  <c r="O10" i="194"/>
  <c r="N10" i="194"/>
  <c r="M10" i="194"/>
  <c r="L10" i="194"/>
  <c r="K10" i="194"/>
  <c r="J10" i="194"/>
  <c r="I10" i="194"/>
  <c r="H10" i="194"/>
  <c r="AT5" i="194"/>
  <c r="A12" i="121"/>
  <c r="A13" i="121" s="1"/>
  <c r="A14" i="121" s="1"/>
  <c r="A15" i="121" s="1"/>
  <c r="A16" i="121" s="1"/>
  <c r="A17" i="121" s="1"/>
  <c r="A18" i="121" s="1"/>
  <c r="A19" i="121" s="1"/>
  <c r="A20" i="121" s="1"/>
  <c r="A21" i="121" s="1"/>
  <c r="A22" i="121" s="1"/>
  <c r="A23" i="121" s="1"/>
  <c r="A1" i="121"/>
  <c r="C15" i="144"/>
  <c r="D15" i="144" s="1"/>
  <c r="A15" i="144"/>
  <c r="C13" i="144"/>
  <c r="D13" i="144" s="1"/>
  <c r="A13" i="144"/>
  <c r="C12" i="144"/>
  <c r="A12" i="144"/>
  <c r="C9" i="144"/>
  <c r="D9" i="144" s="1"/>
  <c r="A1" i="144"/>
  <c r="P66" i="63"/>
  <c r="Q65" i="63"/>
  <c r="P65" i="63"/>
  <c r="O65" i="63"/>
  <c r="Q64" i="63"/>
  <c r="P64" i="63"/>
  <c r="O64" i="63"/>
  <c r="Q63" i="63"/>
  <c r="P63" i="63"/>
  <c r="O63" i="63"/>
  <c r="Q62" i="63"/>
  <c r="P62" i="63"/>
  <c r="O62" i="63"/>
  <c r="Q61" i="63"/>
  <c r="P61" i="63"/>
  <c r="O61" i="63"/>
  <c r="B25" i="63"/>
  <c r="B24" i="63" s="1"/>
  <c r="B23" i="63" s="1"/>
  <c r="B22" i="63" s="1"/>
  <c r="B21" i="63" s="1"/>
  <c r="A1" i="63"/>
  <c r="P18" i="174"/>
  <c r="P17" i="174"/>
  <c r="P16" i="174"/>
  <c r="R15" i="174"/>
  <c r="P15" i="174"/>
  <c r="P14" i="174"/>
  <c r="P13" i="174"/>
  <c r="S13" i="174" s="1"/>
  <c r="S128" i="197" s="1"/>
  <c r="P12" i="174"/>
  <c r="P11" i="174"/>
  <c r="P10" i="174"/>
  <c r="A10" i="174"/>
  <c r="P9" i="174"/>
  <c r="A13" i="123"/>
  <c r="A1" i="123"/>
  <c r="J10" i="173"/>
  <c r="B29" i="172"/>
  <c r="O11" i="172"/>
  <c r="O10" i="172"/>
  <c r="O9" i="172"/>
  <c r="O8" i="172"/>
  <c r="O7" i="172"/>
  <c r="O6" i="172"/>
  <c r="O10" i="171"/>
  <c r="O12" i="171" s="1"/>
  <c r="C22" i="60" s="1"/>
  <c r="O6" i="171"/>
  <c r="O8" i="171" s="1"/>
  <c r="B40" i="60"/>
  <c r="A24" i="60"/>
  <c r="A22" i="60"/>
  <c r="A20" i="60"/>
  <c r="A16" i="60"/>
  <c r="A14" i="60"/>
  <c r="A1" i="60"/>
  <c r="O9" i="177"/>
  <c r="P9" i="177" s="1"/>
  <c r="O8" i="177"/>
  <c r="P8" i="177" s="1"/>
  <c r="O7" i="177"/>
  <c r="P7" i="177" s="1"/>
  <c r="O6" i="177"/>
  <c r="P6" i="177" s="1"/>
  <c r="O70" i="205"/>
  <c r="J69" i="204" s="1"/>
  <c r="O69" i="205"/>
  <c r="J64" i="204" s="1"/>
  <c r="Q64" i="204" s="1"/>
  <c r="K69" i="197" s="1"/>
  <c r="M68" i="205"/>
  <c r="M71" i="205" s="1"/>
  <c r="O67" i="205"/>
  <c r="J21" i="204" s="1"/>
  <c r="J23" i="204" s="1"/>
  <c r="O66" i="205"/>
  <c r="J86" i="204" s="1"/>
  <c r="J88" i="204" s="1"/>
  <c r="O65" i="205"/>
  <c r="J61" i="204" s="1"/>
  <c r="J62" i="204" s="1"/>
  <c r="N49" i="205"/>
  <c r="N52" i="205" s="1"/>
  <c r="M49" i="205"/>
  <c r="L49" i="205"/>
  <c r="K49" i="205"/>
  <c r="J49" i="205"/>
  <c r="I49" i="205"/>
  <c r="I52" i="205" s="1"/>
  <c r="H49" i="205"/>
  <c r="G49" i="205"/>
  <c r="F49" i="205"/>
  <c r="E49" i="205"/>
  <c r="D49" i="205"/>
  <c r="D52" i="205" s="1"/>
  <c r="C49" i="205"/>
  <c r="O48" i="205"/>
  <c r="O47" i="205"/>
  <c r="O46" i="205"/>
  <c r="O45" i="205"/>
  <c r="O44" i="205"/>
  <c r="K52" i="205"/>
  <c r="J52" i="205"/>
  <c r="G52" i="205"/>
  <c r="F52" i="205"/>
  <c r="E52" i="205"/>
  <c r="C52" i="205"/>
  <c r="M51" i="205"/>
  <c r="L41" i="205"/>
  <c r="H51" i="205"/>
  <c r="G51" i="205"/>
  <c r="F51" i="205"/>
  <c r="E51" i="205"/>
  <c r="C41" i="205"/>
  <c r="M31" i="205"/>
  <c r="N31" i="205" s="1"/>
  <c r="O31" i="205" s="1"/>
  <c r="H40" i="204" s="1"/>
  <c r="Q40" i="204" s="1"/>
  <c r="K44" i="197" s="1"/>
  <c r="O29" i="205"/>
  <c r="AY62" i="194" s="1"/>
  <c r="O28" i="205"/>
  <c r="H130" i="204" s="1"/>
  <c r="Q130" i="204" s="1"/>
  <c r="K135" i="197" s="1"/>
  <c r="O27" i="205"/>
  <c r="O26" i="205"/>
  <c r="H76" i="204" s="1"/>
  <c r="Q76" i="204" s="1"/>
  <c r="K81" i="197" s="1"/>
  <c r="O25" i="205"/>
  <c r="H75" i="204" s="1"/>
  <c r="Q75" i="204" s="1"/>
  <c r="K80" i="197" s="1"/>
  <c r="O24" i="205"/>
  <c r="H72" i="204" s="1"/>
  <c r="Q72" i="204" s="1"/>
  <c r="K77" i="197" s="1"/>
  <c r="O23" i="205"/>
  <c r="H53" i="204" s="1"/>
  <c r="Q53" i="204" s="1"/>
  <c r="K57" i="197" s="1"/>
  <c r="O22" i="205"/>
  <c r="H48" i="204" s="1"/>
  <c r="Q48" i="204" s="1"/>
  <c r="K52" i="197" s="1"/>
  <c r="O21" i="205"/>
  <c r="H46" i="204" s="1"/>
  <c r="O20" i="205"/>
  <c r="O19" i="205"/>
  <c r="H22" i="204" s="1"/>
  <c r="O18" i="205"/>
  <c r="O17" i="205"/>
  <c r="AY30" i="194" s="1"/>
  <c r="M16" i="205"/>
  <c r="N14" i="205"/>
  <c r="N37" i="205" s="1"/>
  <c r="M14" i="205"/>
  <c r="M37" i="205" s="1"/>
  <c r="L14" i="205"/>
  <c r="L37" i="205" s="1"/>
  <c r="K14" i="205"/>
  <c r="K37" i="205" s="1"/>
  <c r="J14" i="205"/>
  <c r="J37" i="205" s="1"/>
  <c r="I14" i="205"/>
  <c r="I37" i="205" s="1"/>
  <c r="H14" i="205"/>
  <c r="H37" i="205" s="1"/>
  <c r="G14" i="205"/>
  <c r="G37" i="205" s="1"/>
  <c r="F14" i="205"/>
  <c r="F37" i="205" s="1"/>
  <c r="E14" i="205"/>
  <c r="E37" i="205" s="1"/>
  <c r="D14" i="205"/>
  <c r="D37" i="205" s="1"/>
  <c r="C14" i="205"/>
  <c r="C37" i="205" s="1"/>
  <c r="O10" i="205"/>
  <c r="O9" i="205"/>
  <c r="BZ27" i="157"/>
  <c r="BZ29" i="157" s="1"/>
  <c r="BY27" i="157"/>
  <c r="BY29" i="157" s="1"/>
  <c r="BX27" i="157"/>
  <c r="BX29" i="157" s="1"/>
  <c r="BW27" i="157"/>
  <c r="BW29" i="157" s="1"/>
  <c r="BV27" i="157"/>
  <c r="BV29" i="157" s="1"/>
  <c r="BU27" i="157"/>
  <c r="BU29" i="157" s="1"/>
  <c r="BT27" i="157"/>
  <c r="BT29" i="157" s="1"/>
  <c r="BS27" i="157"/>
  <c r="BS29" i="157" s="1"/>
  <c r="BR27" i="157"/>
  <c r="BR29" i="157" s="1"/>
  <c r="BQ27" i="157"/>
  <c r="BQ29" i="157" s="1"/>
  <c r="BP27" i="157"/>
  <c r="BP29" i="157" s="1"/>
  <c r="BO27" i="157"/>
  <c r="BO29" i="157" s="1"/>
  <c r="BN27" i="157"/>
  <c r="BN29" i="157" s="1"/>
  <c r="BM27" i="157"/>
  <c r="BM29" i="157" s="1"/>
  <c r="BL27" i="157"/>
  <c r="BL29" i="157" s="1"/>
  <c r="BK27" i="157"/>
  <c r="BK29" i="157" s="1"/>
  <c r="BJ27" i="157"/>
  <c r="BJ29" i="157" s="1"/>
  <c r="BI27" i="157"/>
  <c r="BI29" i="157" s="1"/>
  <c r="BH27" i="157"/>
  <c r="BH29" i="157" s="1"/>
  <c r="BC27" i="157"/>
  <c r="BC29" i="157" s="1"/>
  <c r="AV27" i="157"/>
  <c r="AV29" i="157" s="1"/>
  <c r="AP27" i="157"/>
  <c r="AP29" i="157" s="1"/>
  <c r="AM27" i="157"/>
  <c r="AM29" i="157" s="1"/>
  <c r="AJ27" i="157"/>
  <c r="AJ29" i="157" s="1"/>
  <c r="AC27" i="157"/>
  <c r="AC29" i="157" s="1"/>
  <c r="AB27" i="157"/>
  <c r="AB29" i="157" s="1"/>
  <c r="AA27" i="157"/>
  <c r="AA29" i="157" s="1"/>
  <c r="Z27" i="157"/>
  <c r="Z29" i="157" s="1"/>
  <c r="Y27" i="157"/>
  <c r="Y29" i="157" s="1"/>
  <c r="X27" i="157"/>
  <c r="X29" i="157" s="1"/>
  <c r="W27" i="157"/>
  <c r="W29" i="157" s="1"/>
  <c r="V27" i="157"/>
  <c r="V29" i="157" s="1"/>
  <c r="U27" i="157"/>
  <c r="U29" i="157" s="1"/>
  <c r="K27" i="157"/>
  <c r="K29" i="157" s="1"/>
  <c r="J27" i="157"/>
  <c r="J29" i="157" s="1"/>
  <c r="I27" i="157"/>
  <c r="I29" i="157" s="1"/>
  <c r="H27" i="157"/>
  <c r="H29" i="157" s="1"/>
  <c r="G27" i="157"/>
  <c r="G29" i="157" s="1"/>
  <c r="F27" i="157"/>
  <c r="F29" i="157" s="1"/>
  <c r="BD24" i="157"/>
  <c r="BE24" i="157" s="1"/>
  <c r="AY24" i="157"/>
  <c r="AY27" i="157" s="1"/>
  <c r="AY29" i="157" s="1"/>
  <c r="AW24" i="157"/>
  <c r="AW27" i="157" s="1"/>
  <c r="AW29" i="157" s="1"/>
  <c r="AQ24" i="157"/>
  <c r="AR24" i="157" s="1"/>
  <c r="AN24" i="157"/>
  <c r="AN27" i="157" s="1"/>
  <c r="AN29" i="157" s="1"/>
  <c r="AK24" i="157"/>
  <c r="AK27" i="157" s="1"/>
  <c r="AK29" i="157" s="1"/>
  <c r="AG24" i="157"/>
  <c r="AG27" i="157" s="1"/>
  <c r="AG29" i="157" s="1"/>
  <c r="AF24" i="157"/>
  <c r="AF27" i="157" s="1"/>
  <c r="AF29" i="157" s="1"/>
  <c r="AE24" i="157"/>
  <c r="AE27" i="157" s="1"/>
  <c r="AE29" i="157" s="1"/>
  <c r="AD24" i="157"/>
  <c r="AD27" i="157" s="1"/>
  <c r="AD29" i="157" s="1"/>
  <c r="T24" i="157"/>
  <c r="T27" i="157" s="1"/>
  <c r="T29" i="157" s="1"/>
  <c r="S24" i="157"/>
  <c r="S27" i="157" s="1"/>
  <c r="S29" i="157" s="1"/>
  <c r="R24" i="157"/>
  <c r="R27" i="157" s="1"/>
  <c r="R29" i="157" s="1"/>
  <c r="Q24" i="157"/>
  <c r="Q27" i="157" s="1"/>
  <c r="Q29" i="157" s="1"/>
  <c r="P24" i="157"/>
  <c r="P27" i="157" s="1"/>
  <c r="P29" i="157" s="1"/>
  <c r="O24" i="157"/>
  <c r="O27" i="157" s="1"/>
  <c r="O29" i="157" s="1"/>
  <c r="N24" i="157"/>
  <c r="N27" i="157" s="1"/>
  <c r="N29" i="157" s="1"/>
  <c r="M24" i="157"/>
  <c r="M27" i="157" s="1"/>
  <c r="M29" i="157" s="1"/>
  <c r="L24" i="157"/>
  <c r="L27" i="157" s="1"/>
  <c r="L29" i="157" s="1"/>
  <c r="BZ12" i="157"/>
  <c r="BY12" i="157"/>
  <c r="BX12" i="157"/>
  <c r="BW12" i="157"/>
  <c r="BV12" i="157"/>
  <c r="BU12" i="157"/>
  <c r="BT12" i="157"/>
  <c r="BS12" i="157"/>
  <c r="BR12" i="157"/>
  <c r="BQ12" i="157"/>
  <c r="BP12" i="157"/>
  <c r="BO12" i="157"/>
  <c r="BN12" i="157"/>
  <c r="BM12" i="157"/>
  <c r="BL12" i="157"/>
  <c r="BK12" i="157"/>
  <c r="BJ12" i="157"/>
  <c r="BI12" i="157"/>
  <c r="BH12" i="157"/>
  <c r="BG12" i="157"/>
  <c r="BF12" i="157"/>
  <c r="BE12" i="157"/>
  <c r="BD12" i="157"/>
  <c r="BC12" i="157"/>
  <c r="CN10" i="157"/>
  <c r="O32" i="156"/>
  <c r="N32" i="156"/>
  <c r="M32" i="156"/>
  <c r="L32" i="156"/>
  <c r="K32" i="156"/>
  <c r="J32" i="156"/>
  <c r="I32" i="156"/>
  <c r="H32" i="156"/>
  <c r="G32" i="156"/>
  <c r="F32" i="156"/>
  <c r="E32" i="156"/>
  <c r="D32" i="156"/>
  <c r="C32" i="156"/>
  <c r="O30" i="156"/>
  <c r="O29" i="156"/>
  <c r="O28" i="156"/>
  <c r="O27" i="156"/>
  <c r="O26" i="156"/>
  <c r="O25" i="156"/>
  <c r="O24" i="156"/>
  <c r="O23" i="156"/>
  <c r="O22" i="156"/>
  <c r="O21" i="156"/>
  <c r="O20" i="156"/>
  <c r="O19" i="156"/>
  <c r="O18" i="156"/>
  <c r="O17" i="156"/>
  <c r="O16" i="156"/>
  <c r="O15" i="156"/>
  <c r="O14" i="156"/>
  <c r="O13" i="156"/>
  <c r="O12" i="156"/>
  <c r="O11" i="156"/>
  <c r="O10" i="156"/>
  <c r="O9" i="156"/>
  <c r="O8" i="156"/>
  <c r="O6" i="156"/>
  <c r="C23" i="154"/>
  <c r="B23" i="154"/>
  <c r="B20" i="154"/>
  <c r="O17" i="154"/>
  <c r="N17" i="154"/>
  <c r="M17" i="154"/>
  <c r="L17" i="154"/>
  <c r="K17" i="154"/>
  <c r="J17" i="154"/>
  <c r="I17" i="154"/>
  <c r="H17" i="154"/>
  <c r="G17" i="154"/>
  <c r="F17" i="154"/>
  <c r="E17" i="154"/>
  <c r="D17" i="154"/>
  <c r="P16" i="154"/>
  <c r="P15" i="154"/>
  <c r="P14" i="154"/>
  <c r="P13" i="154"/>
  <c r="P12" i="154"/>
  <c r="P11" i="154"/>
  <c r="P10" i="154"/>
  <c r="P9" i="154"/>
  <c r="P8" i="154"/>
  <c r="P7" i="154"/>
  <c r="P6" i="154"/>
  <c r="H6" i="155"/>
  <c r="M154" i="204"/>
  <c r="L154" i="204"/>
  <c r="K154" i="204"/>
  <c r="J154" i="204"/>
  <c r="I154" i="204"/>
  <c r="H154" i="204"/>
  <c r="G154" i="204"/>
  <c r="F154" i="204"/>
  <c r="E154" i="204"/>
  <c r="D154" i="204"/>
  <c r="Q152" i="204"/>
  <c r="K158" i="197" s="1"/>
  <c r="N151" i="204"/>
  <c r="M151" i="204"/>
  <c r="L151" i="204"/>
  <c r="K151" i="204"/>
  <c r="J151" i="204"/>
  <c r="I151" i="204"/>
  <c r="H151" i="204"/>
  <c r="G151" i="204"/>
  <c r="F151" i="204"/>
  <c r="D151" i="204"/>
  <c r="Q150" i="204"/>
  <c r="K155" i="197" s="1"/>
  <c r="Q149" i="204"/>
  <c r="Q148" i="204"/>
  <c r="Q147" i="204"/>
  <c r="K152" i="197" s="1"/>
  <c r="Q146" i="204"/>
  <c r="Q145" i="204"/>
  <c r="K150" i="197" s="1"/>
  <c r="Q143" i="204"/>
  <c r="K148" i="197" s="1"/>
  <c r="N142" i="204"/>
  <c r="M142" i="204"/>
  <c r="L142" i="204"/>
  <c r="K142" i="204"/>
  <c r="J142" i="204"/>
  <c r="I142" i="204"/>
  <c r="H142" i="204"/>
  <c r="G142" i="204"/>
  <c r="F142" i="204"/>
  <c r="E142" i="204"/>
  <c r="D142" i="204"/>
  <c r="Q141" i="204"/>
  <c r="K146" i="197" s="1"/>
  <c r="Q140" i="204"/>
  <c r="Q139" i="204"/>
  <c r="Q138" i="204"/>
  <c r="Q137" i="204"/>
  <c r="Q136" i="204"/>
  <c r="K141" i="197" s="1"/>
  <c r="Q135" i="204"/>
  <c r="K140" i="197" s="1"/>
  <c r="Q134" i="204"/>
  <c r="K139" i="197" s="1"/>
  <c r="Q133" i="204"/>
  <c r="Q132" i="204"/>
  <c r="N131" i="204"/>
  <c r="M131" i="204"/>
  <c r="L131" i="204"/>
  <c r="K131" i="204"/>
  <c r="J131" i="204"/>
  <c r="I131" i="204"/>
  <c r="G131" i="204"/>
  <c r="F131" i="204"/>
  <c r="E131" i="204"/>
  <c r="D131" i="204"/>
  <c r="Q128" i="204"/>
  <c r="Q127" i="204"/>
  <c r="K132" i="197" s="1"/>
  <c r="Q126" i="204"/>
  <c r="Q125" i="204"/>
  <c r="K130" i="197" s="1"/>
  <c r="Q124" i="204"/>
  <c r="K129" i="197" s="1"/>
  <c r="Q123" i="204"/>
  <c r="Q122" i="204"/>
  <c r="Q121" i="204"/>
  <c r="Q120" i="204"/>
  <c r="K125" i="197" s="1"/>
  <c r="Q119" i="204"/>
  <c r="K124" i="197" s="1"/>
  <c r="N118" i="204"/>
  <c r="M118" i="204"/>
  <c r="L118" i="204"/>
  <c r="K118" i="204"/>
  <c r="J118" i="204"/>
  <c r="I118" i="204"/>
  <c r="H118" i="204"/>
  <c r="G118" i="204"/>
  <c r="F118" i="204"/>
  <c r="D118" i="204"/>
  <c r="Q117" i="204"/>
  <c r="K122" i="197" s="1"/>
  <c r="Q116" i="204"/>
  <c r="K121" i="197" s="1"/>
  <c r="Q115" i="204"/>
  <c r="K120" i="197" s="1"/>
  <c r="Q114" i="204"/>
  <c r="K119" i="197" s="1"/>
  <c r="Q113" i="204"/>
  <c r="Q112" i="204"/>
  <c r="K117" i="197" s="1"/>
  <c r="Q110" i="204"/>
  <c r="Q109" i="204"/>
  <c r="K114" i="197" s="1"/>
  <c r="Q108" i="204"/>
  <c r="K113" i="197" s="1"/>
  <c r="Q107" i="204"/>
  <c r="Q106" i="204"/>
  <c r="K111" i="197" s="1"/>
  <c r="N105" i="204"/>
  <c r="M105" i="204"/>
  <c r="L105" i="204"/>
  <c r="K105" i="204"/>
  <c r="J105" i="204"/>
  <c r="I105" i="204"/>
  <c r="H105" i="204"/>
  <c r="G105" i="204"/>
  <c r="F105" i="204"/>
  <c r="D105" i="204"/>
  <c r="Q103" i="204"/>
  <c r="K108" i="197" s="1"/>
  <c r="N102" i="204"/>
  <c r="M102" i="204"/>
  <c r="L102" i="204"/>
  <c r="K102" i="204"/>
  <c r="J102" i="204"/>
  <c r="I102" i="204"/>
  <c r="H102" i="204"/>
  <c r="G102" i="204"/>
  <c r="F102" i="204"/>
  <c r="E102" i="204"/>
  <c r="D102" i="204"/>
  <c r="Q101" i="204"/>
  <c r="Q100" i="204"/>
  <c r="Q99" i="204"/>
  <c r="M98" i="204"/>
  <c r="L98" i="204"/>
  <c r="K98" i="204"/>
  <c r="J98" i="204"/>
  <c r="I98" i="204"/>
  <c r="H98" i="204"/>
  <c r="G98" i="204"/>
  <c r="F98" i="204"/>
  <c r="E98" i="204"/>
  <c r="D98" i="204"/>
  <c r="N97" i="204"/>
  <c r="N98" i="204" s="1"/>
  <c r="M96" i="204"/>
  <c r="L96" i="204"/>
  <c r="K96" i="204"/>
  <c r="J96" i="204"/>
  <c r="I96" i="204"/>
  <c r="H96" i="204"/>
  <c r="G96" i="204"/>
  <c r="F96" i="204"/>
  <c r="E96" i="204"/>
  <c r="D96" i="204"/>
  <c r="N94" i="204"/>
  <c r="Q94" i="204" s="1"/>
  <c r="K99" i="197" s="1"/>
  <c r="M93" i="204"/>
  <c r="L93" i="204"/>
  <c r="K93" i="204"/>
  <c r="J93" i="204"/>
  <c r="I93" i="204"/>
  <c r="H93" i="204"/>
  <c r="G93" i="204"/>
  <c r="F93" i="204"/>
  <c r="E93" i="204"/>
  <c r="D93" i="204"/>
  <c r="N90" i="204"/>
  <c r="M90" i="204"/>
  <c r="L90" i="204"/>
  <c r="K90" i="204"/>
  <c r="J90" i="204"/>
  <c r="I90" i="204"/>
  <c r="H90" i="204"/>
  <c r="G90" i="204"/>
  <c r="F90" i="204"/>
  <c r="E90" i="204"/>
  <c r="D90" i="204"/>
  <c r="Q89" i="204"/>
  <c r="Q90" i="204" s="1"/>
  <c r="N88" i="204"/>
  <c r="M88" i="204"/>
  <c r="L88" i="204"/>
  <c r="K88" i="204"/>
  <c r="G88" i="204"/>
  <c r="D88" i="204"/>
  <c r="Q87" i="204"/>
  <c r="K92" i="197" s="1"/>
  <c r="Q84" i="204"/>
  <c r="K89" i="197" s="1"/>
  <c r="N83" i="204"/>
  <c r="M83" i="204"/>
  <c r="L83" i="204"/>
  <c r="K83" i="204"/>
  <c r="J83" i="204"/>
  <c r="I83" i="204"/>
  <c r="H83" i="204"/>
  <c r="G83" i="204"/>
  <c r="F83" i="204"/>
  <c r="D83" i="204"/>
  <c r="Q82" i="204"/>
  <c r="K87" i="197" s="1"/>
  <c r="Q81" i="204"/>
  <c r="K86" i="197" s="1"/>
  <c r="Q79" i="204"/>
  <c r="K84" i="197" s="1"/>
  <c r="N78" i="204"/>
  <c r="M78" i="204"/>
  <c r="L78" i="204"/>
  <c r="K78" i="204"/>
  <c r="J78" i="204"/>
  <c r="I78" i="204"/>
  <c r="G78" i="204"/>
  <c r="F78" i="204"/>
  <c r="E78" i="204"/>
  <c r="D78" i="204"/>
  <c r="Q77" i="204"/>
  <c r="K82" i="197" s="1"/>
  <c r="Q74" i="204"/>
  <c r="K79" i="197" s="1"/>
  <c r="Q73" i="204"/>
  <c r="N70" i="204"/>
  <c r="M70" i="204"/>
  <c r="L70" i="204"/>
  <c r="K70" i="204"/>
  <c r="I70" i="204"/>
  <c r="H70" i="204"/>
  <c r="G70" i="204"/>
  <c r="F70" i="204"/>
  <c r="E70" i="204"/>
  <c r="D70" i="204"/>
  <c r="K73" i="197"/>
  <c r="L73" i="197" s="1"/>
  <c r="K71" i="197"/>
  <c r="N65" i="204"/>
  <c r="M65" i="204"/>
  <c r="L65" i="204"/>
  <c r="K65" i="204"/>
  <c r="I65" i="204"/>
  <c r="H65" i="204"/>
  <c r="G65" i="204"/>
  <c r="F65" i="204"/>
  <c r="E65" i="204"/>
  <c r="D65" i="204"/>
  <c r="N62" i="204"/>
  <c r="I62" i="204"/>
  <c r="H62" i="204"/>
  <c r="F62" i="204"/>
  <c r="M61" i="204"/>
  <c r="M62" i="204" s="1"/>
  <c r="L61" i="204"/>
  <c r="L62" i="204" s="1"/>
  <c r="K61" i="204"/>
  <c r="K62" i="204" s="1"/>
  <c r="N60" i="204"/>
  <c r="M60" i="204"/>
  <c r="L60" i="204"/>
  <c r="K60" i="204"/>
  <c r="J60" i="204"/>
  <c r="I60" i="204"/>
  <c r="H60" i="204"/>
  <c r="G60" i="204"/>
  <c r="F60" i="204"/>
  <c r="E60" i="204"/>
  <c r="D60" i="204"/>
  <c r="Q59" i="204"/>
  <c r="K63" i="197" s="1"/>
  <c r="Q58" i="204"/>
  <c r="Q57" i="204"/>
  <c r="N56" i="204"/>
  <c r="M56" i="204"/>
  <c r="L56" i="204"/>
  <c r="K56" i="204"/>
  <c r="J56" i="204"/>
  <c r="I56" i="204"/>
  <c r="G56" i="204"/>
  <c r="F56" i="204"/>
  <c r="E56" i="204"/>
  <c r="D56" i="204"/>
  <c r="Q55" i="204"/>
  <c r="Q54" i="204"/>
  <c r="K58" i="197" s="1"/>
  <c r="Q52" i="204"/>
  <c r="K56" i="197" s="1"/>
  <c r="Q51" i="204"/>
  <c r="K55" i="197" s="1"/>
  <c r="Q50" i="204"/>
  <c r="K54" i="197" s="1"/>
  <c r="Q49" i="204"/>
  <c r="K53" i="197" s="1"/>
  <c r="Q47" i="204"/>
  <c r="K51" i="197" s="1"/>
  <c r="Q45" i="204"/>
  <c r="N44" i="204"/>
  <c r="M44" i="204"/>
  <c r="L44" i="204"/>
  <c r="K44" i="204"/>
  <c r="J44" i="204"/>
  <c r="I44" i="204"/>
  <c r="G44" i="204"/>
  <c r="F44" i="204"/>
  <c r="E44" i="204"/>
  <c r="D44" i="204"/>
  <c r="Q43" i="204"/>
  <c r="K47" i="197" s="1"/>
  <c r="Q42" i="204"/>
  <c r="Q41" i="204"/>
  <c r="K45" i="197" s="1"/>
  <c r="Q38" i="204"/>
  <c r="K42" i="197" s="1"/>
  <c r="Q37" i="204"/>
  <c r="Q36" i="204"/>
  <c r="K40" i="197" s="1"/>
  <c r="N35" i="204"/>
  <c r="M35" i="204"/>
  <c r="L35" i="204"/>
  <c r="K35" i="204"/>
  <c r="J35" i="204"/>
  <c r="I35" i="204"/>
  <c r="H35" i="204"/>
  <c r="G35" i="204"/>
  <c r="F35" i="204"/>
  <c r="E35" i="204"/>
  <c r="D35" i="204"/>
  <c r="Q34" i="204"/>
  <c r="Q35" i="204" s="1"/>
  <c r="N33" i="204"/>
  <c r="M33" i="204"/>
  <c r="L33" i="204"/>
  <c r="K33" i="204"/>
  <c r="J33" i="204"/>
  <c r="I33" i="204"/>
  <c r="H33" i="204"/>
  <c r="G33" i="204"/>
  <c r="F33" i="204"/>
  <c r="E33" i="204"/>
  <c r="D33" i="204"/>
  <c r="Q32" i="204"/>
  <c r="K36" i="197" s="1"/>
  <c r="Q31" i="204"/>
  <c r="K35" i="197" s="1"/>
  <c r="N30" i="204"/>
  <c r="M30" i="204"/>
  <c r="L30" i="204"/>
  <c r="J30" i="204"/>
  <c r="I30" i="204"/>
  <c r="H30" i="204"/>
  <c r="G30" i="204"/>
  <c r="F30" i="204"/>
  <c r="D30" i="204"/>
  <c r="Q29" i="204"/>
  <c r="K33" i="197" s="1"/>
  <c r="Q28" i="204"/>
  <c r="K32" i="197" s="1"/>
  <c r="Q27" i="204"/>
  <c r="K31" i="197" s="1"/>
  <c r="Q26" i="204"/>
  <c r="K30" i="197" s="1"/>
  <c r="K25" i="204"/>
  <c r="K30" i="204" s="1"/>
  <c r="N23" i="204"/>
  <c r="M23" i="204"/>
  <c r="L23" i="204"/>
  <c r="K23" i="204"/>
  <c r="I23" i="204"/>
  <c r="G23" i="204"/>
  <c r="F23" i="204"/>
  <c r="D23" i="204"/>
  <c r="N20" i="204"/>
  <c r="M20" i="204"/>
  <c r="L20" i="204"/>
  <c r="K20" i="204"/>
  <c r="J20" i="204"/>
  <c r="I20" i="204"/>
  <c r="G20" i="204"/>
  <c r="F20" i="204"/>
  <c r="E20" i="204"/>
  <c r="D20" i="204"/>
  <c r="N18" i="204"/>
  <c r="M18" i="204"/>
  <c r="L18" i="204"/>
  <c r="K18" i="204"/>
  <c r="J18" i="204"/>
  <c r="I18" i="204"/>
  <c r="H18" i="204"/>
  <c r="G18" i="204"/>
  <c r="F18" i="204"/>
  <c r="E18" i="204"/>
  <c r="D18" i="204"/>
  <c r="Q17" i="204"/>
  <c r="Q16" i="204"/>
  <c r="K17" i="197" s="1"/>
  <c r="Q15" i="204"/>
  <c r="K16" i="197" s="1"/>
  <c r="Q14" i="204"/>
  <c r="K15" i="197" s="1"/>
  <c r="N13" i="204"/>
  <c r="M13" i="204"/>
  <c r="L13" i="204"/>
  <c r="K13" i="204"/>
  <c r="J13" i="204"/>
  <c r="I13" i="204"/>
  <c r="H13" i="204"/>
  <c r="G13" i="204"/>
  <c r="F13" i="204"/>
  <c r="E13" i="204"/>
  <c r="D13" i="204"/>
  <c r="Q12" i="204"/>
  <c r="K13" i="197" s="1"/>
  <c r="Q11" i="204"/>
  <c r="K12" i="197" s="1"/>
  <c r="Q10" i="204"/>
  <c r="K11" i="197" s="1"/>
  <c r="Q9" i="204"/>
  <c r="K10" i="197" s="1"/>
  <c r="Q8" i="204"/>
  <c r="K8" i="197" s="1"/>
  <c r="A8" i="204"/>
  <c r="A9" i="204" s="1"/>
  <c r="A10" i="204" s="1"/>
  <c r="A11" i="204" s="1"/>
  <c r="A12" i="204" s="1"/>
  <c r="A13" i="204" s="1"/>
  <c r="A14" i="204" s="1"/>
  <c r="A15" i="204" s="1"/>
  <c r="A16" i="204" s="1"/>
  <c r="A17" i="204" s="1"/>
  <c r="A18" i="204" s="1"/>
  <c r="A19" i="204" s="1"/>
  <c r="A20" i="204" s="1"/>
  <c r="A21" i="204" s="1"/>
  <c r="A22" i="204" s="1"/>
  <c r="A23" i="204" s="1"/>
  <c r="A24" i="204" s="1"/>
  <c r="A25" i="204" s="1"/>
  <c r="A26" i="204" s="1"/>
  <c r="A27" i="204" s="1"/>
  <c r="A28" i="204" s="1"/>
  <c r="A29" i="204" s="1"/>
  <c r="A30" i="204" s="1"/>
  <c r="A31" i="204" s="1"/>
  <c r="A32" i="204" s="1"/>
  <c r="A33" i="204" s="1"/>
  <c r="A34" i="204" s="1"/>
  <c r="A35" i="204" s="1"/>
  <c r="A36" i="204" s="1"/>
  <c r="A37" i="204" s="1"/>
  <c r="A38" i="204" s="1"/>
  <c r="A39" i="204" s="1"/>
  <c r="A40" i="204" s="1"/>
  <c r="A41" i="204" s="1"/>
  <c r="A42" i="204" s="1"/>
  <c r="A43" i="204" s="1"/>
  <c r="A44" i="204" s="1"/>
  <c r="A45" i="204" s="1"/>
  <c r="A46" i="204" s="1"/>
  <c r="A47" i="204" s="1"/>
  <c r="A48" i="204" s="1"/>
  <c r="A49" i="204" s="1"/>
  <c r="A50" i="204" s="1"/>
  <c r="A51" i="204" s="1"/>
  <c r="A52" i="204" s="1"/>
  <c r="A53" i="204" s="1"/>
  <c r="A54" i="204" s="1"/>
  <c r="A55" i="204" s="1"/>
  <c r="A56" i="204" s="1"/>
  <c r="A57" i="204" s="1"/>
  <c r="A58" i="204" s="1"/>
  <c r="A59" i="204" s="1"/>
  <c r="A60" i="204" s="1"/>
  <c r="A61" i="204" s="1"/>
  <c r="A62" i="204" s="1"/>
  <c r="A63" i="204" s="1"/>
  <c r="A64" i="204" s="1"/>
  <c r="A65" i="204" s="1"/>
  <c r="Q7" i="204"/>
  <c r="D182" i="197"/>
  <c r="D183" i="197" s="1"/>
  <c r="L180" i="197"/>
  <c r="L179" i="197"/>
  <c r="L178" i="197"/>
  <c r="L175" i="197"/>
  <c r="L174" i="197"/>
  <c r="J160" i="197"/>
  <c r="I160" i="197"/>
  <c r="H160" i="197"/>
  <c r="G160" i="197"/>
  <c r="F160" i="197"/>
  <c r="E160" i="197"/>
  <c r="T157" i="197"/>
  <c r="R157" i="197"/>
  <c r="Q157" i="197"/>
  <c r="P157" i="197"/>
  <c r="J157" i="197"/>
  <c r="I157" i="197"/>
  <c r="G157" i="197"/>
  <c r="F157" i="197"/>
  <c r="E157" i="197"/>
  <c r="D156" i="197"/>
  <c r="L156" i="197" s="1"/>
  <c r="D155" i="197"/>
  <c r="K154" i="197"/>
  <c r="D154" i="197"/>
  <c r="K153" i="197"/>
  <c r="D153" i="197"/>
  <c r="K151" i="197"/>
  <c r="D149" i="197"/>
  <c r="D148" i="197"/>
  <c r="T147" i="197"/>
  <c r="S147" i="197"/>
  <c r="R147" i="197"/>
  <c r="Q147" i="197"/>
  <c r="P147" i="197"/>
  <c r="J147" i="197"/>
  <c r="I147" i="197"/>
  <c r="H147" i="197"/>
  <c r="G147" i="197"/>
  <c r="F147" i="197"/>
  <c r="E147" i="197"/>
  <c r="D146" i="197"/>
  <c r="K145" i="197"/>
  <c r="D145" i="197"/>
  <c r="K144" i="197"/>
  <c r="D144" i="197"/>
  <c r="K143" i="197"/>
  <c r="D143" i="197"/>
  <c r="K142" i="197"/>
  <c r="D142" i="197"/>
  <c r="D140" i="197"/>
  <c r="K138" i="197"/>
  <c r="T136" i="197"/>
  <c r="R136" i="197"/>
  <c r="Q136" i="197"/>
  <c r="P136" i="197"/>
  <c r="J136" i="197"/>
  <c r="I136" i="197"/>
  <c r="G136" i="197"/>
  <c r="F136" i="197"/>
  <c r="E136" i="197"/>
  <c r="D135" i="197"/>
  <c r="D134" i="197"/>
  <c r="K133" i="197"/>
  <c r="D133" i="197"/>
  <c r="D132" i="197"/>
  <c r="K131" i="197"/>
  <c r="D131" i="197"/>
  <c r="D130" i="197"/>
  <c r="D129" i="197"/>
  <c r="K128" i="197"/>
  <c r="K127" i="197"/>
  <c r="H127" i="197"/>
  <c r="K126" i="197"/>
  <c r="D124" i="197"/>
  <c r="T123" i="197"/>
  <c r="R123" i="197"/>
  <c r="Q123" i="197"/>
  <c r="P123" i="197"/>
  <c r="J123" i="197"/>
  <c r="I123" i="197"/>
  <c r="G123" i="197"/>
  <c r="F123" i="197"/>
  <c r="E123" i="197"/>
  <c r="D121" i="197"/>
  <c r="D120" i="197"/>
  <c r="K118" i="197"/>
  <c r="D118" i="197"/>
  <c r="D117" i="197"/>
  <c r="D116" i="197"/>
  <c r="K115" i="197"/>
  <c r="D115" i="197"/>
  <c r="K112" i="197"/>
  <c r="T110" i="197"/>
  <c r="S110" i="197"/>
  <c r="R110" i="197"/>
  <c r="Q110" i="197"/>
  <c r="P110" i="197"/>
  <c r="J110" i="197"/>
  <c r="I110" i="197"/>
  <c r="H110" i="197"/>
  <c r="G110" i="197"/>
  <c r="F110" i="197"/>
  <c r="E110" i="197"/>
  <c r="D109" i="197"/>
  <c r="D108" i="197"/>
  <c r="T107" i="197"/>
  <c r="S107" i="197"/>
  <c r="R107" i="197"/>
  <c r="Q107" i="197"/>
  <c r="P107" i="197"/>
  <c r="J107" i="197"/>
  <c r="I107" i="197"/>
  <c r="H107" i="197"/>
  <c r="G107" i="197"/>
  <c r="F107" i="197"/>
  <c r="E107" i="197"/>
  <c r="K106" i="197"/>
  <c r="L106" i="197" s="1"/>
  <c r="K105" i="197"/>
  <c r="L105" i="197" s="1"/>
  <c r="K104" i="197"/>
  <c r="D104" i="197"/>
  <c r="D107" i="197" s="1"/>
  <c r="T103" i="197"/>
  <c r="S103" i="197"/>
  <c r="R103" i="197"/>
  <c r="Q103" i="197"/>
  <c r="P103" i="197"/>
  <c r="J103" i="197"/>
  <c r="I103" i="197"/>
  <c r="H103" i="197"/>
  <c r="G103" i="197"/>
  <c r="F103" i="197"/>
  <c r="E103" i="197"/>
  <c r="D102" i="197"/>
  <c r="D103" i="197" s="1"/>
  <c r="T101" i="197"/>
  <c r="S101" i="197"/>
  <c r="R101" i="197"/>
  <c r="Q101" i="197"/>
  <c r="P101" i="197"/>
  <c r="J101" i="197"/>
  <c r="I101" i="197"/>
  <c r="H101" i="197"/>
  <c r="G101" i="197"/>
  <c r="F101" i="197"/>
  <c r="E101" i="197"/>
  <c r="D99" i="197"/>
  <c r="T98" i="197"/>
  <c r="S98" i="197"/>
  <c r="R98" i="197"/>
  <c r="Q98" i="197"/>
  <c r="P98" i="197"/>
  <c r="J98" i="197"/>
  <c r="I98" i="197"/>
  <c r="H98" i="197"/>
  <c r="G98" i="197"/>
  <c r="F98" i="197"/>
  <c r="E98" i="197"/>
  <c r="T95" i="197"/>
  <c r="S95" i="197"/>
  <c r="R95" i="197"/>
  <c r="Q95" i="197"/>
  <c r="P95" i="197"/>
  <c r="J95" i="197"/>
  <c r="I95" i="197"/>
  <c r="H95" i="197"/>
  <c r="G95" i="197"/>
  <c r="F95" i="197"/>
  <c r="E95" i="197"/>
  <c r="T93" i="197"/>
  <c r="S93" i="197"/>
  <c r="R93" i="197"/>
  <c r="Q93" i="197"/>
  <c r="P93" i="197"/>
  <c r="J93" i="197"/>
  <c r="I93" i="197"/>
  <c r="H93" i="197"/>
  <c r="G93" i="197"/>
  <c r="F93" i="197"/>
  <c r="E93" i="197"/>
  <c r="D90" i="197"/>
  <c r="D89" i="197"/>
  <c r="T88" i="197"/>
  <c r="S88" i="197"/>
  <c r="R88" i="197"/>
  <c r="Q88" i="197"/>
  <c r="P88" i="197"/>
  <c r="J88" i="197"/>
  <c r="I88" i="197"/>
  <c r="H88" i="197"/>
  <c r="G88" i="197"/>
  <c r="F88" i="197"/>
  <c r="E88" i="197"/>
  <c r="D87" i="197"/>
  <c r="D85" i="197"/>
  <c r="D84" i="197"/>
  <c r="T83" i="197"/>
  <c r="R83" i="197"/>
  <c r="Q83" i="197"/>
  <c r="P83" i="197"/>
  <c r="J83" i="197"/>
  <c r="I83" i="197"/>
  <c r="G83" i="197"/>
  <c r="F83" i="197"/>
  <c r="E83" i="197"/>
  <c r="D81" i="197"/>
  <c r="K78" i="197"/>
  <c r="D76" i="197"/>
  <c r="T75" i="197"/>
  <c r="R75" i="197"/>
  <c r="Q75" i="197"/>
  <c r="P75" i="197"/>
  <c r="J75" i="197"/>
  <c r="I75" i="197"/>
  <c r="G75" i="197"/>
  <c r="F75" i="197"/>
  <c r="E75" i="197"/>
  <c r="D74" i="197"/>
  <c r="T70" i="197"/>
  <c r="S70" i="197"/>
  <c r="R70" i="197"/>
  <c r="Q70" i="197"/>
  <c r="P70" i="197"/>
  <c r="J70" i="197"/>
  <c r="I70" i="197"/>
  <c r="H70" i="197"/>
  <c r="G70" i="197"/>
  <c r="F70" i="197"/>
  <c r="E70" i="197"/>
  <c r="D69" i="197"/>
  <c r="D68" i="197"/>
  <c r="T67" i="197"/>
  <c r="S67" i="197"/>
  <c r="R67" i="197"/>
  <c r="Q67" i="197"/>
  <c r="P67" i="197"/>
  <c r="R64" i="197"/>
  <c r="Q64" i="197"/>
  <c r="P64" i="197"/>
  <c r="I64" i="197"/>
  <c r="G64" i="197"/>
  <c r="F64" i="197"/>
  <c r="E64" i="197"/>
  <c r="K62" i="197"/>
  <c r="D62" i="197"/>
  <c r="T61" i="197"/>
  <c r="T64" i="197" s="1"/>
  <c r="D61" i="197"/>
  <c r="T60" i="197"/>
  <c r="Q60" i="197"/>
  <c r="P60" i="197"/>
  <c r="J60" i="197"/>
  <c r="G60" i="197"/>
  <c r="F60" i="197"/>
  <c r="E60" i="197"/>
  <c r="K59" i="197"/>
  <c r="D54" i="197"/>
  <c r="D53" i="197"/>
  <c r="D52" i="197"/>
  <c r="R51" i="197"/>
  <c r="R60" i="197" s="1"/>
  <c r="K49" i="197"/>
  <c r="T48" i="197"/>
  <c r="R48" i="197"/>
  <c r="Q48" i="197"/>
  <c r="P48" i="197"/>
  <c r="J48" i="197"/>
  <c r="G48" i="197"/>
  <c r="F48" i="197"/>
  <c r="E48" i="197"/>
  <c r="D47" i="197"/>
  <c r="K46" i="197"/>
  <c r="D46" i="197"/>
  <c r="K41" i="197"/>
  <c r="T39" i="197"/>
  <c r="S39" i="197"/>
  <c r="R39" i="197"/>
  <c r="Q39" i="197"/>
  <c r="P39" i="197"/>
  <c r="J39" i="197"/>
  <c r="I39" i="197"/>
  <c r="H39" i="197"/>
  <c r="G39" i="197"/>
  <c r="F39" i="197"/>
  <c r="E39" i="197"/>
  <c r="T37" i="197"/>
  <c r="S37" i="197"/>
  <c r="R37" i="197"/>
  <c r="Q37" i="197"/>
  <c r="P37" i="197"/>
  <c r="J37" i="197"/>
  <c r="I37" i="197"/>
  <c r="H37" i="197"/>
  <c r="G37" i="197"/>
  <c r="F37" i="197"/>
  <c r="E37" i="197"/>
  <c r="D35" i="197"/>
  <c r="T34" i="197"/>
  <c r="R34" i="197"/>
  <c r="Q34" i="197"/>
  <c r="P34" i="197"/>
  <c r="J34" i="197"/>
  <c r="G34" i="197"/>
  <c r="F34" i="197"/>
  <c r="E34" i="197"/>
  <c r="D32" i="197"/>
  <c r="D31" i="197"/>
  <c r="D28" i="197"/>
  <c r="L28" i="197" s="1"/>
  <c r="D26" i="197"/>
  <c r="T25" i="197"/>
  <c r="R25" i="197"/>
  <c r="Q25" i="197"/>
  <c r="P25" i="197"/>
  <c r="J25" i="197"/>
  <c r="I25" i="197"/>
  <c r="G25" i="197"/>
  <c r="F25" i="197"/>
  <c r="E25" i="197"/>
  <c r="T22" i="197"/>
  <c r="S22" i="197"/>
  <c r="R22" i="197"/>
  <c r="Q22" i="197"/>
  <c r="P22" i="197"/>
  <c r="J22" i="197"/>
  <c r="I22" i="197"/>
  <c r="H22" i="197"/>
  <c r="G22" i="197"/>
  <c r="F22" i="197"/>
  <c r="E22" i="197"/>
  <c r="T20" i="197"/>
  <c r="S20" i="197"/>
  <c r="R20" i="197"/>
  <c r="Q20" i="197"/>
  <c r="P20" i="197"/>
  <c r="J20" i="197"/>
  <c r="I20" i="197"/>
  <c r="H20" i="197"/>
  <c r="G20" i="197"/>
  <c r="F20" i="197"/>
  <c r="E20" i="197"/>
  <c r="D18" i="197"/>
  <c r="D16" i="197"/>
  <c r="D15" i="197"/>
  <c r="T14" i="197"/>
  <c r="S14" i="197"/>
  <c r="R14" i="197"/>
  <c r="Q14" i="197"/>
  <c r="P14" i="197"/>
  <c r="J14" i="197"/>
  <c r="I14" i="197"/>
  <c r="H14" i="197"/>
  <c r="G14" i="197"/>
  <c r="F14" i="197"/>
  <c r="E14" i="197"/>
  <c r="D13" i="197"/>
  <c r="A8" i="197"/>
  <c r="A9" i="197" s="1"/>
  <c r="A10" i="197" s="1"/>
  <c r="A11" i="197" s="1"/>
  <c r="A12" i="197" s="1"/>
  <c r="A13" i="197" s="1"/>
  <c r="A14" i="197" s="1"/>
  <c r="A15" i="197" s="1"/>
  <c r="A16" i="197" s="1"/>
  <c r="A17" i="197" s="1"/>
  <c r="A18" i="197" s="1"/>
  <c r="A19" i="197" s="1"/>
  <c r="A20" i="197" s="1"/>
  <c r="A21" i="197" s="1"/>
  <c r="A22" i="197" s="1"/>
  <c r="A23" i="197" s="1"/>
  <c r="A24" i="197" s="1"/>
  <c r="A25" i="197" s="1"/>
  <c r="A26" i="197" s="1"/>
  <c r="A27" i="197" s="1"/>
  <c r="A28" i="197" s="1"/>
  <c r="A29" i="197" s="1"/>
  <c r="A30" i="197" s="1"/>
  <c r="A31" i="197" s="1"/>
  <c r="A32" i="197" s="1"/>
  <c r="A33" i="197" s="1"/>
  <c r="A34" i="197" s="1"/>
  <c r="A35" i="197" s="1"/>
  <c r="A36" i="197" s="1"/>
  <c r="A37" i="197" s="1"/>
  <c r="A38" i="197" s="1"/>
  <c r="A39" i="197" s="1"/>
  <c r="A40" i="197" s="1"/>
  <c r="A41" i="197" s="1"/>
  <c r="A42" i="197" s="1"/>
  <c r="A43" i="197" s="1"/>
  <c r="A44" i="197" s="1"/>
  <c r="A45" i="197" s="1"/>
  <c r="A46" i="197" s="1"/>
  <c r="A47" i="197" s="1"/>
  <c r="A48" i="197" s="1"/>
  <c r="A49" i="197" s="1"/>
  <c r="A50" i="197" s="1"/>
  <c r="A51" i="197" s="1"/>
  <c r="A52" i="197" s="1"/>
  <c r="A53" i="197" s="1"/>
  <c r="A54" i="197" s="1"/>
  <c r="A55" i="197" s="1"/>
  <c r="A56" i="197" s="1"/>
  <c r="A57" i="197" s="1"/>
  <c r="A58" i="197" s="1"/>
  <c r="A59" i="197" s="1"/>
  <c r="A60" i="197" s="1"/>
  <c r="A61" i="197" s="1"/>
  <c r="A62" i="197" s="1"/>
  <c r="A63" i="197" s="1"/>
  <c r="A64" i="197" s="1"/>
  <c r="A65" i="197" s="1"/>
  <c r="A67" i="197" s="1"/>
  <c r="A68" i="197" s="1"/>
  <c r="A69" i="197" s="1"/>
  <c r="A70" i="197" s="1"/>
  <c r="A71" i="197" s="1"/>
  <c r="A73" i="197" s="1"/>
  <c r="A74" i="197" s="1"/>
  <c r="A75" i="197" s="1"/>
  <c r="A76" i="197" s="1"/>
  <c r="A77" i="197" s="1"/>
  <c r="A78" i="197" s="1"/>
  <c r="A79" i="197" s="1"/>
  <c r="A80" i="197" s="1"/>
  <c r="A81" i="197" s="1"/>
  <c r="A82" i="197" s="1"/>
  <c r="A83" i="197" s="1"/>
  <c r="A84" i="197" s="1"/>
  <c r="A85" i="197" s="1"/>
  <c r="A86" i="197" s="1"/>
  <c r="A87" i="197" s="1"/>
  <c r="A88" i="197" s="1"/>
  <c r="A89" i="197" s="1"/>
  <c r="A90" i="197" s="1"/>
  <c r="A91" i="197" s="1"/>
  <c r="A92" i="197" s="1"/>
  <c r="A93" i="197" s="1"/>
  <c r="A94" i="197" s="1"/>
  <c r="A95" i="197" s="1"/>
  <c r="A96" i="197" s="1"/>
  <c r="A97" i="197" s="1"/>
  <c r="A98" i="197" s="1"/>
  <c r="A99" i="197" s="1"/>
  <c r="A100" i="197" s="1"/>
  <c r="A101" i="197" s="1"/>
  <c r="A102" i="197" s="1"/>
  <c r="A103" i="197" s="1"/>
  <c r="A104" i="197" s="1"/>
  <c r="A105" i="197" s="1"/>
  <c r="A106" i="197" s="1"/>
  <c r="A107" i="197" s="1"/>
  <c r="A108" i="197" s="1"/>
  <c r="A109" i="197" s="1"/>
  <c r="A110" i="197" s="1"/>
  <c r="A111" i="197" s="1"/>
  <c r="A112" i="197" s="1"/>
  <c r="A113" i="197" s="1"/>
  <c r="A114" i="197" s="1"/>
  <c r="A115" i="197" s="1"/>
  <c r="A116" i="197" s="1"/>
  <c r="A117" i="197" s="1"/>
  <c r="A118" i="197" s="1"/>
  <c r="A119" i="197" s="1"/>
  <c r="A120" i="197" s="1"/>
  <c r="A121" i="197" s="1"/>
  <c r="A122" i="197" s="1"/>
  <c r="A123" i="197" s="1"/>
  <c r="A124" i="197" s="1"/>
  <c r="A125" i="197" s="1"/>
  <c r="A126" i="197" s="1"/>
  <c r="A127" i="197" s="1"/>
  <c r="A128" i="197" s="1"/>
  <c r="A129" i="197" s="1"/>
  <c r="A130" i="197" s="1"/>
  <c r="A131" i="197" s="1"/>
  <c r="A132" i="197" s="1"/>
  <c r="A133" i="197" s="1"/>
  <c r="A134" i="197" s="1"/>
  <c r="A135" i="197" s="1"/>
  <c r="A136" i="197" s="1"/>
  <c r="A137" i="197" s="1"/>
  <c r="A138" i="197" s="1"/>
  <c r="A139" i="197" s="1"/>
  <c r="A140" i="197" s="1"/>
  <c r="A141" i="197" s="1"/>
  <c r="A142" i="197" s="1"/>
  <c r="A143" i="197" s="1"/>
  <c r="A144" i="197" s="1"/>
  <c r="A145" i="197" s="1"/>
  <c r="A146" i="197" s="1"/>
  <c r="A147" i="197" s="1"/>
  <c r="A148" i="197" s="1"/>
  <c r="A149" i="197" s="1"/>
  <c r="A150" i="197" s="1"/>
  <c r="A151" i="197" s="1"/>
  <c r="A152" i="197" s="1"/>
  <c r="A153" i="197" s="1"/>
  <c r="A154" i="197" s="1"/>
  <c r="A155" i="197" s="1"/>
  <c r="A156" i="197" s="1"/>
  <c r="A157" i="197" s="1"/>
  <c r="A158" i="197" s="1"/>
  <c r="A159" i="197" s="1"/>
  <c r="A160" i="197" s="1"/>
  <c r="A161" i="197" s="1"/>
  <c r="A163" i="197" s="1"/>
  <c r="A165" i="197" s="1"/>
  <c r="K7" i="197"/>
  <c r="J26" i="184"/>
  <c r="D25" i="184"/>
  <c r="J25" i="184" s="1"/>
  <c r="J18" i="184"/>
  <c r="K18" i="184" s="1"/>
  <c r="J16" i="184"/>
  <c r="D16" i="184"/>
  <c r="I14" i="184"/>
  <c r="J14" i="184" s="1"/>
  <c r="I13" i="184"/>
  <c r="D13" i="184"/>
  <c r="I12" i="184"/>
  <c r="D12" i="184"/>
  <c r="AH86" i="183"/>
  <c r="E71" i="208" s="1"/>
  <c r="P86" i="183"/>
  <c r="AK86" i="183" s="1"/>
  <c r="AH85" i="183"/>
  <c r="P85" i="183"/>
  <c r="D67" i="180" s="1"/>
  <c r="AH84" i="183"/>
  <c r="P84" i="183"/>
  <c r="AK84" i="183" s="1"/>
  <c r="AH83" i="183"/>
  <c r="P83" i="183"/>
  <c r="AK83" i="183" s="1"/>
  <c r="AH82" i="183"/>
  <c r="P82" i="183"/>
  <c r="AK82" i="183" s="1"/>
  <c r="AH81" i="183"/>
  <c r="P81" i="183"/>
  <c r="AN80" i="183"/>
  <c r="AH79" i="183"/>
  <c r="P79" i="183"/>
  <c r="AK79" i="183" s="1"/>
  <c r="AH78" i="183"/>
  <c r="P78" i="183"/>
  <c r="AK78" i="183" s="1"/>
  <c r="AH73" i="183"/>
  <c r="AM73" i="183"/>
  <c r="AH72" i="183"/>
  <c r="AK72" i="183"/>
  <c r="AH68" i="183"/>
  <c r="AS68" i="183" s="1"/>
  <c r="AH67" i="183"/>
  <c r="P67" i="183"/>
  <c r="F39" i="180" s="1"/>
  <c r="AH66" i="183"/>
  <c r="P66" i="183"/>
  <c r="F38" i="180" s="1"/>
  <c r="AH63" i="183"/>
  <c r="AQ63" i="183" s="1"/>
  <c r="N63" i="183"/>
  <c r="M63" i="183"/>
  <c r="L63" i="183"/>
  <c r="K63" i="183"/>
  <c r="J63" i="183"/>
  <c r="I63" i="183"/>
  <c r="H63" i="183"/>
  <c r="G63" i="183"/>
  <c r="F63" i="183"/>
  <c r="E63" i="183"/>
  <c r="D63" i="183"/>
  <c r="AK62" i="183"/>
  <c r="AH62" i="183"/>
  <c r="AI62" i="183" s="1"/>
  <c r="AN62" i="183" s="1"/>
  <c r="AK61" i="183"/>
  <c r="AH61" i="183"/>
  <c r="AQ61" i="183" s="1"/>
  <c r="AH60" i="183"/>
  <c r="P60" i="183"/>
  <c r="AK60" i="183" s="1"/>
  <c r="AH59" i="183"/>
  <c r="P59" i="183"/>
  <c r="AK59" i="183" s="1"/>
  <c r="AH55" i="183"/>
  <c r="P55" i="183"/>
  <c r="F30" i="180" s="1"/>
  <c r="AH54" i="183"/>
  <c r="P54" i="183"/>
  <c r="D30" i="180" s="1"/>
  <c r="AH50" i="183"/>
  <c r="P50" i="183"/>
  <c r="AM50" i="183" s="1"/>
  <c r="AH49" i="183"/>
  <c r="P49" i="183"/>
  <c r="AM49" i="183" s="1"/>
  <c r="AH48" i="183"/>
  <c r="E24" i="208" s="1"/>
  <c r="P48" i="183"/>
  <c r="AK48" i="183" s="1"/>
  <c r="AH42" i="183"/>
  <c r="AR42" i="183" s="1"/>
  <c r="P42" i="183"/>
  <c r="AL42" i="183" s="1"/>
  <c r="N40" i="183"/>
  <c r="M40" i="183"/>
  <c r="L40" i="183"/>
  <c r="K40" i="183"/>
  <c r="J40" i="183"/>
  <c r="I40" i="183"/>
  <c r="H40" i="183"/>
  <c r="G40" i="183"/>
  <c r="F40" i="183"/>
  <c r="E40" i="183"/>
  <c r="D40" i="183"/>
  <c r="AH39" i="183"/>
  <c r="P39" i="183"/>
  <c r="AL39" i="183" s="1"/>
  <c r="AH38" i="183"/>
  <c r="C19" i="208" s="1"/>
  <c r="C14" i="192" s="1"/>
  <c r="P38" i="183"/>
  <c r="E20" i="180" s="1"/>
  <c r="AH37" i="183"/>
  <c r="P37" i="183"/>
  <c r="AL37" i="183" s="1"/>
  <c r="AH36" i="183"/>
  <c r="P36" i="183"/>
  <c r="AL36" i="183" s="1"/>
  <c r="AH35" i="183"/>
  <c r="P35" i="183"/>
  <c r="AL35" i="183" s="1"/>
  <c r="AH34" i="183"/>
  <c r="P34" i="183"/>
  <c r="E16" i="180" s="1"/>
  <c r="AH33" i="183"/>
  <c r="AR33" i="183" s="1"/>
  <c r="P33" i="183"/>
  <c r="AL33" i="183" s="1"/>
  <c r="AH30" i="183"/>
  <c r="AQ30" i="183" s="1"/>
  <c r="N30" i="183"/>
  <c r="M30" i="183"/>
  <c r="L30" i="183"/>
  <c r="K30" i="183"/>
  <c r="J30" i="183"/>
  <c r="I30" i="183"/>
  <c r="H30" i="183"/>
  <c r="G30" i="183"/>
  <c r="F30" i="183"/>
  <c r="E30" i="183"/>
  <c r="D30" i="183"/>
  <c r="AH29" i="183"/>
  <c r="E20" i="208" s="1"/>
  <c r="B15" i="192" s="1"/>
  <c r="P29" i="183"/>
  <c r="AH28" i="183"/>
  <c r="E19" i="208" s="1"/>
  <c r="B14" i="192" s="1"/>
  <c r="P28" i="183"/>
  <c r="D20" i="180" s="1"/>
  <c r="AH27" i="183"/>
  <c r="E18" i="208" s="1"/>
  <c r="B13" i="192" s="1"/>
  <c r="P27" i="183"/>
  <c r="AK27" i="183" s="1"/>
  <c r="AH26" i="183"/>
  <c r="E17" i="208" s="1"/>
  <c r="B12" i="192" s="1"/>
  <c r="P26" i="183"/>
  <c r="AK26" i="183" s="1"/>
  <c r="AH25" i="183"/>
  <c r="P25" i="183"/>
  <c r="D17" i="180" s="1"/>
  <c r="AH24" i="183"/>
  <c r="E15" i="208" s="1"/>
  <c r="B10" i="192" s="1"/>
  <c r="P24" i="183"/>
  <c r="D16" i="180" s="1"/>
  <c r="AH23" i="183"/>
  <c r="P23" i="183"/>
  <c r="AK23" i="183" s="1"/>
  <c r="AH18" i="183"/>
  <c r="AR18" i="183" s="1"/>
  <c r="P18" i="183"/>
  <c r="AH17" i="183"/>
  <c r="P17" i="183"/>
  <c r="AL17" i="183" s="1"/>
  <c r="AH16" i="183"/>
  <c r="P16" i="183"/>
  <c r="AK16" i="183" s="1"/>
  <c r="AH12" i="183"/>
  <c r="P12" i="183"/>
  <c r="AL12" i="183" s="1"/>
  <c r="AH11" i="183"/>
  <c r="P11" i="183"/>
  <c r="AL11" i="183" s="1"/>
  <c r="AQ10" i="183"/>
  <c r="P10" i="183"/>
  <c r="AK10" i="183" s="1"/>
  <c r="B29" i="181"/>
  <c r="B23" i="181"/>
  <c r="D71" i="180"/>
  <c r="D66" i="180"/>
  <c r="D62" i="180"/>
  <c r="F44" i="180"/>
  <c r="D44" i="180"/>
  <c r="J42" i="180"/>
  <c r="C40" i="180"/>
  <c r="D35" i="180"/>
  <c r="D34" i="180"/>
  <c r="C28" i="180"/>
  <c r="F26" i="180"/>
  <c r="D25" i="180"/>
  <c r="C22" i="180"/>
  <c r="D12" i="180"/>
  <c r="D50" i="180" s="1"/>
  <c r="A28" i="38"/>
  <c r="D26" i="38"/>
  <c r="A26" i="38"/>
  <c r="A24" i="38"/>
  <c r="A23" i="38"/>
  <c r="A22" i="38"/>
  <c r="A21" i="38"/>
  <c r="A20" i="38"/>
  <c r="A19" i="38"/>
  <c r="A18" i="38"/>
  <c r="A17" i="38"/>
  <c r="A16" i="38"/>
  <c r="A15" i="38"/>
  <c r="A14" i="38"/>
  <c r="A13" i="38"/>
  <c r="A12" i="38"/>
  <c r="A1" i="38"/>
  <c r="C17" i="201"/>
  <c r="J68" i="166"/>
  <c r="J66" i="166"/>
  <c r="J64" i="166"/>
  <c r="C52" i="166"/>
  <c r="C54" i="166" s="1"/>
  <c r="C56" i="166" s="1"/>
  <c r="C58" i="166" s="1"/>
  <c r="C60" i="166" s="1"/>
  <c r="C62" i="166" s="1"/>
  <c r="C64" i="166" s="1"/>
  <c r="C66" i="166" s="1"/>
  <c r="C68" i="166" s="1"/>
  <c r="C70" i="166" s="1"/>
  <c r="C72" i="166" s="1"/>
  <c r="C74" i="166" s="1"/>
  <c r="J45" i="166"/>
  <c r="H37" i="166"/>
  <c r="H36" i="166"/>
  <c r="A36" i="166"/>
  <c r="A37" i="166" s="1"/>
  <c r="H35" i="166"/>
  <c r="A35" i="166"/>
  <c r="H33" i="166"/>
  <c r="H31" i="166"/>
  <c r="A31" i="166"/>
  <c r="A34" i="166" s="1"/>
  <c r="H30" i="166"/>
  <c r="H25" i="166"/>
  <c r="H24" i="166"/>
  <c r="A24" i="166"/>
  <c r="A28" i="166" s="1"/>
  <c r="H23" i="166"/>
  <c r="C23" i="166"/>
  <c r="C24" i="166" s="1"/>
  <c r="C25" i="166" s="1"/>
  <c r="C27" i="166" s="1"/>
  <c r="C30" i="166" s="1"/>
  <c r="C31" i="166" s="1"/>
  <c r="C33" i="166" s="1"/>
  <c r="C35" i="166" s="1"/>
  <c r="C36" i="166" s="1"/>
  <c r="C37" i="166" s="1"/>
  <c r="H22" i="166"/>
  <c r="A22" i="166"/>
  <c r="H21" i="166"/>
  <c r="H20" i="166"/>
  <c r="H19" i="166"/>
  <c r="A19" i="166"/>
  <c r="A20" i="166" s="1"/>
  <c r="A21" i="166" s="1"/>
  <c r="H18" i="166"/>
  <c r="A18" i="166"/>
  <c r="H15" i="166"/>
  <c r="F15" i="166"/>
  <c r="C15" i="166"/>
  <c r="C18" i="166" s="1"/>
  <c r="C19" i="166" s="1"/>
  <c r="C20" i="166" s="1"/>
  <c r="C21" i="166" s="1"/>
  <c r="H14" i="166"/>
  <c r="G10" i="202"/>
  <c r="V18" i="191" s="1"/>
  <c r="U18" i="191" s="1"/>
  <c r="T18" i="191" s="1"/>
  <c r="S18" i="191" s="1"/>
  <c r="R18" i="191" s="1"/>
  <c r="Q18" i="191" s="1"/>
  <c r="P18" i="191" s="1"/>
  <c r="O18" i="191" s="1"/>
  <c r="N18" i="191" s="1"/>
  <c r="M18" i="191" s="1"/>
  <c r="L18" i="191" s="1"/>
  <c r="K18" i="191" s="1"/>
  <c r="E10" i="202"/>
  <c r="J18" i="191" s="1"/>
  <c r="I18" i="191" s="1"/>
  <c r="H18" i="191" s="1"/>
  <c r="G18" i="191" s="1"/>
  <c r="F18" i="191" s="1"/>
  <c r="E18" i="191" s="1"/>
  <c r="G9" i="202"/>
  <c r="V17" i="191" s="1"/>
  <c r="U17" i="191" s="1"/>
  <c r="T17" i="191" s="1"/>
  <c r="S17" i="191" s="1"/>
  <c r="R17" i="191" s="1"/>
  <c r="Q17" i="191" s="1"/>
  <c r="P17" i="191" s="1"/>
  <c r="O17" i="191" s="1"/>
  <c r="N17" i="191" s="1"/>
  <c r="M17" i="191" s="1"/>
  <c r="L17" i="191" s="1"/>
  <c r="K17" i="191" s="1"/>
  <c r="E9" i="202"/>
  <c r="J17" i="191" s="1"/>
  <c r="I17" i="191" s="1"/>
  <c r="H17" i="191" s="1"/>
  <c r="G17" i="191" s="1"/>
  <c r="F17" i="191" s="1"/>
  <c r="G6" i="202"/>
  <c r="V21" i="187" s="1"/>
  <c r="U21" i="187" s="1"/>
  <c r="T21" i="187" s="1"/>
  <c r="S21" i="187" s="1"/>
  <c r="R21" i="187" s="1"/>
  <c r="Q21" i="187" s="1"/>
  <c r="P21" i="187" s="1"/>
  <c r="O21" i="187" s="1"/>
  <c r="N21" i="187" s="1"/>
  <c r="M21" i="187" s="1"/>
  <c r="L21" i="187" s="1"/>
  <c r="K21" i="187" s="1"/>
  <c r="E6" i="202"/>
  <c r="J21" i="187" s="1"/>
  <c r="I21" i="187" s="1"/>
  <c r="H21" i="187" s="1"/>
  <c r="G21" i="187" s="1"/>
  <c r="F21" i="187" s="1"/>
  <c r="E21" i="187" s="1"/>
  <c r="D21" i="187" s="1"/>
  <c r="G5" i="202"/>
  <c r="V20" i="187" s="1"/>
  <c r="U20" i="187" s="1"/>
  <c r="T20" i="187" s="1"/>
  <c r="S20" i="187" s="1"/>
  <c r="R20" i="187" s="1"/>
  <c r="Q20" i="187" s="1"/>
  <c r="P20" i="187" s="1"/>
  <c r="O20" i="187" s="1"/>
  <c r="N20" i="187" s="1"/>
  <c r="M20" i="187" s="1"/>
  <c r="L20" i="187" s="1"/>
  <c r="K20" i="187" s="1"/>
  <c r="E5" i="202"/>
  <c r="V73" i="187"/>
  <c r="U73" i="187"/>
  <c r="T73" i="187"/>
  <c r="S73" i="187"/>
  <c r="R73" i="187"/>
  <c r="Q73" i="187"/>
  <c r="P73" i="187"/>
  <c r="O73" i="187"/>
  <c r="N73" i="187"/>
  <c r="M73" i="187"/>
  <c r="L73" i="187"/>
  <c r="K73" i="187"/>
  <c r="J73" i="187"/>
  <c r="I73" i="187"/>
  <c r="H73" i="187"/>
  <c r="G73" i="187"/>
  <c r="F73" i="187"/>
  <c r="E73" i="187"/>
  <c r="D73" i="187"/>
  <c r="U72" i="187"/>
  <c r="T72" i="187"/>
  <c r="S72" i="187"/>
  <c r="R72" i="187"/>
  <c r="Q72" i="187"/>
  <c r="P72" i="187"/>
  <c r="O72" i="187"/>
  <c r="N72" i="187"/>
  <c r="M72" i="187"/>
  <c r="L72" i="187"/>
  <c r="K72" i="187"/>
  <c r="J72" i="187"/>
  <c r="I72" i="187"/>
  <c r="H72" i="187"/>
  <c r="G72" i="187"/>
  <c r="F72" i="187"/>
  <c r="E72" i="187"/>
  <c r="D72" i="187"/>
  <c r="G38" i="187"/>
  <c r="H38" i="187" s="1"/>
  <c r="I38" i="187" s="1"/>
  <c r="J38" i="187" s="1"/>
  <c r="K38" i="187" s="1"/>
  <c r="L38" i="187" s="1"/>
  <c r="M38" i="187" s="1"/>
  <c r="N38" i="187" s="1"/>
  <c r="O38" i="187" s="1"/>
  <c r="P38" i="187" s="1"/>
  <c r="Q38" i="187" s="1"/>
  <c r="R38" i="187" s="1"/>
  <c r="S38" i="187" s="1"/>
  <c r="T38" i="187" s="1"/>
  <c r="U38" i="187" s="1"/>
  <c r="V38" i="187" s="1"/>
  <c r="A14" i="187"/>
  <c r="A15" i="187" s="1"/>
  <c r="A17" i="187" s="1"/>
  <c r="A18" i="187" s="1"/>
  <c r="A20" i="187" s="1"/>
  <c r="A21" i="187" s="1"/>
  <c r="A23" i="187" s="1"/>
  <c r="A24" i="187" s="1"/>
  <c r="A26" i="187" s="1"/>
  <c r="A27" i="187" s="1"/>
  <c r="A29" i="187" s="1"/>
  <c r="A31" i="187" s="1"/>
  <c r="A32" i="187" s="1"/>
  <c r="A34" i="187" s="1"/>
  <c r="A35" i="187" s="1"/>
  <c r="A37" i="187" s="1"/>
  <c r="A38" i="187" s="1"/>
  <c r="C45" i="191"/>
  <c r="V40" i="191"/>
  <c r="U40" i="191"/>
  <c r="T40" i="191"/>
  <c r="S40" i="191"/>
  <c r="R40" i="191"/>
  <c r="Q40" i="191"/>
  <c r="P40" i="191"/>
  <c r="O40" i="191"/>
  <c r="N40" i="191"/>
  <c r="M40" i="191"/>
  <c r="L40" i="191"/>
  <c r="K40" i="191"/>
  <c r="J40" i="191"/>
  <c r="I40" i="191"/>
  <c r="H40" i="191"/>
  <c r="G40" i="191"/>
  <c r="U39" i="191"/>
  <c r="T39" i="191"/>
  <c r="S39" i="191"/>
  <c r="R39" i="191"/>
  <c r="Q39" i="191"/>
  <c r="P39" i="191"/>
  <c r="O39" i="191"/>
  <c r="N39" i="191"/>
  <c r="M39" i="191"/>
  <c r="L39" i="191"/>
  <c r="K39" i="191"/>
  <c r="J39" i="191"/>
  <c r="I39" i="191"/>
  <c r="H39" i="191"/>
  <c r="G39" i="191"/>
  <c r="V23" i="191"/>
  <c r="U23" i="191"/>
  <c r="T23" i="191"/>
  <c r="S23" i="191"/>
  <c r="R23" i="191"/>
  <c r="Q23" i="191"/>
  <c r="P23" i="191"/>
  <c r="O23" i="191"/>
  <c r="N23" i="191"/>
  <c r="M23" i="191"/>
  <c r="L23" i="191"/>
  <c r="K23" i="191"/>
  <c r="J23" i="191"/>
  <c r="I23" i="191"/>
  <c r="H23" i="191"/>
  <c r="G23" i="191"/>
  <c r="F23" i="191"/>
  <c r="A14" i="191"/>
  <c r="A15" i="191" s="1"/>
  <c r="A17" i="191" s="1"/>
  <c r="A18" i="191" s="1"/>
  <c r="A20" i="191" s="1"/>
  <c r="A21" i="191" s="1"/>
  <c r="A23" i="191" s="1"/>
  <c r="A25" i="191" s="1"/>
  <c r="A26" i="191" s="1"/>
  <c r="A28" i="191" s="1"/>
  <c r="A30" i="191" s="1"/>
  <c r="A32" i="191" s="1"/>
  <c r="A35" i="191" s="1"/>
  <c r="A37" i="191" s="1"/>
  <c r="A39" i="191" s="1"/>
  <c r="A40" i="191" s="1"/>
  <c r="A42" i="191" s="1"/>
  <c r="A43" i="191" s="1"/>
  <c r="A45" i="191" s="1"/>
  <c r="A47" i="191" s="1"/>
  <c r="A49" i="191" s="1"/>
  <c r="V12" i="191"/>
  <c r="U12" i="191"/>
  <c r="T12" i="191"/>
  <c r="S12" i="191"/>
  <c r="R12" i="191"/>
  <c r="Q12" i="191"/>
  <c r="P12" i="191"/>
  <c r="O12" i="191"/>
  <c r="N12" i="191"/>
  <c r="M12" i="191"/>
  <c r="L12" i="191"/>
  <c r="K12" i="191"/>
  <c r="J12" i="191"/>
  <c r="I12" i="191"/>
  <c r="H12" i="191"/>
  <c r="G12" i="191"/>
  <c r="F12" i="191"/>
  <c r="C40" i="122"/>
  <c r="C54" i="122" s="1"/>
  <c r="V37" i="122"/>
  <c r="U37" i="122"/>
  <c r="T37" i="122"/>
  <c r="S37" i="122"/>
  <c r="R37" i="122"/>
  <c r="Q37" i="122"/>
  <c r="P37" i="122"/>
  <c r="O37" i="122"/>
  <c r="N37" i="122"/>
  <c r="M37" i="122"/>
  <c r="L37" i="122"/>
  <c r="K37" i="122"/>
  <c r="J37" i="122"/>
  <c r="I37" i="122"/>
  <c r="H37" i="122"/>
  <c r="G37" i="122"/>
  <c r="F37" i="122"/>
  <c r="A35" i="122"/>
  <c r="A36" i="122" s="1"/>
  <c r="A37" i="122" s="1"/>
  <c r="A38" i="122" s="1"/>
  <c r="A40" i="122" s="1"/>
  <c r="A42" i="122" s="1"/>
  <c r="A44" i="122" s="1"/>
  <c r="A46" i="122" s="1"/>
  <c r="A47" i="122" s="1"/>
  <c r="A49" i="122" s="1"/>
  <c r="A51" i="122" s="1"/>
  <c r="A52" i="122" s="1"/>
  <c r="A54" i="122" s="1"/>
  <c r="A56" i="122" s="1"/>
  <c r="A58" i="122" s="1"/>
  <c r="F34" i="122"/>
  <c r="C29" i="122"/>
  <c r="V26" i="122"/>
  <c r="U26" i="122"/>
  <c r="T26" i="122"/>
  <c r="S26" i="122"/>
  <c r="R26" i="122"/>
  <c r="Q26" i="122"/>
  <c r="P26" i="122"/>
  <c r="O26" i="122"/>
  <c r="N26" i="122"/>
  <c r="M26" i="122"/>
  <c r="L26" i="122"/>
  <c r="K26" i="122"/>
  <c r="J26" i="122"/>
  <c r="I26" i="122"/>
  <c r="H26" i="122"/>
  <c r="G26" i="122"/>
  <c r="F23" i="122"/>
  <c r="C20" i="122"/>
  <c r="A13" i="122"/>
  <c r="A14" i="122" s="1"/>
  <c r="A15" i="122" s="1"/>
  <c r="A16" i="122" s="1"/>
  <c r="A17" i="122" s="1"/>
  <c r="A18" i="122" s="1"/>
  <c r="A20" i="122" s="1"/>
  <c r="A22" i="122" s="1"/>
  <c r="A23" i="122" s="1"/>
  <c r="A24" i="122" s="1"/>
  <c r="A1" i="122"/>
  <c r="B22" i="140"/>
  <c r="B21" i="140" s="1"/>
  <c r="B20" i="140" s="1"/>
  <c r="B19" i="140" s="1"/>
  <c r="B18" i="140" s="1"/>
  <c r="B17" i="140" s="1"/>
  <c r="B16" i="140" s="1"/>
  <c r="B15" i="140" s="1"/>
  <c r="B14" i="140" s="1"/>
  <c r="B13" i="140" s="1"/>
  <c r="B12" i="140" s="1"/>
  <c r="B11" i="140" s="1"/>
  <c r="B10" i="140" s="1"/>
  <c r="A11" i="140"/>
  <c r="A12" i="140" s="1"/>
  <c r="A13" i="140" s="1"/>
  <c r="A14" i="140" s="1"/>
  <c r="A15" i="140" s="1"/>
  <c r="A16" i="140" s="1"/>
  <c r="A17" i="140" s="1"/>
  <c r="A18" i="140" s="1"/>
  <c r="A19" i="140" s="1"/>
  <c r="A20" i="140" s="1"/>
  <c r="A21" i="140" s="1"/>
  <c r="A22" i="140" s="1"/>
  <c r="A23" i="140" s="1"/>
  <c r="A25" i="140" s="1"/>
  <c r="A26" i="140" s="1"/>
  <c r="A27" i="140" s="1"/>
  <c r="A28" i="140" s="1"/>
  <c r="A29" i="140" s="1"/>
  <c r="A30" i="140" s="1"/>
  <c r="A31" i="140" s="1"/>
  <c r="A32" i="140" s="1"/>
  <c r="A33" i="140" s="1"/>
  <c r="A34" i="140" s="1"/>
  <c r="A35" i="140" s="1"/>
  <c r="A36" i="140" s="1"/>
  <c r="A37" i="140" s="1"/>
  <c r="A38" i="140" s="1"/>
  <c r="A1" i="140"/>
  <c r="D77" i="25"/>
  <c r="F74" i="25"/>
  <c r="F73" i="25"/>
  <c r="F72" i="25"/>
  <c r="F71" i="25"/>
  <c r="F70" i="25"/>
  <c r="F69" i="25"/>
  <c r="F68" i="25"/>
  <c r="F67" i="25"/>
  <c r="F66" i="25"/>
  <c r="F65" i="25"/>
  <c r="F64" i="25"/>
  <c r="F63" i="25"/>
  <c r="F62" i="25"/>
  <c r="F61" i="25"/>
  <c r="F60" i="25"/>
  <c r="F59" i="25"/>
  <c r="F58" i="25"/>
  <c r="F57" i="25"/>
  <c r="M23" i="25"/>
  <c r="Q23" i="25" s="1"/>
  <c r="Q22" i="25"/>
  <c r="M21" i="25"/>
  <c r="Q21" i="25" s="1"/>
  <c r="D21" i="25"/>
  <c r="M20" i="25"/>
  <c r="Q20" i="25" s="1"/>
  <c r="D20" i="25"/>
  <c r="M19" i="25"/>
  <c r="Q19" i="25" s="1"/>
  <c r="D19" i="25"/>
  <c r="M18" i="25"/>
  <c r="Q18" i="25" s="1"/>
  <c r="D18" i="25"/>
  <c r="M17" i="25"/>
  <c r="Q17" i="25" s="1"/>
  <c r="D17" i="25"/>
  <c r="M16" i="25"/>
  <c r="Q16" i="25" s="1"/>
  <c r="D16" i="25"/>
  <c r="M15" i="25"/>
  <c r="Q15" i="25" s="1"/>
  <c r="D15" i="25"/>
  <c r="M14" i="25"/>
  <c r="Q14" i="25" s="1"/>
  <c r="D14" i="25"/>
  <c r="M13" i="25"/>
  <c r="Q13" i="25" s="1"/>
  <c r="D13" i="25"/>
  <c r="M12" i="25"/>
  <c r="Q12" i="25" s="1"/>
  <c r="D12" i="25"/>
  <c r="A12" i="25"/>
  <c r="A13" i="25" s="1"/>
  <c r="A14" i="25" s="1"/>
  <c r="A15" i="25" s="1"/>
  <c r="A16" i="25" s="1"/>
  <c r="A17" i="25" s="1"/>
  <c r="A18" i="25" s="1"/>
  <c r="A19" i="25" s="1"/>
  <c r="A20" i="25" s="1"/>
  <c r="A21" i="25" s="1"/>
  <c r="A22" i="25" s="1"/>
  <c r="A23" i="25" s="1"/>
  <c r="A24" i="25" s="1"/>
  <c r="A29" i="25" s="1"/>
  <c r="A30" i="25" s="1"/>
  <c r="A31" i="25" s="1"/>
  <c r="A32" i="25" s="1"/>
  <c r="A33" i="25" s="1"/>
  <c r="A34" i="25" s="1"/>
  <c r="A35" i="25" s="1"/>
  <c r="A36" i="25" s="1"/>
  <c r="A37" i="25" s="1"/>
  <c r="A38" i="25" s="1"/>
  <c r="A39" i="25" s="1"/>
  <c r="A40" i="25" s="1"/>
  <c r="A41" i="25" s="1"/>
  <c r="A42" i="25" s="1"/>
  <c r="A43" i="25" s="1"/>
  <c r="A44" i="25" s="1"/>
  <c r="A45" i="25" s="1"/>
  <c r="A46" i="25" s="1"/>
  <c r="D11" i="25"/>
  <c r="A1" i="25"/>
  <c r="C395" i="24"/>
  <c r="ZO71" i="24"/>
  <c r="ZN71" i="24"/>
  <c r="ZM71" i="24"/>
  <c r="ZL71" i="24"/>
  <c r="ZK71" i="24"/>
  <c r="ZJ71" i="24"/>
  <c r="ZI71" i="24"/>
  <c r="ZH71" i="24"/>
  <c r="ZG71" i="24"/>
  <c r="ZF71" i="24"/>
  <c r="ZE71" i="24"/>
  <c r="ZD71" i="24"/>
  <c r="ZC71" i="24"/>
  <c r="ZB71" i="24"/>
  <c r="ZA71" i="24"/>
  <c r="YZ71" i="24"/>
  <c r="YY71" i="24"/>
  <c r="YX71" i="24"/>
  <c r="YW71" i="24"/>
  <c r="YV71" i="24"/>
  <c r="YU71" i="24"/>
  <c r="YT71" i="24"/>
  <c r="YS71" i="24"/>
  <c r="YR71" i="24"/>
  <c r="YQ71" i="24"/>
  <c r="YP71" i="24"/>
  <c r="YO71" i="24"/>
  <c r="YN71" i="24"/>
  <c r="YM71" i="24"/>
  <c r="YH71" i="24"/>
  <c r="YG71" i="24"/>
  <c r="YF71" i="24"/>
  <c r="YE71" i="24"/>
  <c r="YD71" i="24"/>
  <c r="YC71" i="24"/>
  <c r="YB71" i="24"/>
  <c r="YA71" i="24"/>
  <c r="XG71" i="24"/>
  <c r="XF71" i="24"/>
  <c r="XE71" i="24"/>
  <c r="XD71" i="24"/>
  <c r="XC71" i="24"/>
  <c r="XB71" i="24"/>
  <c r="XA71" i="24"/>
  <c r="WZ71" i="24"/>
  <c r="WY71" i="24"/>
  <c r="WX71" i="24"/>
  <c r="WW71" i="24"/>
  <c r="WV71" i="24"/>
  <c r="WU71" i="24"/>
  <c r="WT71" i="24"/>
  <c r="WS71" i="24"/>
  <c r="WR71" i="24"/>
  <c r="WQ71" i="24"/>
  <c r="WP71" i="24"/>
  <c r="WO71" i="24"/>
  <c r="WN71" i="24"/>
  <c r="WM71" i="24"/>
  <c r="WL71" i="24"/>
  <c r="WK71" i="24"/>
  <c r="WJ71" i="24"/>
  <c r="WI71" i="24"/>
  <c r="WH71" i="24"/>
  <c r="WG71" i="24"/>
  <c r="WF71" i="24"/>
  <c r="WE71" i="24"/>
  <c r="WD71" i="24"/>
  <c r="WC71" i="24"/>
  <c r="WB71" i="24"/>
  <c r="WA71" i="24"/>
  <c r="VZ71" i="24"/>
  <c r="VY71" i="24"/>
  <c r="VX71" i="24"/>
  <c r="VW71" i="24"/>
  <c r="VV71" i="24"/>
  <c r="VU71" i="24"/>
  <c r="VT71" i="24"/>
  <c r="VS71" i="24"/>
  <c r="VR71" i="24"/>
  <c r="VQ71" i="24"/>
  <c r="VP71" i="24"/>
  <c r="VO71" i="24"/>
  <c r="VN71" i="24"/>
  <c r="VM71" i="24"/>
  <c r="VL71" i="24"/>
  <c r="VK71" i="24"/>
  <c r="VJ71" i="24"/>
  <c r="VI71" i="24"/>
  <c r="VH71" i="24"/>
  <c r="VG71" i="24"/>
  <c r="VF71" i="24"/>
  <c r="VE71" i="24"/>
  <c r="VD71" i="24"/>
  <c r="VC71" i="24"/>
  <c r="VB71" i="24"/>
  <c r="VA71" i="24"/>
  <c r="UZ71" i="24"/>
  <c r="UY71" i="24"/>
  <c r="UX71" i="24"/>
  <c r="UW71" i="24"/>
  <c r="UV71" i="24"/>
  <c r="UU71" i="24"/>
  <c r="UT71" i="24"/>
  <c r="US71" i="24"/>
  <c r="UR71" i="24"/>
  <c r="UQ71" i="24"/>
  <c r="UP71" i="24"/>
  <c r="UO71" i="24"/>
  <c r="UN71" i="24"/>
  <c r="UM71" i="24"/>
  <c r="UL71" i="24"/>
  <c r="UK71" i="24"/>
  <c r="TN71" i="24"/>
  <c r="TD71" i="24"/>
  <c r="TC71" i="24"/>
  <c r="TB71" i="24"/>
  <c r="TA71" i="24"/>
  <c r="SZ71" i="24"/>
  <c r="SY71" i="24"/>
  <c r="SX71" i="24"/>
  <c r="SW71" i="24"/>
  <c r="SV71" i="24"/>
  <c r="SU71" i="24"/>
  <c r="ST71" i="24"/>
  <c r="SS71" i="24"/>
  <c r="SR71" i="24"/>
  <c r="SQ71" i="24"/>
  <c r="SP71" i="24"/>
  <c r="SO71" i="24"/>
  <c r="SN71" i="24"/>
  <c r="SM71" i="24"/>
  <c r="SL71" i="24"/>
  <c r="SK71" i="24"/>
  <c r="SJ71" i="24"/>
  <c r="SI71" i="24"/>
  <c r="SH71" i="24"/>
  <c r="SG71" i="24"/>
  <c r="SF71" i="24"/>
  <c r="SE71" i="24"/>
  <c r="SD71" i="24"/>
  <c r="SC71" i="24"/>
  <c r="SB71" i="24"/>
  <c r="SA71" i="24"/>
  <c r="RZ71" i="24"/>
  <c r="RY71" i="24"/>
  <c r="RX71" i="24"/>
  <c r="RW71" i="24"/>
  <c r="RV71" i="24"/>
  <c r="RU71" i="24"/>
  <c r="RT71" i="24"/>
  <c r="RS71" i="24"/>
  <c r="RR71" i="24"/>
  <c r="RQ71" i="24"/>
  <c r="RP71" i="24"/>
  <c r="RO71" i="24"/>
  <c r="RN71" i="24"/>
  <c r="RM71" i="24"/>
  <c r="RL71" i="24"/>
  <c r="RK71" i="24"/>
  <c r="RJ71" i="24"/>
  <c r="RI71" i="24"/>
  <c r="RH71" i="24"/>
  <c r="RG71" i="24"/>
  <c r="RF71" i="24"/>
  <c r="RE71" i="24"/>
  <c r="RD71" i="24"/>
  <c r="RC71" i="24"/>
  <c r="RB71" i="24"/>
  <c r="RA71" i="24"/>
  <c r="QZ71" i="24"/>
  <c r="QY71" i="24"/>
  <c r="QX71" i="24"/>
  <c r="QW71" i="24"/>
  <c r="QV71" i="24"/>
  <c r="QU71" i="24"/>
  <c r="QT71" i="24"/>
  <c r="QS71" i="24"/>
  <c r="QR71" i="24"/>
  <c r="QQ71" i="24"/>
  <c r="QP71" i="24"/>
  <c r="QO71" i="24"/>
  <c r="QN71" i="24"/>
  <c r="QM71" i="24"/>
  <c r="QL71" i="24"/>
  <c r="QK71" i="24"/>
  <c r="QJ71" i="24"/>
  <c r="QI71" i="24"/>
  <c r="QH71" i="24"/>
  <c r="QG71" i="24"/>
  <c r="QF71" i="24"/>
  <c r="QE71" i="24"/>
  <c r="QD71" i="24"/>
  <c r="QC71" i="24"/>
  <c r="QB71" i="24"/>
  <c r="QA71" i="24"/>
  <c r="PZ71" i="24"/>
  <c r="PY71" i="24"/>
  <c r="PX71" i="24"/>
  <c r="PW71" i="24"/>
  <c r="PV71" i="24"/>
  <c r="PU71" i="24"/>
  <c r="PT71" i="24"/>
  <c r="PS71" i="24"/>
  <c r="PR71" i="24"/>
  <c r="PQ71" i="24"/>
  <c r="PP71" i="24"/>
  <c r="PO71" i="24"/>
  <c r="PN71" i="24"/>
  <c r="PM71" i="24"/>
  <c r="PL71" i="24"/>
  <c r="PK71" i="24"/>
  <c r="PJ71" i="24"/>
  <c r="PI71" i="24"/>
  <c r="PH71" i="24"/>
  <c r="PG71" i="24"/>
  <c r="PF71" i="24"/>
  <c r="PE71" i="24"/>
  <c r="PD71" i="24"/>
  <c r="PC71" i="24"/>
  <c r="NU71" i="24"/>
  <c r="NT71" i="24"/>
  <c r="NS71" i="24"/>
  <c r="NR71" i="24"/>
  <c r="NQ71" i="24"/>
  <c r="NP71" i="24"/>
  <c r="NO71" i="24"/>
  <c r="NN71" i="24"/>
  <c r="NM71" i="24"/>
  <c r="NL71" i="24"/>
  <c r="NK71" i="24"/>
  <c r="NJ71" i="24"/>
  <c r="NI71" i="24"/>
  <c r="NH71" i="24"/>
  <c r="NF71" i="24"/>
  <c r="NE71" i="24"/>
  <c r="ND71" i="24"/>
  <c r="NC71" i="24"/>
  <c r="NB71" i="24"/>
  <c r="NA71" i="24"/>
  <c r="MZ71" i="24"/>
  <c r="MY71" i="24"/>
  <c r="MX71" i="24"/>
  <c r="MV71" i="24"/>
  <c r="MU71" i="24"/>
  <c r="MT71" i="24"/>
  <c r="MS71" i="24"/>
  <c r="MR71" i="24"/>
  <c r="MQ71" i="24"/>
  <c r="MP71" i="24"/>
  <c r="MO71" i="24"/>
  <c r="MN71" i="24"/>
  <c r="MM71" i="24"/>
  <c r="ML71" i="24"/>
  <c r="MK71" i="24"/>
  <c r="MJ71" i="24"/>
  <c r="MI71" i="24"/>
  <c r="MH71" i="24"/>
  <c r="MG71" i="24"/>
  <c r="MF71" i="24"/>
  <c r="ME71" i="24"/>
  <c r="MD71" i="24"/>
  <c r="MC71" i="24"/>
  <c r="MB71" i="24"/>
  <c r="MA71" i="24"/>
  <c r="LZ71" i="24"/>
  <c r="LY71" i="24"/>
  <c r="LX71" i="24"/>
  <c r="LW71" i="24"/>
  <c r="LV71" i="24"/>
  <c r="LU71" i="24"/>
  <c r="LT71" i="24"/>
  <c r="LS71" i="24"/>
  <c r="LR71" i="24"/>
  <c r="LQ71" i="24"/>
  <c r="LP71" i="24"/>
  <c r="LO71" i="24"/>
  <c r="LN71" i="24"/>
  <c r="LM71" i="24"/>
  <c r="LL71" i="24"/>
  <c r="LK71" i="24"/>
  <c r="LJ71" i="24"/>
  <c r="LI71" i="24"/>
  <c r="LH71" i="24"/>
  <c r="LG71" i="24"/>
  <c r="LF71" i="24"/>
  <c r="LE71" i="24"/>
  <c r="LD71" i="24"/>
  <c r="LC71" i="24"/>
  <c r="LB71" i="24"/>
  <c r="LA71" i="24"/>
  <c r="KZ71" i="24"/>
  <c r="KY71" i="24"/>
  <c r="KX71" i="24"/>
  <c r="KW71" i="24"/>
  <c r="KV71" i="24"/>
  <c r="KU71" i="24"/>
  <c r="KT71" i="24"/>
  <c r="KS71" i="24"/>
  <c r="KR71" i="24"/>
  <c r="KQ71" i="24"/>
  <c r="KP71" i="24"/>
  <c r="KO71" i="24"/>
  <c r="KN71" i="24"/>
  <c r="KM71" i="24"/>
  <c r="KL71" i="24"/>
  <c r="KK71" i="24"/>
  <c r="KJ71" i="24"/>
  <c r="KI71" i="24"/>
  <c r="KH71" i="24"/>
  <c r="KG71" i="24"/>
  <c r="KF71" i="24"/>
  <c r="KE71" i="24"/>
  <c r="KD71" i="24"/>
  <c r="KC71" i="24"/>
  <c r="KB71" i="24"/>
  <c r="KA71" i="24"/>
  <c r="JZ71" i="24"/>
  <c r="JY71" i="24"/>
  <c r="JX71" i="24"/>
  <c r="JW71" i="24"/>
  <c r="JV71" i="24"/>
  <c r="JU71" i="24"/>
  <c r="IM71" i="24"/>
  <c r="IL71" i="24"/>
  <c r="IK71" i="24"/>
  <c r="IJ71" i="24"/>
  <c r="II71" i="24"/>
  <c r="IH71" i="24"/>
  <c r="IG71" i="24"/>
  <c r="IF71" i="24"/>
  <c r="IE71" i="24"/>
  <c r="ID71" i="24"/>
  <c r="IC71" i="24"/>
  <c r="IA71" i="24"/>
  <c r="HX71" i="24"/>
  <c r="HW71" i="24"/>
  <c r="HV71" i="24"/>
  <c r="HU71" i="24"/>
  <c r="HT71" i="24"/>
  <c r="HS71" i="24"/>
  <c r="HR71" i="24"/>
  <c r="HQ71" i="24"/>
  <c r="HN71" i="24"/>
  <c r="HM71" i="24"/>
  <c r="HL71" i="24"/>
  <c r="HK71" i="24"/>
  <c r="HJ71" i="24"/>
  <c r="HI71" i="24"/>
  <c r="HH71" i="24"/>
  <c r="HG71" i="24"/>
  <c r="HF71" i="24"/>
  <c r="HE71" i="24"/>
  <c r="HD71" i="24"/>
  <c r="HC71" i="24"/>
  <c r="HB71" i="24"/>
  <c r="HA71" i="24"/>
  <c r="GZ71" i="24"/>
  <c r="GY71" i="24"/>
  <c r="GX71" i="24"/>
  <c r="GR71" i="24"/>
  <c r="GQ71" i="24"/>
  <c r="GP71" i="24"/>
  <c r="GO71" i="24"/>
  <c r="GN71" i="24"/>
  <c r="GM71" i="24"/>
  <c r="GL71" i="24"/>
  <c r="GK71" i="24"/>
  <c r="GJ71" i="24"/>
  <c r="GI71" i="24"/>
  <c r="GH71" i="24"/>
  <c r="GG71" i="24"/>
  <c r="GF71" i="24"/>
  <c r="GE71" i="24"/>
  <c r="GD71" i="24"/>
  <c r="GC71" i="24"/>
  <c r="GB71" i="24"/>
  <c r="GA71" i="24"/>
  <c r="FZ71" i="24"/>
  <c r="FY71" i="24"/>
  <c r="FX71" i="24"/>
  <c r="FW71" i="24"/>
  <c r="FV71" i="24"/>
  <c r="FU71" i="24"/>
  <c r="FT71" i="24"/>
  <c r="FS71" i="24"/>
  <c r="FR71" i="24"/>
  <c r="FQ71" i="24"/>
  <c r="FP71" i="24"/>
  <c r="FO71" i="24"/>
  <c r="FN71" i="24"/>
  <c r="FM71" i="24"/>
  <c r="FL71" i="24"/>
  <c r="FK71" i="24"/>
  <c r="FJ71" i="24"/>
  <c r="FI71" i="24"/>
  <c r="FH71" i="24"/>
  <c r="FG71" i="24"/>
  <c r="FF71" i="24"/>
  <c r="FE71" i="24"/>
  <c r="FD71" i="24"/>
  <c r="FC71" i="24"/>
  <c r="FB71" i="24"/>
  <c r="FA71" i="24"/>
  <c r="EZ71" i="24"/>
  <c r="EY71" i="24"/>
  <c r="EX71" i="24"/>
  <c r="EW71" i="24"/>
  <c r="EV71" i="24"/>
  <c r="EU71" i="24"/>
  <c r="ET71" i="24"/>
  <c r="ES71" i="24"/>
  <c r="ER71" i="24"/>
  <c r="EQ71" i="24"/>
  <c r="EP71" i="24"/>
  <c r="EO71" i="24"/>
  <c r="EN71" i="24"/>
  <c r="EM71" i="24"/>
  <c r="AX71" i="24"/>
  <c r="D71" i="24"/>
  <c r="ZQ70" i="24"/>
  <c r="ZP70" i="24"/>
  <c r="XN70" i="24"/>
  <c r="XM70" i="24"/>
  <c r="XL70" i="24"/>
  <c r="XK70" i="24"/>
  <c r="UI70" i="24"/>
  <c r="UH70" i="24"/>
  <c r="PA70" i="24"/>
  <c r="OZ70" i="24"/>
  <c r="JS70" i="24"/>
  <c r="JR70" i="24"/>
  <c r="CS70" i="24"/>
  <c r="CT70" i="24" s="1"/>
  <c r="CU70" i="24" s="1"/>
  <c r="CV70" i="24" s="1"/>
  <c r="CW70" i="24" s="1"/>
  <c r="CX70" i="24" s="1"/>
  <c r="CY70" i="24" s="1"/>
  <c r="CZ70" i="24" s="1"/>
  <c r="DA70" i="24" s="1"/>
  <c r="DB70" i="24" s="1"/>
  <c r="DC70" i="24" s="1"/>
  <c r="DD70" i="24" s="1"/>
  <c r="DE70" i="24" s="1"/>
  <c r="DF70" i="24" s="1"/>
  <c r="CD70" i="24"/>
  <c r="CA70" i="24"/>
  <c r="ZQ69" i="24"/>
  <c r="ZP69" i="24"/>
  <c r="UI69" i="24"/>
  <c r="UH69" i="24"/>
  <c r="OD69" i="24"/>
  <c r="OC69" i="24"/>
  <c r="OB69" i="24"/>
  <c r="OA69" i="24"/>
  <c r="NZ69" i="24"/>
  <c r="NY69" i="24"/>
  <c r="NX69" i="24"/>
  <c r="NW69" i="24"/>
  <c r="NV69" i="24"/>
  <c r="AY69" i="24"/>
  <c r="AZ69" i="24" s="1"/>
  <c r="BA69" i="24" s="1"/>
  <c r="BB69" i="24" s="1"/>
  <c r="BC69" i="24" s="1"/>
  <c r="BD69" i="24" s="1"/>
  <c r="BE69" i="24" s="1"/>
  <c r="BF69" i="24" s="1"/>
  <c r="BG69" i="24" s="1"/>
  <c r="BH69" i="24" s="1"/>
  <c r="BI69" i="24" s="1"/>
  <c r="BJ69" i="24" s="1"/>
  <c r="BK69" i="24" s="1"/>
  <c r="BL69" i="24" s="1"/>
  <c r="BM69" i="24" s="1"/>
  <c r="BN69" i="24" s="1"/>
  <c r="BO69" i="24" s="1"/>
  <c r="BP69" i="24" s="1"/>
  <c r="BQ69" i="24" s="1"/>
  <c r="BR69" i="24" s="1"/>
  <c r="BS69" i="24" s="1"/>
  <c r="BT69" i="24" s="1"/>
  <c r="BU69" i="24" s="1"/>
  <c r="BV69" i="24" s="1"/>
  <c r="BW69" i="24" s="1"/>
  <c r="BX69" i="24" s="1"/>
  <c r="BY69" i="24" s="1"/>
  <c r="BZ69" i="24" s="1"/>
  <c r="CA69" i="24" s="1"/>
  <c r="CB69" i="24" s="1"/>
  <c r="CC69" i="24" s="1"/>
  <c r="CD69" i="24" s="1"/>
  <c r="CE69" i="24" s="1"/>
  <c r="CF69" i="24" s="1"/>
  <c r="CG69" i="24" s="1"/>
  <c r="CH69" i="24" s="1"/>
  <c r="CI69" i="24" s="1"/>
  <c r="CJ69" i="24" s="1"/>
  <c r="CK69" i="24" s="1"/>
  <c r="CL69" i="24" s="1"/>
  <c r="CM69" i="24" s="1"/>
  <c r="CN69" i="24" s="1"/>
  <c r="CO69" i="24" s="1"/>
  <c r="CP69" i="24" s="1"/>
  <c r="CQ69" i="24" s="1"/>
  <c r="CR69" i="24" s="1"/>
  <c r="CS69" i="24" s="1"/>
  <c r="CT69" i="24" s="1"/>
  <c r="CU69" i="24" s="1"/>
  <c r="CV69" i="24" s="1"/>
  <c r="CW69" i="24" s="1"/>
  <c r="CX69" i="24" s="1"/>
  <c r="CY69" i="24" s="1"/>
  <c r="CZ69" i="24" s="1"/>
  <c r="DA69" i="24" s="1"/>
  <c r="DB69" i="24" s="1"/>
  <c r="DC69" i="24" s="1"/>
  <c r="DD69" i="24" s="1"/>
  <c r="DE69" i="24" s="1"/>
  <c r="E69" i="24"/>
  <c r="F69" i="24" s="1"/>
  <c r="G69" i="24" s="1"/>
  <c r="H69" i="24" s="1"/>
  <c r="I69" i="24" s="1"/>
  <c r="J69" i="24" s="1"/>
  <c r="K69" i="24" s="1"/>
  <c r="L69" i="24" s="1"/>
  <c r="M69" i="24" s="1"/>
  <c r="N69" i="24" s="1"/>
  <c r="O69" i="24" s="1"/>
  <c r="P69" i="24" s="1"/>
  <c r="Q69" i="24" s="1"/>
  <c r="R69" i="24" s="1"/>
  <c r="S69" i="24" s="1"/>
  <c r="T69" i="24" s="1"/>
  <c r="U69" i="24" s="1"/>
  <c r="V69" i="24" s="1"/>
  <c r="W69" i="24" s="1"/>
  <c r="X69" i="24" s="1"/>
  <c r="Y69" i="24" s="1"/>
  <c r="Z69" i="24" s="1"/>
  <c r="AA69" i="24" s="1"/>
  <c r="AB69" i="24" s="1"/>
  <c r="AC69" i="24" s="1"/>
  <c r="AD69" i="24" s="1"/>
  <c r="AE69" i="24" s="1"/>
  <c r="AF69" i="24" s="1"/>
  <c r="AG69" i="24" s="1"/>
  <c r="AH69" i="24" s="1"/>
  <c r="AI69" i="24" s="1"/>
  <c r="AJ69" i="24" s="1"/>
  <c r="AK69" i="24" s="1"/>
  <c r="AL69" i="24" s="1"/>
  <c r="AM69" i="24" s="1"/>
  <c r="AN69" i="24" s="1"/>
  <c r="AO69" i="24" s="1"/>
  <c r="AP69" i="24" s="1"/>
  <c r="AQ69" i="24" s="1"/>
  <c r="AR69" i="24" s="1"/>
  <c r="AS69" i="24" s="1"/>
  <c r="AT69" i="24" s="1"/>
  <c r="AU69" i="24" s="1"/>
  <c r="AV69" i="24" s="1"/>
  <c r="AW69" i="24" s="1"/>
  <c r="ZQ68" i="24"/>
  <c r="ZP68" i="24"/>
  <c r="UI68" i="24"/>
  <c r="UH68" i="24"/>
  <c r="OD68" i="24"/>
  <c r="OC68" i="24"/>
  <c r="OB68" i="24"/>
  <c r="OA68" i="24"/>
  <c r="NZ68" i="24"/>
  <c r="NY68" i="24"/>
  <c r="NX68" i="24"/>
  <c r="NW68" i="24"/>
  <c r="NV68" i="24"/>
  <c r="AY68" i="24"/>
  <c r="AZ68" i="24" s="1"/>
  <c r="BA68" i="24" s="1"/>
  <c r="BB68" i="24" s="1"/>
  <c r="BC68" i="24" s="1"/>
  <c r="BD68" i="24" s="1"/>
  <c r="BE68" i="24" s="1"/>
  <c r="BF68" i="24" s="1"/>
  <c r="BG68" i="24" s="1"/>
  <c r="BH68" i="24" s="1"/>
  <c r="BI68" i="24" s="1"/>
  <c r="BJ68" i="24" s="1"/>
  <c r="BK68" i="24" s="1"/>
  <c r="BL68" i="24" s="1"/>
  <c r="BM68" i="24" s="1"/>
  <c r="BN68" i="24" s="1"/>
  <c r="BO68" i="24" s="1"/>
  <c r="BP68" i="24" s="1"/>
  <c r="BQ68" i="24" s="1"/>
  <c r="BR68" i="24" s="1"/>
  <c r="BS68" i="24" s="1"/>
  <c r="BT68" i="24" s="1"/>
  <c r="BU68" i="24" s="1"/>
  <c r="BV68" i="24" s="1"/>
  <c r="BW68" i="24" s="1"/>
  <c r="BX68" i="24" s="1"/>
  <c r="BY68" i="24" s="1"/>
  <c r="BZ68" i="24" s="1"/>
  <c r="CA68" i="24" s="1"/>
  <c r="CB68" i="24" s="1"/>
  <c r="CC68" i="24" s="1"/>
  <c r="CD68" i="24" s="1"/>
  <c r="CE68" i="24" s="1"/>
  <c r="CF68" i="24" s="1"/>
  <c r="CG68" i="24" s="1"/>
  <c r="CH68" i="24" s="1"/>
  <c r="CI68" i="24" s="1"/>
  <c r="CJ68" i="24" s="1"/>
  <c r="CK68" i="24" s="1"/>
  <c r="CL68" i="24" s="1"/>
  <c r="CM68" i="24" s="1"/>
  <c r="CN68" i="24" s="1"/>
  <c r="CO68" i="24" s="1"/>
  <c r="CP68" i="24" s="1"/>
  <c r="CQ68" i="24" s="1"/>
  <c r="CR68" i="24" s="1"/>
  <c r="CS68" i="24" s="1"/>
  <c r="CT68" i="24" s="1"/>
  <c r="CU68" i="24" s="1"/>
  <c r="CV68" i="24" s="1"/>
  <c r="CW68" i="24" s="1"/>
  <c r="CX68" i="24" s="1"/>
  <c r="CY68" i="24" s="1"/>
  <c r="CZ68" i="24" s="1"/>
  <c r="DA68" i="24" s="1"/>
  <c r="DB68" i="24" s="1"/>
  <c r="DC68" i="24" s="1"/>
  <c r="DD68" i="24" s="1"/>
  <c r="DE68" i="24" s="1"/>
  <c r="E68" i="24"/>
  <c r="F68" i="24" s="1"/>
  <c r="G68" i="24" s="1"/>
  <c r="H68" i="24" s="1"/>
  <c r="I68" i="24" s="1"/>
  <c r="J68" i="24" s="1"/>
  <c r="K68" i="24" s="1"/>
  <c r="L68" i="24" s="1"/>
  <c r="M68" i="24" s="1"/>
  <c r="N68" i="24" s="1"/>
  <c r="O68" i="24" s="1"/>
  <c r="P68" i="24" s="1"/>
  <c r="Q68" i="24" s="1"/>
  <c r="R68" i="24" s="1"/>
  <c r="S68" i="24" s="1"/>
  <c r="T68" i="24" s="1"/>
  <c r="U68" i="24" s="1"/>
  <c r="V68" i="24" s="1"/>
  <c r="W68" i="24" s="1"/>
  <c r="X68" i="24" s="1"/>
  <c r="Y68" i="24" s="1"/>
  <c r="Z68" i="24" s="1"/>
  <c r="AA68" i="24" s="1"/>
  <c r="AB68" i="24" s="1"/>
  <c r="AC68" i="24" s="1"/>
  <c r="AD68" i="24" s="1"/>
  <c r="AE68" i="24" s="1"/>
  <c r="AF68" i="24" s="1"/>
  <c r="AG68" i="24" s="1"/>
  <c r="AH68" i="24" s="1"/>
  <c r="AI68" i="24" s="1"/>
  <c r="AJ68" i="24" s="1"/>
  <c r="AK68" i="24" s="1"/>
  <c r="AL68" i="24" s="1"/>
  <c r="AM68" i="24" s="1"/>
  <c r="AN68" i="24" s="1"/>
  <c r="AO68" i="24" s="1"/>
  <c r="AP68" i="24" s="1"/>
  <c r="AQ68" i="24" s="1"/>
  <c r="AR68" i="24" s="1"/>
  <c r="AS68" i="24" s="1"/>
  <c r="AT68" i="24" s="1"/>
  <c r="AU68" i="24" s="1"/>
  <c r="AV68" i="24" s="1"/>
  <c r="AW68" i="24" s="1"/>
  <c r="ZQ67" i="24"/>
  <c r="ZP67" i="24"/>
  <c r="UI67" i="24"/>
  <c r="UH67" i="24"/>
  <c r="OD67" i="24"/>
  <c r="OC67" i="24"/>
  <c r="OB67" i="24"/>
  <c r="OA67" i="24"/>
  <c r="NZ67" i="24"/>
  <c r="NY67" i="24"/>
  <c r="NX67" i="24"/>
  <c r="NW67" i="24"/>
  <c r="NV67" i="24"/>
  <c r="AY67" i="24"/>
  <c r="AZ67" i="24" s="1"/>
  <c r="BA67" i="24" s="1"/>
  <c r="BB67" i="24" s="1"/>
  <c r="BC67" i="24" s="1"/>
  <c r="BD67" i="24" s="1"/>
  <c r="BE67" i="24" s="1"/>
  <c r="BF67" i="24" s="1"/>
  <c r="BG67" i="24" s="1"/>
  <c r="BH67" i="24" s="1"/>
  <c r="BI67" i="24" s="1"/>
  <c r="BJ67" i="24" s="1"/>
  <c r="BK67" i="24" s="1"/>
  <c r="BL67" i="24" s="1"/>
  <c r="BM67" i="24" s="1"/>
  <c r="BN67" i="24" s="1"/>
  <c r="BO67" i="24" s="1"/>
  <c r="BP67" i="24" s="1"/>
  <c r="BQ67" i="24" s="1"/>
  <c r="BR67" i="24" s="1"/>
  <c r="BS67" i="24" s="1"/>
  <c r="BT67" i="24" s="1"/>
  <c r="BU67" i="24" s="1"/>
  <c r="BV67" i="24" s="1"/>
  <c r="BW67" i="24" s="1"/>
  <c r="BX67" i="24" s="1"/>
  <c r="BY67" i="24" s="1"/>
  <c r="BZ67" i="24" s="1"/>
  <c r="CA67" i="24" s="1"/>
  <c r="CB67" i="24" s="1"/>
  <c r="CC67" i="24" s="1"/>
  <c r="CD67" i="24" s="1"/>
  <c r="CE67" i="24" s="1"/>
  <c r="CF67" i="24" s="1"/>
  <c r="CG67" i="24" s="1"/>
  <c r="CH67" i="24" s="1"/>
  <c r="CI67" i="24" s="1"/>
  <c r="CJ67" i="24" s="1"/>
  <c r="CK67" i="24" s="1"/>
  <c r="CL67" i="24" s="1"/>
  <c r="CM67" i="24" s="1"/>
  <c r="CN67" i="24" s="1"/>
  <c r="CO67" i="24" s="1"/>
  <c r="CP67" i="24" s="1"/>
  <c r="CQ67" i="24" s="1"/>
  <c r="CR67" i="24" s="1"/>
  <c r="CS67" i="24" s="1"/>
  <c r="CT67" i="24" s="1"/>
  <c r="CU67" i="24" s="1"/>
  <c r="CV67" i="24" s="1"/>
  <c r="CW67" i="24" s="1"/>
  <c r="CX67" i="24" s="1"/>
  <c r="CY67" i="24" s="1"/>
  <c r="CZ67" i="24" s="1"/>
  <c r="DA67" i="24" s="1"/>
  <c r="DB67" i="24" s="1"/>
  <c r="DC67" i="24" s="1"/>
  <c r="DD67" i="24" s="1"/>
  <c r="DE67" i="24" s="1"/>
  <c r="E67" i="24"/>
  <c r="F67" i="24" s="1"/>
  <c r="G67" i="24" s="1"/>
  <c r="H67" i="24" s="1"/>
  <c r="I67" i="24" s="1"/>
  <c r="J67" i="24" s="1"/>
  <c r="K67" i="24" s="1"/>
  <c r="L67" i="24" s="1"/>
  <c r="M67" i="24" s="1"/>
  <c r="N67" i="24" s="1"/>
  <c r="O67" i="24" s="1"/>
  <c r="P67" i="24" s="1"/>
  <c r="Q67" i="24" s="1"/>
  <c r="R67" i="24" s="1"/>
  <c r="S67" i="24" s="1"/>
  <c r="T67" i="24" s="1"/>
  <c r="U67" i="24" s="1"/>
  <c r="V67" i="24" s="1"/>
  <c r="W67" i="24" s="1"/>
  <c r="X67" i="24" s="1"/>
  <c r="Y67" i="24" s="1"/>
  <c r="Z67" i="24" s="1"/>
  <c r="AA67" i="24" s="1"/>
  <c r="AB67" i="24" s="1"/>
  <c r="AC67" i="24" s="1"/>
  <c r="AD67" i="24" s="1"/>
  <c r="AE67" i="24" s="1"/>
  <c r="AF67" i="24" s="1"/>
  <c r="AG67" i="24" s="1"/>
  <c r="AH67" i="24" s="1"/>
  <c r="AI67" i="24" s="1"/>
  <c r="AJ67" i="24" s="1"/>
  <c r="AK67" i="24" s="1"/>
  <c r="AL67" i="24" s="1"/>
  <c r="AM67" i="24" s="1"/>
  <c r="AN67" i="24" s="1"/>
  <c r="AO67" i="24" s="1"/>
  <c r="AP67" i="24" s="1"/>
  <c r="AQ67" i="24" s="1"/>
  <c r="AR67" i="24" s="1"/>
  <c r="AS67" i="24" s="1"/>
  <c r="AT67" i="24" s="1"/>
  <c r="AU67" i="24" s="1"/>
  <c r="AV67" i="24" s="1"/>
  <c r="AW67" i="24" s="1"/>
  <c r="ZQ66" i="24"/>
  <c r="ZP66" i="24"/>
  <c r="UI66" i="24"/>
  <c r="UH66" i="24"/>
  <c r="OD66" i="24"/>
  <c r="OC66" i="24"/>
  <c r="OB66" i="24"/>
  <c r="OA66" i="24"/>
  <c r="NZ66" i="24"/>
  <c r="NY66" i="24"/>
  <c r="NX66" i="24"/>
  <c r="NW66" i="24"/>
  <c r="NV66" i="24"/>
  <c r="AY66" i="24"/>
  <c r="AZ66" i="24" s="1"/>
  <c r="BA66" i="24" s="1"/>
  <c r="BB66" i="24" s="1"/>
  <c r="BC66" i="24" s="1"/>
  <c r="BD66" i="24" s="1"/>
  <c r="BE66" i="24" s="1"/>
  <c r="BF66" i="24" s="1"/>
  <c r="BG66" i="24" s="1"/>
  <c r="BH66" i="24" s="1"/>
  <c r="BI66" i="24" s="1"/>
  <c r="BJ66" i="24" s="1"/>
  <c r="BK66" i="24" s="1"/>
  <c r="BL66" i="24" s="1"/>
  <c r="BM66" i="24" s="1"/>
  <c r="BN66" i="24" s="1"/>
  <c r="BO66" i="24" s="1"/>
  <c r="BP66" i="24" s="1"/>
  <c r="BQ66" i="24" s="1"/>
  <c r="BR66" i="24" s="1"/>
  <c r="BS66" i="24" s="1"/>
  <c r="BT66" i="24" s="1"/>
  <c r="BU66" i="24" s="1"/>
  <c r="BV66" i="24" s="1"/>
  <c r="BW66" i="24" s="1"/>
  <c r="BX66" i="24" s="1"/>
  <c r="BY66" i="24" s="1"/>
  <c r="BZ66" i="24" s="1"/>
  <c r="CA66" i="24" s="1"/>
  <c r="CB66" i="24" s="1"/>
  <c r="CC66" i="24" s="1"/>
  <c r="CD66" i="24" s="1"/>
  <c r="CE66" i="24" s="1"/>
  <c r="CF66" i="24" s="1"/>
  <c r="CG66" i="24" s="1"/>
  <c r="CH66" i="24" s="1"/>
  <c r="CI66" i="24" s="1"/>
  <c r="CJ66" i="24" s="1"/>
  <c r="CK66" i="24" s="1"/>
  <c r="CL66" i="24" s="1"/>
  <c r="CM66" i="24" s="1"/>
  <c r="CN66" i="24" s="1"/>
  <c r="CO66" i="24" s="1"/>
  <c r="CP66" i="24" s="1"/>
  <c r="CQ66" i="24" s="1"/>
  <c r="CR66" i="24" s="1"/>
  <c r="CS66" i="24" s="1"/>
  <c r="CT66" i="24" s="1"/>
  <c r="CU66" i="24" s="1"/>
  <c r="CV66" i="24" s="1"/>
  <c r="CW66" i="24" s="1"/>
  <c r="CX66" i="24" s="1"/>
  <c r="CY66" i="24" s="1"/>
  <c r="CZ66" i="24" s="1"/>
  <c r="DA66" i="24" s="1"/>
  <c r="DB66" i="24" s="1"/>
  <c r="DC66" i="24" s="1"/>
  <c r="DD66" i="24" s="1"/>
  <c r="DE66" i="24" s="1"/>
  <c r="E66" i="24"/>
  <c r="F66" i="24" s="1"/>
  <c r="G66" i="24" s="1"/>
  <c r="H66" i="24" s="1"/>
  <c r="I66" i="24" s="1"/>
  <c r="J66" i="24" s="1"/>
  <c r="K66" i="24" s="1"/>
  <c r="L66" i="24" s="1"/>
  <c r="M66" i="24" s="1"/>
  <c r="N66" i="24" s="1"/>
  <c r="O66" i="24" s="1"/>
  <c r="P66" i="24" s="1"/>
  <c r="Q66" i="24" s="1"/>
  <c r="R66" i="24" s="1"/>
  <c r="S66" i="24" s="1"/>
  <c r="T66" i="24" s="1"/>
  <c r="U66" i="24" s="1"/>
  <c r="V66" i="24" s="1"/>
  <c r="W66" i="24" s="1"/>
  <c r="X66" i="24" s="1"/>
  <c r="Y66" i="24" s="1"/>
  <c r="Z66" i="24" s="1"/>
  <c r="AA66" i="24" s="1"/>
  <c r="AB66" i="24" s="1"/>
  <c r="AC66" i="24" s="1"/>
  <c r="AD66" i="24" s="1"/>
  <c r="AE66" i="24" s="1"/>
  <c r="AF66" i="24" s="1"/>
  <c r="AG66" i="24" s="1"/>
  <c r="AH66" i="24" s="1"/>
  <c r="AI66" i="24" s="1"/>
  <c r="AJ66" i="24" s="1"/>
  <c r="AK66" i="24" s="1"/>
  <c r="AL66" i="24" s="1"/>
  <c r="AM66" i="24" s="1"/>
  <c r="AN66" i="24" s="1"/>
  <c r="AO66" i="24" s="1"/>
  <c r="AP66" i="24" s="1"/>
  <c r="AQ66" i="24" s="1"/>
  <c r="AR66" i="24" s="1"/>
  <c r="AS66" i="24" s="1"/>
  <c r="AT66" i="24" s="1"/>
  <c r="AU66" i="24" s="1"/>
  <c r="AV66" i="24" s="1"/>
  <c r="AW66" i="24" s="1"/>
  <c r="ZQ65" i="24"/>
  <c r="ZP65" i="24"/>
  <c r="UI65" i="24"/>
  <c r="UH65" i="24"/>
  <c r="OD65" i="24"/>
  <c r="OC65" i="24"/>
  <c r="OB65" i="24"/>
  <c r="OA65" i="24"/>
  <c r="NZ65" i="24"/>
  <c r="NY65" i="24"/>
  <c r="NX65" i="24"/>
  <c r="NW65" i="24"/>
  <c r="NV65" i="24"/>
  <c r="AY65" i="24"/>
  <c r="AZ65" i="24" s="1"/>
  <c r="BA65" i="24" s="1"/>
  <c r="BB65" i="24" s="1"/>
  <c r="BC65" i="24" s="1"/>
  <c r="BD65" i="24" s="1"/>
  <c r="BE65" i="24" s="1"/>
  <c r="BF65" i="24" s="1"/>
  <c r="BG65" i="24" s="1"/>
  <c r="BH65" i="24" s="1"/>
  <c r="BI65" i="24" s="1"/>
  <c r="BJ65" i="24" s="1"/>
  <c r="BK65" i="24" s="1"/>
  <c r="BL65" i="24" s="1"/>
  <c r="BM65" i="24" s="1"/>
  <c r="BN65" i="24" s="1"/>
  <c r="BO65" i="24" s="1"/>
  <c r="BP65" i="24" s="1"/>
  <c r="BQ65" i="24" s="1"/>
  <c r="BR65" i="24" s="1"/>
  <c r="BS65" i="24" s="1"/>
  <c r="BT65" i="24" s="1"/>
  <c r="BU65" i="24" s="1"/>
  <c r="BV65" i="24" s="1"/>
  <c r="BW65" i="24" s="1"/>
  <c r="BX65" i="24" s="1"/>
  <c r="BY65" i="24" s="1"/>
  <c r="BZ65" i="24" s="1"/>
  <c r="CA65" i="24" s="1"/>
  <c r="CB65" i="24" s="1"/>
  <c r="CC65" i="24" s="1"/>
  <c r="CD65" i="24" s="1"/>
  <c r="CE65" i="24" s="1"/>
  <c r="CF65" i="24" s="1"/>
  <c r="CG65" i="24" s="1"/>
  <c r="CH65" i="24" s="1"/>
  <c r="CI65" i="24" s="1"/>
  <c r="CJ65" i="24" s="1"/>
  <c r="CK65" i="24" s="1"/>
  <c r="CL65" i="24" s="1"/>
  <c r="CM65" i="24" s="1"/>
  <c r="CN65" i="24" s="1"/>
  <c r="CO65" i="24" s="1"/>
  <c r="CP65" i="24" s="1"/>
  <c r="CQ65" i="24" s="1"/>
  <c r="CR65" i="24" s="1"/>
  <c r="CS65" i="24" s="1"/>
  <c r="CT65" i="24" s="1"/>
  <c r="CU65" i="24" s="1"/>
  <c r="CV65" i="24" s="1"/>
  <c r="CW65" i="24" s="1"/>
  <c r="CX65" i="24" s="1"/>
  <c r="CY65" i="24" s="1"/>
  <c r="CZ65" i="24" s="1"/>
  <c r="DA65" i="24" s="1"/>
  <c r="DB65" i="24" s="1"/>
  <c r="DC65" i="24" s="1"/>
  <c r="DD65" i="24" s="1"/>
  <c r="DE65" i="24" s="1"/>
  <c r="E65" i="24"/>
  <c r="F65" i="24" s="1"/>
  <c r="G65" i="24" s="1"/>
  <c r="H65" i="24" s="1"/>
  <c r="I65" i="24" s="1"/>
  <c r="J65" i="24" s="1"/>
  <c r="K65" i="24" s="1"/>
  <c r="L65" i="24" s="1"/>
  <c r="M65" i="24" s="1"/>
  <c r="N65" i="24" s="1"/>
  <c r="O65" i="24" s="1"/>
  <c r="P65" i="24" s="1"/>
  <c r="Q65" i="24" s="1"/>
  <c r="R65" i="24" s="1"/>
  <c r="S65" i="24" s="1"/>
  <c r="T65" i="24" s="1"/>
  <c r="U65" i="24" s="1"/>
  <c r="V65" i="24" s="1"/>
  <c r="W65" i="24" s="1"/>
  <c r="X65" i="24" s="1"/>
  <c r="Y65" i="24" s="1"/>
  <c r="Z65" i="24" s="1"/>
  <c r="AA65" i="24" s="1"/>
  <c r="AB65" i="24" s="1"/>
  <c r="AC65" i="24" s="1"/>
  <c r="AD65" i="24" s="1"/>
  <c r="AE65" i="24" s="1"/>
  <c r="AF65" i="24" s="1"/>
  <c r="AG65" i="24" s="1"/>
  <c r="AH65" i="24" s="1"/>
  <c r="AI65" i="24" s="1"/>
  <c r="AJ65" i="24" s="1"/>
  <c r="AK65" i="24" s="1"/>
  <c r="AL65" i="24" s="1"/>
  <c r="AM65" i="24" s="1"/>
  <c r="AN65" i="24" s="1"/>
  <c r="AO65" i="24" s="1"/>
  <c r="AP65" i="24" s="1"/>
  <c r="AQ65" i="24" s="1"/>
  <c r="AR65" i="24" s="1"/>
  <c r="AS65" i="24" s="1"/>
  <c r="AT65" i="24" s="1"/>
  <c r="AU65" i="24" s="1"/>
  <c r="AV65" i="24" s="1"/>
  <c r="AW65" i="24" s="1"/>
  <c r="ZQ64" i="24"/>
  <c r="ZP64" i="24"/>
  <c r="UI64" i="24"/>
  <c r="UH64" i="24"/>
  <c r="OD64" i="24"/>
  <c r="OC64" i="24"/>
  <c r="OB64" i="24"/>
  <c r="OA64" i="24"/>
  <c r="NZ64" i="24"/>
  <c r="NY64" i="24"/>
  <c r="NX64" i="24"/>
  <c r="NW64" i="24"/>
  <c r="NV64" i="24"/>
  <c r="AY64" i="24"/>
  <c r="AZ64" i="24" s="1"/>
  <c r="BA64" i="24" s="1"/>
  <c r="BB64" i="24" s="1"/>
  <c r="BC64" i="24" s="1"/>
  <c r="BD64" i="24" s="1"/>
  <c r="BE64" i="24" s="1"/>
  <c r="BF64" i="24" s="1"/>
  <c r="BG64" i="24" s="1"/>
  <c r="BH64" i="24" s="1"/>
  <c r="BI64" i="24" s="1"/>
  <c r="BJ64" i="24" s="1"/>
  <c r="BK64" i="24" s="1"/>
  <c r="BL64" i="24" s="1"/>
  <c r="BM64" i="24" s="1"/>
  <c r="BN64" i="24" s="1"/>
  <c r="BO64" i="24" s="1"/>
  <c r="BP64" i="24" s="1"/>
  <c r="BQ64" i="24" s="1"/>
  <c r="BR64" i="24" s="1"/>
  <c r="BS64" i="24" s="1"/>
  <c r="BT64" i="24" s="1"/>
  <c r="BU64" i="24" s="1"/>
  <c r="BV64" i="24" s="1"/>
  <c r="BW64" i="24" s="1"/>
  <c r="BX64" i="24" s="1"/>
  <c r="BY64" i="24" s="1"/>
  <c r="BZ64" i="24" s="1"/>
  <c r="CA64" i="24" s="1"/>
  <c r="CB64" i="24" s="1"/>
  <c r="CC64" i="24" s="1"/>
  <c r="CD64" i="24" s="1"/>
  <c r="CE64" i="24" s="1"/>
  <c r="CF64" i="24" s="1"/>
  <c r="CG64" i="24" s="1"/>
  <c r="CH64" i="24" s="1"/>
  <c r="CI64" i="24" s="1"/>
  <c r="CJ64" i="24" s="1"/>
  <c r="CK64" i="24" s="1"/>
  <c r="CL64" i="24" s="1"/>
  <c r="CM64" i="24" s="1"/>
  <c r="CN64" i="24" s="1"/>
  <c r="CO64" i="24" s="1"/>
  <c r="CP64" i="24" s="1"/>
  <c r="CQ64" i="24" s="1"/>
  <c r="CR64" i="24" s="1"/>
  <c r="CS64" i="24" s="1"/>
  <c r="CT64" i="24" s="1"/>
  <c r="CU64" i="24" s="1"/>
  <c r="CV64" i="24" s="1"/>
  <c r="CW64" i="24" s="1"/>
  <c r="CX64" i="24" s="1"/>
  <c r="CY64" i="24" s="1"/>
  <c r="CZ64" i="24" s="1"/>
  <c r="DA64" i="24" s="1"/>
  <c r="DB64" i="24" s="1"/>
  <c r="DC64" i="24" s="1"/>
  <c r="DD64" i="24" s="1"/>
  <c r="DE64" i="24" s="1"/>
  <c r="E64" i="24"/>
  <c r="F64" i="24" s="1"/>
  <c r="G64" i="24" s="1"/>
  <c r="H64" i="24" s="1"/>
  <c r="I64" i="24" s="1"/>
  <c r="J64" i="24" s="1"/>
  <c r="K64" i="24" s="1"/>
  <c r="L64" i="24" s="1"/>
  <c r="M64" i="24" s="1"/>
  <c r="N64" i="24" s="1"/>
  <c r="O64" i="24" s="1"/>
  <c r="P64" i="24" s="1"/>
  <c r="Q64" i="24" s="1"/>
  <c r="R64" i="24" s="1"/>
  <c r="S64" i="24" s="1"/>
  <c r="T64" i="24" s="1"/>
  <c r="U64" i="24" s="1"/>
  <c r="V64" i="24" s="1"/>
  <c r="W64" i="24" s="1"/>
  <c r="X64" i="24" s="1"/>
  <c r="Y64" i="24" s="1"/>
  <c r="Z64" i="24" s="1"/>
  <c r="AA64" i="24" s="1"/>
  <c r="AB64" i="24" s="1"/>
  <c r="AC64" i="24" s="1"/>
  <c r="AD64" i="24" s="1"/>
  <c r="AE64" i="24" s="1"/>
  <c r="AF64" i="24" s="1"/>
  <c r="AG64" i="24" s="1"/>
  <c r="AH64" i="24" s="1"/>
  <c r="AI64" i="24" s="1"/>
  <c r="AJ64" i="24" s="1"/>
  <c r="AK64" i="24" s="1"/>
  <c r="AL64" i="24" s="1"/>
  <c r="AM64" i="24" s="1"/>
  <c r="AN64" i="24" s="1"/>
  <c r="AO64" i="24" s="1"/>
  <c r="AP64" i="24" s="1"/>
  <c r="AQ64" i="24" s="1"/>
  <c r="AR64" i="24" s="1"/>
  <c r="AS64" i="24" s="1"/>
  <c r="AT64" i="24" s="1"/>
  <c r="AU64" i="24" s="1"/>
  <c r="AV64" i="24" s="1"/>
  <c r="AW64" i="24" s="1"/>
  <c r="ZQ63" i="24"/>
  <c r="ZP63" i="24"/>
  <c r="UI63" i="24"/>
  <c r="UH63" i="24"/>
  <c r="OD63" i="24"/>
  <c r="OC63" i="24"/>
  <c r="OB63" i="24"/>
  <c r="OA63" i="24"/>
  <c r="NZ63" i="24"/>
  <c r="NY63" i="24"/>
  <c r="NX63" i="24"/>
  <c r="NW63" i="24"/>
  <c r="NV63" i="24"/>
  <c r="AY63" i="24"/>
  <c r="AZ63" i="24" s="1"/>
  <c r="BA63" i="24" s="1"/>
  <c r="BB63" i="24" s="1"/>
  <c r="BC63" i="24" s="1"/>
  <c r="BD63" i="24" s="1"/>
  <c r="BE63" i="24" s="1"/>
  <c r="BF63" i="24" s="1"/>
  <c r="BG63" i="24" s="1"/>
  <c r="BH63" i="24" s="1"/>
  <c r="BI63" i="24" s="1"/>
  <c r="BJ63" i="24" s="1"/>
  <c r="BK63" i="24" s="1"/>
  <c r="BL63" i="24" s="1"/>
  <c r="BM63" i="24" s="1"/>
  <c r="BN63" i="24" s="1"/>
  <c r="BO63" i="24" s="1"/>
  <c r="BP63" i="24" s="1"/>
  <c r="BQ63" i="24" s="1"/>
  <c r="BR63" i="24" s="1"/>
  <c r="BS63" i="24" s="1"/>
  <c r="BT63" i="24" s="1"/>
  <c r="BU63" i="24" s="1"/>
  <c r="BV63" i="24" s="1"/>
  <c r="BW63" i="24" s="1"/>
  <c r="BX63" i="24" s="1"/>
  <c r="BY63" i="24" s="1"/>
  <c r="BZ63" i="24" s="1"/>
  <c r="CA63" i="24" s="1"/>
  <c r="CB63" i="24" s="1"/>
  <c r="CC63" i="24" s="1"/>
  <c r="CD63" i="24" s="1"/>
  <c r="CE63" i="24" s="1"/>
  <c r="CF63" i="24" s="1"/>
  <c r="CG63" i="24" s="1"/>
  <c r="CH63" i="24" s="1"/>
  <c r="CI63" i="24" s="1"/>
  <c r="CJ63" i="24" s="1"/>
  <c r="CK63" i="24" s="1"/>
  <c r="CL63" i="24" s="1"/>
  <c r="CM63" i="24" s="1"/>
  <c r="CN63" i="24" s="1"/>
  <c r="CO63" i="24" s="1"/>
  <c r="CP63" i="24" s="1"/>
  <c r="CQ63" i="24" s="1"/>
  <c r="CR63" i="24" s="1"/>
  <c r="CS63" i="24" s="1"/>
  <c r="CT63" i="24" s="1"/>
  <c r="CU63" i="24" s="1"/>
  <c r="CV63" i="24" s="1"/>
  <c r="CW63" i="24" s="1"/>
  <c r="CX63" i="24" s="1"/>
  <c r="CY63" i="24" s="1"/>
  <c r="CZ63" i="24" s="1"/>
  <c r="DA63" i="24" s="1"/>
  <c r="DB63" i="24" s="1"/>
  <c r="DC63" i="24" s="1"/>
  <c r="DD63" i="24" s="1"/>
  <c r="DE63" i="24" s="1"/>
  <c r="ZQ62" i="24"/>
  <c r="ZP62" i="24"/>
  <c r="UI62" i="24"/>
  <c r="UH62" i="24"/>
  <c r="OD62" i="24"/>
  <c r="OC62" i="24"/>
  <c r="OB62" i="24"/>
  <c r="OA62" i="24"/>
  <c r="NZ62" i="24"/>
  <c r="NY62" i="24"/>
  <c r="NX62" i="24"/>
  <c r="NW62" i="24"/>
  <c r="NV62" i="24"/>
  <c r="AY62" i="24"/>
  <c r="AZ62" i="24" s="1"/>
  <c r="BA62" i="24" s="1"/>
  <c r="BB62" i="24" s="1"/>
  <c r="BC62" i="24" s="1"/>
  <c r="BD62" i="24" s="1"/>
  <c r="BE62" i="24" s="1"/>
  <c r="BF62" i="24" s="1"/>
  <c r="BG62" i="24" s="1"/>
  <c r="BH62" i="24" s="1"/>
  <c r="BI62" i="24" s="1"/>
  <c r="BJ62" i="24" s="1"/>
  <c r="BK62" i="24" s="1"/>
  <c r="BL62" i="24" s="1"/>
  <c r="BM62" i="24" s="1"/>
  <c r="BN62" i="24" s="1"/>
  <c r="BO62" i="24" s="1"/>
  <c r="BP62" i="24" s="1"/>
  <c r="BQ62" i="24" s="1"/>
  <c r="BR62" i="24" s="1"/>
  <c r="BS62" i="24" s="1"/>
  <c r="BT62" i="24" s="1"/>
  <c r="BU62" i="24" s="1"/>
  <c r="BV62" i="24" s="1"/>
  <c r="BW62" i="24" s="1"/>
  <c r="BX62" i="24" s="1"/>
  <c r="BY62" i="24" s="1"/>
  <c r="BZ62" i="24" s="1"/>
  <c r="CA62" i="24" s="1"/>
  <c r="CB62" i="24" s="1"/>
  <c r="CC62" i="24" s="1"/>
  <c r="CD62" i="24" s="1"/>
  <c r="CE62" i="24" s="1"/>
  <c r="CF62" i="24" s="1"/>
  <c r="CG62" i="24" s="1"/>
  <c r="CH62" i="24" s="1"/>
  <c r="CI62" i="24" s="1"/>
  <c r="CJ62" i="24" s="1"/>
  <c r="CK62" i="24" s="1"/>
  <c r="CL62" i="24" s="1"/>
  <c r="CM62" i="24" s="1"/>
  <c r="CN62" i="24" s="1"/>
  <c r="CO62" i="24" s="1"/>
  <c r="CP62" i="24" s="1"/>
  <c r="CQ62" i="24" s="1"/>
  <c r="CR62" i="24" s="1"/>
  <c r="CS62" i="24" s="1"/>
  <c r="CT62" i="24" s="1"/>
  <c r="CU62" i="24" s="1"/>
  <c r="CV62" i="24" s="1"/>
  <c r="CW62" i="24" s="1"/>
  <c r="CX62" i="24" s="1"/>
  <c r="CY62" i="24" s="1"/>
  <c r="CZ62" i="24" s="1"/>
  <c r="DA62" i="24" s="1"/>
  <c r="DB62" i="24" s="1"/>
  <c r="DC62" i="24" s="1"/>
  <c r="DD62" i="24" s="1"/>
  <c r="DE62" i="24" s="1"/>
  <c r="ZQ61" i="24"/>
  <c r="ZP61" i="24"/>
  <c r="UI61" i="24"/>
  <c r="UH61" i="24"/>
  <c r="OD61" i="24"/>
  <c r="OC61" i="24"/>
  <c r="OB61" i="24"/>
  <c r="OA61" i="24"/>
  <c r="NZ61" i="24"/>
  <c r="NY61" i="24"/>
  <c r="NX61" i="24"/>
  <c r="NW61" i="24"/>
  <c r="NV61" i="24"/>
  <c r="AY61" i="24"/>
  <c r="AZ61" i="24" s="1"/>
  <c r="BA61" i="24" s="1"/>
  <c r="BB61" i="24" s="1"/>
  <c r="BC61" i="24" s="1"/>
  <c r="BD61" i="24" s="1"/>
  <c r="BE61" i="24" s="1"/>
  <c r="BF61" i="24" s="1"/>
  <c r="BG61" i="24" s="1"/>
  <c r="BH61" i="24" s="1"/>
  <c r="BI61" i="24" s="1"/>
  <c r="BJ61" i="24" s="1"/>
  <c r="BK61" i="24" s="1"/>
  <c r="BL61" i="24" s="1"/>
  <c r="BM61" i="24" s="1"/>
  <c r="BN61" i="24" s="1"/>
  <c r="BO61" i="24" s="1"/>
  <c r="BP61" i="24" s="1"/>
  <c r="BQ61" i="24" s="1"/>
  <c r="BR61" i="24" s="1"/>
  <c r="BS61" i="24" s="1"/>
  <c r="BT61" i="24" s="1"/>
  <c r="BU61" i="24" s="1"/>
  <c r="BV61" i="24" s="1"/>
  <c r="BW61" i="24" s="1"/>
  <c r="BX61" i="24" s="1"/>
  <c r="BY61" i="24" s="1"/>
  <c r="BZ61" i="24" s="1"/>
  <c r="CA61" i="24" s="1"/>
  <c r="CB61" i="24" s="1"/>
  <c r="CC61" i="24" s="1"/>
  <c r="CD61" i="24" s="1"/>
  <c r="CE61" i="24" s="1"/>
  <c r="CF61" i="24" s="1"/>
  <c r="CG61" i="24" s="1"/>
  <c r="CH61" i="24" s="1"/>
  <c r="CI61" i="24" s="1"/>
  <c r="CJ61" i="24" s="1"/>
  <c r="CK61" i="24" s="1"/>
  <c r="CL61" i="24" s="1"/>
  <c r="CM61" i="24" s="1"/>
  <c r="CN61" i="24" s="1"/>
  <c r="CO61" i="24" s="1"/>
  <c r="CP61" i="24" s="1"/>
  <c r="CQ61" i="24" s="1"/>
  <c r="CR61" i="24" s="1"/>
  <c r="CS61" i="24" s="1"/>
  <c r="CT61" i="24" s="1"/>
  <c r="CU61" i="24" s="1"/>
  <c r="CV61" i="24" s="1"/>
  <c r="CW61" i="24" s="1"/>
  <c r="CX61" i="24" s="1"/>
  <c r="CY61" i="24" s="1"/>
  <c r="CZ61" i="24" s="1"/>
  <c r="DA61" i="24" s="1"/>
  <c r="DB61" i="24" s="1"/>
  <c r="DC61" i="24" s="1"/>
  <c r="DD61" i="24" s="1"/>
  <c r="DE61" i="24" s="1"/>
  <c r="ZQ60" i="24"/>
  <c r="ZP60" i="24"/>
  <c r="UI60" i="24"/>
  <c r="UH60" i="24"/>
  <c r="OD60" i="24"/>
  <c r="OC60" i="24"/>
  <c r="OB60" i="24"/>
  <c r="OA60" i="24"/>
  <c r="NZ60" i="24"/>
  <c r="NY60" i="24"/>
  <c r="NX60" i="24"/>
  <c r="NW60" i="24"/>
  <c r="NV60" i="24"/>
  <c r="AY60" i="24"/>
  <c r="AZ60" i="24" s="1"/>
  <c r="BA60" i="24" s="1"/>
  <c r="BB60" i="24" s="1"/>
  <c r="BC60" i="24" s="1"/>
  <c r="BD60" i="24" s="1"/>
  <c r="BE60" i="24" s="1"/>
  <c r="BF60" i="24" s="1"/>
  <c r="BG60" i="24" s="1"/>
  <c r="BH60" i="24" s="1"/>
  <c r="BI60" i="24" s="1"/>
  <c r="BJ60" i="24" s="1"/>
  <c r="BK60" i="24" s="1"/>
  <c r="BL60" i="24" s="1"/>
  <c r="BM60" i="24" s="1"/>
  <c r="BN60" i="24" s="1"/>
  <c r="BO60" i="24" s="1"/>
  <c r="BP60" i="24" s="1"/>
  <c r="BQ60" i="24" s="1"/>
  <c r="BR60" i="24" s="1"/>
  <c r="BS60" i="24" s="1"/>
  <c r="BT60" i="24" s="1"/>
  <c r="BU60" i="24" s="1"/>
  <c r="BV60" i="24" s="1"/>
  <c r="BW60" i="24" s="1"/>
  <c r="BX60" i="24" s="1"/>
  <c r="BY60" i="24" s="1"/>
  <c r="BZ60" i="24" s="1"/>
  <c r="CA60" i="24" s="1"/>
  <c r="CB60" i="24" s="1"/>
  <c r="CC60" i="24" s="1"/>
  <c r="CD60" i="24" s="1"/>
  <c r="CE60" i="24" s="1"/>
  <c r="CF60" i="24" s="1"/>
  <c r="CG60" i="24" s="1"/>
  <c r="CH60" i="24" s="1"/>
  <c r="CI60" i="24" s="1"/>
  <c r="CJ60" i="24" s="1"/>
  <c r="CK60" i="24" s="1"/>
  <c r="CL60" i="24" s="1"/>
  <c r="CM60" i="24" s="1"/>
  <c r="CN60" i="24" s="1"/>
  <c r="CO60" i="24" s="1"/>
  <c r="CP60" i="24" s="1"/>
  <c r="CQ60" i="24" s="1"/>
  <c r="CR60" i="24" s="1"/>
  <c r="CS60" i="24" s="1"/>
  <c r="CT60" i="24" s="1"/>
  <c r="CU60" i="24" s="1"/>
  <c r="CV60" i="24" s="1"/>
  <c r="CW60" i="24" s="1"/>
  <c r="CX60" i="24" s="1"/>
  <c r="CY60" i="24" s="1"/>
  <c r="CZ60" i="24" s="1"/>
  <c r="DA60" i="24" s="1"/>
  <c r="DB60" i="24" s="1"/>
  <c r="DC60" i="24" s="1"/>
  <c r="DD60" i="24" s="1"/>
  <c r="DE60" i="24" s="1"/>
  <c r="E60" i="24"/>
  <c r="F60" i="24" s="1"/>
  <c r="G60" i="24" s="1"/>
  <c r="H60" i="24" s="1"/>
  <c r="I60" i="24" s="1"/>
  <c r="J60" i="24" s="1"/>
  <c r="K60" i="24" s="1"/>
  <c r="L60" i="24" s="1"/>
  <c r="M60" i="24" s="1"/>
  <c r="N60" i="24" s="1"/>
  <c r="O60" i="24" s="1"/>
  <c r="P60" i="24" s="1"/>
  <c r="Q60" i="24" s="1"/>
  <c r="R60" i="24" s="1"/>
  <c r="S60" i="24" s="1"/>
  <c r="T60" i="24" s="1"/>
  <c r="U60" i="24" s="1"/>
  <c r="V60" i="24" s="1"/>
  <c r="W60" i="24" s="1"/>
  <c r="X60" i="24" s="1"/>
  <c r="Y60" i="24" s="1"/>
  <c r="Z60" i="24" s="1"/>
  <c r="AA60" i="24" s="1"/>
  <c r="AB60" i="24" s="1"/>
  <c r="AC60" i="24" s="1"/>
  <c r="AD60" i="24" s="1"/>
  <c r="AE60" i="24" s="1"/>
  <c r="AF60" i="24" s="1"/>
  <c r="AG60" i="24" s="1"/>
  <c r="AH60" i="24" s="1"/>
  <c r="AI60" i="24" s="1"/>
  <c r="AJ60" i="24" s="1"/>
  <c r="AK60" i="24" s="1"/>
  <c r="AL60" i="24" s="1"/>
  <c r="AM60" i="24" s="1"/>
  <c r="AN60" i="24" s="1"/>
  <c r="AO60" i="24" s="1"/>
  <c r="AP60" i="24" s="1"/>
  <c r="AQ60" i="24" s="1"/>
  <c r="AR60" i="24" s="1"/>
  <c r="AS60" i="24" s="1"/>
  <c r="AT60" i="24" s="1"/>
  <c r="AU60" i="24" s="1"/>
  <c r="AV60" i="24" s="1"/>
  <c r="AW60" i="24" s="1"/>
  <c r="ZQ59" i="24"/>
  <c r="ZP59" i="24"/>
  <c r="UI59" i="24"/>
  <c r="UH59" i="24"/>
  <c r="OD59" i="24"/>
  <c r="OC59" i="24"/>
  <c r="OB59" i="24"/>
  <c r="OA59" i="24"/>
  <c r="NZ59" i="24"/>
  <c r="NY59" i="24"/>
  <c r="NX59" i="24"/>
  <c r="NW59" i="24"/>
  <c r="NV59" i="24"/>
  <c r="AY59" i="24"/>
  <c r="AZ59" i="24" s="1"/>
  <c r="BA59" i="24" s="1"/>
  <c r="BB59" i="24" s="1"/>
  <c r="BC59" i="24" s="1"/>
  <c r="BD59" i="24" s="1"/>
  <c r="BE59" i="24" s="1"/>
  <c r="BF59" i="24" s="1"/>
  <c r="BG59" i="24" s="1"/>
  <c r="BH59" i="24" s="1"/>
  <c r="BI59" i="24" s="1"/>
  <c r="BJ59" i="24" s="1"/>
  <c r="BK59" i="24" s="1"/>
  <c r="BL59" i="24" s="1"/>
  <c r="BM59" i="24" s="1"/>
  <c r="BN59" i="24" s="1"/>
  <c r="BO59" i="24" s="1"/>
  <c r="BP59" i="24" s="1"/>
  <c r="BQ59" i="24" s="1"/>
  <c r="BR59" i="24" s="1"/>
  <c r="BS59" i="24" s="1"/>
  <c r="BT59" i="24" s="1"/>
  <c r="BU59" i="24" s="1"/>
  <c r="BV59" i="24" s="1"/>
  <c r="BW59" i="24" s="1"/>
  <c r="BX59" i="24" s="1"/>
  <c r="BY59" i="24" s="1"/>
  <c r="BZ59" i="24" s="1"/>
  <c r="CA59" i="24" s="1"/>
  <c r="CB59" i="24" s="1"/>
  <c r="CC59" i="24" s="1"/>
  <c r="CD59" i="24" s="1"/>
  <c r="CE59" i="24" s="1"/>
  <c r="CF59" i="24" s="1"/>
  <c r="CG59" i="24" s="1"/>
  <c r="CH59" i="24" s="1"/>
  <c r="CI59" i="24" s="1"/>
  <c r="CJ59" i="24" s="1"/>
  <c r="CK59" i="24" s="1"/>
  <c r="CL59" i="24" s="1"/>
  <c r="CM59" i="24" s="1"/>
  <c r="CN59" i="24" s="1"/>
  <c r="CO59" i="24" s="1"/>
  <c r="CP59" i="24" s="1"/>
  <c r="CQ59" i="24" s="1"/>
  <c r="CR59" i="24" s="1"/>
  <c r="CS59" i="24" s="1"/>
  <c r="CT59" i="24" s="1"/>
  <c r="CU59" i="24" s="1"/>
  <c r="CV59" i="24" s="1"/>
  <c r="CW59" i="24" s="1"/>
  <c r="CX59" i="24" s="1"/>
  <c r="CY59" i="24" s="1"/>
  <c r="CZ59" i="24" s="1"/>
  <c r="DA59" i="24" s="1"/>
  <c r="DB59" i="24" s="1"/>
  <c r="DC59" i="24" s="1"/>
  <c r="DD59" i="24" s="1"/>
  <c r="DE59" i="24" s="1"/>
  <c r="ZQ58" i="24"/>
  <c r="ZP58" i="24"/>
  <c r="UI58" i="24"/>
  <c r="UH58" i="24"/>
  <c r="OD58" i="24"/>
  <c r="OC58" i="24"/>
  <c r="OB58" i="24"/>
  <c r="OA58" i="24"/>
  <c r="NZ58" i="24"/>
  <c r="NY58" i="24"/>
  <c r="NX58" i="24"/>
  <c r="NW58" i="24"/>
  <c r="NV58" i="24"/>
  <c r="AY58" i="24"/>
  <c r="AZ58" i="24" s="1"/>
  <c r="BA58" i="24" s="1"/>
  <c r="BB58" i="24" s="1"/>
  <c r="BC58" i="24" s="1"/>
  <c r="BD58" i="24" s="1"/>
  <c r="BE58" i="24" s="1"/>
  <c r="BF58" i="24" s="1"/>
  <c r="BG58" i="24" s="1"/>
  <c r="BH58" i="24" s="1"/>
  <c r="BI58" i="24" s="1"/>
  <c r="BJ58" i="24" s="1"/>
  <c r="BK58" i="24" s="1"/>
  <c r="BL58" i="24" s="1"/>
  <c r="BM58" i="24" s="1"/>
  <c r="BN58" i="24" s="1"/>
  <c r="BO58" i="24" s="1"/>
  <c r="BP58" i="24" s="1"/>
  <c r="BQ58" i="24" s="1"/>
  <c r="BR58" i="24" s="1"/>
  <c r="BS58" i="24" s="1"/>
  <c r="BT58" i="24" s="1"/>
  <c r="BU58" i="24" s="1"/>
  <c r="BV58" i="24" s="1"/>
  <c r="BW58" i="24" s="1"/>
  <c r="BX58" i="24" s="1"/>
  <c r="BY58" i="24" s="1"/>
  <c r="BZ58" i="24" s="1"/>
  <c r="CA58" i="24" s="1"/>
  <c r="CB58" i="24" s="1"/>
  <c r="CC58" i="24" s="1"/>
  <c r="CD58" i="24" s="1"/>
  <c r="CE58" i="24" s="1"/>
  <c r="CF58" i="24" s="1"/>
  <c r="CG58" i="24" s="1"/>
  <c r="CH58" i="24" s="1"/>
  <c r="CI58" i="24" s="1"/>
  <c r="CJ58" i="24" s="1"/>
  <c r="CK58" i="24" s="1"/>
  <c r="CL58" i="24" s="1"/>
  <c r="CM58" i="24" s="1"/>
  <c r="CN58" i="24" s="1"/>
  <c r="CO58" i="24" s="1"/>
  <c r="CP58" i="24" s="1"/>
  <c r="CQ58" i="24" s="1"/>
  <c r="CR58" i="24" s="1"/>
  <c r="CS58" i="24" s="1"/>
  <c r="CT58" i="24" s="1"/>
  <c r="CU58" i="24" s="1"/>
  <c r="CV58" i="24" s="1"/>
  <c r="CW58" i="24" s="1"/>
  <c r="CX58" i="24" s="1"/>
  <c r="CY58" i="24" s="1"/>
  <c r="CZ58" i="24" s="1"/>
  <c r="DA58" i="24" s="1"/>
  <c r="DB58" i="24" s="1"/>
  <c r="DC58" i="24" s="1"/>
  <c r="DD58" i="24" s="1"/>
  <c r="DE58" i="24" s="1"/>
  <c r="ZQ57" i="24"/>
  <c r="ZP57" i="24"/>
  <c r="UI57" i="24"/>
  <c r="UH57" i="24"/>
  <c r="OD57" i="24"/>
  <c r="OC57" i="24"/>
  <c r="OB57" i="24"/>
  <c r="OA57" i="24"/>
  <c r="NZ57" i="24"/>
  <c r="NY57" i="24"/>
  <c r="NX57" i="24"/>
  <c r="NW57" i="24"/>
  <c r="NV57" i="24"/>
  <c r="AY57" i="24"/>
  <c r="AZ57" i="24" s="1"/>
  <c r="BA57" i="24" s="1"/>
  <c r="BB57" i="24" s="1"/>
  <c r="BC57" i="24" s="1"/>
  <c r="BD57" i="24" s="1"/>
  <c r="BE57" i="24" s="1"/>
  <c r="BF57" i="24" s="1"/>
  <c r="BG57" i="24" s="1"/>
  <c r="BH57" i="24" s="1"/>
  <c r="BI57" i="24" s="1"/>
  <c r="BJ57" i="24" s="1"/>
  <c r="BK57" i="24" s="1"/>
  <c r="BL57" i="24" s="1"/>
  <c r="BM57" i="24" s="1"/>
  <c r="BN57" i="24" s="1"/>
  <c r="BO57" i="24" s="1"/>
  <c r="BP57" i="24" s="1"/>
  <c r="BQ57" i="24" s="1"/>
  <c r="BR57" i="24" s="1"/>
  <c r="BS57" i="24" s="1"/>
  <c r="BT57" i="24" s="1"/>
  <c r="BU57" i="24" s="1"/>
  <c r="BV57" i="24" s="1"/>
  <c r="BW57" i="24" s="1"/>
  <c r="BX57" i="24" s="1"/>
  <c r="BY57" i="24" s="1"/>
  <c r="BZ57" i="24" s="1"/>
  <c r="CA57" i="24" s="1"/>
  <c r="CB57" i="24" s="1"/>
  <c r="CC57" i="24" s="1"/>
  <c r="CD57" i="24" s="1"/>
  <c r="CE57" i="24" s="1"/>
  <c r="CF57" i="24" s="1"/>
  <c r="CG57" i="24" s="1"/>
  <c r="CH57" i="24" s="1"/>
  <c r="CI57" i="24" s="1"/>
  <c r="CJ57" i="24" s="1"/>
  <c r="CK57" i="24" s="1"/>
  <c r="CL57" i="24" s="1"/>
  <c r="CM57" i="24" s="1"/>
  <c r="CN57" i="24" s="1"/>
  <c r="CO57" i="24" s="1"/>
  <c r="CP57" i="24" s="1"/>
  <c r="CQ57" i="24" s="1"/>
  <c r="CR57" i="24" s="1"/>
  <c r="CS57" i="24" s="1"/>
  <c r="CT57" i="24" s="1"/>
  <c r="CU57" i="24" s="1"/>
  <c r="CV57" i="24" s="1"/>
  <c r="CW57" i="24" s="1"/>
  <c r="CX57" i="24" s="1"/>
  <c r="CY57" i="24" s="1"/>
  <c r="CZ57" i="24" s="1"/>
  <c r="DA57" i="24" s="1"/>
  <c r="DB57" i="24" s="1"/>
  <c r="DC57" i="24" s="1"/>
  <c r="DD57" i="24" s="1"/>
  <c r="DE57" i="24" s="1"/>
  <c r="ZQ56" i="24"/>
  <c r="ZP56" i="24"/>
  <c r="UI56" i="24"/>
  <c r="UH56" i="24"/>
  <c r="OD56" i="24"/>
  <c r="OC56" i="24"/>
  <c r="OB56" i="24"/>
  <c r="OA56" i="24"/>
  <c r="NZ56" i="24"/>
  <c r="NY56" i="24"/>
  <c r="NX56" i="24"/>
  <c r="NW56" i="24"/>
  <c r="NV56" i="24"/>
  <c r="GW56" i="24"/>
  <c r="GV56" i="24"/>
  <c r="GU56" i="24"/>
  <c r="GT56" i="24"/>
  <c r="AY56" i="24"/>
  <c r="AZ56" i="24" s="1"/>
  <c r="BA56" i="24" s="1"/>
  <c r="BB56" i="24" s="1"/>
  <c r="BC56" i="24" s="1"/>
  <c r="BD56" i="24" s="1"/>
  <c r="BE56" i="24" s="1"/>
  <c r="BF56" i="24" s="1"/>
  <c r="BG56" i="24" s="1"/>
  <c r="BH56" i="24" s="1"/>
  <c r="BI56" i="24" s="1"/>
  <c r="BJ56" i="24" s="1"/>
  <c r="BK56" i="24" s="1"/>
  <c r="ZQ55" i="24"/>
  <c r="ZP55" i="24"/>
  <c r="UI55" i="24"/>
  <c r="UH55" i="24"/>
  <c r="OD55" i="24"/>
  <c r="OC55" i="24"/>
  <c r="OB55" i="24"/>
  <c r="OA55" i="24"/>
  <c r="NZ55" i="24"/>
  <c r="NY55" i="24"/>
  <c r="NX55" i="24"/>
  <c r="NW55" i="24"/>
  <c r="NV55" i="24"/>
  <c r="AY55" i="24"/>
  <c r="AZ55" i="24" s="1"/>
  <c r="BA55" i="24" s="1"/>
  <c r="BB55" i="24" s="1"/>
  <c r="BC55" i="24" s="1"/>
  <c r="BD55" i="24" s="1"/>
  <c r="BE55" i="24" s="1"/>
  <c r="BF55" i="24" s="1"/>
  <c r="BG55" i="24" s="1"/>
  <c r="BH55" i="24" s="1"/>
  <c r="BI55" i="24" s="1"/>
  <c r="BJ55" i="24" s="1"/>
  <c r="BK55" i="24" s="1"/>
  <c r="BL55" i="24" s="1"/>
  <c r="BM55" i="24" s="1"/>
  <c r="BN55" i="24" s="1"/>
  <c r="BO55" i="24" s="1"/>
  <c r="BP55" i="24" s="1"/>
  <c r="BQ55" i="24" s="1"/>
  <c r="BR55" i="24" s="1"/>
  <c r="BS55" i="24" s="1"/>
  <c r="BT55" i="24" s="1"/>
  <c r="BU55" i="24" s="1"/>
  <c r="BV55" i="24" s="1"/>
  <c r="BW55" i="24" s="1"/>
  <c r="BX55" i="24" s="1"/>
  <c r="BY55" i="24" s="1"/>
  <c r="BZ55" i="24" s="1"/>
  <c r="CA55" i="24" s="1"/>
  <c r="CB55" i="24" s="1"/>
  <c r="CC55" i="24" s="1"/>
  <c r="CD55" i="24" s="1"/>
  <c r="CE55" i="24" s="1"/>
  <c r="CF55" i="24" s="1"/>
  <c r="CG55" i="24" s="1"/>
  <c r="CH55" i="24" s="1"/>
  <c r="CI55" i="24" s="1"/>
  <c r="CJ55" i="24" s="1"/>
  <c r="CK55" i="24" s="1"/>
  <c r="CL55" i="24" s="1"/>
  <c r="CM55" i="24" s="1"/>
  <c r="CN55" i="24" s="1"/>
  <c r="CO55" i="24" s="1"/>
  <c r="CP55" i="24" s="1"/>
  <c r="CQ55" i="24" s="1"/>
  <c r="CR55" i="24" s="1"/>
  <c r="CS55" i="24" s="1"/>
  <c r="CT55" i="24" s="1"/>
  <c r="CU55" i="24" s="1"/>
  <c r="CV55" i="24" s="1"/>
  <c r="CW55" i="24" s="1"/>
  <c r="CX55" i="24" s="1"/>
  <c r="CY55" i="24" s="1"/>
  <c r="CZ55" i="24" s="1"/>
  <c r="DA55" i="24" s="1"/>
  <c r="DB55" i="24" s="1"/>
  <c r="DC55" i="24" s="1"/>
  <c r="DD55" i="24" s="1"/>
  <c r="DE55" i="24" s="1"/>
  <c r="ZQ54" i="24"/>
  <c r="ZP54" i="24"/>
  <c r="UI54" i="24"/>
  <c r="UH54" i="24"/>
  <c r="OD54" i="24"/>
  <c r="OC54" i="24"/>
  <c r="OB54" i="24"/>
  <c r="OA54" i="24"/>
  <c r="NZ54" i="24"/>
  <c r="NY54" i="24"/>
  <c r="NX54" i="24"/>
  <c r="NW54" i="24"/>
  <c r="NV54" i="24"/>
  <c r="AY54" i="24"/>
  <c r="AZ54" i="24" s="1"/>
  <c r="BA54" i="24" s="1"/>
  <c r="BB54" i="24" s="1"/>
  <c r="BC54" i="24" s="1"/>
  <c r="BD54" i="24" s="1"/>
  <c r="BE54" i="24" s="1"/>
  <c r="BF54" i="24" s="1"/>
  <c r="BG54" i="24" s="1"/>
  <c r="BH54" i="24" s="1"/>
  <c r="BI54" i="24" s="1"/>
  <c r="BJ54" i="24" s="1"/>
  <c r="BK54" i="24" s="1"/>
  <c r="BL54" i="24" s="1"/>
  <c r="BM54" i="24" s="1"/>
  <c r="BN54" i="24" s="1"/>
  <c r="BO54" i="24" s="1"/>
  <c r="BP54" i="24" s="1"/>
  <c r="BQ54" i="24" s="1"/>
  <c r="BR54" i="24" s="1"/>
  <c r="BS54" i="24" s="1"/>
  <c r="BT54" i="24" s="1"/>
  <c r="BU54" i="24" s="1"/>
  <c r="BV54" i="24" s="1"/>
  <c r="BW54" i="24" s="1"/>
  <c r="BX54" i="24" s="1"/>
  <c r="BY54" i="24" s="1"/>
  <c r="BZ54" i="24" s="1"/>
  <c r="CA54" i="24" s="1"/>
  <c r="CB54" i="24" s="1"/>
  <c r="CC54" i="24" s="1"/>
  <c r="CD54" i="24" s="1"/>
  <c r="CE54" i="24" s="1"/>
  <c r="CF54" i="24" s="1"/>
  <c r="CG54" i="24" s="1"/>
  <c r="CH54" i="24" s="1"/>
  <c r="CI54" i="24" s="1"/>
  <c r="CJ54" i="24" s="1"/>
  <c r="CK54" i="24" s="1"/>
  <c r="CL54" i="24" s="1"/>
  <c r="CM54" i="24" s="1"/>
  <c r="CN54" i="24" s="1"/>
  <c r="CO54" i="24" s="1"/>
  <c r="CP54" i="24" s="1"/>
  <c r="CQ54" i="24" s="1"/>
  <c r="CR54" i="24" s="1"/>
  <c r="CS54" i="24" s="1"/>
  <c r="CT54" i="24" s="1"/>
  <c r="CU54" i="24" s="1"/>
  <c r="CV54" i="24" s="1"/>
  <c r="CW54" i="24" s="1"/>
  <c r="CX54" i="24" s="1"/>
  <c r="CY54" i="24" s="1"/>
  <c r="CZ54" i="24" s="1"/>
  <c r="DA54" i="24" s="1"/>
  <c r="DB54" i="24" s="1"/>
  <c r="DC54" i="24" s="1"/>
  <c r="DD54" i="24" s="1"/>
  <c r="DE54" i="24" s="1"/>
  <c r="ZQ53" i="24"/>
  <c r="ZP53" i="24"/>
  <c r="UI53" i="24"/>
  <c r="UH53" i="24"/>
  <c r="OD53" i="24"/>
  <c r="OC53" i="24"/>
  <c r="OB53" i="24"/>
  <c r="OA53" i="24"/>
  <c r="NZ53" i="24"/>
  <c r="NY53" i="24"/>
  <c r="NX53" i="24"/>
  <c r="NW53" i="24"/>
  <c r="NV53" i="24"/>
  <c r="AY53" i="24"/>
  <c r="AZ53" i="24" s="1"/>
  <c r="BA53" i="24" s="1"/>
  <c r="BB53" i="24" s="1"/>
  <c r="BC53" i="24" s="1"/>
  <c r="BD53" i="24" s="1"/>
  <c r="BE53" i="24" s="1"/>
  <c r="BF53" i="24" s="1"/>
  <c r="BG53" i="24" s="1"/>
  <c r="BH53" i="24" s="1"/>
  <c r="BI53" i="24" s="1"/>
  <c r="BJ53" i="24" s="1"/>
  <c r="BK53" i="24" s="1"/>
  <c r="BL53" i="24" s="1"/>
  <c r="BM53" i="24" s="1"/>
  <c r="BN53" i="24" s="1"/>
  <c r="BO53" i="24" s="1"/>
  <c r="BP53" i="24" s="1"/>
  <c r="BQ53" i="24" s="1"/>
  <c r="BR53" i="24" s="1"/>
  <c r="BS53" i="24" s="1"/>
  <c r="BT53" i="24" s="1"/>
  <c r="BU53" i="24" s="1"/>
  <c r="BV53" i="24" s="1"/>
  <c r="BW53" i="24" s="1"/>
  <c r="BX53" i="24" s="1"/>
  <c r="BY53" i="24" s="1"/>
  <c r="BZ53" i="24" s="1"/>
  <c r="CA53" i="24" s="1"/>
  <c r="CB53" i="24" s="1"/>
  <c r="CC53" i="24" s="1"/>
  <c r="CD53" i="24" s="1"/>
  <c r="CE53" i="24" s="1"/>
  <c r="CF53" i="24" s="1"/>
  <c r="CG53" i="24" s="1"/>
  <c r="CH53" i="24" s="1"/>
  <c r="CI53" i="24" s="1"/>
  <c r="CJ53" i="24" s="1"/>
  <c r="CK53" i="24" s="1"/>
  <c r="CL53" i="24" s="1"/>
  <c r="CM53" i="24" s="1"/>
  <c r="CN53" i="24" s="1"/>
  <c r="CO53" i="24" s="1"/>
  <c r="CP53" i="24" s="1"/>
  <c r="CQ53" i="24" s="1"/>
  <c r="CR53" i="24" s="1"/>
  <c r="CS53" i="24" s="1"/>
  <c r="CT53" i="24" s="1"/>
  <c r="CU53" i="24" s="1"/>
  <c r="CV53" i="24" s="1"/>
  <c r="CW53" i="24" s="1"/>
  <c r="CX53" i="24" s="1"/>
  <c r="CY53" i="24" s="1"/>
  <c r="CZ53" i="24" s="1"/>
  <c r="DA53" i="24" s="1"/>
  <c r="DB53" i="24" s="1"/>
  <c r="DC53" i="24" s="1"/>
  <c r="DD53" i="24" s="1"/>
  <c r="DE53" i="24" s="1"/>
  <c r="ZQ52" i="24"/>
  <c r="ZP52" i="24"/>
  <c r="UI52" i="24"/>
  <c r="UH52" i="24"/>
  <c r="OD52" i="24"/>
  <c r="OC52" i="24"/>
  <c r="OB52" i="24"/>
  <c r="OA52" i="24"/>
  <c r="NZ52" i="24"/>
  <c r="NY52" i="24"/>
  <c r="NX52" i="24"/>
  <c r="NW52" i="24"/>
  <c r="NV52" i="24"/>
  <c r="AY52" i="24"/>
  <c r="AZ52" i="24" s="1"/>
  <c r="BA52" i="24" s="1"/>
  <c r="BB52" i="24" s="1"/>
  <c r="BC52" i="24" s="1"/>
  <c r="BD52" i="24" s="1"/>
  <c r="BE52" i="24" s="1"/>
  <c r="BF52" i="24" s="1"/>
  <c r="BG52" i="24" s="1"/>
  <c r="BH52" i="24" s="1"/>
  <c r="BI52" i="24" s="1"/>
  <c r="BJ52" i="24" s="1"/>
  <c r="BK52" i="24" s="1"/>
  <c r="BL52" i="24" s="1"/>
  <c r="BM52" i="24" s="1"/>
  <c r="BN52" i="24" s="1"/>
  <c r="BO52" i="24" s="1"/>
  <c r="BP52" i="24" s="1"/>
  <c r="BQ52" i="24" s="1"/>
  <c r="BR52" i="24" s="1"/>
  <c r="BS52" i="24" s="1"/>
  <c r="BT52" i="24" s="1"/>
  <c r="BU52" i="24" s="1"/>
  <c r="BV52" i="24" s="1"/>
  <c r="BW52" i="24" s="1"/>
  <c r="BX52" i="24" s="1"/>
  <c r="BY52" i="24" s="1"/>
  <c r="BZ52" i="24" s="1"/>
  <c r="CA52" i="24" s="1"/>
  <c r="CB52" i="24" s="1"/>
  <c r="CC52" i="24" s="1"/>
  <c r="CD52" i="24" s="1"/>
  <c r="CE52" i="24" s="1"/>
  <c r="CF52" i="24" s="1"/>
  <c r="CG52" i="24" s="1"/>
  <c r="CH52" i="24" s="1"/>
  <c r="CI52" i="24" s="1"/>
  <c r="CJ52" i="24" s="1"/>
  <c r="CK52" i="24" s="1"/>
  <c r="CL52" i="24" s="1"/>
  <c r="CM52" i="24" s="1"/>
  <c r="CN52" i="24" s="1"/>
  <c r="CO52" i="24" s="1"/>
  <c r="CP52" i="24" s="1"/>
  <c r="CQ52" i="24" s="1"/>
  <c r="CR52" i="24" s="1"/>
  <c r="CS52" i="24" s="1"/>
  <c r="CT52" i="24" s="1"/>
  <c r="CU52" i="24" s="1"/>
  <c r="CV52" i="24" s="1"/>
  <c r="CW52" i="24" s="1"/>
  <c r="CX52" i="24" s="1"/>
  <c r="CY52" i="24" s="1"/>
  <c r="CZ52" i="24" s="1"/>
  <c r="DA52" i="24" s="1"/>
  <c r="DB52" i="24" s="1"/>
  <c r="DC52" i="24" s="1"/>
  <c r="DD52" i="24" s="1"/>
  <c r="DE52" i="24" s="1"/>
  <c r="E52" i="24"/>
  <c r="F52" i="24" s="1"/>
  <c r="G52" i="24" s="1"/>
  <c r="H52" i="24" s="1"/>
  <c r="I52" i="24" s="1"/>
  <c r="J52" i="24" s="1"/>
  <c r="K52" i="24" s="1"/>
  <c r="L52" i="24" s="1"/>
  <c r="M52" i="24" s="1"/>
  <c r="N52" i="24" s="1"/>
  <c r="O52" i="24" s="1"/>
  <c r="P52" i="24" s="1"/>
  <c r="Q52" i="24" s="1"/>
  <c r="R52" i="24" s="1"/>
  <c r="S52" i="24" s="1"/>
  <c r="T52" i="24" s="1"/>
  <c r="U52" i="24" s="1"/>
  <c r="V52" i="24" s="1"/>
  <c r="W52" i="24" s="1"/>
  <c r="X52" i="24" s="1"/>
  <c r="Y52" i="24" s="1"/>
  <c r="Z52" i="24" s="1"/>
  <c r="AA52" i="24" s="1"/>
  <c r="AB52" i="24" s="1"/>
  <c r="AC52" i="24" s="1"/>
  <c r="AD52" i="24" s="1"/>
  <c r="AE52" i="24" s="1"/>
  <c r="AF52" i="24" s="1"/>
  <c r="AG52" i="24" s="1"/>
  <c r="AH52" i="24" s="1"/>
  <c r="AI52" i="24" s="1"/>
  <c r="AJ52" i="24" s="1"/>
  <c r="AK52" i="24" s="1"/>
  <c r="AL52" i="24" s="1"/>
  <c r="AM52" i="24" s="1"/>
  <c r="AN52" i="24" s="1"/>
  <c r="AO52" i="24" s="1"/>
  <c r="AP52" i="24" s="1"/>
  <c r="AQ52" i="24" s="1"/>
  <c r="AR52" i="24" s="1"/>
  <c r="AS52" i="24" s="1"/>
  <c r="AT52" i="24" s="1"/>
  <c r="AU52" i="24" s="1"/>
  <c r="AV52" i="24" s="1"/>
  <c r="AW52" i="24" s="1"/>
  <c r="ZQ51" i="24"/>
  <c r="ZP51" i="24"/>
  <c r="UI51" i="24"/>
  <c r="UH51" i="24"/>
  <c r="OD51" i="24"/>
  <c r="OC51" i="24"/>
  <c r="OB51" i="24"/>
  <c r="OA51" i="24"/>
  <c r="NZ51" i="24"/>
  <c r="NY51" i="24"/>
  <c r="NX51" i="24"/>
  <c r="NW51" i="24"/>
  <c r="NV51" i="24"/>
  <c r="AY51" i="24"/>
  <c r="AZ51" i="24" s="1"/>
  <c r="BA51" i="24" s="1"/>
  <c r="BB51" i="24" s="1"/>
  <c r="BC51" i="24" s="1"/>
  <c r="BD51" i="24" s="1"/>
  <c r="BE51" i="24" s="1"/>
  <c r="BF51" i="24" s="1"/>
  <c r="BG51" i="24" s="1"/>
  <c r="BH51" i="24" s="1"/>
  <c r="BI51" i="24" s="1"/>
  <c r="BJ51" i="24" s="1"/>
  <c r="BK51" i="24" s="1"/>
  <c r="BL51" i="24" s="1"/>
  <c r="BM51" i="24" s="1"/>
  <c r="BN51" i="24" s="1"/>
  <c r="BO51" i="24" s="1"/>
  <c r="BP51" i="24" s="1"/>
  <c r="BQ51" i="24" s="1"/>
  <c r="BR51" i="24" s="1"/>
  <c r="BS51" i="24" s="1"/>
  <c r="BT51" i="24" s="1"/>
  <c r="BU51" i="24" s="1"/>
  <c r="BV51" i="24" s="1"/>
  <c r="BW51" i="24" s="1"/>
  <c r="BX51" i="24" s="1"/>
  <c r="BY51" i="24" s="1"/>
  <c r="BZ51" i="24" s="1"/>
  <c r="CA51" i="24" s="1"/>
  <c r="CB51" i="24" s="1"/>
  <c r="CC51" i="24" s="1"/>
  <c r="CD51" i="24" s="1"/>
  <c r="CE51" i="24" s="1"/>
  <c r="CF51" i="24" s="1"/>
  <c r="CG51" i="24" s="1"/>
  <c r="CH51" i="24" s="1"/>
  <c r="CI51" i="24" s="1"/>
  <c r="CJ51" i="24" s="1"/>
  <c r="CK51" i="24" s="1"/>
  <c r="CL51" i="24" s="1"/>
  <c r="CM51" i="24" s="1"/>
  <c r="CN51" i="24" s="1"/>
  <c r="CO51" i="24" s="1"/>
  <c r="CP51" i="24" s="1"/>
  <c r="CQ51" i="24" s="1"/>
  <c r="CR51" i="24" s="1"/>
  <c r="CS51" i="24" s="1"/>
  <c r="CT51" i="24" s="1"/>
  <c r="CU51" i="24" s="1"/>
  <c r="CV51" i="24" s="1"/>
  <c r="CW51" i="24" s="1"/>
  <c r="CX51" i="24" s="1"/>
  <c r="CY51" i="24" s="1"/>
  <c r="CZ51" i="24" s="1"/>
  <c r="DA51" i="24" s="1"/>
  <c r="DB51" i="24" s="1"/>
  <c r="DC51" i="24" s="1"/>
  <c r="DD51" i="24" s="1"/>
  <c r="DE51" i="24" s="1"/>
  <c r="E51" i="24"/>
  <c r="F51" i="24" s="1"/>
  <c r="G51" i="24" s="1"/>
  <c r="H51" i="24" s="1"/>
  <c r="I51" i="24" s="1"/>
  <c r="J51" i="24" s="1"/>
  <c r="K51" i="24" s="1"/>
  <c r="L51" i="24" s="1"/>
  <c r="M51" i="24" s="1"/>
  <c r="N51" i="24" s="1"/>
  <c r="O51" i="24" s="1"/>
  <c r="P51" i="24" s="1"/>
  <c r="Q51" i="24" s="1"/>
  <c r="R51" i="24" s="1"/>
  <c r="S51" i="24" s="1"/>
  <c r="T51" i="24" s="1"/>
  <c r="U51" i="24" s="1"/>
  <c r="V51" i="24" s="1"/>
  <c r="W51" i="24" s="1"/>
  <c r="X51" i="24" s="1"/>
  <c r="Y51" i="24" s="1"/>
  <c r="Z51" i="24" s="1"/>
  <c r="AA51" i="24" s="1"/>
  <c r="AB51" i="24" s="1"/>
  <c r="AC51" i="24" s="1"/>
  <c r="AD51" i="24" s="1"/>
  <c r="AE51" i="24" s="1"/>
  <c r="AF51" i="24" s="1"/>
  <c r="AG51" i="24" s="1"/>
  <c r="AH51" i="24" s="1"/>
  <c r="AI51" i="24" s="1"/>
  <c r="AJ51" i="24" s="1"/>
  <c r="AK51" i="24" s="1"/>
  <c r="AL51" i="24" s="1"/>
  <c r="AM51" i="24" s="1"/>
  <c r="AN51" i="24" s="1"/>
  <c r="AO51" i="24" s="1"/>
  <c r="AP51" i="24" s="1"/>
  <c r="AQ51" i="24" s="1"/>
  <c r="AR51" i="24" s="1"/>
  <c r="AS51" i="24" s="1"/>
  <c r="AT51" i="24" s="1"/>
  <c r="AU51" i="24" s="1"/>
  <c r="AV51" i="24" s="1"/>
  <c r="AW51" i="24" s="1"/>
  <c r="ZQ50" i="24"/>
  <c r="ZP50" i="24"/>
  <c r="UI50" i="24"/>
  <c r="UH50" i="24"/>
  <c r="OD50" i="24"/>
  <c r="OC50" i="24"/>
  <c r="OB50" i="24"/>
  <c r="OA50" i="24"/>
  <c r="NZ50" i="24"/>
  <c r="NY50" i="24"/>
  <c r="NX50" i="24"/>
  <c r="NW50" i="24"/>
  <c r="NV50" i="24"/>
  <c r="AY50" i="24"/>
  <c r="AZ50" i="24" s="1"/>
  <c r="BA50" i="24" s="1"/>
  <c r="BB50" i="24" s="1"/>
  <c r="BC50" i="24" s="1"/>
  <c r="BD50" i="24" s="1"/>
  <c r="BE50" i="24" s="1"/>
  <c r="BF50" i="24" s="1"/>
  <c r="BG50" i="24" s="1"/>
  <c r="BH50" i="24" s="1"/>
  <c r="BI50" i="24" s="1"/>
  <c r="BJ50" i="24" s="1"/>
  <c r="BK50" i="24" s="1"/>
  <c r="BL50" i="24" s="1"/>
  <c r="BM50" i="24" s="1"/>
  <c r="BN50" i="24" s="1"/>
  <c r="BO50" i="24" s="1"/>
  <c r="BP50" i="24" s="1"/>
  <c r="BQ50" i="24" s="1"/>
  <c r="BR50" i="24" s="1"/>
  <c r="BS50" i="24" s="1"/>
  <c r="BT50" i="24" s="1"/>
  <c r="BU50" i="24" s="1"/>
  <c r="BV50" i="24" s="1"/>
  <c r="BW50" i="24" s="1"/>
  <c r="BX50" i="24" s="1"/>
  <c r="BY50" i="24" s="1"/>
  <c r="BZ50" i="24" s="1"/>
  <c r="CA50" i="24" s="1"/>
  <c r="CB50" i="24" s="1"/>
  <c r="CC50" i="24" s="1"/>
  <c r="CD50" i="24" s="1"/>
  <c r="CE50" i="24" s="1"/>
  <c r="CF50" i="24" s="1"/>
  <c r="CG50" i="24" s="1"/>
  <c r="CH50" i="24" s="1"/>
  <c r="CI50" i="24" s="1"/>
  <c r="CJ50" i="24" s="1"/>
  <c r="CK50" i="24" s="1"/>
  <c r="CL50" i="24" s="1"/>
  <c r="CM50" i="24" s="1"/>
  <c r="CN50" i="24" s="1"/>
  <c r="CO50" i="24" s="1"/>
  <c r="CP50" i="24" s="1"/>
  <c r="CQ50" i="24" s="1"/>
  <c r="CR50" i="24" s="1"/>
  <c r="CS50" i="24" s="1"/>
  <c r="CT50" i="24" s="1"/>
  <c r="CU50" i="24" s="1"/>
  <c r="CV50" i="24" s="1"/>
  <c r="CW50" i="24" s="1"/>
  <c r="CX50" i="24" s="1"/>
  <c r="CY50" i="24" s="1"/>
  <c r="CZ50" i="24" s="1"/>
  <c r="DA50" i="24" s="1"/>
  <c r="DB50" i="24" s="1"/>
  <c r="DC50" i="24" s="1"/>
  <c r="DD50" i="24" s="1"/>
  <c r="DE50" i="24" s="1"/>
  <c r="E50" i="24"/>
  <c r="F50" i="24" s="1"/>
  <c r="G50" i="24" s="1"/>
  <c r="H50" i="24" s="1"/>
  <c r="I50" i="24" s="1"/>
  <c r="J50" i="24" s="1"/>
  <c r="K50" i="24" s="1"/>
  <c r="L50" i="24" s="1"/>
  <c r="M50" i="24" s="1"/>
  <c r="N50" i="24" s="1"/>
  <c r="O50" i="24" s="1"/>
  <c r="P50" i="24" s="1"/>
  <c r="Q50" i="24" s="1"/>
  <c r="R50" i="24" s="1"/>
  <c r="S50" i="24" s="1"/>
  <c r="T50" i="24" s="1"/>
  <c r="U50" i="24" s="1"/>
  <c r="V50" i="24" s="1"/>
  <c r="W50" i="24" s="1"/>
  <c r="X50" i="24" s="1"/>
  <c r="Y50" i="24" s="1"/>
  <c r="Z50" i="24" s="1"/>
  <c r="AA50" i="24" s="1"/>
  <c r="AB50" i="24" s="1"/>
  <c r="AC50" i="24" s="1"/>
  <c r="AD50" i="24" s="1"/>
  <c r="AE50" i="24" s="1"/>
  <c r="AF50" i="24" s="1"/>
  <c r="AG50" i="24" s="1"/>
  <c r="AH50" i="24" s="1"/>
  <c r="AI50" i="24" s="1"/>
  <c r="AJ50" i="24" s="1"/>
  <c r="AK50" i="24" s="1"/>
  <c r="AL50" i="24" s="1"/>
  <c r="AM50" i="24" s="1"/>
  <c r="AN50" i="24" s="1"/>
  <c r="AO50" i="24" s="1"/>
  <c r="AP50" i="24" s="1"/>
  <c r="AQ50" i="24" s="1"/>
  <c r="AR50" i="24" s="1"/>
  <c r="AS50" i="24" s="1"/>
  <c r="AT50" i="24" s="1"/>
  <c r="AU50" i="24" s="1"/>
  <c r="AV50" i="24" s="1"/>
  <c r="AW50" i="24" s="1"/>
  <c r="ZQ49" i="24"/>
  <c r="ZP49" i="24"/>
  <c r="UI49" i="24"/>
  <c r="UH49" i="24"/>
  <c r="OD49" i="24"/>
  <c r="OC49" i="24"/>
  <c r="OB49" i="24"/>
  <c r="OA49" i="24"/>
  <c r="NZ49" i="24"/>
  <c r="NY49" i="24"/>
  <c r="NX49" i="24"/>
  <c r="NW49" i="24"/>
  <c r="NV49" i="24"/>
  <c r="AY49" i="24"/>
  <c r="AZ49" i="24" s="1"/>
  <c r="BA49" i="24" s="1"/>
  <c r="BB49" i="24" s="1"/>
  <c r="BC49" i="24" s="1"/>
  <c r="BD49" i="24" s="1"/>
  <c r="BE49" i="24" s="1"/>
  <c r="BF49" i="24" s="1"/>
  <c r="BG49" i="24" s="1"/>
  <c r="BH49" i="24" s="1"/>
  <c r="BI49" i="24" s="1"/>
  <c r="BJ49" i="24" s="1"/>
  <c r="BK49" i="24" s="1"/>
  <c r="BL49" i="24" s="1"/>
  <c r="BM49" i="24" s="1"/>
  <c r="BN49" i="24" s="1"/>
  <c r="BO49" i="24" s="1"/>
  <c r="BP49" i="24" s="1"/>
  <c r="BQ49" i="24" s="1"/>
  <c r="BR49" i="24" s="1"/>
  <c r="BS49" i="24" s="1"/>
  <c r="BT49" i="24" s="1"/>
  <c r="BU49" i="24" s="1"/>
  <c r="BV49" i="24" s="1"/>
  <c r="BW49" i="24" s="1"/>
  <c r="BX49" i="24" s="1"/>
  <c r="BY49" i="24" s="1"/>
  <c r="BZ49" i="24" s="1"/>
  <c r="CA49" i="24" s="1"/>
  <c r="CB49" i="24" s="1"/>
  <c r="CC49" i="24" s="1"/>
  <c r="CD49" i="24" s="1"/>
  <c r="CE49" i="24" s="1"/>
  <c r="CF49" i="24" s="1"/>
  <c r="CG49" i="24" s="1"/>
  <c r="CH49" i="24" s="1"/>
  <c r="CI49" i="24" s="1"/>
  <c r="CJ49" i="24" s="1"/>
  <c r="CK49" i="24" s="1"/>
  <c r="CL49" i="24" s="1"/>
  <c r="CM49" i="24" s="1"/>
  <c r="CN49" i="24" s="1"/>
  <c r="CO49" i="24" s="1"/>
  <c r="CP49" i="24" s="1"/>
  <c r="CQ49" i="24" s="1"/>
  <c r="CR49" i="24" s="1"/>
  <c r="CS49" i="24" s="1"/>
  <c r="CT49" i="24" s="1"/>
  <c r="CU49" i="24" s="1"/>
  <c r="CV49" i="24" s="1"/>
  <c r="CW49" i="24" s="1"/>
  <c r="CX49" i="24" s="1"/>
  <c r="CY49" i="24" s="1"/>
  <c r="CZ49" i="24" s="1"/>
  <c r="DA49" i="24" s="1"/>
  <c r="DB49" i="24" s="1"/>
  <c r="DC49" i="24" s="1"/>
  <c r="DD49" i="24" s="1"/>
  <c r="DE49" i="24" s="1"/>
  <c r="E49" i="24"/>
  <c r="F49" i="24" s="1"/>
  <c r="G49" i="24" s="1"/>
  <c r="H49" i="24" s="1"/>
  <c r="I49" i="24" s="1"/>
  <c r="J49" i="24" s="1"/>
  <c r="K49" i="24" s="1"/>
  <c r="L49" i="24" s="1"/>
  <c r="M49" i="24" s="1"/>
  <c r="N49" i="24" s="1"/>
  <c r="O49" i="24" s="1"/>
  <c r="P49" i="24" s="1"/>
  <c r="Q49" i="24" s="1"/>
  <c r="R49" i="24" s="1"/>
  <c r="S49" i="24" s="1"/>
  <c r="T49" i="24" s="1"/>
  <c r="U49" i="24" s="1"/>
  <c r="V49" i="24" s="1"/>
  <c r="W49" i="24" s="1"/>
  <c r="X49" i="24" s="1"/>
  <c r="Y49" i="24" s="1"/>
  <c r="Z49" i="24" s="1"/>
  <c r="AA49" i="24" s="1"/>
  <c r="AB49" i="24" s="1"/>
  <c r="AC49" i="24" s="1"/>
  <c r="AD49" i="24" s="1"/>
  <c r="AE49" i="24" s="1"/>
  <c r="AF49" i="24" s="1"/>
  <c r="AG49" i="24" s="1"/>
  <c r="AH49" i="24" s="1"/>
  <c r="AI49" i="24" s="1"/>
  <c r="AJ49" i="24" s="1"/>
  <c r="AK49" i="24" s="1"/>
  <c r="AL49" i="24" s="1"/>
  <c r="AM49" i="24" s="1"/>
  <c r="AN49" i="24" s="1"/>
  <c r="AO49" i="24" s="1"/>
  <c r="AP49" i="24" s="1"/>
  <c r="AQ49" i="24" s="1"/>
  <c r="AR49" i="24" s="1"/>
  <c r="AS49" i="24" s="1"/>
  <c r="AT49" i="24" s="1"/>
  <c r="AU49" i="24" s="1"/>
  <c r="AV49" i="24" s="1"/>
  <c r="AW49" i="24" s="1"/>
  <c r="ZQ48" i="24"/>
  <c r="ZP48" i="24"/>
  <c r="UI48" i="24"/>
  <c r="UH48" i="24"/>
  <c r="OD48" i="24"/>
  <c r="OC48" i="24"/>
  <c r="OB48" i="24"/>
  <c r="OA48" i="24"/>
  <c r="NZ48" i="24"/>
  <c r="NY48" i="24"/>
  <c r="NX48" i="24"/>
  <c r="NW48" i="24"/>
  <c r="NV48" i="24"/>
  <c r="AY48" i="24"/>
  <c r="AZ48" i="24" s="1"/>
  <c r="BA48" i="24" s="1"/>
  <c r="BB48" i="24" s="1"/>
  <c r="BC48" i="24" s="1"/>
  <c r="BD48" i="24" s="1"/>
  <c r="BE48" i="24" s="1"/>
  <c r="BF48" i="24" s="1"/>
  <c r="BG48" i="24" s="1"/>
  <c r="BH48" i="24" s="1"/>
  <c r="BI48" i="24" s="1"/>
  <c r="BJ48" i="24" s="1"/>
  <c r="BK48" i="24" s="1"/>
  <c r="BL48" i="24" s="1"/>
  <c r="BM48" i="24" s="1"/>
  <c r="BN48" i="24" s="1"/>
  <c r="BO48" i="24" s="1"/>
  <c r="BP48" i="24" s="1"/>
  <c r="BQ48" i="24" s="1"/>
  <c r="BR48" i="24" s="1"/>
  <c r="BS48" i="24" s="1"/>
  <c r="BT48" i="24" s="1"/>
  <c r="BU48" i="24" s="1"/>
  <c r="BV48" i="24" s="1"/>
  <c r="BW48" i="24" s="1"/>
  <c r="BX48" i="24" s="1"/>
  <c r="BY48" i="24" s="1"/>
  <c r="BZ48" i="24" s="1"/>
  <c r="CA48" i="24" s="1"/>
  <c r="CB48" i="24" s="1"/>
  <c r="CC48" i="24" s="1"/>
  <c r="CD48" i="24" s="1"/>
  <c r="CE48" i="24" s="1"/>
  <c r="CF48" i="24" s="1"/>
  <c r="CG48" i="24" s="1"/>
  <c r="CH48" i="24" s="1"/>
  <c r="CI48" i="24" s="1"/>
  <c r="CJ48" i="24" s="1"/>
  <c r="CK48" i="24" s="1"/>
  <c r="CL48" i="24" s="1"/>
  <c r="CM48" i="24" s="1"/>
  <c r="CN48" i="24" s="1"/>
  <c r="CO48" i="24" s="1"/>
  <c r="CP48" i="24" s="1"/>
  <c r="CQ48" i="24" s="1"/>
  <c r="CR48" i="24" s="1"/>
  <c r="CS48" i="24" s="1"/>
  <c r="CT48" i="24" s="1"/>
  <c r="CU48" i="24" s="1"/>
  <c r="CV48" i="24" s="1"/>
  <c r="CW48" i="24" s="1"/>
  <c r="CX48" i="24" s="1"/>
  <c r="CY48" i="24" s="1"/>
  <c r="CZ48" i="24" s="1"/>
  <c r="DA48" i="24" s="1"/>
  <c r="DB48" i="24" s="1"/>
  <c r="DC48" i="24" s="1"/>
  <c r="DD48" i="24" s="1"/>
  <c r="DE48" i="24" s="1"/>
  <c r="E48" i="24"/>
  <c r="F48" i="24" s="1"/>
  <c r="G48" i="24" s="1"/>
  <c r="H48" i="24" s="1"/>
  <c r="I48" i="24" s="1"/>
  <c r="J48" i="24" s="1"/>
  <c r="K48" i="24" s="1"/>
  <c r="L48" i="24" s="1"/>
  <c r="M48" i="24" s="1"/>
  <c r="N48" i="24" s="1"/>
  <c r="O48" i="24" s="1"/>
  <c r="P48" i="24" s="1"/>
  <c r="Q48" i="24" s="1"/>
  <c r="R48" i="24" s="1"/>
  <c r="S48" i="24" s="1"/>
  <c r="T48" i="24" s="1"/>
  <c r="U48" i="24" s="1"/>
  <c r="V48" i="24" s="1"/>
  <c r="W48" i="24" s="1"/>
  <c r="X48" i="24" s="1"/>
  <c r="Y48" i="24" s="1"/>
  <c r="Z48" i="24" s="1"/>
  <c r="AA48" i="24" s="1"/>
  <c r="AB48" i="24" s="1"/>
  <c r="AC48" i="24" s="1"/>
  <c r="AD48" i="24" s="1"/>
  <c r="AE48" i="24" s="1"/>
  <c r="AF48" i="24" s="1"/>
  <c r="AG48" i="24" s="1"/>
  <c r="AH48" i="24" s="1"/>
  <c r="AI48" i="24" s="1"/>
  <c r="AJ48" i="24" s="1"/>
  <c r="AK48" i="24" s="1"/>
  <c r="AL48" i="24" s="1"/>
  <c r="AM48" i="24" s="1"/>
  <c r="AN48" i="24" s="1"/>
  <c r="AO48" i="24" s="1"/>
  <c r="AP48" i="24" s="1"/>
  <c r="AQ48" i="24" s="1"/>
  <c r="AR48" i="24" s="1"/>
  <c r="AS48" i="24" s="1"/>
  <c r="AT48" i="24" s="1"/>
  <c r="AU48" i="24" s="1"/>
  <c r="AV48" i="24" s="1"/>
  <c r="AW48" i="24" s="1"/>
  <c r="ZQ47" i="24"/>
  <c r="ZP47" i="24"/>
  <c r="UI47" i="24"/>
  <c r="UH47" i="24"/>
  <c r="OD47" i="24"/>
  <c r="OC47" i="24"/>
  <c r="OB47" i="24"/>
  <c r="OA47" i="24"/>
  <c r="NZ47" i="24"/>
  <c r="NY47" i="24"/>
  <c r="NX47" i="24"/>
  <c r="NW47" i="24"/>
  <c r="NV47" i="24"/>
  <c r="AY47" i="24"/>
  <c r="AZ47" i="24" s="1"/>
  <c r="BA47" i="24" s="1"/>
  <c r="BB47" i="24" s="1"/>
  <c r="BC47" i="24" s="1"/>
  <c r="BD47" i="24" s="1"/>
  <c r="BE47" i="24" s="1"/>
  <c r="BF47" i="24" s="1"/>
  <c r="BG47" i="24" s="1"/>
  <c r="BH47" i="24" s="1"/>
  <c r="BI47" i="24" s="1"/>
  <c r="BJ47" i="24" s="1"/>
  <c r="BK47" i="24" s="1"/>
  <c r="BL47" i="24" s="1"/>
  <c r="BM47" i="24" s="1"/>
  <c r="BN47" i="24" s="1"/>
  <c r="BO47" i="24" s="1"/>
  <c r="BP47" i="24" s="1"/>
  <c r="BQ47" i="24" s="1"/>
  <c r="BR47" i="24" s="1"/>
  <c r="BS47" i="24" s="1"/>
  <c r="BT47" i="24" s="1"/>
  <c r="BU47" i="24" s="1"/>
  <c r="BV47" i="24" s="1"/>
  <c r="BW47" i="24" s="1"/>
  <c r="BX47" i="24" s="1"/>
  <c r="BY47" i="24" s="1"/>
  <c r="BZ47" i="24" s="1"/>
  <c r="CA47" i="24" s="1"/>
  <c r="CB47" i="24" s="1"/>
  <c r="CC47" i="24" s="1"/>
  <c r="CD47" i="24" s="1"/>
  <c r="CE47" i="24" s="1"/>
  <c r="CF47" i="24" s="1"/>
  <c r="CG47" i="24" s="1"/>
  <c r="CH47" i="24" s="1"/>
  <c r="CI47" i="24" s="1"/>
  <c r="CJ47" i="24" s="1"/>
  <c r="CK47" i="24" s="1"/>
  <c r="CL47" i="24" s="1"/>
  <c r="CM47" i="24" s="1"/>
  <c r="CN47" i="24" s="1"/>
  <c r="CO47" i="24" s="1"/>
  <c r="CP47" i="24" s="1"/>
  <c r="CQ47" i="24" s="1"/>
  <c r="CR47" i="24" s="1"/>
  <c r="CS47" i="24" s="1"/>
  <c r="CT47" i="24" s="1"/>
  <c r="CU47" i="24" s="1"/>
  <c r="CV47" i="24" s="1"/>
  <c r="CW47" i="24" s="1"/>
  <c r="CX47" i="24" s="1"/>
  <c r="CY47" i="24" s="1"/>
  <c r="CZ47" i="24" s="1"/>
  <c r="DA47" i="24" s="1"/>
  <c r="DB47" i="24" s="1"/>
  <c r="DC47" i="24" s="1"/>
  <c r="DD47" i="24" s="1"/>
  <c r="DE47" i="24" s="1"/>
  <c r="E47" i="24"/>
  <c r="F47" i="24" s="1"/>
  <c r="G47" i="24" s="1"/>
  <c r="H47" i="24" s="1"/>
  <c r="I47" i="24" s="1"/>
  <c r="J47" i="24" s="1"/>
  <c r="K47" i="24" s="1"/>
  <c r="L47" i="24" s="1"/>
  <c r="M47" i="24" s="1"/>
  <c r="N47" i="24" s="1"/>
  <c r="O47" i="24" s="1"/>
  <c r="P47" i="24" s="1"/>
  <c r="Q47" i="24" s="1"/>
  <c r="R47" i="24" s="1"/>
  <c r="S47" i="24" s="1"/>
  <c r="T47" i="24" s="1"/>
  <c r="U47" i="24" s="1"/>
  <c r="V47" i="24" s="1"/>
  <c r="W47" i="24" s="1"/>
  <c r="X47" i="24" s="1"/>
  <c r="Y47" i="24" s="1"/>
  <c r="Z47" i="24" s="1"/>
  <c r="AA47" i="24" s="1"/>
  <c r="AB47" i="24" s="1"/>
  <c r="AC47" i="24" s="1"/>
  <c r="AD47" i="24" s="1"/>
  <c r="AE47" i="24" s="1"/>
  <c r="AF47" i="24" s="1"/>
  <c r="AG47" i="24" s="1"/>
  <c r="AH47" i="24" s="1"/>
  <c r="AI47" i="24" s="1"/>
  <c r="AJ47" i="24" s="1"/>
  <c r="AK47" i="24" s="1"/>
  <c r="AL47" i="24" s="1"/>
  <c r="AM47" i="24" s="1"/>
  <c r="AN47" i="24" s="1"/>
  <c r="AO47" i="24" s="1"/>
  <c r="AP47" i="24" s="1"/>
  <c r="AQ47" i="24" s="1"/>
  <c r="AR47" i="24" s="1"/>
  <c r="AS47" i="24" s="1"/>
  <c r="AT47" i="24" s="1"/>
  <c r="AU47" i="24" s="1"/>
  <c r="AV47" i="24" s="1"/>
  <c r="AW47" i="24" s="1"/>
  <c r="ZQ46" i="24"/>
  <c r="ZP46" i="24"/>
  <c r="UI46" i="24"/>
  <c r="UH46" i="24"/>
  <c r="OD46" i="24"/>
  <c r="OC46" i="24"/>
  <c r="OB46" i="24"/>
  <c r="OA46" i="24"/>
  <c r="NZ46" i="24"/>
  <c r="NY46" i="24"/>
  <c r="NX46" i="24"/>
  <c r="NW46" i="24"/>
  <c r="NV46" i="24"/>
  <c r="AY46" i="24"/>
  <c r="AZ46" i="24" s="1"/>
  <c r="BA46" i="24" s="1"/>
  <c r="BB46" i="24" s="1"/>
  <c r="BC46" i="24" s="1"/>
  <c r="BD46" i="24" s="1"/>
  <c r="BE46" i="24" s="1"/>
  <c r="BF46" i="24" s="1"/>
  <c r="BG46" i="24" s="1"/>
  <c r="BH46" i="24" s="1"/>
  <c r="BI46" i="24" s="1"/>
  <c r="BJ46" i="24" s="1"/>
  <c r="BK46" i="24" s="1"/>
  <c r="BL46" i="24" s="1"/>
  <c r="BM46" i="24" s="1"/>
  <c r="BN46" i="24" s="1"/>
  <c r="BO46" i="24" s="1"/>
  <c r="BP46" i="24" s="1"/>
  <c r="BQ46" i="24" s="1"/>
  <c r="BR46" i="24" s="1"/>
  <c r="BS46" i="24" s="1"/>
  <c r="BT46" i="24" s="1"/>
  <c r="BU46" i="24" s="1"/>
  <c r="BV46" i="24" s="1"/>
  <c r="BW46" i="24" s="1"/>
  <c r="BX46" i="24" s="1"/>
  <c r="BY46" i="24" s="1"/>
  <c r="BZ46" i="24" s="1"/>
  <c r="CA46" i="24" s="1"/>
  <c r="CB46" i="24" s="1"/>
  <c r="CC46" i="24" s="1"/>
  <c r="CD46" i="24" s="1"/>
  <c r="CE46" i="24" s="1"/>
  <c r="CF46" i="24" s="1"/>
  <c r="CG46" i="24" s="1"/>
  <c r="CH46" i="24" s="1"/>
  <c r="CI46" i="24" s="1"/>
  <c r="CJ46" i="24" s="1"/>
  <c r="CK46" i="24" s="1"/>
  <c r="CL46" i="24" s="1"/>
  <c r="CM46" i="24" s="1"/>
  <c r="CN46" i="24" s="1"/>
  <c r="CO46" i="24" s="1"/>
  <c r="CP46" i="24" s="1"/>
  <c r="CQ46" i="24" s="1"/>
  <c r="CR46" i="24" s="1"/>
  <c r="CS46" i="24" s="1"/>
  <c r="CT46" i="24" s="1"/>
  <c r="CU46" i="24" s="1"/>
  <c r="CV46" i="24" s="1"/>
  <c r="CW46" i="24" s="1"/>
  <c r="CX46" i="24" s="1"/>
  <c r="CY46" i="24" s="1"/>
  <c r="CZ46" i="24" s="1"/>
  <c r="DA46" i="24" s="1"/>
  <c r="DB46" i="24" s="1"/>
  <c r="DC46" i="24" s="1"/>
  <c r="DD46" i="24" s="1"/>
  <c r="DE46" i="24" s="1"/>
  <c r="E46" i="24"/>
  <c r="F46" i="24" s="1"/>
  <c r="G46" i="24" s="1"/>
  <c r="H46" i="24" s="1"/>
  <c r="I46" i="24" s="1"/>
  <c r="J46" i="24" s="1"/>
  <c r="K46" i="24" s="1"/>
  <c r="L46" i="24" s="1"/>
  <c r="M46" i="24" s="1"/>
  <c r="N46" i="24" s="1"/>
  <c r="O46" i="24" s="1"/>
  <c r="P46" i="24" s="1"/>
  <c r="Q46" i="24" s="1"/>
  <c r="R46" i="24" s="1"/>
  <c r="S46" i="24" s="1"/>
  <c r="T46" i="24" s="1"/>
  <c r="U46" i="24" s="1"/>
  <c r="V46" i="24" s="1"/>
  <c r="W46" i="24" s="1"/>
  <c r="X46" i="24" s="1"/>
  <c r="Y46" i="24" s="1"/>
  <c r="Z46" i="24" s="1"/>
  <c r="AA46" i="24" s="1"/>
  <c r="AB46" i="24" s="1"/>
  <c r="AC46" i="24" s="1"/>
  <c r="AD46" i="24" s="1"/>
  <c r="AE46" i="24" s="1"/>
  <c r="AF46" i="24" s="1"/>
  <c r="AG46" i="24" s="1"/>
  <c r="AH46" i="24" s="1"/>
  <c r="AI46" i="24" s="1"/>
  <c r="AJ46" i="24" s="1"/>
  <c r="AK46" i="24" s="1"/>
  <c r="AL46" i="24" s="1"/>
  <c r="AM46" i="24" s="1"/>
  <c r="AN46" i="24" s="1"/>
  <c r="AO46" i="24" s="1"/>
  <c r="AP46" i="24" s="1"/>
  <c r="AQ46" i="24" s="1"/>
  <c r="AR46" i="24" s="1"/>
  <c r="AS46" i="24" s="1"/>
  <c r="AT46" i="24" s="1"/>
  <c r="AU46" i="24" s="1"/>
  <c r="AV46" i="24" s="1"/>
  <c r="AW46" i="24" s="1"/>
  <c r="ZQ45" i="24"/>
  <c r="ZP45" i="24"/>
  <c r="UI45" i="24"/>
  <c r="UH45" i="24"/>
  <c r="OD45" i="24"/>
  <c r="OC45" i="24"/>
  <c r="OB45" i="24"/>
  <c r="OA45" i="24"/>
  <c r="NZ45" i="24"/>
  <c r="NY45" i="24"/>
  <c r="NX45" i="24"/>
  <c r="NW45" i="24"/>
  <c r="NV45" i="24"/>
  <c r="AY45" i="24"/>
  <c r="AZ45" i="24" s="1"/>
  <c r="BA45" i="24" s="1"/>
  <c r="BB45" i="24" s="1"/>
  <c r="BC45" i="24" s="1"/>
  <c r="BD45" i="24" s="1"/>
  <c r="BE45" i="24" s="1"/>
  <c r="BF45" i="24" s="1"/>
  <c r="BG45" i="24" s="1"/>
  <c r="BH45" i="24" s="1"/>
  <c r="BI45" i="24" s="1"/>
  <c r="BJ45" i="24" s="1"/>
  <c r="BK45" i="24" s="1"/>
  <c r="BL45" i="24" s="1"/>
  <c r="BM45" i="24" s="1"/>
  <c r="BN45" i="24" s="1"/>
  <c r="BO45" i="24" s="1"/>
  <c r="BP45" i="24" s="1"/>
  <c r="BQ45" i="24" s="1"/>
  <c r="BR45" i="24" s="1"/>
  <c r="BS45" i="24" s="1"/>
  <c r="BT45" i="24" s="1"/>
  <c r="BU45" i="24" s="1"/>
  <c r="BV45" i="24" s="1"/>
  <c r="BW45" i="24" s="1"/>
  <c r="BX45" i="24" s="1"/>
  <c r="BY45" i="24" s="1"/>
  <c r="BZ45" i="24" s="1"/>
  <c r="CA45" i="24" s="1"/>
  <c r="CB45" i="24" s="1"/>
  <c r="CC45" i="24" s="1"/>
  <c r="CD45" i="24" s="1"/>
  <c r="CE45" i="24" s="1"/>
  <c r="CF45" i="24" s="1"/>
  <c r="CG45" i="24" s="1"/>
  <c r="CH45" i="24" s="1"/>
  <c r="CI45" i="24" s="1"/>
  <c r="CJ45" i="24" s="1"/>
  <c r="CK45" i="24" s="1"/>
  <c r="CL45" i="24" s="1"/>
  <c r="CM45" i="24" s="1"/>
  <c r="CN45" i="24" s="1"/>
  <c r="CO45" i="24" s="1"/>
  <c r="CP45" i="24" s="1"/>
  <c r="CQ45" i="24" s="1"/>
  <c r="CR45" i="24" s="1"/>
  <c r="CS45" i="24" s="1"/>
  <c r="CT45" i="24" s="1"/>
  <c r="CU45" i="24" s="1"/>
  <c r="CV45" i="24" s="1"/>
  <c r="CW45" i="24" s="1"/>
  <c r="CX45" i="24" s="1"/>
  <c r="CY45" i="24" s="1"/>
  <c r="CZ45" i="24" s="1"/>
  <c r="DA45" i="24" s="1"/>
  <c r="DB45" i="24" s="1"/>
  <c r="DC45" i="24" s="1"/>
  <c r="DD45" i="24" s="1"/>
  <c r="DE45" i="24" s="1"/>
  <c r="E45" i="24"/>
  <c r="F45" i="24" s="1"/>
  <c r="G45" i="24" s="1"/>
  <c r="H45" i="24" s="1"/>
  <c r="I45" i="24" s="1"/>
  <c r="J45" i="24" s="1"/>
  <c r="K45" i="24" s="1"/>
  <c r="L45" i="24" s="1"/>
  <c r="M45" i="24" s="1"/>
  <c r="N45" i="24" s="1"/>
  <c r="O45" i="24" s="1"/>
  <c r="P45" i="24" s="1"/>
  <c r="Q45" i="24" s="1"/>
  <c r="R45" i="24" s="1"/>
  <c r="S45" i="24" s="1"/>
  <c r="T45" i="24" s="1"/>
  <c r="U45" i="24" s="1"/>
  <c r="V45" i="24" s="1"/>
  <c r="W45" i="24" s="1"/>
  <c r="X45" i="24" s="1"/>
  <c r="Y45" i="24" s="1"/>
  <c r="Z45" i="24" s="1"/>
  <c r="AA45" i="24" s="1"/>
  <c r="AB45" i="24" s="1"/>
  <c r="AC45" i="24" s="1"/>
  <c r="AD45" i="24" s="1"/>
  <c r="AE45" i="24" s="1"/>
  <c r="AF45" i="24" s="1"/>
  <c r="AG45" i="24" s="1"/>
  <c r="AH45" i="24" s="1"/>
  <c r="AI45" i="24" s="1"/>
  <c r="AJ45" i="24" s="1"/>
  <c r="AK45" i="24" s="1"/>
  <c r="AL45" i="24" s="1"/>
  <c r="AM45" i="24" s="1"/>
  <c r="AN45" i="24" s="1"/>
  <c r="AO45" i="24" s="1"/>
  <c r="AP45" i="24" s="1"/>
  <c r="AQ45" i="24" s="1"/>
  <c r="AR45" i="24" s="1"/>
  <c r="AS45" i="24" s="1"/>
  <c r="AT45" i="24" s="1"/>
  <c r="AU45" i="24" s="1"/>
  <c r="AV45" i="24" s="1"/>
  <c r="AW45" i="24" s="1"/>
  <c r="ZQ44" i="24"/>
  <c r="ZP44" i="24"/>
  <c r="UI44" i="24"/>
  <c r="UH44" i="24"/>
  <c r="OD44" i="24"/>
  <c r="OC44" i="24"/>
  <c r="OB44" i="24"/>
  <c r="OA44" i="24"/>
  <c r="NZ44" i="24"/>
  <c r="NY44" i="24"/>
  <c r="NX44" i="24"/>
  <c r="NW44" i="24"/>
  <c r="NV44" i="24"/>
  <c r="AY44" i="24"/>
  <c r="AZ44" i="24" s="1"/>
  <c r="BA44" i="24" s="1"/>
  <c r="BB44" i="24" s="1"/>
  <c r="BC44" i="24" s="1"/>
  <c r="BD44" i="24" s="1"/>
  <c r="BE44" i="24" s="1"/>
  <c r="BF44" i="24" s="1"/>
  <c r="BG44" i="24" s="1"/>
  <c r="BH44" i="24" s="1"/>
  <c r="BI44" i="24" s="1"/>
  <c r="BJ44" i="24" s="1"/>
  <c r="BK44" i="24" s="1"/>
  <c r="BL44" i="24" s="1"/>
  <c r="BM44" i="24" s="1"/>
  <c r="BN44" i="24" s="1"/>
  <c r="BO44" i="24" s="1"/>
  <c r="BP44" i="24" s="1"/>
  <c r="BQ44" i="24" s="1"/>
  <c r="BR44" i="24" s="1"/>
  <c r="BS44" i="24" s="1"/>
  <c r="BT44" i="24" s="1"/>
  <c r="BU44" i="24" s="1"/>
  <c r="BV44" i="24" s="1"/>
  <c r="BW44" i="24" s="1"/>
  <c r="BX44" i="24" s="1"/>
  <c r="BY44" i="24" s="1"/>
  <c r="BZ44" i="24" s="1"/>
  <c r="CA44" i="24" s="1"/>
  <c r="CB44" i="24" s="1"/>
  <c r="CC44" i="24" s="1"/>
  <c r="CD44" i="24" s="1"/>
  <c r="CE44" i="24" s="1"/>
  <c r="CF44" i="24" s="1"/>
  <c r="CG44" i="24" s="1"/>
  <c r="CH44" i="24" s="1"/>
  <c r="CI44" i="24" s="1"/>
  <c r="CJ44" i="24" s="1"/>
  <c r="CK44" i="24" s="1"/>
  <c r="CL44" i="24" s="1"/>
  <c r="CM44" i="24" s="1"/>
  <c r="CN44" i="24" s="1"/>
  <c r="CO44" i="24" s="1"/>
  <c r="CP44" i="24" s="1"/>
  <c r="CQ44" i="24" s="1"/>
  <c r="CR44" i="24" s="1"/>
  <c r="CS44" i="24" s="1"/>
  <c r="CT44" i="24" s="1"/>
  <c r="CU44" i="24" s="1"/>
  <c r="CV44" i="24" s="1"/>
  <c r="CW44" i="24" s="1"/>
  <c r="CX44" i="24" s="1"/>
  <c r="CY44" i="24" s="1"/>
  <c r="CZ44" i="24" s="1"/>
  <c r="DA44" i="24" s="1"/>
  <c r="DB44" i="24" s="1"/>
  <c r="DC44" i="24" s="1"/>
  <c r="DD44" i="24" s="1"/>
  <c r="DE44" i="24" s="1"/>
  <c r="E44" i="24"/>
  <c r="F44" i="24" s="1"/>
  <c r="G44" i="24" s="1"/>
  <c r="H44" i="24" s="1"/>
  <c r="I44" i="24" s="1"/>
  <c r="J44" i="24" s="1"/>
  <c r="K44" i="24" s="1"/>
  <c r="L44" i="24" s="1"/>
  <c r="M44" i="24" s="1"/>
  <c r="N44" i="24" s="1"/>
  <c r="O44" i="24" s="1"/>
  <c r="P44" i="24" s="1"/>
  <c r="Q44" i="24" s="1"/>
  <c r="R44" i="24" s="1"/>
  <c r="S44" i="24" s="1"/>
  <c r="T44" i="24" s="1"/>
  <c r="U44" i="24" s="1"/>
  <c r="V44" i="24" s="1"/>
  <c r="W44" i="24" s="1"/>
  <c r="X44" i="24" s="1"/>
  <c r="Y44" i="24" s="1"/>
  <c r="Z44" i="24" s="1"/>
  <c r="AA44" i="24" s="1"/>
  <c r="AB44" i="24" s="1"/>
  <c r="AC44" i="24" s="1"/>
  <c r="AD44" i="24" s="1"/>
  <c r="AE44" i="24" s="1"/>
  <c r="AF44" i="24" s="1"/>
  <c r="AG44" i="24" s="1"/>
  <c r="AH44" i="24" s="1"/>
  <c r="AI44" i="24" s="1"/>
  <c r="AJ44" i="24" s="1"/>
  <c r="AK44" i="24" s="1"/>
  <c r="AL44" i="24" s="1"/>
  <c r="AM44" i="24" s="1"/>
  <c r="AN44" i="24" s="1"/>
  <c r="AO44" i="24" s="1"/>
  <c r="AP44" i="24" s="1"/>
  <c r="AQ44" i="24" s="1"/>
  <c r="AR44" i="24" s="1"/>
  <c r="AS44" i="24" s="1"/>
  <c r="AT44" i="24" s="1"/>
  <c r="AU44" i="24" s="1"/>
  <c r="AV44" i="24" s="1"/>
  <c r="AW44" i="24" s="1"/>
  <c r="ZQ43" i="24"/>
  <c r="ZP43" i="24"/>
  <c r="UI43" i="24"/>
  <c r="UH43" i="24"/>
  <c r="OD43" i="24"/>
  <c r="OC43" i="24"/>
  <c r="OB43" i="24"/>
  <c r="OA43" i="24"/>
  <c r="NZ43" i="24"/>
  <c r="NY43" i="24"/>
  <c r="NX43" i="24"/>
  <c r="NW43" i="24"/>
  <c r="NV43" i="24"/>
  <c r="AY43" i="24"/>
  <c r="AZ43" i="24" s="1"/>
  <c r="BA43" i="24" s="1"/>
  <c r="BB43" i="24" s="1"/>
  <c r="BC43" i="24" s="1"/>
  <c r="BD43" i="24" s="1"/>
  <c r="BE43" i="24" s="1"/>
  <c r="BF43" i="24" s="1"/>
  <c r="BG43" i="24" s="1"/>
  <c r="BH43" i="24" s="1"/>
  <c r="BI43" i="24" s="1"/>
  <c r="BJ43" i="24" s="1"/>
  <c r="BK43" i="24" s="1"/>
  <c r="BL43" i="24" s="1"/>
  <c r="BM43" i="24" s="1"/>
  <c r="BN43" i="24" s="1"/>
  <c r="BO43" i="24" s="1"/>
  <c r="BP43" i="24" s="1"/>
  <c r="BQ43" i="24" s="1"/>
  <c r="BR43" i="24" s="1"/>
  <c r="BS43" i="24" s="1"/>
  <c r="BT43" i="24" s="1"/>
  <c r="BU43" i="24" s="1"/>
  <c r="BV43" i="24" s="1"/>
  <c r="BW43" i="24" s="1"/>
  <c r="BX43" i="24" s="1"/>
  <c r="BY43" i="24" s="1"/>
  <c r="BZ43" i="24" s="1"/>
  <c r="CA43" i="24" s="1"/>
  <c r="CB43" i="24" s="1"/>
  <c r="CC43" i="24" s="1"/>
  <c r="CD43" i="24" s="1"/>
  <c r="CE43" i="24" s="1"/>
  <c r="CF43" i="24" s="1"/>
  <c r="CG43" i="24" s="1"/>
  <c r="CH43" i="24" s="1"/>
  <c r="CI43" i="24" s="1"/>
  <c r="CJ43" i="24" s="1"/>
  <c r="CK43" i="24" s="1"/>
  <c r="CL43" i="24" s="1"/>
  <c r="CM43" i="24" s="1"/>
  <c r="CN43" i="24" s="1"/>
  <c r="CO43" i="24" s="1"/>
  <c r="CP43" i="24" s="1"/>
  <c r="CQ43" i="24" s="1"/>
  <c r="CR43" i="24" s="1"/>
  <c r="CS43" i="24" s="1"/>
  <c r="CT43" i="24" s="1"/>
  <c r="CU43" i="24" s="1"/>
  <c r="CV43" i="24" s="1"/>
  <c r="CW43" i="24" s="1"/>
  <c r="CX43" i="24" s="1"/>
  <c r="CY43" i="24" s="1"/>
  <c r="CZ43" i="24" s="1"/>
  <c r="DA43" i="24" s="1"/>
  <c r="DB43" i="24" s="1"/>
  <c r="DC43" i="24" s="1"/>
  <c r="DD43" i="24" s="1"/>
  <c r="DE43" i="24" s="1"/>
  <c r="ZQ42" i="24"/>
  <c r="ZP42" i="24"/>
  <c r="UI42" i="24"/>
  <c r="UH42" i="24"/>
  <c r="OD42" i="24"/>
  <c r="OC42" i="24"/>
  <c r="OB42" i="24"/>
  <c r="OA42" i="24"/>
  <c r="NZ42" i="24"/>
  <c r="NY42" i="24"/>
  <c r="NX42" i="24"/>
  <c r="NW42" i="24"/>
  <c r="NV42" i="24"/>
  <c r="GW42" i="24"/>
  <c r="GV42" i="24"/>
  <c r="GU42" i="24"/>
  <c r="GT42" i="24"/>
  <c r="GS42" i="24"/>
  <c r="GS71" i="24" s="1"/>
  <c r="AY42" i="24"/>
  <c r="AZ42" i="24" s="1"/>
  <c r="BA42" i="24" s="1"/>
  <c r="BB42" i="24" s="1"/>
  <c r="BC42" i="24" s="1"/>
  <c r="BD42" i="24" s="1"/>
  <c r="BE42" i="24" s="1"/>
  <c r="BF42" i="24" s="1"/>
  <c r="BG42" i="24" s="1"/>
  <c r="BH42" i="24" s="1"/>
  <c r="BI42" i="24" s="1"/>
  <c r="BJ42" i="24" s="1"/>
  <c r="E42" i="24"/>
  <c r="F42" i="24" s="1"/>
  <c r="G42" i="24" s="1"/>
  <c r="H42" i="24" s="1"/>
  <c r="I42" i="24" s="1"/>
  <c r="J42" i="24" s="1"/>
  <c r="K42" i="24" s="1"/>
  <c r="L42" i="24" s="1"/>
  <c r="M42" i="24" s="1"/>
  <c r="N42" i="24" s="1"/>
  <c r="O42" i="24" s="1"/>
  <c r="P42" i="24" s="1"/>
  <c r="Q42" i="24" s="1"/>
  <c r="R42" i="24" s="1"/>
  <c r="S42" i="24" s="1"/>
  <c r="T42" i="24" s="1"/>
  <c r="U42" i="24" s="1"/>
  <c r="V42" i="24" s="1"/>
  <c r="W42" i="24" s="1"/>
  <c r="X42" i="24" s="1"/>
  <c r="Y42" i="24" s="1"/>
  <c r="Z42" i="24" s="1"/>
  <c r="AA42" i="24" s="1"/>
  <c r="AB42" i="24" s="1"/>
  <c r="AC42" i="24" s="1"/>
  <c r="AD42" i="24" s="1"/>
  <c r="AE42" i="24" s="1"/>
  <c r="AF42" i="24" s="1"/>
  <c r="AG42" i="24" s="1"/>
  <c r="AH42" i="24" s="1"/>
  <c r="AI42" i="24" s="1"/>
  <c r="AJ42" i="24" s="1"/>
  <c r="AK42" i="24" s="1"/>
  <c r="AL42" i="24" s="1"/>
  <c r="AM42" i="24" s="1"/>
  <c r="AN42" i="24" s="1"/>
  <c r="AO42" i="24" s="1"/>
  <c r="AP42" i="24" s="1"/>
  <c r="AQ42" i="24" s="1"/>
  <c r="AR42" i="24" s="1"/>
  <c r="AS42" i="24" s="1"/>
  <c r="AT42" i="24" s="1"/>
  <c r="AU42" i="24" s="1"/>
  <c r="AV42" i="24" s="1"/>
  <c r="AW42" i="24" s="1"/>
  <c r="ZQ41" i="24"/>
  <c r="ZP41" i="24"/>
  <c r="UG41" i="24"/>
  <c r="UF41" i="24"/>
  <c r="UE41" i="24"/>
  <c r="UD41" i="24"/>
  <c r="UC41" i="24"/>
  <c r="UB41" i="24"/>
  <c r="UA41" i="24"/>
  <c r="TZ41" i="24"/>
  <c r="TY41" i="24"/>
  <c r="TX41" i="24"/>
  <c r="TW41" i="24"/>
  <c r="TV41" i="24"/>
  <c r="TU41" i="24"/>
  <c r="TT41" i="24"/>
  <c r="TS41" i="24"/>
  <c r="TR41" i="24"/>
  <c r="TQ41" i="24"/>
  <c r="TP41" i="24"/>
  <c r="TO41" i="24"/>
  <c r="OD41" i="24"/>
  <c r="OC41" i="24"/>
  <c r="OB41" i="24"/>
  <c r="OA41" i="24"/>
  <c r="NZ41" i="24"/>
  <c r="NY41" i="24"/>
  <c r="NX41" i="24"/>
  <c r="NW41" i="24"/>
  <c r="NV41" i="24"/>
  <c r="AY41" i="24"/>
  <c r="AZ41" i="24" s="1"/>
  <c r="BA41" i="24" s="1"/>
  <c r="BB41" i="24" s="1"/>
  <c r="BC41" i="24" s="1"/>
  <c r="BD41" i="24" s="1"/>
  <c r="BE41" i="24" s="1"/>
  <c r="BF41" i="24" s="1"/>
  <c r="BG41" i="24" s="1"/>
  <c r="BH41" i="24" s="1"/>
  <c r="BI41" i="24" s="1"/>
  <c r="BJ41" i="24" s="1"/>
  <c r="BK41" i="24" s="1"/>
  <c r="BL41" i="24" s="1"/>
  <c r="BM41" i="24" s="1"/>
  <c r="BN41" i="24" s="1"/>
  <c r="BO41" i="24" s="1"/>
  <c r="BP41" i="24" s="1"/>
  <c r="BQ41" i="24" s="1"/>
  <c r="BR41" i="24" s="1"/>
  <c r="BS41" i="24" s="1"/>
  <c r="BT41" i="24" s="1"/>
  <c r="BU41" i="24" s="1"/>
  <c r="BV41" i="24" s="1"/>
  <c r="BW41" i="24" s="1"/>
  <c r="BX41" i="24" s="1"/>
  <c r="BY41" i="24" s="1"/>
  <c r="BZ41" i="24" s="1"/>
  <c r="CA41" i="24" s="1"/>
  <c r="CB41" i="24" s="1"/>
  <c r="CC41" i="24" s="1"/>
  <c r="CD41" i="24" s="1"/>
  <c r="CE41" i="24" s="1"/>
  <c r="CF41" i="24" s="1"/>
  <c r="CG41" i="24" s="1"/>
  <c r="CH41" i="24" s="1"/>
  <c r="CI41" i="24" s="1"/>
  <c r="CJ41" i="24" s="1"/>
  <c r="CK41" i="24" s="1"/>
  <c r="CL41" i="24" s="1"/>
  <c r="CM41" i="24" s="1"/>
  <c r="CN41" i="24" s="1"/>
  <c r="CO41" i="24" s="1"/>
  <c r="CP41" i="24" s="1"/>
  <c r="CQ41" i="24" s="1"/>
  <c r="CR41" i="24" s="1"/>
  <c r="CS41" i="24" s="1"/>
  <c r="CT41" i="24" s="1"/>
  <c r="CU41" i="24" s="1"/>
  <c r="CV41" i="24" s="1"/>
  <c r="CW41" i="24" s="1"/>
  <c r="CX41" i="24" s="1"/>
  <c r="CY41" i="24" s="1"/>
  <c r="CZ41" i="24" s="1"/>
  <c r="DA41" i="24" s="1"/>
  <c r="DB41" i="24" s="1"/>
  <c r="DC41" i="24" s="1"/>
  <c r="DD41" i="24" s="1"/>
  <c r="DE41" i="24" s="1"/>
  <c r="E41" i="24"/>
  <c r="F41" i="24" s="1"/>
  <c r="G41" i="24" s="1"/>
  <c r="H41" i="24" s="1"/>
  <c r="I41" i="24" s="1"/>
  <c r="J41" i="24" s="1"/>
  <c r="K41" i="24" s="1"/>
  <c r="L41" i="24" s="1"/>
  <c r="M41" i="24" s="1"/>
  <c r="N41" i="24" s="1"/>
  <c r="O41" i="24" s="1"/>
  <c r="P41" i="24" s="1"/>
  <c r="Q41" i="24" s="1"/>
  <c r="R41" i="24" s="1"/>
  <c r="S41" i="24" s="1"/>
  <c r="T41" i="24" s="1"/>
  <c r="U41" i="24" s="1"/>
  <c r="V41" i="24" s="1"/>
  <c r="W41" i="24" s="1"/>
  <c r="X41" i="24" s="1"/>
  <c r="Y41" i="24" s="1"/>
  <c r="Z41" i="24" s="1"/>
  <c r="AA41" i="24" s="1"/>
  <c r="AB41" i="24" s="1"/>
  <c r="AC41" i="24" s="1"/>
  <c r="AD41" i="24" s="1"/>
  <c r="AE41" i="24" s="1"/>
  <c r="AF41" i="24" s="1"/>
  <c r="AG41" i="24" s="1"/>
  <c r="AH41" i="24" s="1"/>
  <c r="AI41" i="24" s="1"/>
  <c r="AJ41" i="24" s="1"/>
  <c r="AK41" i="24" s="1"/>
  <c r="AL41" i="24" s="1"/>
  <c r="AM41" i="24" s="1"/>
  <c r="AN41" i="24" s="1"/>
  <c r="AO41" i="24" s="1"/>
  <c r="AP41" i="24" s="1"/>
  <c r="AQ41" i="24" s="1"/>
  <c r="AR41" i="24" s="1"/>
  <c r="AS41" i="24" s="1"/>
  <c r="AT41" i="24" s="1"/>
  <c r="AU41" i="24" s="1"/>
  <c r="AV41" i="24" s="1"/>
  <c r="AW41" i="24" s="1"/>
  <c r="ZQ40" i="24"/>
  <c r="ZP40" i="24"/>
  <c r="UI40" i="24"/>
  <c r="UH40" i="24"/>
  <c r="OD40" i="24"/>
  <c r="OC40" i="24"/>
  <c r="OB40" i="24"/>
  <c r="OA40" i="24"/>
  <c r="NZ40" i="24"/>
  <c r="NY40" i="24"/>
  <c r="NX40" i="24"/>
  <c r="NW40" i="24"/>
  <c r="NV40" i="24"/>
  <c r="AY40" i="24"/>
  <c r="AZ40" i="24" s="1"/>
  <c r="BA40" i="24" s="1"/>
  <c r="BB40" i="24" s="1"/>
  <c r="BC40" i="24" s="1"/>
  <c r="BD40" i="24" s="1"/>
  <c r="BE40" i="24" s="1"/>
  <c r="BF40" i="24" s="1"/>
  <c r="BG40" i="24" s="1"/>
  <c r="BH40" i="24" s="1"/>
  <c r="BI40" i="24" s="1"/>
  <c r="BJ40" i="24" s="1"/>
  <c r="BK40" i="24" s="1"/>
  <c r="BL40" i="24" s="1"/>
  <c r="BM40" i="24" s="1"/>
  <c r="BN40" i="24" s="1"/>
  <c r="BO40" i="24" s="1"/>
  <c r="BP40" i="24" s="1"/>
  <c r="BQ40" i="24" s="1"/>
  <c r="BR40" i="24" s="1"/>
  <c r="BS40" i="24" s="1"/>
  <c r="BT40" i="24" s="1"/>
  <c r="BU40" i="24" s="1"/>
  <c r="BV40" i="24" s="1"/>
  <c r="BW40" i="24" s="1"/>
  <c r="BX40" i="24" s="1"/>
  <c r="BY40" i="24" s="1"/>
  <c r="BZ40" i="24" s="1"/>
  <c r="CA40" i="24" s="1"/>
  <c r="CB40" i="24" s="1"/>
  <c r="CC40" i="24" s="1"/>
  <c r="CD40" i="24" s="1"/>
  <c r="CE40" i="24" s="1"/>
  <c r="CF40" i="24" s="1"/>
  <c r="CG40" i="24" s="1"/>
  <c r="CH40" i="24" s="1"/>
  <c r="CI40" i="24" s="1"/>
  <c r="CJ40" i="24" s="1"/>
  <c r="CK40" i="24" s="1"/>
  <c r="CL40" i="24" s="1"/>
  <c r="CM40" i="24" s="1"/>
  <c r="CN40" i="24" s="1"/>
  <c r="CO40" i="24" s="1"/>
  <c r="CP40" i="24" s="1"/>
  <c r="CQ40" i="24" s="1"/>
  <c r="CR40" i="24" s="1"/>
  <c r="CS40" i="24" s="1"/>
  <c r="CT40" i="24" s="1"/>
  <c r="CU40" i="24" s="1"/>
  <c r="CV40" i="24" s="1"/>
  <c r="CW40" i="24" s="1"/>
  <c r="CX40" i="24" s="1"/>
  <c r="CY40" i="24" s="1"/>
  <c r="CZ40" i="24" s="1"/>
  <c r="DA40" i="24" s="1"/>
  <c r="DB40" i="24" s="1"/>
  <c r="DC40" i="24" s="1"/>
  <c r="DD40" i="24" s="1"/>
  <c r="DE40" i="24" s="1"/>
  <c r="E40" i="24"/>
  <c r="F40" i="24" s="1"/>
  <c r="G40" i="24" s="1"/>
  <c r="H40" i="24" s="1"/>
  <c r="I40" i="24" s="1"/>
  <c r="J40" i="24" s="1"/>
  <c r="K40" i="24" s="1"/>
  <c r="L40" i="24" s="1"/>
  <c r="M40" i="24" s="1"/>
  <c r="N40" i="24" s="1"/>
  <c r="O40" i="24" s="1"/>
  <c r="P40" i="24" s="1"/>
  <c r="Q40" i="24" s="1"/>
  <c r="R40" i="24" s="1"/>
  <c r="S40" i="24" s="1"/>
  <c r="T40" i="24" s="1"/>
  <c r="U40" i="24" s="1"/>
  <c r="V40" i="24" s="1"/>
  <c r="W40" i="24" s="1"/>
  <c r="X40" i="24" s="1"/>
  <c r="Y40" i="24" s="1"/>
  <c r="Z40" i="24" s="1"/>
  <c r="AA40" i="24" s="1"/>
  <c r="AB40" i="24" s="1"/>
  <c r="AC40" i="24" s="1"/>
  <c r="AD40" i="24" s="1"/>
  <c r="AE40" i="24" s="1"/>
  <c r="AF40" i="24" s="1"/>
  <c r="AG40" i="24" s="1"/>
  <c r="AH40" i="24" s="1"/>
  <c r="AI40" i="24" s="1"/>
  <c r="AJ40" i="24" s="1"/>
  <c r="AK40" i="24" s="1"/>
  <c r="AL40" i="24" s="1"/>
  <c r="AM40" i="24" s="1"/>
  <c r="AN40" i="24" s="1"/>
  <c r="AO40" i="24" s="1"/>
  <c r="AP40" i="24" s="1"/>
  <c r="AQ40" i="24" s="1"/>
  <c r="AR40" i="24" s="1"/>
  <c r="AS40" i="24" s="1"/>
  <c r="AT40" i="24" s="1"/>
  <c r="AU40" i="24" s="1"/>
  <c r="AV40" i="24" s="1"/>
  <c r="AW40" i="24" s="1"/>
  <c r="ZQ39" i="24"/>
  <c r="ZP39" i="24"/>
  <c r="UI39" i="24"/>
  <c r="UH39" i="24"/>
  <c r="OD39" i="24"/>
  <c r="OC39" i="24"/>
  <c r="OB39" i="24"/>
  <c r="OA39" i="24"/>
  <c r="NZ39" i="24"/>
  <c r="NY39" i="24"/>
  <c r="NX39" i="24"/>
  <c r="NW39" i="24"/>
  <c r="NV39" i="24"/>
  <c r="AY39" i="24"/>
  <c r="AZ39" i="24" s="1"/>
  <c r="BA39" i="24" s="1"/>
  <c r="BB39" i="24" s="1"/>
  <c r="BC39" i="24" s="1"/>
  <c r="BD39" i="24" s="1"/>
  <c r="BE39" i="24" s="1"/>
  <c r="BF39" i="24" s="1"/>
  <c r="BG39" i="24" s="1"/>
  <c r="BH39" i="24" s="1"/>
  <c r="BI39" i="24" s="1"/>
  <c r="BJ39" i="24" s="1"/>
  <c r="BK39" i="24" s="1"/>
  <c r="BL39" i="24" s="1"/>
  <c r="BM39" i="24" s="1"/>
  <c r="BN39" i="24" s="1"/>
  <c r="BO39" i="24" s="1"/>
  <c r="BP39" i="24" s="1"/>
  <c r="BQ39" i="24" s="1"/>
  <c r="BR39" i="24" s="1"/>
  <c r="BS39" i="24" s="1"/>
  <c r="BT39" i="24" s="1"/>
  <c r="BU39" i="24" s="1"/>
  <c r="BV39" i="24" s="1"/>
  <c r="BW39" i="24" s="1"/>
  <c r="BX39" i="24" s="1"/>
  <c r="BY39" i="24" s="1"/>
  <c r="BZ39" i="24" s="1"/>
  <c r="CA39" i="24" s="1"/>
  <c r="CB39" i="24" s="1"/>
  <c r="CC39" i="24" s="1"/>
  <c r="CD39" i="24" s="1"/>
  <c r="CE39" i="24" s="1"/>
  <c r="CF39" i="24" s="1"/>
  <c r="CG39" i="24" s="1"/>
  <c r="CH39" i="24" s="1"/>
  <c r="CI39" i="24" s="1"/>
  <c r="CJ39" i="24" s="1"/>
  <c r="CK39" i="24" s="1"/>
  <c r="CL39" i="24" s="1"/>
  <c r="CM39" i="24" s="1"/>
  <c r="CN39" i="24" s="1"/>
  <c r="CO39" i="24" s="1"/>
  <c r="CP39" i="24" s="1"/>
  <c r="CQ39" i="24" s="1"/>
  <c r="CR39" i="24" s="1"/>
  <c r="CS39" i="24" s="1"/>
  <c r="CT39" i="24" s="1"/>
  <c r="CU39" i="24" s="1"/>
  <c r="CV39" i="24" s="1"/>
  <c r="CW39" i="24" s="1"/>
  <c r="CX39" i="24" s="1"/>
  <c r="CY39" i="24" s="1"/>
  <c r="CZ39" i="24" s="1"/>
  <c r="DA39" i="24" s="1"/>
  <c r="DB39" i="24" s="1"/>
  <c r="DC39" i="24" s="1"/>
  <c r="DD39" i="24" s="1"/>
  <c r="DE39" i="24" s="1"/>
  <c r="E39" i="24"/>
  <c r="F39" i="24" s="1"/>
  <c r="G39" i="24" s="1"/>
  <c r="H39" i="24" s="1"/>
  <c r="I39" i="24" s="1"/>
  <c r="J39" i="24" s="1"/>
  <c r="K39" i="24" s="1"/>
  <c r="L39" i="24" s="1"/>
  <c r="M39" i="24" s="1"/>
  <c r="N39" i="24" s="1"/>
  <c r="O39" i="24" s="1"/>
  <c r="P39" i="24" s="1"/>
  <c r="Q39" i="24" s="1"/>
  <c r="R39" i="24" s="1"/>
  <c r="S39" i="24" s="1"/>
  <c r="T39" i="24" s="1"/>
  <c r="U39" i="24" s="1"/>
  <c r="V39" i="24" s="1"/>
  <c r="W39" i="24" s="1"/>
  <c r="X39" i="24" s="1"/>
  <c r="Y39" i="24" s="1"/>
  <c r="Z39" i="24" s="1"/>
  <c r="AA39" i="24" s="1"/>
  <c r="AB39" i="24" s="1"/>
  <c r="AC39" i="24" s="1"/>
  <c r="AD39" i="24" s="1"/>
  <c r="AE39" i="24" s="1"/>
  <c r="AF39" i="24" s="1"/>
  <c r="AG39" i="24" s="1"/>
  <c r="AH39" i="24" s="1"/>
  <c r="AI39" i="24" s="1"/>
  <c r="AJ39" i="24" s="1"/>
  <c r="AK39" i="24" s="1"/>
  <c r="AL39" i="24" s="1"/>
  <c r="AM39" i="24" s="1"/>
  <c r="AN39" i="24" s="1"/>
  <c r="AO39" i="24" s="1"/>
  <c r="AP39" i="24" s="1"/>
  <c r="AQ39" i="24" s="1"/>
  <c r="AR39" i="24" s="1"/>
  <c r="AS39" i="24" s="1"/>
  <c r="AT39" i="24" s="1"/>
  <c r="AU39" i="24" s="1"/>
  <c r="AV39" i="24" s="1"/>
  <c r="AW39" i="24" s="1"/>
  <c r="ZQ38" i="24"/>
  <c r="ZP38" i="24"/>
  <c r="UI38" i="24"/>
  <c r="UH38" i="24"/>
  <c r="OD38" i="24"/>
  <c r="OC38" i="24"/>
  <c r="OB38" i="24"/>
  <c r="OA38" i="24"/>
  <c r="NZ38" i="24"/>
  <c r="NY38" i="24"/>
  <c r="NX38" i="24"/>
  <c r="NW38" i="24"/>
  <c r="NV38" i="24"/>
  <c r="AY38" i="24"/>
  <c r="AZ38" i="24" s="1"/>
  <c r="BA38" i="24" s="1"/>
  <c r="BB38" i="24" s="1"/>
  <c r="BC38" i="24" s="1"/>
  <c r="BD38" i="24" s="1"/>
  <c r="BE38" i="24" s="1"/>
  <c r="BF38" i="24" s="1"/>
  <c r="BG38" i="24" s="1"/>
  <c r="BH38" i="24" s="1"/>
  <c r="BI38" i="24" s="1"/>
  <c r="BJ38" i="24" s="1"/>
  <c r="BK38" i="24" s="1"/>
  <c r="BL38" i="24" s="1"/>
  <c r="BM38" i="24" s="1"/>
  <c r="BN38" i="24" s="1"/>
  <c r="BO38" i="24" s="1"/>
  <c r="BP38" i="24" s="1"/>
  <c r="BQ38" i="24" s="1"/>
  <c r="BR38" i="24" s="1"/>
  <c r="BS38" i="24" s="1"/>
  <c r="BT38" i="24" s="1"/>
  <c r="BU38" i="24" s="1"/>
  <c r="BV38" i="24" s="1"/>
  <c r="BW38" i="24" s="1"/>
  <c r="BX38" i="24" s="1"/>
  <c r="BY38" i="24" s="1"/>
  <c r="BZ38" i="24" s="1"/>
  <c r="CA38" i="24" s="1"/>
  <c r="CB38" i="24" s="1"/>
  <c r="CC38" i="24" s="1"/>
  <c r="CD38" i="24" s="1"/>
  <c r="CE38" i="24" s="1"/>
  <c r="CF38" i="24" s="1"/>
  <c r="CG38" i="24" s="1"/>
  <c r="CH38" i="24" s="1"/>
  <c r="CI38" i="24" s="1"/>
  <c r="CJ38" i="24" s="1"/>
  <c r="CK38" i="24" s="1"/>
  <c r="CL38" i="24" s="1"/>
  <c r="CM38" i="24" s="1"/>
  <c r="CN38" i="24" s="1"/>
  <c r="CO38" i="24" s="1"/>
  <c r="CP38" i="24" s="1"/>
  <c r="CQ38" i="24" s="1"/>
  <c r="CR38" i="24" s="1"/>
  <c r="CS38" i="24" s="1"/>
  <c r="CT38" i="24" s="1"/>
  <c r="CU38" i="24" s="1"/>
  <c r="CV38" i="24" s="1"/>
  <c r="CW38" i="24" s="1"/>
  <c r="CX38" i="24" s="1"/>
  <c r="CY38" i="24" s="1"/>
  <c r="CZ38" i="24" s="1"/>
  <c r="DA38" i="24" s="1"/>
  <c r="DB38" i="24" s="1"/>
  <c r="DC38" i="24" s="1"/>
  <c r="DD38" i="24" s="1"/>
  <c r="DE38" i="24" s="1"/>
  <c r="E38" i="24"/>
  <c r="F38" i="24" s="1"/>
  <c r="G38" i="24" s="1"/>
  <c r="H38" i="24" s="1"/>
  <c r="I38" i="24" s="1"/>
  <c r="J38" i="24" s="1"/>
  <c r="K38" i="24" s="1"/>
  <c r="L38" i="24" s="1"/>
  <c r="M38" i="24" s="1"/>
  <c r="N38" i="24" s="1"/>
  <c r="O38" i="24" s="1"/>
  <c r="P38" i="24" s="1"/>
  <c r="Q38" i="24" s="1"/>
  <c r="R38" i="24" s="1"/>
  <c r="S38" i="24" s="1"/>
  <c r="T38" i="24" s="1"/>
  <c r="U38" i="24" s="1"/>
  <c r="V38" i="24" s="1"/>
  <c r="W38" i="24" s="1"/>
  <c r="X38" i="24" s="1"/>
  <c r="Y38" i="24" s="1"/>
  <c r="Z38" i="24" s="1"/>
  <c r="AA38" i="24" s="1"/>
  <c r="AB38" i="24" s="1"/>
  <c r="AC38" i="24" s="1"/>
  <c r="AD38" i="24" s="1"/>
  <c r="AE38" i="24" s="1"/>
  <c r="AF38" i="24" s="1"/>
  <c r="AG38" i="24" s="1"/>
  <c r="AH38" i="24" s="1"/>
  <c r="AI38" i="24" s="1"/>
  <c r="AJ38" i="24" s="1"/>
  <c r="AK38" i="24" s="1"/>
  <c r="AL38" i="24" s="1"/>
  <c r="AM38" i="24" s="1"/>
  <c r="AN38" i="24" s="1"/>
  <c r="AO38" i="24" s="1"/>
  <c r="AP38" i="24" s="1"/>
  <c r="AQ38" i="24" s="1"/>
  <c r="AR38" i="24" s="1"/>
  <c r="AS38" i="24" s="1"/>
  <c r="AT38" i="24" s="1"/>
  <c r="AU38" i="24" s="1"/>
  <c r="AV38" i="24" s="1"/>
  <c r="AW38" i="24" s="1"/>
  <c r="ZQ37" i="24"/>
  <c r="ZP37" i="24"/>
  <c r="XZ37" i="24"/>
  <c r="XY37" i="24"/>
  <c r="XX37" i="24"/>
  <c r="XW37" i="24"/>
  <c r="XV37" i="24"/>
  <c r="XU37" i="24"/>
  <c r="XT37" i="24"/>
  <c r="XS37" i="24"/>
  <c r="XR37" i="24"/>
  <c r="XQ37" i="24"/>
  <c r="XP37" i="24"/>
  <c r="XO37" i="24"/>
  <c r="XN37" i="24"/>
  <c r="XM37" i="24"/>
  <c r="XL37" i="24"/>
  <c r="XK37" i="24"/>
  <c r="XJ37" i="24"/>
  <c r="XI37" i="24"/>
  <c r="XH37" i="24"/>
  <c r="UG37" i="24"/>
  <c r="UF37" i="24"/>
  <c r="UE37" i="24"/>
  <c r="UE71" i="24" s="1"/>
  <c r="UD37" i="24"/>
  <c r="UC37" i="24"/>
  <c r="UB37" i="24"/>
  <c r="UA37" i="24"/>
  <c r="TZ37" i="24"/>
  <c r="TY37" i="24"/>
  <c r="TY71" i="24" s="1"/>
  <c r="TX37" i="24"/>
  <c r="TW37" i="24"/>
  <c r="TW71" i="24" s="1"/>
  <c r="TV37" i="24"/>
  <c r="TU37" i="24"/>
  <c r="TT37" i="24"/>
  <c r="TS37" i="24"/>
  <c r="TS71" i="24" s="1"/>
  <c r="TR37" i="24"/>
  <c r="TQ37" i="24"/>
  <c r="TP37" i="24"/>
  <c r="TO37" i="24"/>
  <c r="OD37" i="24"/>
  <c r="OC37" i="24"/>
  <c r="OB37" i="24"/>
  <c r="OA37" i="24"/>
  <c r="NZ37" i="24"/>
  <c r="NY37" i="24"/>
  <c r="NX37" i="24"/>
  <c r="NW37" i="24"/>
  <c r="NV37" i="24"/>
  <c r="AY37" i="24"/>
  <c r="AZ37" i="24" s="1"/>
  <c r="BA37" i="24" s="1"/>
  <c r="BB37" i="24" s="1"/>
  <c r="BC37" i="24" s="1"/>
  <c r="BD37" i="24" s="1"/>
  <c r="BE37" i="24" s="1"/>
  <c r="BF37" i="24" s="1"/>
  <c r="BG37" i="24" s="1"/>
  <c r="BH37" i="24" s="1"/>
  <c r="BI37" i="24" s="1"/>
  <c r="BJ37" i="24" s="1"/>
  <c r="BK37" i="24" s="1"/>
  <c r="BL37" i="24" s="1"/>
  <c r="BM37" i="24" s="1"/>
  <c r="BN37" i="24" s="1"/>
  <c r="BO37" i="24" s="1"/>
  <c r="BP37" i="24" s="1"/>
  <c r="BQ37" i="24" s="1"/>
  <c r="BR37" i="24" s="1"/>
  <c r="BS37" i="24" s="1"/>
  <c r="BT37" i="24" s="1"/>
  <c r="BU37" i="24" s="1"/>
  <c r="BV37" i="24" s="1"/>
  <c r="BW37" i="24" s="1"/>
  <c r="BX37" i="24" s="1"/>
  <c r="BY37" i="24" s="1"/>
  <c r="BZ37" i="24" s="1"/>
  <c r="CA37" i="24" s="1"/>
  <c r="E37" i="24"/>
  <c r="F37" i="24" s="1"/>
  <c r="G37" i="24" s="1"/>
  <c r="H37" i="24" s="1"/>
  <c r="I37" i="24" s="1"/>
  <c r="J37" i="24" s="1"/>
  <c r="K37" i="24" s="1"/>
  <c r="L37" i="24" s="1"/>
  <c r="M37" i="24" s="1"/>
  <c r="N37" i="24" s="1"/>
  <c r="O37" i="24" s="1"/>
  <c r="P37" i="24" s="1"/>
  <c r="Q37" i="24" s="1"/>
  <c r="R37" i="24" s="1"/>
  <c r="S37" i="24" s="1"/>
  <c r="T37" i="24" s="1"/>
  <c r="U37" i="24" s="1"/>
  <c r="V37" i="24" s="1"/>
  <c r="W37" i="24" s="1"/>
  <c r="X37" i="24" s="1"/>
  <c r="Y37" i="24" s="1"/>
  <c r="Z37" i="24" s="1"/>
  <c r="AA37" i="24" s="1"/>
  <c r="AB37" i="24" s="1"/>
  <c r="AC37" i="24" s="1"/>
  <c r="AD37" i="24" s="1"/>
  <c r="AE37" i="24" s="1"/>
  <c r="AF37" i="24" s="1"/>
  <c r="AG37" i="24" s="1"/>
  <c r="AH37" i="24" s="1"/>
  <c r="AI37" i="24" s="1"/>
  <c r="AJ37" i="24" s="1"/>
  <c r="AK37" i="24" s="1"/>
  <c r="AL37" i="24" s="1"/>
  <c r="AM37" i="24" s="1"/>
  <c r="AN37" i="24" s="1"/>
  <c r="AO37" i="24" s="1"/>
  <c r="AP37" i="24" s="1"/>
  <c r="AQ37" i="24" s="1"/>
  <c r="AR37" i="24" s="1"/>
  <c r="AS37" i="24" s="1"/>
  <c r="AT37" i="24" s="1"/>
  <c r="AU37" i="24" s="1"/>
  <c r="AV37" i="24" s="1"/>
  <c r="AW37" i="24" s="1"/>
  <c r="ZQ36" i="24"/>
  <c r="ZP36" i="24"/>
  <c r="UI36" i="24"/>
  <c r="UH36" i="24"/>
  <c r="OD36" i="24"/>
  <c r="OC36" i="24"/>
  <c r="OB36" i="24"/>
  <c r="OA36" i="24"/>
  <c r="NZ36" i="24"/>
  <c r="NY36" i="24"/>
  <c r="NX36" i="24"/>
  <c r="NW36" i="24"/>
  <c r="NV36" i="24"/>
  <c r="AY36" i="24"/>
  <c r="AZ36" i="24" s="1"/>
  <c r="BA36" i="24" s="1"/>
  <c r="BB36" i="24" s="1"/>
  <c r="BC36" i="24" s="1"/>
  <c r="BD36" i="24" s="1"/>
  <c r="BE36" i="24" s="1"/>
  <c r="BF36" i="24" s="1"/>
  <c r="BG36" i="24" s="1"/>
  <c r="BH36" i="24" s="1"/>
  <c r="BI36" i="24" s="1"/>
  <c r="BJ36" i="24" s="1"/>
  <c r="BK36" i="24" s="1"/>
  <c r="BL36" i="24" s="1"/>
  <c r="BM36" i="24" s="1"/>
  <c r="BN36" i="24" s="1"/>
  <c r="BO36" i="24" s="1"/>
  <c r="BP36" i="24" s="1"/>
  <c r="BQ36" i="24" s="1"/>
  <c r="BR36" i="24" s="1"/>
  <c r="BS36" i="24" s="1"/>
  <c r="BT36" i="24" s="1"/>
  <c r="BU36" i="24" s="1"/>
  <c r="BV36" i="24" s="1"/>
  <c r="BW36" i="24" s="1"/>
  <c r="BX36" i="24" s="1"/>
  <c r="BY36" i="24" s="1"/>
  <c r="BZ36" i="24" s="1"/>
  <c r="CA36" i="24" s="1"/>
  <c r="CB36" i="24" s="1"/>
  <c r="CC36" i="24" s="1"/>
  <c r="CD36" i="24" s="1"/>
  <c r="CE36" i="24" s="1"/>
  <c r="CF36" i="24" s="1"/>
  <c r="CG36" i="24" s="1"/>
  <c r="CH36" i="24" s="1"/>
  <c r="CI36" i="24" s="1"/>
  <c r="CJ36" i="24" s="1"/>
  <c r="CK36" i="24" s="1"/>
  <c r="CL36" i="24" s="1"/>
  <c r="CM36" i="24" s="1"/>
  <c r="CN36" i="24" s="1"/>
  <c r="CO36" i="24" s="1"/>
  <c r="CP36" i="24" s="1"/>
  <c r="CQ36" i="24" s="1"/>
  <c r="CR36" i="24" s="1"/>
  <c r="CS36" i="24" s="1"/>
  <c r="CT36" i="24" s="1"/>
  <c r="CU36" i="24" s="1"/>
  <c r="CV36" i="24" s="1"/>
  <c r="CW36" i="24" s="1"/>
  <c r="CX36" i="24" s="1"/>
  <c r="CY36" i="24" s="1"/>
  <c r="CZ36" i="24" s="1"/>
  <c r="DA36" i="24" s="1"/>
  <c r="DB36" i="24" s="1"/>
  <c r="DC36" i="24" s="1"/>
  <c r="DD36" i="24" s="1"/>
  <c r="DE36" i="24" s="1"/>
  <c r="E36" i="24"/>
  <c r="F36" i="24" s="1"/>
  <c r="G36" i="24" s="1"/>
  <c r="H36" i="24" s="1"/>
  <c r="I36" i="24" s="1"/>
  <c r="J36" i="24" s="1"/>
  <c r="K36" i="24" s="1"/>
  <c r="L36" i="24" s="1"/>
  <c r="M36" i="24" s="1"/>
  <c r="N36" i="24" s="1"/>
  <c r="O36" i="24" s="1"/>
  <c r="P36" i="24" s="1"/>
  <c r="Q36" i="24" s="1"/>
  <c r="R36" i="24" s="1"/>
  <c r="S36" i="24" s="1"/>
  <c r="T36" i="24" s="1"/>
  <c r="U36" i="24" s="1"/>
  <c r="V36" i="24" s="1"/>
  <c r="W36" i="24" s="1"/>
  <c r="X36" i="24" s="1"/>
  <c r="Y36" i="24" s="1"/>
  <c r="Z36" i="24" s="1"/>
  <c r="AA36" i="24" s="1"/>
  <c r="AB36" i="24" s="1"/>
  <c r="AC36" i="24" s="1"/>
  <c r="AD36" i="24" s="1"/>
  <c r="AE36" i="24" s="1"/>
  <c r="AF36" i="24" s="1"/>
  <c r="AG36" i="24" s="1"/>
  <c r="AH36" i="24" s="1"/>
  <c r="AI36" i="24" s="1"/>
  <c r="AJ36" i="24" s="1"/>
  <c r="AK36" i="24" s="1"/>
  <c r="AL36" i="24" s="1"/>
  <c r="AM36" i="24" s="1"/>
  <c r="AN36" i="24" s="1"/>
  <c r="AO36" i="24" s="1"/>
  <c r="AP36" i="24" s="1"/>
  <c r="AQ36" i="24" s="1"/>
  <c r="AR36" i="24" s="1"/>
  <c r="AS36" i="24" s="1"/>
  <c r="AT36" i="24" s="1"/>
  <c r="AU36" i="24" s="1"/>
  <c r="AV36" i="24" s="1"/>
  <c r="AW36" i="24" s="1"/>
  <c r="ZQ35" i="24"/>
  <c r="ZP35" i="24"/>
  <c r="UI35" i="24"/>
  <c r="UH35" i="24"/>
  <c r="OD35" i="24"/>
  <c r="OC35" i="24"/>
  <c r="OB35" i="24"/>
  <c r="OA35" i="24"/>
  <c r="NZ35" i="24"/>
  <c r="NY35" i="24"/>
  <c r="NX35" i="24"/>
  <c r="NW35" i="24"/>
  <c r="NV35" i="24"/>
  <c r="AY35" i="24"/>
  <c r="AZ35" i="24" s="1"/>
  <c r="BA35" i="24" s="1"/>
  <c r="BB35" i="24" s="1"/>
  <c r="BC35" i="24" s="1"/>
  <c r="BD35" i="24" s="1"/>
  <c r="BE35" i="24" s="1"/>
  <c r="BF35" i="24" s="1"/>
  <c r="BG35" i="24" s="1"/>
  <c r="BH35" i="24" s="1"/>
  <c r="BI35" i="24" s="1"/>
  <c r="BJ35" i="24" s="1"/>
  <c r="BK35" i="24" s="1"/>
  <c r="BL35" i="24" s="1"/>
  <c r="BM35" i="24" s="1"/>
  <c r="BN35" i="24" s="1"/>
  <c r="BO35" i="24" s="1"/>
  <c r="BP35" i="24" s="1"/>
  <c r="BQ35" i="24" s="1"/>
  <c r="BR35" i="24" s="1"/>
  <c r="BS35" i="24" s="1"/>
  <c r="BT35" i="24" s="1"/>
  <c r="BU35" i="24" s="1"/>
  <c r="BV35" i="24" s="1"/>
  <c r="BW35" i="24" s="1"/>
  <c r="BX35" i="24" s="1"/>
  <c r="BY35" i="24" s="1"/>
  <c r="BZ35" i="24" s="1"/>
  <c r="CA35" i="24" s="1"/>
  <c r="CB35" i="24" s="1"/>
  <c r="CC35" i="24" s="1"/>
  <c r="CD35" i="24" s="1"/>
  <c r="CE35" i="24" s="1"/>
  <c r="CF35" i="24" s="1"/>
  <c r="CG35" i="24" s="1"/>
  <c r="CH35" i="24" s="1"/>
  <c r="CI35" i="24" s="1"/>
  <c r="CJ35" i="24" s="1"/>
  <c r="CK35" i="24" s="1"/>
  <c r="CL35" i="24" s="1"/>
  <c r="CM35" i="24" s="1"/>
  <c r="CN35" i="24" s="1"/>
  <c r="CO35" i="24" s="1"/>
  <c r="CP35" i="24" s="1"/>
  <c r="CQ35" i="24" s="1"/>
  <c r="CR35" i="24" s="1"/>
  <c r="CS35" i="24" s="1"/>
  <c r="CT35" i="24" s="1"/>
  <c r="CU35" i="24" s="1"/>
  <c r="CV35" i="24" s="1"/>
  <c r="CW35" i="24" s="1"/>
  <c r="CX35" i="24" s="1"/>
  <c r="CY35" i="24" s="1"/>
  <c r="CZ35" i="24" s="1"/>
  <c r="DA35" i="24" s="1"/>
  <c r="DB35" i="24" s="1"/>
  <c r="DC35" i="24" s="1"/>
  <c r="DD35" i="24" s="1"/>
  <c r="DE35" i="24" s="1"/>
  <c r="E35" i="24"/>
  <c r="F35" i="24" s="1"/>
  <c r="G35" i="24" s="1"/>
  <c r="H35" i="24" s="1"/>
  <c r="I35" i="24" s="1"/>
  <c r="J35" i="24" s="1"/>
  <c r="K35" i="24" s="1"/>
  <c r="L35" i="24" s="1"/>
  <c r="M35" i="24" s="1"/>
  <c r="N35" i="24" s="1"/>
  <c r="O35" i="24" s="1"/>
  <c r="P35" i="24" s="1"/>
  <c r="Q35" i="24" s="1"/>
  <c r="R35" i="24" s="1"/>
  <c r="S35" i="24" s="1"/>
  <c r="T35" i="24" s="1"/>
  <c r="U35" i="24" s="1"/>
  <c r="V35" i="24" s="1"/>
  <c r="W35" i="24" s="1"/>
  <c r="X35" i="24" s="1"/>
  <c r="Y35" i="24" s="1"/>
  <c r="Z35" i="24" s="1"/>
  <c r="AA35" i="24" s="1"/>
  <c r="AB35" i="24" s="1"/>
  <c r="AC35" i="24" s="1"/>
  <c r="AD35" i="24" s="1"/>
  <c r="AE35" i="24" s="1"/>
  <c r="AF35" i="24" s="1"/>
  <c r="AG35" i="24" s="1"/>
  <c r="AH35" i="24" s="1"/>
  <c r="AI35" i="24" s="1"/>
  <c r="AJ35" i="24" s="1"/>
  <c r="AK35" i="24" s="1"/>
  <c r="AL35" i="24" s="1"/>
  <c r="AM35" i="24" s="1"/>
  <c r="AN35" i="24" s="1"/>
  <c r="AO35" i="24" s="1"/>
  <c r="AP35" i="24" s="1"/>
  <c r="AQ35" i="24" s="1"/>
  <c r="AR35" i="24" s="1"/>
  <c r="AS35" i="24" s="1"/>
  <c r="AT35" i="24" s="1"/>
  <c r="AU35" i="24" s="1"/>
  <c r="AV35" i="24" s="1"/>
  <c r="AW35" i="24" s="1"/>
  <c r="ZQ34" i="24"/>
  <c r="ZP34" i="24"/>
  <c r="UI34" i="24"/>
  <c r="UH34" i="24"/>
  <c r="OD34" i="24"/>
  <c r="OC34" i="24"/>
  <c r="OB34" i="24"/>
  <c r="OA34" i="24"/>
  <c r="NZ34" i="24"/>
  <c r="NY34" i="24"/>
  <c r="NX34" i="24"/>
  <c r="NW34" i="24"/>
  <c r="NV34" i="24"/>
  <c r="AY34" i="24"/>
  <c r="AZ34" i="24" s="1"/>
  <c r="BA34" i="24" s="1"/>
  <c r="BB34" i="24" s="1"/>
  <c r="BC34" i="24" s="1"/>
  <c r="BD34" i="24" s="1"/>
  <c r="BE34" i="24" s="1"/>
  <c r="BF34" i="24" s="1"/>
  <c r="BG34" i="24" s="1"/>
  <c r="BH34" i="24" s="1"/>
  <c r="BI34" i="24" s="1"/>
  <c r="BJ34" i="24" s="1"/>
  <c r="BK34" i="24" s="1"/>
  <c r="BL34" i="24" s="1"/>
  <c r="BM34" i="24" s="1"/>
  <c r="BN34" i="24" s="1"/>
  <c r="BO34" i="24" s="1"/>
  <c r="BP34" i="24" s="1"/>
  <c r="BQ34" i="24" s="1"/>
  <c r="BR34" i="24" s="1"/>
  <c r="BS34" i="24" s="1"/>
  <c r="BT34" i="24" s="1"/>
  <c r="BU34" i="24" s="1"/>
  <c r="BV34" i="24" s="1"/>
  <c r="BW34" i="24" s="1"/>
  <c r="BX34" i="24" s="1"/>
  <c r="BY34" i="24" s="1"/>
  <c r="BZ34" i="24" s="1"/>
  <c r="CA34" i="24" s="1"/>
  <c r="CB34" i="24" s="1"/>
  <c r="CC34" i="24" s="1"/>
  <c r="CD34" i="24" s="1"/>
  <c r="CE34" i="24" s="1"/>
  <c r="CF34" i="24" s="1"/>
  <c r="CG34" i="24" s="1"/>
  <c r="CH34" i="24" s="1"/>
  <c r="CI34" i="24" s="1"/>
  <c r="CJ34" i="24" s="1"/>
  <c r="CK34" i="24" s="1"/>
  <c r="CL34" i="24" s="1"/>
  <c r="CM34" i="24" s="1"/>
  <c r="CN34" i="24" s="1"/>
  <c r="CO34" i="24" s="1"/>
  <c r="CP34" i="24" s="1"/>
  <c r="CQ34" i="24" s="1"/>
  <c r="CR34" i="24" s="1"/>
  <c r="CS34" i="24" s="1"/>
  <c r="CT34" i="24" s="1"/>
  <c r="CU34" i="24" s="1"/>
  <c r="CV34" i="24" s="1"/>
  <c r="CW34" i="24" s="1"/>
  <c r="CX34" i="24" s="1"/>
  <c r="CY34" i="24" s="1"/>
  <c r="CZ34" i="24" s="1"/>
  <c r="DA34" i="24" s="1"/>
  <c r="DB34" i="24" s="1"/>
  <c r="DC34" i="24" s="1"/>
  <c r="DD34" i="24" s="1"/>
  <c r="DE34" i="24" s="1"/>
  <c r="E34" i="24"/>
  <c r="F34" i="24" s="1"/>
  <c r="G34" i="24" s="1"/>
  <c r="H34" i="24" s="1"/>
  <c r="I34" i="24" s="1"/>
  <c r="J34" i="24" s="1"/>
  <c r="K34" i="24" s="1"/>
  <c r="L34" i="24" s="1"/>
  <c r="M34" i="24" s="1"/>
  <c r="N34" i="24" s="1"/>
  <c r="O34" i="24" s="1"/>
  <c r="P34" i="24" s="1"/>
  <c r="Q34" i="24" s="1"/>
  <c r="R34" i="24" s="1"/>
  <c r="S34" i="24" s="1"/>
  <c r="T34" i="24" s="1"/>
  <c r="U34" i="24" s="1"/>
  <c r="V34" i="24" s="1"/>
  <c r="W34" i="24" s="1"/>
  <c r="X34" i="24" s="1"/>
  <c r="Y34" i="24" s="1"/>
  <c r="Z34" i="24" s="1"/>
  <c r="AA34" i="24" s="1"/>
  <c r="AB34" i="24" s="1"/>
  <c r="AC34" i="24" s="1"/>
  <c r="AD34" i="24" s="1"/>
  <c r="AE34" i="24" s="1"/>
  <c r="AF34" i="24" s="1"/>
  <c r="AG34" i="24" s="1"/>
  <c r="AH34" i="24" s="1"/>
  <c r="AI34" i="24" s="1"/>
  <c r="AJ34" i="24" s="1"/>
  <c r="AK34" i="24" s="1"/>
  <c r="AL34" i="24" s="1"/>
  <c r="AM34" i="24" s="1"/>
  <c r="AN34" i="24" s="1"/>
  <c r="AO34" i="24" s="1"/>
  <c r="AP34" i="24" s="1"/>
  <c r="AQ34" i="24" s="1"/>
  <c r="AR34" i="24" s="1"/>
  <c r="AS34" i="24" s="1"/>
  <c r="AT34" i="24" s="1"/>
  <c r="AU34" i="24" s="1"/>
  <c r="AV34" i="24" s="1"/>
  <c r="AW34" i="24" s="1"/>
  <c r="ZQ33" i="24"/>
  <c r="ZP33" i="24"/>
  <c r="UI33" i="24"/>
  <c r="UH33" i="24"/>
  <c r="OD33" i="24"/>
  <c r="OC33" i="24"/>
  <c r="OB33" i="24"/>
  <c r="OA33" i="24"/>
  <c r="NZ33" i="24"/>
  <c r="NY33" i="24"/>
  <c r="NX33" i="24"/>
  <c r="NW33" i="24"/>
  <c r="NV33" i="24"/>
  <c r="AY33" i="24"/>
  <c r="AZ33" i="24" s="1"/>
  <c r="BA33" i="24" s="1"/>
  <c r="BB33" i="24" s="1"/>
  <c r="BC33" i="24" s="1"/>
  <c r="BD33" i="24" s="1"/>
  <c r="BE33" i="24" s="1"/>
  <c r="BF33" i="24" s="1"/>
  <c r="BG33" i="24" s="1"/>
  <c r="BH33" i="24" s="1"/>
  <c r="BI33" i="24" s="1"/>
  <c r="BJ33" i="24" s="1"/>
  <c r="BK33" i="24" s="1"/>
  <c r="BL33" i="24" s="1"/>
  <c r="BM33" i="24" s="1"/>
  <c r="BN33" i="24" s="1"/>
  <c r="BO33" i="24" s="1"/>
  <c r="BP33" i="24" s="1"/>
  <c r="BQ33" i="24" s="1"/>
  <c r="BR33" i="24" s="1"/>
  <c r="BS33" i="24" s="1"/>
  <c r="BT33" i="24" s="1"/>
  <c r="BU33" i="24" s="1"/>
  <c r="BV33" i="24" s="1"/>
  <c r="BW33" i="24" s="1"/>
  <c r="BX33" i="24" s="1"/>
  <c r="BY33" i="24" s="1"/>
  <c r="BZ33" i="24" s="1"/>
  <c r="CA33" i="24" s="1"/>
  <c r="CB33" i="24" s="1"/>
  <c r="CC33" i="24" s="1"/>
  <c r="CD33" i="24" s="1"/>
  <c r="CE33" i="24" s="1"/>
  <c r="CF33" i="24" s="1"/>
  <c r="CG33" i="24" s="1"/>
  <c r="CH33" i="24" s="1"/>
  <c r="CI33" i="24" s="1"/>
  <c r="CJ33" i="24" s="1"/>
  <c r="CK33" i="24" s="1"/>
  <c r="CL33" i="24" s="1"/>
  <c r="CM33" i="24" s="1"/>
  <c r="CN33" i="24" s="1"/>
  <c r="CO33" i="24" s="1"/>
  <c r="CP33" i="24" s="1"/>
  <c r="CQ33" i="24" s="1"/>
  <c r="CR33" i="24" s="1"/>
  <c r="CS33" i="24" s="1"/>
  <c r="CT33" i="24" s="1"/>
  <c r="CU33" i="24" s="1"/>
  <c r="CV33" i="24" s="1"/>
  <c r="CW33" i="24" s="1"/>
  <c r="CX33" i="24" s="1"/>
  <c r="CY33" i="24" s="1"/>
  <c r="CZ33" i="24" s="1"/>
  <c r="DA33" i="24" s="1"/>
  <c r="DB33" i="24" s="1"/>
  <c r="DC33" i="24" s="1"/>
  <c r="DD33" i="24" s="1"/>
  <c r="DE33" i="24" s="1"/>
  <c r="E33" i="24"/>
  <c r="F33" i="24" s="1"/>
  <c r="G33" i="24" s="1"/>
  <c r="H33" i="24" s="1"/>
  <c r="I33" i="24" s="1"/>
  <c r="J33" i="24" s="1"/>
  <c r="K33" i="24" s="1"/>
  <c r="L33" i="24" s="1"/>
  <c r="M33" i="24" s="1"/>
  <c r="N33" i="24" s="1"/>
  <c r="O33" i="24" s="1"/>
  <c r="P33" i="24" s="1"/>
  <c r="Q33" i="24" s="1"/>
  <c r="R33" i="24" s="1"/>
  <c r="S33" i="24" s="1"/>
  <c r="T33" i="24" s="1"/>
  <c r="U33" i="24" s="1"/>
  <c r="V33" i="24" s="1"/>
  <c r="W33" i="24" s="1"/>
  <c r="X33" i="24" s="1"/>
  <c r="Y33" i="24" s="1"/>
  <c r="Z33" i="24" s="1"/>
  <c r="AA33" i="24" s="1"/>
  <c r="AB33" i="24" s="1"/>
  <c r="AC33" i="24" s="1"/>
  <c r="AD33" i="24" s="1"/>
  <c r="AE33" i="24" s="1"/>
  <c r="AF33" i="24" s="1"/>
  <c r="AG33" i="24" s="1"/>
  <c r="AH33" i="24" s="1"/>
  <c r="AI33" i="24" s="1"/>
  <c r="AJ33" i="24" s="1"/>
  <c r="AK33" i="24" s="1"/>
  <c r="AL33" i="24" s="1"/>
  <c r="AM33" i="24" s="1"/>
  <c r="AN33" i="24" s="1"/>
  <c r="AO33" i="24" s="1"/>
  <c r="AP33" i="24" s="1"/>
  <c r="AQ33" i="24" s="1"/>
  <c r="AR33" i="24" s="1"/>
  <c r="AS33" i="24" s="1"/>
  <c r="AT33" i="24" s="1"/>
  <c r="AU33" i="24" s="1"/>
  <c r="AV33" i="24" s="1"/>
  <c r="AW33" i="24" s="1"/>
  <c r="ZQ32" i="24"/>
  <c r="ZP32" i="24"/>
  <c r="XZ32" i="24"/>
  <c r="XY32" i="24"/>
  <c r="XX32" i="24"/>
  <c r="XW32" i="24"/>
  <c r="XV32" i="24"/>
  <c r="XU32" i="24"/>
  <c r="XT32" i="24"/>
  <c r="UI32" i="24"/>
  <c r="UH32" i="24"/>
  <c r="OD32" i="24"/>
  <c r="OC32" i="24"/>
  <c r="OB32" i="24"/>
  <c r="OA32" i="24"/>
  <c r="NZ32" i="24"/>
  <c r="NY32" i="24"/>
  <c r="NX32" i="24"/>
  <c r="NW32" i="24"/>
  <c r="NV32" i="24"/>
  <c r="AY32" i="24"/>
  <c r="AZ32" i="24" s="1"/>
  <c r="BA32" i="24" s="1"/>
  <c r="BB32" i="24" s="1"/>
  <c r="BC32" i="24" s="1"/>
  <c r="BD32" i="24" s="1"/>
  <c r="BE32" i="24" s="1"/>
  <c r="BF32" i="24" s="1"/>
  <c r="BG32" i="24" s="1"/>
  <c r="BH32" i="24" s="1"/>
  <c r="BI32" i="24" s="1"/>
  <c r="BJ32" i="24" s="1"/>
  <c r="BK32" i="24" s="1"/>
  <c r="BL32" i="24" s="1"/>
  <c r="BM32" i="24" s="1"/>
  <c r="BN32" i="24" s="1"/>
  <c r="BO32" i="24" s="1"/>
  <c r="BP32" i="24" s="1"/>
  <c r="BQ32" i="24" s="1"/>
  <c r="BR32" i="24" s="1"/>
  <c r="BS32" i="24" s="1"/>
  <c r="BT32" i="24" s="1"/>
  <c r="BU32" i="24" s="1"/>
  <c r="BV32" i="24" s="1"/>
  <c r="BW32" i="24" s="1"/>
  <c r="BX32" i="24" s="1"/>
  <c r="BY32" i="24" s="1"/>
  <c r="BZ32" i="24" s="1"/>
  <c r="CA32" i="24" s="1"/>
  <c r="CB32" i="24" s="1"/>
  <c r="CC32" i="24" s="1"/>
  <c r="CD32" i="24" s="1"/>
  <c r="CE32" i="24" s="1"/>
  <c r="CF32" i="24" s="1"/>
  <c r="CG32" i="24" s="1"/>
  <c r="CH32" i="24" s="1"/>
  <c r="CI32" i="24" s="1"/>
  <c r="CJ32" i="24" s="1"/>
  <c r="CK32" i="24" s="1"/>
  <c r="CL32" i="24" s="1"/>
  <c r="CM32" i="24" s="1"/>
  <c r="E32" i="24"/>
  <c r="F32" i="24" s="1"/>
  <c r="G32" i="24" s="1"/>
  <c r="H32" i="24" s="1"/>
  <c r="I32" i="24" s="1"/>
  <c r="J32" i="24" s="1"/>
  <c r="K32" i="24" s="1"/>
  <c r="L32" i="24" s="1"/>
  <c r="M32" i="24" s="1"/>
  <c r="N32" i="24" s="1"/>
  <c r="O32" i="24" s="1"/>
  <c r="P32" i="24" s="1"/>
  <c r="Q32" i="24" s="1"/>
  <c r="R32" i="24" s="1"/>
  <c r="S32" i="24" s="1"/>
  <c r="T32" i="24" s="1"/>
  <c r="U32" i="24" s="1"/>
  <c r="V32" i="24" s="1"/>
  <c r="W32" i="24" s="1"/>
  <c r="X32" i="24" s="1"/>
  <c r="Y32" i="24" s="1"/>
  <c r="Z32" i="24" s="1"/>
  <c r="AA32" i="24" s="1"/>
  <c r="AB32" i="24" s="1"/>
  <c r="AC32" i="24" s="1"/>
  <c r="AD32" i="24" s="1"/>
  <c r="AE32" i="24" s="1"/>
  <c r="AF32" i="24" s="1"/>
  <c r="AG32" i="24" s="1"/>
  <c r="AH32" i="24" s="1"/>
  <c r="AI32" i="24" s="1"/>
  <c r="AJ32" i="24" s="1"/>
  <c r="AK32" i="24" s="1"/>
  <c r="AL32" i="24" s="1"/>
  <c r="AM32" i="24" s="1"/>
  <c r="AN32" i="24" s="1"/>
  <c r="AO32" i="24" s="1"/>
  <c r="AP32" i="24" s="1"/>
  <c r="AQ32" i="24" s="1"/>
  <c r="AR32" i="24" s="1"/>
  <c r="AS32" i="24" s="1"/>
  <c r="AT32" i="24" s="1"/>
  <c r="AU32" i="24" s="1"/>
  <c r="AV32" i="24" s="1"/>
  <c r="AW32" i="24" s="1"/>
  <c r="ZQ31" i="24"/>
  <c r="ZP31" i="24"/>
  <c r="UI31" i="24"/>
  <c r="UH31" i="24"/>
  <c r="OD31" i="24"/>
  <c r="OC31" i="24"/>
  <c r="OB31" i="24"/>
  <c r="OA31" i="24"/>
  <c r="NZ31" i="24"/>
  <c r="NY31" i="24"/>
  <c r="NX31" i="24"/>
  <c r="NW31" i="24"/>
  <c r="NV31" i="24"/>
  <c r="AY31" i="24"/>
  <c r="AZ31" i="24" s="1"/>
  <c r="BA31" i="24" s="1"/>
  <c r="BB31" i="24" s="1"/>
  <c r="BC31" i="24" s="1"/>
  <c r="BD31" i="24" s="1"/>
  <c r="BE31" i="24" s="1"/>
  <c r="BF31" i="24" s="1"/>
  <c r="BG31" i="24" s="1"/>
  <c r="BH31" i="24" s="1"/>
  <c r="BI31" i="24" s="1"/>
  <c r="BJ31" i="24" s="1"/>
  <c r="BK31" i="24" s="1"/>
  <c r="BL31" i="24" s="1"/>
  <c r="BM31" i="24" s="1"/>
  <c r="BN31" i="24" s="1"/>
  <c r="BO31" i="24" s="1"/>
  <c r="BP31" i="24" s="1"/>
  <c r="BQ31" i="24" s="1"/>
  <c r="BR31" i="24" s="1"/>
  <c r="BS31" i="24" s="1"/>
  <c r="BT31" i="24" s="1"/>
  <c r="BU31" i="24" s="1"/>
  <c r="BV31" i="24" s="1"/>
  <c r="BW31" i="24" s="1"/>
  <c r="BX31" i="24" s="1"/>
  <c r="BY31" i="24" s="1"/>
  <c r="BZ31" i="24" s="1"/>
  <c r="CA31" i="24" s="1"/>
  <c r="CB31" i="24" s="1"/>
  <c r="CC31" i="24" s="1"/>
  <c r="CD31" i="24" s="1"/>
  <c r="CE31" i="24" s="1"/>
  <c r="CF31" i="24" s="1"/>
  <c r="CG31" i="24" s="1"/>
  <c r="CH31" i="24" s="1"/>
  <c r="CI31" i="24" s="1"/>
  <c r="CJ31" i="24" s="1"/>
  <c r="CK31" i="24" s="1"/>
  <c r="CL31" i="24" s="1"/>
  <c r="CM31" i="24" s="1"/>
  <c r="CN31" i="24" s="1"/>
  <c r="CO31" i="24" s="1"/>
  <c r="CP31" i="24" s="1"/>
  <c r="E31" i="24"/>
  <c r="F31" i="24" s="1"/>
  <c r="G31" i="24" s="1"/>
  <c r="H31" i="24" s="1"/>
  <c r="I31" i="24" s="1"/>
  <c r="J31" i="24" s="1"/>
  <c r="K31" i="24" s="1"/>
  <c r="L31" i="24" s="1"/>
  <c r="M31" i="24" s="1"/>
  <c r="N31" i="24" s="1"/>
  <c r="O31" i="24" s="1"/>
  <c r="P31" i="24" s="1"/>
  <c r="Q31" i="24" s="1"/>
  <c r="R31" i="24" s="1"/>
  <c r="S31" i="24" s="1"/>
  <c r="T31" i="24" s="1"/>
  <c r="U31" i="24" s="1"/>
  <c r="V31" i="24" s="1"/>
  <c r="W31" i="24" s="1"/>
  <c r="X31" i="24" s="1"/>
  <c r="Y31" i="24" s="1"/>
  <c r="Z31" i="24" s="1"/>
  <c r="AA31" i="24" s="1"/>
  <c r="AB31" i="24" s="1"/>
  <c r="AC31" i="24" s="1"/>
  <c r="AD31" i="24" s="1"/>
  <c r="AE31" i="24" s="1"/>
  <c r="AF31" i="24" s="1"/>
  <c r="AG31" i="24" s="1"/>
  <c r="AH31" i="24" s="1"/>
  <c r="AI31" i="24" s="1"/>
  <c r="AJ31" i="24" s="1"/>
  <c r="AK31" i="24" s="1"/>
  <c r="AL31" i="24" s="1"/>
  <c r="AM31" i="24" s="1"/>
  <c r="AN31" i="24" s="1"/>
  <c r="AO31" i="24" s="1"/>
  <c r="AP31" i="24" s="1"/>
  <c r="AQ31" i="24" s="1"/>
  <c r="AR31" i="24" s="1"/>
  <c r="AS31" i="24" s="1"/>
  <c r="AT31" i="24" s="1"/>
  <c r="AU31" i="24" s="1"/>
  <c r="AV31" i="24" s="1"/>
  <c r="AW31" i="24" s="1"/>
  <c r="ZQ30" i="24"/>
  <c r="ZP30" i="24"/>
  <c r="UI30" i="24"/>
  <c r="UH30" i="24"/>
  <c r="OD30" i="24"/>
  <c r="OC30" i="24"/>
  <c r="OB30" i="24"/>
  <c r="OA30" i="24"/>
  <c r="NZ30" i="24"/>
  <c r="NY30" i="24"/>
  <c r="NX30" i="24"/>
  <c r="NW30" i="24"/>
  <c r="NV30" i="24"/>
  <c r="AY30" i="24"/>
  <c r="AZ30" i="24" s="1"/>
  <c r="BA30" i="24" s="1"/>
  <c r="BB30" i="24" s="1"/>
  <c r="BC30" i="24" s="1"/>
  <c r="BD30" i="24" s="1"/>
  <c r="BE30" i="24" s="1"/>
  <c r="BF30" i="24" s="1"/>
  <c r="BG30" i="24" s="1"/>
  <c r="BH30" i="24" s="1"/>
  <c r="BI30" i="24" s="1"/>
  <c r="BJ30" i="24" s="1"/>
  <c r="BK30" i="24" s="1"/>
  <c r="BL30" i="24" s="1"/>
  <c r="BM30" i="24" s="1"/>
  <c r="BN30" i="24" s="1"/>
  <c r="BO30" i="24" s="1"/>
  <c r="BP30" i="24" s="1"/>
  <c r="BQ30" i="24" s="1"/>
  <c r="BR30" i="24" s="1"/>
  <c r="BS30" i="24" s="1"/>
  <c r="BT30" i="24" s="1"/>
  <c r="BU30" i="24" s="1"/>
  <c r="BV30" i="24" s="1"/>
  <c r="BW30" i="24" s="1"/>
  <c r="BX30" i="24" s="1"/>
  <c r="BY30" i="24" s="1"/>
  <c r="BZ30" i="24" s="1"/>
  <c r="CA30" i="24" s="1"/>
  <c r="CB30" i="24" s="1"/>
  <c r="CC30" i="24" s="1"/>
  <c r="CD30" i="24" s="1"/>
  <c r="CE30" i="24" s="1"/>
  <c r="CF30" i="24" s="1"/>
  <c r="CG30" i="24" s="1"/>
  <c r="CH30" i="24" s="1"/>
  <c r="CI30" i="24" s="1"/>
  <c r="CJ30" i="24" s="1"/>
  <c r="CK30" i="24" s="1"/>
  <c r="CL30" i="24" s="1"/>
  <c r="CM30" i="24" s="1"/>
  <c r="CN30" i="24" s="1"/>
  <c r="CO30" i="24" s="1"/>
  <c r="CP30" i="24" s="1"/>
  <c r="E30" i="24"/>
  <c r="F30" i="24" s="1"/>
  <c r="G30" i="24" s="1"/>
  <c r="H30" i="24" s="1"/>
  <c r="I30" i="24" s="1"/>
  <c r="J30" i="24" s="1"/>
  <c r="K30" i="24" s="1"/>
  <c r="L30" i="24" s="1"/>
  <c r="M30" i="24" s="1"/>
  <c r="N30" i="24" s="1"/>
  <c r="O30" i="24" s="1"/>
  <c r="P30" i="24" s="1"/>
  <c r="Q30" i="24" s="1"/>
  <c r="R30" i="24" s="1"/>
  <c r="S30" i="24" s="1"/>
  <c r="T30" i="24" s="1"/>
  <c r="U30" i="24" s="1"/>
  <c r="V30" i="24" s="1"/>
  <c r="W30" i="24" s="1"/>
  <c r="X30" i="24" s="1"/>
  <c r="Y30" i="24" s="1"/>
  <c r="Z30" i="24" s="1"/>
  <c r="AA30" i="24" s="1"/>
  <c r="AB30" i="24" s="1"/>
  <c r="AC30" i="24" s="1"/>
  <c r="AD30" i="24" s="1"/>
  <c r="AE30" i="24" s="1"/>
  <c r="AF30" i="24" s="1"/>
  <c r="AG30" i="24" s="1"/>
  <c r="AH30" i="24" s="1"/>
  <c r="AI30" i="24" s="1"/>
  <c r="AJ30" i="24" s="1"/>
  <c r="AK30" i="24" s="1"/>
  <c r="AL30" i="24" s="1"/>
  <c r="AM30" i="24" s="1"/>
  <c r="AN30" i="24" s="1"/>
  <c r="AO30" i="24" s="1"/>
  <c r="AP30" i="24" s="1"/>
  <c r="AQ30" i="24" s="1"/>
  <c r="AR30" i="24" s="1"/>
  <c r="AS30" i="24" s="1"/>
  <c r="AT30" i="24" s="1"/>
  <c r="AU30" i="24" s="1"/>
  <c r="AV30" i="24" s="1"/>
  <c r="AW30" i="24" s="1"/>
  <c r="ZQ29" i="24"/>
  <c r="ZP29" i="24"/>
  <c r="UI29" i="24"/>
  <c r="UH29" i="24"/>
  <c r="OD29" i="24"/>
  <c r="OC29" i="24"/>
  <c r="OB29" i="24"/>
  <c r="OA29" i="24"/>
  <c r="NZ29" i="24"/>
  <c r="NY29" i="24"/>
  <c r="NX29" i="24"/>
  <c r="NW29" i="24"/>
  <c r="NV29" i="24"/>
  <c r="AY29" i="24"/>
  <c r="AZ29" i="24" s="1"/>
  <c r="BA29" i="24" s="1"/>
  <c r="BB29" i="24" s="1"/>
  <c r="BC29" i="24" s="1"/>
  <c r="BD29" i="24" s="1"/>
  <c r="BE29" i="24" s="1"/>
  <c r="BF29" i="24" s="1"/>
  <c r="BG29" i="24" s="1"/>
  <c r="BH29" i="24" s="1"/>
  <c r="BI29" i="24" s="1"/>
  <c r="BJ29" i="24" s="1"/>
  <c r="BK29" i="24" s="1"/>
  <c r="BL29" i="24" s="1"/>
  <c r="BM29" i="24" s="1"/>
  <c r="BN29" i="24" s="1"/>
  <c r="BO29" i="24" s="1"/>
  <c r="BP29" i="24" s="1"/>
  <c r="BQ29" i="24" s="1"/>
  <c r="BR29" i="24" s="1"/>
  <c r="BS29" i="24" s="1"/>
  <c r="BT29" i="24" s="1"/>
  <c r="BU29" i="24" s="1"/>
  <c r="BV29" i="24" s="1"/>
  <c r="BW29" i="24" s="1"/>
  <c r="BX29" i="24" s="1"/>
  <c r="BY29" i="24" s="1"/>
  <c r="BZ29" i="24" s="1"/>
  <c r="CA29" i="24" s="1"/>
  <c r="CB29" i="24" s="1"/>
  <c r="CC29" i="24" s="1"/>
  <c r="CD29" i="24" s="1"/>
  <c r="CE29" i="24" s="1"/>
  <c r="CF29" i="24" s="1"/>
  <c r="CG29" i="24" s="1"/>
  <c r="CH29" i="24" s="1"/>
  <c r="CI29" i="24" s="1"/>
  <c r="CJ29" i="24" s="1"/>
  <c r="CK29" i="24" s="1"/>
  <c r="CL29" i="24" s="1"/>
  <c r="CM29" i="24" s="1"/>
  <c r="CN29" i="24" s="1"/>
  <c r="CO29" i="24" s="1"/>
  <c r="CP29" i="24" s="1"/>
  <c r="E29" i="24"/>
  <c r="F29" i="24" s="1"/>
  <c r="G29" i="24" s="1"/>
  <c r="H29" i="24" s="1"/>
  <c r="I29" i="24" s="1"/>
  <c r="J29" i="24" s="1"/>
  <c r="K29" i="24" s="1"/>
  <c r="L29" i="24" s="1"/>
  <c r="M29" i="24" s="1"/>
  <c r="N29" i="24" s="1"/>
  <c r="O29" i="24" s="1"/>
  <c r="P29" i="24" s="1"/>
  <c r="Q29" i="24" s="1"/>
  <c r="R29" i="24" s="1"/>
  <c r="S29" i="24" s="1"/>
  <c r="T29" i="24" s="1"/>
  <c r="U29" i="24" s="1"/>
  <c r="V29" i="24" s="1"/>
  <c r="W29" i="24" s="1"/>
  <c r="X29" i="24" s="1"/>
  <c r="Y29" i="24" s="1"/>
  <c r="Z29" i="24" s="1"/>
  <c r="AA29" i="24" s="1"/>
  <c r="AB29" i="24" s="1"/>
  <c r="AC29" i="24" s="1"/>
  <c r="AD29" i="24" s="1"/>
  <c r="AE29" i="24" s="1"/>
  <c r="AF29" i="24" s="1"/>
  <c r="AG29" i="24" s="1"/>
  <c r="AH29" i="24" s="1"/>
  <c r="AI29" i="24" s="1"/>
  <c r="AJ29" i="24" s="1"/>
  <c r="AK29" i="24" s="1"/>
  <c r="AL29" i="24" s="1"/>
  <c r="AM29" i="24" s="1"/>
  <c r="AN29" i="24" s="1"/>
  <c r="AO29" i="24" s="1"/>
  <c r="AP29" i="24" s="1"/>
  <c r="AQ29" i="24" s="1"/>
  <c r="AR29" i="24" s="1"/>
  <c r="AS29" i="24" s="1"/>
  <c r="AT29" i="24" s="1"/>
  <c r="AU29" i="24" s="1"/>
  <c r="AV29" i="24" s="1"/>
  <c r="AW29" i="24" s="1"/>
  <c r="ZQ28" i="24"/>
  <c r="ZP28" i="24"/>
  <c r="UI28" i="24"/>
  <c r="UH28" i="24"/>
  <c r="OD28" i="24"/>
  <c r="OC28" i="24"/>
  <c r="OB28" i="24"/>
  <c r="OA28" i="24"/>
  <c r="NZ28" i="24"/>
  <c r="NY28" i="24"/>
  <c r="NX28" i="24"/>
  <c r="NW28" i="24"/>
  <c r="NV28" i="24"/>
  <c r="AY28" i="24"/>
  <c r="AZ28" i="24" s="1"/>
  <c r="BA28" i="24" s="1"/>
  <c r="BB28" i="24" s="1"/>
  <c r="BC28" i="24" s="1"/>
  <c r="BD28" i="24" s="1"/>
  <c r="BE28" i="24" s="1"/>
  <c r="BF28" i="24" s="1"/>
  <c r="BG28" i="24" s="1"/>
  <c r="BH28" i="24" s="1"/>
  <c r="BI28" i="24" s="1"/>
  <c r="BJ28" i="24" s="1"/>
  <c r="BK28" i="24" s="1"/>
  <c r="BL28" i="24" s="1"/>
  <c r="BM28" i="24" s="1"/>
  <c r="BN28" i="24" s="1"/>
  <c r="BO28" i="24" s="1"/>
  <c r="BP28" i="24" s="1"/>
  <c r="BQ28" i="24" s="1"/>
  <c r="BR28" i="24" s="1"/>
  <c r="BS28" i="24" s="1"/>
  <c r="BT28" i="24" s="1"/>
  <c r="BU28" i="24" s="1"/>
  <c r="BV28" i="24" s="1"/>
  <c r="BW28" i="24" s="1"/>
  <c r="BX28" i="24" s="1"/>
  <c r="BY28" i="24" s="1"/>
  <c r="BZ28" i="24" s="1"/>
  <c r="CA28" i="24" s="1"/>
  <c r="CB28" i="24" s="1"/>
  <c r="CC28" i="24" s="1"/>
  <c r="CD28" i="24" s="1"/>
  <c r="CE28" i="24" s="1"/>
  <c r="CF28" i="24" s="1"/>
  <c r="CG28" i="24" s="1"/>
  <c r="CH28" i="24" s="1"/>
  <c r="CI28" i="24" s="1"/>
  <c r="CJ28" i="24" s="1"/>
  <c r="CK28" i="24" s="1"/>
  <c r="CL28" i="24" s="1"/>
  <c r="CM28" i="24" s="1"/>
  <c r="CN28" i="24" s="1"/>
  <c r="CO28" i="24" s="1"/>
  <c r="CP28" i="24" s="1"/>
  <c r="E28" i="24"/>
  <c r="F28" i="24" s="1"/>
  <c r="G28" i="24" s="1"/>
  <c r="H28" i="24" s="1"/>
  <c r="I28" i="24" s="1"/>
  <c r="J28" i="24" s="1"/>
  <c r="K28" i="24" s="1"/>
  <c r="L28" i="24" s="1"/>
  <c r="M28" i="24" s="1"/>
  <c r="N28" i="24" s="1"/>
  <c r="O28" i="24" s="1"/>
  <c r="P28" i="24" s="1"/>
  <c r="Q28" i="24" s="1"/>
  <c r="R28" i="24" s="1"/>
  <c r="S28" i="24" s="1"/>
  <c r="T28" i="24" s="1"/>
  <c r="U28" i="24" s="1"/>
  <c r="V28" i="24" s="1"/>
  <c r="W28" i="24" s="1"/>
  <c r="X28" i="24" s="1"/>
  <c r="Y28" i="24" s="1"/>
  <c r="Z28" i="24" s="1"/>
  <c r="AA28" i="24" s="1"/>
  <c r="AB28" i="24" s="1"/>
  <c r="AC28" i="24" s="1"/>
  <c r="AD28" i="24" s="1"/>
  <c r="AE28" i="24" s="1"/>
  <c r="AF28" i="24" s="1"/>
  <c r="AG28" i="24" s="1"/>
  <c r="AH28" i="24" s="1"/>
  <c r="AI28" i="24" s="1"/>
  <c r="AJ28" i="24" s="1"/>
  <c r="AK28" i="24" s="1"/>
  <c r="AL28" i="24" s="1"/>
  <c r="AM28" i="24" s="1"/>
  <c r="AN28" i="24" s="1"/>
  <c r="AO28" i="24" s="1"/>
  <c r="AP28" i="24" s="1"/>
  <c r="AQ28" i="24" s="1"/>
  <c r="AR28" i="24" s="1"/>
  <c r="AS28" i="24" s="1"/>
  <c r="AT28" i="24" s="1"/>
  <c r="AU28" i="24" s="1"/>
  <c r="AV28" i="24" s="1"/>
  <c r="AW28" i="24" s="1"/>
  <c r="ZQ27" i="24"/>
  <c r="ZP27" i="24"/>
  <c r="UI27" i="24"/>
  <c r="UH27" i="24"/>
  <c r="OD27" i="24"/>
  <c r="OC27" i="24"/>
  <c r="OB27" i="24"/>
  <c r="OA27" i="24"/>
  <c r="NZ27" i="24"/>
  <c r="NY27" i="24"/>
  <c r="NX27" i="24"/>
  <c r="NW27" i="24"/>
  <c r="NV27" i="24"/>
  <c r="AY27" i="24"/>
  <c r="AZ27" i="24" s="1"/>
  <c r="BA27" i="24" s="1"/>
  <c r="BB27" i="24" s="1"/>
  <c r="BC27" i="24" s="1"/>
  <c r="BD27" i="24" s="1"/>
  <c r="BE27" i="24" s="1"/>
  <c r="BF27" i="24" s="1"/>
  <c r="BG27" i="24" s="1"/>
  <c r="BH27" i="24" s="1"/>
  <c r="BI27" i="24" s="1"/>
  <c r="BJ27" i="24" s="1"/>
  <c r="BK27" i="24" s="1"/>
  <c r="BL27" i="24" s="1"/>
  <c r="BM27" i="24" s="1"/>
  <c r="BN27" i="24" s="1"/>
  <c r="BO27" i="24" s="1"/>
  <c r="BP27" i="24" s="1"/>
  <c r="BQ27" i="24" s="1"/>
  <c r="BR27" i="24" s="1"/>
  <c r="BS27" i="24" s="1"/>
  <c r="BT27" i="24" s="1"/>
  <c r="BU27" i="24" s="1"/>
  <c r="BV27" i="24" s="1"/>
  <c r="BW27" i="24" s="1"/>
  <c r="BX27" i="24" s="1"/>
  <c r="BY27" i="24" s="1"/>
  <c r="BZ27" i="24" s="1"/>
  <c r="CA27" i="24" s="1"/>
  <c r="CB27" i="24" s="1"/>
  <c r="CC27" i="24" s="1"/>
  <c r="CD27" i="24" s="1"/>
  <c r="CE27" i="24" s="1"/>
  <c r="CF27" i="24" s="1"/>
  <c r="CG27" i="24" s="1"/>
  <c r="CH27" i="24" s="1"/>
  <c r="CI27" i="24" s="1"/>
  <c r="CJ27" i="24" s="1"/>
  <c r="CK27" i="24" s="1"/>
  <c r="CL27" i="24" s="1"/>
  <c r="CM27" i="24" s="1"/>
  <c r="CN27" i="24" s="1"/>
  <c r="CO27" i="24" s="1"/>
  <c r="CP27" i="24" s="1"/>
  <c r="E27" i="24"/>
  <c r="F27" i="24" s="1"/>
  <c r="G27" i="24" s="1"/>
  <c r="H27" i="24" s="1"/>
  <c r="I27" i="24" s="1"/>
  <c r="J27" i="24" s="1"/>
  <c r="K27" i="24" s="1"/>
  <c r="L27" i="24" s="1"/>
  <c r="M27" i="24" s="1"/>
  <c r="N27" i="24" s="1"/>
  <c r="O27" i="24" s="1"/>
  <c r="P27" i="24" s="1"/>
  <c r="Q27" i="24" s="1"/>
  <c r="R27" i="24" s="1"/>
  <c r="S27" i="24" s="1"/>
  <c r="T27" i="24" s="1"/>
  <c r="U27" i="24" s="1"/>
  <c r="V27" i="24" s="1"/>
  <c r="W27" i="24" s="1"/>
  <c r="X27" i="24" s="1"/>
  <c r="Y27" i="24" s="1"/>
  <c r="Z27" i="24" s="1"/>
  <c r="AA27" i="24" s="1"/>
  <c r="AB27" i="24" s="1"/>
  <c r="AC27" i="24" s="1"/>
  <c r="AD27" i="24" s="1"/>
  <c r="AE27" i="24" s="1"/>
  <c r="AF27" i="24" s="1"/>
  <c r="AG27" i="24" s="1"/>
  <c r="AH27" i="24" s="1"/>
  <c r="AI27" i="24" s="1"/>
  <c r="AJ27" i="24" s="1"/>
  <c r="AK27" i="24" s="1"/>
  <c r="AL27" i="24" s="1"/>
  <c r="AM27" i="24" s="1"/>
  <c r="AN27" i="24" s="1"/>
  <c r="AO27" i="24" s="1"/>
  <c r="AP27" i="24" s="1"/>
  <c r="AQ27" i="24" s="1"/>
  <c r="AR27" i="24" s="1"/>
  <c r="AS27" i="24" s="1"/>
  <c r="AT27" i="24" s="1"/>
  <c r="AU27" i="24" s="1"/>
  <c r="AV27" i="24" s="1"/>
  <c r="AW27" i="24" s="1"/>
  <c r="ZQ26" i="24"/>
  <c r="ZP26" i="24"/>
  <c r="YK71" i="24"/>
  <c r="YJ71" i="24"/>
  <c r="YI71" i="24"/>
  <c r="XZ26" i="24"/>
  <c r="XY26" i="24"/>
  <c r="XX26" i="24"/>
  <c r="XW26" i="24"/>
  <c r="XV26" i="24"/>
  <c r="XU26" i="24"/>
  <c r="XT26" i="24"/>
  <c r="XS26" i="24"/>
  <c r="XR26" i="24"/>
  <c r="XQ26" i="24"/>
  <c r="XP26" i="24"/>
  <c r="XO26" i="24"/>
  <c r="XN26" i="24"/>
  <c r="XM26" i="24"/>
  <c r="XL26" i="24"/>
  <c r="XK26" i="24"/>
  <c r="XJ26" i="24"/>
  <c r="XI26" i="24"/>
  <c r="XH26" i="24"/>
  <c r="UI26" i="24"/>
  <c r="UH26" i="24"/>
  <c r="OD26" i="24"/>
  <c r="OC26" i="24"/>
  <c r="OB26" i="24"/>
  <c r="OA26" i="24"/>
  <c r="NZ26" i="24"/>
  <c r="NY26" i="24"/>
  <c r="NX26" i="24"/>
  <c r="NW26" i="24"/>
  <c r="NV26" i="24"/>
  <c r="AY26" i="24"/>
  <c r="AZ26" i="24" s="1"/>
  <c r="BA26" i="24" s="1"/>
  <c r="BB26" i="24" s="1"/>
  <c r="BC26" i="24" s="1"/>
  <c r="BD26" i="24" s="1"/>
  <c r="BE26" i="24" s="1"/>
  <c r="BF26" i="24" s="1"/>
  <c r="BG26" i="24" s="1"/>
  <c r="BH26" i="24" s="1"/>
  <c r="BI26" i="24" s="1"/>
  <c r="BJ26" i="24" s="1"/>
  <c r="BK26" i="24" s="1"/>
  <c r="BL26" i="24" s="1"/>
  <c r="BM26" i="24" s="1"/>
  <c r="BN26" i="24" s="1"/>
  <c r="BO26" i="24" s="1"/>
  <c r="BP26" i="24" s="1"/>
  <c r="BQ26" i="24" s="1"/>
  <c r="BR26" i="24" s="1"/>
  <c r="BS26" i="24" s="1"/>
  <c r="BT26" i="24" s="1"/>
  <c r="BU26" i="24" s="1"/>
  <c r="BV26" i="24" s="1"/>
  <c r="BW26" i="24" s="1"/>
  <c r="BX26" i="24" s="1"/>
  <c r="BY26" i="24" s="1"/>
  <c r="BZ26" i="24" s="1"/>
  <c r="CA26" i="24" s="1"/>
  <c r="E26" i="24"/>
  <c r="F26" i="24" s="1"/>
  <c r="G26" i="24" s="1"/>
  <c r="H26" i="24" s="1"/>
  <c r="I26" i="24" s="1"/>
  <c r="J26" i="24" s="1"/>
  <c r="K26" i="24" s="1"/>
  <c r="L26" i="24" s="1"/>
  <c r="M26" i="24" s="1"/>
  <c r="N26" i="24" s="1"/>
  <c r="O26" i="24" s="1"/>
  <c r="P26" i="24" s="1"/>
  <c r="Q26" i="24" s="1"/>
  <c r="R26" i="24" s="1"/>
  <c r="S26" i="24" s="1"/>
  <c r="T26" i="24" s="1"/>
  <c r="U26" i="24" s="1"/>
  <c r="V26" i="24" s="1"/>
  <c r="W26" i="24" s="1"/>
  <c r="X26" i="24" s="1"/>
  <c r="Y26" i="24" s="1"/>
  <c r="Z26" i="24" s="1"/>
  <c r="AA26" i="24" s="1"/>
  <c r="AB26" i="24" s="1"/>
  <c r="AC26" i="24" s="1"/>
  <c r="AD26" i="24" s="1"/>
  <c r="AE26" i="24" s="1"/>
  <c r="AF26" i="24" s="1"/>
  <c r="AG26" i="24" s="1"/>
  <c r="AH26" i="24" s="1"/>
  <c r="AI26" i="24" s="1"/>
  <c r="AJ26" i="24" s="1"/>
  <c r="AK26" i="24" s="1"/>
  <c r="AL26" i="24" s="1"/>
  <c r="AM26" i="24" s="1"/>
  <c r="AN26" i="24" s="1"/>
  <c r="AO26" i="24" s="1"/>
  <c r="AP26" i="24" s="1"/>
  <c r="AQ26" i="24" s="1"/>
  <c r="AR26" i="24" s="1"/>
  <c r="AS26" i="24" s="1"/>
  <c r="AT26" i="24" s="1"/>
  <c r="AU26" i="24" s="1"/>
  <c r="AV26" i="24" s="1"/>
  <c r="AW26" i="24" s="1"/>
  <c r="ZQ25" i="24"/>
  <c r="ZP25" i="24"/>
  <c r="UI25" i="24"/>
  <c r="UH25" i="24"/>
  <c r="OD25" i="24"/>
  <c r="OC25" i="24"/>
  <c r="OB25" i="24"/>
  <c r="OA25" i="24"/>
  <c r="NZ25" i="24"/>
  <c r="NY25" i="24"/>
  <c r="NX25" i="24"/>
  <c r="NW25" i="24"/>
  <c r="NV25" i="24"/>
  <c r="AY25" i="24"/>
  <c r="AZ25" i="24" s="1"/>
  <c r="BA25" i="24" s="1"/>
  <c r="BB25" i="24" s="1"/>
  <c r="BC25" i="24" s="1"/>
  <c r="BD25" i="24" s="1"/>
  <c r="BE25" i="24" s="1"/>
  <c r="BF25" i="24" s="1"/>
  <c r="BG25" i="24" s="1"/>
  <c r="BH25" i="24" s="1"/>
  <c r="BI25" i="24" s="1"/>
  <c r="BJ25" i="24" s="1"/>
  <c r="BK25" i="24" s="1"/>
  <c r="BL25" i="24" s="1"/>
  <c r="BM25" i="24" s="1"/>
  <c r="BN25" i="24" s="1"/>
  <c r="BO25" i="24" s="1"/>
  <c r="BP25" i="24" s="1"/>
  <c r="BQ25" i="24" s="1"/>
  <c r="BR25" i="24" s="1"/>
  <c r="BS25" i="24" s="1"/>
  <c r="BT25" i="24" s="1"/>
  <c r="BU25" i="24" s="1"/>
  <c r="BV25" i="24" s="1"/>
  <c r="BW25" i="24" s="1"/>
  <c r="BX25" i="24" s="1"/>
  <c r="BY25" i="24" s="1"/>
  <c r="BZ25" i="24" s="1"/>
  <c r="CA25" i="24" s="1"/>
  <c r="CB25" i="24" s="1"/>
  <c r="CC25" i="24" s="1"/>
  <c r="CD25" i="24" s="1"/>
  <c r="CE25" i="24" s="1"/>
  <c r="CF25" i="24" s="1"/>
  <c r="CG25" i="24" s="1"/>
  <c r="CH25" i="24" s="1"/>
  <c r="CI25" i="24" s="1"/>
  <c r="CJ25" i="24" s="1"/>
  <c r="CK25" i="24" s="1"/>
  <c r="CL25" i="24" s="1"/>
  <c r="CM25" i="24" s="1"/>
  <c r="CN25" i="24" s="1"/>
  <c r="CO25" i="24" s="1"/>
  <c r="CP25" i="24" s="1"/>
  <c r="E25" i="24"/>
  <c r="F25" i="24" s="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W25" i="24" s="1"/>
  <c r="ZQ24" i="24"/>
  <c r="ZP24" i="24"/>
  <c r="UI24" i="24"/>
  <c r="UH24" i="24"/>
  <c r="OD24" i="24"/>
  <c r="OC24" i="24"/>
  <c r="OB24" i="24"/>
  <c r="OA24" i="24"/>
  <c r="NZ24" i="24"/>
  <c r="NY24" i="24"/>
  <c r="NX24" i="24"/>
  <c r="NW24" i="24"/>
  <c r="NV24" i="24"/>
  <c r="AY24" i="24"/>
  <c r="AZ24" i="24" s="1"/>
  <c r="BA24" i="24" s="1"/>
  <c r="BB24" i="24" s="1"/>
  <c r="BC24" i="24" s="1"/>
  <c r="BD24" i="24" s="1"/>
  <c r="BE24" i="24" s="1"/>
  <c r="BF24" i="24" s="1"/>
  <c r="BG24" i="24" s="1"/>
  <c r="BH24" i="24" s="1"/>
  <c r="BI24" i="24" s="1"/>
  <c r="BJ24" i="24" s="1"/>
  <c r="BK24" i="24" s="1"/>
  <c r="BL24" i="24" s="1"/>
  <c r="BM24" i="24" s="1"/>
  <c r="BN24" i="24" s="1"/>
  <c r="BO24" i="24" s="1"/>
  <c r="BP24" i="24" s="1"/>
  <c r="BQ24" i="24" s="1"/>
  <c r="BR24" i="24" s="1"/>
  <c r="BS24" i="24" s="1"/>
  <c r="BT24" i="24" s="1"/>
  <c r="BU24" i="24" s="1"/>
  <c r="BV24" i="24" s="1"/>
  <c r="BW24" i="24" s="1"/>
  <c r="BX24" i="24" s="1"/>
  <c r="BY24" i="24" s="1"/>
  <c r="BZ24" i="24" s="1"/>
  <c r="CA24" i="24" s="1"/>
  <c r="CB24" i="24" s="1"/>
  <c r="CC24" i="24" s="1"/>
  <c r="CD24" i="24" s="1"/>
  <c r="CE24" i="24" s="1"/>
  <c r="CF24" i="24" s="1"/>
  <c r="CG24" i="24" s="1"/>
  <c r="CH24" i="24" s="1"/>
  <c r="CI24" i="24" s="1"/>
  <c r="CJ24" i="24" s="1"/>
  <c r="CK24" i="24" s="1"/>
  <c r="CL24" i="24" s="1"/>
  <c r="CM24" i="24" s="1"/>
  <c r="CN24" i="24" s="1"/>
  <c r="CO24" i="24" s="1"/>
  <c r="CP24" i="24" s="1"/>
  <c r="E24" i="24"/>
  <c r="F24" i="24" s="1"/>
  <c r="G24" i="24" s="1"/>
  <c r="H24" i="24" s="1"/>
  <c r="I24" i="24" s="1"/>
  <c r="J24" i="24" s="1"/>
  <c r="K24" i="24" s="1"/>
  <c r="L24" i="24" s="1"/>
  <c r="M24" i="24" s="1"/>
  <c r="N24" i="24" s="1"/>
  <c r="O24" i="24" s="1"/>
  <c r="P24" i="24" s="1"/>
  <c r="Q24" i="24" s="1"/>
  <c r="R24" i="24" s="1"/>
  <c r="S24" i="24" s="1"/>
  <c r="T24" i="24" s="1"/>
  <c r="U24" i="24" s="1"/>
  <c r="V24" i="24" s="1"/>
  <c r="W24" i="24" s="1"/>
  <c r="X24" i="24" s="1"/>
  <c r="Y24" i="24" s="1"/>
  <c r="Z24" i="24" s="1"/>
  <c r="AA24" i="24" s="1"/>
  <c r="AB24" i="24" s="1"/>
  <c r="AC24" i="24" s="1"/>
  <c r="AD24" i="24" s="1"/>
  <c r="AE24" i="24" s="1"/>
  <c r="AF24" i="24" s="1"/>
  <c r="AG24" i="24" s="1"/>
  <c r="AH24" i="24" s="1"/>
  <c r="AI24" i="24" s="1"/>
  <c r="AJ24" i="24" s="1"/>
  <c r="AK24" i="24" s="1"/>
  <c r="AL24" i="24" s="1"/>
  <c r="AM24" i="24" s="1"/>
  <c r="AN24" i="24" s="1"/>
  <c r="AO24" i="24" s="1"/>
  <c r="AP24" i="24" s="1"/>
  <c r="AQ24" i="24" s="1"/>
  <c r="AR24" i="24" s="1"/>
  <c r="AS24" i="24" s="1"/>
  <c r="AT24" i="24" s="1"/>
  <c r="AU24" i="24" s="1"/>
  <c r="AV24" i="24" s="1"/>
  <c r="AW24" i="24" s="1"/>
  <c r="ZQ23" i="24"/>
  <c r="ZP23" i="24"/>
  <c r="UI23" i="24"/>
  <c r="UH23" i="24"/>
  <c r="OD23" i="24"/>
  <c r="OC23" i="24"/>
  <c r="OB23" i="24"/>
  <c r="OA23" i="24"/>
  <c r="NZ23" i="24"/>
  <c r="NY23" i="24"/>
  <c r="NX23" i="24"/>
  <c r="NW23" i="24"/>
  <c r="NV23" i="24"/>
  <c r="AY23" i="24"/>
  <c r="AZ23" i="24" s="1"/>
  <c r="BA23" i="24" s="1"/>
  <c r="BB23" i="24" s="1"/>
  <c r="BC23" i="24" s="1"/>
  <c r="BD23" i="24" s="1"/>
  <c r="BE23" i="24" s="1"/>
  <c r="BF23" i="24" s="1"/>
  <c r="BG23" i="24" s="1"/>
  <c r="BH23" i="24" s="1"/>
  <c r="BI23" i="24" s="1"/>
  <c r="BJ23" i="24" s="1"/>
  <c r="BK23" i="24" s="1"/>
  <c r="BL23" i="24" s="1"/>
  <c r="BM23" i="24" s="1"/>
  <c r="BN23" i="24" s="1"/>
  <c r="BO23" i="24" s="1"/>
  <c r="BP23" i="24" s="1"/>
  <c r="BQ23" i="24" s="1"/>
  <c r="BR23" i="24" s="1"/>
  <c r="BS23" i="24" s="1"/>
  <c r="BT23" i="24" s="1"/>
  <c r="BU23" i="24" s="1"/>
  <c r="BV23" i="24" s="1"/>
  <c r="BW23" i="24" s="1"/>
  <c r="BX23" i="24" s="1"/>
  <c r="BY23" i="24" s="1"/>
  <c r="BZ23" i="24" s="1"/>
  <c r="CA23" i="24" s="1"/>
  <c r="CB23" i="24" s="1"/>
  <c r="CC23" i="24" s="1"/>
  <c r="CD23" i="24" s="1"/>
  <c r="CE23" i="24" s="1"/>
  <c r="CF23" i="24" s="1"/>
  <c r="CG23" i="24" s="1"/>
  <c r="CH23" i="24" s="1"/>
  <c r="CI23" i="24" s="1"/>
  <c r="CJ23" i="24" s="1"/>
  <c r="CK23" i="24" s="1"/>
  <c r="CL23" i="24" s="1"/>
  <c r="CM23" i="24" s="1"/>
  <c r="CN23" i="24" s="1"/>
  <c r="CO23" i="24" s="1"/>
  <c r="CP23" i="24" s="1"/>
  <c r="E23" i="24"/>
  <c r="F23" i="24" s="1"/>
  <c r="G23" i="24" s="1"/>
  <c r="H23" i="24" s="1"/>
  <c r="I23" i="24" s="1"/>
  <c r="J23" i="24" s="1"/>
  <c r="K23" i="24" s="1"/>
  <c r="L23" i="24" s="1"/>
  <c r="M23" i="24" s="1"/>
  <c r="N23" i="24" s="1"/>
  <c r="O23" i="24" s="1"/>
  <c r="P23" i="24" s="1"/>
  <c r="Q23" i="24" s="1"/>
  <c r="R23" i="24" s="1"/>
  <c r="S23" i="24" s="1"/>
  <c r="T23" i="24" s="1"/>
  <c r="U23" i="24" s="1"/>
  <c r="V23" i="24" s="1"/>
  <c r="W23" i="24" s="1"/>
  <c r="X23" i="24" s="1"/>
  <c r="Y23" i="24" s="1"/>
  <c r="Z23" i="24" s="1"/>
  <c r="AA23" i="24" s="1"/>
  <c r="AB23" i="24" s="1"/>
  <c r="AC23" i="24" s="1"/>
  <c r="AD23" i="24" s="1"/>
  <c r="AE23" i="24" s="1"/>
  <c r="AF23" i="24" s="1"/>
  <c r="AG23" i="24" s="1"/>
  <c r="AH23" i="24" s="1"/>
  <c r="AI23" i="24" s="1"/>
  <c r="AJ23" i="24" s="1"/>
  <c r="AK23" i="24" s="1"/>
  <c r="AL23" i="24" s="1"/>
  <c r="AM23" i="24" s="1"/>
  <c r="AN23" i="24" s="1"/>
  <c r="AO23" i="24" s="1"/>
  <c r="AP23" i="24" s="1"/>
  <c r="AQ23" i="24" s="1"/>
  <c r="AR23" i="24" s="1"/>
  <c r="AS23" i="24" s="1"/>
  <c r="AT23" i="24" s="1"/>
  <c r="AU23" i="24" s="1"/>
  <c r="AV23" i="24" s="1"/>
  <c r="AW23" i="24" s="1"/>
  <c r="ZQ22" i="24"/>
  <c r="ZP22" i="24"/>
  <c r="UI22" i="24"/>
  <c r="UH22" i="24"/>
  <c r="OD22" i="24"/>
  <c r="OC22" i="24"/>
  <c r="OB22" i="24"/>
  <c r="OA22" i="24"/>
  <c r="NZ22" i="24"/>
  <c r="NY22" i="24"/>
  <c r="NX22" i="24"/>
  <c r="NW22" i="24"/>
  <c r="NV22" i="24"/>
  <c r="AY22" i="24"/>
  <c r="AZ22" i="24" s="1"/>
  <c r="BA22" i="24" s="1"/>
  <c r="BB22" i="24" s="1"/>
  <c r="BC22" i="24" s="1"/>
  <c r="BD22" i="24" s="1"/>
  <c r="BE22" i="24" s="1"/>
  <c r="BF22" i="24" s="1"/>
  <c r="BG22" i="24" s="1"/>
  <c r="BH22" i="24" s="1"/>
  <c r="BI22" i="24" s="1"/>
  <c r="BJ22" i="24" s="1"/>
  <c r="BK22" i="24" s="1"/>
  <c r="BL22" i="24" s="1"/>
  <c r="BM22" i="24" s="1"/>
  <c r="BN22" i="24" s="1"/>
  <c r="BO22" i="24" s="1"/>
  <c r="BP22" i="24" s="1"/>
  <c r="BQ22" i="24" s="1"/>
  <c r="BR22" i="24" s="1"/>
  <c r="BS22" i="24" s="1"/>
  <c r="BT22" i="24" s="1"/>
  <c r="BU22" i="24" s="1"/>
  <c r="BV22" i="24" s="1"/>
  <c r="BW22" i="24" s="1"/>
  <c r="BX22" i="24" s="1"/>
  <c r="BY22" i="24" s="1"/>
  <c r="BZ22" i="24" s="1"/>
  <c r="CA22" i="24" s="1"/>
  <c r="CB22" i="24" s="1"/>
  <c r="CC22" i="24" s="1"/>
  <c r="CD22" i="24" s="1"/>
  <c r="CE22" i="24" s="1"/>
  <c r="CF22" i="24" s="1"/>
  <c r="CG22" i="24" s="1"/>
  <c r="CH22" i="24" s="1"/>
  <c r="CI22" i="24" s="1"/>
  <c r="CJ22" i="24" s="1"/>
  <c r="CK22" i="24" s="1"/>
  <c r="CL22" i="24" s="1"/>
  <c r="CM22" i="24" s="1"/>
  <c r="CN22" i="24" s="1"/>
  <c r="CO22" i="24" s="1"/>
  <c r="CP22" i="24" s="1"/>
  <c r="E22" i="24"/>
  <c r="F22" i="24" s="1"/>
  <c r="G22" i="24" s="1"/>
  <c r="H22" i="24" s="1"/>
  <c r="I22" i="24" s="1"/>
  <c r="J22" i="24" s="1"/>
  <c r="K22" i="24" s="1"/>
  <c r="L22" i="24" s="1"/>
  <c r="M22" i="24" s="1"/>
  <c r="N22" i="24" s="1"/>
  <c r="O22" i="24" s="1"/>
  <c r="P22" i="24" s="1"/>
  <c r="Q22" i="24" s="1"/>
  <c r="R22" i="24" s="1"/>
  <c r="S22" i="24" s="1"/>
  <c r="T22" i="24" s="1"/>
  <c r="U22" i="24" s="1"/>
  <c r="V22" i="24" s="1"/>
  <c r="W22" i="24" s="1"/>
  <c r="X22" i="24" s="1"/>
  <c r="Y22" i="24" s="1"/>
  <c r="Z22" i="24" s="1"/>
  <c r="AA22" i="24" s="1"/>
  <c r="AB22" i="24" s="1"/>
  <c r="AC22" i="24" s="1"/>
  <c r="AD22" i="24" s="1"/>
  <c r="AE22" i="24" s="1"/>
  <c r="AF22" i="24" s="1"/>
  <c r="AG22" i="24" s="1"/>
  <c r="AH22" i="24" s="1"/>
  <c r="AI22" i="24" s="1"/>
  <c r="AJ22" i="24" s="1"/>
  <c r="AK22" i="24" s="1"/>
  <c r="AL22" i="24" s="1"/>
  <c r="AM22" i="24" s="1"/>
  <c r="AN22" i="24" s="1"/>
  <c r="AO22" i="24" s="1"/>
  <c r="AP22" i="24" s="1"/>
  <c r="AQ22" i="24" s="1"/>
  <c r="AR22" i="24" s="1"/>
  <c r="AS22" i="24" s="1"/>
  <c r="AT22" i="24" s="1"/>
  <c r="AU22" i="24" s="1"/>
  <c r="AV22" i="24" s="1"/>
  <c r="AW22" i="24" s="1"/>
  <c r="ZQ21" i="24"/>
  <c r="ZP21" i="24"/>
  <c r="UI21" i="24"/>
  <c r="UH21" i="24"/>
  <c r="OD21" i="24"/>
  <c r="OC21" i="24"/>
  <c r="OB21" i="24"/>
  <c r="OA21" i="24"/>
  <c r="NZ21" i="24"/>
  <c r="NY21" i="24"/>
  <c r="NX21" i="24"/>
  <c r="NW21" i="24"/>
  <c r="NV21" i="24"/>
  <c r="AY21" i="24"/>
  <c r="AZ21" i="24" s="1"/>
  <c r="BA21" i="24" s="1"/>
  <c r="BB21" i="24" s="1"/>
  <c r="BC21" i="24" s="1"/>
  <c r="BD21" i="24" s="1"/>
  <c r="BE21" i="24" s="1"/>
  <c r="BF21" i="24" s="1"/>
  <c r="BG21" i="24" s="1"/>
  <c r="BH21" i="24" s="1"/>
  <c r="BI21" i="24" s="1"/>
  <c r="BJ21" i="24" s="1"/>
  <c r="BK21" i="24" s="1"/>
  <c r="BL21" i="24" s="1"/>
  <c r="BM21" i="24" s="1"/>
  <c r="BN21" i="24" s="1"/>
  <c r="BO21" i="24" s="1"/>
  <c r="BP21" i="24" s="1"/>
  <c r="BQ21" i="24" s="1"/>
  <c r="BR21" i="24" s="1"/>
  <c r="BS21" i="24" s="1"/>
  <c r="BT21" i="24" s="1"/>
  <c r="BU21" i="24" s="1"/>
  <c r="BV21" i="24" s="1"/>
  <c r="BW21" i="24" s="1"/>
  <c r="BX21" i="24" s="1"/>
  <c r="BY21" i="24" s="1"/>
  <c r="BZ21" i="24" s="1"/>
  <c r="CA21" i="24" s="1"/>
  <c r="CB21" i="24" s="1"/>
  <c r="CC21" i="24" s="1"/>
  <c r="CD21" i="24" s="1"/>
  <c r="CE21" i="24" s="1"/>
  <c r="CF21" i="24" s="1"/>
  <c r="CG21" i="24" s="1"/>
  <c r="CH21" i="24" s="1"/>
  <c r="CI21" i="24" s="1"/>
  <c r="CJ21" i="24" s="1"/>
  <c r="CK21" i="24" s="1"/>
  <c r="CL21" i="24" s="1"/>
  <c r="CM21" i="24" s="1"/>
  <c r="CN21" i="24" s="1"/>
  <c r="CO21" i="24" s="1"/>
  <c r="CP21" i="24" s="1"/>
  <c r="E21" i="24"/>
  <c r="F21" i="24" s="1"/>
  <c r="G21" i="24" s="1"/>
  <c r="H21" i="24" s="1"/>
  <c r="I21" i="24" s="1"/>
  <c r="J21" i="24" s="1"/>
  <c r="K21" i="24" s="1"/>
  <c r="L21" i="24" s="1"/>
  <c r="M21" i="24" s="1"/>
  <c r="N21" i="24" s="1"/>
  <c r="O21" i="24" s="1"/>
  <c r="P21" i="24" s="1"/>
  <c r="Q21" i="24" s="1"/>
  <c r="R21" i="24" s="1"/>
  <c r="S21" i="24" s="1"/>
  <c r="T21" i="24" s="1"/>
  <c r="U21" i="24" s="1"/>
  <c r="V21" i="24" s="1"/>
  <c r="W21" i="24" s="1"/>
  <c r="X21" i="24" s="1"/>
  <c r="Y21" i="24" s="1"/>
  <c r="Z21" i="24" s="1"/>
  <c r="AA21" i="24" s="1"/>
  <c r="AB21" i="24" s="1"/>
  <c r="AC21" i="24" s="1"/>
  <c r="AD21" i="24" s="1"/>
  <c r="AE21" i="24" s="1"/>
  <c r="AF21" i="24" s="1"/>
  <c r="AG21" i="24" s="1"/>
  <c r="AH21" i="24" s="1"/>
  <c r="AI21" i="24" s="1"/>
  <c r="AJ21" i="24" s="1"/>
  <c r="AK21" i="24" s="1"/>
  <c r="AL21" i="24" s="1"/>
  <c r="AM21" i="24" s="1"/>
  <c r="AN21" i="24" s="1"/>
  <c r="AO21" i="24" s="1"/>
  <c r="AP21" i="24" s="1"/>
  <c r="AQ21" i="24" s="1"/>
  <c r="AR21" i="24" s="1"/>
  <c r="AS21" i="24" s="1"/>
  <c r="AT21" i="24" s="1"/>
  <c r="AU21" i="24" s="1"/>
  <c r="AV21" i="24" s="1"/>
  <c r="AW21" i="24" s="1"/>
  <c r="ZQ20" i="24"/>
  <c r="ZP20" i="24"/>
  <c r="UI20" i="24"/>
  <c r="UH20" i="24"/>
  <c r="OD20" i="24"/>
  <c r="OC20" i="24"/>
  <c r="OB20" i="24"/>
  <c r="OA20" i="24"/>
  <c r="NZ20" i="24"/>
  <c r="NY20" i="24"/>
  <c r="NX20" i="24"/>
  <c r="NW20" i="24"/>
  <c r="NV20" i="24"/>
  <c r="AY20" i="24"/>
  <c r="AZ20" i="24" s="1"/>
  <c r="BA20" i="24" s="1"/>
  <c r="BB20" i="24" s="1"/>
  <c r="BC20" i="24" s="1"/>
  <c r="BD20" i="24" s="1"/>
  <c r="BE20" i="24" s="1"/>
  <c r="BF20" i="24" s="1"/>
  <c r="BG20" i="24" s="1"/>
  <c r="BH20" i="24" s="1"/>
  <c r="BI20" i="24" s="1"/>
  <c r="BJ20" i="24" s="1"/>
  <c r="BK20" i="24" s="1"/>
  <c r="BL20" i="24" s="1"/>
  <c r="BM20" i="24" s="1"/>
  <c r="BN20" i="24" s="1"/>
  <c r="BO20" i="24" s="1"/>
  <c r="BP20" i="24" s="1"/>
  <c r="BQ20" i="24" s="1"/>
  <c r="BR20" i="24" s="1"/>
  <c r="BS20" i="24" s="1"/>
  <c r="BT20" i="24" s="1"/>
  <c r="BU20" i="24" s="1"/>
  <c r="BV20" i="24" s="1"/>
  <c r="BW20" i="24" s="1"/>
  <c r="BX20" i="24" s="1"/>
  <c r="BY20" i="24" s="1"/>
  <c r="BZ20" i="24" s="1"/>
  <c r="CA20" i="24" s="1"/>
  <c r="CB20" i="24" s="1"/>
  <c r="CC20" i="24" s="1"/>
  <c r="CD20" i="24" s="1"/>
  <c r="CE20" i="24" s="1"/>
  <c r="CF20" i="24" s="1"/>
  <c r="CG20" i="24" s="1"/>
  <c r="CH20" i="24" s="1"/>
  <c r="CI20" i="24" s="1"/>
  <c r="CJ20" i="24" s="1"/>
  <c r="CK20" i="24" s="1"/>
  <c r="CL20" i="24" s="1"/>
  <c r="CM20" i="24" s="1"/>
  <c r="CN20" i="24" s="1"/>
  <c r="CO20" i="24" s="1"/>
  <c r="CP20" i="24" s="1"/>
  <c r="E20" i="24"/>
  <c r="F20" i="24" s="1"/>
  <c r="G20" i="24" s="1"/>
  <c r="H20" i="24" s="1"/>
  <c r="I20" i="24" s="1"/>
  <c r="J20" i="24" s="1"/>
  <c r="K20" i="24" s="1"/>
  <c r="L20" i="24" s="1"/>
  <c r="M20" i="24" s="1"/>
  <c r="N20" i="24" s="1"/>
  <c r="O20" i="24" s="1"/>
  <c r="P20" i="24" s="1"/>
  <c r="Q20" i="24" s="1"/>
  <c r="R20" i="24" s="1"/>
  <c r="S20" i="24" s="1"/>
  <c r="T20" i="24" s="1"/>
  <c r="U20" i="24" s="1"/>
  <c r="V20" i="24" s="1"/>
  <c r="W20" i="24" s="1"/>
  <c r="X20" i="24" s="1"/>
  <c r="Y20" i="24" s="1"/>
  <c r="Z20" i="24" s="1"/>
  <c r="AA20" i="24" s="1"/>
  <c r="AB20" i="24" s="1"/>
  <c r="AC20" i="24" s="1"/>
  <c r="AD20" i="24" s="1"/>
  <c r="AE20" i="24" s="1"/>
  <c r="AF20" i="24" s="1"/>
  <c r="AG20" i="24" s="1"/>
  <c r="AH20" i="24" s="1"/>
  <c r="AI20" i="24" s="1"/>
  <c r="AJ20" i="24" s="1"/>
  <c r="AK20" i="24" s="1"/>
  <c r="AL20" i="24" s="1"/>
  <c r="AM20" i="24" s="1"/>
  <c r="AN20" i="24" s="1"/>
  <c r="AO20" i="24" s="1"/>
  <c r="AP20" i="24" s="1"/>
  <c r="AQ20" i="24" s="1"/>
  <c r="AR20" i="24" s="1"/>
  <c r="AS20" i="24" s="1"/>
  <c r="AT20" i="24" s="1"/>
  <c r="AU20" i="24" s="1"/>
  <c r="AV20" i="24" s="1"/>
  <c r="AW20" i="24" s="1"/>
  <c r="ZQ19" i="24"/>
  <c r="ZP19" i="24"/>
  <c r="UI19" i="24"/>
  <c r="UH19" i="24"/>
  <c r="OD19" i="24"/>
  <c r="OC19" i="24"/>
  <c r="OB19" i="24"/>
  <c r="OA19" i="24"/>
  <c r="NZ19" i="24"/>
  <c r="NY19" i="24"/>
  <c r="NX19" i="24"/>
  <c r="NW19" i="24"/>
  <c r="NV19" i="24"/>
  <c r="AY19" i="24"/>
  <c r="AZ19" i="24" s="1"/>
  <c r="BA19" i="24" s="1"/>
  <c r="BB19" i="24" s="1"/>
  <c r="BC19" i="24" s="1"/>
  <c r="BD19" i="24" s="1"/>
  <c r="BE19" i="24" s="1"/>
  <c r="BF19" i="24" s="1"/>
  <c r="BG19" i="24" s="1"/>
  <c r="BH19" i="24" s="1"/>
  <c r="BI19" i="24" s="1"/>
  <c r="BJ19" i="24" s="1"/>
  <c r="BK19" i="24" s="1"/>
  <c r="BL19" i="24" s="1"/>
  <c r="BM19" i="24" s="1"/>
  <c r="BN19" i="24" s="1"/>
  <c r="BO19" i="24" s="1"/>
  <c r="BP19" i="24" s="1"/>
  <c r="BQ19" i="24" s="1"/>
  <c r="BR19" i="24" s="1"/>
  <c r="BS19" i="24" s="1"/>
  <c r="BT19" i="24" s="1"/>
  <c r="BU19" i="24" s="1"/>
  <c r="BV19" i="24" s="1"/>
  <c r="BW19" i="24" s="1"/>
  <c r="BX19" i="24" s="1"/>
  <c r="BY19" i="24" s="1"/>
  <c r="BZ19" i="24" s="1"/>
  <c r="CA19" i="24" s="1"/>
  <c r="CB19" i="24" s="1"/>
  <c r="CC19" i="24" s="1"/>
  <c r="CD19" i="24" s="1"/>
  <c r="CE19" i="24" s="1"/>
  <c r="CF19" i="24" s="1"/>
  <c r="CG19" i="24" s="1"/>
  <c r="CH19" i="24" s="1"/>
  <c r="CI19" i="24" s="1"/>
  <c r="CJ19" i="24" s="1"/>
  <c r="CK19" i="24" s="1"/>
  <c r="CL19" i="24" s="1"/>
  <c r="CM19" i="24" s="1"/>
  <c r="CN19" i="24" s="1"/>
  <c r="CO19" i="24" s="1"/>
  <c r="CP19" i="24" s="1"/>
  <c r="E19" i="24"/>
  <c r="F19" i="24" s="1"/>
  <c r="G19" i="24" s="1"/>
  <c r="H19" i="24" s="1"/>
  <c r="I19" i="24" s="1"/>
  <c r="J19" i="24" s="1"/>
  <c r="K19" i="24" s="1"/>
  <c r="L19" i="24" s="1"/>
  <c r="M19" i="24" s="1"/>
  <c r="N19" i="24" s="1"/>
  <c r="O19" i="24" s="1"/>
  <c r="P19" i="24" s="1"/>
  <c r="Q19" i="24" s="1"/>
  <c r="R19" i="24" s="1"/>
  <c r="S19" i="24" s="1"/>
  <c r="T19" i="24" s="1"/>
  <c r="U19" i="24" s="1"/>
  <c r="V19" i="24" s="1"/>
  <c r="W19" i="24" s="1"/>
  <c r="X19" i="24" s="1"/>
  <c r="Y19" i="24" s="1"/>
  <c r="Z19" i="24" s="1"/>
  <c r="AA19" i="24" s="1"/>
  <c r="AB19" i="24" s="1"/>
  <c r="AC19" i="24" s="1"/>
  <c r="AD19" i="24" s="1"/>
  <c r="AE19" i="24" s="1"/>
  <c r="AF19" i="24" s="1"/>
  <c r="AG19" i="24" s="1"/>
  <c r="AH19" i="24" s="1"/>
  <c r="AI19" i="24" s="1"/>
  <c r="AJ19" i="24" s="1"/>
  <c r="AK19" i="24" s="1"/>
  <c r="AL19" i="24" s="1"/>
  <c r="AM19" i="24" s="1"/>
  <c r="AN19" i="24" s="1"/>
  <c r="AO19" i="24" s="1"/>
  <c r="AP19" i="24" s="1"/>
  <c r="AQ19" i="24" s="1"/>
  <c r="AR19" i="24" s="1"/>
  <c r="AS19" i="24" s="1"/>
  <c r="AT19" i="24" s="1"/>
  <c r="AU19" i="24" s="1"/>
  <c r="AV19" i="24" s="1"/>
  <c r="AW19" i="24" s="1"/>
  <c r="ZQ18" i="24"/>
  <c r="ZP18" i="24"/>
  <c r="UI18" i="24"/>
  <c r="UH18" i="24"/>
  <c r="OD18" i="24"/>
  <c r="OC18" i="24"/>
  <c r="OB18" i="24"/>
  <c r="OA18" i="24"/>
  <c r="NZ18" i="24"/>
  <c r="NY18" i="24"/>
  <c r="NX18" i="24"/>
  <c r="NW18" i="24"/>
  <c r="NV18" i="24"/>
  <c r="AY18" i="24"/>
  <c r="AZ18" i="24" s="1"/>
  <c r="BA18" i="24" s="1"/>
  <c r="BB18" i="24" s="1"/>
  <c r="BC18" i="24" s="1"/>
  <c r="BD18" i="24" s="1"/>
  <c r="BE18" i="24" s="1"/>
  <c r="BF18" i="24" s="1"/>
  <c r="BG18" i="24" s="1"/>
  <c r="BH18" i="24" s="1"/>
  <c r="BI18" i="24" s="1"/>
  <c r="BJ18" i="24" s="1"/>
  <c r="BK18" i="24" s="1"/>
  <c r="BL18" i="24" s="1"/>
  <c r="BM18" i="24" s="1"/>
  <c r="BN18" i="24" s="1"/>
  <c r="BO18" i="24" s="1"/>
  <c r="BP18" i="24" s="1"/>
  <c r="BQ18" i="24" s="1"/>
  <c r="BR18" i="24" s="1"/>
  <c r="BS18" i="24" s="1"/>
  <c r="BT18" i="24" s="1"/>
  <c r="BU18" i="24" s="1"/>
  <c r="BV18" i="24" s="1"/>
  <c r="BW18" i="24" s="1"/>
  <c r="BX18" i="24" s="1"/>
  <c r="BY18" i="24" s="1"/>
  <c r="BZ18" i="24" s="1"/>
  <c r="CA18" i="24" s="1"/>
  <c r="CB18" i="24" s="1"/>
  <c r="CC18" i="24" s="1"/>
  <c r="CD18" i="24" s="1"/>
  <c r="CE18" i="24" s="1"/>
  <c r="CF18" i="24" s="1"/>
  <c r="CG18" i="24" s="1"/>
  <c r="CH18" i="24" s="1"/>
  <c r="CI18" i="24" s="1"/>
  <c r="CJ18" i="24" s="1"/>
  <c r="CK18" i="24" s="1"/>
  <c r="CL18" i="24" s="1"/>
  <c r="CM18" i="24" s="1"/>
  <c r="CN18" i="24" s="1"/>
  <c r="CO18" i="24" s="1"/>
  <c r="CP18" i="24" s="1"/>
  <c r="ZQ17" i="24"/>
  <c r="ZP17" i="24"/>
  <c r="UI17" i="24"/>
  <c r="UH17" i="24"/>
  <c r="OD17" i="24"/>
  <c r="OC17" i="24"/>
  <c r="OB17" i="24"/>
  <c r="OA17" i="24"/>
  <c r="NZ17" i="24"/>
  <c r="NY17" i="24"/>
  <c r="NX17" i="24"/>
  <c r="NW17" i="24"/>
  <c r="NV17" i="24"/>
  <c r="AY17" i="24"/>
  <c r="AZ17" i="24" s="1"/>
  <c r="BA17" i="24" s="1"/>
  <c r="BB17" i="24" s="1"/>
  <c r="BC17" i="24" s="1"/>
  <c r="BD17" i="24" s="1"/>
  <c r="BE17" i="24" s="1"/>
  <c r="BF17" i="24" s="1"/>
  <c r="BG17" i="24" s="1"/>
  <c r="BH17" i="24" s="1"/>
  <c r="BI17" i="24" s="1"/>
  <c r="BJ17" i="24" s="1"/>
  <c r="BK17" i="24" s="1"/>
  <c r="BL17" i="24" s="1"/>
  <c r="BM17" i="24" s="1"/>
  <c r="BN17" i="24" s="1"/>
  <c r="BO17" i="24" s="1"/>
  <c r="BP17" i="24" s="1"/>
  <c r="BQ17" i="24" s="1"/>
  <c r="BR17" i="24" s="1"/>
  <c r="BS17" i="24" s="1"/>
  <c r="BT17" i="24" s="1"/>
  <c r="BU17" i="24" s="1"/>
  <c r="BV17" i="24" s="1"/>
  <c r="BW17" i="24" s="1"/>
  <c r="BX17" i="24" s="1"/>
  <c r="BY17" i="24" s="1"/>
  <c r="BZ17" i="24" s="1"/>
  <c r="CA17" i="24" s="1"/>
  <c r="CB17" i="24" s="1"/>
  <c r="CC17" i="24" s="1"/>
  <c r="CD17" i="24" s="1"/>
  <c r="CE17" i="24" s="1"/>
  <c r="CF17" i="24" s="1"/>
  <c r="CG17" i="24" s="1"/>
  <c r="CH17" i="24" s="1"/>
  <c r="CI17" i="24" s="1"/>
  <c r="CJ17" i="24" s="1"/>
  <c r="CK17" i="24" s="1"/>
  <c r="CL17" i="24" s="1"/>
  <c r="CM17" i="24" s="1"/>
  <c r="CN17" i="24" s="1"/>
  <c r="CO17" i="24" s="1"/>
  <c r="CP17" i="24" s="1"/>
  <c r="E17" i="24"/>
  <c r="F17" i="24" s="1"/>
  <c r="G17" i="24" s="1"/>
  <c r="H17" i="24" s="1"/>
  <c r="I17" i="24" s="1"/>
  <c r="J17" i="24" s="1"/>
  <c r="K17" i="24" s="1"/>
  <c r="L17" i="24" s="1"/>
  <c r="M17" i="24" s="1"/>
  <c r="N17" i="24" s="1"/>
  <c r="O17" i="24" s="1"/>
  <c r="P17" i="24" s="1"/>
  <c r="Q17" i="24" s="1"/>
  <c r="R17" i="24" s="1"/>
  <c r="S17" i="24" s="1"/>
  <c r="T17" i="24" s="1"/>
  <c r="U17" i="24" s="1"/>
  <c r="V17" i="24" s="1"/>
  <c r="W17" i="24" s="1"/>
  <c r="X17" i="24" s="1"/>
  <c r="Y17" i="24" s="1"/>
  <c r="Z17" i="24" s="1"/>
  <c r="AA17" i="24" s="1"/>
  <c r="AB17" i="24" s="1"/>
  <c r="AC17" i="24" s="1"/>
  <c r="AD17" i="24" s="1"/>
  <c r="AE17" i="24" s="1"/>
  <c r="AF17" i="24" s="1"/>
  <c r="AG17" i="24" s="1"/>
  <c r="AH17" i="24" s="1"/>
  <c r="AI17" i="24" s="1"/>
  <c r="AJ17" i="24" s="1"/>
  <c r="AK17" i="24" s="1"/>
  <c r="AL17" i="24" s="1"/>
  <c r="AM17" i="24" s="1"/>
  <c r="AN17" i="24" s="1"/>
  <c r="AO17" i="24" s="1"/>
  <c r="AP17" i="24" s="1"/>
  <c r="AQ17" i="24" s="1"/>
  <c r="AR17" i="24" s="1"/>
  <c r="AS17" i="24" s="1"/>
  <c r="AT17" i="24" s="1"/>
  <c r="AU17" i="24" s="1"/>
  <c r="AV17" i="24" s="1"/>
  <c r="AW17" i="24" s="1"/>
  <c r="ZQ16" i="24"/>
  <c r="ZP16" i="24"/>
  <c r="UI16" i="24"/>
  <c r="UH16" i="24"/>
  <c r="OD16" i="24"/>
  <c r="OC16" i="24"/>
  <c r="OB16" i="24"/>
  <c r="OA16" i="24"/>
  <c r="NZ16" i="24"/>
  <c r="NY16" i="24"/>
  <c r="NX16" i="24"/>
  <c r="NW16" i="24"/>
  <c r="NV16" i="24"/>
  <c r="AY16" i="24"/>
  <c r="AZ16" i="24" s="1"/>
  <c r="BA16" i="24" s="1"/>
  <c r="BB16" i="24" s="1"/>
  <c r="BC16" i="24" s="1"/>
  <c r="BD16" i="24" s="1"/>
  <c r="BE16" i="24" s="1"/>
  <c r="BF16" i="24" s="1"/>
  <c r="BG16" i="24" s="1"/>
  <c r="BH16" i="24" s="1"/>
  <c r="BI16" i="24" s="1"/>
  <c r="BJ16" i="24" s="1"/>
  <c r="BK16" i="24" s="1"/>
  <c r="BL16" i="24" s="1"/>
  <c r="BM16" i="24" s="1"/>
  <c r="BN16" i="24" s="1"/>
  <c r="BO16" i="24" s="1"/>
  <c r="BP16" i="24" s="1"/>
  <c r="BQ16" i="24" s="1"/>
  <c r="BR16" i="24" s="1"/>
  <c r="BS16" i="24" s="1"/>
  <c r="BT16" i="24" s="1"/>
  <c r="BU16" i="24" s="1"/>
  <c r="BV16" i="24" s="1"/>
  <c r="BW16" i="24" s="1"/>
  <c r="BX16" i="24" s="1"/>
  <c r="BY16" i="24" s="1"/>
  <c r="BZ16" i="24" s="1"/>
  <c r="CA16" i="24" s="1"/>
  <c r="CB16" i="24" s="1"/>
  <c r="CC16" i="24" s="1"/>
  <c r="CD16" i="24" s="1"/>
  <c r="CE16" i="24" s="1"/>
  <c r="CF16" i="24" s="1"/>
  <c r="CG16" i="24" s="1"/>
  <c r="CH16" i="24" s="1"/>
  <c r="CI16" i="24" s="1"/>
  <c r="CJ16" i="24" s="1"/>
  <c r="CK16" i="24" s="1"/>
  <c r="CL16" i="24" s="1"/>
  <c r="CM16" i="24" s="1"/>
  <c r="CN16" i="24" s="1"/>
  <c r="CO16" i="24" s="1"/>
  <c r="CP16" i="24" s="1"/>
  <c r="E16" i="24"/>
  <c r="F16" i="24" s="1"/>
  <c r="G16" i="24" s="1"/>
  <c r="H16" i="24" s="1"/>
  <c r="I16" i="24" s="1"/>
  <c r="J16" i="24" s="1"/>
  <c r="K16" i="24" s="1"/>
  <c r="L16" i="24" s="1"/>
  <c r="M16" i="24" s="1"/>
  <c r="N16" i="24" s="1"/>
  <c r="O16" i="24" s="1"/>
  <c r="P16" i="24" s="1"/>
  <c r="Q16" i="24" s="1"/>
  <c r="R16" i="24" s="1"/>
  <c r="S16" i="24" s="1"/>
  <c r="T16" i="24" s="1"/>
  <c r="U16" i="24" s="1"/>
  <c r="V16" i="24" s="1"/>
  <c r="W16" i="24" s="1"/>
  <c r="X16" i="24" s="1"/>
  <c r="Y16" i="24" s="1"/>
  <c r="Z16" i="24" s="1"/>
  <c r="AA16" i="24" s="1"/>
  <c r="AB16" i="24" s="1"/>
  <c r="AC16" i="24" s="1"/>
  <c r="AD16" i="24" s="1"/>
  <c r="AE16" i="24" s="1"/>
  <c r="AF16" i="24" s="1"/>
  <c r="AG16" i="24" s="1"/>
  <c r="AH16" i="24" s="1"/>
  <c r="AI16" i="24" s="1"/>
  <c r="AJ16" i="24" s="1"/>
  <c r="AK16" i="24" s="1"/>
  <c r="AL16" i="24" s="1"/>
  <c r="AM16" i="24" s="1"/>
  <c r="AN16" i="24" s="1"/>
  <c r="AO16" i="24" s="1"/>
  <c r="AP16" i="24" s="1"/>
  <c r="AQ16" i="24" s="1"/>
  <c r="AR16" i="24" s="1"/>
  <c r="AS16" i="24" s="1"/>
  <c r="AT16" i="24" s="1"/>
  <c r="AU16" i="24" s="1"/>
  <c r="AV16" i="24" s="1"/>
  <c r="AW16" i="24" s="1"/>
  <c r="ZQ15" i="24"/>
  <c r="ZP15" i="24"/>
  <c r="UI15" i="24"/>
  <c r="UH15" i="24"/>
  <c r="OD15" i="24"/>
  <c r="OC15" i="24"/>
  <c r="OB15" i="24"/>
  <c r="OA15" i="24"/>
  <c r="NZ15" i="24"/>
  <c r="NY15" i="24"/>
  <c r="NX15" i="24"/>
  <c r="NW15" i="24"/>
  <c r="NV15" i="24"/>
  <c r="AY15" i="24"/>
  <c r="AZ15" i="24" s="1"/>
  <c r="BA15" i="24" s="1"/>
  <c r="BB15" i="24" s="1"/>
  <c r="BC15" i="24" s="1"/>
  <c r="BD15" i="24" s="1"/>
  <c r="BE15" i="24" s="1"/>
  <c r="BF15" i="24" s="1"/>
  <c r="BG15" i="24" s="1"/>
  <c r="BH15" i="24" s="1"/>
  <c r="BI15" i="24" s="1"/>
  <c r="BJ15" i="24" s="1"/>
  <c r="BK15" i="24" s="1"/>
  <c r="BL15" i="24" s="1"/>
  <c r="BM15" i="24" s="1"/>
  <c r="BN15" i="24" s="1"/>
  <c r="BO15" i="24" s="1"/>
  <c r="BP15" i="24" s="1"/>
  <c r="BQ15" i="24" s="1"/>
  <c r="BR15" i="24" s="1"/>
  <c r="BS15" i="24" s="1"/>
  <c r="BT15" i="24" s="1"/>
  <c r="BU15" i="24" s="1"/>
  <c r="BV15" i="24" s="1"/>
  <c r="BW15" i="24" s="1"/>
  <c r="BX15" i="24" s="1"/>
  <c r="BY15" i="24" s="1"/>
  <c r="BZ15" i="24" s="1"/>
  <c r="CA15" i="24" s="1"/>
  <c r="CB15" i="24" s="1"/>
  <c r="CC15" i="24" s="1"/>
  <c r="CD15" i="24" s="1"/>
  <c r="CE15" i="24" s="1"/>
  <c r="CF15" i="24" s="1"/>
  <c r="CG15" i="24" s="1"/>
  <c r="CH15" i="24" s="1"/>
  <c r="CI15" i="24" s="1"/>
  <c r="CJ15" i="24" s="1"/>
  <c r="CK15" i="24" s="1"/>
  <c r="CL15" i="24" s="1"/>
  <c r="CM15" i="24" s="1"/>
  <c r="CN15" i="24" s="1"/>
  <c r="CO15" i="24" s="1"/>
  <c r="CP15" i="24" s="1"/>
  <c r="E15" i="24"/>
  <c r="F15" i="24" s="1"/>
  <c r="G15" i="24" s="1"/>
  <c r="H15" i="24" s="1"/>
  <c r="I15" i="24" s="1"/>
  <c r="J15" i="24" s="1"/>
  <c r="K15" i="24" s="1"/>
  <c r="L15" i="24" s="1"/>
  <c r="M15" i="24" s="1"/>
  <c r="N15" i="24" s="1"/>
  <c r="O15" i="24" s="1"/>
  <c r="P15" i="24" s="1"/>
  <c r="Q15" i="24" s="1"/>
  <c r="R15" i="24" s="1"/>
  <c r="S15" i="24" s="1"/>
  <c r="T15" i="24" s="1"/>
  <c r="U15" i="24" s="1"/>
  <c r="V15" i="24" s="1"/>
  <c r="W15" i="24" s="1"/>
  <c r="X15" i="24" s="1"/>
  <c r="Y15" i="24" s="1"/>
  <c r="Z15" i="24" s="1"/>
  <c r="AA15" i="24" s="1"/>
  <c r="AB15" i="24" s="1"/>
  <c r="AC15" i="24" s="1"/>
  <c r="AD15" i="24" s="1"/>
  <c r="AE15" i="24" s="1"/>
  <c r="AF15" i="24" s="1"/>
  <c r="AG15" i="24" s="1"/>
  <c r="AH15" i="24" s="1"/>
  <c r="AI15" i="24" s="1"/>
  <c r="AJ15" i="24" s="1"/>
  <c r="AK15" i="24" s="1"/>
  <c r="AL15" i="24" s="1"/>
  <c r="AM15" i="24" s="1"/>
  <c r="AN15" i="24" s="1"/>
  <c r="AO15" i="24" s="1"/>
  <c r="AP15" i="24" s="1"/>
  <c r="AQ15" i="24" s="1"/>
  <c r="AR15" i="24" s="1"/>
  <c r="AS15" i="24" s="1"/>
  <c r="AT15" i="24" s="1"/>
  <c r="AU15" i="24" s="1"/>
  <c r="AV15" i="24" s="1"/>
  <c r="AW15" i="24" s="1"/>
  <c r="ZQ14" i="24"/>
  <c r="ZP14" i="24"/>
  <c r="UI14" i="24"/>
  <c r="UH14" i="24"/>
  <c r="OD14" i="24"/>
  <c r="OC14" i="24"/>
  <c r="OB14" i="24"/>
  <c r="OA14" i="24"/>
  <c r="NZ14" i="24"/>
  <c r="NY14" i="24"/>
  <c r="NX14" i="24"/>
  <c r="NW14" i="24"/>
  <c r="NV14" i="24"/>
  <c r="AY14" i="24"/>
  <c r="AZ14" i="24" s="1"/>
  <c r="BA14" i="24" s="1"/>
  <c r="BB14" i="24" s="1"/>
  <c r="BC14" i="24" s="1"/>
  <c r="BD14" i="24" s="1"/>
  <c r="BE14" i="24" s="1"/>
  <c r="BF14" i="24" s="1"/>
  <c r="BG14" i="24" s="1"/>
  <c r="BH14" i="24" s="1"/>
  <c r="BI14" i="24" s="1"/>
  <c r="BJ14" i="24" s="1"/>
  <c r="BK14" i="24" s="1"/>
  <c r="BL14" i="24" s="1"/>
  <c r="BM14" i="24" s="1"/>
  <c r="BN14" i="24" s="1"/>
  <c r="BO14" i="24" s="1"/>
  <c r="BP14" i="24" s="1"/>
  <c r="BQ14" i="24" s="1"/>
  <c r="BR14" i="24" s="1"/>
  <c r="BS14" i="24" s="1"/>
  <c r="BT14" i="24" s="1"/>
  <c r="BU14" i="24" s="1"/>
  <c r="BV14" i="24" s="1"/>
  <c r="BW14" i="24" s="1"/>
  <c r="BX14" i="24" s="1"/>
  <c r="BY14" i="24" s="1"/>
  <c r="BZ14" i="24" s="1"/>
  <c r="CA14" i="24" s="1"/>
  <c r="CB14" i="24" s="1"/>
  <c r="CC14" i="24" s="1"/>
  <c r="CD14" i="24" s="1"/>
  <c r="CE14" i="24" s="1"/>
  <c r="CF14" i="24" s="1"/>
  <c r="E14" i="24"/>
  <c r="F14" i="24" s="1"/>
  <c r="G14" i="24" s="1"/>
  <c r="H14" i="24" s="1"/>
  <c r="I14" i="24" s="1"/>
  <c r="J14" i="24" s="1"/>
  <c r="K14" i="24" s="1"/>
  <c r="L14" i="24" s="1"/>
  <c r="M14" i="24" s="1"/>
  <c r="N14" i="24" s="1"/>
  <c r="O14" i="24" s="1"/>
  <c r="P14" i="24" s="1"/>
  <c r="Q14" i="24" s="1"/>
  <c r="R14" i="24" s="1"/>
  <c r="S14" i="24" s="1"/>
  <c r="T14" i="24" s="1"/>
  <c r="U14" i="24" s="1"/>
  <c r="V14" i="24" s="1"/>
  <c r="W14" i="24" s="1"/>
  <c r="X14" i="24" s="1"/>
  <c r="Y14" i="24" s="1"/>
  <c r="Z14" i="24" s="1"/>
  <c r="AA14" i="24" s="1"/>
  <c r="AB14" i="24" s="1"/>
  <c r="AC14" i="24" s="1"/>
  <c r="AD14" i="24" s="1"/>
  <c r="AE14" i="24" s="1"/>
  <c r="AF14" i="24" s="1"/>
  <c r="AG14" i="24" s="1"/>
  <c r="AH14" i="24" s="1"/>
  <c r="AI14" i="24" s="1"/>
  <c r="AJ14" i="24" s="1"/>
  <c r="AK14" i="24" s="1"/>
  <c r="AL14" i="24" s="1"/>
  <c r="AM14" i="24" s="1"/>
  <c r="AN14" i="24" s="1"/>
  <c r="AO14" i="24" s="1"/>
  <c r="AP14" i="24" s="1"/>
  <c r="AQ14" i="24" s="1"/>
  <c r="AR14" i="24" s="1"/>
  <c r="AS14" i="24" s="1"/>
  <c r="AT14" i="24" s="1"/>
  <c r="AU14" i="24" s="1"/>
  <c r="AV14" i="24" s="1"/>
  <c r="AW14" i="24" s="1"/>
  <c r="ZQ13" i="24"/>
  <c r="ZP13" i="24"/>
  <c r="UI13" i="24"/>
  <c r="UH13" i="24"/>
  <c r="OD13" i="24"/>
  <c r="OC13" i="24"/>
  <c r="OB13" i="24"/>
  <c r="OA13" i="24"/>
  <c r="NZ13" i="24"/>
  <c r="NY13" i="24"/>
  <c r="NX13" i="24"/>
  <c r="NW13" i="24"/>
  <c r="NV13" i="24"/>
  <c r="AY13" i="24"/>
  <c r="AZ13" i="24" s="1"/>
  <c r="BA13" i="24" s="1"/>
  <c r="BB13" i="24" s="1"/>
  <c r="BC13" i="24" s="1"/>
  <c r="BD13" i="24" s="1"/>
  <c r="BE13" i="24" s="1"/>
  <c r="BF13" i="24" s="1"/>
  <c r="BG13" i="24" s="1"/>
  <c r="BH13" i="24" s="1"/>
  <c r="BI13" i="24" s="1"/>
  <c r="BJ13" i="24" s="1"/>
  <c r="BK13" i="24" s="1"/>
  <c r="BL13" i="24" s="1"/>
  <c r="BM13" i="24" s="1"/>
  <c r="BN13" i="24" s="1"/>
  <c r="BO13" i="24" s="1"/>
  <c r="BP13" i="24" s="1"/>
  <c r="BQ13" i="24" s="1"/>
  <c r="BR13" i="24" s="1"/>
  <c r="BS13" i="24" s="1"/>
  <c r="BT13" i="24" s="1"/>
  <c r="BU13" i="24" s="1"/>
  <c r="BV13" i="24" s="1"/>
  <c r="BW13" i="24" s="1"/>
  <c r="BX13" i="24" s="1"/>
  <c r="BY13" i="24" s="1"/>
  <c r="BZ13" i="24" s="1"/>
  <c r="CA13" i="24" s="1"/>
  <c r="CB13" i="24" s="1"/>
  <c r="CC13" i="24" s="1"/>
  <c r="CD13" i="24" s="1"/>
  <c r="CE13" i="24" s="1"/>
  <c r="CF13" i="24" s="1"/>
  <c r="E13" i="24"/>
  <c r="F13" i="24" s="1"/>
  <c r="G13" i="24" s="1"/>
  <c r="H13" i="24" s="1"/>
  <c r="I13" i="24" s="1"/>
  <c r="J13" i="24" s="1"/>
  <c r="K13" i="24" s="1"/>
  <c r="L13" i="24" s="1"/>
  <c r="M13" i="24" s="1"/>
  <c r="N13" i="24" s="1"/>
  <c r="O13" i="24" s="1"/>
  <c r="P13" i="24" s="1"/>
  <c r="Q13" i="24" s="1"/>
  <c r="R13" i="24" s="1"/>
  <c r="S13" i="24" s="1"/>
  <c r="T13" i="24" s="1"/>
  <c r="U13" i="24" s="1"/>
  <c r="V13" i="24" s="1"/>
  <c r="W13" i="24" s="1"/>
  <c r="X13" i="24" s="1"/>
  <c r="Y13" i="24" s="1"/>
  <c r="Z13" i="24" s="1"/>
  <c r="AA13" i="24" s="1"/>
  <c r="AB13" i="24" s="1"/>
  <c r="AC13" i="24" s="1"/>
  <c r="AD13" i="24" s="1"/>
  <c r="AE13" i="24" s="1"/>
  <c r="AF13" i="24" s="1"/>
  <c r="AG13" i="24" s="1"/>
  <c r="AH13" i="24" s="1"/>
  <c r="AI13" i="24" s="1"/>
  <c r="AJ13" i="24" s="1"/>
  <c r="AK13" i="24" s="1"/>
  <c r="AL13" i="24" s="1"/>
  <c r="AM13" i="24" s="1"/>
  <c r="AN13" i="24" s="1"/>
  <c r="AO13" i="24" s="1"/>
  <c r="AP13" i="24" s="1"/>
  <c r="AQ13" i="24" s="1"/>
  <c r="AR13" i="24" s="1"/>
  <c r="AS13" i="24" s="1"/>
  <c r="AT13" i="24" s="1"/>
  <c r="AU13" i="24" s="1"/>
  <c r="AV13" i="24" s="1"/>
  <c r="AW13" i="24" s="1"/>
  <c r="ZQ12" i="24"/>
  <c r="ZP12" i="24"/>
  <c r="UI12" i="24"/>
  <c r="UH12" i="24"/>
  <c r="OD12" i="24"/>
  <c r="OC12" i="24"/>
  <c r="OB12" i="24"/>
  <c r="OA12" i="24"/>
  <c r="NZ12" i="24"/>
  <c r="NY12" i="24"/>
  <c r="NX12" i="24"/>
  <c r="NW12" i="24"/>
  <c r="NV12" i="24"/>
  <c r="MW12" i="24"/>
  <c r="AY12" i="24"/>
  <c r="AZ12" i="24" s="1"/>
  <c r="BA12" i="24" s="1"/>
  <c r="BB12" i="24" s="1"/>
  <c r="BC12" i="24" s="1"/>
  <c r="BD12" i="24" s="1"/>
  <c r="BE12" i="24" s="1"/>
  <c r="BF12" i="24" s="1"/>
  <c r="BG12" i="24" s="1"/>
  <c r="BH12" i="24" s="1"/>
  <c r="BI12" i="24" s="1"/>
  <c r="BJ12" i="24" s="1"/>
  <c r="BK12" i="24" s="1"/>
  <c r="BL12" i="24" s="1"/>
  <c r="BM12" i="24" s="1"/>
  <c r="BN12" i="24" s="1"/>
  <c r="BO12" i="24" s="1"/>
  <c r="BP12" i="24" s="1"/>
  <c r="BQ12" i="24" s="1"/>
  <c r="BR12" i="24" s="1"/>
  <c r="BS12" i="24" s="1"/>
  <c r="BT12" i="24" s="1"/>
  <c r="BU12" i="24" s="1"/>
  <c r="BV12" i="24" s="1"/>
  <c r="BW12" i="24" s="1"/>
  <c r="BX12" i="24" s="1"/>
  <c r="BY12" i="24" s="1"/>
  <c r="BZ12" i="24" s="1"/>
  <c r="CA12" i="24" s="1"/>
  <c r="CB12" i="24" s="1"/>
  <c r="CC12" i="24" s="1"/>
  <c r="CD12" i="24" s="1"/>
  <c r="CE12" i="24" s="1"/>
  <c r="CF12" i="24" s="1"/>
  <c r="E12" i="24"/>
  <c r="F12" i="24" s="1"/>
  <c r="G12" i="24" s="1"/>
  <c r="H12" i="24" s="1"/>
  <c r="I12" i="24" s="1"/>
  <c r="J12" i="24" s="1"/>
  <c r="K12" i="24" s="1"/>
  <c r="L12" i="24" s="1"/>
  <c r="M12" i="24" s="1"/>
  <c r="N12" i="24" s="1"/>
  <c r="O12" i="24" s="1"/>
  <c r="P12" i="24" s="1"/>
  <c r="Q12" i="24" s="1"/>
  <c r="R12" i="24" s="1"/>
  <c r="S12" i="24" s="1"/>
  <c r="T12" i="24" s="1"/>
  <c r="U12" i="24" s="1"/>
  <c r="V12" i="24" s="1"/>
  <c r="W12" i="24" s="1"/>
  <c r="X12" i="24" s="1"/>
  <c r="Y12" i="24" s="1"/>
  <c r="Z12" i="24" s="1"/>
  <c r="AA12" i="24" s="1"/>
  <c r="AB12" i="24" s="1"/>
  <c r="AC12" i="24" s="1"/>
  <c r="AD12" i="24" s="1"/>
  <c r="AE12" i="24" s="1"/>
  <c r="AF12" i="24" s="1"/>
  <c r="AG12" i="24" s="1"/>
  <c r="AH12" i="24" s="1"/>
  <c r="AI12" i="24" s="1"/>
  <c r="AJ12" i="24" s="1"/>
  <c r="AK12" i="24" s="1"/>
  <c r="AL12" i="24" s="1"/>
  <c r="AM12" i="24" s="1"/>
  <c r="AN12" i="24" s="1"/>
  <c r="AO12" i="24" s="1"/>
  <c r="AP12" i="24" s="1"/>
  <c r="AQ12" i="24" s="1"/>
  <c r="AR12" i="24" s="1"/>
  <c r="AS12" i="24" s="1"/>
  <c r="AT12" i="24" s="1"/>
  <c r="AU12" i="24" s="1"/>
  <c r="AV12" i="24" s="1"/>
  <c r="AW12" i="24" s="1"/>
  <c r="ZQ11" i="24"/>
  <c r="ZP11" i="24"/>
  <c r="UI11" i="24"/>
  <c r="UH11" i="24"/>
  <c r="OD11" i="24"/>
  <c r="OC11" i="24"/>
  <c r="OB11" i="24"/>
  <c r="OA11" i="24"/>
  <c r="NZ11" i="24"/>
  <c r="NY11" i="24"/>
  <c r="NX11" i="24"/>
  <c r="NW11" i="24"/>
  <c r="NV11" i="24"/>
  <c r="MW11" i="24"/>
  <c r="AY11" i="24"/>
  <c r="AZ11" i="24" s="1"/>
  <c r="BA11" i="24" s="1"/>
  <c r="BB11" i="24" s="1"/>
  <c r="BC11" i="24" s="1"/>
  <c r="BD11" i="24" s="1"/>
  <c r="BE11" i="24" s="1"/>
  <c r="BF11" i="24" s="1"/>
  <c r="BG11" i="24" s="1"/>
  <c r="BH11" i="24" s="1"/>
  <c r="BI11" i="24" s="1"/>
  <c r="BJ11" i="24" s="1"/>
  <c r="BK11" i="24" s="1"/>
  <c r="BL11" i="24" s="1"/>
  <c r="BM11" i="24" s="1"/>
  <c r="BN11" i="24" s="1"/>
  <c r="BO11" i="24" s="1"/>
  <c r="BP11" i="24" s="1"/>
  <c r="BQ11" i="24" s="1"/>
  <c r="BR11" i="24" s="1"/>
  <c r="BS11" i="24" s="1"/>
  <c r="BT11" i="24" s="1"/>
  <c r="BU11" i="24" s="1"/>
  <c r="BV11" i="24" s="1"/>
  <c r="BW11" i="24" s="1"/>
  <c r="BX11" i="24" s="1"/>
  <c r="BY11" i="24" s="1"/>
  <c r="BZ11" i="24" s="1"/>
  <c r="CA11" i="24" s="1"/>
  <c r="CB11" i="24" s="1"/>
  <c r="CC11" i="24" s="1"/>
  <c r="CD11" i="24" s="1"/>
  <c r="CE11" i="24" s="1"/>
  <c r="CF11" i="24" s="1"/>
  <c r="E11" i="24"/>
  <c r="F11" i="24" s="1"/>
  <c r="G11" i="24" s="1"/>
  <c r="H11" i="24" s="1"/>
  <c r="I11" i="24" s="1"/>
  <c r="J11" i="24" s="1"/>
  <c r="K11" i="24" s="1"/>
  <c r="L11" i="24" s="1"/>
  <c r="M11" i="24" s="1"/>
  <c r="N11" i="24" s="1"/>
  <c r="O11" i="24" s="1"/>
  <c r="P11" i="24" s="1"/>
  <c r="Q11" i="24" s="1"/>
  <c r="R11" i="24" s="1"/>
  <c r="S11" i="24" s="1"/>
  <c r="T11" i="24" s="1"/>
  <c r="U11" i="24" s="1"/>
  <c r="V11" i="24" s="1"/>
  <c r="W11" i="24" s="1"/>
  <c r="X11" i="24" s="1"/>
  <c r="Y11" i="24" s="1"/>
  <c r="Z11" i="24" s="1"/>
  <c r="AA11" i="24" s="1"/>
  <c r="AB11" i="24" s="1"/>
  <c r="AC11" i="24" s="1"/>
  <c r="AD11" i="24" s="1"/>
  <c r="AE11" i="24" s="1"/>
  <c r="AF11" i="24" s="1"/>
  <c r="AG11" i="24" s="1"/>
  <c r="AH11" i="24" s="1"/>
  <c r="AI11" i="24" s="1"/>
  <c r="AJ11" i="24" s="1"/>
  <c r="AK11" i="24" s="1"/>
  <c r="AL11" i="24" s="1"/>
  <c r="AM11" i="24" s="1"/>
  <c r="AN11" i="24" s="1"/>
  <c r="AO11" i="24" s="1"/>
  <c r="AP11" i="24" s="1"/>
  <c r="AQ11" i="24" s="1"/>
  <c r="AR11" i="24" s="1"/>
  <c r="AS11" i="24" s="1"/>
  <c r="AT11" i="24" s="1"/>
  <c r="AU11" i="24" s="1"/>
  <c r="AV11" i="24" s="1"/>
  <c r="AW11" i="24" s="1"/>
  <c r="ZQ10" i="24"/>
  <c r="ZP10" i="24"/>
  <c r="UI10" i="24"/>
  <c r="UH10" i="24"/>
  <c r="OD10" i="24"/>
  <c r="OC10" i="24"/>
  <c r="OB10" i="24"/>
  <c r="OA10" i="24"/>
  <c r="NZ10" i="24"/>
  <c r="NY10" i="24"/>
  <c r="NX10" i="24"/>
  <c r="NW10" i="24"/>
  <c r="NV10" i="24"/>
  <c r="MW10" i="24"/>
  <c r="AY10" i="24"/>
  <c r="AZ10" i="24" s="1"/>
  <c r="BA10" i="24" s="1"/>
  <c r="BB10" i="24" s="1"/>
  <c r="BC10" i="24" s="1"/>
  <c r="BD10" i="24" s="1"/>
  <c r="BE10" i="24" s="1"/>
  <c r="BF10" i="24" s="1"/>
  <c r="BG10" i="24" s="1"/>
  <c r="BH10" i="24" s="1"/>
  <c r="BI10" i="24" s="1"/>
  <c r="BJ10" i="24" s="1"/>
  <c r="BK10" i="24" s="1"/>
  <c r="BL10" i="24" s="1"/>
  <c r="BM10" i="24" s="1"/>
  <c r="BN10" i="24" s="1"/>
  <c r="BO10" i="24" s="1"/>
  <c r="BP10" i="24" s="1"/>
  <c r="BQ10" i="24" s="1"/>
  <c r="BR10" i="24" s="1"/>
  <c r="BS10" i="24" s="1"/>
  <c r="BT10" i="24" s="1"/>
  <c r="BU10" i="24" s="1"/>
  <c r="BV10" i="24" s="1"/>
  <c r="BW10" i="24" s="1"/>
  <c r="BX10" i="24" s="1"/>
  <c r="BY10" i="24" s="1"/>
  <c r="BZ10" i="24" s="1"/>
  <c r="CA10" i="24" s="1"/>
  <c r="CB10" i="24" s="1"/>
  <c r="CC10" i="24" s="1"/>
  <c r="CD10" i="24" s="1"/>
  <c r="CE10" i="24" s="1"/>
  <c r="CF10" i="24" s="1"/>
  <c r="E10" i="24"/>
  <c r="F10" i="24" s="1"/>
  <c r="G10" i="24" s="1"/>
  <c r="H10" i="24" s="1"/>
  <c r="I10" i="24" s="1"/>
  <c r="J10" i="24" s="1"/>
  <c r="K10" i="24" s="1"/>
  <c r="L10" i="24" s="1"/>
  <c r="M10" i="24" s="1"/>
  <c r="N10" i="24" s="1"/>
  <c r="O10" i="24" s="1"/>
  <c r="P10" i="24" s="1"/>
  <c r="Q10" i="24" s="1"/>
  <c r="R10" i="24" s="1"/>
  <c r="S10" i="24" s="1"/>
  <c r="T10" i="24" s="1"/>
  <c r="U10" i="24" s="1"/>
  <c r="V10" i="24" s="1"/>
  <c r="W10" i="24" s="1"/>
  <c r="X10" i="24" s="1"/>
  <c r="Y10" i="24" s="1"/>
  <c r="Z10" i="24" s="1"/>
  <c r="AA10" i="24" s="1"/>
  <c r="AB10" i="24" s="1"/>
  <c r="AC10" i="24" s="1"/>
  <c r="AD10" i="24" s="1"/>
  <c r="AE10" i="24" s="1"/>
  <c r="AF10" i="24" s="1"/>
  <c r="AG10" i="24" s="1"/>
  <c r="AH10" i="24" s="1"/>
  <c r="AI10" i="24" s="1"/>
  <c r="AJ10" i="24" s="1"/>
  <c r="AK10" i="24" s="1"/>
  <c r="AL10" i="24" s="1"/>
  <c r="AM10" i="24" s="1"/>
  <c r="AN10" i="24" s="1"/>
  <c r="AO10" i="24" s="1"/>
  <c r="AP10" i="24" s="1"/>
  <c r="AQ10" i="24" s="1"/>
  <c r="AR10" i="24" s="1"/>
  <c r="AS10" i="24" s="1"/>
  <c r="AT10" i="24" s="1"/>
  <c r="AU10" i="24" s="1"/>
  <c r="AV10" i="24" s="1"/>
  <c r="AW10" i="24" s="1"/>
  <c r="A10" i="24"/>
  <c r="A11" i="24" s="1"/>
  <c r="A12" i="24" s="1"/>
  <c r="A13" i="24" s="1"/>
  <c r="A14" i="24" s="1"/>
  <c r="A15" i="24" s="1"/>
  <c r="A16" i="24" s="1"/>
  <c r="A17" i="24" s="1"/>
  <c r="A18" i="24" s="1"/>
  <c r="A19" i="24" s="1"/>
  <c r="A20" i="24" s="1"/>
  <c r="A21" i="24" s="1"/>
  <c r="A22" i="24" s="1"/>
  <c r="A23" i="24" s="1"/>
  <c r="A24" i="24" s="1"/>
  <c r="A25" i="24" s="1"/>
  <c r="A26" i="24" s="1"/>
  <c r="A27" i="24" s="1"/>
  <c r="A28" i="24" s="1"/>
  <c r="A29" i="24" s="1"/>
  <c r="A30" i="24" s="1"/>
  <c r="A31" i="24" s="1"/>
  <c r="A32" i="24" s="1"/>
  <c r="A33" i="24" s="1"/>
  <c r="A34" i="24" s="1"/>
  <c r="A35" i="24" s="1"/>
  <c r="A36" i="24" s="1"/>
  <c r="A37" i="24" s="1"/>
  <c r="A38" i="24" s="1"/>
  <c r="A39" i="24" s="1"/>
  <c r="A40" i="24" s="1"/>
  <c r="A41" i="24" s="1"/>
  <c r="A42" i="24" s="1"/>
  <c r="A43" i="24" s="1"/>
  <c r="A44" i="24" s="1"/>
  <c r="A45" i="24" s="1"/>
  <c r="A46" i="24" s="1"/>
  <c r="A47" i="24" s="1"/>
  <c r="A48" i="24" s="1"/>
  <c r="A49" i="24" s="1"/>
  <c r="A50" i="24" s="1"/>
  <c r="A51" i="24" s="1"/>
  <c r="A52" i="24" s="1"/>
  <c r="A53" i="24" s="1"/>
  <c r="A54" i="24" s="1"/>
  <c r="A55" i="24" s="1"/>
  <c r="A56" i="24" s="1"/>
  <c r="A57" i="24" s="1"/>
  <c r="A58" i="24" s="1"/>
  <c r="A59" i="24" s="1"/>
  <c r="A60" i="24" s="1"/>
  <c r="A61" i="24" s="1"/>
  <c r="A62" i="24" s="1"/>
  <c r="A63" i="24" s="1"/>
  <c r="A64" i="24" s="1"/>
  <c r="A65" i="24" s="1"/>
  <c r="A66" i="24" s="1"/>
  <c r="A67" i="24" s="1"/>
  <c r="A68" i="24" s="1"/>
  <c r="A69" i="24" s="1"/>
  <c r="A71" i="24" s="1"/>
  <c r="ZQ9" i="24"/>
  <c r="ZP9" i="24"/>
  <c r="UI9" i="24"/>
  <c r="UH9" i="24"/>
  <c r="OD9" i="24"/>
  <c r="OC9" i="24"/>
  <c r="OB9" i="24"/>
  <c r="OA9" i="24"/>
  <c r="NZ9" i="24"/>
  <c r="NY9" i="24"/>
  <c r="NX9" i="24"/>
  <c r="NW9" i="24"/>
  <c r="NV9" i="24"/>
  <c r="MW9" i="24"/>
  <c r="AY9" i="24"/>
  <c r="E9" i="24"/>
  <c r="F9" i="24" s="1"/>
  <c r="G9" i="24" s="1"/>
  <c r="EI7" i="24"/>
  <c r="JQ7" i="24" s="1"/>
  <c r="OY7" i="24" s="1"/>
  <c r="UG7" i="24" s="1"/>
  <c r="ZO7" i="24" s="1"/>
  <c r="EH7" i="24"/>
  <c r="JP7" i="24" s="1"/>
  <c r="OX7" i="24" s="1"/>
  <c r="UF7" i="24" s="1"/>
  <c r="ZN7" i="24" s="1"/>
  <c r="EG7" i="24"/>
  <c r="JO7" i="24" s="1"/>
  <c r="OW7" i="24" s="1"/>
  <c r="UE7" i="24" s="1"/>
  <c r="ZM7" i="24" s="1"/>
  <c r="EF7" i="24"/>
  <c r="JN7" i="24" s="1"/>
  <c r="OV7" i="24" s="1"/>
  <c r="UD7" i="24" s="1"/>
  <c r="ZL7" i="24" s="1"/>
  <c r="EE7" i="24"/>
  <c r="JM7" i="24" s="1"/>
  <c r="OU7" i="24" s="1"/>
  <c r="UC7" i="24" s="1"/>
  <c r="ZK7" i="24" s="1"/>
  <c r="ED7" i="24"/>
  <c r="JL7" i="24" s="1"/>
  <c r="OT7" i="24" s="1"/>
  <c r="UB7" i="24" s="1"/>
  <c r="ZJ7" i="24" s="1"/>
  <c r="EC7" i="24"/>
  <c r="JK7" i="24" s="1"/>
  <c r="OS7" i="24" s="1"/>
  <c r="UA7" i="24" s="1"/>
  <c r="ZI7" i="24" s="1"/>
  <c r="EB7" i="24"/>
  <c r="JJ7" i="24" s="1"/>
  <c r="OR7" i="24" s="1"/>
  <c r="TZ7" i="24" s="1"/>
  <c r="ZH7" i="24" s="1"/>
  <c r="EA7" i="24"/>
  <c r="JI7" i="24" s="1"/>
  <c r="OQ7" i="24" s="1"/>
  <c r="TY7" i="24" s="1"/>
  <c r="ZG7" i="24" s="1"/>
  <c r="DZ7" i="24"/>
  <c r="JH7" i="24" s="1"/>
  <c r="OP7" i="24" s="1"/>
  <c r="TX7" i="24" s="1"/>
  <c r="ZF7" i="24" s="1"/>
  <c r="DY7" i="24"/>
  <c r="JG7" i="24" s="1"/>
  <c r="OO7" i="24" s="1"/>
  <c r="TW7" i="24" s="1"/>
  <c r="ZE7" i="24" s="1"/>
  <c r="DX7" i="24"/>
  <c r="JF7" i="24" s="1"/>
  <c r="ON7" i="24" s="1"/>
  <c r="TV7" i="24" s="1"/>
  <c r="ZD7" i="24" s="1"/>
  <c r="DW7" i="24"/>
  <c r="JE7" i="24" s="1"/>
  <c r="OM7" i="24" s="1"/>
  <c r="TU7" i="24" s="1"/>
  <c r="ZC7" i="24" s="1"/>
  <c r="DV7" i="24"/>
  <c r="JD7" i="24" s="1"/>
  <c r="OL7" i="24" s="1"/>
  <c r="TT7" i="24" s="1"/>
  <c r="ZB7" i="24" s="1"/>
  <c r="DU7" i="24"/>
  <c r="JC7" i="24" s="1"/>
  <c r="OK7" i="24" s="1"/>
  <c r="TS7" i="24" s="1"/>
  <c r="ZA7" i="24" s="1"/>
  <c r="DT7" i="24"/>
  <c r="JB7" i="24" s="1"/>
  <c r="OJ7" i="24" s="1"/>
  <c r="TR7" i="24" s="1"/>
  <c r="YZ7" i="24" s="1"/>
  <c r="DS7" i="24"/>
  <c r="JA7" i="24" s="1"/>
  <c r="OI7" i="24" s="1"/>
  <c r="TQ7" i="24" s="1"/>
  <c r="YY7" i="24" s="1"/>
  <c r="DR7" i="24"/>
  <c r="IZ7" i="24" s="1"/>
  <c r="OH7" i="24" s="1"/>
  <c r="TP7" i="24" s="1"/>
  <c r="YX7" i="24" s="1"/>
  <c r="DQ7" i="24"/>
  <c r="IY7" i="24" s="1"/>
  <c r="OG7" i="24" s="1"/>
  <c r="TO7" i="24" s="1"/>
  <c r="YW7" i="24" s="1"/>
  <c r="DP7" i="24"/>
  <c r="IX7" i="24" s="1"/>
  <c r="OF7" i="24" s="1"/>
  <c r="TN7" i="24" s="1"/>
  <c r="YV7" i="24" s="1"/>
  <c r="DO7" i="24"/>
  <c r="IW7" i="24" s="1"/>
  <c r="OE7" i="24" s="1"/>
  <c r="TM7" i="24" s="1"/>
  <c r="YU7" i="24" s="1"/>
  <c r="DN7" i="24"/>
  <c r="IV7" i="24" s="1"/>
  <c r="OD7" i="24" s="1"/>
  <c r="TL7" i="24" s="1"/>
  <c r="YT7" i="24" s="1"/>
  <c r="DM7" i="24"/>
  <c r="IU7" i="24" s="1"/>
  <c r="OC7" i="24" s="1"/>
  <c r="TK7" i="24" s="1"/>
  <c r="YS7" i="24" s="1"/>
  <c r="DL7" i="24"/>
  <c r="IT7" i="24" s="1"/>
  <c r="OB7" i="24" s="1"/>
  <c r="TJ7" i="24" s="1"/>
  <c r="YR7" i="24" s="1"/>
  <c r="DK7" i="24"/>
  <c r="IS7" i="24" s="1"/>
  <c r="OA7" i="24" s="1"/>
  <c r="TI7" i="24" s="1"/>
  <c r="YQ7" i="24" s="1"/>
  <c r="DJ7" i="24"/>
  <c r="IR7" i="24" s="1"/>
  <c r="NZ7" i="24" s="1"/>
  <c r="TH7" i="24" s="1"/>
  <c r="YP7" i="24" s="1"/>
  <c r="DI7" i="24"/>
  <c r="IQ7" i="24" s="1"/>
  <c r="NY7" i="24" s="1"/>
  <c r="TG7" i="24" s="1"/>
  <c r="YO7" i="24" s="1"/>
  <c r="DH7" i="24"/>
  <c r="IP7" i="24" s="1"/>
  <c r="NX7" i="24" s="1"/>
  <c r="TF7" i="24" s="1"/>
  <c r="YN7" i="24" s="1"/>
  <c r="DG7" i="24"/>
  <c r="IO7" i="24" s="1"/>
  <c r="NW7" i="24" s="1"/>
  <c r="TE7" i="24" s="1"/>
  <c r="YM7" i="24" s="1"/>
  <c r="DF7" i="24"/>
  <c r="IN7" i="24" s="1"/>
  <c r="NV7" i="24" s="1"/>
  <c r="TD7" i="24" s="1"/>
  <c r="YL7" i="24" s="1"/>
  <c r="DE7" i="24"/>
  <c r="IM7" i="24" s="1"/>
  <c r="NU7" i="24" s="1"/>
  <c r="TC7" i="24" s="1"/>
  <c r="YK7" i="24" s="1"/>
  <c r="DD7" i="24"/>
  <c r="IL7" i="24" s="1"/>
  <c r="NT7" i="24" s="1"/>
  <c r="TB7" i="24" s="1"/>
  <c r="YJ7" i="24" s="1"/>
  <c r="DC7" i="24"/>
  <c r="IK7" i="24" s="1"/>
  <c r="NS7" i="24" s="1"/>
  <c r="TA7" i="24" s="1"/>
  <c r="YI7" i="24" s="1"/>
  <c r="DB7" i="24"/>
  <c r="IJ7" i="24" s="1"/>
  <c r="NR7" i="24" s="1"/>
  <c r="SZ7" i="24" s="1"/>
  <c r="YH7" i="24" s="1"/>
  <c r="DA7" i="24"/>
  <c r="II7" i="24" s="1"/>
  <c r="NQ7" i="24" s="1"/>
  <c r="SY7" i="24" s="1"/>
  <c r="YG7" i="24" s="1"/>
  <c r="CZ7" i="24"/>
  <c r="IH7" i="24" s="1"/>
  <c r="NP7" i="24" s="1"/>
  <c r="SX7" i="24" s="1"/>
  <c r="YF7" i="24" s="1"/>
  <c r="CY7" i="24"/>
  <c r="IG7" i="24" s="1"/>
  <c r="NO7" i="24" s="1"/>
  <c r="SW7" i="24" s="1"/>
  <c r="YE7" i="24" s="1"/>
  <c r="CX7" i="24"/>
  <c r="IF7" i="24" s="1"/>
  <c r="NN7" i="24" s="1"/>
  <c r="SV7" i="24" s="1"/>
  <c r="YD7" i="24" s="1"/>
  <c r="CW7" i="24"/>
  <c r="IE7" i="24" s="1"/>
  <c r="NM7" i="24" s="1"/>
  <c r="SU7" i="24" s="1"/>
  <c r="YC7" i="24" s="1"/>
  <c r="CV7" i="24"/>
  <c r="ID7" i="24" s="1"/>
  <c r="NL7" i="24" s="1"/>
  <c r="ST7" i="24" s="1"/>
  <c r="YB7" i="24" s="1"/>
  <c r="CU7" i="24"/>
  <c r="IC7" i="24" s="1"/>
  <c r="NK7" i="24" s="1"/>
  <c r="SS7" i="24" s="1"/>
  <c r="YA7" i="24" s="1"/>
  <c r="CT7" i="24"/>
  <c r="IB7" i="24" s="1"/>
  <c r="NJ7" i="24" s="1"/>
  <c r="SR7" i="24" s="1"/>
  <c r="XZ7" i="24" s="1"/>
  <c r="CS7" i="24"/>
  <c r="IA7" i="24" s="1"/>
  <c r="NI7" i="24" s="1"/>
  <c r="SQ7" i="24" s="1"/>
  <c r="XY7" i="24" s="1"/>
  <c r="CR7" i="24"/>
  <c r="HZ7" i="24" s="1"/>
  <c r="NH7" i="24" s="1"/>
  <c r="SP7" i="24" s="1"/>
  <c r="XX7" i="24" s="1"/>
  <c r="CQ7" i="24"/>
  <c r="HY7" i="24" s="1"/>
  <c r="NG7" i="24" s="1"/>
  <c r="SO7" i="24" s="1"/>
  <c r="XW7" i="24" s="1"/>
  <c r="CP7" i="24"/>
  <c r="HX7" i="24" s="1"/>
  <c r="NF7" i="24" s="1"/>
  <c r="SN7" i="24" s="1"/>
  <c r="XV7" i="24" s="1"/>
  <c r="CO7" i="24"/>
  <c r="HW7" i="24" s="1"/>
  <c r="NE7" i="24" s="1"/>
  <c r="SM7" i="24" s="1"/>
  <c r="XU7" i="24" s="1"/>
  <c r="CN7" i="24"/>
  <c r="HV7" i="24" s="1"/>
  <c r="ND7" i="24" s="1"/>
  <c r="SL7" i="24" s="1"/>
  <c r="XT7" i="24" s="1"/>
  <c r="CM7" i="24"/>
  <c r="HU7" i="24" s="1"/>
  <c r="NC7" i="24" s="1"/>
  <c r="SK7" i="24" s="1"/>
  <c r="XS7" i="24" s="1"/>
  <c r="CL7" i="24"/>
  <c r="HT7" i="24" s="1"/>
  <c r="NB7" i="24" s="1"/>
  <c r="SJ7" i="24" s="1"/>
  <c r="XR7" i="24" s="1"/>
  <c r="CK7" i="24"/>
  <c r="HS7" i="24" s="1"/>
  <c r="NA7" i="24" s="1"/>
  <c r="SI7" i="24" s="1"/>
  <c r="XQ7" i="24" s="1"/>
  <c r="CJ7" i="24"/>
  <c r="HR7" i="24" s="1"/>
  <c r="MZ7" i="24" s="1"/>
  <c r="SH7" i="24" s="1"/>
  <c r="XP7" i="24" s="1"/>
  <c r="CI7" i="24"/>
  <c r="HQ7" i="24" s="1"/>
  <c r="MY7" i="24" s="1"/>
  <c r="SG7" i="24" s="1"/>
  <c r="XO7" i="24" s="1"/>
  <c r="BF7" i="24"/>
  <c r="GN7" i="24" s="1"/>
  <c r="BE7" i="24"/>
  <c r="GM7" i="24" s="1"/>
  <c r="BD7" i="24"/>
  <c r="GL7" i="24" s="1"/>
  <c r="RB7" i="24" s="1"/>
  <c r="BC7" i="24"/>
  <c r="GK7" i="24" s="1"/>
  <c r="BB7" i="24"/>
  <c r="GJ7" i="24" s="1"/>
  <c r="BA7" i="24"/>
  <c r="GI7" i="24" s="1"/>
  <c r="LQ7" i="24" s="1"/>
  <c r="WG7" i="24" s="1"/>
  <c r="AZ7" i="24"/>
  <c r="GH7" i="24" s="1"/>
  <c r="QX7" i="24" s="1"/>
  <c r="AY7" i="24"/>
  <c r="GG7" i="24" s="1"/>
  <c r="QW7" i="24" s="1"/>
  <c r="AX7" i="24"/>
  <c r="GF7" i="24" s="1"/>
  <c r="AW7" i="24"/>
  <c r="GE7" i="24" s="1"/>
  <c r="AV7" i="24"/>
  <c r="GD7" i="24" s="1"/>
  <c r="AU7" i="24"/>
  <c r="GC7" i="24" s="1"/>
  <c r="AT7" i="24"/>
  <c r="GB7" i="24" s="1"/>
  <c r="AS7" i="24"/>
  <c r="GA7" i="24" s="1"/>
  <c r="AR7" i="24"/>
  <c r="FZ7" i="24" s="1"/>
  <c r="QP7" i="24" s="1"/>
  <c r="AQ7" i="24"/>
  <c r="FY7" i="24" s="1"/>
  <c r="AP7" i="24"/>
  <c r="FX7" i="24" s="1"/>
  <c r="AO7" i="24"/>
  <c r="FW7" i="24" s="1"/>
  <c r="LE7" i="24" s="1"/>
  <c r="VU7" i="24" s="1"/>
  <c r="AN7" i="24"/>
  <c r="FV7" i="24" s="1"/>
  <c r="QL7" i="24" s="1"/>
  <c r="AM7" i="24"/>
  <c r="FU7" i="24" s="1"/>
  <c r="QK7" i="24" s="1"/>
  <c r="AL7" i="24"/>
  <c r="FT7" i="24" s="1"/>
  <c r="AK7" i="24"/>
  <c r="FS7" i="24" s="1"/>
  <c r="AJ7" i="24"/>
  <c r="FR7" i="24" s="1"/>
  <c r="AI7" i="24"/>
  <c r="FQ7" i="24" s="1"/>
  <c r="AH7" i="24"/>
  <c r="FP7" i="24" s="1"/>
  <c r="AG7" i="24"/>
  <c r="FO7" i="24" s="1"/>
  <c r="AF7" i="24"/>
  <c r="FN7" i="24" s="1"/>
  <c r="QD7" i="24" s="1"/>
  <c r="AE7" i="24"/>
  <c r="FM7" i="24" s="1"/>
  <c r="AD7" i="24"/>
  <c r="FL7" i="24" s="1"/>
  <c r="AC7" i="24"/>
  <c r="FK7" i="24" s="1"/>
  <c r="KS7" i="24" s="1"/>
  <c r="VI7" i="24" s="1"/>
  <c r="AB7" i="24"/>
  <c r="FJ7" i="24" s="1"/>
  <c r="PZ7" i="24" s="1"/>
  <c r="AA7" i="24"/>
  <c r="FI7" i="24" s="1"/>
  <c r="PY7" i="24" s="1"/>
  <c r="Z7" i="24"/>
  <c r="FH7" i="24" s="1"/>
  <c r="Y7" i="24"/>
  <c r="FG7" i="24" s="1"/>
  <c r="X7" i="24"/>
  <c r="FF7" i="24" s="1"/>
  <c r="W7" i="24"/>
  <c r="FE7" i="24" s="1"/>
  <c r="V7" i="24"/>
  <c r="FD7" i="24" s="1"/>
  <c r="U7" i="24"/>
  <c r="FC7" i="24" s="1"/>
  <c r="T7" i="24"/>
  <c r="FB7" i="24" s="1"/>
  <c r="PR7" i="24" s="1"/>
  <c r="S7" i="24"/>
  <c r="FA7" i="24" s="1"/>
  <c r="R7" i="24"/>
  <c r="EZ7" i="24" s="1"/>
  <c r="Q7" i="24"/>
  <c r="EY7" i="24" s="1"/>
  <c r="KG7" i="24" s="1"/>
  <c r="UW7" i="24" s="1"/>
  <c r="P7" i="24"/>
  <c r="EX7" i="24" s="1"/>
  <c r="PN7" i="24" s="1"/>
  <c r="O7" i="24"/>
  <c r="EW7" i="24" s="1"/>
  <c r="PM7" i="24" s="1"/>
  <c r="N7" i="24"/>
  <c r="EV7" i="24" s="1"/>
  <c r="M7" i="24"/>
  <c r="EU7" i="24" s="1"/>
  <c r="L7" i="24"/>
  <c r="ET7" i="24" s="1"/>
  <c r="K7" i="24"/>
  <c r="ES7" i="24" s="1"/>
  <c r="J7" i="24"/>
  <c r="ER7" i="24" s="1"/>
  <c r="I7" i="24"/>
  <c r="EQ7" i="24" s="1"/>
  <c r="H7" i="24"/>
  <c r="EP7" i="24" s="1"/>
  <c r="PF7" i="24" s="1"/>
  <c r="G7" i="24"/>
  <c r="EO7" i="24" s="1"/>
  <c r="F7" i="24"/>
  <c r="EN7" i="24" s="1"/>
  <c r="E7" i="24"/>
  <c r="EM7" i="24" s="1"/>
  <c r="JU7" i="24" s="1"/>
  <c r="UK7" i="24" s="1"/>
  <c r="D7" i="24"/>
  <c r="IY6" i="24"/>
  <c r="OG6" i="24" s="1"/>
  <c r="TO6" i="24" s="1"/>
  <c r="YW6" i="24" s="1"/>
  <c r="IA6" i="24"/>
  <c r="NI6" i="24" s="1"/>
  <c r="SQ6" i="24" s="1"/>
  <c r="XY6" i="24" s="1"/>
  <c r="DR6" i="24"/>
  <c r="DS6" i="24" s="1"/>
  <c r="CT6" i="24"/>
  <c r="CU6" i="24" s="1"/>
  <c r="CV6" i="24" s="1"/>
  <c r="BF6" i="24"/>
  <c r="GN6" i="24" s="1"/>
  <c r="BE6" i="24"/>
  <c r="GM6" i="24" s="1"/>
  <c r="LU6" i="24" s="1"/>
  <c r="WK6" i="24" s="1"/>
  <c r="BD6" i="24"/>
  <c r="GL6" i="24" s="1"/>
  <c r="BC6" i="24"/>
  <c r="GK6" i="24" s="1"/>
  <c r="RA6" i="24" s="1"/>
  <c r="BB6" i="24"/>
  <c r="GJ6" i="24" s="1"/>
  <c r="BA6" i="24"/>
  <c r="GI6" i="24" s="1"/>
  <c r="AZ6" i="24"/>
  <c r="GH6" i="24" s="1"/>
  <c r="AY6" i="24"/>
  <c r="GG6" i="24" s="1"/>
  <c r="AX6" i="24"/>
  <c r="GF6" i="24" s="1"/>
  <c r="AW6" i="24"/>
  <c r="GE6" i="24" s="1"/>
  <c r="AV6" i="24"/>
  <c r="GD6" i="24" s="1"/>
  <c r="QT6" i="24" s="1"/>
  <c r="AU6" i="24"/>
  <c r="GC6" i="24" s="1"/>
  <c r="AT6" i="24"/>
  <c r="GB6" i="24" s="1"/>
  <c r="AS6" i="24"/>
  <c r="GA6" i="24" s="1"/>
  <c r="LI6" i="24" s="1"/>
  <c r="VY6" i="24" s="1"/>
  <c r="AR6" i="24"/>
  <c r="FZ6" i="24" s="1"/>
  <c r="AQ6" i="24"/>
  <c r="FY6" i="24" s="1"/>
  <c r="QO6" i="24" s="1"/>
  <c r="AP6" i="24"/>
  <c r="FX6" i="24" s="1"/>
  <c r="AO6" i="24"/>
  <c r="FW6" i="24" s="1"/>
  <c r="AN6" i="24"/>
  <c r="FV6" i="24" s="1"/>
  <c r="AM6" i="24"/>
  <c r="FU6" i="24" s="1"/>
  <c r="AL6" i="24"/>
  <c r="FT6" i="24" s="1"/>
  <c r="AK6" i="24"/>
  <c r="FS6" i="24" s="1"/>
  <c r="AJ6" i="24"/>
  <c r="FR6" i="24" s="1"/>
  <c r="QH6" i="24" s="1"/>
  <c r="AI6" i="24"/>
  <c r="FQ6" i="24" s="1"/>
  <c r="AH6" i="24"/>
  <c r="FP6" i="24" s="1"/>
  <c r="AG6" i="24"/>
  <c r="FO6" i="24" s="1"/>
  <c r="KW6" i="24" s="1"/>
  <c r="VM6" i="24" s="1"/>
  <c r="AF6" i="24"/>
  <c r="FN6" i="24" s="1"/>
  <c r="AE6" i="24"/>
  <c r="FM6" i="24" s="1"/>
  <c r="QC6" i="24" s="1"/>
  <c r="AD6" i="24"/>
  <c r="FL6" i="24" s="1"/>
  <c r="AC6" i="24"/>
  <c r="FK6" i="24" s="1"/>
  <c r="QA6" i="24" s="1"/>
  <c r="AB6" i="24"/>
  <c r="FJ6" i="24" s="1"/>
  <c r="AA6" i="24"/>
  <c r="FI6" i="24" s="1"/>
  <c r="Z6" i="24"/>
  <c r="FH6" i="24" s="1"/>
  <c r="Y6" i="24"/>
  <c r="FG6" i="24" s="1"/>
  <c r="X6" i="24"/>
  <c r="FF6" i="24" s="1"/>
  <c r="PV6" i="24" s="1"/>
  <c r="W6" i="24"/>
  <c r="FE6" i="24" s="1"/>
  <c r="V6" i="24"/>
  <c r="FD6" i="24" s="1"/>
  <c r="U6" i="24"/>
  <c r="FC6" i="24" s="1"/>
  <c r="KK6" i="24" s="1"/>
  <c r="VA6" i="24" s="1"/>
  <c r="T6" i="24"/>
  <c r="FB6" i="24" s="1"/>
  <c r="S6" i="24"/>
  <c r="FA6" i="24" s="1"/>
  <c r="PQ6" i="24" s="1"/>
  <c r="R6" i="24"/>
  <c r="EZ6" i="24" s="1"/>
  <c r="Q6" i="24"/>
  <c r="EY6" i="24" s="1"/>
  <c r="P6" i="24"/>
  <c r="EX6" i="24" s="1"/>
  <c r="O6" i="24"/>
  <c r="EW6" i="24" s="1"/>
  <c r="N6" i="24"/>
  <c r="EV6" i="24" s="1"/>
  <c r="M6" i="24"/>
  <c r="EU6" i="24" s="1"/>
  <c r="L6" i="24"/>
  <c r="ET6" i="24" s="1"/>
  <c r="PJ6" i="24" s="1"/>
  <c r="K6" i="24"/>
  <c r="ES6" i="24" s="1"/>
  <c r="J6" i="24"/>
  <c r="ER6" i="24" s="1"/>
  <c r="I6" i="24"/>
  <c r="EQ6" i="24" s="1"/>
  <c r="JY6" i="24" s="1"/>
  <c r="UO6" i="24" s="1"/>
  <c r="H6" i="24"/>
  <c r="EP6" i="24" s="1"/>
  <c r="G6" i="24"/>
  <c r="EO6" i="24" s="1"/>
  <c r="PE6" i="24" s="1"/>
  <c r="F6" i="24"/>
  <c r="EN6" i="24" s="1"/>
  <c r="E6" i="24"/>
  <c r="EM6" i="24" s="1"/>
  <c r="D6" i="24"/>
  <c r="AB3" i="24"/>
  <c r="A1" i="24"/>
  <c r="A11" i="23"/>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E7" i="23"/>
  <c r="D7" i="23"/>
  <c r="A1" i="23"/>
  <c r="C88" i="168"/>
  <c r="C73" i="168"/>
  <c r="A59" i="168"/>
  <c r="A60" i="168" s="1"/>
  <c r="A61" i="168" s="1"/>
  <c r="A62" i="168" s="1"/>
  <c r="A63" i="168" s="1"/>
  <c r="C55" i="168"/>
  <c r="C39" i="168"/>
  <c r="C23" i="168"/>
  <c r="A12" i="168"/>
  <c r="A13" i="168" s="1"/>
  <c r="A14" i="168" s="1"/>
  <c r="A15" i="168" s="1"/>
  <c r="A16" i="168" s="1"/>
  <c r="A17" i="168" s="1"/>
  <c r="A18" i="168" s="1"/>
  <c r="A19" i="168" s="1"/>
  <c r="A20" i="168" s="1"/>
  <c r="A21" i="168" s="1"/>
  <c r="A22" i="168" s="1"/>
  <c r="A23" i="168" s="1"/>
  <c r="A27" i="168" s="1"/>
  <c r="A28" i="168" s="1"/>
  <c r="A29" i="168" s="1"/>
  <c r="A30" i="168" s="1"/>
  <c r="A31" i="168" s="1"/>
  <c r="A32" i="168" s="1"/>
  <c r="A33" i="168" s="1"/>
  <c r="A34" i="168" s="1"/>
  <c r="A35" i="168" s="1"/>
  <c r="A36" i="168" s="1"/>
  <c r="A37" i="168" s="1"/>
  <c r="A38" i="168" s="1"/>
  <c r="A39" i="168" s="1"/>
  <c r="A43" i="168" s="1"/>
  <c r="A44" i="168" s="1"/>
  <c r="A45" i="168" s="1"/>
  <c r="A46" i="168" s="1"/>
  <c r="A47" i="168" s="1"/>
  <c r="A48" i="168" s="1"/>
  <c r="A49" i="168" s="1"/>
  <c r="A50" i="168" s="1"/>
  <c r="A51" i="168" s="1"/>
  <c r="A52" i="168" s="1"/>
  <c r="A53" i="168" s="1"/>
  <c r="A54" i="168" s="1"/>
  <c r="A55" i="168" s="1"/>
  <c r="A11" i="168"/>
  <c r="A1" i="168"/>
  <c r="UG71" i="19"/>
  <c r="UF71" i="19"/>
  <c r="UE71" i="19"/>
  <c r="UD71" i="19"/>
  <c r="UC71" i="19"/>
  <c r="UB71" i="19"/>
  <c r="UA71" i="19"/>
  <c r="TZ71" i="19"/>
  <c r="TY71" i="19"/>
  <c r="TX71" i="19"/>
  <c r="TW71" i="19"/>
  <c r="TV71" i="19"/>
  <c r="TU71" i="19"/>
  <c r="TT71" i="19"/>
  <c r="TS71" i="19"/>
  <c r="TR71" i="19"/>
  <c r="TQ71" i="19"/>
  <c r="TP71" i="19"/>
  <c r="TO71" i="19"/>
  <c r="TN71" i="19"/>
  <c r="TM71" i="19"/>
  <c r="TL71" i="19"/>
  <c r="TK71" i="19"/>
  <c r="TJ71" i="19"/>
  <c r="TI71" i="19"/>
  <c r="TH71" i="19"/>
  <c r="TG71" i="19"/>
  <c r="TF71" i="19"/>
  <c r="TE71" i="19"/>
  <c r="SZ71" i="19"/>
  <c r="SY71" i="19"/>
  <c r="SX71" i="19"/>
  <c r="SW71" i="19"/>
  <c r="SV71" i="19"/>
  <c r="SU71" i="19"/>
  <c r="ST71" i="19"/>
  <c r="SS71" i="19"/>
  <c r="RY71" i="19"/>
  <c r="RX71" i="19"/>
  <c r="RW71" i="19"/>
  <c r="RV71" i="19"/>
  <c r="RS71" i="19"/>
  <c r="RR71" i="19"/>
  <c r="RQ71" i="19"/>
  <c r="RP71" i="19"/>
  <c r="RO71" i="19"/>
  <c r="RN71" i="19"/>
  <c r="RM71" i="19"/>
  <c r="RL71" i="19"/>
  <c r="RK71" i="19"/>
  <c r="RJ71" i="19"/>
  <c r="RI71" i="19"/>
  <c r="RH71" i="19"/>
  <c r="RG71" i="19"/>
  <c r="RF71" i="19"/>
  <c r="RE71" i="19"/>
  <c r="RD71" i="19"/>
  <c r="RC71" i="19"/>
  <c r="RB71" i="19"/>
  <c r="RA71" i="19"/>
  <c r="QZ71" i="19"/>
  <c r="QY71" i="19"/>
  <c r="QX71" i="19"/>
  <c r="QW71" i="19"/>
  <c r="QV71" i="19"/>
  <c r="QU71" i="19"/>
  <c r="QT71" i="19"/>
  <c r="QS71" i="19"/>
  <c r="QR71" i="19"/>
  <c r="QQ71" i="19"/>
  <c r="QP71" i="19"/>
  <c r="QO71" i="19"/>
  <c r="QN71" i="19"/>
  <c r="QM71" i="19"/>
  <c r="QL71" i="19"/>
  <c r="QK71" i="19"/>
  <c r="QJ71" i="19"/>
  <c r="QI71" i="19"/>
  <c r="QH71" i="19"/>
  <c r="QG71" i="19"/>
  <c r="QF71" i="19"/>
  <c r="QE71" i="19"/>
  <c r="QD71" i="19"/>
  <c r="QC71" i="19"/>
  <c r="QB71" i="19"/>
  <c r="QA71" i="19"/>
  <c r="PZ71" i="19"/>
  <c r="PY71" i="19"/>
  <c r="PX71" i="19"/>
  <c r="PW71" i="19"/>
  <c r="PV71" i="19"/>
  <c r="PU71" i="19"/>
  <c r="PT71" i="19"/>
  <c r="PS71" i="19"/>
  <c r="PR71" i="19"/>
  <c r="PQ71" i="19"/>
  <c r="PP71" i="19"/>
  <c r="PO71" i="19"/>
  <c r="PN71" i="19"/>
  <c r="PM71" i="19"/>
  <c r="PL71" i="19"/>
  <c r="PK71" i="19"/>
  <c r="PJ71" i="19"/>
  <c r="PI71" i="19"/>
  <c r="PH71" i="19"/>
  <c r="PG71" i="19"/>
  <c r="PF71" i="19"/>
  <c r="PE71" i="19"/>
  <c r="PD71" i="19"/>
  <c r="PC71" i="19"/>
  <c r="OD71" i="19"/>
  <c r="OC71" i="19"/>
  <c r="OB71" i="19"/>
  <c r="OA71" i="19"/>
  <c r="NZ71" i="19"/>
  <c r="NY71" i="19"/>
  <c r="NX71" i="19"/>
  <c r="NW71" i="19"/>
  <c r="NV71" i="19"/>
  <c r="NU71" i="19"/>
  <c r="NU72" i="19" s="1"/>
  <c r="NT71" i="19"/>
  <c r="NS71" i="19"/>
  <c r="NR71" i="19"/>
  <c r="NQ71" i="19"/>
  <c r="NP71" i="19"/>
  <c r="NO71" i="19"/>
  <c r="NN71" i="19"/>
  <c r="NM71" i="19"/>
  <c r="NL71" i="19"/>
  <c r="NK71" i="19"/>
  <c r="MW71" i="19"/>
  <c r="MV71" i="19"/>
  <c r="MU71" i="19"/>
  <c r="MT71" i="19"/>
  <c r="MS71" i="19"/>
  <c r="MR71" i="19"/>
  <c r="MQ71" i="19"/>
  <c r="MP71" i="19"/>
  <c r="MO71" i="19"/>
  <c r="MN71" i="19"/>
  <c r="MM71" i="19"/>
  <c r="ML71" i="19"/>
  <c r="MK71" i="19"/>
  <c r="MJ71" i="19"/>
  <c r="MI71" i="19"/>
  <c r="MH71" i="19"/>
  <c r="MG71" i="19"/>
  <c r="MF71" i="19"/>
  <c r="ME71" i="19"/>
  <c r="MD71" i="19"/>
  <c r="MC71" i="19"/>
  <c r="MB71" i="19"/>
  <c r="MA71" i="19"/>
  <c r="LZ71" i="19"/>
  <c r="LY71" i="19"/>
  <c r="LX71" i="19"/>
  <c r="LW71" i="19"/>
  <c r="LV71" i="19"/>
  <c r="LU71" i="19"/>
  <c r="LT71" i="19"/>
  <c r="LS71" i="19"/>
  <c r="LR71" i="19"/>
  <c r="LQ71" i="19"/>
  <c r="LP71" i="19"/>
  <c r="LO71" i="19"/>
  <c r="LN71" i="19"/>
  <c r="LM71" i="19"/>
  <c r="LL71" i="19"/>
  <c r="LK71" i="19"/>
  <c r="LJ71" i="19"/>
  <c r="LI71" i="19"/>
  <c r="LH71" i="19"/>
  <c r="LG71" i="19"/>
  <c r="LF71" i="19"/>
  <c r="LE71" i="19"/>
  <c r="LD71" i="19"/>
  <c r="LC71" i="19"/>
  <c r="LB71" i="19"/>
  <c r="LA71" i="19"/>
  <c r="KZ71" i="19"/>
  <c r="KY71" i="19"/>
  <c r="KX71" i="19"/>
  <c r="KW71" i="19"/>
  <c r="KV71" i="19"/>
  <c r="KU71" i="19"/>
  <c r="KT71" i="19"/>
  <c r="KS71" i="19"/>
  <c r="KR71" i="19"/>
  <c r="KQ71" i="19"/>
  <c r="KP71" i="19"/>
  <c r="KO71" i="19"/>
  <c r="KN71" i="19"/>
  <c r="KM71" i="19"/>
  <c r="KL71" i="19"/>
  <c r="KK71" i="19"/>
  <c r="KJ71" i="19"/>
  <c r="KI71" i="19"/>
  <c r="KH71" i="19"/>
  <c r="KG71" i="19"/>
  <c r="KF71" i="19"/>
  <c r="KE71" i="19"/>
  <c r="KD71" i="19"/>
  <c r="KC71" i="19"/>
  <c r="KB71" i="19"/>
  <c r="KA71" i="19"/>
  <c r="JZ71" i="19"/>
  <c r="JY71" i="19"/>
  <c r="JX71" i="19"/>
  <c r="JW71" i="19"/>
  <c r="JV71" i="19"/>
  <c r="JU71" i="19"/>
  <c r="IX71" i="19"/>
  <c r="IW71" i="19"/>
  <c r="IV71" i="19"/>
  <c r="IU71" i="19"/>
  <c r="IT71" i="19"/>
  <c r="IS71" i="19"/>
  <c r="IR71" i="19"/>
  <c r="IQ71" i="19"/>
  <c r="IP71" i="19"/>
  <c r="IO71" i="19"/>
  <c r="IM71" i="19"/>
  <c r="IL71" i="19"/>
  <c r="IK71" i="19"/>
  <c r="IJ71" i="19"/>
  <c r="II71" i="19"/>
  <c r="IH71" i="19"/>
  <c r="IG71" i="19"/>
  <c r="IF71" i="19"/>
  <c r="IE71" i="19"/>
  <c r="ID71" i="19"/>
  <c r="IC71" i="19"/>
  <c r="IB71" i="19"/>
  <c r="IA71" i="19"/>
  <c r="HZ71" i="19"/>
  <c r="HX71" i="19"/>
  <c r="HW71" i="19"/>
  <c r="HV71" i="19"/>
  <c r="HU71" i="19"/>
  <c r="HT71" i="19"/>
  <c r="HS71" i="19"/>
  <c r="HR71" i="19"/>
  <c r="HQ71" i="19"/>
  <c r="HP71" i="19"/>
  <c r="HO71" i="19"/>
  <c r="HN71" i="19"/>
  <c r="HM71" i="19"/>
  <c r="HL71" i="19"/>
  <c r="HK71" i="19"/>
  <c r="HJ71" i="19"/>
  <c r="HI71" i="19"/>
  <c r="HH71" i="19"/>
  <c r="HG71" i="19"/>
  <c r="HF71" i="19"/>
  <c r="HE71" i="19"/>
  <c r="HD71" i="19"/>
  <c r="HC71" i="19"/>
  <c r="HB71" i="19"/>
  <c r="HA71" i="19"/>
  <c r="GZ71" i="19"/>
  <c r="GY71" i="19"/>
  <c r="GS71" i="19"/>
  <c r="GR71" i="19"/>
  <c r="GQ71" i="19"/>
  <c r="GP71" i="19"/>
  <c r="GO71" i="19"/>
  <c r="GN71" i="19"/>
  <c r="GM71" i="19"/>
  <c r="GL71" i="19"/>
  <c r="GK71" i="19"/>
  <c r="GJ71" i="19"/>
  <c r="GI71" i="19"/>
  <c r="GH71" i="19"/>
  <c r="GG71" i="19"/>
  <c r="GF71" i="19"/>
  <c r="GE71" i="19"/>
  <c r="GD71" i="19"/>
  <c r="GC71" i="19"/>
  <c r="GB71" i="19"/>
  <c r="GA71" i="19"/>
  <c r="FZ71" i="19"/>
  <c r="FY71" i="19"/>
  <c r="FX71" i="19"/>
  <c r="FW71" i="19"/>
  <c r="FV71" i="19"/>
  <c r="FU71" i="19"/>
  <c r="FT71" i="19"/>
  <c r="FS71" i="19"/>
  <c r="FR71" i="19"/>
  <c r="FQ71" i="19"/>
  <c r="FP71" i="19"/>
  <c r="FO71" i="19"/>
  <c r="FN71" i="19"/>
  <c r="FM71" i="19"/>
  <c r="FL71" i="19"/>
  <c r="FK71" i="19"/>
  <c r="FJ71" i="19"/>
  <c r="FI71" i="19"/>
  <c r="FH71" i="19"/>
  <c r="FG71" i="19"/>
  <c r="FF71" i="19"/>
  <c r="FE71" i="19"/>
  <c r="FD71" i="19"/>
  <c r="FC71" i="19"/>
  <c r="FB71" i="19"/>
  <c r="FA71" i="19"/>
  <c r="EZ71" i="19"/>
  <c r="EY71" i="19"/>
  <c r="EX71" i="19"/>
  <c r="EW71" i="19"/>
  <c r="EV71" i="19"/>
  <c r="EU71" i="19"/>
  <c r="ET71" i="19"/>
  <c r="ES71" i="19"/>
  <c r="ER71" i="19"/>
  <c r="EQ71" i="19"/>
  <c r="EP71" i="19"/>
  <c r="EO71" i="19"/>
  <c r="EN71" i="19"/>
  <c r="EM71" i="19"/>
  <c r="AX71" i="19"/>
  <c r="D71" i="19"/>
  <c r="XY70" i="19"/>
  <c r="XV70" i="19"/>
  <c r="XS70" i="19"/>
  <c r="XR70" i="19"/>
  <c r="XP70" i="19"/>
  <c r="XO70" i="19"/>
  <c r="XN70" i="19"/>
  <c r="XK70" i="19"/>
  <c r="XJ70" i="19"/>
  <c r="XI70" i="19"/>
  <c r="XH70" i="19"/>
  <c r="XG70" i="19"/>
  <c r="XF70" i="19"/>
  <c r="XE70" i="19"/>
  <c r="XD70" i="19"/>
  <c r="XC70" i="19"/>
  <c r="XB70" i="19"/>
  <c r="XA70" i="19"/>
  <c r="WZ70" i="19"/>
  <c r="WY70" i="19"/>
  <c r="UI70" i="19"/>
  <c r="UH70" i="19"/>
  <c r="PA70" i="19"/>
  <c r="OZ70" i="19"/>
  <c r="NJ70" i="19"/>
  <c r="NI70" i="19"/>
  <c r="CS70" i="19" s="1"/>
  <c r="NH70" i="19"/>
  <c r="NG70" i="19"/>
  <c r="NF70" i="19"/>
  <c r="CP70" i="19" s="1"/>
  <c r="XW70" i="19" s="1"/>
  <c r="NE70" i="19"/>
  <c r="ND70" i="19"/>
  <c r="NC70" i="19"/>
  <c r="CM70" i="19" s="1"/>
  <c r="NB70" i="19"/>
  <c r="NA70" i="19"/>
  <c r="MZ70" i="19"/>
  <c r="CJ70" i="19" s="1"/>
  <c r="XQ70" i="19" s="1"/>
  <c r="MY70" i="19"/>
  <c r="MX70" i="19"/>
  <c r="JS70" i="19"/>
  <c r="JR70" i="19"/>
  <c r="WE69" i="19"/>
  <c r="UK69" i="19"/>
  <c r="UI69" i="19"/>
  <c r="UH69" i="19"/>
  <c r="NJ69" i="19"/>
  <c r="NI69" i="19"/>
  <c r="NH69" i="19"/>
  <c r="NG69" i="19"/>
  <c r="NF69" i="19"/>
  <c r="NE69" i="19"/>
  <c r="ND69" i="19"/>
  <c r="NC69" i="19"/>
  <c r="NB69" i="19"/>
  <c r="NA69" i="19"/>
  <c r="MZ69" i="19"/>
  <c r="MY69" i="19"/>
  <c r="MX69" i="19"/>
  <c r="AY69" i="19"/>
  <c r="E69" i="19"/>
  <c r="F69" i="19" s="1"/>
  <c r="UM69" i="19" s="1"/>
  <c r="WE68" i="19"/>
  <c r="UK68" i="19"/>
  <c r="UI68" i="19"/>
  <c r="UH68" i="19"/>
  <c r="NJ68" i="19"/>
  <c r="NI68" i="19"/>
  <c r="NH68" i="19"/>
  <c r="NG68" i="19"/>
  <c r="NF68" i="19"/>
  <c r="NE68" i="19"/>
  <c r="ND68" i="19"/>
  <c r="NC68" i="19"/>
  <c r="NB68" i="19"/>
  <c r="NA68" i="19"/>
  <c r="MZ68" i="19"/>
  <c r="MY68" i="19"/>
  <c r="MX68" i="19"/>
  <c r="AY68" i="19"/>
  <c r="E68" i="19"/>
  <c r="UL68" i="19" s="1"/>
  <c r="WE67" i="19"/>
  <c r="UK67" i="19"/>
  <c r="UI67" i="19"/>
  <c r="UH67" i="19"/>
  <c r="OF67" i="24"/>
  <c r="NJ67" i="19"/>
  <c r="NI67" i="19"/>
  <c r="NH67" i="19"/>
  <c r="NG67" i="19"/>
  <c r="NF67" i="19"/>
  <c r="NE67" i="19"/>
  <c r="ND67" i="19"/>
  <c r="NC67" i="19"/>
  <c r="NB67" i="19"/>
  <c r="NA67" i="19"/>
  <c r="MZ67" i="19"/>
  <c r="MY67" i="19"/>
  <c r="MX67" i="19"/>
  <c r="AY67" i="19"/>
  <c r="E67" i="19"/>
  <c r="WE66" i="19"/>
  <c r="UK66" i="19"/>
  <c r="UI66" i="19"/>
  <c r="UH66" i="19"/>
  <c r="NJ66" i="19"/>
  <c r="NI66" i="19"/>
  <c r="NH66" i="19"/>
  <c r="NG66" i="19"/>
  <c r="NF66" i="19"/>
  <c r="NE66" i="19"/>
  <c r="ND66" i="19"/>
  <c r="NC66" i="19"/>
  <c r="NB66" i="19"/>
  <c r="NA66" i="19"/>
  <c r="MZ66" i="19"/>
  <c r="MY66" i="19"/>
  <c r="MX66" i="19"/>
  <c r="AY66" i="19"/>
  <c r="AZ66" i="19" s="1"/>
  <c r="E66" i="19"/>
  <c r="UL66" i="19" s="1"/>
  <c r="WE65" i="19"/>
  <c r="UK65" i="19"/>
  <c r="UI65" i="19"/>
  <c r="UH65" i="19"/>
  <c r="NJ65" i="19"/>
  <c r="NI65" i="19"/>
  <c r="NH65" i="19"/>
  <c r="NG65" i="19"/>
  <c r="NF65" i="19"/>
  <c r="NE65" i="19"/>
  <c r="ND65" i="19"/>
  <c r="NC65" i="19"/>
  <c r="NB65" i="19"/>
  <c r="NA65" i="19"/>
  <c r="MZ65" i="19"/>
  <c r="MY65" i="19"/>
  <c r="MX65" i="19"/>
  <c r="AY65" i="19"/>
  <c r="AZ65" i="19" s="1"/>
  <c r="E65" i="19"/>
  <c r="WE64" i="19"/>
  <c r="UK64" i="19"/>
  <c r="UI64" i="19"/>
  <c r="UH64" i="19"/>
  <c r="NJ64" i="19"/>
  <c r="NI64" i="19"/>
  <c r="NH64" i="19"/>
  <c r="NG64" i="19"/>
  <c r="NF64" i="19"/>
  <c r="NE64" i="19"/>
  <c r="ND64" i="19"/>
  <c r="NC64" i="19"/>
  <c r="NB64" i="19"/>
  <c r="NA64" i="19"/>
  <c r="MZ64" i="19"/>
  <c r="MY64" i="19"/>
  <c r="MX64" i="19"/>
  <c r="AY64" i="19"/>
  <c r="WF64" i="19" s="1"/>
  <c r="E64" i="19"/>
  <c r="WE63" i="19"/>
  <c r="UI63" i="19"/>
  <c r="UH63" i="19"/>
  <c r="NJ63" i="19"/>
  <c r="NI63" i="19"/>
  <c r="NH63" i="19"/>
  <c r="NG63" i="19"/>
  <c r="NF63" i="19"/>
  <c r="NE63" i="19"/>
  <c r="ND63" i="19"/>
  <c r="NC63" i="19"/>
  <c r="NB63" i="19"/>
  <c r="NA63" i="19"/>
  <c r="MZ63" i="19"/>
  <c r="MY63" i="19"/>
  <c r="MX63" i="19"/>
  <c r="AY63" i="19"/>
  <c r="WF63" i="19" s="1"/>
  <c r="WE62" i="19"/>
  <c r="UI62" i="19"/>
  <c r="UH62" i="19"/>
  <c r="NJ62" i="19"/>
  <c r="NI62" i="19"/>
  <c r="NH62" i="19"/>
  <c r="NG62" i="19"/>
  <c r="NF62" i="19"/>
  <c r="NE62" i="19"/>
  <c r="ND62" i="19"/>
  <c r="NC62" i="19"/>
  <c r="NB62" i="19"/>
  <c r="NA62" i="19"/>
  <c r="MZ62" i="19"/>
  <c r="MY62" i="19"/>
  <c r="MX62" i="19"/>
  <c r="AY62" i="19"/>
  <c r="WF62" i="19" s="1"/>
  <c r="WE61" i="19"/>
  <c r="UI61" i="19"/>
  <c r="UH61" i="19"/>
  <c r="NJ61" i="19"/>
  <c r="NI61" i="19"/>
  <c r="NH61" i="19"/>
  <c r="NG61" i="19"/>
  <c r="NF61" i="19"/>
  <c r="NE61" i="19"/>
  <c r="ND61" i="19"/>
  <c r="NC61" i="19"/>
  <c r="NB61" i="19"/>
  <c r="NA61" i="19"/>
  <c r="MZ61" i="19"/>
  <c r="MY61" i="19"/>
  <c r="MX61" i="19"/>
  <c r="AY61" i="19"/>
  <c r="WF61" i="19" s="1"/>
  <c r="WE60" i="19"/>
  <c r="UK60" i="19"/>
  <c r="UI60" i="19"/>
  <c r="UH60" i="19"/>
  <c r="NJ60" i="19"/>
  <c r="NI60" i="19"/>
  <c r="NH60" i="19"/>
  <c r="NG60" i="19"/>
  <c r="NF60" i="19"/>
  <c r="NE60" i="19"/>
  <c r="ND60" i="19"/>
  <c r="NC60" i="19"/>
  <c r="NB60" i="19"/>
  <c r="NA60" i="19"/>
  <c r="MZ60" i="19"/>
  <c r="MY60" i="19"/>
  <c r="MX60" i="19"/>
  <c r="AY60" i="19"/>
  <c r="WF60" i="19" s="1"/>
  <c r="E60" i="19"/>
  <c r="UL60" i="19" s="1"/>
  <c r="WE59" i="19"/>
  <c r="UI59" i="19"/>
  <c r="UH59" i="19"/>
  <c r="NJ59" i="19"/>
  <c r="NI59" i="19"/>
  <c r="NH59" i="19"/>
  <c r="NG59" i="19"/>
  <c r="NF59" i="19"/>
  <c r="NE59" i="19"/>
  <c r="ND59" i="19"/>
  <c r="NC59" i="19"/>
  <c r="NB59" i="19"/>
  <c r="NA59" i="19"/>
  <c r="MZ59" i="19"/>
  <c r="MY59" i="19"/>
  <c r="MX59" i="19"/>
  <c r="AY59" i="19"/>
  <c r="AZ59" i="19" s="1"/>
  <c r="BA59" i="19" s="1"/>
  <c r="WE58" i="19"/>
  <c r="UI58" i="19"/>
  <c r="UH58" i="19"/>
  <c r="NJ58" i="19"/>
  <c r="NI58" i="19"/>
  <c r="NH58" i="19"/>
  <c r="NG58" i="19"/>
  <c r="NF58" i="19"/>
  <c r="NE58" i="19"/>
  <c r="ND58" i="19"/>
  <c r="NC58" i="19"/>
  <c r="NB58" i="19"/>
  <c r="NA58" i="19"/>
  <c r="MZ58" i="19"/>
  <c r="MY58" i="19"/>
  <c r="MX58" i="19"/>
  <c r="AY58" i="19"/>
  <c r="WE57" i="19"/>
  <c r="UI57" i="19"/>
  <c r="UH57" i="19"/>
  <c r="OF57" i="24"/>
  <c r="NJ57" i="19"/>
  <c r="NI57" i="19"/>
  <c r="NH57" i="19"/>
  <c r="NG57" i="19"/>
  <c r="NF57" i="19"/>
  <c r="NE57" i="19"/>
  <c r="ND57" i="19"/>
  <c r="NC57" i="19"/>
  <c r="NB57" i="19"/>
  <c r="NA57" i="19"/>
  <c r="MZ57" i="19"/>
  <c r="MY57" i="19"/>
  <c r="MX57" i="19"/>
  <c r="AY57" i="19"/>
  <c r="WF57" i="19" s="1"/>
  <c r="WE56" i="19"/>
  <c r="UI56" i="19"/>
  <c r="UH56" i="19"/>
  <c r="RU56" i="19"/>
  <c r="RU71" i="19" s="1"/>
  <c r="NJ56" i="19"/>
  <c r="NI56" i="19"/>
  <c r="NH56" i="19"/>
  <c r="NG56" i="19"/>
  <c r="NF56" i="19"/>
  <c r="NE56" i="19"/>
  <c r="ND56" i="19"/>
  <c r="NC56" i="19"/>
  <c r="NB56" i="19"/>
  <c r="NA56" i="19"/>
  <c r="MZ56" i="19"/>
  <c r="MY56" i="19"/>
  <c r="MX56" i="19"/>
  <c r="AY56" i="19"/>
  <c r="WE55" i="19"/>
  <c r="UI55" i="19"/>
  <c r="UH55" i="19"/>
  <c r="NJ55" i="19"/>
  <c r="NI55" i="19"/>
  <c r="NH55" i="19"/>
  <c r="NG55" i="19"/>
  <c r="NF55" i="19"/>
  <c r="NE55" i="19"/>
  <c r="ND55" i="19"/>
  <c r="NC55" i="19"/>
  <c r="NB55" i="19"/>
  <c r="NA55" i="19"/>
  <c r="MZ55" i="19"/>
  <c r="MY55" i="19"/>
  <c r="MX55" i="19"/>
  <c r="AY55" i="19"/>
  <c r="WF55" i="19" s="1"/>
  <c r="WE54" i="19"/>
  <c r="UI54" i="19"/>
  <c r="UH54" i="19"/>
  <c r="NJ54" i="19"/>
  <c r="NI54" i="19"/>
  <c r="NH54" i="19"/>
  <c r="NG54" i="19"/>
  <c r="NF54" i="19"/>
  <c r="NE54" i="19"/>
  <c r="ND54" i="19"/>
  <c r="NC54" i="19"/>
  <c r="NB54" i="19"/>
  <c r="NA54" i="19"/>
  <c r="MZ54" i="19"/>
  <c r="MY54" i="19"/>
  <c r="MX54" i="19"/>
  <c r="AY54" i="19"/>
  <c r="AZ54" i="19" s="1"/>
  <c r="WE53" i="19"/>
  <c r="UI53" i="19"/>
  <c r="UH53" i="19"/>
  <c r="NJ53" i="19"/>
  <c r="NI53" i="19"/>
  <c r="NH53" i="19"/>
  <c r="NG53" i="19"/>
  <c r="NF53" i="19"/>
  <c r="NE53" i="19"/>
  <c r="ND53" i="19"/>
  <c r="NC53" i="19"/>
  <c r="NB53" i="19"/>
  <c r="NA53" i="19"/>
  <c r="MZ53" i="19"/>
  <c r="MY53" i="19"/>
  <c r="MX53" i="19"/>
  <c r="AY53" i="19"/>
  <c r="WE52" i="19"/>
  <c r="UK52" i="19"/>
  <c r="UI52" i="19"/>
  <c r="UH52" i="19"/>
  <c r="OF52" i="24"/>
  <c r="NJ52" i="19"/>
  <c r="NI52" i="19"/>
  <c r="NH52" i="19"/>
  <c r="NG52" i="19"/>
  <c r="NF52" i="19"/>
  <c r="NE52" i="19"/>
  <c r="ND52" i="19"/>
  <c r="NC52" i="19"/>
  <c r="NB52" i="19"/>
  <c r="NA52" i="19"/>
  <c r="MZ52" i="19"/>
  <c r="MY52" i="19"/>
  <c r="MX52" i="19"/>
  <c r="HY71" i="19"/>
  <c r="GV52" i="19"/>
  <c r="GU52" i="19"/>
  <c r="AY52" i="19"/>
  <c r="AZ52" i="19" s="1"/>
  <c r="E52" i="19"/>
  <c r="F52" i="19" s="1"/>
  <c r="WE51" i="19"/>
  <c r="UK51" i="19"/>
  <c r="UI51" i="19"/>
  <c r="UH51" i="19"/>
  <c r="OF51" i="24"/>
  <c r="NJ51" i="19"/>
  <c r="NI51" i="19"/>
  <c r="NH51" i="19"/>
  <c r="NG51" i="19"/>
  <c r="NF51" i="19"/>
  <c r="NE51" i="19"/>
  <c r="ND51" i="19"/>
  <c r="NC51" i="19"/>
  <c r="NB51" i="19"/>
  <c r="NA51" i="19"/>
  <c r="MZ51" i="19"/>
  <c r="MY51" i="19"/>
  <c r="MX51" i="19"/>
  <c r="GX51" i="19"/>
  <c r="GX71" i="19" s="1"/>
  <c r="AY51" i="19"/>
  <c r="E51" i="19"/>
  <c r="UL51" i="19" s="1"/>
  <c r="WE50" i="19"/>
  <c r="UK50" i="19"/>
  <c r="UI50" i="19"/>
  <c r="UH50" i="19"/>
  <c r="NJ50" i="19"/>
  <c r="NI50" i="19"/>
  <c r="NH50" i="19"/>
  <c r="NG50" i="19"/>
  <c r="NF50" i="19"/>
  <c r="NE50" i="19"/>
  <c r="ND50" i="19"/>
  <c r="NC50" i="19"/>
  <c r="NB50" i="19"/>
  <c r="NA50" i="19"/>
  <c r="MZ50" i="19"/>
  <c r="MY50" i="19"/>
  <c r="MX50" i="19"/>
  <c r="AY50" i="19"/>
  <c r="WF50" i="19" s="1"/>
  <c r="E50" i="19"/>
  <c r="WE49" i="19"/>
  <c r="UK49" i="19"/>
  <c r="UI49" i="19"/>
  <c r="UH49" i="19"/>
  <c r="NJ49" i="19"/>
  <c r="NI49" i="19"/>
  <c r="NH49" i="19"/>
  <c r="NG49" i="19"/>
  <c r="NF49" i="19"/>
  <c r="NE49" i="19"/>
  <c r="ND49" i="19"/>
  <c r="NC49" i="19"/>
  <c r="NB49" i="19"/>
  <c r="NA49" i="19"/>
  <c r="MZ49" i="19"/>
  <c r="MY49" i="19"/>
  <c r="MX49" i="19"/>
  <c r="AY49" i="19"/>
  <c r="E49" i="19"/>
  <c r="UL49" i="19" s="1"/>
  <c r="WE48" i="19"/>
  <c r="UK48" i="19"/>
  <c r="UI48" i="19"/>
  <c r="UH48" i="19"/>
  <c r="NJ48" i="19"/>
  <c r="NI48" i="19"/>
  <c r="NH48" i="19"/>
  <c r="NG48" i="19"/>
  <c r="NF48" i="19"/>
  <c r="NE48" i="19"/>
  <c r="ND48" i="19"/>
  <c r="NC48" i="19"/>
  <c r="NB48" i="19"/>
  <c r="NA48" i="19"/>
  <c r="MZ48" i="19"/>
  <c r="MY48" i="19"/>
  <c r="MX48" i="19"/>
  <c r="AY48" i="19"/>
  <c r="E48" i="19"/>
  <c r="UL48" i="19" s="1"/>
  <c r="WE47" i="19"/>
  <c r="UK47" i="19"/>
  <c r="UI47" i="19"/>
  <c r="UH47" i="19"/>
  <c r="OG47" i="24"/>
  <c r="OF47" i="24"/>
  <c r="NJ47" i="19"/>
  <c r="NI47" i="19"/>
  <c r="NH47" i="19"/>
  <c r="NG47" i="19"/>
  <c r="NF47" i="19"/>
  <c r="NE47" i="19"/>
  <c r="ND47" i="19"/>
  <c r="NC47" i="19"/>
  <c r="NB47" i="19"/>
  <c r="NA47" i="19"/>
  <c r="MZ47" i="19"/>
  <c r="MY47" i="19"/>
  <c r="MX47" i="19"/>
  <c r="AY47" i="19"/>
  <c r="E47" i="19"/>
  <c r="UL47" i="19" s="1"/>
  <c r="WE46" i="19"/>
  <c r="UK46" i="19"/>
  <c r="UI46" i="19"/>
  <c r="UH46" i="19"/>
  <c r="NJ46" i="19"/>
  <c r="NI46" i="19"/>
  <c r="NH46" i="19"/>
  <c r="NG46" i="19"/>
  <c r="NF46" i="19"/>
  <c r="NE46" i="19"/>
  <c r="ND46" i="19"/>
  <c r="NC46" i="19"/>
  <c r="NB46" i="19"/>
  <c r="NA46" i="19"/>
  <c r="MZ46" i="19"/>
  <c r="MY46" i="19"/>
  <c r="MX46" i="19"/>
  <c r="AY46" i="19"/>
  <c r="WF46" i="19" s="1"/>
  <c r="E46" i="19"/>
  <c r="WE45" i="19"/>
  <c r="UK45" i="19"/>
  <c r="UI45" i="19"/>
  <c r="UH45" i="19"/>
  <c r="NJ45" i="19"/>
  <c r="NI45" i="19"/>
  <c r="NH45" i="19"/>
  <c r="NG45" i="19"/>
  <c r="NF45" i="19"/>
  <c r="NE45" i="19"/>
  <c r="ND45" i="19"/>
  <c r="NC45" i="19"/>
  <c r="NB45" i="19"/>
  <c r="NA45" i="19"/>
  <c r="MZ45" i="19"/>
  <c r="MY45" i="19"/>
  <c r="MX45" i="19"/>
  <c r="AY45" i="19"/>
  <c r="WF45" i="19" s="1"/>
  <c r="E45" i="19"/>
  <c r="WE44" i="19"/>
  <c r="UK44" i="19"/>
  <c r="UI44" i="19"/>
  <c r="UH44" i="19"/>
  <c r="NJ44" i="19"/>
  <c r="NI44" i="19"/>
  <c r="NH44" i="19"/>
  <c r="NG44" i="19"/>
  <c r="NF44" i="19"/>
  <c r="NE44" i="19"/>
  <c r="ND44" i="19"/>
  <c r="NC44" i="19"/>
  <c r="NB44" i="19"/>
  <c r="NA44" i="19"/>
  <c r="MZ44" i="19"/>
  <c r="MY44" i="19"/>
  <c r="MX44" i="19"/>
  <c r="AY44" i="19"/>
  <c r="WF44" i="19" s="1"/>
  <c r="E44" i="19"/>
  <c r="WE43" i="19"/>
  <c r="UI43" i="19"/>
  <c r="UH43" i="19"/>
  <c r="OF43" i="24"/>
  <c r="NJ43" i="19"/>
  <c r="NI43" i="19"/>
  <c r="NH43" i="19"/>
  <c r="NG43" i="19"/>
  <c r="NF43" i="19"/>
  <c r="NE43" i="19"/>
  <c r="ND43" i="19"/>
  <c r="NC43" i="19"/>
  <c r="NB43" i="19"/>
  <c r="NA43" i="19"/>
  <c r="MZ43" i="19"/>
  <c r="MY43" i="19"/>
  <c r="MX43" i="19"/>
  <c r="AY43" i="19"/>
  <c r="WF43" i="19" s="1"/>
  <c r="WE42" i="19"/>
  <c r="UK42" i="19"/>
  <c r="UI42" i="19"/>
  <c r="UH42" i="19"/>
  <c r="NJ42" i="19"/>
  <c r="NI42" i="19"/>
  <c r="NH42" i="19"/>
  <c r="NG42" i="19"/>
  <c r="NF42" i="19"/>
  <c r="NE42" i="19"/>
  <c r="ND42" i="19"/>
  <c r="NC42" i="19"/>
  <c r="NB42" i="19"/>
  <c r="NA42" i="19"/>
  <c r="MZ42" i="19"/>
  <c r="MY42" i="19"/>
  <c r="MX42" i="19"/>
  <c r="IN42" i="19"/>
  <c r="IN71" i="19" s="1"/>
  <c r="GW42" i="19"/>
  <c r="GW71" i="19" s="1"/>
  <c r="GV42" i="19"/>
  <c r="GU42" i="19"/>
  <c r="GT42" i="19"/>
  <c r="GT71" i="19" s="1"/>
  <c r="AY42" i="19"/>
  <c r="E42" i="19"/>
  <c r="F42" i="19" s="1"/>
  <c r="WE41" i="19"/>
  <c r="UK41" i="19"/>
  <c r="UI41" i="19"/>
  <c r="UH41" i="19"/>
  <c r="RT41" i="19"/>
  <c r="RT71" i="19" s="1"/>
  <c r="NJ41" i="19"/>
  <c r="NI41" i="19"/>
  <c r="NH41" i="19"/>
  <c r="NG41" i="19"/>
  <c r="NF41" i="19"/>
  <c r="NE41" i="19"/>
  <c r="ND41" i="19"/>
  <c r="NC41" i="19"/>
  <c r="NB41" i="19"/>
  <c r="NA41" i="19"/>
  <c r="MZ41" i="19"/>
  <c r="MY41" i="19"/>
  <c r="MX41" i="19"/>
  <c r="AY41" i="19"/>
  <c r="E41" i="19"/>
  <c r="F41" i="19" s="1"/>
  <c r="WE40" i="19"/>
  <c r="UK40" i="19"/>
  <c r="UI40" i="19"/>
  <c r="UH40" i="19"/>
  <c r="NJ40" i="19"/>
  <c r="NI40" i="19"/>
  <c r="NH40" i="19"/>
  <c r="NG40" i="19"/>
  <c r="NF40" i="19"/>
  <c r="NE40" i="19"/>
  <c r="ND40" i="19"/>
  <c r="NC40" i="19"/>
  <c r="NB40" i="19"/>
  <c r="NA40" i="19"/>
  <c r="MZ40" i="19"/>
  <c r="MY40" i="19"/>
  <c r="MX40" i="19"/>
  <c r="AY40" i="19"/>
  <c r="E40" i="19"/>
  <c r="UL40" i="19" s="1"/>
  <c r="WE39" i="19"/>
  <c r="UK39" i="19"/>
  <c r="UI39" i="19"/>
  <c r="UH39" i="19"/>
  <c r="NJ39" i="19"/>
  <c r="NI39" i="19"/>
  <c r="NH39" i="19"/>
  <c r="NG39" i="19"/>
  <c r="NF39" i="19"/>
  <c r="NE39" i="19"/>
  <c r="ND39" i="19"/>
  <c r="NC39" i="19"/>
  <c r="NB39" i="19"/>
  <c r="NA39" i="19"/>
  <c r="MZ39" i="19"/>
  <c r="MY39" i="19"/>
  <c r="MX39" i="19"/>
  <c r="AY39" i="19"/>
  <c r="WF39" i="19" s="1"/>
  <c r="E39" i="19"/>
  <c r="UL39" i="19" s="1"/>
  <c r="WE38" i="19"/>
  <c r="UK38" i="19"/>
  <c r="UI38" i="19"/>
  <c r="UH38" i="19"/>
  <c r="NJ38" i="19"/>
  <c r="NI38" i="19"/>
  <c r="NH38" i="19"/>
  <c r="NG38" i="19"/>
  <c r="NF38" i="19"/>
  <c r="NE38" i="19"/>
  <c r="ND38" i="19"/>
  <c r="NC38" i="19"/>
  <c r="NB38" i="19"/>
  <c r="NA38" i="19"/>
  <c r="MZ38" i="19"/>
  <c r="MY38" i="19"/>
  <c r="MX38" i="19"/>
  <c r="AY38" i="19"/>
  <c r="WF38" i="19" s="1"/>
  <c r="E38" i="19"/>
  <c r="UL38" i="19" s="1"/>
  <c r="WE37" i="19"/>
  <c r="UK37" i="19"/>
  <c r="UI37" i="19"/>
  <c r="UH37" i="19"/>
  <c r="SR37" i="19"/>
  <c r="SQ37" i="19"/>
  <c r="SP37" i="19"/>
  <c r="SO37" i="19"/>
  <c r="SN37" i="19"/>
  <c r="SM37" i="19"/>
  <c r="SL37" i="19"/>
  <c r="SK37" i="19"/>
  <c r="SJ37" i="19"/>
  <c r="SI37" i="19"/>
  <c r="SH37" i="19"/>
  <c r="SG37" i="19"/>
  <c r="SF37" i="19"/>
  <c r="SE37" i="19"/>
  <c r="SD37" i="19"/>
  <c r="SC37" i="19"/>
  <c r="SB37" i="19"/>
  <c r="SA37" i="19"/>
  <c r="RZ37" i="19"/>
  <c r="NJ37" i="19"/>
  <c r="NI37" i="19"/>
  <c r="NH37" i="19"/>
  <c r="NG37" i="19"/>
  <c r="NF37" i="19"/>
  <c r="NE37" i="19"/>
  <c r="ND37" i="19"/>
  <c r="NC37" i="19"/>
  <c r="NB37" i="19"/>
  <c r="NA37" i="19"/>
  <c r="MZ37" i="19"/>
  <c r="MY37" i="19"/>
  <c r="MX37" i="19"/>
  <c r="AY37" i="19"/>
  <c r="WF37" i="19" s="1"/>
  <c r="E37" i="19"/>
  <c r="WE36" i="19"/>
  <c r="UK36" i="19"/>
  <c r="UI36" i="19"/>
  <c r="UH36" i="19"/>
  <c r="NJ36" i="19"/>
  <c r="NI36" i="19"/>
  <c r="NH36" i="19"/>
  <c r="NG36" i="19"/>
  <c r="NF36" i="19"/>
  <c r="NE36" i="19"/>
  <c r="ND36" i="19"/>
  <c r="NC36" i="19"/>
  <c r="NB36" i="19"/>
  <c r="NA36" i="19"/>
  <c r="MZ36" i="19"/>
  <c r="MY36" i="19"/>
  <c r="MX36" i="19"/>
  <c r="AY36" i="19"/>
  <c r="E36" i="19"/>
  <c r="WE35" i="19"/>
  <c r="UK35" i="19"/>
  <c r="UI35" i="19"/>
  <c r="UH35" i="19"/>
  <c r="NJ35" i="19"/>
  <c r="NI35" i="19"/>
  <c r="NH35" i="19"/>
  <c r="NG35" i="19"/>
  <c r="NF35" i="19"/>
  <c r="NE35" i="19"/>
  <c r="ND35" i="19"/>
  <c r="NC35" i="19"/>
  <c r="NB35" i="19"/>
  <c r="NA35" i="19"/>
  <c r="MZ35" i="19"/>
  <c r="MY35" i="19"/>
  <c r="MX35" i="19"/>
  <c r="AY35" i="19"/>
  <c r="AZ35" i="19" s="1"/>
  <c r="E35" i="19"/>
  <c r="F35" i="19" s="1"/>
  <c r="WE34" i="19"/>
  <c r="UK34" i="19"/>
  <c r="UI34" i="19"/>
  <c r="UH34" i="19"/>
  <c r="NJ34" i="19"/>
  <c r="NI34" i="19"/>
  <c r="NH34" i="19"/>
  <c r="NG34" i="19"/>
  <c r="NF34" i="19"/>
  <c r="NE34" i="19"/>
  <c r="ND34" i="19"/>
  <c r="NC34" i="19"/>
  <c r="NB34" i="19"/>
  <c r="NA34" i="19"/>
  <c r="MZ34" i="19"/>
  <c r="MY34" i="19"/>
  <c r="MX34" i="19"/>
  <c r="AY34" i="19"/>
  <c r="WF34" i="19" s="1"/>
  <c r="E34" i="19"/>
  <c r="UL34" i="19" s="1"/>
  <c r="WE33" i="19"/>
  <c r="UK33" i="19"/>
  <c r="UI33" i="19"/>
  <c r="UH33" i="19"/>
  <c r="NJ33" i="19"/>
  <c r="NI33" i="19"/>
  <c r="NH33" i="19"/>
  <c r="NG33" i="19"/>
  <c r="NF33" i="19"/>
  <c r="NE33" i="19"/>
  <c r="ND33" i="19"/>
  <c r="NC33" i="19"/>
  <c r="NB33" i="19"/>
  <c r="NA33" i="19"/>
  <c r="MZ33" i="19"/>
  <c r="MY33" i="19"/>
  <c r="MX33" i="19"/>
  <c r="AY33" i="19"/>
  <c r="AZ33" i="19" s="1"/>
  <c r="E33" i="19"/>
  <c r="WE32" i="19"/>
  <c r="UK32" i="19"/>
  <c r="UI32" i="19"/>
  <c r="UH32" i="19"/>
  <c r="SR32" i="19"/>
  <c r="SQ32" i="19"/>
  <c r="SP32" i="19"/>
  <c r="SO32" i="19"/>
  <c r="SN32" i="19"/>
  <c r="SM32" i="19"/>
  <c r="SL32" i="19"/>
  <c r="SK32" i="19"/>
  <c r="SJ32" i="19"/>
  <c r="SI32" i="19"/>
  <c r="SH32" i="19"/>
  <c r="SG32" i="19"/>
  <c r="SF32" i="19"/>
  <c r="SE32" i="19"/>
  <c r="SD32" i="19"/>
  <c r="SC32" i="19"/>
  <c r="SB32" i="19"/>
  <c r="SA32" i="19"/>
  <c r="RZ32" i="19"/>
  <c r="NJ32" i="19"/>
  <c r="NI32" i="19"/>
  <c r="NH32" i="19"/>
  <c r="NG32" i="19"/>
  <c r="NF32" i="19"/>
  <c r="NE32" i="19"/>
  <c r="ND32" i="19"/>
  <c r="NC32" i="19"/>
  <c r="NB32" i="19"/>
  <c r="NA32" i="19"/>
  <c r="MZ32" i="19"/>
  <c r="MY32" i="19"/>
  <c r="MX32" i="19"/>
  <c r="AY32" i="19"/>
  <c r="E32" i="19"/>
  <c r="F32" i="19" s="1"/>
  <c r="WE31" i="19"/>
  <c r="UK31" i="19"/>
  <c r="UI31" i="19"/>
  <c r="UH31" i="19"/>
  <c r="NJ31" i="19"/>
  <c r="NI31" i="19"/>
  <c r="NH31" i="19"/>
  <c r="NF31" i="19"/>
  <c r="NE31" i="19"/>
  <c r="ND31" i="19"/>
  <c r="NC31" i="19"/>
  <c r="NB31" i="19"/>
  <c r="NA31" i="19"/>
  <c r="MZ31" i="19"/>
  <c r="MY31" i="19"/>
  <c r="MX31" i="19"/>
  <c r="AY31" i="19"/>
  <c r="AZ31" i="19" s="1"/>
  <c r="E31" i="19"/>
  <c r="F31" i="19" s="1"/>
  <c r="WE30" i="19"/>
  <c r="UK30" i="19"/>
  <c r="UI30" i="19"/>
  <c r="UH30" i="19"/>
  <c r="NJ30" i="19"/>
  <c r="NI30" i="19"/>
  <c r="NH30" i="19"/>
  <c r="NF30" i="19"/>
  <c r="NE30" i="19"/>
  <c r="ND30" i="19"/>
  <c r="NC30" i="19"/>
  <c r="NB30" i="19"/>
  <c r="NA30" i="19"/>
  <c r="MZ30" i="19"/>
  <c r="MY30" i="19"/>
  <c r="MX30" i="19"/>
  <c r="AY30" i="19"/>
  <c r="E30" i="19"/>
  <c r="F30" i="19" s="1"/>
  <c r="G30" i="19" s="1"/>
  <c r="WE29" i="19"/>
  <c r="UK29" i="19"/>
  <c r="UI29" i="19"/>
  <c r="UH29" i="19"/>
  <c r="NJ29" i="19"/>
  <c r="NI29" i="19"/>
  <c r="NH29" i="19"/>
  <c r="NF29" i="19"/>
  <c r="NE29" i="19"/>
  <c r="ND29" i="19"/>
  <c r="NC29" i="19"/>
  <c r="NB29" i="19"/>
  <c r="NA29" i="19"/>
  <c r="MZ29" i="19"/>
  <c r="MY29" i="19"/>
  <c r="MX29" i="19"/>
  <c r="AY29" i="19"/>
  <c r="E29" i="19"/>
  <c r="UL29" i="19" s="1"/>
  <c r="WE28" i="19"/>
  <c r="UK28" i="19"/>
  <c r="UI28" i="19"/>
  <c r="UH28" i="19"/>
  <c r="NJ28" i="19"/>
  <c r="NI28" i="19"/>
  <c r="NH28" i="19"/>
  <c r="NF28" i="19"/>
  <c r="NE28" i="19"/>
  <c r="ND28" i="19"/>
  <c r="NC28" i="19"/>
  <c r="NB28" i="19"/>
  <c r="NA28" i="19"/>
  <c r="MZ28" i="19"/>
  <c r="MY28" i="19"/>
  <c r="MX28" i="19"/>
  <c r="AY28" i="19"/>
  <c r="WF28" i="19" s="1"/>
  <c r="E28" i="19"/>
  <c r="UL28" i="19" s="1"/>
  <c r="WE27" i="19"/>
  <c r="UK27" i="19"/>
  <c r="UI27" i="19"/>
  <c r="UH27" i="19"/>
  <c r="NJ27" i="19"/>
  <c r="NI27" i="19"/>
  <c r="NH27" i="19"/>
  <c r="NF27" i="19"/>
  <c r="NE27" i="19"/>
  <c r="ND27" i="19"/>
  <c r="NC27" i="19"/>
  <c r="NB27" i="19"/>
  <c r="NA27" i="19"/>
  <c r="MZ27" i="19"/>
  <c r="MY27" i="19"/>
  <c r="MX27" i="19"/>
  <c r="AY27" i="19"/>
  <c r="E27" i="19"/>
  <c r="UL27" i="19" s="1"/>
  <c r="WE26" i="19"/>
  <c r="UK26" i="19"/>
  <c r="UI26" i="19"/>
  <c r="UH26" i="19"/>
  <c r="TD71" i="19"/>
  <c r="TC71" i="19"/>
  <c r="SR26" i="19"/>
  <c r="SQ26" i="19"/>
  <c r="SP26" i="19"/>
  <c r="SO26" i="19"/>
  <c r="SN26" i="19"/>
  <c r="SM26" i="19"/>
  <c r="SL26" i="19"/>
  <c r="SK26" i="19"/>
  <c r="SJ26" i="19"/>
  <c r="SI26" i="19"/>
  <c r="SH26" i="19"/>
  <c r="SG26" i="19"/>
  <c r="SF26" i="19"/>
  <c r="SE26" i="19"/>
  <c r="SD26" i="19"/>
  <c r="SC26" i="19"/>
  <c r="SB26" i="19"/>
  <c r="SA26" i="19"/>
  <c r="RZ26" i="19"/>
  <c r="NJ26" i="19"/>
  <c r="NI26" i="19"/>
  <c r="NH26" i="19"/>
  <c r="NF26" i="19"/>
  <c r="NE26" i="19"/>
  <c r="ND26" i="19"/>
  <c r="NC26" i="19"/>
  <c r="NB26" i="19"/>
  <c r="NA26" i="19"/>
  <c r="MZ26" i="19"/>
  <c r="MY26" i="19"/>
  <c r="MX26" i="19"/>
  <c r="AY26" i="19"/>
  <c r="WF26" i="19" s="1"/>
  <c r="E26" i="19"/>
  <c r="WE25" i="19"/>
  <c r="UK25" i="19"/>
  <c r="UI25" i="19"/>
  <c r="UH25" i="19"/>
  <c r="NJ25" i="19"/>
  <c r="NI25" i="19"/>
  <c r="NH25" i="19"/>
  <c r="NF25" i="19"/>
  <c r="NE25" i="19"/>
  <c r="ND25" i="19"/>
  <c r="NC25" i="19"/>
  <c r="NB25" i="19"/>
  <c r="NA25" i="19"/>
  <c r="MZ25" i="19"/>
  <c r="MY25" i="19"/>
  <c r="MX25" i="19"/>
  <c r="AY25" i="19"/>
  <c r="E25" i="19"/>
  <c r="F25" i="19" s="1"/>
  <c r="G25" i="19" s="1"/>
  <c r="WE24" i="19"/>
  <c r="UK24" i="19"/>
  <c r="UI24" i="19"/>
  <c r="UH24" i="19"/>
  <c r="NJ24" i="19"/>
  <c r="NI24" i="19"/>
  <c r="NH24" i="19"/>
  <c r="NF24" i="19"/>
  <c r="NE24" i="19"/>
  <c r="ND24" i="19"/>
  <c r="NC24" i="19"/>
  <c r="NB24" i="19"/>
  <c r="NA24" i="19"/>
  <c r="MZ24" i="19"/>
  <c r="MY24" i="19"/>
  <c r="MX24" i="19"/>
  <c r="AY24" i="19"/>
  <c r="WF24" i="19" s="1"/>
  <c r="E24" i="19"/>
  <c r="UL24" i="19" s="1"/>
  <c r="WE23" i="19"/>
  <c r="UK23" i="19"/>
  <c r="UI23" i="19"/>
  <c r="UH23" i="19"/>
  <c r="NJ23" i="19"/>
  <c r="NI23" i="19"/>
  <c r="NH23" i="19"/>
  <c r="NF23" i="19"/>
  <c r="NE23" i="19"/>
  <c r="ND23" i="19"/>
  <c r="NC23" i="19"/>
  <c r="NB23" i="19"/>
  <c r="NA23" i="19"/>
  <c r="MZ23" i="19"/>
  <c r="MY23" i="19"/>
  <c r="MX23" i="19"/>
  <c r="AY23" i="19"/>
  <c r="AZ23" i="19" s="1"/>
  <c r="E23" i="19"/>
  <c r="WE22" i="19"/>
  <c r="UK22" i="19"/>
  <c r="UI22" i="19"/>
  <c r="UH22" i="19"/>
  <c r="NJ22" i="19"/>
  <c r="NI22" i="19"/>
  <c r="NH22" i="19"/>
  <c r="NF22" i="19"/>
  <c r="NE22" i="19"/>
  <c r="ND22" i="19"/>
  <c r="NC22" i="19"/>
  <c r="NB22" i="19"/>
  <c r="NA22" i="19"/>
  <c r="MZ22" i="19"/>
  <c r="MY22" i="19"/>
  <c r="MX22" i="19"/>
  <c r="AY22" i="19"/>
  <c r="E22" i="19"/>
  <c r="WE21" i="19"/>
  <c r="UK21" i="19"/>
  <c r="UI21" i="19"/>
  <c r="UH21" i="19"/>
  <c r="NJ21" i="19"/>
  <c r="NI21" i="19"/>
  <c r="NH21" i="19"/>
  <c r="NF21" i="19"/>
  <c r="NE21" i="19"/>
  <c r="ND21" i="19"/>
  <c r="NC21" i="19"/>
  <c r="NB21" i="19"/>
  <c r="NA21" i="19"/>
  <c r="MZ21" i="19"/>
  <c r="MY21" i="19"/>
  <c r="MX21" i="19"/>
  <c r="AY21" i="19"/>
  <c r="E21" i="19"/>
  <c r="F21" i="19" s="1"/>
  <c r="WE20" i="19"/>
  <c r="UK20" i="19"/>
  <c r="UI20" i="19"/>
  <c r="UH20" i="19"/>
  <c r="NJ20" i="19"/>
  <c r="NI20" i="19"/>
  <c r="NH20" i="19"/>
  <c r="NF20" i="19"/>
  <c r="NE20" i="19"/>
  <c r="ND20" i="19"/>
  <c r="NC20" i="19"/>
  <c r="NB20" i="19"/>
  <c r="NA20" i="19"/>
  <c r="MZ20" i="19"/>
  <c r="MY20" i="19"/>
  <c r="MX20" i="19"/>
  <c r="AY20" i="19"/>
  <c r="E20" i="19"/>
  <c r="UL20" i="19" s="1"/>
  <c r="WE19" i="19"/>
  <c r="UK19" i="19"/>
  <c r="UI19" i="19"/>
  <c r="UH19" i="19"/>
  <c r="OF19" i="24"/>
  <c r="NJ19" i="19"/>
  <c r="NI19" i="19"/>
  <c r="NH19" i="19"/>
  <c r="NF19" i="19"/>
  <c r="NE19" i="19"/>
  <c r="ND19" i="19"/>
  <c r="NC19" i="19"/>
  <c r="NB19" i="19"/>
  <c r="NA19" i="19"/>
  <c r="MZ19" i="19"/>
  <c r="MY19" i="19"/>
  <c r="MX19" i="19"/>
  <c r="AY19" i="19"/>
  <c r="AZ19" i="19" s="1"/>
  <c r="E19" i="19"/>
  <c r="WE18" i="19"/>
  <c r="UI18" i="19"/>
  <c r="UH18" i="19"/>
  <c r="NJ18" i="19"/>
  <c r="NI18" i="19"/>
  <c r="NH18" i="19"/>
  <c r="NF18" i="19"/>
  <c r="NE18" i="19"/>
  <c r="ND18" i="19"/>
  <c r="NC18" i="19"/>
  <c r="NB18" i="19"/>
  <c r="NA18" i="19"/>
  <c r="MZ18" i="19"/>
  <c r="MY18" i="19"/>
  <c r="MX18" i="19"/>
  <c r="AY18" i="19"/>
  <c r="AZ18" i="19" s="1"/>
  <c r="WE17" i="19"/>
  <c r="UK17" i="19"/>
  <c r="UI17" i="19"/>
  <c r="UH17" i="19"/>
  <c r="NJ17" i="19"/>
  <c r="NI17" i="19"/>
  <c r="NH17" i="19"/>
  <c r="NF17" i="19"/>
  <c r="NE17" i="19"/>
  <c r="ND17" i="19"/>
  <c r="NC17" i="19"/>
  <c r="NB17" i="19"/>
  <c r="NA17" i="19"/>
  <c r="MZ17" i="19"/>
  <c r="MY17" i="19"/>
  <c r="MX17" i="19"/>
  <c r="AY17" i="19"/>
  <c r="E17" i="19"/>
  <c r="WE16" i="19"/>
  <c r="UK16" i="19"/>
  <c r="UI16" i="19"/>
  <c r="UH16" i="19"/>
  <c r="NJ16" i="19"/>
  <c r="NI16" i="19"/>
  <c r="NH16" i="19"/>
  <c r="NF16" i="19"/>
  <c r="NE16" i="19"/>
  <c r="ND16" i="19"/>
  <c r="NC16" i="19"/>
  <c r="NB16" i="19"/>
  <c r="NA16" i="19"/>
  <c r="MZ16" i="19"/>
  <c r="MY16" i="19"/>
  <c r="MX16" i="19"/>
  <c r="AY16" i="19"/>
  <c r="AZ16" i="19" s="1"/>
  <c r="E16" i="19"/>
  <c r="UL16" i="19" s="1"/>
  <c r="WE15" i="19"/>
  <c r="UK15" i="19"/>
  <c r="UI15" i="19"/>
  <c r="UH15" i="19"/>
  <c r="NJ15" i="19"/>
  <c r="NI15" i="19"/>
  <c r="NH15" i="19"/>
  <c r="NF15" i="19"/>
  <c r="NE15" i="19"/>
  <c r="ND15" i="19"/>
  <c r="NC15" i="19"/>
  <c r="NB15" i="19"/>
  <c r="NA15" i="19"/>
  <c r="MZ15" i="19"/>
  <c r="MY15" i="19"/>
  <c r="MX15" i="19"/>
  <c r="AY15" i="19"/>
  <c r="AZ15" i="19" s="1"/>
  <c r="E15" i="19"/>
  <c r="WE14" i="19"/>
  <c r="UK14" i="19"/>
  <c r="UI14" i="19"/>
  <c r="UH14" i="19"/>
  <c r="NJ14" i="19"/>
  <c r="NI14" i="19"/>
  <c r="NH14" i="19"/>
  <c r="NF14" i="19"/>
  <c r="NE14" i="19"/>
  <c r="ND14" i="19"/>
  <c r="NC14" i="19"/>
  <c r="NB14" i="19"/>
  <c r="NA14" i="19"/>
  <c r="MZ14" i="19"/>
  <c r="MY14" i="19"/>
  <c r="MX14" i="19"/>
  <c r="AY14" i="19"/>
  <c r="AZ14" i="19" s="1"/>
  <c r="E14" i="19"/>
  <c r="F14" i="19" s="1"/>
  <c r="WE13" i="19"/>
  <c r="UK13" i="19"/>
  <c r="UI13" i="19"/>
  <c r="UH13" i="19"/>
  <c r="NJ13" i="19"/>
  <c r="NI13" i="19"/>
  <c r="NH13" i="19"/>
  <c r="NF13" i="19"/>
  <c r="NE13" i="19"/>
  <c r="ND13" i="19"/>
  <c r="NC13" i="19"/>
  <c r="NB13" i="19"/>
  <c r="NA13" i="19"/>
  <c r="MZ13" i="19"/>
  <c r="MY13" i="19"/>
  <c r="MX13" i="19"/>
  <c r="AY13" i="19"/>
  <c r="E13" i="19"/>
  <c r="WE12" i="19"/>
  <c r="UK12" i="19"/>
  <c r="UI12" i="19"/>
  <c r="UH12" i="19"/>
  <c r="OE12" i="24"/>
  <c r="NJ12" i="19"/>
  <c r="NI12" i="19"/>
  <c r="NH12" i="19"/>
  <c r="NF12" i="19"/>
  <c r="NE12" i="19"/>
  <c r="ND12" i="19"/>
  <c r="NC12" i="19"/>
  <c r="NB12" i="19"/>
  <c r="NA12" i="19"/>
  <c r="MZ12" i="19"/>
  <c r="MY12" i="19"/>
  <c r="MX12" i="19"/>
  <c r="AY12" i="19"/>
  <c r="WF12" i="19" s="1"/>
  <c r="E12" i="19"/>
  <c r="WE11" i="19"/>
  <c r="UK11" i="19"/>
  <c r="UI11" i="19"/>
  <c r="UH11" i="19"/>
  <c r="OF11" i="24"/>
  <c r="OE11" i="24"/>
  <c r="NJ11" i="19"/>
  <c r="NI11" i="19"/>
  <c r="NH11" i="19"/>
  <c r="NF11" i="19"/>
  <c r="NE11" i="19"/>
  <c r="ND11" i="19"/>
  <c r="NC11" i="19"/>
  <c r="NB11" i="19"/>
  <c r="NA11" i="19"/>
  <c r="MZ11" i="19"/>
  <c r="MY11" i="19"/>
  <c r="MX11" i="19"/>
  <c r="AY11" i="19"/>
  <c r="AZ11" i="19" s="1"/>
  <c r="E11" i="19"/>
  <c r="F11" i="19" s="1"/>
  <c r="WE10" i="19"/>
  <c r="UK10" i="19"/>
  <c r="UI10" i="19"/>
  <c r="UH10" i="19"/>
  <c r="OE10" i="24"/>
  <c r="NJ10" i="19"/>
  <c r="NI10" i="19"/>
  <c r="NH10" i="19"/>
  <c r="NF10" i="19"/>
  <c r="NE10" i="19"/>
  <c r="ND10" i="19"/>
  <c r="NC10" i="19"/>
  <c r="NB10" i="19"/>
  <c r="NA10" i="19"/>
  <c r="MZ10" i="19"/>
  <c r="MY10" i="19"/>
  <c r="MX10" i="19"/>
  <c r="AY10" i="19"/>
  <c r="E10" i="19"/>
  <c r="F10" i="19" s="1"/>
  <c r="A10" i="19"/>
  <c r="A11" i="19" s="1"/>
  <c r="A12" i="19" s="1"/>
  <c r="A13" i="19" s="1"/>
  <c r="A14" i="19" s="1"/>
  <c r="A15" i="19" s="1"/>
  <c r="A16" i="19" s="1"/>
  <c r="A17" i="19" s="1"/>
  <c r="A18" i="19" s="1"/>
  <c r="A19" i="19" s="1"/>
  <c r="A20" i="19" s="1"/>
  <c r="A21" i="19" s="1"/>
  <c r="A22" i="19" s="1"/>
  <c r="A23" i="19" s="1"/>
  <c r="A24" i="19" s="1"/>
  <c r="A25" i="19" s="1"/>
  <c r="A26" i="19" s="1"/>
  <c r="A27" i="19" s="1"/>
  <c r="A28" i="19" s="1"/>
  <c r="A29" i="19" s="1"/>
  <c r="A30" i="19" s="1"/>
  <c r="A31" i="19" s="1"/>
  <c r="A32" i="19" s="1"/>
  <c r="A33" i="19" s="1"/>
  <c r="A34" i="19" s="1"/>
  <c r="A35" i="19" s="1"/>
  <c r="A36" i="19" s="1"/>
  <c r="A37" i="19" s="1"/>
  <c r="A38" i="19" s="1"/>
  <c r="A39" i="19" s="1"/>
  <c r="A40" i="19" s="1"/>
  <c r="A41" i="19" s="1"/>
  <c r="A42" i="19" s="1"/>
  <c r="A43" i="19" s="1"/>
  <c r="A44" i="19" s="1"/>
  <c r="A45" i="19" s="1"/>
  <c r="A46" i="19" s="1"/>
  <c r="A47" i="19" s="1"/>
  <c r="A48" i="19" s="1"/>
  <c r="A49" i="19" s="1"/>
  <c r="A50" i="19" s="1"/>
  <c r="A51" i="19" s="1"/>
  <c r="A52" i="19" s="1"/>
  <c r="A53" i="19" s="1"/>
  <c r="A54" i="19" s="1"/>
  <c r="A55" i="19" s="1"/>
  <c r="A56" i="19" s="1"/>
  <c r="A57" i="19" s="1"/>
  <c r="A58" i="19" s="1"/>
  <c r="A59" i="19" s="1"/>
  <c r="A60" i="19" s="1"/>
  <c r="A61" i="19" s="1"/>
  <c r="A62" i="19" s="1"/>
  <c r="A63" i="19" s="1"/>
  <c r="A64" i="19" s="1"/>
  <c r="A65" i="19" s="1"/>
  <c r="A66" i="19" s="1"/>
  <c r="A67" i="19" s="1"/>
  <c r="A68" i="19" s="1"/>
  <c r="A69" i="19" s="1"/>
  <c r="A70" i="19" s="1"/>
  <c r="A71" i="19" s="1"/>
  <c r="WE9" i="19"/>
  <c r="UK9" i="19"/>
  <c r="UI9" i="19"/>
  <c r="UH9" i="19"/>
  <c r="NJ9" i="19"/>
  <c r="NI9" i="19"/>
  <c r="NH9" i="19"/>
  <c r="NF9" i="19"/>
  <c r="NE9" i="19"/>
  <c r="ND9" i="19"/>
  <c r="NC9" i="19"/>
  <c r="NB9" i="19"/>
  <c r="NA9" i="19"/>
  <c r="MZ9" i="19"/>
  <c r="MY9" i="19"/>
  <c r="MX9" i="19"/>
  <c r="AY9" i="19"/>
  <c r="E9" i="19"/>
  <c r="WJ7" i="19"/>
  <c r="WI7" i="19"/>
  <c r="WH7" i="19"/>
  <c r="WG7" i="19"/>
  <c r="WF7" i="19"/>
  <c r="WE7" i="19"/>
  <c r="WD7" i="19"/>
  <c r="WC7" i="19"/>
  <c r="WB7" i="19"/>
  <c r="WA7" i="19"/>
  <c r="VZ7" i="19"/>
  <c r="VY7" i="19"/>
  <c r="VX7" i="19"/>
  <c r="VW7" i="19"/>
  <c r="VV7" i="19"/>
  <c r="VU7" i="19"/>
  <c r="VT7" i="19"/>
  <c r="VS7" i="19"/>
  <c r="VR7" i="19"/>
  <c r="VQ7" i="19"/>
  <c r="VP7" i="19"/>
  <c r="VO7" i="19"/>
  <c r="VN7" i="19"/>
  <c r="VM7" i="19"/>
  <c r="VL7" i="19"/>
  <c r="VK7" i="19"/>
  <c r="VJ7" i="19"/>
  <c r="VI7" i="19"/>
  <c r="VH7" i="19"/>
  <c r="VG7" i="19"/>
  <c r="VF7" i="19"/>
  <c r="VE7" i="19"/>
  <c r="VD7" i="19"/>
  <c r="VC7" i="19"/>
  <c r="VB7" i="19"/>
  <c r="VA7" i="19"/>
  <c r="UZ7" i="19"/>
  <c r="UY7" i="19"/>
  <c r="UX7" i="19"/>
  <c r="UW7" i="19"/>
  <c r="UV7" i="19"/>
  <c r="UU7" i="19"/>
  <c r="UT7" i="19"/>
  <c r="US7" i="19"/>
  <c r="UR7" i="19"/>
  <c r="UQ7" i="19"/>
  <c r="UP7" i="19"/>
  <c r="UO7" i="19"/>
  <c r="UN7" i="19"/>
  <c r="UM7" i="19"/>
  <c r="UL7" i="19"/>
  <c r="UK7" i="19"/>
  <c r="JQ7" i="19"/>
  <c r="OY7" i="19" s="1"/>
  <c r="UG7" i="19" s="1"/>
  <c r="ZP7" i="19" s="1"/>
  <c r="JP7" i="19"/>
  <c r="OX7" i="19" s="1"/>
  <c r="UF7" i="19" s="1"/>
  <c r="ZO7" i="19" s="1"/>
  <c r="JO7" i="19"/>
  <c r="OW7" i="19" s="1"/>
  <c r="UE7" i="19" s="1"/>
  <c r="ZN7" i="19" s="1"/>
  <c r="JN7" i="19"/>
  <c r="OV7" i="19" s="1"/>
  <c r="UD7" i="19" s="1"/>
  <c r="ZM7" i="19" s="1"/>
  <c r="JM7" i="19"/>
  <c r="OU7" i="19" s="1"/>
  <c r="UC7" i="19" s="1"/>
  <c r="ZL7" i="19" s="1"/>
  <c r="JL7" i="19"/>
  <c r="OT7" i="19" s="1"/>
  <c r="UB7" i="19" s="1"/>
  <c r="ZK7" i="19" s="1"/>
  <c r="JK7" i="19"/>
  <c r="OS7" i="19" s="1"/>
  <c r="UA7" i="19" s="1"/>
  <c r="ZJ7" i="19" s="1"/>
  <c r="JJ7" i="19"/>
  <c r="OR7" i="19" s="1"/>
  <c r="TZ7" i="19" s="1"/>
  <c r="ZI7" i="19" s="1"/>
  <c r="JI7" i="19"/>
  <c r="OQ7" i="19" s="1"/>
  <c r="TY7" i="19" s="1"/>
  <c r="ZH7" i="19" s="1"/>
  <c r="JH7" i="19"/>
  <c r="OP7" i="19" s="1"/>
  <c r="TX7" i="19" s="1"/>
  <c r="ZG7" i="19" s="1"/>
  <c r="JG7" i="19"/>
  <c r="OO7" i="19" s="1"/>
  <c r="TW7" i="19" s="1"/>
  <c r="ZF7" i="19" s="1"/>
  <c r="JF7" i="19"/>
  <c r="ON7" i="19" s="1"/>
  <c r="TV7" i="19" s="1"/>
  <c r="ZE7" i="19" s="1"/>
  <c r="JE7" i="19"/>
  <c r="OM7" i="19" s="1"/>
  <c r="TU7" i="19" s="1"/>
  <c r="ZD7" i="19" s="1"/>
  <c r="JD7" i="19"/>
  <c r="OL7" i="19" s="1"/>
  <c r="TT7" i="19" s="1"/>
  <c r="ZC7" i="19" s="1"/>
  <c r="JC7" i="19"/>
  <c r="OK7" i="19" s="1"/>
  <c r="TS7" i="19" s="1"/>
  <c r="ZB7" i="19" s="1"/>
  <c r="JB7" i="19"/>
  <c r="OJ7" i="19" s="1"/>
  <c r="TR7" i="19" s="1"/>
  <c r="ZA7" i="19" s="1"/>
  <c r="JA7" i="19"/>
  <c r="OI7" i="19" s="1"/>
  <c r="TQ7" i="19" s="1"/>
  <c r="YZ7" i="19" s="1"/>
  <c r="IZ7" i="19"/>
  <c r="OH7" i="19" s="1"/>
  <c r="TP7" i="19" s="1"/>
  <c r="YY7" i="19" s="1"/>
  <c r="IY7" i="19"/>
  <c r="OG7" i="19" s="1"/>
  <c r="TO7" i="19" s="1"/>
  <c r="YX7" i="19" s="1"/>
  <c r="IX7" i="19"/>
  <c r="OF7" i="19" s="1"/>
  <c r="TN7" i="19" s="1"/>
  <c r="YW7" i="19" s="1"/>
  <c r="IW7" i="19"/>
  <c r="OE7" i="19" s="1"/>
  <c r="TM7" i="19" s="1"/>
  <c r="YV7" i="19" s="1"/>
  <c r="IV7" i="19"/>
  <c r="OD7" i="19" s="1"/>
  <c r="TL7" i="19" s="1"/>
  <c r="YU7" i="19" s="1"/>
  <c r="IU7" i="19"/>
  <c r="OC7" i="19" s="1"/>
  <c r="TK7" i="19" s="1"/>
  <c r="YT7" i="19" s="1"/>
  <c r="IT7" i="19"/>
  <c r="OB7" i="19" s="1"/>
  <c r="TJ7" i="19" s="1"/>
  <c r="YS7" i="19" s="1"/>
  <c r="IS7" i="19"/>
  <c r="OA7" i="19" s="1"/>
  <c r="TI7" i="19" s="1"/>
  <c r="YR7" i="19" s="1"/>
  <c r="IR7" i="19"/>
  <c r="NZ7" i="19" s="1"/>
  <c r="TH7" i="19" s="1"/>
  <c r="YQ7" i="19" s="1"/>
  <c r="IQ7" i="19"/>
  <c r="NY7" i="19" s="1"/>
  <c r="TG7" i="19" s="1"/>
  <c r="YP7" i="19" s="1"/>
  <c r="IP7" i="19"/>
  <c r="NX7" i="19" s="1"/>
  <c r="TF7" i="19" s="1"/>
  <c r="YO7" i="19" s="1"/>
  <c r="IO7" i="19"/>
  <c r="NW7" i="19" s="1"/>
  <c r="TE7" i="19" s="1"/>
  <c r="YN7" i="19" s="1"/>
  <c r="IN7" i="19"/>
  <c r="NV7" i="19" s="1"/>
  <c r="TD7" i="19" s="1"/>
  <c r="YM7" i="19" s="1"/>
  <c r="IM7" i="19"/>
  <c r="NU7" i="19" s="1"/>
  <c r="TC7" i="19" s="1"/>
  <c r="YL7" i="19" s="1"/>
  <c r="IL7" i="19"/>
  <c r="NT7" i="19" s="1"/>
  <c r="TB7" i="19" s="1"/>
  <c r="YK7" i="19" s="1"/>
  <c r="IK7" i="19"/>
  <c r="NS7" i="19" s="1"/>
  <c r="TA7" i="19" s="1"/>
  <c r="YJ7" i="19" s="1"/>
  <c r="IJ7" i="19"/>
  <c r="NR7" i="19" s="1"/>
  <c r="SZ7" i="19" s="1"/>
  <c r="YI7" i="19" s="1"/>
  <c r="II7" i="19"/>
  <c r="NQ7" i="19" s="1"/>
  <c r="SY7" i="19" s="1"/>
  <c r="YH7" i="19" s="1"/>
  <c r="IH7" i="19"/>
  <c r="NP7" i="19" s="1"/>
  <c r="SX7" i="19" s="1"/>
  <c r="YG7" i="19" s="1"/>
  <c r="IG7" i="19"/>
  <c r="NO7" i="19" s="1"/>
  <c r="SW7" i="19" s="1"/>
  <c r="YF7" i="19" s="1"/>
  <c r="IF7" i="19"/>
  <c r="NN7" i="19" s="1"/>
  <c r="SV7" i="19" s="1"/>
  <c r="YE7" i="19" s="1"/>
  <c r="IE7" i="19"/>
  <c r="NM7" i="19" s="1"/>
  <c r="SU7" i="19" s="1"/>
  <c r="YD7" i="19" s="1"/>
  <c r="ID7" i="19"/>
  <c r="NL7" i="19" s="1"/>
  <c r="ST7" i="19" s="1"/>
  <c r="YC7" i="19" s="1"/>
  <c r="IC7" i="19"/>
  <c r="NK7" i="19" s="1"/>
  <c r="SS7" i="19" s="1"/>
  <c r="YB7" i="19" s="1"/>
  <c r="IB7" i="19"/>
  <c r="NJ7" i="19" s="1"/>
  <c r="SR7" i="19" s="1"/>
  <c r="YA7" i="19" s="1"/>
  <c r="IA7" i="19"/>
  <c r="NI7" i="19" s="1"/>
  <c r="SQ7" i="19" s="1"/>
  <c r="XZ7" i="19" s="1"/>
  <c r="HZ7" i="19"/>
  <c r="NH7" i="19" s="1"/>
  <c r="SP7" i="19" s="1"/>
  <c r="XY7" i="19" s="1"/>
  <c r="HY7" i="19"/>
  <c r="NG7" i="19" s="1"/>
  <c r="SO7" i="19" s="1"/>
  <c r="XX7" i="19" s="1"/>
  <c r="HX7" i="19"/>
  <c r="NF7" i="19" s="1"/>
  <c r="SN7" i="19" s="1"/>
  <c r="XW7" i="19" s="1"/>
  <c r="HW7" i="19"/>
  <c r="NE7" i="19" s="1"/>
  <c r="SM7" i="19" s="1"/>
  <c r="XV7" i="19" s="1"/>
  <c r="HV7" i="19"/>
  <c r="ND7" i="19" s="1"/>
  <c r="SL7" i="19" s="1"/>
  <c r="XU7" i="19" s="1"/>
  <c r="HU7" i="19"/>
  <c r="NC7" i="19" s="1"/>
  <c r="SK7" i="19" s="1"/>
  <c r="XT7" i="19" s="1"/>
  <c r="HT7" i="19"/>
  <c r="NB7" i="19" s="1"/>
  <c r="SJ7" i="19" s="1"/>
  <c r="XS7" i="19" s="1"/>
  <c r="HS7" i="19"/>
  <c r="NA7" i="19" s="1"/>
  <c r="SI7" i="19" s="1"/>
  <c r="XR7" i="19" s="1"/>
  <c r="HR7" i="19"/>
  <c r="MZ7" i="19" s="1"/>
  <c r="SH7" i="19" s="1"/>
  <c r="XQ7" i="19" s="1"/>
  <c r="HQ7" i="19"/>
  <c r="MY7" i="19" s="1"/>
  <c r="SG7" i="19" s="1"/>
  <c r="XP7" i="19" s="1"/>
  <c r="CH7" i="19"/>
  <c r="HP7" i="19" s="1"/>
  <c r="MX7" i="19" s="1"/>
  <c r="SF7" i="19" s="1"/>
  <c r="XO7" i="19" s="1"/>
  <c r="CG7" i="19"/>
  <c r="CG7" i="24" s="1"/>
  <c r="HO7" i="24" s="1"/>
  <c r="MW7" i="24" s="1"/>
  <c r="SE7" i="24" s="1"/>
  <c r="XM7" i="24" s="1"/>
  <c r="CF7" i="19"/>
  <c r="CF7" i="24" s="1"/>
  <c r="HN7" i="24" s="1"/>
  <c r="MV7" i="24" s="1"/>
  <c r="SD7" i="24" s="1"/>
  <c r="XL7" i="24" s="1"/>
  <c r="CE7" i="19"/>
  <c r="CE7" i="24" s="1"/>
  <c r="HM7" i="24" s="1"/>
  <c r="MU7" i="24" s="1"/>
  <c r="SC7" i="24" s="1"/>
  <c r="XK7" i="24" s="1"/>
  <c r="CD7" i="19"/>
  <c r="CD7" i="24" s="1"/>
  <c r="HL7" i="24" s="1"/>
  <c r="MT7" i="24" s="1"/>
  <c r="SB7" i="24" s="1"/>
  <c r="XJ7" i="24" s="1"/>
  <c r="CC7" i="19"/>
  <c r="CC7" i="24" s="1"/>
  <c r="HK7" i="24" s="1"/>
  <c r="MS7" i="24" s="1"/>
  <c r="SA7" i="24" s="1"/>
  <c r="XI7" i="24" s="1"/>
  <c r="CB7" i="19"/>
  <c r="CB7" i="24" s="1"/>
  <c r="HJ7" i="24" s="1"/>
  <c r="MR7" i="24" s="1"/>
  <c r="RZ7" i="24" s="1"/>
  <c r="XH7" i="24" s="1"/>
  <c r="CA7" i="19"/>
  <c r="CA7" i="24" s="1"/>
  <c r="HI7" i="24" s="1"/>
  <c r="MQ7" i="24" s="1"/>
  <c r="RY7" i="24" s="1"/>
  <c r="XG7" i="24" s="1"/>
  <c r="BZ7" i="19"/>
  <c r="BZ7" i="24" s="1"/>
  <c r="HH7" i="24" s="1"/>
  <c r="MP7" i="24" s="1"/>
  <c r="RX7" i="24" s="1"/>
  <c r="XF7" i="24" s="1"/>
  <c r="BY7" i="19"/>
  <c r="BY7" i="24" s="1"/>
  <c r="HG7" i="24" s="1"/>
  <c r="MO7" i="24" s="1"/>
  <c r="RW7" i="24" s="1"/>
  <c r="XE7" i="24" s="1"/>
  <c r="BX7" i="19"/>
  <c r="BX7" i="24" s="1"/>
  <c r="HF7" i="24" s="1"/>
  <c r="MN7" i="24" s="1"/>
  <c r="RV7" i="24" s="1"/>
  <c r="XD7" i="24" s="1"/>
  <c r="BW7" i="19"/>
  <c r="BW7" i="24" s="1"/>
  <c r="HE7" i="24" s="1"/>
  <c r="MM7" i="24" s="1"/>
  <c r="RU7" i="24" s="1"/>
  <c r="XC7" i="24" s="1"/>
  <c r="BV7" i="19"/>
  <c r="BB12" i="157" s="1"/>
  <c r="BU7" i="19"/>
  <c r="HC7" i="19" s="1"/>
  <c r="MK7" i="19" s="1"/>
  <c r="RS7" i="19" s="1"/>
  <c r="XB7" i="19" s="1"/>
  <c r="BT7" i="19"/>
  <c r="HB7" i="19" s="1"/>
  <c r="MJ7" i="19" s="1"/>
  <c r="RR7" i="19" s="1"/>
  <c r="XA7" i="19" s="1"/>
  <c r="BS7" i="19"/>
  <c r="HA7" i="19" s="1"/>
  <c r="MI7" i="19" s="1"/>
  <c r="RQ7" i="19" s="1"/>
  <c r="WZ7" i="19" s="1"/>
  <c r="BR7" i="19"/>
  <c r="GZ7" i="19" s="1"/>
  <c r="MH7" i="19" s="1"/>
  <c r="RP7" i="19" s="1"/>
  <c r="WY7" i="19" s="1"/>
  <c r="BQ7" i="19"/>
  <c r="GY7" i="19" s="1"/>
  <c r="MG7" i="19" s="1"/>
  <c r="RO7" i="19" s="1"/>
  <c r="WX7" i="19" s="1"/>
  <c r="BP7" i="19"/>
  <c r="GX7" i="19" s="1"/>
  <c r="MF7" i="19" s="1"/>
  <c r="RN7" i="19" s="1"/>
  <c r="WW7" i="19" s="1"/>
  <c r="BO7" i="19"/>
  <c r="GW7" i="19" s="1"/>
  <c r="ME7" i="19" s="1"/>
  <c r="RM7" i="19" s="1"/>
  <c r="WV7" i="19" s="1"/>
  <c r="BN7" i="19"/>
  <c r="GV7" i="19" s="1"/>
  <c r="MD7" i="19" s="1"/>
  <c r="RL7" i="19" s="1"/>
  <c r="WU7" i="19" s="1"/>
  <c r="BM7" i="19"/>
  <c r="BL7" i="19"/>
  <c r="BK7" i="19"/>
  <c r="GS7" i="19" s="1"/>
  <c r="MA7" i="19" s="1"/>
  <c r="RI7" i="19" s="1"/>
  <c r="WR7" i="19" s="1"/>
  <c r="BJ7" i="19"/>
  <c r="AP12" i="157" s="1"/>
  <c r="BI7" i="19"/>
  <c r="GQ7" i="19" s="1"/>
  <c r="LY7" i="19" s="1"/>
  <c r="RG7" i="19" s="1"/>
  <c r="WP7" i="19" s="1"/>
  <c r="BH7" i="19"/>
  <c r="GP7" i="19" s="1"/>
  <c r="LX7" i="19" s="1"/>
  <c r="RF7" i="19" s="1"/>
  <c r="WO7" i="19" s="1"/>
  <c r="BG7" i="19"/>
  <c r="GO7" i="19" s="1"/>
  <c r="LW7" i="19" s="1"/>
  <c r="RE7" i="19" s="1"/>
  <c r="WN7" i="19" s="1"/>
  <c r="BF7" i="19"/>
  <c r="AL12" i="157" s="1"/>
  <c r="BE7" i="19"/>
  <c r="AK12" i="157" s="1"/>
  <c r="BD7" i="19"/>
  <c r="AJ12" i="157" s="1"/>
  <c r="BC7" i="19"/>
  <c r="AI12" i="157" s="1"/>
  <c r="BB7" i="19"/>
  <c r="AH12" i="157" s="1"/>
  <c r="BA7" i="19"/>
  <c r="AG12" i="157" s="1"/>
  <c r="AZ7" i="19"/>
  <c r="AF12" i="157" s="1"/>
  <c r="AY7" i="19"/>
  <c r="AE12" i="157" s="1"/>
  <c r="AX7" i="19"/>
  <c r="AD12" i="157" s="1"/>
  <c r="AW7" i="19"/>
  <c r="AC12" i="157" s="1"/>
  <c r="AV7" i="19"/>
  <c r="AB12" i="157" s="1"/>
  <c r="AU7" i="19"/>
  <c r="AA12" i="157" s="1"/>
  <c r="AT7" i="19"/>
  <c r="Z12" i="157" s="1"/>
  <c r="AS7" i="19"/>
  <c r="Y12" i="157" s="1"/>
  <c r="AR7" i="19"/>
  <c r="X12" i="157" s="1"/>
  <c r="AQ7" i="19"/>
  <c r="W12" i="157" s="1"/>
  <c r="AP7" i="19"/>
  <c r="V12" i="157" s="1"/>
  <c r="AO7" i="19"/>
  <c r="U12" i="157" s="1"/>
  <c r="AN7" i="19"/>
  <c r="T12" i="157" s="1"/>
  <c r="AM7" i="19"/>
  <c r="S12" i="157" s="1"/>
  <c r="AL7" i="19"/>
  <c r="R12" i="157" s="1"/>
  <c r="AK7" i="19"/>
  <c r="Q12" i="157" s="1"/>
  <c r="AJ7" i="19"/>
  <c r="P12" i="157" s="1"/>
  <c r="AI7" i="19"/>
  <c r="O12" i="157" s="1"/>
  <c r="AH7" i="19"/>
  <c r="N12" i="157" s="1"/>
  <c r="AG7" i="19"/>
  <c r="M12" i="157" s="1"/>
  <c r="AF7" i="19"/>
  <c r="L12" i="157" s="1"/>
  <c r="AE7" i="19"/>
  <c r="K12" i="157" s="1"/>
  <c r="AD7" i="19"/>
  <c r="J12" i="157" s="1"/>
  <c r="AC7" i="19"/>
  <c r="I12" i="157" s="1"/>
  <c r="AB7" i="19"/>
  <c r="H12" i="157" s="1"/>
  <c r="AA7" i="19"/>
  <c r="G12" i="157" s="1"/>
  <c r="Z7" i="19"/>
  <c r="F12" i="157" s="1"/>
  <c r="Y7" i="19"/>
  <c r="FG7" i="19" s="1"/>
  <c r="X7" i="19"/>
  <c r="FF7" i="19" s="1"/>
  <c r="W7" i="19"/>
  <c r="FE7" i="19" s="1"/>
  <c r="V7" i="19"/>
  <c r="FD7" i="19" s="1"/>
  <c r="U7" i="19"/>
  <c r="FC7" i="19" s="1"/>
  <c r="T7" i="19"/>
  <c r="FB7" i="19" s="1"/>
  <c r="S7" i="19"/>
  <c r="FA7" i="19" s="1"/>
  <c r="R7" i="19"/>
  <c r="EZ7" i="19" s="1"/>
  <c r="PP7" i="19" s="1"/>
  <c r="Q7" i="19"/>
  <c r="EY7" i="19" s="1"/>
  <c r="P7" i="19"/>
  <c r="EX7" i="19" s="1"/>
  <c r="O7" i="19"/>
  <c r="EW7" i="19" s="1"/>
  <c r="N7" i="19"/>
  <c r="EV7" i="19" s="1"/>
  <c r="M7" i="19"/>
  <c r="EU7" i="19" s="1"/>
  <c r="L7" i="19"/>
  <c r="ET7" i="19" s="1"/>
  <c r="K7" i="19"/>
  <c r="ES7" i="19" s="1"/>
  <c r="J7" i="19"/>
  <c r="ER7" i="19" s="1"/>
  <c r="I7" i="19"/>
  <c r="EQ7" i="19" s="1"/>
  <c r="H7" i="19"/>
  <c r="EP7" i="19" s="1"/>
  <c r="G7" i="19"/>
  <c r="EO7" i="19" s="1"/>
  <c r="F7" i="19"/>
  <c r="EN7" i="19" s="1"/>
  <c r="PD7" i="19" s="1"/>
  <c r="E7" i="19"/>
  <c r="EM7" i="19" s="1"/>
  <c r="D7" i="19"/>
  <c r="WJ6" i="19"/>
  <c r="WI6" i="19"/>
  <c r="WH6" i="19"/>
  <c r="WG6" i="19"/>
  <c r="WF6" i="19"/>
  <c r="WE6" i="19"/>
  <c r="WD6" i="19"/>
  <c r="WC6" i="19"/>
  <c r="WB6" i="19"/>
  <c r="WA6" i="19"/>
  <c r="VZ6" i="19"/>
  <c r="VY6" i="19"/>
  <c r="VX6" i="19"/>
  <c r="VW6" i="19"/>
  <c r="VV6" i="19"/>
  <c r="VU6" i="19"/>
  <c r="VT6" i="19"/>
  <c r="VS6" i="19"/>
  <c r="VR6" i="19"/>
  <c r="VQ6" i="19"/>
  <c r="VP6" i="19"/>
  <c r="VO6" i="19"/>
  <c r="VN6" i="19"/>
  <c r="VM6" i="19"/>
  <c r="VL6" i="19"/>
  <c r="VK6" i="19"/>
  <c r="VJ6" i="19"/>
  <c r="VI6" i="19"/>
  <c r="VH6" i="19"/>
  <c r="VG6" i="19"/>
  <c r="VF6" i="19"/>
  <c r="VE6" i="19"/>
  <c r="VD6" i="19"/>
  <c r="VC6" i="19"/>
  <c r="VB6" i="19"/>
  <c r="VA6" i="19"/>
  <c r="UZ6" i="19"/>
  <c r="UY6" i="19"/>
  <c r="UX6" i="19"/>
  <c r="UW6" i="19"/>
  <c r="UV6" i="19"/>
  <c r="UU6" i="19"/>
  <c r="UT6" i="19"/>
  <c r="US6" i="19"/>
  <c r="UR6" i="19"/>
  <c r="UQ6" i="19"/>
  <c r="UP6" i="19"/>
  <c r="UO6" i="19"/>
  <c r="UN6" i="19"/>
  <c r="UM6" i="19"/>
  <c r="UL6" i="19"/>
  <c r="UK6" i="19"/>
  <c r="IV6" i="19"/>
  <c r="OD6" i="19" s="1"/>
  <c r="TL6" i="19" s="1"/>
  <c r="YU6" i="19" s="1"/>
  <c r="IU6" i="19"/>
  <c r="OC6" i="19" s="1"/>
  <c r="TK6" i="19" s="1"/>
  <c r="YT6" i="19" s="1"/>
  <c r="IT6" i="19"/>
  <c r="OB6" i="19" s="1"/>
  <c r="TJ6" i="19" s="1"/>
  <c r="YS6" i="19" s="1"/>
  <c r="IS6" i="19"/>
  <c r="OA6" i="19" s="1"/>
  <c r="TI6" i="19" s="1"/>
  <c r="YR6" i="19" s="1"/>
  <c r="IR6" i="19"/>
  <c r="NZ6" i="19" s="1"/>
  <c r="TH6" i="19" s="1"/>
  <c r="YQ6" i="19" s="1"/>
  <c r="IQ6" i="19"/>
  <c r="NY6" i="19" s="1"/>
  <c r="TG6" i="19" s="1"/>
  <c r="YP6" i="19" s="1"/>
  <c r="IP6" i="19"/>
  <c r="NX6" i="19" s="1"/>
  <c r="TF6" i="19" s="1"/>
  <c r="YO6" i="19" s="1"/>
  <c r="IO6" i="19"/>
  <c r="NW6" i="19" s="1"/>
  <c r="TE6" i="19" s="1"/>
  <c r="YN6" i="19" s="1"/>
  <c r="IN6" i="19"/>
  <c r="NV6" i="19" s="1"/>
  <c r="TD6" i="19" s="1"/>
  <c r="YM6" i="19" s="1"/>
  <c r="IM6" i="19"/>
  <c r="NU6" i="19" s="1"/>
  <c r="TC6" i="19" s="1"/>
  <c r="YL6" i="19" s="1"/>
  <c r="IA6" i="19"/>
  <c r="NI6" i="19" s="1"/>
  <c r="SQ6" i="19" s="1"/>
  <c r="XZ6" i="19" s="1"/>
  <c r="IW6" i="19"/>
  <c r="OE6" i="19" s="1"/>
  <c r="TM6" i="19" s="1"/>
  <c r="YV6" i="19" s="1"/>
  <c r="CT6" i="19"/>
  <c r="IB6" i="19" s="1"/>
  <c r="NJ6" i="19" s="1"/>
  <c r="SR6" i="19" s="1"/>
  <c r="YA6" i="19" s="1"/>
  <c r="BI6" i="19"/>
  <c r="BI6" i="24" s="1"/>
  <c r="BH6" i="19"/>
  <c r="BH6" i="24" s="1"/>
  <c r="GP6" i="24" s="1"/>
  <c r="LX6" i="24" s="1"/>
  <c r="RF6" i="24" s="1"/>
  <c r="WN6" i="24" s="1"/>
  <c r="BG6" i="19"/>
  <c r="BG6" i="24" s="1"/>
  <c r="GO6" i="24" s="1"/>
  <c r="LW6" i="24" s="1"/>
  <c r="RE6" i="24" s="1"/>
  <c r="WM6" i="24" s="1"/>
  <c r="BF6" i="19"/>
  <c r="GN6" i="19" s="1"/>
  <c r="BE6" i="19"/>
  <c r="GM6" i="19" s="1"/>
  <c r="BD6" i="19"/>
  <c r="GL6" i="19" s="1"/>
  <c r="BC6" i="19"/>
  <c r="GK6" i="19" s="1"/>
  <c r="BB6" i="19"/>
  <c r="GJ6" i="19" s="1"/>
  <c r="LR6" i="19" s="1"/>
  <c r="BA6" i="19"/>
  <c r="GI6" i="19" s="1"/>
  <c r="AZ6" i="19"/>
  <c r="GH6" i="19" s="1"/>
  <c r="LP6" i="19" s="1"/>
  <c r="AY6" i="19"/>
  <c r="GG6" i="19" s="1"/>
  <c r="AX6" i="19"/>
  <c r="GF6" i="19" s="1"/>
  <c r="AW6" i="19"/>
  <c r="GE6" i="19" s="1"/>
  <c r="QU6" i="19" s="1"/>
  <c r="AV6" i="19"/>
  <c r="GD6" i="19" s="1"/>
  <c r="AU6" i="19"/>
  <c r="GC6" i="19" s="1"/>
  <c r="LK6" i="19" s="1"/>
  <c r="AT6" i="19"/>
  <c r="GB6" i="19" s="1"/>
  <c r="AS6" i="19"/>
  <c r="GA6" i="19" s="1"/>
  <c r="AR6" i="19"/>
  <c r="FZ6" i="19" s="1"/>
  <c r="AQ6" i="19"/>
  <c r="FY6" i="19" s="1"/>
  <c r="AP6" i="19"/>
  <c r="FX6" i="19" s="1"/>
  <c r="LF6" i="19" s="1"/>
  <c r="AO6" i="19"/>
  <c r="FW6" i="19" s="1"/>
  <c r="AN6" i="19"/>
  <c r="FV6" i="19" s="1"/>
  <c r="LD6" i="19" s="1"/>
  <c r="AM6" i="19"/>
  <c r="FU6" i="19" s="1"/>
  <c r="AL6" i="19"/>
  <c r="FT6" i="19" s="1"/>
  <c r="AK6" i="19"/>
  <c r="FS6" i="19" s="1"/>
  <c r="QI6" i="19" s="1"/>
  <c r="AJ6" i="19"/>
  <c r="FR6" i="19" s="1"/>
  <c r="AI6" i="19"/>
  <c r="FQ6" i="19" s="1"/>
  <c r="KY6" i="19" s="1"/>
  <c r="AH6" i="19"/>
  <c r="FP6" i="19" s="1"/>
  <c r="AG6" i="19"/>
  <c r="FO6" i="19" s="1"/>
  <c r="AF6" i="19"/>
  <c r="FN6" i="19" s="1"/>
  <c r="AE6" i="19"/>
  <c r="FM6" i="19" s="1"/>
  <c r="AD6" i="19"/>
  <c r="FL6" i="19" s="1"/>
  <c r="KT6" i="19" s="1"/>
  <c r="AC6" i="19"/>
  <c r="FK6" i="19" s="1"/>
  <c r="AB6" i="19"/>
  <c r="FJ6" i="19" s="1"/>
  <c r="KR6" i="19" s="1"/>
  <c r="AA6" i="19"/>
  <c r="FI6" i="19" s="1"/>
  <c r="Z6" i="19"/>
  <c r="FH6" i="19" s="1"/>
  <c r="Y6" i="19"/>
  <c r="FG6" i="19" s="1"/>
  <c r="PW6" i="19" s="1"/>
  <c r="X6" i="19"/>
  <c r="FF6" i="19" s="1"/>
  <c r="W6" i="19"/>
  <c r="FE6" i="19" s="1"/>
  <c r="KM6" i="19" s="1"/>
  <c r="V6" i="19"/>
  <c r="FD6" i="19" s="1"/>
  <c r="U6" i="19"/>
  <c r="FC6" i="19" s="1"/>
  <c r="T6" i="19"/>
  <c r="FB6" i="19" s="1"/>
  <c r="S6" i="19"/>
  <c r="FA6" i="19" s="1"/>
  <c r="R6" i="19"/>
  <c r="EZ6" i="19" s="1"/>
  <c r="KH6" i="19" s="1"/>
  <c r="Q6" i="19"/>
  <c r="EY6" i="19" s="1"/>
  <c r="P6" i="19"/>
  <c r="EX6" i="19" s="1"/>
  <c r="KF6" i="19" s="1"/>
  <c r="O6" i="19"/>
  <c r="EW6" i="19" s="1"/>
  <c r="N6" i="19"/>
  <c r="EV6" i="19" s="1"/>
  <c r="M6" i="19"/>
  <c r="EU6" i="19" s="1"/>
  <c r="PK6" i="19" s="1"/>
  <c r="L6" i="19"/>
  <c r="ET6" i="19" s="1"/>
  <c r="K6" i="19"/>
  <c r="ES6" i="19" s="1"/>
  <c r="KA6" i="19" s="1"/>
  <c r="J6" i="19"/>
  <c r="ER6" i="19" s="1"/>
  <c r="I6" i="19"/>
  <c r="EQ6" i="19" s="1"/>
  <c r="H6" i="19"/>
  <c r="EP6" i="19" s="1"/>
  <c r="G6" i="19"/>
  <c r="EO6" i="19" s="1"/>
  <c r="F6" i="19"/>
  <c r="EN6" i="19" s="1"/>
  <c r="JV6" i="19" s="1"/>
  <c r="E6" i="19"/>
  <c r="EM6" i="19" s="1"/>
  <c r="D6" i="19"/>
  <c r="A1" i="19"/>
  <c r="W266" i="188"/>
  <c r="V266" i="188"/>
  <c r="U266" i="188"/>
  <c r="T266" i="188"/>
  <c r="S266" i="188"/>
  <c r="R266" i="188"/>
  <c r="Q266" i="188"/>
  <c r="P266" i="188"/>
  <c r="O266" i="188"/>
  <c r="N266" i="188"/>
  <c r="M266" i="188"/>
  <c r="L266" i="188"/>
  <c r="K266" i="188"/>
  <c r="J266" i="188"/>
  <c r="I266" i="188"/>
  <c r="H266" i="188"/>
  <c r="G266" i="188"/>
  <c r="F266" i="188"/>
  <c r="E266" i="188"/>
  <c r="W201" i="188"/>
  <c r="V201" i="188"/>
  <c r="U201" i="188"/>
  <c r="T201" i="188"/>
  <c r="S201" i="188"/>
  <c r="R201" i="188"/>
  <c r="Q201" i="188"/>
  <c r="P201" i="188"/>
  <c r="O201" i="188"/>
  <c r="N201" i="188"/>
  <c r="M201" i="188"/>
  <c r="L201" i="188"/>
  <c r="K201" i="188"/>
  <c r="J201" i="188"/>
  <c r="I201" i="188"/>
  <c r="H201" i="188"/>
  <c r="G201" i="188"/>
  <c r="F201" i="188"/>
  <c r="E201" i="188"/>
  <c r="W136" i="188"/>
  <c r="W73" i="188" s="1"/>
  <c r="I46" i="25" s="1"/>
  <c r="V136" i="188"/>
  <c r="U136" i="188"/>
  <c r="U73" i="188" s="1"/>
  <c r="I44" i="25" s="1"/>
  <c r="T136" i="188"/>
  <c r="S136" i="188"/>
  <c r="R136" i="188"/>
  <c r="R73" i="188" s="1"/>
  <c r="I41" i="25" s="1"/>
  <c r="Q136" i="188"/>
  <c r="P136" i="188"/>
  <c r="O136" i="188"/>
  <c r="N136" i="188"/>
  <c r="M136" i="188"/>
  <c r="M73" i="188" s="1"/>
  <c r="I36" i="25" s="1"/>
  <c r="L136" i="188"/>
  <c r="K136" i="188"/>
  <c r="K73" i="188" s="1"/>
  <c r="I34" i="25" s="1"/>
  <c r="J136" i="188"/>
  <c r="I136" i="188"/>
  <c r="I73" i="188" s="1"/>
  <c r="I32" i="25" s="1"/>
  <c r="H136" i="188"/>
  <c r="H73" i="188" s="1"/>
  <c r="I31" i="25" s="1"/>
  <c r="G136" i="188"/>
  <c r="F136" i="188"/>
  <c r="F73" i="188" s="1"/>
  <c r="I23" i="25" s="1"/>
  <c r="E136" i="188"/>
  <c r="E73" i="188" s="1"/>
  <c r="I22" i="25" s="1"/>
  <c r="W69" i="188"/>
  <c r="JQ69" i="19" s="1"/>
  <c r="V69" i="188"/>
  <c r="JP69" i="19" s="1"/>
  <c r="U69" i="188"/>
  <c r="JO69" i="19" s="1"/>
  <c r="T69" i="188"/>
  <c r="JN69" i="19" s="1"/>
  <c r="S69" i="188"/>
  <c r="JM69" i="19" s="1"/>
  <c r="R69" i="188"/>
  <c r="JL69" i="19" s="1"/>
  <c r="Q69" i="188"/>
  <c r="JK69" i="19" s="1"/>
  <c r="P69" i="188"/>
  <c r="JJ69" i="19" s="1"/>
  <c r="O69" i="188"/>
  <c r="JI69" i="19" s="1"/>
  <c r="N69" i="188"/>
  <c r="JH69" i="19" s="1"/>
  <c r="M69" i="188"/>
  <c r="JG69" i="19" s="1"/>
  <c r="L69" i="188"/>
  <c r="JF69" i="19" s="1"/>
  <c r="K69" i="188"/>
  <c r="JE69" i="19" s="1"/>
  <c r="J69" i="188"/>
  <c r="JD69" i="19" s="1"/>
  <c r="I69" i="188"/>
  <c r="JC69" i="19" s="1"/>
  <c r="H69" i="188"/>
  <c r="JB69" i="19" s="1"/>
  <c r="G69" i="188"/>
  <c r="JA69" i="19" s="1"/>
  <c r="F69" i="188"/>
  <c r="IZ69" i="19" s="1"/>
  <c r="E69" i="188"/>
  <c r="IY69" i="19" s="1"/>
  <c r="W68" i="188"/>
  <c r="JQ68" i="19" s="1"/>
  <c r="V68" i="188"/>
  <c r="JP68" i="19" s="1"/>
  <c r="U68" i="188"/>
  <c r="JO68" i="19" s="1"/>
  <c r="T68" i="188"/>
  <c r="JN68" i="19" s="1"/>
  <c r="S68" i="188"/>
  <c r="JM68" i="19" s="1"/>
  <c r="R68" i="188"/>
  <c r="JL68" i="19" s="1"/>
  <c r="Q68" i="188"/>
  <c r="JK68" i="19" s="1"/>
  <c r="P68" i="188"/>
  <c r="JJ68" i="19" s="1"/>
  <c r="O68" i="188"/>
  <c r="JI68" i="19" s="1"/>
  <c r="N68" i="188"/>
  <c r="JH68" i="19" s="1"/>
  <c r="M68" i="188"/>
  <c r="JG68" i="19" s="1"/>
  <c r="L68" i="188"/>
  <c r="JF68" i="19" s="1"/>
  <c r="K68" i="188"/>
  <c r="JE68" i="19" s="1"/>
  <c r="J68" i="188"/>
  <c r="JD68" i="19" s="1"/>
  <c r="I68" i="188"/>
  <c r="JC68" i="19" s="1"/>
  <c r="H68" i="188"/>
  <c r="JB68" i="19" s="1"/>
  <c r="G68" i="188"/>
  <c r="JA68" i="19" s="1"/>
  <c r="F68" i="188"/>
  <c r="IZ68" i="19" s="1"/>
  <c r="E68" i="188"/>
  <c r="IY68" i="19" s="1"/>
  <c r="W67" i="188"/>
  <c r="JQ67" i="19" s="1"/>
  <c r="V67" i="188"/>
  <c r="JP67" i="19" s="1"/>
  <c r="U67" i="188"/>
  <c r="JO67" i="19" s="1"/>
  <c r="T67" i="188"/>
  <c r="JN67" i="19" s="1"/>
  <c r="S67" i="188"/>
  <c r="JM67" i="19" s="1"/>
  <c r="R67" i="188"/>
  <c r="JL67" i="19" s="1"/>
  <c r="Q67" i="188"/>
  <c r="JK67" i="19" s="1"/>
  <c r="P67" i="188"/>
  <c r="JJ67" i="19" s="1"/>
  <c r="O67" i="188"/>
  <c r="JI67" i="19" s="1"/>
  <c r="N67" i="188"/>
  <c r="JH67" i="19" s="1"/>
  <c r="M67" i="188"/>
  <c r="JG67" i="19" s="1"/>
  <c r="L67" i="188"/>
  <c r="JF67" i="19" s="1"/>
  <c r="K67" i="188"/>
  <c r="JE67" i="19" s="1"/>
  <c r="J67" i="188"/>
  <c r="JD67" i="19" s="1"/>
  <c r="I67" i="188"/>
  <c r="JC67" i="19" s="1"/>
  <c r="H67" i="188"/>
  <c r="JB67" i="19" s="1"/>
  <c r="G67" i="188"/>
  <c r="JA67" i="19" s="1"/>
  <c r="F67" i="188"/>
  <c r="IZ67" i="19" s="1"/>
  <c r="E67" i="188"/>
  <c r="IY67" i="19" s="1"/>
  <c r="W66" i="188"/>
  <c r="JQ66" i="19" s="1"/>
  <c r="V66" i="188"/>
  <c r="JP66" i="19" s="1"/>
  <c r="U66" i="188"/>
  <c r="JO66" i="19" s="1"/>
  <c r="T66" i="188"/>
  <c r="JN66" i="19" s="1"/>
  <c r="S66" i="188"/>
  <c r="JM66" i="19" s="1"/>
  <c r="R66" i="188"/>
  <c r="JL66" i="19" s="1"/>
  <c r="Q66" i="188"/>
  <c r="JK66" i="19" s="1"/>
  <c r="P66" i="188"/>
  <c r="JJ66" i="19" s="1"/>
  <c r="O66" i="188"/>
  <c r="JI66" i="19" s="1"/>
  <c r="N66" i="188"/>
  <c r="JH66" i="19" s="1"/>
  <c r="M66" i="188"/>
  <c r="JG66" i="19" s="1"/>
  <c r="L66" i="188"/>
  <c r="JF66" i="19" s="1"/>
  <c r="K66" i="188"/>
  <c r="JE66" i="19" s="1"/>
  <c r="J66" i="188"/>
  <c r="JD66" i="19" s="1"/>
  <c r="I66" i="188"/>
  <c r="JC66" i="19" s="1"/>
  <c r="H66" i="188"/>
  <c r="JB66" i="19" s="1"/>
  <c r="G66" i="188"/>
  <c r="JA66" i="19" s="1"/>
  <c r="F66" i="188"/>
  <c r="IZ66" i="19" s="1"/>
  <c r="E66" i="188"/>
  <c r="IY66" i="19" s="1"/>
  <c r="W65" i="188"/>
  <c r="JQ65" i="19" s="1"/>
  <c r="V65" i="188"/>
  <c r="JP65" i="19" s="1"/>
  <c r="U65" i="188"/>
  <c r="JO65" i="19" s="1"/>
  <c r="T65" i="188"/>
  <c r="JN65" i="19" s="1"/>
  <c r="S65" i="188"/>
  <c r="JM65" i="19" s="1"/>
  <c r="R65" i="188"/>
  <c r="JL65" i="19" s="1"/>
  <c r="Q65" i="188"/>
  <c r="JK65" i="19" s="1"/>
  <c r="P65" i="188"/>
  <c r="JJ65" i="19" s="1"/>
  <c r="O65" i="188"/>
  <c r="JI65" i="19" s="1"/>
  <c r="N65" i="188"/>
  <c r="JH65" i="19" s="1"/>
  <c r="M65" i="188"/>
  <c r="JG65" i="19" s="1"/>
  <c r="L65" i="188"/>
  <c r="JF65" i="19" s="1"/>
  <c r="K65" i="188"/>
  <c r="JE65" i="19" s="1"/>
  <c r="J65" i="188"/>
  <c r="JD65" i="19" s="1"/>
  <c r="I65" i="188"/>
  <c r="JC65" i="19" s="1"/>
  <c r="H65" i="188"/>
  <c r="JB65" i="19" s="1"/>
  <c r="G65" i="188"/>
  <c r="JA65" i="19" s="1"/>
  <c r="F65" i="188"/>
  <c r="IZ65" i="19" s="1"/>
  <c r="E65" i="188"/>
  <c r="IY65" i="19" s="1"/>
  <c r="W64" i="188"/>
  <c r="JQ64" i="19" s="1"/>
  <c r="V64" i="188"/>
  <c r="JP64" i="19" s="1"/>
  <c r="U64" i="188"/>
  <c r="JO64" i="19" s="1"/>
  <c r="T64" i="188"/>
  <c r="JN64" i="19" s="1"/>
  <c r="S64" i="188"/>
  <c r="JM64" i="19" s="1"/>
  <c r="R64" i="188"/>
  <c r="JL64" i="19" s="1"/>
  <c r="Q64" i="188"/>
  <c r="JK64" i="19" s="1"/>
  <c r="P64" i="188"/>
  <c r="JJ64" i="19" s="1"/>
  <c r="O64" i="188"/>
  <c r="JI64" i="19" s="1"/>
  <c r="N64" i="188"/>
  <c r="JH64" i="19" s="1"/>
  <c r="M64" i="188"/>
  <c r="JG64" i="19" s="1"/>
  <c r="L64" i="188"/>
  <c r="JF64" i="19" s="1"/>
  <c r="K64" i="188"/>
  <c r="JE64" i="19" s="1"/>
  <c r="J64" i="188"/>
  <c r="JD64" i="19" s="1"/>
  <c r="I64" i="188"/>
  <c r="JC64" i="19" s="1"/>
  <c r="H64" i="188"/>
  <c r="JB64" i="19" s="1"/>
  <c r="G64" i="188"/>
  <c r="JA64" i="19" s="1"/>
  <c r="F64" i="188"/>
  <c r="IZ64" i="19" s="1"/>
  <c r="E64" i="188"/>
  <c r="IY64" i="19" s="1"/>
  <c r="W63" i="188"/>
  <c r="JQ63" i="19" s="1"/>
  <c r="V63" i="188"/>
  <c r="JP63" i="19" s="1"/>
  <c r="U63" i="188"/>
  <c r="JO63" i="19" s="1"/>
  <c r="T63" i="188"/>
  <c r="JN63" i="19" s="1"/>
  <c r="S63" i="188"/>
  <c r="JM63" i="19" s="1"/>
  <c r="R63" i="188"/>
  <c r="JL63" i="19" s="1"/>
  <c r="Q63" i="188"/>
  <c r="JK63" i="19" s="1"/>
  <c r="P63" i="188"/>
  <c r="JJ63" i="19" s="1"/>
  <c r="O63" i="188"/>
  <c r="JI63" i="19" s="1"/>
  <c r="N63" i="188"/>
  <c r="JH63" i="19" s="1"/>
  <c r="M63" i="188"/>
  <c r="JG63" i="19" s="1"/>
  <c r="L63" i="188"/>
  <c r="JF63" i="19" s="1"/>
  <c r="K63" i="188"/>
  <c r="JE63" i="19" s="1"/>
  <c r="J63" i="188"/>
  <c r="JD63" i="19" s="1"/>
  <c r="I63" i="188"/>
  <c r="JC63" i="19" s="1"/>
  <c r="H63" i="188"/>
  <c r="JB63" i="19" s="1"/>
  <c r="G63" i="188"/>
  <c r="JA63" i="19" s="1"/>
  <c r="F63" i="188"/>
  <c r="IZ63" i="19" s="1"/>
  <c r="E63" i="188"/>
  <c r="IY63" i="19" s="1"/>
  <c r="W62" i="188"/>
  <c r="JQ62" i="19" s="1"/>
  <c r="V62" i="188"/>
  <c r="JP62" i="19" s="1"/>
  <c r="U62" i="188"/>
  <c r="JO62" i="19" s="1"/>
  <c r="T62" i="188"/>
  <c r="JN62" i="19" s="1"/>
  <c r="S62" i="188"/>
  <c r="JM62" i="19" s="1"/>
  <c r="R62" i="188"/>
  <c r="JL62" i="19" s="1"/>
  <c r="Q62" i="188"/>
  <c r="JK62" i="19" s="1"/>
  <c r="P62" i="188"/>
  <c r="JJ62" i="19" s="1"/>
  <c r="O62" i="188"/>
  <c r="JI62" i="19" s="1"/>
  <c r="N62" i="188"/>
  <c r="JH62" i="19" s="1"/>
  <c r="M62" i="188"/>
  <c r="JG62" i="19" s="1"/>
  <c r="L62" i="188"/>
  <c r="JF62" i="19" s="1"/>
  <c r="K62" i="188"/>
  <c r="JE62" i="19" s="1"/>
  <c r="J62" i="188"/>
  <c r="JD62" i="19" s="1"/>
  <c r="I62" i="188"/>
  <c r="JC62" i="19" s="1"/>
  <c r="H62" i="188"/>
  <c r="JB62" i="19" s="1"/>
  <c r="G62" i="188"/>
  <c r="JA62" i="19" s="1"/>
  <c r="F62" i="188"/>
  <c r="IZ62" i="19" s="1"/>
  <c r="E62" i="188"/>
  <c r="IY62" i="19" s="1"/>
  <c r="W61" i="188"/>
  <c r="JQ61" i="19" s="1"/>
  <c r="V61" i="188"/>
  <c r="JP61" i="19" s="1"/>
  <c r="U61" i="188"/>
  <c r="JO61" i="19" s="1"/>
  <c r="T61" i="188"/>
  <c r="JN61" i="19" s="1"/>
  <c r="S61" i="188"/>
  <c r="JM61" i="19" s="1"/>
  <c r="R61" i="188"/>
  <c r="JL61" i="19" s="1"/>
  <c r="Q61" i="188"/>
  <c r="JK61" i="19" s="1"/>
  <c r="P61" i="188"/>
  <c r="JJ61" i="19" s="1"/>
  <c r="O61" i="188"/>
  <c r="JI61" i="19" s="1"/>
  <c r="N61" i="188"/>
  <c r="JH61" i="19" s="1"/>
  <c r="M61" i="188"/>
  <c r="JG61" i="19" s="1"/>
  <c r="L61" i="188"/>
  <c r="JF61" i="19" s="1"/>
  <c r="K61" i="188"/>
  <c r="JE61" i="19" s="1"/>
  <c r="J61" i="188"/>
  <c r="JD61" i="19" s="1"/>
  <c r="I61" i="188"/>
  <c r="JC61" i="19" s="1"/>
  <c r="H61" i="188"/>
  <c r="JB61" i="19" s="1"/>
  <c r="G61" i="188"/>
  <c r="JA61" i="19" s="1"/>
  <c r="F61" i="188"/>
  <c r="IZ61" i="19" s="1"/>
  <c r="E61" i="188"/>
  <c r="IY61" i="19" s="1"/>
  <c r="W60" i="188"/>
  <c r="JQ60" i="19" s="1"/>
  <c r="V60" i="188"/>
  <c r="JP60" i="19" s="1"/>
  <c r="U60" i="188"/>
  <c r="JO60" i="19" s="1"/>
  <c r="T60" i="188"/>
  <c r="JN60" i="19" s="1"/>
  <c r="S60" i="188"/>
  <c r="JM60" i="19" s="1"/>
  <c r="R60" i="188"/>
  <c r="JL60" i="19" s="1"/>
  <c r="Q60" i="188"/>
  <c r="JK60" i="19" s="1"/>
  <c r="P60" i="188"/>
  <c r="JJ60" i="19" s="1"/>
  <c r="O60" i="188"/>
  <c r="JI60" i="19" s="1"/>
  <c r="N60" i="188"/>
  <c r="JH60" i="19" s="1"/>
  <c r="M60" i="188"/>
  <c r="JG60" i="19" s="1"/>
  <c r="L60" i="188"/>
  <c r="JF60" i="19" s="1"/>
  <c r="K60" i="188"/>
  <c r="JE60" i="19" s="1"/>
  <c r="J60" i="188"/>
  <c r="JD60" i="19" s="1"/>
  <c r="I60" i="188"/>
  <c r="JC60" i="19" s="1"/>
  <c r="H60" i="188"/>
  <c r="JB60" i="19" s="1"/>
  <c r="G60" i="188"/>
  <c r="JA60" i="19" s="1"/>
  <c r="F60" i="188"/>
  <c r="IZ60" i="19" s="1"/>
  <c r="E60" i="188"/>
  <c r="IY60" i="19" s="1"/>
  <c r="W59" i="188"/>
  <c r="JQ59" i="19" s="1"/>
  <c r="V59" i="188"/>
  <c r="JP59" i="19" s="1"/>
  <c r="U59" i="188"/>
  <c r="JO59" i="19" s="1"/>
  <c r="T59" i="188"/>
  <c r="JN59" i="19" s="1"/>
  <c r="S59" i="188"/>
  <c r="JM59" i="19" s="1"/>
  <c r="R59" i="188"/>
  <c r="JL59" i="19" s="1"/>
  <c r="Q59" i="188"/>
  <c r="JK59" i="19" s="1"/>
  <c r="P59" i="188"/>
  <c r="JJ59" i="19" s="1"/>
  <c r="O59" i="188"/>
  <c r="JI59" i="19" s="1"/>
  <c r="N59" i="188"/>
  <c r="JH59" i="19" s="1"/>
  <c r="M59" i="188"/>
  <c r="JG59" i="19" s="1"/>
  <c r="L59" i="188"/>
  <c r="JF59" i="19" s="1"/>
  <c r="K59" i="188"/>
  <c r="JE59" i="19" s="1"/>
  <c r="J59" i="188"/>
  <c r="JD59" i="19" s="1"/>
  <c r="I59" i="188"/>
  <c r="JC59" i="19" s="1"/>
  <c r="H59" i="188"/>
  <c r="JB59" i="19" s="1"/>
  <c r="G59" i="188"/>
  <c r="JA59" i="19" s="1"/>
  <c r="F59" i="188"/>
  <c r="IZ59" i="19" s="1"/>
  <c r="E59" i="188"/>
  <c r="IY59" i="19" s="1"/>
  <c r="W58" i="188"/>
  <c r="JQ58" i="19" s="1"/>
  <c r="V58" i="188"/>
  <c r="JP58" i="19" s="1"/>
  <c r="U58" i="188"/>
  <c r="JO58" i="19" s="1"/>
  <c r="T58" i="188"/>
  <c r="JN58" i="19" s="1"/>
  <c r="S58" i="188"/>
  <c r="JM58" i="19" s="1"/>
  <c r="R58" i="188"/>
  <c r="JL58" i="19" s="1"/>
  <c r="Q58" i="188"/>
  <c r="JK58" i="19" s="1"/>
  <c r="P58" i="188"/>
  <c r="JJ58" i="19" s="1"/>
  <c r="O58" i="188"/>
  <c r="JI58" i="19" s="1"/>
  <c r="N58" i="188"/>
  <c r="JH58" i="19" s="1"/>
  <c r="M58" i="188"/>
  <c r="JG58" i="19" s="1"/>
  <c r="L58" i="188"/>
  <c r="JF58" i="19" s="1"/>
  <c r="K58" i="188"/>
  <c r="JE58" i="19" s="1"/>
  <c r="J58" i="188"/>
  <c r="JD58" i="19" s="1"/>
  <c r="I58" i="188"/>
  <c r="JC58" i="19" s="1"/>
  <c r="H58" i="188"/>
  <c r="JB58" i="19" s="1"/>
  <c r="G58" i="188"/>
  <c r="JA58" i="19" s="1"/>
  <c r="F58" i="188"/>
  <c r="IZ58" i="19" s="1"/>
  <c r="E58" i="188"/>
  <c r="IY58" i="19" s="1"/>
  <c r="W57" i="188"/>
  <c r="JQ57" i="19" s="1"/>
  <c r="V57" i="188"/>
  <c r="JP57" i="19" s="1"/>
  <c r="U57" i="188"/>
  <c r="JO57" i="19" s="1"/>
  <c r="T57" i="188"/>
  <c r="JN57" i="19" s="1"/>
  <c r="S57" i="188"/>
  <c r="JM57" i="19" s="1"/>
  <c r="R57" i="188"/>
  <c r="JL57" i="19" s="1"/>
  <c r="Q57" i="188"/>
  <c r="JK57" i="19" s="1"/>
  <c r="P57" i="188"/>
  <c r="JJ57" i="19" s="1"/>
  <c r="O57" i="188"/>
  <c r="JI57" i="19" s="1"/>
  <c r="N57" i="188"/>
  <c r="JH57" i="19" s="1"/>
  <c r="M57" i="188"/>
  <c r="JG57" i="19" s="1"/>
  <c r="L57" i="188"/>
  <c r="JF57" i="19" s="1"/>
  <c r="K57" i="188"/>
  <c r="JE57" i="19" s="1"/>
  <c r="J57" i="188"/>
  <c r="JD57" i="19" s="1"/>
  <c r="I57" i="188"/>
  <c r="JC57" i="19" s="1"/>
  <c r="H57" i="188"/>
  <c r="JB57" i="19" s="1"/>
  <c r="G57" i="188"/>
  <c r="JA57" i="19" s="1"/>
  <c r="F57" i="188"/>
  <c r="IZ57" i="19" s="1"/>
  <c r="E57" i="188"/>
  <c r="IY57" i="19" s="1"/>
  <c r="W56" i="188"/>
  <c r="JQ56" i="19" s="1"/>
  <c r="V56" i="188"/>
  <c r="JP56" i="19" s="1"/>
  <c r="U56" i="188"/>
  <c r="JO56" i="19" s="1"/>
  <c r="T56" i="188"/>
  <c r="JN56" i="19" s="1"/>
  <c r="S56" i="188"/>
  <c r="JM56" i="19" s="1"/>
  <c r="R56" i="188"/>
  <c r="JL56" i="19" s="1"/>
  <c r="Q56" i="188"/>
  <c r="JK56" i="19" s="1"/>
  <c r="P56" i="188"/>
  <c r="JJ56" i="19" s="1"/>
  <c r="O56" i="188"/>
  <c r="JI56" i="19" s="1"/>
  <c r="N56" i="188"/>
  <c r="JH56" i="19" s="1"/>
  <c r="M56" i="188"/>
  <c r="JG56" i="19" s="1"/>
  <c r="L56" i="188"/>
  <c r="JF56" i="19" s="1"/>
  <c r="K56" i="188"/>
  <c r="JE56" i="19" s="1"/>
  <c r="J56" i="188"/>
  <c r="JD56" i="19" s="1"/>
  <c r="I56" i="188"/>
  <c r="JC56" i="19" s="1"/>
  <c r="H56" i="188"/>
  <c r="JB56" i="19" s="1"/>
  <c r="G56" i="188"/>
  <c r="JA56" i="19" s="1"/>
  <c r="F56" i="188"/>
  <c r="IZ56" i="19" s="1"/>
  <c r="E56" i="188"/>
  <c r="IY56" i="19" s="1"/>
  <c r="W55" i="188"/>
  <c r="JQ55" i="19" s="1"/>
  <c r="V55" i="188"/>
  <c r="JP55" i="19" s="1"/>
  <c r="U55" i="188"/>
  <c r="JO55" i="19" s="1"/>
  <c r="T55" i="188"/>
  <c r="JN55" i="19" s="1"/>
  <c r="S55" i="188"/>
  <c r="JM55" i="19" s="1"/>
  <c r="R55" i="188"/>
  <c r="JL55" i="19" s="1"/>
  <c r="Q55" i="188"/>
  <c r="JK55" i="19" s="1"/>
  <c r="P55" i="188"/>
  <c r="JJ55" i="19" s="1"/>
  <c r="O55" i="188"/>
  <c r="JI55" i="19" s="1"/>
  <c r="N55" i="188"/>
  <c r="JH55" i="19" s="1"/>
  <c r="M55" i="188"/>
  <c r="JG55" i="19" s="1"/>
  <c r="L55" i="188"/>
  <c r="JF55" i="19" s="1"/>
  <c r="K55" i="188"/>
  <c r="JE55" i="19" s="1"/>
  <c r="J55" i="188"/>
  <c r="JD55" i="19" s="1"/>
  <c r="I55" i="188"/>
  <c r="JC55" i="19" s="1"/>
  <c r="H55" i="188"/>
  <c r="JB55" i="19" s="1"/>
  <c r="G55" i="188"/>
  <c r="JA55" i="19" s="1"/>
  <c r="F55" i="188"/>
  <c r="IZ55" i="19" s="1"/>
  <c r="E55" i="188"/>
  <c r="IY55" i="19" s="1"/>
  <c r="W54" i="188"/>
  <c r="JQ54" i="19" s="1"/>
  <c r="V54" i="188"/>
  <c r="JP54" i="19" s="1"/>
  <c r="U54" i="188"/>
  <c r="JO54" i="19" s="1"/>
  <c r="T54" i="188"/>
  <c r="JN54" i="19" s="1"/>
  <c r="S54" i="188"/>
  <c r="JM54" i="19" s="1"/>
  <c r="R54" i="188"/>
  <c r="JL54" i="19" s="1"/>
  <c r="Q54" i="188"/>
  <c r="JK54" i="19" s="1"/>
  <c r="P54" i="188"/>
  <c r="JJ54" i="19" s="1"/>
  <c r="O54" i="188"/>
  <c r="JI54" i="19" s="1"/>
  <c r="N54" i="188"/>
  <c r="JH54" i="19" s="1"/>
  <c r="M54" i="188"/>
  <c r="JG54" i="19" s="1"/>
  <c r="L54" i="188"/>
  <c r="JF54" i="19" s="1"/>
  <c r="K54" i="188"/>
  <c r="JE54" i="19" s="1"/>
  <c r="J54" i="188"/>
  <c r="JD54" i="19" s="1"/>
  <c r="I54" i="188"/>
  <c r="JC54" i="19" s="1"/>
  <c r="H54" i="188"/>
  <c r="JB54" i="19" s="1"/>
  <c r="G54" i="188"/>
  <c r="JA54" i="19" s="1"/>
  <c r="F54" i="188"/>
  <c r="IZ54" i="19" s="1"/>
  <c r="E54" i="188"/>
  <c r="IY54" i="19" s="1"/>
  <c r="W53" i="188"/>
  <c r="JQ53" i="19" s="1"/>
  <c r="V53" i="188"/>
  <c r="JP53" i="19" s="1"/>
  <c r="U53" i="188"/>
  <c r="JO53" i="19" s="1"/>
  <c r="T53" i="188"/>
  <c r="JN53" i="19" s="1"/>
  <c r="S53" i="188"/>
  <c r="JM53" i="19" s="1"/>
  <c r="R53" i="188"/>
  <c r="JL53" i="19" s="1"/>
  <c r="Q53" i="188"/>
  <c r="JK53" i="19" s="1"/>
  <c r="P53" i="188"/>
  <c r="JJ53" i="19" s="1"/>
  <c r="O53" i="188"/>
  <c r="JI53" i="19" s="1"/>
  <c r="N53" i="188"/>
  <c r="JH53" i="19" s="1"/>
  <c r="M53" i="188"/>
  <c r="JG53" i="19" s="1"/>
  <c r="L53" i="188"/>
  <c r="JF53" i="19" s="1"/>
  <c r="K53" i="188"/>
  <c r="JE53" i="19" s="1"/>
  <c r="J53" i="188"/>
  <c r="JD53" i="19" s="1"/>
  <c r="I53" i="188"/>
  <c r="JC53" i="19" s="1"/>
  <c r="H53" i="188"/>
  <c r="JB53" i="19" s="1"/>
  <c r="G53" i="188"/>
  <c r="JA53" i="19" s="1"/>
  <c r="F53" i="188"/>
  <c r="IZ53" i="19" s="1"/>
  <c r="E53" i="188"/>
  <c r="IY53" i="19" s="1"/>
  <c r="W52" i="188"/>
  <c r="JQ52" i="19" s="1"/>
  <c r="V52" i="188"/>
  <c r="JP52" i="19" s="1"/>
  <c r="U52" i="188"/>
  <c r="JO52" i="19" s="1"/>
  <c r="T52" i="188"/>
  <c r="JN52" i="19" s="1"/>
  <c r="S52" i="188"/>
  <c r="JM52" i="19" s="1"/>
  <c r="R52" i="188"/>
  <c r="JL52" i="19" s="1"/>
  <c r="Q52" i="188"/>
  <c r="JK52" i="19" s="1"/>
  <c r="P52" i="188"/>
  <c r="JJ52" i="19" s="1"/>
  <c r="O52" i="188"/>
  <c r="JI52" i="19" s="1"/>
  <c r="N52" i="188"/>
  <c r="JH52" i="19" s="1"/>
  <c r="M52" i="188"/>
  <c r="JG52" i="19" s="1"/>
  <c r="L52" i="188"/>
  <c r="JF52" i="19" s="1"/>
  <c r="K52" i="188"/>
  <c r="JE52" i="19" s="1"/>
  <c r="J52" i="188"/>
  <c r="JD52" i="19" s="1"/>
  <c r="I52" i="188"/>
  <c r="JC52" i="19" s="1"/>
  <c r="H52" i="188"/>
  <c r="JB52" i="19" s="1"/>
  <c r="G52" i="188"/>
  <c r="JA52" i="19" s="1"/>
  <c r="F52" i="188"/>
  <c r="IZ52" i="19" s="1"/>
  <c r="E52" i="188"/>
  <c r="IY52" i="19" s="1"/>
  <c r="W51" i="188"/>
  <c r="JQ51" i="19" s="1"/>
  <c r="V51" i="188"/>
  <c r="JP51" i="19" s="1"/>
  <c r="U51" i="188"/>
  <c r="JO51" i="19" s="1"/>
  <c r="T51" i="188"/>
  <c r="JN51" i="19" s="1"/>
  <c r="S51" i="188"/>
  <c r="JM51" i="19" s="1"/>
  <c r="R51" i="188"/>
  <c r="JL51" i="19" s="1"/>
  <c r="Q51" i="188"/>
  <c r="JK51" i="19" s="1"/>
  <c r="P51" i="188"/>
  <c r="JJ51" i="19" s="1"/>
  <c r="O51" i="188"/>
  <c r="JI51" i="19" s="1"/>
  <c r="N51" i="188"/>
  <c r="JH51" i="19" s="1"/>
  <c r="M51" i="188"/>
  <c r="JG51" i="19" s="1"/>
  <c r="L51" i="188"/>
  <c r="JF51" i="19" s="1"/>
  <c r="K51" i="188"/>
  <c r="JE51" i="19" s="1"/>
  <c r="J51" i="188"/>
  <c r="JD51" i="19" s="1"/>
  <c r="I51" i="188"/>
  <c r="JC51" i="19" s="1"/>
  <c r="H51" i="188"/>
  <c r="JB51" i="19" s="1"/>
  <c r="G51" i="188"/>
  <c r="JA51" i="19" s="1"/>
  <c r="F51" i="188"/>
  <c r="IZ51" i="19" s="1"/>
  <c r="E51" i="188"/>
  <c r="IY51" i="19" s="1"/>
  <c r="W50" i="188"/>
  <c r="JQ50" i="19" s="1"/>
  <c r="V50" i="188"/>
  <c r="JP50" i="19" s="1"/>
  <c r="U50" i="188"/>
  <c r="JO50" i="19" s="1"/>
  <c r="T50" i="188"/>
  <c r="JN50" i="19" s="1"/>
  <c r="S50" i="188"/>
  <c r="JM50" i="19" s="1"/>
  <c r="R50" i="188"/>
  <c r="JL50" i="19" s="1"/>
  <c r="Q50" i="188"/>
  <c r="JK50" i="19" s="1"/>
  <c r="P50" i="188"/>
  <c r="JJ50" i="19" s="1"/>
  <c r="O50" i="188"/>
  <c r="JI50" i="19" s="1"/>
  <c r="N50" i="188"/>
  <c r="JH50" i="19" s="1"/>
  <c r="M50" i="188"/>
  <c r="JG50" i="19" s="1"/>
  <c r="L50" i="188"/>
  <c r="JF50" i="19" s="1"/>
  <c r="K50" i="188"/>
  <c r="JE50" i="19" s="1"/>
  <c r="J50" i="188"/>
  <c r="JD50" i="19" s="1"/>
  <c r="I50" i="188"/>
  <c r="JC50" i="19" s="1"/>
  <c r="H50" i="188"/>
  <c r="JB50" i="19" s="1"/>
  <c r="G50" i="188"/>
  <c r="JA50" i="19" s="1"/>
  <c r="F50" i="188"/>
  <c r="IZ50" i="19" s="1"/>
  <c r="E50" i="188"/>
  <c r="IY50" i="19" s="1"/>
  <c r="W49" i="188"/>
  <c r="JQ49" i="19" s="1"/>
  <c r="V49" i="188"/>
  <c r="JP49" i="19" s="1"/>
  <c r="U49" i="188"/>
  <c r="JO49" i="19" s="1"/>
  <c r="T49" i="188"/>
  <c r="JN49" i="19" s="1"/>
  <c r="S49" i="188"/>
  <c r="JM49" i="19" s="1"/>
  <c r="R49" i="188"/>
  <c r="JL49" i="19" s="1"/>
  <c r="Q49" i="188"/>
  <c r="JK49" i="19" s="1"/>
  <c r="P49" i="188"/>
  <c r="JJ49" i="19" s="1"/>
  <c r="O49" i="188"/>
  <c r="JI49" i="19" s="1"/>
  <c r="N49" i="188"/>
  <c r="JH49" i="19" s="1"/>
  <c r="M49" i="188"/>
  <c r="JG49" i="19" s="1"/>
  <c r="L49" i="188"/>
  <c r="JF49" i="19" s="1"/>
  <c r="K49" i="188"/>
  <c r="JE49" i="19" s="1"/>
  <c r="J49" i="188"/>
  <c r="JD49" i="19" s="1"/>
  <c r="I49" i="188"/>
  <c r="JC49" i="19" s="1"/>
  <c r="H49" i="188"/>
  <c r="JB49" i="19" s="1"/>
  <c r="G49" i="188"/>
  <c r="JA49" i="19" s="1"/>
  <c r="F49" i="188"/>
  <c r="IZ49" i="19" s="1"/>
  <c r="E49" i="188"/>
  <c r="IY49" i="19" s="1"/>
  <c r="W48" i="188"/>
  <c r="JQ48" i="19" s="1"/>
  <c r="V48" i="188"/>
  <c r="JP48" i="19" s="1"/>
  <c r="U48" i="188"/>
  <c r="JO48" i="19" s="1"/>
  <c r="T48" i="188"/>
  <c r="JN48" i="19" s="1"/>
  <c r="S48" i="188"/>
  <c r="JM48" i="19" s="1"/>
  <c r="R48" i="188"/>
  <c r="JL48" i="19" s="1"/>
  <c r="Q48" i="188"/>
  <c r="JK48" i="19" s="1"/>
  <c r="P48" i="188"/>
  <c r="JJ48" i="19" s="1"/>
  <c r="O48" i="188"/>
  <c r="JI48" i="19" s="1"/>
  <c r="N48" i="188"/>
  <c r="JH48" i="19" s="1"/>
  <c r="M48" i="188"/>
  <c r="JG48" i="19" s="1"/>
  <c r="L48" i="188"/>
  <c r="JF48" i="19" s="1"/>
  <c r="K48" i="188"/>
  <c r="JE48" i="19" s="1"/>
  <c r="J48" i="188"/>
  <c r="JD48" i="19" s="1"/>
  <c r="I48" i="188"/>
  <c r="JC48" i="19" s="1"/>
  <c r="H48" i="188"/>
  <c r="JB48" i="19" s="1"/>
  <c r="G48" i="188"/>
  <c r="JA48" i="19" s="1"/>
  <c r="F48" i="188"/>
  <c r="IZ48" i="19" s="1"/>
  <c r="E48" i="188"/>
  <c r="IY48" i="19" s="1"/>
  <c r="W47" i="188"/>
  <c r="JQ47" i="19" s="1"/>
  <c r="V47" i="188"/>
  <c r="JP47" i="19" s="1"/>
  <c r="U47" i="188"/>
  <c r="JO47" i="19" s="1"/>
  <c r="T47" i="188"/>
  <c r="JN47" i="19" s="1"/>
  <c r="S47" i="188"/>
  <c r="JM47" i="19" s="1"/>
  <c r="R47" i="188"/>
  <c r="JL47" i="19" s="1"/>
  <c r="Q47" i="188"/>
  <c r="JK47" i="19" s="1"/>
  <c r="P47" i="188"/>
  <c r="JJ47" i="19" s="1"/>
  <c r="O47" i="188"/>
  <c r="JI47" i="19" s="1"/>
  <c r="N47" i="188"/>
  <c r="JH47" i="19" s="1"/>
  <c r="M47" i="188"/>
  <c r="JG47" i="19" s="1"/>
  <c r="L47" i="188"/>
  <c r="JF47" i="19" s="1"/>
  <c r="K47" i="188"/>
  <c r="JE47" i="19" s="1"/>
  <c r="J47" i="188"/>
  <c r="JD47" i="19" s="1"/>
  <c r="I47" i="188"/>
  <c r="JC47" i="19" s="1"/>
  <c r="H47" i="188"/>
  <c r="JB47" i="19" s="1"/>
  <c r="G47" i="188"/>
  <c r="JA47" i="19" s="1"/>
  <c r="F47" i="188"/>
  <c r="IZ47" i="19" s="1"/>
  <c r="E47" i="188"/>
  <c r="IY47" i="19" s="1"/>
  <c r="W46" i="188"/>
  <c r="JQ46" i="19" s="1"/>
  <c r="V46" i="188"/>
  <c r="JP46" i="19" s="1"/>
  <c r="U46" i="188"/>
  <c r="JO46" i="19" s="1"/>
  <c r="T46" i="188"/>
  <c r="JN46" i="19" s="1"/>
  <c r="S46" i="188"/>
  <c r="JM46" i="19" s="1"/>
  <c r="R46" i="188"/>
  <c r="JL46" i="19" s="1"/>
  <c r="Q46" i="188"/>
  <c r="JK46" i="19" s="1"/>
  <c r="P46" i="188"/>
  <c r="JJ46" i="19" s="1"/>
  <c r="O46" i="188"/>
  <c r="JI46" i="19" s="1"/>
  <c r="N46" i="188"/>
  <c r="JH46" i="19" s="1"/>
  <c r="M46" i="188"/>
  <c r="JG46" i="19" s="1"/>
  <c r="L46" i="188"/>
  <c r="JF46" i="19" s="1"/>
  <c r="K46" i="188"/>
  <c r="JE46" i="19" s="1"/>
  <c r="J46" i="188"/>
  <c r="JD46" i="19" s="1"/>
  <c r="I46" i="188"/>
  <c r="JC46" i="19" s="1"/>
  <c r="H46" i="188"/>
  <c r="JB46" i="19" s="1"/>
  <c r="G46" i="188"/>
  <c r="JA46" i="19" s="1"/>
  <c r="F46" i="188"/>
  <c r="IZ46" i="19" s="1"/>
  <c r="E46" i="188"/>
  <c r="IY46" i="19" s="1"/>
  <c r="W45" i="188"/>
  <c r="JQ45" i="19" s="1"/>
  <c r="V45" i="188"/>
  <c r="JP45" i="19" s="1"/>
  <c r="U45" i="188"/>
  <c r="JO45" i="19" s="1"/>
  <c r="T45" i="188"/>
  <c r="JN45" i="19" s="1"/>
  <c r="S45" i="188"/>
  <c r="JM45" i="19" s="1"/>
  <c r="R45" i="188"/>
  <c r="JL45" i="19" s="1"/>
  <c r="Q45" i="188"/>
  <c r="JK45" i="19" s="1"/>
  <c r="P45" i="188"/>
  <c r="JJ45" i="19" s="1"/>
  <c r="O45" i="188"/>
  <c r="JI45" i="19" s="1"/>
  <c r="N45" i="188"/>
  <c r="JH45" i="19" s="1"/>
  <c r="M45" i="188"/>
  <c r="JG45" i="19" s="1"/>
  <c r="L45" i="188"/>
  <c r="JF45" i="19" s="1"/>
  <c r="K45" i="188"/>
  <c r="JE45" i="19" s="1"/>
  <c r="J45" i="188"/>
  <c r="JD45" i="19" s="1"/>
  <c r="I45" i="188"/>
  <c r="JC45" i="19" s="1"/>
  <c r="H45" i="188"/>
  <c r="JB45" i="19" s="1"/>
  <c r="G45" i="188"/>
  <c r="JA45" i="19" s="1"/>
  <c r="F45" i="188"/>
  <c r="IZ45" i="19" s="1"/>
  <c r="E45" i="188"/>
  <c r="IY45" i="19" s="1"/>
  <c r="W44" i="188"/>
  <c r="JQ44" i="19" s="1"/>
  <c r="V44" i="188"/>
  <c r="JP44" i="19" s="1"/>
  <c r="U44" i="188"/>
  <c r="JO44" i="19" s="1"/>
  <c r="T44" i="188"/>
  <c r="JN44" i="19" s="1"/>
  <c r="S44" i="188"/>
  <c r="JM44" i="19" s="1"/>
  <c r="R44" i="188"/>
  <c r="JL44" i="19" s="1"/>
  <c r="Q44" i="188"/>
  <c r="JK44" i="19" s="1"/>
  <c r="P44" i="188"/>
  <c r="JJ44" i="19" s="1"/>
  <c r="O44" i="188"/>
  <c r="JI44" i="19" s="1"/>
  <c r="N44" i="188"/>
  <c r="JH44" i="19" s="1"/>
  <c r="M44" i="188"/>
  <c r="JG44" i="19" s="1"/>
  <c r="L44" i="188"/>
  <c r="JF44" i="19" s="1"/>
  <c r="K44" i="188"/>
  <c r="JE44" i="19" s="1"/>
  <c r="J44" i="188"/>
  <c r="JD44" i="19" s="1"/>
  <c r="I44" i="188"/>
  <c r="JC44" i="19" s="1"/>
  <c r="H44" i="188"/>
  <c r="JB44" i="19" s="1"/>
  <c r="G44" i="188"/>
  <c r="JA44" i="19" s="1"/>
  <c r="F44" i="188"/>
  <c r="IZ44" i="19" s="1"/>
  <c r="E44" i="188"/>
  <c r="IY44" i="19" s="1"/>
  <c r="W43" i="188"/>
  <c r="JQ43" i="19" s="1"/>
  <c r="V43" i="188"/>
  <c r="JP43" i="19" s="1"/>
  <c r="U43" i="188"/>
  <c r="JO43" i="19" s="1"/>
  <c r="T43" i="188"/>
  <c r="JN43" i="19" s="1"/>
  <c r="S43" i="188"/>
  <c r="JM43" i="19" s="1"/>
  <c r="R43" i="188"/>
  <c r="JL43" i="19" s="1"/>
  <c r="Q43" i="188"/>
  <c r="JK43" i="19" s="1"/>
  <c r="P43" i="188"/>
  <c r="JJ43" i="19" s="1"/>
  <c r="O43" i="188"/>
  <c r="JI43" i="19" s="1"/>
  <c r="N43" i="188"/>
  <c r="JH43" i="19" s="1"/>
  <c r="M43" i="188"/>
  <c r="JG43" i="19" s="1"/>
  <c r="L43" i="188"/>
  <c r="JF43" i="19" s="1"/>
  <c r="K43" i="188"/>
  <c r="JE43" i="19" s="1"/>
  <c r="J43" i="188"/>
  <c r="JD43" i="19" s="1"/>
  <c r="I43" i="188"/>
  <c r="JC43" i="19" s="1"/>
  <c r="H43" i="188"/>
  <c r="JB43" i="19" s="1"/>
  <c r="G43" i="188"/>
  <c r="JA43" i="19" s="1"/>
  <c r="F43" i="188"/>
  <c r="IZ43" i="19" s="1"/>
  <c r="E43" i="188"/>
  <c r="IY43" i="19" s="1"/>
  <c r="W42" i="188"/>
  <c r="JQ42" i="19" s="1"/>
  <c r="V42" i="188"/>
  <c r="JP42" i="19" s="1"/>
  <c r="U42" i="188"/>
  <c r="JO42" i="19" s="1"/>
  <c r="T42" i="188"/>
  <c r="JN42" i="19" s="1"/>
  <c r="S42" i="188"/>
  <c r="JM42" i="19" s="1"/>
  <c r="R42" i="188"/>
  <c r="JL42" i="19" s="1"/>
  <c r="Q42" i="188"/>
  <c r="JK42" i="19" s="1"/>
  <c r="P42" i="188"/>
  <c r="JJ42" i="19" s="1"/>
  <c r="O42" i="188"/>
  <c r="JI42" i="19" s="1"/>
  <c r="N42" i="188"/>
  <c r="JH42" i="19" s="1"/>
  <c r="M42" i="188"/>
  <c r="JG42" i="19" s="1"/>
  <c r="L42" i="188"/>
  <c r="JF42" i="19" s="1"/>
  <c r="K42" i="188"/>
  <c r="JE42" i="19" s="1"/>
  <c r="J42" i="188"/>
  <c r="JD42" i="19" s="1"/>
  <c r="I42" i="188"/>
  <c r="JC42" i="19" s="1"/>
  <c r="H42" i="188"/>
  <c r="JB42" i="19" s="1"/>
  <c r="G42" i="188"/>
  <c r="JA42" i="19" s="1"/>
  <c r="F42" i="188"/>
  <c r="IZ42" i="19" s="1"/>
  <c r="E42" i="188"/>
  <c r="IY42" i="19" s="1"/>
  <c r="W41" i="188"/>
  <c r="JQ41" i="19" s="1"/>
  <c r="V41" i="188"/>
  <c r="JP41" i="19" s="1"/>
  <c r="U41" i="188"/>
  <c r="JO41" i="19" s="1"/>
  <c r="T41" i="188"/>
  <c r="JN41" i="19" s="1"/>
  <c r="S41" i="188"/>
  <c r="JM41" i="19" s="1"/>
  <c r="R41" i="188"/>
  <c r="JL41" i="19" s="1"/>
  <c r="Q41" i="188"/>
  <c r="JK41" i="19" s="1"/>
  <c r="P41" i="188"/>
  <c r="JJ41" i="19" s="1"/>
  <c r="O41" i="188"/>
  <c r="JI41" i="19" s="1"/>
  <c r="N41" i="188"/>
  <c r="JH41" i="19" s="1"/>
  <c r="M41" i="188"/>
  <c r="JG41" i="19" s="1"/>
  <c r="L41" i="188"/>
  <c r="JF41" i="19" s="1"/>
  <c r="K41" i="188"/>
  <c r="JE41" i="19" s="1"/>
  <c r="J41" i="188"/>
  <c r="JD41" i="19" s="1"/>
  <c r="I41" i="188"/>
  <c r="JC41" i="19" s="1"/>
  <c r="H41" i="188"/>
  <c r="JB41" i="19" s="1"/>
  <c r="G41" i="188"/>
  <c r="JA41" i="19" s="1"/>
  <c r="F41" i="188"/>
  <c r="IZ41" i="19" s="1"/>
  <c r="E41" i="188"/>
  <c r="IY41" i="19" s="1"/>
  <c r="W40" i="188"/>
  <c r="JQ40" i="19" s="1"/>
  <c r="V40" i="188"/>
  <c r="JP40" i="19" s="1"/>
  <c r="U40" i="188"/>
  <c r="JO40" i="19" s="1"/>
  <c r="T40" i="188"/>
  <c r="JN40" i="19" s="1"/>
  <c r="S40" i="188"/>
  <c r="JM40" i="19" s="1"/>
  <c r="R40" i="188"/>
  <c r="JL40" i="19" s="1"/>
  <c r="Q40" i="188"/>
  <c r="JK40" i="19" s="1"/>
  <c r="P40" i="188"/>
  <c r="JJ40" i="19" s="1"/>
  <c r="O40" i="188"/>
  <c r="JI40" i="19" s="1"/>
  <c r="N40" i="188"/>
  <c r="JH40" i="19" s="1"/>
  <c r="M40" i="188"/>
  <c r="JG40" i="19" s="1"/>
  <c r="L40" i="188"/>
  <c r="JF40" i="19" s="1"/>
  <c r="K40" i="188"/>
  <c r="JE40" i="19" s="1"/>
  <c r="J40" i="188"/>
  <c r="JD40" i="19" s="1"/>
  <c r="I40" i="188"/>
  <c r="JC40" i="19" s="1"/>
  <c r="H40" i="188"/>
  <c r="JB40" i="19" s="1"/>
  <c r="G40" i="188"/>
  <c r="JA40" i="19" s="1"/>
  <c r="F40" i="188"/>
  <c r="IZ40" i="19" s="1"/>
  <c r="E40" i="188"/>
  <c r="IY40" i="19" s="1"/>
  <c r="W39" i="188"/>
  <c r="JQ39" i="19" s="1"/>
  <c r="V39" i="188"/>
  <c r="JP39" i="19" s="1"/>
  <c r="U39" i="188"/>
  <c r="JO39" i="19" s="1"/>
  <c r="T39" i="188"/>
  <c r="JN39" i="19" s="1"/>
  <c r="S39" i="188"/>
  <c r="JM39" i="19" s="1"/>
  <c r="R39" i="188"/>
  <c r="JL39" i="19" s="1"/>
  <c r="Q39" i="188"/>
  <c r="JK39" i="19" s="1"/>
  <c r="P39" i="188"/>
  <c r="JJ39" i="19" s="1"/>
  <c r="O39" i="188"/>
  <c r="JI39" i="19" s="1"/>
  <c r="N39" i="188"/>
  <c r="JH39" i="19" s="1"/>
  <c r="M39" i="188"/>
  <c r="JG39" i="19" s="1"/>
  <c r="L39" i="188"/>
  <c r="JF39" i="19" s="1"/>
  <c r="K39" i="188"/>
  <c r="JE39" i="19" s="1"/>
  <c r="J39" i="188"/>
  <c r="JD39" i="19" s="1"/>
  <c r="I39" i="188"/>
  <c r="JC39" i="19" s="1"/>
  <c r="H39" i="188"/>
  <c r="JB39" i="19" s="1"/>
  <c r="G39" i="188"/>
  <c r="JA39" i="19" s="1"/>
  <c r="F39" i="188"/>
  <c r="IZ39" i="19" s="1"/>
  <c r="E39" i="188"/>
  <c r="IY39" i="19" s="1"/>
  <c r="W38" i="188"/>
  <c r="JQ38" i="19" s="1"/>
  <c r="V38" i="188"/>
  <c r="JP38" i="19" s="1"/>
  <c r="U38" i="188"/>
  <c r="JO38" i="19" s="1"/>
  <c r="T38" i="188"/>
  <c r="JN38" i="19" s="1"/>
  <c r="S38" i="188"/>
  <c r="JM38" i="19" s="1"/>
  <c r="R38" i="188"/>
  <c r="JL38" i="19" s="1"/>
  <c r="Q38" i="188"/>
  <c r="JK38" i="19" s="1"/>
  <c r="P38" i="188"/>
  <c r="JJ38" i="19" s="1"/>
  <c r="O38" i="188"/>
  <c r="JI38" i="19" s="1"/>
  <c r="N38" i="188"/>
  <c r="JH38" i="19" s="1"/>
  <c r="M38" i="188"/>
  <c r="JG38" i="19" s="1"/>
  <c r="L38" i="188"/>
  <c r="JF38" i="19" s="1"/>
  <c r="K38" i="188"/>
  <c r="JE38" i="19" s="1"/>
  <c r="J38" i="188"/>
  <c r="JD38" i="19" s="1"/>
  <c r="I38" i="188"/>
  <c r="JC38" i="19" s="1"/>
  <c r="H38" i="188"/>
  <c r="JB38" i="19" s="1"/>
  <c r="G38" i="188"/>
  <c r="JA38" i="19" s="1"/>
  <c r="F38" i="188"/>
  <c r="IZ38" i="19" s="1"/>
  <c r="E38" i="188"/>
  <c r="IY38" i="19" s="1"/>
  <c r="W37" i="188"/>
  <c r="JQ37" i="19" s="1"/>
  <c r="V37" i="188"/>
  <c r="JP37" i="19" s="1"/>
  <c r="U37" i="188"/>
  <c r="JO37" i="19" s="1"/>
  <c r="T37" i="188"/>
  <c r="JN37" i="19" s="1"/>
  <c r="S37" i="188"/>
  <c r="JM37" i="19" s="1"/>
  <c r="R37" i="188"/>
  <c r="JL37" i="19" s="1"/>
  <c r="Q37" i="188"/>
  <c r="JK37" i="19" s="1"/>
  <c r="P37" i="188"/>
  <c r="JJ37" i="19" s="1"/>
  <c r="O37" i="188"/>
  <c r="JI37" i="19" s="1"/>
  <c r="N37" i="188"/>
  <c r="JH37" i="19" s="1"/>
  <c r="M37" i="188"/>
  <c r="JG37" i="19" s="1"/>
  <c r="L37" i="188"/>
  <c r="JF37" i="19" s="1"/>
  <c r="K37" i="188"/>
  <c r="JE37" i="19" s="1"/>
  <c r="J37" i="188"/>
  <c r="JD37" i="19" s="1"/>
  <c r="I37" i="188"/>
  <c r="JC37" i="19" s="1"/>
  <c r="H37" i="188"/>
  <c r="JB37" i="19" s="1"/>
  <c r="G37" i="188"/>
  <c r="JA37" i="19" s="1"/>
  <c r="F37" i="188"/>
  <c r="IZ37" i="19" s="1"/>
  <c r="E37" i="188"/>
  <c r="IY37" i="19" s="1"/>
  <c r="W36" i="188"/>
  <c r="JQ36" i="19" s="1"/>
  <c r="V36" i="188"/>
  <c r="JP36" i="19" s="1"/>
  <c r="U36" i="188"/>
  <c r="JO36" i="19" s="1"/>
  <c r="T36" i="188"/>
  <c r="JN36" i="19" s="1"/>
  <c r="S36" i="188"/>
  <c r="JM36" i="19" s="1"/>
  <c r="R36" i="188"/>
  <c r="JL36" i="19" s="1"/>
  <c r="Q36" i="188"/>
  <c r="JK36" i="19" s="1"/>
  <c r="P36" i="188"/>
  <c r="JJ36" i="19" s="1"/>
  <c r="O36" i="188"/>
  <c r="JI36" i="19" s="1"/>
  <c r="N36" i="188"/>
  <c r="JH36" i="19" s="1"/>
  <c r="M36" i="188"/>
  <c r="JG36" i="19" s="1"/>
  <c r="L36" i="188"/>
  <c r="JF36" i="19" s="1"/>
  <c r="K36" i="188"/>
  <c r="JE36" i="19" s="1"/>
  <c r="J36" i="188"/>
  <c r="JD36" i="19" s="1"/>
  <c r="I36" i="188"/>
  <c r="JC36" i="19" s="1"/>
  <c r="H36" i="188"/>
  <c r="JB36" i="19" s="1"/>
  <c r="G36" i="188"/>
  <c r="JA36" i="19" s="1"/>
  <c r="F36" i="188"/>
  <c r="IZ36" i="19" s="1"/>
  <c r="E36" i="188"/>
  <c r="IY36" i="19" s="1"/>
  <c r="W35" i="188"/>
  <c r="JQ35" i="19" s="1"/>
  <c r="V35" i="188"/>
  <c r="JP35" i="19" s="1"/>
  <c r="U35" i="188"/>
  <c r="JO35" i="19" s="1"/>
  <c r="T35" i="188"/>
  <c r="JN35" i="19" s="1"/>
  <c r="S35" i="188"/>
  <c r="JM35" i="19" s="1"/>
  <c r="R35" i="188"/>
  <c r="JL35" i="19" s="1"/>
  <c r="Q35" i="188"/>
  <c r="JK35" i="19" s="1"/>
  <c r="P35" i="188"/>
  <c r="JJ35" i="19" s="1"/>
  <c r="O35" i="188"/>
  <c r="JI35" i="19" s="1"/>
  <c r="N35" i="188"/>
  <c r="JH35" i="19" s="1"/>
  <c r="M35" i="188"/>
  <c r="JG35" i="19" s="1"/>
  <c r="L35" i="188"/>
  <c r="JF35" i="19" s="1"/>
  <c r="K35" i="188"/>
  <c r="JE35" i="19" s="1"/>
  <c r="J35" i="188"/>
  <c r="JD35" i="19" s="1"/>
  <c r="I35" i="188"/>
  <c r="JC35" i="19" s="1"/>
  <c r="H35" i="188"/>
  <c r="JB35" i="19" s="1"/>
  <c r="G35" i="188"/>
  <c r="JA35" i="19" s="1"/>
  <c r="F35" i="188"/>
  <c r="IZ35" i="19" s="1"/>
  <c r="E35" i="188"/>
  <c r="IY35" i="19" s="1"/>
  <c r="W34" i="188"/>
  <c r="JQ34" i="19" s="1"/>
  <c r="V34" i="188"/>
  <c r="JP34" i="19" s="1"/>
  <c r="U34" i="188"/>
  <c r="JO34" i="19" s="1"/>
  <c r="T34" i="188"/>
  <c r="JN34" i="19" s="1"/>
  <c r="S34" i="188"/>
  <c r="JM34" i="19" s="1"/>
  <c r="R34" i="188"/>
  <c r="JL34" i="19" s="1"/>
  <c r="Q34" i="188"/>
  <c r="JK34" i="19" s="1"/>
  <c r="P34" i="188"/>
  <c r="JJ34" i="19" s="1"/>
  <c r="O34" i="188"/>
  <c r="JI34" i="19" s="1"/>
  <c r="N34" i="188"/>
  <c r="JH34" i="19" s="1"/>
  <c r="M34" i="188"/>
  <c r="JG34" i="19" s="1"/>
  <c r="L34" i="188"/>
  <c r="JF34" i="19" s="1"/>
  <c r="K34" i="188"/>
  <c r="JE34" i="19" s="1"/>
  <c r="J34" i="188"/>
  <c r="JD34" i="19" s="1"/>
  <c r="I34" i="188"/>
  <c r="JC34" i="19" s="1"/>
  <c r="H34" i="188"/>
  <c r="JB34" i="19" s="1"/>
  <c r="G34" i="188"/>
  <c r="JA34" i="19" s="1"/>
  <c r="F34" i="188"/>
  <c r="IZ34" i="19" s="1"/>
  <c r="E34" i="188"/>
  <c r="IY34" i="19" s="1"/>
  <c r="W33" i="188"/>
  <c r="JQ33" i="19" s="1"/>
  <c r="V33" i="188"/>
  <c r="JP33" i="19" s="1"/>
  <c r="U33" i="188"/>
  <c r="JO33" i="19" s="1"/>
  <c r="T33" i="188"/>
  <c r="JN33" i="19" s="1"/>
  <c r="S33" i="188"/>
  <c r="JM33" i="19" s="1"/>
  <c r="R33" i="188"/>
  <c r="JL33" i="19" s="1"/>
  <c r="Q33" i="188"/>
  <c r="JK33" i="19" s="1"/>
  <c r="P33" i="188"/>
  <c r="JJ33" i="19" s="1"/>
  <c r="O33" i="188"/>
  <c r="JI33" i="19" s="1"/>
  <c r="N33" i="188"/>
  <c r="JH33" i="19" s="1"/>
  <c r="M33" i="188"/>
  <c r="JG33" i="19" s="1"/>
  <c r="L33" i="188"/>
  <c r="JF33" i="19" s="1"/>
  <c r="K33" i="188"/>
  <c r="JE33" i="19" s="1"/>
  <c r="J33" i="188"/>
  <c r="JD33" i="19" s="1"/>
  <c r="I33" i="188"/>
  <c r="JC33" i="19" s="1"/>
  <c r="H33" i="188"/>
  <c r="JB33" i="19" s="1"/>
  <c r="G33" i="188"/>
  <c r="JA33" i="19" s="1"/>
  <c r="F33" i="188"/>
  <c r="IZ33" i="19" s="1"/>
  <c r="E33" i="188"/>
  <c r="IY33" i="19" s="1"/>
  <c r="W32" i="188"/>
  <c r="JQ32" i="19" s="1"/>
  <c r="V32" i="188"/>
  <c r="JP32" i="19" s="1"/>
  <c r="U32" i="188"/>
  <c r="JO32" i="19" s="1"/>
  <c r="T32" i="188"/>
  <c r="JN32" i="19" s="1"/>
  <c r="S32" i="188"/>
  <c r="JM32" i="19" s="1"/>
  <c r="R32" i="188"/>
  <c r="JL32" i="19" s="1"/>
  <c r="Q32" i="188"/>
  <c r="JK32" i="19" s="1"/>
  <c r="P32" i="188"/>
  <c r="JJ32" i="19" s="1"/>
  <c r="O32" i="188"/>
  <c r="JI32" i="19" s="1"/>
  <c r="N32" i="188"/>
  <c r="JH32" i="19" s="1"/>
  <c r="M32" i="188"/>
  <c r="JG32" i="19" s="1"/>
  <c r="L32" i="188"/>
  <c r="JF32" i="19" s="1"/>
  <c r="K32" i="188"/>
  <c r="JE32" i="19" s="1"/>
  <c r="J32" i="188"/>
  <c r="JD32" i="19" s="1"/>
  <c r="I32" i="188"/>
  <c r="JC32" i="19" s="1"/>
  <c r="H32" i="188"/>
  <c r="JB32" i="19" s="1"/>
  <c r="G32" i="188"/>
  <c r="JA32" i="19" s="1"/>
  <c r="F32" i="188"/>
  <c r="IZ32" i="19" s="1"/>
  <c r="E32" i="188"/>
  <c r="IY32" i="19" s="1"/>
  <c r="W31" i="188"/>
  <c r="JQ31" i="19" s="1"/>
  <c r="V31" i="188"/>
  <c r="JP31" i="19" s="1"/>
  <c r="U31" i="188"/>
  <c r="JO31" i="19" s="1"/>
  <c r="T31" i="188"/>
  <c r="JN31" i="19" s="1"/>
  <c r="S31" i="188"/>
  <c r="JM31" i="19" s="1"/>
  <c r="R31" i="188"/>
  <c r="JL31" i="19" s="1"/>
  <c r="Q31" i="188"/>
  <c r="JK31" i="19" s="1"/>
  <c r="P31" i="188"/>
  <c r="JJ31" i="19" s="1"/>
  <c r="O31" i="188"/>
  <c r="JI31" i="19" s="1"/>
  <c r="N31" i="188"/>
  <c r="JH31" i="19" s="1"/>
  <c r="M31" i="188"/>
  <c r="JG31" i="19" s="1"/>
  <c r="L31" i="188"/>
  <c r="JF31" i="19" s="1"/>
  <c r="K31" i="188"/>
  <c r="JE31" i="19" s="1"/>
  <c r="J31" i="188"/>
  <c r="JD31" i="19" s="1"/>
  <c r="I31" i="188"/>
  <c r="JC31" i="19" s="1"/>
  <c r="H31" i="188"/>
  <c r="JB31" i="19" s="1"/>
  <c r="G31" i="188"/>
  <c r="JA31" i="19" s="1"/>
  <c r="F31" i="188"/>
  <c r="IZ31" i="19" s="1"/>
  <c r="E31" i="188"/>
  <c r="IY31" i="19" s="1"/>
  <c r="W30" i="188"/>
  <c r="JQ30" i="19" s="1"/>
  <c r="V30" i="188"/>
  <c r="JP30" i="19" s="1"/>
  <c r="U30" i="188"/>
  <c r="JO30" i="19" s="1"/>
  <c r="T30" i="188"/>
  <c r="JN30" i="19" s="1"/>
  <c r="S30" i="188"/>
  <c r="JM30" i="19" s="1"/>
  <c r="R30" i="188"/>
  <c r="JL30" i="19" s="1"/>
  <c r="Q30" i="188"/>
  <c r="JK30" i="19" s="1"/>
  <c r="P30" i="188"/>
  <c r="JJ30" i="19" s="1"/>
  <c r="O30" i="188"/>
  <c r="JI30" i="19" s="1"/>
  <c r="N30" i="188"/>
  <c r="JH30" i="19" s="1"/>
  <c r="M30" i="188"/>
  <c r="JG30" i="19" s="1"/>
  <c r="L30" i="188"/>
  <c r="JF30" i="19" s="1"/>
  <c r="K30" i="188"/>
  <c r="JE30" i="19" s="1"/>
  <c r="J30" i="188"/>
  <c r="JD30" i="19" s="1"/>
  <c r="I30" i="188"/>
  <c r="JC30" i="19" s="1"/>
  <c r="H30" i="188"/>
  <c r="JB30" i="19" s="1"/>
  <c r="G30" i="188"/>
  <c r="JA30" i="19" s="1"/>
  <c r="F30" i="188"/>
  <c r="IZ30" i="19" s="1"/>
  <c r="E30" i="188"/>
  <c r="IY30" i="19" s="1"/>
  <c r="W29" i="188"/>
  <c r="JQ29" i="19" s="1"/>
  <c r="V29" i="188"/>
  <c r="JP29" i="19" s="1"/>
  <c r="U29" i="188"/>
  <c r="JO29" i="19" s="1"/>
  <c r="T29" i="188"/>
  <c r="JN29" i="19" s="1"/>
  <c r="S29" i="188"/>
  <c r="JM29" i="19" s="1"/>
  <c r="R29" i="188"/>
  <c r="JL29" i="19" s="1"/>
  <c r="Q29" i="188"/>
  <c r="JK29" i="19" s="1"/>
  <c r="P29" i="188"/>
  <c r="JJ29" i="19" s="1"/>
  <c r="O29" i="188"/>
  <c r="JI29" i="19" s="1"/>
  <c r="N29" i="188"/>
  <c r="JH29" i="19" s="1"/>
  <c r="M29" i="188"/>
  <c r="JG29" i="19" s="1"/>
  <c r="L29" i="188"/>
  <c r="JF29" i="19" s="1"/>
  <c r="K29" i="188"/>
  <c r="JE29" i="19" s="1"/>
  <c r="J29" i="188"/>
  <c r="JD29" i="19" s="1"/>
  <c r="I29" i="188"/>
  <c r="JC29" i="19" s="1"/>
  <c r="H29" i="188"/>
  <c r="JB29" i="19" s="1"/>
  <c r="G29" i="188"/>
  <c r="JA29" i="19" s="1"/>
  <c r="F29" i="188"/>
  <c r="IZ29" i="19" s="1"/>
  <c r="E29" i="188"/>
  <c r="IY29" i="19" s="1"/>
  <c r="W28" i="188"/>
  <c r="JQ28" i="19" s="1"/>
  <c r="V28" i="188"/>
  <c r="JP28" i="19" s="1"/>
  <c r="U28" i="188"/>
  <c r="JO28" i="19" s="1"/>
  <c r="T28" i="188"/>
  <c r="JN28" i="19" s="1"/>
  <c r="S28" i="188"/>
  <c r="JM28" i="19" s="1"/>
  <c r="R28" i="188"/>
  <c r="JL28" i="19" s="1"/>
  <c r="Q28" i="188"/>
  <c r="JK28" i="19" s="1"/>
  <c r="P28" i="188"/>
  <c r="JJ28" i="19" s="1"/>
  <c r="O28" i="188"/>
  <c r="JI28" i="19" s="1"/>
  <c r="N28" i="188"/>
  <c r="JH28" i="19" s="1"/>
  <c r="M28" i="188"/>
  <c r="JG28" i="19" s="1"/>
  <c r="L28" i="188"/>
  <c r="JF28" i="19" s="1"/>
  <c r="K28" i="188"/>
  <c r="JE28" i="19" s="1"/>
  <c r="J28" i="188"/>
  <c r="JD28" i="19" s="1"/>
  <c r="I28" i="188"/>
  <c r="JC28" i="19" s="1"/>
  <c r="H28" i="188"/>
  <c r="JB28" i="19" s="1"/>
  <c r="G28" i="188"/>
  <c r="JA28" i="19" s="1"/>
  <c r="F28" i="188"/>
  <c r="IZ28" i="19" s="1"/>
  <c r="E28" i="188"/>
  <c r="IY28" i="19" s="1"/>
  <c r="W27" i="188"/>
  <c r="JQ27" i="19" s="1"/>
  <c r="V27" i="188"/>
  <c r="JP27" i="19" s="1"/>
  <c r="U27" i="188"/>
  <c r="JO27" i="19" s="1"/>
  <c r="T27" i="188"/>
  <c r="JN27" i="19" s="1"/>
  <c r="S27" i="188"/>
  <c r="JM27" i="19" s="1"/>
  <c r="R27" i="188"/>
  <c r="JL27" i="19" s="1"/>
  <c r="Q27" i="188"/>
  <c r="JK27" i="19" s="1"/>
  <c r="P27" i="188"/>
  <c r="JJ27" i="19" s="1"/>
  <c r="O27" i="188"/>
  <c r="JI27" i="19" s="1"/>
  <c r="N27" i="188"/>
  <c r="JH27" i="19" s="1"/>
  <c r="M27" i="188"/>
  <c r="JG27" i="19" s="1"/>
  <c r="L27" i="188"/>
  <c r="JF27" i="19" s="1"/>
  <c r="K27" i="188"/>
  <c r="JE27" i="19" s="1"/>
  <c r="J27" i="188"/>
  <c r="JD27" i="19" s="1"/>
  <c r="I27" i="188"/>
  <c r="JC27" i="19" s="1"/>
  <c r="H27" i="188"/>
  <c r="JB27" i="19" s="1"/>
  <c r="G27" i="188"/>
  <c r="JA27" i="19" s="1"/>
  <c r="F27" i="188"/>
  <c r="IZ27" i="19" s="1"/>
  <c r="E27" i="188"/>
  <c r="IY27" i="19" s="1"/>
  <c r="W26" i="188"/>
  <c r="JQ26" i="19" s="1"/>
  <c r="V26" i="188"/>
  <c r="JP26" i="19" s="1"/>
  <c r="U26" i="188"/>
  <c r="JO26" i="19" s="1"/>
  <c r="T26" i="188"/>
  <c r="JN26" i="19" s="1"/>
  <c r="S26" i="188"/>
  <c r="JM26" i="19" s="1"/>
  <c r="R26" i="188"/>
  <c r="JL26" i="19" s="1"/>
  <c r="Q26" i="188"/>
  <c r="JK26" i="19" s="1"/>
  <c r="P26" i="188"/>
  <c r="JJ26" i="19" s="1"/>
  <c r="O26" i="188"/>
  <c r="JI26" i="19" s="1"/>
  <c r="N26" i="188"/>
  <c r="JH26" i="19" s="1"/>
  <c r="M26" i="188"/>
  <c r="JG26" i="19" s="1"/>
  <c r="L26" i="188"/>
  <c r="JF26" i="19" s="1"/>
  <c r="K26" i="188"/>
  <c r="JE26" i="19" s="1"/>
  <c r="J26" i="188"/>
  <c r="JD26" i="19" s="1"/>
  <c r="I26" i="188"/>
  <c r="JC26" i="19" s="1"/>
  <c r="H26" i="188"/>
  <c r="JB26" i="19" s="1"/>
  <c r="G26" i="188"/>
  <c r="JA26" i="19" s="1"/>
  <c r="F26" i="188"/>
  <c r="IZ26" i="19" s="1"/>
  <c r="E26" i="188"/>
  <c r="IY26" i="19" s="1"/>
  <c r="W25" i="188"/>
  <c r="JQ25" i="19" s="1"/>
  <c r="V25" i="188"/>
  <c r="JP25" i="19" s="1"/>
  <c r="U25" i="188"/>
  <c r="JO25" i="19" s="1"/>
  <c r="T25" i="188"/>
  <c r="JN25" i="19" s="1"/>
  <c r="S25" i="188"/>
  <c r="JM25" i="19" s="1"/>
  <c r="R25" i="188"/>
  <c r="JL25" i="19" s="1"/>
  <c r="Q25" i="188"/>
  <c r="JK25" i="19" s="1"/>
  <c r="P25" i="188"/>
  <c r="JJ25" i="19" s="1"/>
  <c r="O25" i="188"/>
  <c r="JI25" i="19" s="1"/>
  <c r="N25" i="188"/>
  <c r="JH25" i="19" s="1"/>
  <c r="M25" i="188"/>
  <c r="JG25" i="19" s="1"/>
  <c r="L25" i="188"/>
  <c r="JF25" i="19" s="1"/>
  <c r="K25" i="188"/>
  <c r="JE25" i="19" s="1"/>
  <c r="J25" i="188"/>
  <c r="JD25" i="19" s="1"/>
  <c r="I25" i="188"/>
  <c r="JC25" i="19" s="1"/>
  <c r="H25" i="188"/>
  <c r="JB25" i="19" s="1"/>
  <c r="G25" i="188"/>
  <c r="JA25" i="19" s="1"/>
  <c r="F25" i="188"/>
  <c r="IZ25" i="19" s="1"/>
  <c r="E25" i="188"/>
  <c r="IY25" i="19" s="1"/>
  <c r="W24" i="188"/>
  <c r="JQ24" i="19" s="1"/>
  <c r="V24" i="188"/>
  <c r="JP24" i="19" s="1"/>
  <c r="U24" i="188"/>
  <c r="JO24" i="19" s="1"/>
  <c r="T24" i="188"/>
  <c r="JN24" i="19" s="1"/>
  <c r="S24" i="188"/>
  <c r="JM24" i="19" s="1"/>
  <c r="R24" i="188"/>
  <c r="JL24" i="19" s="1"/>
  <c r="Q24" i="188"/>
  <c r="JK24" i="19" s="1"/>
  <c r="P24" i="188"/>
  <c r="JJ24" i="19" s="1"/>
  <c r="O24" i="188"/>
  <c r="JI24" i="19" s="1"/>
  <c r="N24" i="188"/>
  <c r="JH24" i="19" s="1"/>
  <c r="M24" i="188"/>
  <c r="JG24" i="19" s="1"/>
  <c r="L24" i="188"/>
  <c r="JF24" i="19" s="1"/>
  <c r="K24" i="188"/>
  <c r="JE24" i="19" s="1"/>
  <c r="J24" i="188"/>
  <c r="JD24" i="19" s="1"/>
  <c r="I24" i="188"/>
  <c r="JC24" i="19" s="1"/>
  <c r="H24" i="188"/>
  <c r="JB24" i="19" s="1"/>
  <c r="G24" i="188"/>
  <c r="JA24" i="19" s="1"/>
  <c r="F24" i="188"/>
  <c r="IZ24" i="19" s="1"/>
  <c r="E24" i="188"/>
  <c r="IY24" i="19" s="1"/>
  <c r="W23" i="188"/>
  <c r="JQ23" i="19" s="1"/>
  <c r="V23" i="188"/>
  <c r="JP23" i="19" s="1"/>
  <c r="U23" i="188"/>
  <c r="JO23" i="19" s="1"/>
  <c r="T23" i="188"/>
  <c r="JN23" i="19" s="1"/>
  <c r="S23" i="188"/>
  <c r="JM23" i="19" s="1"/>
  <c r="R23" i="188"/>
  <c r="JL23" i="19" s="1"/>
  <c r="Q23" i="188"/>
  <c r="JK23" i="19" s="1"/>
  <c r="P23" i="188"/>
  <c r="JJ23" i="19" s="1"/>
  <c r="O23" i="188"/>
  <c r="JI23" i="19" s="1"/>
  <c r="N23" i="188"/>
  <c r="JH23" i="19" s="1"/>
  <c r="M23" i="188"/>
  <c r="JG23" i="19" s="1"/>
  <c r="L23" i="188"/>
  <c r="JF23" i="19" s="1"/>
  <c r="K23" i="188"/>
  <c r="JE23" i="19" s="1"/>
  <c r="J23" i="188"/>
  <c r="JD23" i="19" s="1"/>
  <c r="I23" i="188"/>
  <c r="JC23" i="19" s="1"/>
  <c r="H23" i="188"/>
  <c r="JB23" i="19" s="1"/>
  <c r="G23" i="188"/>
  <c r="JA23" i="19" s="1"/>
  <c r="F23" i="188"/>
  <c r="IZ23" i="19" s="1"/>
  <c r="E23" i="188"/>
  <c r="IY23" i="19" s="1"/>
  <c r="W22" i="188"/>
  <c r="JQ22" i="19" s="1"/>
  <c r="V22" i="188"/>
  <c r="JP22" i="19" s="1"/>
  <c r="U22" i="188"/>
  <c r="JO22" i="19" s="1"/>
  <c r="T22" i="188"/>
  <c r="JN22" i="19" s="1"/>
  <c r="S22" i="188"/>
  <c r="JM22" i="19" s="1"/>
  <c r="R22" i="188"/>
  <c r="JL22" i="19" s="1"/>
  <c r="Q22" i="188"/>
  <c r="JK22" i="19" s="1"/>
  <c r="P22" i="188"/>
  <c r="JJ22" i="19" s="1"/>
  <c r="O22" i="188"/>
  <c r="JI22" i="19" s="1"/>
  <c r="N22" i="188"/>
  <c r="JH22" i="19" s="1"/>
  <c r="M22" i="188"/>
  <c r="JG22" i="19" s="1"/>
  <c r="L22" i="188"/>
  <c r="JF22" i="19" s="1"/>
  <c r="K22" i="188"/>
  <c r="JE22" i="19" s="1"/>
  <c r="J22" i="188"/>
  <c r="JD22" i="19" s="1"/>
  <c r="I22" i="188"/>
  <c r="JC22" i="19" s="1"/>
  <c r="H22" i="188"/>
  <c r="JB22" i="19" s="1"/>
  <c r="G22" i="188"/>
  <c r="JA22" i="19" s="1"/>
  <c r="F22" i="188"/>
  <c r="IZ22" i="19" s="1"/>
  <c r="E22" i="188"/>
  <c r="IY22" i="19" s="1"/>
  <c r="W21" i="188"/>
  <c r="JQ21" i="19" s="1"/>
  <c r="V21" i="188"/>
  <c r="JP21" i="19" s="1"/>
  <c r="U21" i="188"/>
  <c r="JO21" i="19" s="1"/>
  <c r="T21" i="188"/>
  <c r="JN21" i="19" s="1"/>
  <c r="S21" i="188"/>
  <c r="JM21" i="19" s="1"/>
  <c r="R21" i="188"/>
  <c r="JL21" i="19" s="1"/>
  <c r="Q21" i="188"/>
  <c r="JK21" i="19" s="1"/>
  <c r="P21" i="188"/>
  <c r="JJ21" i="19" s="1"/>
  <c r="O21" i="188"/>
  <c r="JI21" i="19" s="1"/>
  <c r="N21" i="188"/>
  <c r="JH21" i="19" s="1"/>
  <c r="M21" i="188"/>
  <c r="JG21" i="19" s="1"/>
  <c r="L21" i="188"/>
  <c r="JF21" i="19" s="1"/>
  <c r="K21" i="188"/>
  <c r="JE21" i="19" s="1"/>
  <c r="J21" i="188"/>
  <c r="JD21" i="19" s="1"/>
  <c r="I21" i="188"/>
  <c r="JC21" i="19" s="1"/>
  <c r="H21" i="188"/>
  <c r="JB21" i="19" s="1"/>
  <c r="G21" i="188"/>
  <c r="JA21" i="19" s="1"/>
  <c r="F21" i="188"/>
  <c r="IZ21" i="19" s="1"/>
  <c r="E21" i="188"/>
  <c r="IY21" i="19" s="1"/>
  <c r="W20" i="188"/>
  <c r="JQ20" i="19" s="1"/>
  <c r="V20" i="188"/>
  <c r="JP20" i="19" s="1"/>
  <c r="U20" i="188"/>
  <c r="JO20" i="19" s="1"/>
  <c r="T20" i="188"/>
  <c r="JN20" i="19" s="1"/>
  <c r="S20" i="188"/>
  <c r="JM20" i="19" s="1"/>
  <c r="R20" i="188"/>
  <c r="JL20" i="19" s="1"/>
  <c r="Q20" i="188"/>
  <c r="JK20" i="19" s="1"/>
  <c r="P20" i="188"/>
  <c r="JJ20" i="19" s="1"/>
  <c r="O20" i="188"/>
  <c r="JI20" i="19" s="1"/>
  <c r="N20" i="188"/>
  <c r="JH20" i="19" s="1"/>
  <c r="M20" i="188"/>
  <c r="JG20" i="19" s="1"/>
  <c r="L20" i="188"/>
  <c r="JF20" i="19" s="1"/>
  <c r="K20" i="188"/>
  <c r="JE20" i="19" s="1"/>
  <c r="J20" i="188"/>
  <c r="JD20" i="19" s="1"/>
  <c r="I20" i="188"/>
  <c r="JC20" i="19" s="1"/>
  <c r="H20" i="188"/>
  <c r="JB20" i="19" s="1"/>
  <c r="G20" i="188"/>
  <c r="JA20" i="19" s="1"/>
  <c r="F20" i="188"/>
  <c r="IZ20" i="19" s="1"/>
  <c r="E20" i="188"/>
  <c r="IY20" i="19" s="1"/>
  <c r="W19" i="188"/>
  <c r="JQ19" i="19" s="1"/>
  <c r="V19" i="188"/>
  <c r="JP19" i="19" s="1"/>
  <c r="U19" i="188"/>
  <c r="JO19" i="19" s="1"/>
  <c r="T19" i="188"/>
  <c r="JN19" i="19" s="1"/>
  <c r="S19" i="188"/>
  <c r="JM19" i="19" s="1"/>
  <c r="R19" i="188"/>
  <c r="JL19" i="19" s="1"/>
  <c r="Q19" i="188"/>
  <c r="JK19" i="19" s="1"/>
  <c r="P19" i="188"/>
  <c r="JJ19" i="19" s="1"/>
  <c r="O19" i="188"/>
  <c r="JI19" i="19" s="1"/>
  <c r="N19" i="188"/>
  <c r="JH19" i="19" s="1"/>
  <c r="M19" i="188"/>
  <c r="JG19" i="19" s="1"/>
  <c r="L19" i="188"/>
  <c r="JF19" i="19" s="1"/>
  <c r="K19" i="188"/>
  <c r="JE19" i="19" s="1"/>
  <c r="J19" i="188"/>
  <c r="JD19" i="19" s="1"/>
  <c r="I19" i="188"/>
  <c r="JC19" i="19" s="1"/>
  <c r="H19" i="188"/>
  <c r="JB19" i="19" s="1"/>
  <c r="G19" i="188"/>
  <c r="JA19" i="19" s="1"/>
  <c r="F19" i="188"/>
  <c r="IZ19" i="19" s="1"/>
  <c r="E19" i="188"/>
  <c r="IY19" i="19" s="1"/>
  <c r="W18" i="188"/>
  <c r="JQ18" i="19" s="1"/>
  <c r="V18" i="188"/>
  <c r="JP18" i="19" s="1"/>
  <c r="U18" i="188"/>
  <c r="JO18" i="19" s="1"/>
  <c r="T18" i="188"/>
  <c r="JN18" i="19" s="1"/>
  <c r="S18" i="188"/>
  <c r="JM18" i="19" s="1"/>
  <c r="R18" i="188"/>
  <c r="JL18" i="19" s="1"/>
  <c r="Q18" i="188"/>
  <c r="JK18" i="19" s="1"/>
  <c r="P18" i="188"/>
  <c r="JJ18" i="19" s="1"/>
  <c r="O18" i="188"/>
  <c r="JI18" i="19" s="1"/>
  <c r="N18" i="188"/>
  <c r="JH18" i="19" s="1"/>
  <c r="M18" i="188"/>
  <c r="JG18" i="19" s="1"/>
  <c r="L18" i="188"/>
  <c r="JF18" i="19" s="1"/>
  <c r="K18" i="188"/>
  <c r="JE18" i="19" s="1"/>
  <c r="J18" i="188"/>
  <c r="JD18" i="19" s="1"/>
  <c r="I18" i="188"/>
  <c r="JC18" i="19" s="1"/>
  <c r="H18" i="188"/>
  <c r="JB18" i="19" s="1"/>
  <c r="G18" i="188"/>
  <c r="JA18" i="19" s="1"/>
  <c r="F18" i="188"/>
  <c r="IZ18" i="19" s="1"/>
  <c r="E18" i="188"/>
  <c r="IY18" i="19" s="1"/>
  <c r="W17" i="188"/>
  <c r="JQ17" i="19" s="1"/>
  <c r="V17" i="188"/>
  <c r="JP17" i="19" s="1"/>
  <c r="U17" i="188"/>
  <c r="JO17" i="19" s="1"/>
  <c r="T17" i="188"/>
  <c r="JN17" i="19" s="1"/>
  <c r="S17" i="188"/>
  <c r="JM17" i="19" s="1"/>
  <c r="R17" i="188"/>
  <c r="JL17" i="19" s="1"/>
  <c r="Q17" i="188"/>
  <c r="JK17" i="19" s="1"/>
  <c r="P17" i="188"/>
  <c r="JJ17" i="19" s="1"/>
  <c r="O17" i="188"/>
  <c r="JI17" i="19" s="1"/>
  <c r="N17" i="188"/>
  <c r="JH17" i="19" s="1"/>
  <c r="M17" i="188"/>
  <c r="JG17" i="19" s="1"/>
  <c r="L17" i="188"/>
  <c r="JF17" i="19" s="1"/>
  <c r="K17" i="188"/>
  <c r="JE17" i="19" s="1"/>
  <c r="J17" i="188"/>
  <c r="JD17" i="19" s="1"/>
  <c r="I17" i="188"/>
  <c r="JC17" i="19" s="1"/>
  <c r="H17" i="188"/>
  <c r="JB17" i="19" s="1"/>
  <c r="G17" i="188"/>
  <c r="JA17" i="19" s="1"/>
  <c r="F17" i="188"/>
  <c r="IZ17" i="19" s="1"/>
  <c r="E17" i="188"/>
  <c r="IY17" i="19" s="1"/>
  <c r="W16" i="188"/>
  <c r="JQ16" i="19" s="1"/>
  <c r="V16" i="188"/>
  <c r="JP16" i="19" s="1"/>
  <c r="U16" i="188"/>
  <c r="JO16" i="19" s="1"/>
  <c r="T16" i="188"/>
  <c r="JN16" i="19" s="1"/>
  <c r="S16" i="188"/>
  <c r="JM16" i="19" s="1"/>
  <c r="R16" i="188"/>
  <c r="JL16" i="19" s="1"/>
  <c r="Q16" i="188"/>
  <c r="JK16" i="19" s="1"/>
  <c r="P16" i="188"/>
  <c r="JJ16" i="19" s="1"/>
  <c r="O16" i="188"/>
  <c r="JI16" i="19" s="1"/>
  <c r="N16" i="188"/>
  <c r="JH16" i="19" s="1"/>
  <c r="M16" i="188"/>
  <c r="JG16" i="19" s="1"/>
  <c r="L16" i="188"/>
  <c r="JF16" i="19" s="1"/>
  <c r="K16" i="188"/>
  <c r="JE16" i="19" s="1"/>
  <c r="J16" i="188"/>
  <c r="JD16" i="19" s="1"/>
  <c r="I16" i="188"/>
  <c r="JC16" i="19" s="1"/>
  <c r="H16" i="188"/>
  <c r="JB16" i="19" s="1"/>
  <c r="G16" i="188"/>
  <c r="JA16" i="19" s="1"/>
  <c r="F16" i="188"/>
  <c r="IZ16" i="19" s="1"/>
  <c r="E16" i="188"/>
  <c r="IY16" i="19" s="1"/>
  <c r="W15" i="188"/>
  <c r="JQ15" i="19" s="1"/>
  <c r="V15" i="188"/>
  <c r="JP15" i="19" s="1"/>
  <c r="U15" i="188"/>
  <c r="JO15" i="19" s="1"/>
  <c r="T15" i="188"/>
  <c r="JN15" i="19" s="1"/>
  <c r="S15" i="188"/>
  <c r="JM15" i="19" s="1"/>
  <c r="R15" i="188"/>
  <c r="JL15" i="19" s="1"/>
  <c r="Q15" i="188"/>
  <c r="JK15" i="19" s="1"/>
  <c r="P15" i="188"/>
  <c r="JJ15" i="19" s="1"/>
  <c r="O15" i="188"/>
  <c r="JI15" i="19" s="1"/>
  <c r="N15" i="188"/>
  <c r="JH15" i="19" s="1"/>
  <c r="M15" i="188"/>
  <c r="JG15" i="19" s="1"/>
  <c r="L15" i="188"/>
  <c r="JF15" i="19" s="1"/>
  <c r="K15" i="188"/>
  <c r="JE15" i="19" s="1"/>
  <c r="J15" i="188"/>
  <c r="JD15" i="19" s="1"/>
  <c r="I15" i="188"/>
  <c r="JC15" i="19" s="1"/>
  <c r="H15" i="188"/>
  <c r="JB15" i="19" s="1"/>
  <c r="G15" i="188"/>
  <c r="JA15" i="19" s="1"/>
  <c r="F15" i="188"/>
  <c r="IZ15" i="19" s="1"/>
  <c r="E15" i="188"/>
  <c r="IY15" i="19" s="1"/>
  <c r="W14" i="188"/>
  <c r="JQ14" i="19" s="1"/>
  <c r="V14" i="188"/>
  <c r="JP14" i="19" s="1"/>
  <c r="U14" i="188"/>
  <c r="JO14" i="19" s="1"/>
  <c r="T14" i="188"/>
  <c r="JN14" i="19" s="1"/>
  <c r="S14" i="188"/>
  <c r="JM14" i="19" s="1"/>
  <c r="R14" i="188"/>
  <c r="JL14" i="19" s="1"/>
  <c r="Q14" i="188"/>
  <c r="JK14" i="19" s="1"/>
  <c r="P14" i="188"/>
  <c r="JJ14" i="19" s="1"/>
  <c r="O14" i="188"/>
  <c r="JI14" i="19" s="1"/>
  <c r="N14" i="188"/>
  <c r="JH14" i="19" s="1"/>
  <c r="M14" i="188"/>
  <c r="JG14" i="19" s="1"/>
  <c r="L14" i="188"/>
  <c r="JF14" i="19" s="1"/>
  <c r="K14" i="188"/>
  <c r="JE14" i="19" s="1"/>
  <c r="J14" i="188"/>
  <c r="JD14" i="19" s="1"/>
  <c r="I14" i="188"/>
  <c r="JC14" i="19" s="1"/>
  <c r="H14" i="188"/>
  <c r="JB14" i="19" s="1"/>
  <c r="G14" i="188"/>
  <c r="JA14" i="19" s="1"/>
  <c r="F14" i="188"/>
  <c r="IZ14" i="19" s="1"/>
  <c r="E14" i="188"/>
  <c r="IY14" i="19" s="1"/>
  <c r="W13" i="188"/>
  <c r="JQ13" i="19" s="1"/>
  <c r="V13" i="188"/>
  <c r="JP13" i="19" s="1"/>
  <c r="U13" i="188"/>
  <c r="JO13" i="19" s="1"/>
  <c r="T13" i="188"/>
  <c r="JN13" i="19" s="1"/>
  <c r="S13" i="188"/>
  <c r="JM13" i="19" s="1"/>
  <c r="R13" i="188"/>
  <c r="JL13" i="19" s="1"/>
  <c r="Q13" i="188"/>
  <c r="JK13" i="19" s="1"/>
  <c r="P13" i="188"/>
  <c r="JJ13" i="19" s="1"/>
  <c r="O13" i="188"/>
  <c r="JI13" i="19" s="1"/>
  <c r="N13" i="188"/>
  <c r="JH13" i="19" s="1"/>
  <c r="M13" i="188"/>
  <c r="JG13" i="19" s="1"/>
  <c r="L13" i="188"/>
  <c r="JF13" i="19" s="1"/>
  <c r="K13" i="188"/>
  <c r="JE13" i="19" s="1"/>
  <c r="J13" i="188"/>
  <c r="JD13" i="19" s="1"/>
  <c r="I13" i="188"/>
  <c r="JC13" i="19" s="1"/>
  <c r="H13" i="188"/>
  <c r="JB13" i="19" s="1"/>
  <c r="G13" i="188"/>
  <c r="JA13" i="19" s="1"/>
  <c r="F13" i="188"/>
  <c r="IZ13" i="19" s="1"/>
  <c r="E13" i="188"/>
  <c r="IY13" i="19" s="1"/>
  <c r="W12" i="188"/>
  <c r="JQ12" i="19" s="1"/>
  <c r="V12" i="188"/>
  <c r="JP12" i="19" s="1"/>
  <c r="U12" i="188"/>
  <c r="JO12" i="19" s="1"/>
  <c r="T12" i="188"/>
  <c r="JN12" i="19" s="1"/>
  <c r="S12" i="188"/>
  <c r="JM12" i="19" s="1"/>
  <c r="R12" i="188"/>
  <c r="JL12" i="19" s="1"/>
  <c r="Q12" i="188"/>
  <c r="JK12" i="19" s="1"/>
  <c r="P12" i="188"/>
  <c r="JJ12" i="19" s="1"/>
  <c r="O12" i="188"/>
  <c r="JI12" i="19" s="1"/>
  <c r="N12" i="188"/>
  <c r="JH12" i="19" s="1"/>
  <c r="M12" i="188"/>
  <c r="JG12" i="19" s="1"/>
  <c r="L12" i="188"/>
  <c r="JF12" i="19" s="1"/>
  <c r="K12" i="188"/>
  <c r="JE12" i="19" s="1"/>
  <c r="J12" i="188"/>
  <c r="JD12" i="19" s="1"/>
  <c r="I12" i="188"/>
  <c r="JC12" i="19" s="1"/>
  <c r="H12" i="188"/>
  <c r="JB12" i="19" s="1"/>
  <c r="G12" i="188"/>
  <c r="JA12" i="19" s="1"/>
  <c r="F12" i="188"/>
  <c r="IZ12" i="19" s="1"/>
  <c r="E12" i="188"/>
  <c r="IY12" i="19" s="1"/>
  <c r="W11" i="188"/>
  <c r="JQ11" i="19" s="1"/>
  <c r="V11" i="188"/>
  <c r="JP11" i="19" s="1"/>
  <c r="U11" i="188"/>
  <c r="JO11" i="19" s="1"/>
  <c r="T11" i="188"/>
  <c r="JN11" i="19" s="1"/>
  <c r="S11" i="188"/>
  <c r="JM11" i="19" s="1"/>
  <c r="R11" i="188"/>
  <c r="JL11" i="19" s="1"/>
  <c r="Q11" i="188"/>
  <c r="JK11" i="19" s="1"/>
  <c r="P11" i="188"/>
  <c r="JJ11" i="19" s="1"/>
  <c r="O11" i="188"/>
  <c r="JI11" i="19" s="1"/>
  <c r="N11" i="188"/>
  <c r="JH11" i="19" s="1"/>
  <c r="M11" i="188"/>
  <c r="JG11" i="19" s="1"/>
  <c r="L11" i="188"/>
  <c r="JF11" i="19" s="1"/>
  <c r="K11" i="188"/>
  <c r="JE11" i="19" s="1"/>
  <c r="J11" i="188"/>
  <c r="JD11" i="19" s="1"/>
  <c r="I11" i="188"/>
  <c r="JC11" i="19" s="1"/>
  <c r="H11" i="188"/>
  <c r="JB11" i="19" s="1"/>
  <c r="G11" i="188"/>
  <c r="JA11" i="19" s="1"/>
  <c r="F11" i="188"/>
  <c r="IZ11" i="19" s="1"/>
  <c r="E11" i="188"/>
  <c r="IY11" i="19" s="1"/>
  <c r="W10" i="188"/>
  <c r="JQ10" i="19" s="1"/>
  <c r="V10" i="188"/>
  <c r="JP10" i="19" s="1"/>
  <c r="U10" i="188"/>
  <c r="T10" i="188"/>
  <c r="S10" i="188"/>
  <c r="JM10" i="19" s="1"/>
  <c r="R10" i="188"/>
  <c r="JL10" i="19" s="1"/>
  <c r="Q10" i="188"/>
  <c r="JK10" i="19" s="1"/>
  <c r="P10" i="188"/>
  <c r="JJ10" i="19" s="1"/>
  <c r="O10" i="188"/>
  <c r="JI10" i="19" s="1"/>
  <c r="N10" i="188"/>
  <c r="JH10" i="19" s="1"/>
  <c r="M10" i="188"/>
  <c r="JG10" i="19" s="1"/>
  <c r="L10" i="188"/>
  <c r="JF10" i="19" s="1"/>
  <c r="K10" i="188"/>
  <c r="JE10" i="19" s="1"/>
  <c r="J10" i="188"/>
  <c r="JD10" i="19" s="1"/>
  <c r="I10" i="188"/>
  <c r="H10" i="188"/>
  <c r="G10" i="188"/>
  <c r="JA10" i="19" s="1"/>
  <c r="F10" i="188"/>
  <c r="IZ10" i="19" s="1"/>
  <c r="E10" i="188"/>
  <c r="IY10" i="19" s="1"/>
  <c r="W9" i="188"/>
  <c r="V9" i="188"/>
  <c r="U9" i="188"/>
  <c r="JO9" i="19" s="1"/>
  <c r="T9" i="188"/>
  <c r="JN9" i="19" s="1"/>
  <c r="S9" i="188"/>
  <c r="JM9" i="19" s="1"/>
  <c r="R9" i="188"/>
  <c r="JL9" i="19" s="1"/>
  <c r="Q9" i="188"/>
  <c r="P9" i="188"/>
  <c r="O9" i="188"/>
  <c r="N9" i="188"/>
  <c r="M9" i="188"/>
  <c r="L9" i="188"/>
  <c r="JF9" i="19" s="1"/>
  <c r="K9" i="188"/>
  <c r="J9" i="188"/>
  <c r="I9" i="188"/>
  <c r="JC9" i="19" s="1"/>
  <c r="H9" i="188"/>
  <c r="JB9" i="19" s="1"/>
  <c r="G9" i="188"/>
  <c r="JA9" i="19" s="1"/>
  <c r="F9" i="188"/>
  <c r="IZ9" i="19" s="1"/>
  <c r="E9" i="188"/>
  <c r="A11" i="15"/>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63" i="15" s="1"/>
  <c r="A64" i="15" s="1"/>
  <c r="A65" i="15" s="1"/>
  <c r="A66" i="15" s="1"/>
  <c r="A67" i="15" s="1"/>
  <c r="A68" i="15" s="1"/>
  <c r="A69" i="15" s="1"/>
  <c r="A70" i="15" s="1"/>
  <c r="A71" i="15" s="1"/>
  <c r="A72" i="15" s="1"/>
  <c r="E7" i="15"/>
  <c r="A1" i="15"/>
  <c r="J30" i="143"/>
  <c r="A30" i="143"/>
  <c r="J29" i="143"/>
  <c r="A29" i="143"/>
  <c r="J28" i="143"/>
  <c r="A28" i="143"/>
  <c r="J27" i="143"/>
  <c r="A27" i="143"/>
  <c r="J26" i="143"/>
  <c r="A26" i="143"/>
  <c r="J25" i="143"/>
  <c r="A25" i="143"/>
  <c r="J24" i="143"/>
  <c r="A24" i="143"/>
  <c r="J23" i="143"/>
  <c r="A23" i="143"/>
  <c r="J22" i="143"/>
  <c r="A22" i="143"/>
  <c r="J21" i="143"/>
  <c r="A21" i="143"/>
  <c r="J20" i="143"/>
  <c r="A20" i="143"/>
  <c r="J19" i="143"/>
  <c r="A19" i="143"/>
  <c r="J18" i="143"/>
  <c r="A18" i="143"/>
  <c r="J17" i="143"/>
  <c r="A17" i="143"/>
  <c r="J16" i="143"/>
  <c r="A16" i="143"/>
  <c r="J15" i="143"/>
  <c r="A15" i="143"/>
  <c r="A14" i="143"/>
  <c r="A13" i="143"/>
  <c r="I12" i="143"/>
  <c r="C13" i="143" s="1"/>
  <c r="I13" i="143" s="1"/>
  <c r="A4" i="143"/>
  <c r="A1" i="143"/>
  <c r="G62" i="182"/>
  <c r="M52" i="182"/>
  <c r="G52" i="182"/>
  <c r="M72" i="208"/>
  <c r="AW72" i="208" s="1"/>
  <c r="AY72" i="208" s="1"/>
  <c r="M69" i="208"/>
  <c r="AW69" i="208" s="1"/>
  <c r="AY69" i="208" s="1"/>
  <c r="M68" i="208"/>
  <c r="AW68" i="208" s="1"/>
  <c r="AY68" i="208" s="1"/>
  <c r="AW58" i="208"/>
  <c r="AY58" i="208" s="1"/>
  <c r="AG58" i="208"/>
  <c r="M44" i="208"/>
  <c r="I37" i="182"/>
  <c r="I38" i="182" s="1"/>
  <c r="I39" i="182" s="1"/>
  <c r="B38" i="208"/>
  <c r="AN35" i="208"/>
  <c r="J46" i="182" s="1"/>
  <c r="AN34" i="208"/>
  <c r="J45" i="182" s="1"/>
  <c r="B27" i="208"/>
  <c r="L26" i="208"/>
  <c r="L25" i="208"/>
  <c r="E27" i="208"/>
  <c r="E53" i="208" s="1"/>
  <c r="B21" i="208"/>
  <c r="E52" i="208"/>
  <c r="C54" i="14"/>
  <c r="C48" i="14"/>
  <c r="A29" i="14"/>
  <c r="A31" i="14" s="1"/>
  <c r="A33" i="14" s="1"/>
  <c r="A13" i="14"/>
  <c r="A15" i="14" s="1"/>
  <c r="A17" i="14" s="1"/>
  <c r="A19" i="14" s="1"/>
  <c r="A21" i="14" s="1"/>
  <c r="A23" i="14" s="1"/>
  <c r="A25" i="14" s="1"/>
  <c r="A4" i="14"/>
  <c r="A1" i="14"/>
  <c r="A16" i="13"/>
  <c r="D14" i="13"/>
  <c r="C14" i="13"/>
  <c r="A14" i="13"/>
  <c r="C13" i="13"/>
  <c r="A13" i="13"/>
  <c r="C12" i="13"/>
  <c r="A4" i="13"/>
  <c r="A1" i="13"/>
  <c r="A21" i="12"/>
  <c r="A19" i="12"/>
  <c r="A17" i="12"/>
  <c r="A16" i="12"/>
  <c r="A15" i="12"/>
  <c r="A14" i="12"/>
  <c r="A13" i="12"/>
  <c r="A4" i="12"/>
  <c r="A1" i="12"/>
  <c r="C39" i="11"/>
  <c r="A28" i="11"/>
  <c r="A29" i="11" s="1"/>
  <c r="A31" i="11" s="1"/>
  <c r="A34" i="11" s="1"/>
  <c r="A41" i="11" s="1"/>
  <c r="A4" i="11"/>
  <c r="A1" i="11"/>
  <c r="E23" i="68"/>
  <c r="E22" i="68"/>
  <c r="E21" i="68"/>
  <c r="E16" i="68"/>
  <c r="E15" i="68"/>
  <c r="E13" i="68"/>
  <c r="E9" i="68"/>
  <c r="A4" i="68"/>
  <c r="A1" i="68"/>
  <c r="D69" i="178"/>
  <c r="D68" i="178"/>
  <c r="D67" i="178"/>
  <c r="D66" i="178"/>
  <c r="F65" i="178"/>
  <c r="D65" i="178"/>
  <c r="D64" i="178"/>
  <c r="D63" i="178"/>
  <c r="D62" i="178"/>
  <c r="D61" i="178"/>
  <c r="D60" i="178"/>
  <c r="D59" i="178"/>
  <c r="D58" i="178"/>
  <c r="D57" i="178"/>
  <c r="D56" i="178"/>
  <c r="D55" i="178"/>
  <c r="F54" i="178"/>
  <c r="D54" i="178"/>
  <c r="D53" i="178"/>
  <c r="F52" i="178"/>
  <c r="D52" i="178"/>
  <c r="D51" i="178"/>
  <c r="F50" i="178"/>
  <c r="D50" i="178"/>
  <c r="D49" i="178"/>
  <c r="D48" i="178"/>
  <c r="D47" i="178"/>
  <c r="D46" i="178"/>
  <c r="D45" i="178"/>
  <c r="D44" i="178"/>
  <c r="D43" i="178"/>
  <c r="F42" i="178"/>
  <c r="D42" i="178"/>
  <c r="D41" i="178"/>
  <c r="D40" i="178"/>
  <c r="D39" i="178"/>
  <c r="D38" i="178"/>
  <c r="D37" i="178"/>
  <c r="D36" i="178"/>
  <c r="F35" i="178"/>
  <c r="D35" i="178"/>
  <c r="D34" i="178"/>
  <c r="D33" i="178"/>
  <c r="D32" i="178"/>
  <c r="D31" i="178"/>
  <c r="D30" i="178"/>
  <c r="D29" i="178"/>
  <c r="D28" i="178"/>
  <c r="F27" i="178"/>
  <c r="D27" i="178"/>
  <c r="D26" i="178"/>
  <c r="D25" i="178"/>
  <c r="D24" i="178"/>
  <c r="D23" i="178"/>
  <c r="D22" i="178"/>
  <c r="D21" i="178"/>
  <c r="D20" i="178"/>
  <c r="D19" i="178"/>
  <c r="D18" i="178"/>
  <c r="D17" i="178"/>
  <c r="D16" i="178"/>
  <c r="F15" i="178"/>
  <c r="D15" i="178"/>
  <c r="D14" i="178"/>
  <c r="F13" i="178"/>
  <c r="D13" i="178"/>
  <c r="D12" i="178"/>
  <c r="D11" i="178"/>
  <c r="F10" i="178"/>
  <c r="D10" i="178"/>
  <c r="A10" i="178"/>
  <c r="A11" i="178" s="1"/>
  <c r="A12" i="178" s="1"/>
  <c r="A13" i="178" s="1"/>
  <c r="A14" i="178" s="1"/>
  <c r="A15" i="178" s="1"/>
  <c r="A16" i="178" s="1"/>
  <c r="A17" i="178" s="1"/>
  <c r="A18" i="178" s="1"/>
  <c r="A19" i="178" s="1"/>
  <c r="A20" i="178" s="1"/>
  <c r="A21" i="178" s="1"/>
  <c r="A22" i="178" s="1"/>
  <c r="A23" i="178" s="1"/>
  <c r="A24" i="178" s="1"/>
  <c r="A25" i="178" s="1"/>
  <c r="A26" i="178" s="1"/>
  <c r="A27" i="178" s="1"/>
  <c r="A28" i="178" s="1"/>
  <c r="A29" i="178" s="1"/>
  <c r="A30" i="178" s="1"/>
  <c r="A31" i="178" s="1"/>
  <c r="A32" i="178" s="1"/>
  <c r="A33" i="178" s="1"/>
  <c r="A34" i="178" s="1"/>
  <c r="A35" i="178" s="1"/>
  <c r="A36" i="178" s="1"/>
  <c r="A37" i="178" s="1"/>
  <c r="A38" i="178" s="1"/>
  <c r="A39" i="178" s="1"/>
  <c r="A40" i="178" s="1"/>
  <c r="A41" i="178" s="1"/>
  <c r="A42" i="178" s="1"/>
  <c r="A43" i="178" s="1"/>
  <c r="A44" i="178" s="1"/>
  <c r="A45" i="178" s="1"/>
  <c r="A46" i="178" s="1"/>
  <c r="A47" i="178" s="1"/>
  <c r="A48" i="178" s="1"/>
  <c r="A49" i="178" s="1"/>
  <c r="A50" i="178" s="1"/>
  <c r="A51" i="178" s="1"/>
  <c r="A52" i="178" s="1"/>
  <c r="A53" i="178" s="1"/>
  <c r="A54" i="178" s="1"/>
  <c r="A55" i="178" s="1"/>
  <c r="A56" i="178" s="1"/>
  <c r="A57" i="178" s="1"/>
  <c r="A58" i="178" s="1"/>
  <c r="A59" i="178" s="1"/>
  <c r="A60" i="178" s="1"/>
  <c r="A61" i="178" s="1"/>
  <c r="A62" i="178" s="1"/>
  <c r="A63" i="178" s="1"/>
  <c r="A64" i="178" s="1"/>
  <c r="A65" i="178" s="1"/>
  <c r="A66" i="178" s="1"/>
  <c r="A67" i="178" s="1"/>
  <c r="A68" i="178" s="1"/>
  <c r="A69" i="178" s="1"/>
  <c r="A70" i="178" s="1"/>
  <c r="A72" i="178" s="1"/>
  <c r="A74" i="178" s="1"/>
  <c r="A76" i="178" s="1"/>
  <c r="A78" i="178" s="1"/>
  <c r="A80" i="178" s="1"/>
  <c r="F9" i="178"/>
  <c r="D9" i="178"/>
  <c r="A11" i="8"/>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5" i="8" s="1"/>
  <c r="A4" i="8"/>
  <c r="A1" i="8"/>
  <c r="I28" i="95"/>
  <c r="C27" i="95"/>
  <c r="D27" i="95" s="1"/>
  <c r="E27" i="95" s="1"/>
  <c r="I26" i="95"/>
  <c r="E26" i="95"/>
  <c r="C25" i="95"/>
  <c r="E25" i="95" s="1"/>
  <c r="I24" i="95"/>
  <c r="C24" i="95"/>
  <c r="C23" i="95"/>
  <c r="I17" i="95"/>
  <c r="C16" i="95"/>
  <c r="D16" i="95" s="1"/>
  <c r="E16" i="95" s="1"/>
  <c r="C15" i="95"/>
  <c r="D15" i="95" s="1"/>
  <c r="I14" i="95"/>
  <c r="C14" i="95"/>
  <c r="A13" i="95"/>
  <c r="A14" i="95" s="1"/>
  <c r="A15" i="95" s="1"/>
  <c r="A16" i="95" s="1"/>
  <c r="A17" i="95" s="1"/>
  <c r="A18" i="95" s="1"/>
  <c r="A19" i="95" s="1"/>
  <c r="A20" i="95" s="1"/>
  <c r="A22" i="95" s="1"/>
  <c r="A23" i="95" s="1"/>
  <c r="A24" i="95" s="1"/>
  <c r="A25" i="95" s="1"/>
  <c r="A26" i="95" s="1"/>
  <c r="A27" i="95" s="1"/>
  <c r="A29" i="95" s="1"/>
  <c r="A32" i="95" s="1"/>
  <c r="C10" i="95"/>
  <c r="A4" i="95"/>
  <c r="A1" i="95"/>
  <c r="M29" i="6"/>
  <c r="K21" i="6"/>
  <c r="O21" i="6" s="1"/>
  <c r="D21" i="6"/>
  <c r="A19" i="6"/>
  <c r="A20" i="6" s="1"/>
  <c r="A21" i="6" s="1"/>
  <c r="A22" i="6" s="1"/>
  <c r="A23" i="6" s="1"/>
  <c r="A24" i="6" s="1"/>
  <c r="A25" i="6" s="1"/>
  <c r="A26" i="6" s="1"/>
  <c r="A27" i="6" s="1"/>
  <c r="A29" i="6" s="1"/>
  <c r="A31" i="6" s="1"/>
  <c r="A34" i="6" s="1"/>
  <c r="A36" i="6" s="1"/>
  <c r="A39" i="6" s="1"/>
  <c r="A41" i="6" s="1"/>
  <c r="A4" i="6"/>
  <c r="A1" i="6"/>
  <c r="D32" i="5"/>
  <c r="E25" i="5"/>
  <c r="E19" i="5"/>
  <c r="E15" i="5"/>
  <c r="A14" i="5"/>
  <c r="A18" i="5" s="1"/>
  <c r="A22" i="5" s="1"/>
  <c r="A24" i="5" s="1"/>
  <c r="A28" i="5" s="1"/>
  <c r="A30" i="5" s="1"/>
  <c r="A32" i="5" s="1"/>
  <c r="A34" i="5" s="1"/>
  <c r="A36" i="5" s="1"/>
  <c r="A38" i="5" s="1"/>
  <c r="A40" i="5" s="1"/>
  <c r="E11" i="5"/>
  <c r="A4" i="5"/>
  <c r="A1" i="5"/>
  <c r="A13" i="4"/>
  <c r="A15" i="4" s="1"/>
  <c r="A17" i="4" s="1"/>
  <c r="A19" i="4" s="1"/>
  <c r="A21" i="4" s="1"/>
  <c r="A23" i="4" s="1"/>
  <c r="A25" i="4" s="1"/>
  <c r="A27" i="4" s="1"/>
  <c r="A4" i="4"/>
  <c r="A1" i="4"/>
  <c r="B1" i="2"/>
  <c r="AQ86" i="183" l="1"/>
  <c r="BD69" i="194"/>
  <c r="BD75" i="194" s="1"/>
  <c r="BD83" i="194" s="1"/>
  <c r="D19" i="180"/>
  <c r="D40" i="208"/>
  <c r="X40" i="208" s="1"/>
  <c r="D11" i="180"/>
  <c r="D49" i="180" s="1"/>
  <c r="AQ24" i="183"/>
  <c r="AQ27" i="183"/>
  <c r="AQ83" i="183"/>
  <c r="E64" i="208"/>
  <c r="AQ78" i="183"/>
  <c r="E59" i="208"/>
  <c r="AS50" i="183"/>
  <c r="D26" i="208"/>
  <c r="AQ60" i="183"/>
  <c r="E33" i="208"/>
  <c r="E38" i="208" s="1"/>
  <c r="AQ79" i="183"/>
  <c r="E60" i="208"/>
  <c r="D15" i="180"/>
  <c r="AQ84" i="183"/>
  <c r="E66" i="208"/>
  <c r="AQ59" i="183"/>
  <c r="E32" i="208"/>
  <c r="AK25" i="183"/>
  <c r="AQ54" i="183"/>
  <c r="E29" i="208"/>
  <c r="E54" i="208" s="1"/>
  <c r="AS66" i="183"/>
  <c r="D36" i="208"/>
  <c r="AQ72" i="183"/>
  <c r="E42" i="208"/>
  <c r="AQ81" i="183"/>
  <c r="E62" i="208"/>
  <c r="AQ85" i="183"/>
  <c r="E67" i="208"/>
  <c r="AS49" i="183"/>
  <c r="D25" i="208"/>
  <c r="AR12" i="183"/>
  <c r="AS55" i="183"/>
  <c r="D29" i="208"/>
  <c r="AS67" i="183"/>
  <c r="D37" i="208"/>
  <c r="AS73" i="183"/>
  <c r="D42" i="208"/>
  <c r="AQ82" i="183"/>
  <c r="E63" i="208"/>
  <c r="K16" i="184"/>
  <c r="J12" i="184"/>
  <c r="K12" i="184" s="1"/>
  <c r="B605" i="104"/>
  <c r="P600" i="104"/>
  <c r="A66" i="204"/>
  <c r="A67" i="204" s="1"/>
  <c r="A68" i="204" s="1"/>
  <c r="A69" i="204" s="1"/>
  <c r="A70" i="204" s="1"/>
  <c r="A71" i="204" s="1"/>
  <c r="A72" i="204" s="1"/>
  <c r="A73" i="204" s="1"/>
  <c r="A74" i="204" s="1"/>
  <c r="A75" i="204" s="1"/>
  <c r="A76" i="204" s="1"/>
  <c r="A77" i="204" s="1"/>
  <c r="A78" i="204" s="1"/>
  <c r="A79" i="204" s="1"/>
  <c r="A80" i="204" s="1"/>
  <c r="A81" i="204" s="1"/>
  <c r="A82" i="204" s="1"/>
  <c r="A83" i="204" s="1"/>
  <c r="A84" i="204" s="1"/>
  <c r="A85" i="204" s="1"/>
  <c r="A86" i="204" s="1"/>
  <c r="A87" i="204" s="1"/>
  <c r="A88" i="204" s="1"/>
  <c r="A89" i="204" s="1"/>
  <c r="A90" i="204" s="1"/>
  <c r="A91" i="204" s="1"/>
  <c r="A92" i="204" s="1"/>
  <c r="A93" i="204" s="1"/>
  <c r="A94" i="204" s="1"/>
  <c r="A95" i="204" s="1"/>
  <c r="A96" i="204" s="1"/>
  <c r="A97" i="204" s="1"/>
  <c r="A98" i="204" s="1"/>
  <c r="A99" i="204" s="1"/>
  <c r="A100" i="204" s="1"/>
  <c r="A101" i="204" s="1"/>
  <c r="A102" i="204" s="1"/>
  <c r="A103" i="204" s="1"/>
  <c r="A104" i="204" s="1"/>
  <c r="A105" i="204" s="1"/>
  <c r="A106" i="204" s="1"/>
  <c r="A107" i="204" s="1"/>
  <c r="A108" i="204" s="1"/>
  <c r="A109" i="204" s="1"/>
  <c r="A110" i="204" s="1"/>
  <c r="A111" i="204" s="1"/>
  <c r="A112" i="204" s="1"/>
  <c r="A113" i="204" s="1"/>
  <c r="A114" i="204" s="1"/>
  <c r="A115" i="204" s="1"/>
  <c r="A116" i="204" s="1"/>
  <c r="A117" i="204" s="1"/>
  <c r="A118" i="204" s="1"/>
  <c r="A119" i="204" s="1"/>
  <c r="A120" i="204" s="1"/>
  <c r="A121" i="204" s="1"/>
  <c r="A122" i="204" s="1"/>
  <c r="A123" i="204" s="1"/>
  <c r="A124" i="204" s="1"/>
  <c r="A125" i="204" s="1"/>
  <c r="A126" i="204" s="1"/>
  <c r="A127" i="204" s="1"/>
  <c r="A128" i="204" s="1"/>
  <c r="A129" i="204" s="1"/>
  <c r="A130" i="204" s="1"/>
  <c r="A131" i="204" s="1"/>
  <c r="A132" i="204" s="1"/>
  <c r="A133" i="204" s="1"/>
  <c r="A134" i="204" s="1"/>
  <c r="A135" i="204" s="1"/>
  <c r="A136" i="204" s="1"/>
  <c r="A137" i="204" s="1"/>
  <c r="A138" i="204" s="1"/>
  <c r="A139" i="204" s="1"/>
  <c r="A140" i="204" s="1"/>
  <c r="A141" i="204" s="1"/>
  <c r="A142" i="204" s="1"/>
  <c r="A143" i="204" s="1"/>
  <c r="A144" i="204" s="1"/>
  <c r="A145" i="204" s="1"/>
  <c r="A146" i="204" s="1"/>
  <c r="A147" i="204" s="1"/>
  <c r="A148" i="204" s="1"/>
  <c r="A149" i="204" s="1"/>
  <c r="A150" i="204" s="1"/>
  <c r="A151" i="204" s="1"/>
  <c r="A152" i="204" s="1"/>
  <c r="A153" i="204" s="1"/>
  <c r="A154" i="204" s="1"/>
  <c r="A155" i="204" s="1"/>
  <c r="A157" i="204" s="1"/>
  <c r="A159" i="204" s="1"/>
  <c r="Q60" i="204"/>
  <c r="U32" i="194"/>
  <c r="J33" i="214"/>
  <c r="J167" i="214" s="1"/>
  <c r="O32" i="194"/>
  <c r="D33" i="214"/>
  <c r="W32" i="194"/>
  <c r="L33" i="214"/>
  <c r="L167" i="214" s="1"/>
  <c r="T32" i="194"/>
  <c r="Q32" i="194"/>
  <c r="F33" i="214"/>
  <c r="F167" i="214" s="1"/>
  <c r="E25" i="68"/>
  <c r="E18" i="68"/>
  <c r="A40" i="187"/>
  <c r="A41" i="187" s="1"/>
  <c r="A43" i="187" s="1"/>
  <c r="A44" i="187" s="1"/>
  <c r="A46" i="187" s="1"/>
  <c r="A47" i="187" s="1"/>
  <c r="A49" i="187" s="1"/>
  <c r="A51" i="187" s="1"/>
  <c r="A53" i="187" s="1"/>
  <c r="A54" i="187" s="1"/>
  <c r="A56" i="187" s="1"/>
  <c r="A58" i="187" s="1"/>
  <c r="A60" i="187" s="1"/>
  <c r="A61" i="187" s="1"/>
  <c r="A62" i="187" s="1"/>
  <c r="BE40" i="194"/>
  <c r="L143" i="197"/>
  <c r="L54" i="197"/>
  <c r="L118" i="197"/>
  <c r="K38" i="197"/>
  <c r="K39" i="197" s="1"/>
  <c r="Q102" i="204"/>
  <c r="L155" i="197"/>
  <c r="L145" i="197"/>
  <c r="K107" i="197"/>
  <c r="L148" i="197"/>
  <c r="Q142" i="204"/>
  <c r="K61" i="197"/>
  <c r="K64" i="197" s="1"/>
  <c r="AD32" i="194"/>
  <c r="BA69" i="194"/>
  <c r="BA75" i="194" s="1"/>
  <c r="BA83" i="194" s="1"/>
  <c r="M42" i="180"/>
  <c r="P42" i="180" s="1"/>
  <c r="M52" i="180"/>
  <c r="K14" i="184"/>
  <c r="J13" i="184"/>
  <c r="K13" i="184" s="1"/>
  <c r="AQ26" i="183"/>
  <c r="AI66" i="183"/>
  <c r="E37" i="181" s="1"/>
  <c r="I38" i="180" s="1"/>
  <c r="L38" i="180" s="1"/>
  <c r="AI81" i="183"/>
  <c r="C55" i="181" s="1"/>
  <c r="G62" i="180" s="1"/>
  <c r="J62" i="180" s="1"/>
  <c r="AQ48" i="183"/>
  <c r="E19" i="180"/>
  <c r="AQ62" i="183"/>
  <c r="F27" i="180"/>
  <c r="F28" i="180" s="1"/>
  <c r="AQ28" i="183"/>
  <c r="AR36" i="183"/>
  <c r="C17" i="208"/>
  <c r="C12" i="192" s="1"/>
  <c r="AI61" i="183"/>
  <c r="AN61" i="183" s="1"/>
  <c r="D64" i="180"/>
  <c r="AQ16" i="183"/>
  <c r="E11" i="208"/>
  <c r="AH40" i="183"/>
  <c r="AR40" i="183" s="1"/>
  <c r="C14" i="208"/>
  <c r="AQ29" i="183"/>
  <c r="AR37" i="183"/>
  <c r="C18" i="208"/>
  <c r="C13" i="192" s="1"/>
  <c r="AK81" i="183"/>
  <c r="AR17" i="183"/>
  <c r="C11" i="208"/>
  <c r="C6" i="192" s="1"/>
  <c r="AR39" i="183"/>
  <c r="C20" i="208"/>
  <c r="C15" i="192" s="1"/>
  <c r="AR11" i="183"/>
  <c r="C10" i="208"/>
  <c r="C5" i="192" s="1"/>
  <c r="AR34" i="183"/>
  <c r="C15" i="208"/>
  <c r="C10" i="192" s="1"/>
  <c r="D18" i="180"/>
  <c r="E21" i="180"/>
  <c r="AQ25" i="183"/>
  <c r="E16" i="208"/>
  <c r="AR38" i="183"/>
  <c r="AQ23" i="183"/>
  <c r="E14" i="208"/>
  <c r="B9" i="192" s="1"/>
  <c r="AI23" i="183"/>
  <c r="C16" i="181" s="1"/>
  <c r="G15" i="180" s="1"/>
  <c r="AR35" i="183"/>
  <c r="C16" i="208"/>
  <c r="C11" i="192" s="1"/>
  <c r="AI37" i="183"/>
  <c r="AO37" i="183" s="1"/>
  <c r="AI85" i="183"/>
  <c r="AN85" i="183" s="1"/>
  <c r="AI29" i="183"/>
  <c r="C22" i="181" s="1"/>
  <c r="C46" i="181" s="1"/>
  <c r="G52" i="180" s="1"/>
  <c r="AI38" i="183"/>
  <c r="D21" i="181" s="1"/>
  <c r="H20" i="180" s="1"/>
  <c r="K20" i="180" s="1"/>
  <c r="AI25" i="183"/>
  <c r="C18" i="181" s="1"/>
  <c r="G17" i="180" s="1"/>
  <c r="J17" i="180" s="1"/>
  <c r="AI34" i="183"/>
  <c r="AO34" i="183" s="1"/>
  <c r="AI84" i="183"/>
  <c r="AN84" i="183" s="1"/>
  <c r="AI79" i="183"/>
  <c r="AN79" i="183" s="1"/>
  <c r="D60" i="180"/>
  <c r="AI12" i="183"/>
  <c r="AO12" i="183" s="1"/>
  <c r="D21" i="180"/>
  <c r="D52" i="180" s="1"/>
  <c r="AK29" i="183"/>
  <c r="D63" i="180"/>
  <c r="AI60" i="183"/>
  <c r="C36" i="181" s="1"/>
  <c r="G35" i="180" s="1"/>
  <c r="J35" i="180" s="1"/>
  <c r="AI55" i="183"/>
  <c r="AK85" i="183"/>
  <c r="AI83" i="183"/>
  <c r="AI82" i="183"/>
  <c r="AI86" i="183"/>
  <c r="AI78" i="183"/>
  <c r="D59" i="180"/>
  <c r="AI73" i="183"/>
  <c r="AI72" i="183"/>
  <c r="AI67" i="183"/>
  <c r="AP67" i="183" s="1"/>
  <c r="AM67" i="183"/>
  <c r="P68" i="183"/>
  <c r="AI68" i="183" s="1"/>
  <c r="AP68" i="183" s="1"/>
  <c r="AM66" i="183"/>
  <c r="AP66" i="183"/>
  <c r="F40" i="180"/>
  <c r="AI59" i="183"/>
  <c r="P63" i="183"/>
  <c r="AI63" i="183" s="1"/>
  <c r="AN63" i="183" s="1"/>
  <c r="D40" i="180"/>
  <c r="AM55" i="183"/>
  <c r="D54" i="180"/>
  <c r="AI54" i="183"/>
  <c r="AK54" i="183"/>
  <c r="AI50" i="183"/>
  <c r="AI49" i="183"/>
  <c r="AI48" i="183"/>
  <c r="C26" i="181" s="1"/>
  <c r="C29" i="181" s="1"/>
  <c r="G25" i="180" s="1"/>
  <c r="D53" i="180"/>
  <c r="D28" i="180"/>
  <c r="E31" i="180"/>
  <c r="AI42" i="183"/>
  <c r="AO42" i="183" s="1"/>
  <c r="E15" i="180"/>
  <c r="E18" i="180"/>
  <c r="AL38" i="183"/>
  <c r="E17" i="180"/>
  <c r="AL34" i="183"/>
  <c r="AI36" i="183"/>
  <c r="AI35" i="183"/>
  <c r="AI39" i="183"/>
  <c r="AI33" i="183"/>
  <c r="AO33" i="183" s="1"/>
  <c r="P40" i="183"/>
  <c r="P30" i="183"/>
  <c r="AI30" i="183" s="1"/>
  <c r="AN30" i="183" s="1"/>
  <c r="AI24" i="183"/>
  <c r="AI28" i="183"/>
  <c r="AK24" i="183"/>
  <c r="AK28" i="183"/>
  <c r="AI27" i="183"/>
  <c r="AI26" i="183"/>
  <c r="E12" i="180"/>
  <c r="AI18" i="183"/>
  <c r="AO18" i="183" s="1"/>
  <c r="AL18" i="183"/>
  <c r="AI17" i="183"/>
  <c r="AI16" i="183"/>
  <c r="E11" i="180"/>
  <c r="AI11" i="183"/>
  <c r="AI10" i="183"/>
  <c r="R10" i="171"/>
  <c r="O14" i="171"/>
  <c r="C14" i="60"/>
  <c r="R6" i="171"/>
  <c r="S53" i="197" s="1"/>
  <c r="J20" i="187"/>
  <c r="I20" i="187" s="1"/>
  <c r="H20" i="187" s="1"/>
  <c r="G20" i="187" s="1"/>
  <c r="F20" i="187" s="1"/>
  <c r="E20" i="187" s="1"/>
  <c r="D20" i="187" s="1"/>
  <c r="E17" i="191"/>
  <c r="D18" i="191"/>
  <c r="C47" i="122"/>
  <c r="F75" i="25"/>
  <c r="A50" i="25"/>
  <c r="A56" i="25" s="1"/>
  <c r="A57" i="25" s="1"/>
  <c r="A58" i="25" s="1"/>
  <c r="A59" i="25" s="1"/>
  <c r="A60" i="25" s="1"/>
  <c r="A61" i="25" s="1"/>
  <c r="A62" i="25" s="1"/>
  <c r="A63" i="25" s="1"/>
  <c r="A64" i="25" s="1"/>
  <c r="A65" i="25" s="1"/>
  <c r="A66" i="25" s="1"/>
  <c r="A67" i="25" s="1"/>
  <c r="A68" i="25" s="1"/>
  <c r="A69" i="25" s="1"/>
  <c r="A70" i="25" s="1"/>
  <c r="A71" i="25" s="1"/>
  <c r="A72" i="25" s="1"/>
  <c r="A73" i="25" s="1"/>
  <c r="A74" i="25" s="1"/>
  <c r="A77" i="25" s="1"/>
  <c r="T73" i="188"/>
  <c r="I43" i="25" s="1"/>
  <c r="G73" i="188"/>
  <c r="I30" i="25" s="1"/>
  <c r="S73" i="188"/>
  <c r="I42" i="25" s="1"/>
  <c r="J70" i="188"/>
  <c r="J71" i="188" s="1"/>
  <c r="V70" i="188"/>
  <c r="V71" i="188" s="1"/>
  <c r="E70" i="188"/>
  <c r="E71" i="188" s="1"/>
  <c r="Q70" i="188"/>
  <c r="Q71" i="188" s="1"/>
  <c r="JP9" i="19"/>
  <c r="L70" i="188"/>
  <c r="L71" i="188" s="1"/>
  <c r="K70" i="188"/>
  <c r="K71" i="188" s="1"/>
  <c r="W70" i="188"/>
  <c r="W71" i="188" s="1"/>
  <c r="J73" i="188"/>
  <c r="I33" i="25" s="1"/>
  <c r="V73" i="188"/>
  <c r="I45" i="25" s="1"/>
  <c r="O73" i="188"/>
  <c r="I38" i="25" s="1"/>
  <c r="P73" i="188"/>
  <c r="I39" i="25" s="1"/>
  <c r="M70" i="188"/>
  <c r="M71" i="188" s="1"/>
  <c r="L73" i="188"/>
  <c r="I35" i="25" s="1"/>
  <c r="Q73" i="188"/>
  <c r="I40" i="25" s="1"/>
  <c r="N70" i="188"/>
  <c r="N71" i="188" s="1"/>
  <c r="O70" i="188"/>
  <c r="O71" i="188" s="1"/>
  <c r="H70" i="188"/>
  <c r="H71" i="188" s="1"/>
  <c r="T70" i="188"/>
  <c r="T71" i="188" s="1"/>
  <c r="N73" i="188"/>
  <c r="I37" i="25" s="1"/>
  <c r="P70" i="188"/>
  <c r="P71" i="188" s="1"/>
  <c r="I70" i="188"/>
  <c r="I71" i="188" s="1"/>
  <c r="U70" i="188"/>
  <c r="U71" i="188" s="1"/>
  <c r="JD9" i="19"/>
  <c r="JD71" i="19" s="1"/>
  <c r="I12" i="187" s="1"/>
  <c r="F70" i="188"/>
  <c r="F71" i="188" s="1"/>
  <c r="R70" i="188"/>
  <c r="R71" i="188" s="1"/>
  <c r="JB10" i="19"/>
  <c r="JR10" i="19" s="1"/>
  <c r="JN10" i="19"/>
  <c r="G70" i="188"/>
  <c r="G71" i="188" s="1"/>
  <c r="S70" i="188"/>
  <c r="S71" i="188" s="1"/>
  <c r="JE9" i="19"/>
  <c r="JE71" i="19" s="1"/>
  <c r="J12" i="187" s="1"/>
  <c r="JQ9" i="19"/>
  <c r="JQ71" i="19" s="1"/>
  <c r="V12" i="187" s="1"/>
  <c r="JC10" i="19"/>
  <c r="JC71" i="19" s="1"/>
  <c r="H12" i="187" s="1"/>
  <c r="JO10" i="19"/>
  <c r="JO71" i="19" s="1"/>
  <c r="T12" i="187" s="1"/>
  <c r="JG9" i="19"/>
  <c r="JH9" i="19"/>
  <c r="JI9" i="19"/>
  <c r="JJ9" i="19"/>
  <c r="IY9" i="19"/>
  <c r="IY71" i="19" s="1"/>
  <c r="D12" i="187" s="1"/>
  <c r="JK9" i="19"/>
  <c r="P21" i="174"/>
  <c r="D13" i="123" s="1"/>
  <c r="S10" i="174"/>
  <c r="S121" i="197" s="1"/>
  <c r="S18" i="174"/>
  <c r="S26" i="197" s="1"/>
  <c r="S34" i="197" s="1"/>
  <c r="S15" i="174"/>
  <c r="S23" i="197" s="1"/>
  <c r="S25" i="197" s="1"/>
  <c r="O15" i="172"/>
  <c r="C38" i="60" s="1"/>
  <c r="R11" i="172"/>
  <c r="S82" i="197" s="1"/>
  <c r="R10" i="172"/>
  <c r="S79" i="197" s="1"/>
  <c r="R9" i="172"/>
  <c r="S47" i="197" s="1"/>
  <c r="R8" i="172"/>
  <c r="S46" i="197" s="1"/>
  <c r="O13" i="172"/>
  <c r="C30" i="60"/>
  <c r="E161" i="197"/>
  <c r="E163" i="197" s="1"/>
  <c r="E165" i="197" s="1"/>
  <c r="G161" i="197"/>
  <c r="G163" i="197" s="1"/>
  <c r="G165" i="197" s="1"/>
  <c r="L86" i="197"/>
  <c r="Q161" i="197"/>
  <c r="Q163" i="197" s="1"/>
  <c r="Q165" i="197" s="1"/>
  <c r="F161" i="197"/>
  <c r="F163" i="197" s="1"/>
  <c r="F165" i="197" s="1"/>
  <c r="T161" i="197"/>
  <c r="T163" i="197" s="1"/>
  <c r="T165" i="197" s="1"/>
  <c r="L153" i="197"/>
  <c r="K37" i="197"/>
  <c r="P161" i="197"/>
  <c r="P163" i="197" s="1"/>
  <c r="P165" i="197" s="1"/>
  <c r="R161" i="197"/>
  <c r="R163" i="197" s="1"/>
  <c r="R165" i="197" s="1"/>
  <c r="L140" i="197"/>
  <c r="O640" i="104"/>
  <c r="A4" i="147"/>
  <c r="P32" i="194"/>
  <c r="E94" i="199"/>
  <c r="F19" i="154"/>
  <c r="F25" i="154" s="1"/>
  <c r="F94" i="199"/>
  <c r="G19" i="154"/>
  <c r="H94" i="199"/>
  <c r="I19" i="154"/>
  <c r="I94" i="199"/>
  <c r="J19" i="154"/>
  <c r="J30" i="154" s="1"/>
  <c r="J94" i="199"/>
  <c r="K19" i="154"/>
  <c r="J34" i="156" s="1"/>
  <c r="J36" i="156" s="1"/>
  <c r="K94" i="199"/>
  <c r="L19" i="154"/>
  <c r="L27" i="154" s="1"/>
  <c r="L94" i="199"/>
  <c r="M19" i="154"/>
  <c r="L34" i="156" s="1"/>
  <c r="L36" i="156" s="1"/>
  <c r="M73" i="203"/>
  <c r="AO24" i="157"/>
  <c r="AO27" i="157" s="1"/>
  <c r="AO29" i="157" s="1"/>
  <c r="AS24" i="157"/>
  <c r="AR27" i="157"/>
  <c r="AR29" i="157" s="1"/>
  <c r="BF24" i="157"/>
  <c r="BE27" i="157"/>
  <c r="BE29" i="157" s="1"/>
  <c r="AQ27" i="157"/>
  <c r="AQ29" i="157" s="1"/>
  <c r="BD27" i="157"/>
  <c r="BD29" i="157" s="1"/>
  <c r="AH24" i="157"/>
  <c r="AX24" i="157"/>
  <c r="AX27" i="157" s="1"/>
  <c r="AX29" i="157" s="1"/>
  <c r="AZ24" i="157"/>
  <c r="AL24" i="157"/>
  <c r="AL27" i="157" s="1"/>
  <c r="AL29" i="157" s="1"/>
  <c r="M75" i="187"/>
  <c r="N75" i="187"/>
  <c r="O75" i="187"/>
  <c r="P75" i="187"/>
  <c r="V75" i="187"/>
  <c r="Q75" i="187"/>
  <c r="K75" i="187"/>
  <c r="L75" i="187"/>
  <c r="R75" i="187"/>
  <c r="S75" i="187"/>
  <c r="T75" i="187"/>
  <c r="U75" i="187"/>
  <c r="L42" i="191"/>
  <c r="V42" i="191"/>
  <c r="K42" i="191"/>
  <c r="M42" i="191"/>
  <c r="N42" i="191"/>
  <c r="O42" i="191"/>
  <c r="P42" i="191"/>
  <c r="Q42" i="191"/>
  <c r="U42" i="191"/>
  <c r="R42" i="191"/>
  <c r="S42" i="191"/>
  <c r="T42" i="191"/>
  <c r="F18" i="122"/>
  <c r="G14" i="122" s="1"/>
  <c r="G18" i="122" s="1"/>
  <c r="F27" i="122"/>
  <c r="G23" i="122" s="1"/>
  <c r="G27" i="122" s="1"/>
  <c r="UL37" i="19"/>
  <c r="WF27" i="19"/>
  <c r="UL50" i="19"/>
  <c r="UL46" i="19"/>
  <c r="UL64" i="19"/>
  <c r="GT71" i="24"/>
  <c r="DF58" i="24"/>
  <c r="BL56" i="24"/>
  <c r="DF61" i="24"/>
  <c r="D62" i="23" s="1"/>
  <c r="UL36" i="19"/>
  <c r="DF54" i="24"/>
  <c r="D55" i="23" s="1"/>
  <c r="GV71" i="24"/>
  <c r="WF51" i="19"/>
  <c r="WF9" i="19"/>
  <c r="CE70" i="24"/>
  <c r="CF70" i="24" s="1"/>
  <c r="XM70" i="19" s="1"/>
  <c r="UL13" i="19"/>
  <c r="WF69" i="19"/>
  <c r="UL44" i="19"/>
  <c r="TR71" i="24"/>
  <c r="UD71" i="24"/>
  <c r="DF57" i="24"/>
  <c r="DG57" i="24" s="1"/>
  <c r="UL67" i="19"/>
  <c r="WH59" i="19"/>
  <c r="TU71" i="24"/>
  <c r="UG71" i="24"/>
  <c r="UL12" i="19"/>
  <c r="UM35" i="19"/>
  <c r="UL23" i="19"/>
  <c r="IB6" i="24"/>
  <c r="NJ6" i="24" s="1"/>
  <c r="SR6" i="24" s="1"/>
  <c r="XZ6" i="24" s="1"/>
  <c r="BK42" i="24"/>
  <c r="BL42" i="24" s="1"/>
  <c r="BM42" i="24" s="1"/>
  <c r="BN42" i="24" s="1"/>
  <c r="BO42" i="24" s="1"/>
  <c r="BP42" i="24" s="1"/>
  <c r="BQ42" i="24" s="1"/>
  <c r="BR42" i="24" s="1"/>
  <c r="BS42" i="24" s="1"/>
  <c r="BT42" i="24" s="1"/>
  <c r="BU42" i="24" s="1"/>
  <c r="BV42" i="24" s="1"/>
  <c r="BW42" i="24" s="1"/>
  <c r="BX42" i="24" s="1"/>
  <c r="BY42" i="24" s="1"/>
  <c r="BZ42" i="24" s="1"/>
  <c r="CA42" i="24" s="1"/>
  <c r="CB42" i="24" s="1"/>
  <c r="CC42" i="24" s="1"/>
  <c r="CD42" i="24" s="1"/>
  <c r="CE42" i="24" s="1"/>
  <c r="CF42" i="24" s="1"/>
  <c r="CG42" i="24" s="1"/>
  <c r="CH42" i="24" s="1"/>
  <c r="CI42" i="24" s="1"/>
  <c r="CJ42" i="24" s="1"/>
  <c r="CK42" i="24" s="1"/>
  <c r="CL42" i="24" s="1"/>
  <c r="CM42" i="24" s="1"/>
  <c r="CN42" i="24" s="1"/>
  <c r="CO42" i="24" s="1"/>
  <c r="CP42" i="24" s="1"/>
  <c r="CQ42" i="24" s="1"/>
  <c r="CR42" i="24" s="1"/>
  <c r="CS42" i="24" s="1"/>
  <c r="CT42" i="24" s="1"/>
  <c r="CU42" i="24" s="1"/>
  <c r="CV42" i="24" s="1"/>
  <c r="CW42" i="24" s="1"/>
  <c r="CX42" i="24" s="1"/>
  <c r="CY42" i="24" s="1"/>
  <c r="CZ42" i="24" s="1"/>
  <c r="DA42" i="24" s="1"/>
  <c r="DB42" i="24" s="1"/>
  <c r="DC42" i="24" s="1"/>
  <c r="DD42" i="24" s="1"/>
  <c r="DE42" i="24" s="1"/>
  <c r="DF42" i="24" s="1"/>
  <c r="WF49" i="19"/>
  <c r="UL33" i="19"/>
  <c r="WF67" i="19"/>
  <c r="DF52" i="24"/>
  <c r="DG52" i="24" s="1"/>
  <c r="UM32" i="19"/>
  <c r="WF47" i="19"/>
  <c r="WF10" i="19"/>
  <c r="CW6" i="24"/>
  <c r="ID6" i="24"/>
  <c r="NL6" i="24" s="1"/>
  <c r="ST6" i="24" s="1"/>
  <c r="YB6" i="24" s="1"/>
  <c r="WF41" i="19"/>
  <c r="UL45" i="19"/>
  <c r="WF53" i="19"/>
  <c r="UL15" i="19"/>
  <c r="WF30" i="19"/>
  <c r="WF42" i="19"/>
  <c r="WF68" i="19"/>
  <c r="TT71" i="24"/>
  <c r="UF71" i="24"/>
  <c r="WF32" i="19"/>
  <c r="IZ6" i="24"/>
  <c r="OH6" i="24" s="1"/>
  <c r="TP6" i="24" s="1"/>
  <c r="YX6" i="24" s="1"/>
  <c r="GU71" i="24"/>
  <c r="TV71" i="24"/>
  <c r="UI41" i="24"/>
  <c r="GW71" i="24"/>
  <c r="UL65" i="19"/>
  <c r="TX71" i="24"/>
  <c r="WG65" i="19"/>
  <c r="WF22" i="19"/>
  <c r="WF48" i="19"/>
  <c r="TZ71" i="24"/>
  <c r="WG23" i="19"/>
  <c r="WF40" i="19"/>
  <c r="WG66" i="19"/>
  <c r="MW71" i="24"/>
  <c r="TO71" i="24"/>
  <c r="UA71" i="24"/>
  <c r="G71" i="24"/>
  <c r="H9" i="24"/>
  <c r="IC6" i="24"/>
  <c r="NK6" i="24" s="1"/>
  <c r="SS6" i="24" s="1"/>
  <c r="YA6" i="24" s="1"/>
  <c r="WG16" i="19"/>
  <c r="UL17" i="19"/>
  <c r="WF36" i="19"/>
  <c r="WF21" i="19"/>
  <c r="UL22" i="19"/>
  <c r="AY71" i="24"/>
  <c r="ZQ71" i="24"/>
  <c r="CB37" i="24"/>
  <c r="CC37" i="24" s="1"/>
  <c r="CD37" i="24" s="1"/>
  <c r="CE37" i="24" s="1"/>
  <c r="CF37" i="24" s="1"/>
  <c r="CG37" i="24" s="1"/>
  <c r="CH37" i="24" s="1"/>
  <c r="CI37" i="24" s="1"/>
  <c r="CJ37" i="24" s="1"/>
  <c r="CK37" i="24" s="1"/>
  <c r="CL37" i="24" s="1"/>
  <c r="CM37" i="24" s="1"/>
  <c r="CN37" i="24" s="1"/>
  <c r="CO37" i="24" s="1"/>
  <c r="CP37" i="24" s="1"/>
  <c r="CQ37" i="24" s="1"/>
  <c r="CR37" i="24" s="1"/>
  <c r="CS37" i="24" s="1"/>
  <c r="CT37" i="24" s="1"/>
  <c r="CU37" i="24" s="1"/>
  <c r="CV37" i="24" s="1"/>
  <c r="CW37" i="24" s="1"/>
  <c r="CX37" i="24" s="1"/>
  <c r="CY37" i="24" s="1"/>
  <c r="CZ37" i="24" s="1"/>
  <c r="DA37" i="24" s="1"/>
  <c r="DB37" i="24" s="1"/>
  <c r="DC37" i="24" s="1"/>
  <c r="DD37" i="24" s="1"/>
  <c r="DE37" i="24" s="1"/>
  <c r="DF37" i="24" s="1"/>
  <c r="D38" i="23" s="1"/>
  <c r="AZ9" i="24"/>
  <c r="E71" i="24"/>
  <c r="WF25" i="19"/>
  <c r="UL26" i="19"/>
  <c r="F71" i="24"/>
  <c r="TQ71" i="24"/>
  <c r="UC71" i="24"/>
  <c r="DF39" i="24"/>
  <c r="D40" i="23" s="1"/>
  <c r="UH41" i="24"/>
  <c r="DF33" i="24"/>
  <c r="D34" i="23" s="1"/>
  <c r="DF34" i="24"/>
  <c r="DG34" i="24" s="1"/>
  <c r="DF35" i="24"/>
  <c r="DG35" i="24" s="1"/>
  <c r="DF36" i="24"/>
  <c r="DG36" i="24" s="1"/>
  <c r="UH37" i="24"/>
  <c r="UI37" i="24"/>
  <c r="CN32" i="24"/>
  <c r="CO32" i="24" s="1"/>
  <c r="CP32" i="24" s="1"/>
  <c r="CQ32" i="24" s="1"/>
  <c r="CR32" i="24" s="1"/>
  <c r="CS32" i="24" s="1"/>
  <c r="CT32" i="24" s="1"/>
  <c r="DF38" i="24"/>
  <c r="DG38" i="24" s="1"/>
  <c r="DF40" i="24"/>
  <c r="DG40" i="24" s="1"/>
  <c r="DF41" i="24"/>
  <c r="D42" i="23" s="1"/>
  <c r="D71" i="23"/>
  <c r="DG70" i="24"/>
  <c r="BM56" i="24"/>
  <c r="BN56" i="24" s="1"/>
  <c r="BO56" i="24" s="1"/>
  <c r="BP56" i="24" s="1"/>
  <c r="BQ56" i="24" s="1"/>
  <c r="BR56" i="24" s="1"/>
  <c r="BS56" i="24" s="1"/>
  <c r="BT56" i="24" s="1"/>
  <c r="BU56" i="24" s="1"/>
  <c r="BV56" i="24" s="1"/>
  <c r="BW56" i="24" s="1"/>
  <c r="BX56" i="24" s="1"/>
  <c r="BY56" i="24" s="1"/>
  <c r="BZ56" i="24" s="1"/>
  <c r="CA56" i="24" s="1"/>
  <c r="CB56" i="24" s="1"/>
  <c r="CC56" i="24" s="1"/>
  <c r="CD56" i="24" s="1"/>
  <c r="CE56" i="24" s="1"/>
  <c r="CF56" i="24" s="1"/>
  <c r="CG56" i="24" s="1"/>
  <c r="CH56" i="24" s="1"/>
  <c r="CI56" i="24" s="1"/>
  <c r="CJ56" i="24" s="1"/>
  <c r="CK56" i="24" s="1"/>
  <c r="CL56" i="24" s="1"/>
  <c r="CM56" i="24" s="1"/>
  <c r="CN56" i="24" s="1"/>
  <c r="CO56" i="24" s="1"/>
  <c r="CP56" i="24" s="1"/>
  <c r="CQ56" i="24" s="1"/>
  <c r="CR56" i="24" s="1"/>
  <c r="CS56" i="24" s="1"/>
  <c r="CT56" i="24" s="1"/>
  <c r="CU56" i="24" s="1"/>
  <c r="CV56" i="24" s="1"/>
  <c r="CW56" i="24" s="1"/>
  <c r="CX56" i="24" s="1"/>
  <c r="CY56" i="24" s="1"/>
  <c r="CZ56" i="24" s="1"/>
  <c r="DA56" i="24" s="1"/>
  <c r="DB56" i="24" s="1"/>
  <c r="DC56" i="24" s="1"/>
  <c r="DD56" i="24" s="1"/>
  <c r="DE56" i="24" s="1"/>
  <c r="DF56" i="24" s="1"/>
  <c r="TP71" i="24"/>
  <c r="UB71" i="24"/>
  <c r="DF55" i="24"/>
  <c r="D56" i="23" s="1"/>
  <c r="DF43" i="24"/>
  <c r="DF44" i="24"/>
  <c r="DG44" i="24" s="1"/>
  <c r="DF45" i="24"/>
  <c r="D46" i="23" s="1"/>
  <c r="DF46" i="24"/>
  <c r="DG46" i="24" s="1"/>
  <c r="DF47" i="24"/>
  <c r="D48" i="23" s="1"/>
  <c r="DF48" i="24"/>
  <c r="D49" i="23" s="1"/>
  <c r="DF49" i="24"/>
  <c r="DG49" i="24" s="1"/>
  <c r="DF50" i="24"/>
  <c r="DG50" i="24" s="1"/>
  <c r="DF51" i="24"/>
  <c r="D52" i="23" s="1"/>
  <c r="DF60" i="24"/>
  <c r="DG60" i="24" s="1"/>
  <c r="DF53" i="24"/>
  <c r="D54" i="23" s="1"/>
  <c r="DF59" i="24"/>
  <c r="DG59" i="24" s="1"/>
  <c r="DF63" i="24"/>
  <c r="DF64" i="24"/>
  <c r="DG64" i="24" s="1"/>
  <c r="DF65" i="24"/>
  <c r="D66" i="23" s="1"/>
  <c r="DF66" i="24"/>
  <c r="DG66" i="24" s="1"/>
  <c r="DF67" i="24"/>
  <c r="DG67" i="24" s="1"/>
  <c r="DF68" i="24"/>
  <c r="DG68" i="24" s="1"/>
  <c r="DF69" i="24"/>
  <c r="D70" i="23" s="1"/>
  <c r="DF62" i="24"/>
  <c r="DG62" i="24" s="1"/>
  <c r="GV71" i="19"/>
  <c r="JR43" i="19"/>
  <c r="JR36" i="19"/>
  <c r="GU71" i="19"/>
  <c r="F47" i="19"/>
  <c r="G47" i="19" s="1"/>
  <c r="UN47" i="19" s="1"/>
  <c r="JR52" i="19"/>
  <c r="JR57" i="19"/>
  <c r="JR38" i="19"/>
  <c r="JR63" i="19"/>
  <c r="CU6" i="19"/>
  <c r="IC6" i="19" s="1"/>
  <c r="NK6" i="19" s="1"/>
  <c r="SS6" i="19" s="1"/>
  <c r="YB6" i="19" s="1"/>
  <c r="JR17" i="19"/>
  <c r="JR31" i="19"/>
  <c r="JR33" i="19"/>
  <c r="JS52" i="19"/>
  <c r="JR18" i="19"/>
  <c r="NB71" i="19"/>
  <c r="WE71" i="19"/>
  <c r="JR19" i="19"/>
  <c r="JK71" i="19"/>
  <c r="P12" i="187" s="1"/>
  <c r="JR53" i="19"/>
  <c r="JR56" i="19"/>
  <c r="JS59" i="19"/>
  <c r="JR67" i="19"/>
  <c r="IZ71" i="19"/>
  <c r="E12" i="187" s="1"/>
  <c r="JL71" i="19"/>
  <c r="JS11" i="19"/>
  <c r="JS39" i="19"/>
  <c r="AZ47" i="19"/>
  <c r="BA47" i="19" s="1"/>
  <c r="BB47" i="19" s="1"/>
  <c r="JA71" i="19"/>
  <c r="F12" i="187" s="1"/>
  <c r="JM71" i="19"/>
  <c r="R12" i="187" s="1"/>
  <c r="JS27" i="19"/>
  <c r="F37" i="19"/>
  <c r="G37" i="19" s="1"/>
  <c r="UN37" i="19" s="1"/>
  <c r="JR50" i="19"/>
  <c r="JR55" i="19"/>
  <c r="JR12" i="19"/>
  <c r="JS53" i="19"/>
  <c r="NH71" i="19"/>
  <c r="F51" i="19"/>
  <c r="NI71" i="19"/>
  <c r="JR20" i="19"/>
  <c r="JS51" i="19"/>
  <c r="JS55" i="19"/>
  <c r="JR59" i="19"/>
  <c r="NJ71" i="19"/>
  <c r="JR11" i="19"/>
  <c r="JS12" i="19"/>
  <c r="JS17" i="19"/>
  <c r="JS22" i="19"/>
  <c r="JR34" i="19"/>
  <c r="F60" i="19"/>
  <c r="JS62" i="19"/>
  <c r="JF71" i="19"/>
  <c r="K12" i="187" s="1"/>
  <c r="JR15" i="19"/>
  <c r="JR25" i="19"/>
  <c r="JR27" i="19"/>
  <c r="JS36" i="19"/>
  <c r="JS43" i="19"/>
  <c r="AZ51" i="19"/>
  <c r="WG51" i="19" s="1"/>
  <c r="JG71" i="19"/>
  <c r="L12" i="187" s="1"/>
  <c r="UI71" i="19"/>
  <c r="JS23" i="19"/>
  <c r="NV71" i="24"/>
  <c r="NV72" i="19" s="1"/>
  <c r="MZ71" i="19"/>
  <c r="JS30" i="19"/>
  <c r="JR35" i="19"/>
  <c r="JR48" i="19"/>
  <c r="E71" i="19"/>
  <c r="NA71" i="19"/>
  <c r="UK71" i="19"/>
  <c r="JS13" i="19"/>
  <c r="JR22" i="19"/>
  <c r="JS31" i="19"/>
  <c r="JS38" i="19"/>
  <c r="JR42" i="19"/>
  <c r="JR49" i="19"/>
  <c r="JR61" i="19"/>
  <c r="WG54" i="19"/>
  <c r="BA54" i="19"/>
  <c r="WH54" i="19" s="1"/>
  <c r="G41" i="19"/>
  <c r="H41" i="19" s="1"/>
  <c r="UM41" i="19"/>
  <c r="WG33" i="19"/>
  <c r="BA33" i="19"/>
  <c r="WH33" i="19" s="1"/>
  <c r="UL21" i="19"/>
  <c r="UL30" i="19"/>
  <c r="WF33" i="19"/>
  <c r="UL35" i="19"/>
  <c r="JR40" i="19"/>
  <c r="AZ42" i="19"/>
  <c r="BA42" i="19" s="1"/>
  <c r="WH42" i="19" s="1"/>
  <c r="AZ45" i="19"/>
  <c r="WG45" i="19" s="1"/>
  <c r="JS46" i="19"/>
  <c r="WF54" i="19"/>
  <c r="AZ61" i="19"/>
  <c r="WG61" i="19" s="1"/>
  <c r="WF66" i="19"/>
  <c r="AZ37" i="19"/>
  <c r="WG37" i="19" s="1"/>
  <c r="JR45" i="19"/>
  <c r="WF59" i="19"/>
  <c r="BA65" i="19"/>
  <c r="WH65" i="19" s="1"/>
  <c r="F68" i="19"/>
  <c r="UM68" i="19" s="1"/>
  <c r="JS19" i="19"/>
  <c r="UL25" i="19"/>
  <c r="AZ28" i="19"/>
  <c r="F34" i="19"/>
  <c r="UM34" i="19" s="1"/>
  <c r="WF35" i="19"/>
  <c r="AZ41" i="19"/>
  <c r="F44" i="19"/>
  <c r="UM47" i="19"/>
  <c r="AZ55" i="19"/>
  <c r="AZ62" i="19"/>
  <c r="JR65" i="19"/>
  <c r="F67" i="19"/>
  <c r="JR21" i="19"/>
  <c r="F22" i="19"/>
  <c r="G22" i="19" s="1"/>
  <c r="H22" i="19" s="1"/>
  <c r="JR23" i="19"/>
  <c r="UM25" i="19"/>
  <c r="UL31" i="19"/>
  <c r="JR47" i="19"/>
  <c r="JS50" i="19"/>
  <c r="UL52" i="19"/>
  <c r="AZ68" i="19"/>
  <c r="BA68" i="19" s="1"/>
  <c r="AZ34" i="19"/>
  <c r="WG34" i="19" s="1"/>
  <c r="F36" i="19"/>
  <c r="UM36" i="19" s="1"/>
  <c r="AZ46" i="19"/>
  <c r="WG46" i="19" s="1"/>
  <c r="F50" i="19"/>
  <c r="JS60" i="19"/>
  <c r="WF65" i="19"/>
  <c r="AZ22" i="19"/>
  <c r="WG22" i="19" s="1"/>
  <c r="WF31" i="19"/>
  <c r="UL41" i="19"/>
  <c r="AZ44" i="19"/>
  <c r="WF52" i="19"/>
  <c r="AZ60" i="19"/>
  <c r="JS20" i="19"/>
  <c r="F27" i="19"/>
  <c r="UM27" i="19" s="1"/>
  <c r="F29" i="19"/>
  <c r="F33" i="19"/>
  <c r="UM33" i="19" s="1"/>
  <c r="AZ36" i="19"/>
  <c r="WG36" i="19" s="1"/>
  <c r="UL42" i="19"/>
  <c r="F48" i="19"/>
  <c r="UM48" i="19" s="1"/>
  <c r="JR51" i="19"/>
  <c r="F66" i="19"/>
  <c r="AZ67" i="19"/>
  <c r="G69" i="19"/>
  <c r="UN69" i="19" s="1"/>
  <c r="F23" i="19"/>
  <c r="UM23" i="19" s="1"/>
  <c r="AZ26" i="19"/>
  <c r="WG26" i="19" s="1"/>
  <c r="G32" i="19"/>
  <c r="H32" i="19" s="1"/>
  <c r="I32" i="19" s="1"/>
  <c r="AZ40" i="19"/>
  <c r="WG40" i="19" s="1"/>
  <c r="AZ50" i="19"/>
  <c r="WG50" i="19" s="1"/>
  <c r="AZ53" i="19"/>
  <c r="BA53" i="19" s="1"/>
  <c r="BB53" i="19" s="1"/>
  <c r="WI53" i="19" s="1"/>
  <c r="JR62" i="19"/>
  <c r="AZ64" i="19"/>
  <c r="WG64" i="19" s="1"/>
  <c r="UL10" i="19"/>
  <c r="AZ27" i="19"/>
  <c r="BA27" i="19" s="1"/>
  <c r="JR41" i="19"/>
  <c r="JR60" i="19"/>
  <c r="JR69" i="19"/>
  <c r="UL69" i="19"/>
  <c r="JR14" i="19"/>
  <c r="WF14" i="19"/>
  <c r="JS15" i="19"/>
  <c r="JR28" i="19"/>
  <c r="JR39" i="19"/>
  <c r="JS45" i="19"/>
  <c r="BA66" i="19"/>
  <c r="WH66" i="19" s="1"/>
  <c r="F24" i="19"/>
  <c r="AZ43" i="19"/>
  <c r="WG43" i="19" s="1"/>
  <c r="F65" i="19"/>
  <c r="F15" i="19"/>
  <c r="UM15" i="19" s="1"/>
  <c r="JR29" i="19"/>
  <c r="JR44" i="19"/>
  <c r="F49" i="19"/>
  <c r="BB59" i="19"/>
  <c r="WI59" i="19" s="1"/>
  <c r="UM10" i="19"/>
  <c r="G10" i="19"/>
  <c r="G11" i="19"/>
  <c r="UM11" i="19"/>
  <c r="BA11" i="19"/>
  <c r="WG11" i="19"/>
  <c r="AZ12" i="19"/>
  <c r="AZ10" i="19"/>
  <c r="G14" i="19"/>
  <c r="UM14" i="19"/>
  <c r="JI71" i="19"/>
  <c r="N12" i="187" s="1"/>
  <c r="MX71" i="19"/>
  <c r="WF13" i="19"/>
  <c r="AZ13" i="19"/>
  <c r="WF20" i="19"/>
  <c r="AZ20" i="19"/>
  <c r="G21" i="19"/>
  <c r="UM21" i="19"/>
  <c r="F9" i="19"/>
  <c r="JJ71" i="19"/>
  <c r="O12" i="187" s="1"/>
  <c r="MY71" i="19"/>
  <c r="WF11" i="19"/>
  <c r="F12" i="19"/>
  <c r="JS16" i="19"/>
  <c r="UL19" i="19"/>
  <c r="F19" i="19"/>
  <c r="BA16" i="19"/>
  <c r="UL11" i="19"/>
  <c r="JS14" i="19"/>
  <c r="UL9" i="19"/>
  <c r="JR13" i="19"/>
  <c r="BA14" i="19"/>
  <c r="WG14" i="19"/>
  <c r="JS21" i="19"/>
  <c r="JB71" i="19"/>
  <c r="G12" i="187" s="1"/>
  <c r="JN71" i="19"/>
  <c r="S12" i="187" s="1"/>
  <c r="NC71" i="19"/>
  <c r="BA19" i="19"/>
  <c r="WG19" i="19"/>
  <c r="AY71" i="19"/>
  <c r="ND71" i="19"/>
  <c r="F13" i="19"/>
  <c r="JR16" i="19"/>
  <c r="WF17" i="19"/>
  <c r="AZ17" i="19"/>
  <c r="BA18" i="19"/>
  <c r="WG18" i="19"/>
  <c r="JS18" i="19"/>
  <c r="AZ9" i="19"/>
  <c r="JP71" i="19"/>
  <c r="U12" i="187" s="1"/>
  <c r="NE71" i="19"/>
  <c r="BA15" i="19"/>
  <c r="WG15" i="19"/>
  <c r="NF71" i="19"/>
  <c r="JR26" i="19"/>
  <c r="JS32" i="19"/>
  <c r="UL14" i="19"/>
  <c r="F16" i="19"/>
  <c r="WF29" i="19"/>
  <c r="AZ29" i="19"/>
  <c r="H30" i="19"/>
  <c r="UN30" i="19"/>
  <c r="WF18" i="19"/>
  <c r="AZ21" i="19"/>
  <c r="JS24" i="19"/>
  <c r="WF15" i="19"/>
  <c r="F17" i="19"/>
  <c r="F20" i="19"/>
  <c r="BA23" i="19"/>
  <c r="JS29" i="19"/>
  <c r="WF16" i="19"/>
  <c r="WF19" i="19"/>
  <c r="G23" i="19"/>
  <c r="JS26" i="19"/>
  <c r="JR30" i="19"/>
  <c r="BA31" i="19"/>
  <c r="WG31" i="19"/>
  <c r="JR32" i="19"/>
  <c r="JS28" i="19"/>
  <c r="G31" i="19"/>
  <c r="UM31" i="19"/>
  <c r="JS25" i="19"/>
  <c r="AZ24" i="19"/>
  <c r="JR24" i="19"/>
  <c r="H25" i="19"/>
  <c r="UN25" i="19"/>
  <c r="UM30" i="19"/>
  <c r="JS35" i="19"/>
  <c r="AZ25" i="19"/>
  <c r="F28" i="19"/>
  <c r="AZ30" i="19"/>
  <c r="WF23" i="19"/>
  <c r="BA26" i="19"/>
  <c r="JS37" i="19"/>
  <c r="JS33" i="19"/>
  <c r="F26" i="19"/>
  <c r="AZ32" i="19"/>
  <c r="WG35" i="19"/>
  <c r="BA35" i="19"/>
  <c r="UL32" i="19"/>
  <c r="JS34" i="19"/>
  <c r="JR37" i="19"/>
  <c r="JS40" i="19"/>
  <c r="JS44" i="19"/>
  <c r="G35" i="19"/>
  <c r="G36" i="19"/>
  <c r="AZ38" i="19"/>
  <c r="AZ39" i="19"/>
  <c r="JS42" i="19"/>
  <c r="JS41" i="19"/>
  <c r="F38" i="19"/>
  <c r="F39" i="19"/>
  <c r="UM42" i="19"/>
  <c r="G42" i="19"/>
  <c r="H47" i="19"/>
  <c r="AZ49" i="19"/>
  <c r="JS47" i="19"/>
  <c r="JR46" i="19"/>
  <c r="JS48" i="19"/>
  <c r="F40" i="19"/>
  <c r="G52" i="19"/>
  <c r="UM52" i="19"/>
  <c r="WF58" i="19"/>
  <c r="AZ58" i="19"/>
  <c r="JS49" i="19"/>
  <c r="BA52" i="19"/>
  <c r="WG52" i="19"/>
  <c r="BA46" i="19"/>
  <c r="AZ48" i="19"/>
  <c r="F45" i="19"/>
  <c r="F46" i="19"/>
  <c r="WF56" i="19"/>
  <c r="AZ56" i="19"/>
  <c r="JS54" i="19"/>
  <c r="JS57" i="19"/>
  <c r="JS58" i="19"/>
  <c r="JS56" i="19"/>
  <c r="JR54" i="19"/>
  <c r="JR58" i="19"/>
  <c r="UM60" i="19"/>
  <c r="G60" i="19"/>
  <c r="AZ63" i="19"/>
  <c r="AZ57" i="19"/>
  <c r="WG59" i="19"/>
  <c r="JS61" i="19"/>
  <c r="JS63" i="19"/>
  <c r="JS64" i="19"/>
  <c r="JS66" i="19"/>
  <c r="F64" i="19"/>
  <c r="JR64" i="19"/>
  <c r="JR66" i="19"/>
  <c r="JS65" i="19"/>
  <c r="JS67" i="19"/>
  <c r="D44" i="23"/>
  <c r="D60" i="23"/>
  <c r="JR68" i="19"/>
  <c r="CT70" i="19"/>
  <c r="XZ70" i="19"/>
  <c r="D50" i="23"/>
  <c r="JS69" i="19"/>
  <c r="JS68" i="19"/>
  <c r="XT70" i="19"/>
  <c r="CN70" i="19"/>
  <c r="XU70" i="19" s="1"/>
  <c r="D64" i="23"/>
  <c r="CQ70" i="19"/>
  <c r="XX70" i="19" s="1"/>
  <c r="DG63" i="24"/>
  <c r="DG69" i="24"/>
  <c r="DG48" i="24"/>
  <c r="D59" i="23"/>
  <c r="DG58" i="24"/>
  <c r="DG33" i="24"/>
  <c r="DG43" i="24"/>
  <c r="AZ69" i="19"/>
  <c r="D63" i="23"/>
  <c r="K12" i="143"/>
  <c r="K13" i="143"/>
  <c r="C14" i="143"/>
  <c r="I14" i="143" s="1"/>
  <c r="AS32" i="194"/>
  <c r="AS58" i="194" s="1"/>
  <c r="AS66" i="194" s="1"/>
  <c r="AS9" i="194"/>
  <c r="AS16" i="194" s="1"/>
  <c r="AR32" i="194"/>
  <c r="AR58" i="194" s="1"/>
  <c r="AR66" i="194" s="1"/>
  <c r="AR9" i="194"/>
  <c r="AR16" i="194" s="1"/>
  <c r="AH32" i="194"/>
  <c r="AH9" i="194"/>
  <c r="AI32" i="194"/>
  <c r="AI58" i="194" s="1"/>
  <c r="AI66" i="194" s="1"/>
  <c r="AI9" i="194"/>
  <c r="AI16" i="194" s="1"/>
  <c r="O601" i="104"/>
  <c r="O602" i="104" s="1"/>
  <c r="AJ32" i="194"/>
  <c r="AJ58" i="194" s="1"/>
  <c r="AJ66" i="194" s="1"/>
  <c r="AJ9" i="194"/>
  <c r="AJ16" i="194" s="1"/>
  <c r="AK32" i="194"/>
  <c r="AK58" i="194" s="1"/>
  <c r="AK66" i="194" s="1"/>
  <c r="AK9" i="194"/>
  <c r="AK16" i="194" s="1"/>
  <c r="S32" i="194"/>
  <c r="AL32" i="194"/>
  <c r="AL58" i="194" s="1"/>
  <c r="AL66" i="194" s="1"/>
  <c r="AL9" i="194"/>
  <c r="AL16" i="194" s="1"/>
  <c r="AF32" i="194"/>
  <c r="AM32" i="194"/>
  <c r="AM58" i="194" s="1"/>
  <c r="AM66" i="194" s="1"/>
  <c r="AM9" i="194"/>
  <c r="AM16" i="194" s="1"/>
  <c r="AG32" i="194"/>
  <c r="AN32" i="194"/>
  <c r="AN58" i="194" s="1"/>
  <c r="AN66" i="194" s="1"/>
  <c r="AN9" i="194"/>
  <c r="AN16" i="194" s="1"/>
  <c r="Y32" i="194"/>
  <c r="V32" i="194"/>
  <c r="AO32" i="194"/>
  <c r="AO58" i="194" s="1"/>
  <c r="AO66" i="194" s="1"/>
  <c r="AO9" i="194"/>
  <c r="AO16" i="194" s="1"/>
  <c r="Z32" i="194"/>
  <c r="AP32" i="194"/>
  <c r="AP58" i="194" s="1"/>
  <c r="AP66" i="194" s="1"/>
  <c r="AP9" i="194"/>
  <c r="AP16" i="194" s="1"/>
  <c r="AQ32" i="194"/>
  <c r="AQ58" i="194" s="1"/>
  <c r="AQ66" i="194" s="1"/>
  <c r="AQ9" i="194"/>
  <c r="AQ16" i="194" s="1"/>
  <c r="J15" i="166"/>
  <c r="D385" i="104"/>
  <c r="A35" i="14"/>
  <c r="A37" i="14" s="1"/>
  <c r="A39" i="14" s="1"/>
  <c r="A41" i="14" s="1"/>
  <c r="A46" i="14" s="1"/>
  <c r="A47" i="14" s="1"/>
  <c r="A48" i="14" s="1"/>
  <c r="A52" i="14" s="1"/>
  <c r="A53" i="14" s="1"/>
  <c r="A54" i="14" s="1"/>
  <c r="C23" i="121"/>
  <c r="C34" i="11" s="1"/>
  <c r="L31" i="197"/>
  <c r="L115" i="197"/>
  <c r="Q18" i="204"/>
  <c r="L16" i="197"/>
  <c r="L62" i="197"/>
  <c r="K94" i="197"/>
  <c r="K95" i="197" s="1"/>
  <c r="L87" i="197"/>
  <c r="K137" i="197"/>
  <c r="K147" i="197" s="1"/>
  <c r="Q13" i="204"/>
  <c r="K14" i="197"/>
  <c r="L130" i="197"/>
  <c r="K155" i="204"/>
  <c r="K157" i="204" s="1"/>
  <c r="K159" i="204" s="1"/>
  <c r="L30" i="197"/>
  <c r="L42" i="197"/>
  <c r="L111" i="197"/>
  <c r="L108" i="197"/>
  <c r="L142" i="197"/>
  <c r="L146" i="197"/>
  <c r="L155" i="204"/>
  <c r="L157" i="204" s="1"/>
  <c r="L159" i="204" s="1"/>
  <c r="L49" i="197"/>
  <c r="L92" i="197"/>
  <c r="L112" i="197"/>
  <c r="Q25" i="204"/>
  <c r="K29" i="197" s="1"/>
  <c r="L29" i="197" s="1"/>
  <c r="Q33" i="204"/>
  <c r="M155" i="204"/>
  <c r="M157" i="204" s="1"/>
  <c r="M159" i="204" s="1"/>
  <c r="L113" i="197"/>
  <c r="L35" i="197"/>
  <c r="L120" i="197"/>
  <c r="L131" i="197"/>
  <c r="L51" i="197"/>
  <c r="L114" i="197"/>
  <c r="L17" i="197"/>
  <c r="L56" i="197"/>
  <c r="L119" i="197"/>
  <c r="L132" i="197"/>
  <c r="L10" i="197"/>
  <c r="L13" i="197"/>
  <c r="L117" i="197"/>
  <c r="L144" i="197"/>
  <c r="L154" i="197"/>
  <c r="L11" i="197"/>
  <c r="L126" i="197"/>
  <c r="L138" i="197"/>
  <c r="L150" i="197"/>
  <c r="K18" i="197"/>
  <c r="K20" i="197" s="1"/>
  <c r="L12" i="197"/>
  <c r="L36" i="197"/>
  <c r="L59" i="197"/>
  <c r="L127" i="197"/>
  <c r="L139" i="197"/>
  <c r="L151" i="197"/>
  <c r="L89" i="197"/>
  <c r="L129" i="197"/>
  <c r="L133" i="197"/>
  <c r="L8" i="197"/>
  <c r="L128" i="197"/>
  <c r="L141" i="197"/>
  <c r="L152" i="197"/>
  <c r="O49" i="205"/>
  <c r="F53" i="205"/>
  <c r="G53" i="205"/>
  <c r="AX41" i="194"/>
  <c r="AX40" i="194"/>
  <c r="AY31" i="194"/>
  <c r="H21" i="204"/>
  <c r="K74" i="197"/>
  <c r="K75" i="197" s="1"/>
  <c r="Q70" i="204"/>
  <c r="L69" i="197"/>
  <c r="AY53" i="194"/>
  <c r="J70" i="204"/>
  <c r="N30" i="205"/>
  <c r="O30" i="205" s="1"/>
  <c r="L55" i="205"/>
  <c r="L52" i="205"/>
  <c r="N68" i="205"/>
  <c r="N71" i="205" s="1"/>
  <c r="L57" i="197"/>
  <c r="N16" i="205"/>
  <c r="O16" i="205" s="1"/>
  <c r="AY61" i="194" s="1"/>
  <c r="P17" i="154"/>
  <c r="BC66" i="194"/>
  <c r="BC69" i="194" s="1"/>
  <c r="BC75" i="194" s="1"/>
  <c r="BC83" i="194" s="1"/>
  <c r="DP17" i="198"/>
  <c r="DP84" i="198" s="1"/>
  <c r="H642" i="104"/>
  <c r="H643" i="104" s="1"/>
  <c r="S17" i="174"/>
  <c r="S74" i="197" s="1"/>
  <c r="S75" i="197" s="1"/>
  <c r="H74" i="197"/>
  <c r="H75" i="197" s="1"/>
  <c r="R32" i="194"/>
  <c r="XM71" i="24"/>
  <c r="H149" i="197"/>
  <c r="H157" i="197" s="1"/>
  <c r="SB71" i="19"/>
  <c r="SN71" i="19"/>
  <c r="G482" i="104"/>
  <c r="G483" i="104" s="1"/>
  <c r="G484" i="104" s="1"/>
  <c r="G485" i="104" s="1"/>
  <c r="G486" i="104" s="1"/>
  <c r="G487" i="104" s="1"/>
  <c r="G488" i="104" s="1"/>
  <c r="G489" i="104" s="1"/>
  <c r="G490" i="104" s="1"/>
  <c r="XL71" i="24"/>
  <c r="AB32" i="194"/>
  <c r="SA71" i="19"/>
  <c r="SM71" i="19"/>
  <c r="G385" i="104"/>
  <c r="S11" i="174"/>
  <c r="S122" i="197" s="1"/>
  <c r="H122" i="197"/>
  <c r="L122" i="197" s="1"/>
  <c r="H46" i="197"/>
  <c r="L46" i="197" s="1"/>
  <c r="SI71" i="19"/>
  <c r="H63" i="197"/>
  <c r="L63" i="197" s="1"/>
  <c r="AA32" i="194"/>
  <c r="D9" i="63"/>
  <c r="F14" i="68" s="1"/>
  <c r="P621" i="104" s="1"/>
  <c r="Q621" i="104" s="1"/>
  <c r="SJ71" i="19"/>
  <c r="XS71" i="24"/>
  <c r="C34" i="5"/>
  <c r="E34" i="5" s="1"/>
  <c r="H121" i="197"/>
  <c r="E13" i="13"/>
  <c r="G13" i="13" s="1"/>
  <c r="H79" i="197"/>
  <c r="L79" i="197" s="1"/>
  <c r="XI71" i="24"/>
  <c r="XU71" i="24"/>
  <c r="G16" i="95"/>
  <c r="H16" i="95" s="1"/>
  <c r="I16" i="95" s="1"/>
  <c r="G18" i="95"/>
  <c r="H18" i="95" s="1"/>
  <c r="I18" i="95" s="1"/>
  <c r="G19" i="95"/>
  <c r="H19" i="95" s="1"/>
  <c r="I19" i="95" s="1"/>
  <c r="N385" i="104"/>
  <c r="E9" i="144" s="1"/>
  <c r="F9" i="144" s="1"/>
  <c r="H82" i="197"/>
  <c r="L82" i="197" s="1"/>
  <c r="H23" i="197"/>
  <c r="H25" i="197" s="1"/>
  <c r="G23" i="95"/>
  <c r="H23" i="95" s="1"/>
  <c r="G27" i="95"/>
  <c r="H27" i="95" s="1"/>
  <c r="G15" i="95"/>
  <c r="H15" i="95" s="1"/>
  <c r="L385" i="104"/>
  <c r="H26" i="197"/>
  <c r="H34" i="197" s="1"/>
  <c r="C385" i="104"/>
  <c r="XK71" i="24"/>
  <c r="H47" i="197"/>
  <c r="L47" i="197" s="1"/>
  <c r="S12" i="174"/>
  <c r="S125" i="197" s="1"/>
  <c r="S136" i="197" s="1"/>
  <c r="H125" i="197"/>
  <c r="H136" i="197" s="1"/>
  <c r="M385" i="104"/>
  <c r="M642" i="104"/>
  <c r="M643" i="104" s="1"/>
  <c r="XY71" i="24"/>
  <c r="D27" i="104"/>
  <c r="E385" i="104"/>
  <c r="XP71" i="24"/>
  <c r="F385" i="104"/>
  <c r="AC32" i="194"/>
  <c r="DT6" i="24"/>
  <c r="JA6" i="24"/>
  <c r="OI6" i="24" s="1"/>
  <c r="TQ6" i="24" s="1"/>
  <c r="YY6" i="24" s="1"/>
  <c r="ZP71" i="24"/>
  <c r="UH71" i="19"/>
  <c r="OG11" i="19"/>
  <c r="OH47" i="19"/>
  <c r="H129" i="204"/>
  <c r="Q129" i="204" s="1"/>
  <c r="K134" i="197" s="1"/>
  <c r="H56" i="204"/>
  <c r="H71" i="204"/>
  <c r="Q71" i="204" s="1"/>
  <c r="K76" i="197" s="1"/>
  <c r="K83" i="197" s="1"/>
  <c r="Q22" i="204"/>
  <c r="K24" i="197" s="1"/>
  <c r="L24" i="197" s="1"/>
  <c r="H23" i="204"/>
  <c r="H19" i="204"/>
  <c r="Q19" i="204" s="1"/>
  <c r="L44" i="197"/>
  <c r="L80" i="197"/>
  <c r="Q46" i="204"/>
  <c r="L52" i="197"/>
  <c r="L77" i="197"/>
  <c r="L81" i="197"/>
  <c r="L135" i="197"/>
  <c r="C527" i="104"/>
  <c r="I41" i="205"/>
  <c r="I55" i="205" s="1"/>
  <c r="B528" i="104"/>
  <c r="N41" i="205"/>
  <c r="N55" i="205" s="1"/>
  <c r="AB47" i="194"/>
  <c r="I36" i="194"/>
  <c r="K36" i="194"/>
  <c r="H36" i="194"/>
  <c r="K41" i="205"/>
  <c r="K55" i="205" s="1"/>
  <c r="J41" i="205"/>
  <c r="J55" i="205" s="1"/>
  <c r="B478" i="104"/>
  <c r="S47" i="194"/>
  <c r="M36" i="194"/>
  <c r="M58" i="194" s="1"/>
  <c r="E53" i="205"/>
  <c r="T47" i="194"/>
  <c r="AA47" i="194"/>
  <c r="R47" i="194"/>
  <c r="Y47" i="194"/>
  <c r="B481" i="104"/>
  <c r="G199" i="195"/>
  <c r="Q28" i="194"/>
  <c r="U55" i="194"/>
  <c r="D251" i="195"/>
  <c r="AB55" i="194" s="1"/>
  <c r="J36" i="194"/>
  <c r="J58" i="194" s="1"/>
  <c r="B524" i="104"/>
  <c r="S54" i="194"/>
  <c r="C17" i="95"/>
  <c r="D17" i="95" s="1"/>
  <c r="E17" i="95" s="1"/>
  <c r="Z61" i="194"/>
  <c r="C493" i="104"/>
  <c r="B496" i="104"/>
  <c r="D96" i="197"/>
  <c r="L96" i="197" s="1"/>
  <c r="N73" i="194"/>
  <c r="U47" i="194"/>
  <c r="B472" i="104"/>
  <c r="B497" i="104"/>
  <c r="B500" i="104"/>
  <c r="B9" i="194"/>
  <c r="B16" i="194" s="1"/>
  <c r="K24" i="194"/>
  <c r="W24" i="194"/>
  <c r="AD24" i="194"/>
  <c r="B501" i="104"/>
  <c r="AF47" i="194"/>
  <c r="D75" i="197"/>
  <c r="AC47" i="194"/>
  <c r="N93" i="204"/>
  <c r="C9" i="194"/>
  <c r="C16" i="194" s="1"/>
  <c r="I84" i="195"/>
  <c r="I85" i="195" s="1"/>
  <c r="I86" i="195" s="1"/>
  <c r="I87" i="195" s="1"/>
  <c r="C19" i="95"/>
  <c r="D19" i="95" s="1"/>
  <c r="E19" i="95" s="1"/>
  <c r="V47" i="194"/>
  <c r="D25" i="197"/>
  <c r="D97" i="197"/>
  <c r="AE47" i="194"/>
  <c r="E95" i="195"/>
  <c r="O28" i="194"/>
  <c r="B488" i="104"/>
  <c r="C491" i="104"/>
  <c r="G58" i="194"/>
  <c r="C478" i="104"/>
  <c r="L24" i="194"/>
  <c r="X24" i="194"/>
  <c r="AE24" i="194"/>
  <c r="X47" i="194"/>
  <c r="AG47" i="194"/>
  <c r="I278" i="195"/>
  <c r="Z47" i="194"/>
  <c r="B526" i="104"/>
  <c r="D9" i="194"/>
  <c r="D16" i="194" s="1"/>
  <c r="C24" i="194"/>
  <c r="O24" i="194"/>
  <c r="S55" i="194"/>
  <c r="S53" i="194"/>
  <c r="O61" i="194"/>
  <c r="D199" i="195"/>
  <c r="D37" i="197"/>
  <c r="D100" i="197"/>
  <c r="D101" i="197" s="1"/>
  <c r="C303" i="195"/>
  <c r="C306" i="195" s="1"/>
  <c r="AA73" i="194" s="1"/>
  <c r="B523" i="104"/>
  <c r="B24" i="194"/>
  <c r="N24" i="194"/>
  <c r="R51" i="194"/>
  <c r="X54" i="194"/>
  <c r="G239" i="195"/>
  <c r="AE54" i="194" s="1"/>
  <c r="B491" i="104"/>
  <c r="J51" i="205"/>
  <c r="J53" i="205" s="1"/>
  <c r="C481" i="104"/>
  <c r="C485" i="104"/>
  <c r="D160" i="197"/>
  <c r="P73" i="194"/>
  <c r="D20" i="197"/>
  <c r="D110" i="197"/>
  <c r="B471" i="104"/>
  <c r="R54" i="194"/>
  <c r="W55" i="194"/>
  <c r="F251" i="195"/>
  <c r="AD55" i="194" s="1"/>
  <c r="P61" i="194"/>
  <c r="C278" i="195"/>
  <c r="U54" i="194"/>
  <c r="D239" i="195"/>
  <c r="AB54" i="194" s="1"/>
  <c r="L71" i="197"/>
  <c r="H58" i="194"/>
  <c r="BF29" i="194"/>
  <c r="Q47" i="194"/>
  <c r="P53" i="194"/>
  <c r="Y61" i="194"/>
  <c r="H265" i="195"/>
  <c r="AF61" i="194" s="1"/>
  <c r="L15" i="197"/>
  <c r="N96" i="204"/>
  <c r="M24" i="194"/>
  <c r="Y24" i="194"/>
  <c r="AF24" i="194"/>
  <c r="P72" i="194"/>
  <c r="BF80" i="194"/>
  <c r="R28" i="194"/>
  <c r="V55" i="194"/>
  <c r="E251" i="195"/>
  <c r="AC55" i="194" s="1"/>
  <c r="I265" i="195"/>
  <c r="AG61" i="194" s="1"/>
  <c r="U85" i="194"/>
  <c r="D341" i="195"/>
  <c r="AB85" i="194" s="1"/>
  <c r="N153" i="204"/>
  <c r="N154" i="204" s="1"/>
  <c r="F16" i="194"/>
  <c r="E16" i="194"/>
  <c r="AU14" i="194"/>
  <c r="BF14" i="194" s="1"/>
  <c r="Z24" i="194"/>
  <c r="AG24" i="194"/>
  <c r="K58" i="194"/>
  <c r="F199" i="195"/>
  <c r="C226" i="195"/>
  <c r="T73" i="194"/>
  <c r="C475" i="104"/>
  <c r="H16" i="194"/>
  <c r="G16" i="194"/>
  <c r="D24" i="194"/>
  <c r="P24" i="194"/>
  <c r="D278" i="195"/>
  <c r="X85" i="194"/>
  <c r="G341" i="195"/>
  <c r="AE85" i="194" s="1"/>
  <c r="D41" i="205"/>
  <c r="D55" i="205" s="1"/>
  <c r="L51" i="205"/>
  <c r="I16" i="194"/>
  <c r="E24" i="194"/>
  <c r="Q24" i="194"/>
  <c r="P54" i="194"/>
  <c r="W54" i="194"/>
  <c r="F239" i="195"/>
  <c r="AD54" i="194" s="1"/>
  <c r="Z55" i="194"/>
  <c r="I251" i="195"/>
  <c r="AG55" i="194" s="1"/>
  <c r="R61" i="194"/>
  <c r="V73" i="194"/>
  <c r="C492" i="104"/>
  <c r="J16" i="194"/>
  <c r="F24" i="194"/>
  <c r="R24" i="194"/>
  <c r="B58" i="194"/>
  <c r="N58" i="194"/>
  <c r="L36" i="194"/>
  <c r="L58" i="194" s="1"/>
  <c r="K16" i="194"/>
  <c r="G24" i="194"/>
  <c r="S24" i="194"/>
  <c r="X28" i="194"/>
  <c r="G105" i="195"/>
  <c r="AE28" i="194" s="1"/>
  <c r="P55" i="194"/>
  <c r="T61" i="194"/>
  <c r="C265" i="195"/>
  <c r="AA61" i="194" s="1"/>
  <c r="C496" i="104"/>
  <c r="L16" i="194"/>
  <c r="H24" i="194"/>
  <c r="T24" i="194"/>
  <c r="AA24" i="194"/>
  <c r="Y28" i="194"/>
  <c r="H105" i="195"/>
  <c r="AF28" i="194" s="1"/>
  <c r="Z54" i="194"/>
  <c r="I239" i="195"/>
  <c r="AG54" i="194" s="1"/>
  <c r="H278" i="195"/>
  <c r="B473" i="104"/>
  <c r="C480" i="104"/>
  <c r="M16" i="194"/>
  <c r="E58" i="194"/>
  <c r="I322" i="195"/>
  <c r="I323" i="195" s="1"/>
  <c r="C488" i="104"/>
  <c r="J24" i="194"/>
  <c r="V24" i="194"/>
  <c r="AC24" i="194"/>
  <c r="F58" i="194"/>
  <c r="BF37" i="194"/>
  <c r="Q77" i="194"/>
  <c r="D48" i="197"/>
  <c r="Q97" i="204"/>
  <c r="K102" i="197" s="1"/>
  <c r="L102" i="197" s="1"/>
  <c r="L103" i="197" s="1"/>
  <c r="AV23" i="194"/>
  <c r="BF23" i="194" s="1"/>
  <c r="BF36" i="194"/>
  <c r="BF46" i="194"/>
  <c r="BE48" i="194"/>
  <c r="BF48" i="194" s="1"/>
  <c r="V28" i="194"/>
  <c r="E105" i="195"/>
  <c r="AC28" i="194" s="1"/>
  <c r="E162" i="195"/>
  <c r="F226" i="195"/>
  <c r="T55" i="194"/>
  <c r="C251" i="195"/>
  <c r="AA55" i="194" s="1"/>
  <c r="V61" i="194"/>
  <c r="E265" i="195"/>
  <c r="AC61" i="194" s="1"/>
  <c r="G278" i="195"/>
  <c r="D136" i="197"/>
  <c r="D147" i="197"/>
  <c r="BE49" i="194"/>
  <c r="BF49" i="194" s="1"/>
  <c r="BF63" i="194"/>
  <c r="C95" i="195"/>
  <c r="G226" i="195"/>
  <c r="V54" i="194"/>
  <c r="E239" i="195"/>
  <c r="AC54" i="194" s="1"/>
  <c r="W61" i="194"/>
  <c r="F265" i="195"/>
  <c r="AD61" i="194" s="1"/>
  <c r="U73" i="194"/>
  <c r="P85" i="194"/>
  <c r="C472" i="104"/>
  <c r="B479" i="104"/>
  <c r="H41" i="205"/>
  <c r="H55" i="205" s="1"/>
  <c r="H52" i="205"/>
  <c r="H53" i="205" s="1"/>
  <c r="N16" i="194"/>
  <c r="I24" i="194"/>
  <c r="U24" i="194"/>
  <c r="AB24" i="194"/>
  <c r="BF38" i="194"/>
  <c r="BF50" i="194"/>
  <c r="H226" i="195"/>
  <c r="X61" i="194"/>
  <c r="G265" i="195"/>
  <c r="AE61" i="194" s="1"/>
  <c r="W73" i="194"/>
  <c r="F303" i="195"/>
  <c r="F306" i="195" s="1"/>
  <c r="AD73" i="194" s="1"/>
  <c r="E303" i="195"/>
  <c r="E306" i="195" s="1"/>
  <c r="AC73" i="194" s="1"/>
  <c r="T85" i="194"/>
  <c r="C341" i="195"/>
  <c r="AA85" i="194" s="1"/>
  <c r="Q85" i="194"/>
  <c r="D88" i="197"/>
  <c r="AU10" i="194"/>
  <c r="BF10" i="194" s="1"/>
  <c r="BF30" i="194"/>
  <c r="BF39" i="194"/>
  <c r="I226" i="195"/>
  <c r="R85" i="194"/>
  <c r="C476" i="104"/>
  <c r="C529" i="104"/>
  <c r="C29" i="95"/>
  <c r="I41" i="197"/>
  <c r="I48" i="197" s="1"/>
  <c r="H9" i="155"/>
  <c r="D58" i="194"/>
  <c r="F95" i="195"/>
  <c r="Z28" i="194"/>
  <c r="I105" i="195"/>
  <c r="AG28" i="194" s="1"/>
  <c r="Y54" i="194"/>
  <c r="H239" i="195"/>
  <c r="AF54" i="194" s="1"/>
  <c r="X55" i="194"/>
  <c r="G251" i="195"/>
  <c r="AE55" i="194" s="1"/>
  <c r="X73" i="194"/>
  <c r="G303" i="195"/>
  <c r="G306" i="195" s="1"/>
  <c r="AE73" i="194" s="1"/>
  <c r="S85" i="194"/>
  <c r="C524" i="104"/>
  <c r="AU12" i="194"/>
  <c r="BF12" i="194" s="1"/>
  <c r="G95" i="195"/>
  <c r="C199" i="195"/>
  <c r="H303" i="195"/>
  <c r="H306" i="195" s="1"/>
  <c r="AF73" i="194" s="1"/>
  <c r="B495" i="104"/>
  <c r="D51" i="205"/>
  <c r="D53" i="205" s="1"/>
  <c r="AU13" i="194"/>
  <c r="BF13" i="194" s="1"/>
  <c r="C84" i="195"/>
  <c r="C85" i="195" s="1"/>
  <c r="C86" i="195" s="1"/>
  <c r="H95" i="195"/>
  <c r="P28" i="194"/>
  <c r="D162" i="195"/>
  <c r="O54" i="194"/>
  <c r="Z73" i="194"/>
  <c r="I303" i="195"/>
  <c r="I306" i="195" s="1"/>
  <c r="AG73" i="194" s="1"/>
  <c r="C322" i="195"/>
  <c r="C323" i="195" s="1"/>
  <c r="C477" i="104"/>
  <c r="B487" i="104"/>
  <c r="L58" i="197"/>
  <c r="M41" i="205"/>
  <c r="M55" i="205" s="1"/>
  <c r="BE56" i="194"/>
  <c r="BF56" i="194" s="1"/>
  <c r="I95" i="195"/>
  <c r="E199" i="195"/>
  <c r="O55" i="194"/>
  <c r="Q61" i="194"/>
  <c r="O73" i="194"/>
  <c r="W85" i="194"/>
  <c r="F341" i="195"/>
  <c r="AD85" i="194" s="1"/>
  <c r="I51" i="205"/>
  <c r="I53" i="205" s="1"/>
  <c r="AU15" i="194"/>
  <c r="BF15" i="194" s="1"/>
  <c r="AV20" i="194"/>
  <c r="BF20" i="194" s="1"/>
  <c r="C58" i="194"/>
  <c r="F162" i="195"/>
  <c r="Q54" i="194"/>
  <c r="B475" i="104"/>
  <c r="C501" i="104"/>
  <c r="Q95" i="204"/>
  <c r="O40" i="205"/>
  <c r="BF21" i="194"/>
  <c r="I58" i="194"/>
  <c r="BF33" i="194"/>
  <c r="BF41" i="194"/>
  <c r="S28" i="194"/>
  <c r="H162" i="195"/>
  <c r="G162" i="195"/>
  <c r="Q55" i="194"/>
  <c r="Q73" i="194"/>
  <c r="F322" i="195"/>
  <c r="F323" i="195" s="1"/>
  <c r="B527" i="104"/>
  <c r="BF34" i="194"/>
  <c r="X9" i="194"/>
  <c r="X16" i="194" s="1"/>
  <c r="G84" i="195"/>
  <c r="G85" i="195" s="1"/>
  <c r="G86" i="195" s="1"/>
  <c r="G87" i="195" s="1"/>
  <c r="T28" i="194"/>
  <c r="C105" i="195"/>
  <c r="AA28" i="194" s="1"/>
  <c r="D226" i="195"/>
  <c r="R55" i="194"/>
  <c r="E278" i="195"/>
  <c r="S73" i="194"/>
  <c r="R73" i="194"/>
  <c r="G322" i="195"/>
  <c r="G323" i="195" s="1"/>
  <c r="Y85" i="194"/>
  <c r="H341" i="195"/>
  <c r="AF85" i="194" s="1"/>
  <c r="E15" i="95"/>
  <c r="L24" i="25"/>
  <c r="L158" i="197"/>
  <c r="BF62" i="194"/>
  <c r="H84" i="195"/>
  <c r="H85" i="195" s="1"/>
  <c r="H86" i="195" s="1"/>
  <c r="H87" i="195" s="1"/>
  <c r="U28" i="194"/>
  <c r="D105" i="195"/>
  <c r="AB28" i="194" s="1"/>
  <c r="I162" i="195"/>
  <c r="I199" i="195"/>
  <c r="E226" i="195"/>
  <c r="T54" i="194"/>
  <c r="C239" i="195"/>
  <c r="AA54" i="194" s="1"/>
  <c r="U61" i="194"/>
  <c r="D265" i="195"/>
  <c r="AB61" i="194" s="1"/>
  <c r="F278" i="195"/>
  <c r="Z85" i="194"/>
  <c r="I341" i="195"/>
  <c r="AG85" i="194" s="1"/>
  <c r="B499" i="104"/>
  <c r="C55" i="205"/>
  <c r="D14" i="197"/>
  <c r="D93" i="197"/>
  <c r="AB72" i="194"/>
  <c r="D303" i="195"/>
  <c r="D306" i="195" s="1"/>
  <c r="AB73" i="194" s="1"/>
  <c r="D14" i="95"/>
  <c r="E14" i="95" s="1"/>
  <c r="I32" i="197"/>
  <c r="Q92" i="204"/>
  <c r="E41" i="205"/>
  <c r="E55" i="205" s="1"/>
  <c r="V51" i="194"/>
  <c r="AC51" i="194"/>
  <c r="R53" i="194"/>
  <c r="L40" i="197"/>
  <c r="F41" i="205"/>
  <c r="F55" i="205" s="1"/>
  <c r="K51" i="205"/>
  <c r="K53" i="205" s="1"/>
  <c r="C494" i="104"/>
  <c r="B494" i="104"/>
  <c r="L104" i="197"/>
  <c r="L107" i="197" s="1"/>
  <c r="D157" i="197"/>
  <c r="G41" i="205"/>
  <c r="G55" i="205" s="1"/>
  <c r="H199" i="195"/>
  <c r="V86" i="194"/>
  <c r="V85" i="194"/>
  <c r="AC86" i="194"/>
  <c r="E341" i="195"/>
  <c r="AC85" i="194" s="1"/>
  <c r="D18" i="95"/>
  <c r="E18" i="95" s="1"/>
  <c r="D60" i="197"/>
  <c r="J61" i="197"/>
  <c r="D70" i="197"/>
  <c r="BF43" i="194"/>
  <c r="BF71" i="194"/>
  <c r="Y73" i="194"/>
  <c r="O81" i="194"/>
  <c r="D24" i="95"/>
  <c r="E24" i="95" s="1"/>
  <c r="D64" i="197"/>
  <c r="N51" i="205"/>
  <c r="N53" i="205" s="1"/>
  <c r="M52" i="205"/>
  <c r="C162" i="195"/>
  <c r="C51" i="205"/>
  <c r="L38" i="197"/>
  <c r="L39" i="197" s="1"/>
  <c r="L78" i="197"/>
  <c r="H322" i="195"/>
  <c r="H323" i="195" s="1"/>
  <c r="AF77" i="194"/>
  <c r="P64" i="194"/>
  <c r="BF64" i="194"/>
  <c r="O85" i="194"/>
  <c r="D83" i="197"/>
  <c r="L99" i="197"/>
  <c r="D123" i="197"/>
  <c r="O39" i="205"/>
  <c r="L45" i="197"/>
  <c r="D84" i="195"/>
  <c r="D85" i="195" s="1"/>
  <c r="D86" i="195" s="1"/>
  <c r="D23" i="95"/>
  <c r="L124" i="197"/>
  <c r="BF78" i="194"/>
  <c r="E84" i="195"/>
  <c r="E85" i="195" s="1"/>
  <c r="E86" i="195" s="1"/>
  <c r="H251" i="195"/>
  <c r="D322" i="195"/>
  <c r="D323" i="195" s="1"/>
  <c r="L84" i="197"/>
  <c r="W47" i="194"/>
  <c r="AD47" i="194"/>
  <c r="BF79" i="194"/>
  <c r="D25" i="6" s="1"/>
  <c r="F84" i="195"/>
  <c r="F85" i="195" s="1"/>
  <c r="F86" i="195" s="1"/>
  <c r="D95" i="195"/>
  <c r="W28" i="194"/>
  <c r="F105" i="195"/>
  <c r="AD28" i="194" s="1"/>
  <c r="E322" i="195"/>
  <c r="E323" i="195" s="1"/>
  <c r="C473" i="104"/>
  <c r="B483" i="104"/>
  <c r="C497" i="104"/>
  <c r="C474" i="104"/>
  <c r="B498" i="104"/>
  <c r="B484" i="104"/>
  <c r="C525" i="104"/>
  <c r="B493" i="104"/>
  <c r="B485" i="104"/>
  <c r="B482" i="104"/>
  <c r="B476" i="104"/>
  <c r="C479" i="104"/>
  <c r="B486" i="104"/>
  <c r="B489" i="104"/>
  <c r="O379" i="104"/>
  <c r="C12" i="60" s="1"/>
  <c r="C16" i="60" s="1"/>
  <c r="C482" i="104"/>
  <c r="N591" i="104"/>
  <c r="D33" i="197" s="1"/>
  <c r="L33" i="197" s="1"/>
  <c r="XQ71" i="24"/>
  <c r="R7" i="172"/>
  <c r="S45" i="197" s="1"/>
  <c r="O383" i="104"/>
  <c r="C20" i="60" s="1"/>
  <c r="C24" i="60" s="1"/>
  <c r="N642" i="104"/>
  <c r="N643" i="104" s="1"/>
  <c r="BJ6" i="19"/>
  <c r="GR6" i="19" s="1"/>
  <c r="LZ6" i="19" s="1"/>
  <c r="RH6" i="19" s="1"/>
  <c r="WQ6" i="19" s="1"/>
  <c r="N373" i="104"/>
  <c r="E12" i="144" s="1"/>
  <c r="C471" i="104"/>
  <c r="C495" i="104"/>
  <c r="C523" i="104"/>
  <c r="C642" i="104"/>
  <c r="C643" i="104" s="1"/>
  <c r="N363" i="104"/>
  <c r="E15" i="144" s="1"/>
  <c r="F15" i="144" s="1"/>
  <c r="B474" i="104"/>
  <c r="B477" i="104"/>
  <c r="B480" i="104"/>
  <c r="C500" i="104"/>
  <c r="D642" i="104"/>
  <c r="D643" i="104" s="1"/>
  <c r="Q15" i="172"/>
  <c r="O363" i="104"/>
  <c r="D11" i="123" s="1"/>
  <c r="D15" i="123" s="1"/>
  <c r="H15" i="144" s="1"/>
  <c r="E642" i="104"/>
  <c r="E643" i="104" s="1"/>
  <c r="C498" i="104"/>
  <c r="F642" i="104"/>
  <c r="F643" i="104" s="1"/>
  <c r="C483" i="104"/>
  <c r="C486" i="104"/>
  <c r="C499" i="104"/>
  <c r="B529" i="104"/>
  <c r="G642" i="104"/>
  <c r="G643" i="104" s="1"/>
  <c r="PC7" i="24"/>
  <c r="H55" i="197"/>
  <c r="L55" i="197" s="1"/>
  <c r="H385" i="104"/>
  <c r="C484" i="104"/>
  <c r="C487" i="104"/>
  <c r="H602" i="104"/>
  <c r="H603" i="104" s="1"/>
  <c r="GO6" i="19"/>
  <c r="LW6" i="19" s="1"/>
  <c r="RE6" i="19" s="1"/>
  <c r="WN6" i="19" s="1"/>
  <c r="N375" i="104"/>
  <c r="E13" i="144" s="1"/>
  <c r="F13" i="144" s="1"/>
  <c r="I385" i="104"/>
  <c r="C489" i="104"/>
  <c r="I642" i="104"/>
  <c r="I643" i="104" s="1"/>
  <c r="GQ6" i="19"/>
  <c r="LY6" i="19" s="1"/>
  <c r="RG6" i="19" s="1"/>
  <c r="WP6" i="19" s="1"/>
  <c r="XN71" i="24"/>
  <c r="XZ71" i="24"/>
  <c r="O375" i="104"/>
  <c r="C36" i="60" s="1"/>
  <c r="C40" i="60" s="1"/>
  <c r="H13" i="144" s="1"/>
  <c r="J385" i="104"/>
  <c r="C490" i="104"/>
  <c r="J642" i="104"/>
  <c r="J643" i="104" s="1"/>
  <c r="C16" i="13"/>
  <c r="O373" i="104"/>
  <c r="C28" i="60" s="1"/>
  <c r="C32" i="60" s="1"/>
  <c r="H12" i="144" s="1"/>
  <c r="K385" i="104"/>
  <c r="B492" i="104"/>
  <c r="C526" i="104"/>
  <c r="K642" i="104"/>
  <c r="K643" i="104" s="1"/>
  <c r="PK7" i="24"/>
  <c r="KC7" i="24"/>
  <c r="US7" i="24" s="1"/>
  <c r="PW7" i="24"/>
  <c r="KO7" i="24"/>
  <c r="VE7" i="24" s="1"/>
  <c r="QI7" i="24"/>
  <c r="LA7" i="24"/>
  <c r="VQ7" i="24" s="1"/>
  <c r="QU7" i="24"/>
  <c r="LM7" i="24"/>
  <c r="WC7" i="24" s="1"/>
  <c r="G525" i="104"/>
  <c r="PC6" i="24"/>
  <c r="JU6" i="24"/>
  <c r="UK6" i="24" s="1"/>
  <c r="PO6" i="24"/>
  <c r="KG6" i="24"/>
  <c r="UW6" i="24" s="1"/>
  <c r="QM6" i="24"/>
  <c r="LE6" i="24"/>
  <c r="VU6" i="24" s="1"/>
  <c r="QY6" i="24"/>
  <c r="LQ6" i="24"/>
  <c r="WG6" i="24" s="1"/>
  <c r="FX7" i="19"/>
  <c r="QN7" i="19" s="1"/>
  <c r="B12" i="60"/>
  <c r="B385" i="104"/>
  <c r="C528" i="104"/>
  <c r="L642" i="104"/>
  <c r="L643" i="104" s="1"/>
  <c r="GJ7" i="19"/>
  <c r="QZ7" i="19" s="1"/>
  <c r="H53" i="197"/>
  <c r="L53" i="197" s="1"/>
  <c r="E12" i="13"/>
  <c r="G12" i="13" s="1"/>
  <c r="R6" i="172"/>
  <c r="S78" i="197" s="1"/>
  <c r="HH7" i="19"/>
  <c r="MP7" i="19" s="1"/>
  <c r="RX7" i="19" s="1"/>
  <c r="XG7" i="19" s="1"/>
  <c r="PG6" i="24"/>
  <c r="D16" i="12"/>
  <c r="D17" i="12" s="1"/>
  <c r="HK7" i="19"/>
  <c r="MS7" i="19" s="1"/>
  <c r="SA7" i="19" s="1"/>
  <c r="XJ7" i="19" s="1"/>
  <c r="PS6" i="24"/>
  <c r="XT71" i="24"/>
  <c r="Q13" i="172"/>
  <c r="R21" i="174"/>
  <c r="J488" i="104"/>
  <c r="J489" i="104" s="1"/>
  <c r="J490" i="104" s="1"/>
  <c r="J491" i="104" s="1"/>
  <c r="J492" i="104" s="1"/>
  <c r="J493" i="104" s="1"/>
  <c r="J494" i="104" s="1"/>
  <c r="J495" i="104" s="1"/>
  <c r="J496" i="104" s="1"/>
  <c r="J497" i="104" s="1"/>
  <c r="J498" i="104" s="1"/>
  <c r="J499" i="104" s="1"/>
  <c r="J500" i="104" s="1"/>
  <c r="J501" i="104" s="1"/>
  <c r="J502" i="104" s="1"/>
  <c r="HM7" i="19"/>
  <c r="MU7" i="19" s="1"/>
  <c r="SC7" i="19" s="1"/>
  <c r="XL7" i="19" s="1"/>
  <c r="KS6" i="24"/>
  <c r="VI6" i="24" s="1"/>
  <c r="QE6" i="24"/>
  <c r="JX7" i="24"/>
  <c r="UN7" i="24" s="1"/>
  <c r="N24" i="25"/>
  <c r="B490" i="104"/>
  <c r="HN7" i="19"/>
  <c r="MV7" i="19" s="1"/>
  <c r="SD7" i="19" s="1"/>
  <c r="XM7" i="19" s="1"/>
  <c r="PO7" i="24"/>
  <c r="XJ71" i="24"/>
  <c r="KJ7" i="24"/>
  <c r="UZ7" i="24" s="1"/>
  <c r="XX71" i="24"/>
  <c r="B525" i="104"/>
  <c r="E14" i="13"/>
  <c r="KV7" i="24"/>
  <c r="VL7" i="24" s="1"/>
  <c r="FL7" i="19"/>
  <c r="QB7" i="19" s="1"/>
  <c r="XO71" i="24"/>
  <c r="G30" i="154"/>
  <c r="M93" i="199"/>
  <c r="O7" i="199"/>
  <c r="C94" i="199"/>
  <c r="G34" i="156"/>
  <c r="G36" i="156" s="1"/>
  <c r="D94" i="199"/>
  <c r="F38" i="122"/>
  <c r="G34" i="122" s="1"/>
  <c r="G38" i="122" s="1"/>
  <c r="G94" i="199"/>
  <c r="E30" i="154"/>
  <c r="V21" i="191"/>
  <c r="V26" i="191" s="1"/>
  <c r="D27" i="154"/>
  <c r="I20" i="154"/>
  <c r="A26" i="122"/>
  <c r="A27" i="122" s="1"/>
  <c r="A29" i="122" s="1"/>
  <c r="A31" i="122" s="1"/>
  <c r="A33" i="122" s="1"/>
  <c r="A25" i="122"/>
  <c r="N9" i="203"/>
  <c r="N73" i="203"/>
  <c r="B7" i="147" s="1"/>
  <c r="A66" i="168"/>
  <c r="A67" i="168" s="1"/>
  <c r="A68" i="168" s="1"/>
  <c r="A69" i="168" s="1"/>
  <c r="A70" i="168" s="1"/>
  <c r="A71" i="168" s="1"/>
  <c r="A72" i="168" s="1"/>
  <c r="A73" i="168" s="1"/>
  <c r="A76" i="168" s="1"/>
  <c r="A77" i="168" s="1"/>
  <c r="A78" i="168" s="1"/>
  <c r="A79" i="168" s="1"/>
  <c r="A80" i="168" s="1"/>
  <c r="A81" i="168" s="1"/>
  <c r="A82" i="168" s="1"/>
  <c r="A83" i="168" s="1"/>
  <c r="A84" i="168" s="1"/>
  <c r="A85" i="168" s="1"/>
  <c r="A86" i="168" s="1"/>
  <c r="A87" i="168" s="1"/>
  <c r="A88" i="168" s="1"/>
  <c r="E25" i="63"/>
  <c r="D30" i="63" s="1"/>
  <c r="DP64" i="198"/>
  <c r="J74" i="166" s="1"/>
  <c r="DP51" i="198"/>
  <c r="J56" i="166" s="1"/>
  <c r="DP68" i="198"/>
  <c r="J58" i="166" s="1"/>
  <c r="D24" i="38"/>
  <c r="J54" i="166"/>
  <c r="B322" i="104"/>
  <c r="B321" i="104"/>
  <c r="DP47" i="198"/>
  <c r="B328" i="104" s="1"/>
  <c r="B324" i="104"/>
  <c r="C23" i="140"/>
  <c r="DP55" i="198"/>
  <c r="B329" i="104" s="1"/>
  <c r="QH6" i="19"/>
  <c r="KZ6" i="19"/>
  <c r="PI7" i="19"/>
  <c r="KA7" i="19"/>
  <c r="PU7" i="19"/>
  <c r="KM7" i="19"/>
  <c r="PL6" i="19"/>
  <c r="KD6" i="19"/>
  <c r="PX6" i="19"/>
  <c r="KP6" i="19"/>
  <c r="QJ6" i="19"/>
  <c r="LB6" i="19"/>
  <c r="LN6" i="19"/>
  <c r="QV6" i="19"/>
  <c r="PJ7" i="19"/>
  <c r="KB7" i="19"/>
  <c r="PV7" i="19"/>
  <c r="KN7" i="19"/>
  <c r="KE6" i="19"/>
  <c r="PM6" i="19"/>
  <c r="KQ6" i="19"/>
  <c r="PY6" i="19"/>
  <c r="LC6" i="19"/>
  <c r="QK6" i="19"/>
  <c r="LO6" i="19"/>
  <c r="QW6" i="19"/>
  <c r="PK7" i="19"/>
  <c r="KC7" i="19"/>
  <c r="PW7" i="19"/>
  <c r="KO7" i="19"/>
  <c r="KD7" i="19"/>
  <c r="PL7" i="19"/>
  <c r="PH7" i="19"/>
  <c r="JZ7" i="19"/>
  <c r="JU6" i="19"/>
  <c r="PC6" i="19"/>
  <c r="KG6" i="19"/>
  <c r="PO6" i="19"/>
  <c r="KS6" i="19"/>
  <c r="QA6" i="19"/>
  <c r="LE6" i="19"/>
  <c r="QM6" i="19"/>
  <c r="LQ6" i="19"/>
  <c r="QY6" i="19"/>
  <c r="PM7" i="19"/>
  <c r="KE7" i="19"/>
  <c r="PN7" i="19"/>
  <c r="KF7" i="19"/>
  <c r="PT7" i="19"/>
  <c r="KL7" i="19"/>
  <c r="JW6" i="19"/>
  <c r="PE6" i="19"/>
  <c r="KI6" i="19"/>
  <c r="PQ6" i="19"/>
  <c r="KU6" i="19"/>
  <c r="QC6" i="19"/>
  <c r="LG6" i="19"/>
  <c r="QO6" i="19"/>
  <c r="LS6" i="19"/>
  <c r="RA6" i="19"/>
  <c r="PC7" i="19"/>
  <c r="JU7" i="19"/>
  <c r="PO7" i="19"/>
  <c r="KG7" i="19"/>
  <c r="LL6" i="19"/>
  <c r="QT6" i="19"/>
  <c r="JX6" i="19"/>
  <c r="PF6" i="19"/>
  <c r="KJ6" i="19"/>
  <c r="PR6" i="19"/>
  <c r="KV6" i="19"/>
  <c r="QD6" i="19"/>
  <c r="LH6" i="19"/>
  <c r="QP6" i="19"/>
  <c r="LT6" i="19"/>
  <c r="RB6" i="19"/>
  <c r="WK6" i="19" s="1"/>
  <c r="PV6" i="19"/>
  <c r="KN6" i="19"/>
  <c r="JY6" i="19"/>
  <c r="PG6" i="19"/>
  <c r="KK6" i="19"/>
  <c r="PS6" i="19"/>
  <c r="KW6" i="19"/>
  <c r="QE6" i="19"/>
  <c r="LI6" i="19"/>
  <c r="QQ6" i="19"/>
  <c r="LU6" i="19"/>
  <c r="RC6" i="19"/>
  <c r="WL6" i="19" s="1"/>
  <c r="PE7" i="19"/>
  <c r="JW7" i="19"/>
  <c r="PQ7" i="19"/>
  <c r="KI7" i="19"/>
  <c r="PJ6" i="19"/>
  <c r="KB6" i="19"/>
  <c r="JZ6" i="19"/>
  <c r="PH6" i="19"/>
  <c r="KL6" i="19"/>
  <c r="PT6" i="19"/>
  <c r="KX6" i="19"/>
  <c r="QF6" i="19"/>
  <c r="LJ6" i="19"/>
  <c r="QR6" i="19"/>
  <c r="LV6" i="19"/>
  <c r="RD6" i="19"/>
  <c r="WM6" i="19" s="1"/>
  <c r="PF7" i="19"/>
  <c r="JX7" i="19"/>
  <c r="PR7" i="19"/>
  <c r="KJ7" i="19"/>
  <c r="PG7" i="19"/>
  <c r="JY7" i="19"/>
  <c r="PS7" i="19"/>
  <c r="KK7" i="19"/>
  <c r="KY6" i="24"/>
  <c r="VO6" i="24" s="1"/>
  <c r="QG6" i="24"/>
  <c r="KH7" i="24"/>
  <c r="UX7" i="24" s="1"/>
  <c r="PP7" i="24"/>
  <c r="KC6" i="19"/>
  <c r="KO6" i="19"/>
  <c r="LA6" i="19"/>
  <c r="LM6" i="19"/>
  <c r="AS12" i="157"/>
  <c r="BM7" i="24"/>
  <c r="GU7" i="24" s="1"/>
  <c r="MC7" i="24" s="1"/>
  <c r="RK7" i="24" s="1"/>
  <c r="WS7" i="24" s="1"/>
  <c r="FM7" i="19"/>
  <c r="FY7" i="19"/>
  <c r="GK7" i="19"/>
  <c r="HI7" i="19"/>
  <c r="MQ7" i="19" s="1"/>
  <c r="RY7" i="19" s="1"/>
  <c r="XH7" i="19" s="1"/>
  <c r="PY6" i="24"/>
  <c r="KQ6" i="24"/>
  <c r="VG6" i="24" s="1"/>
  <c r="KZ6" i="24"/>
  <c r="VP6" i="24" s="1"/>
  <c r="JW7" i="24"/>
  <c r="UM7" i="24" s="1"/>
  <c r="PE7" i="24"/>
  <c r="KI7" i="24"/>
  <c r="UY7" i="24" s="1"/>
  <c r="PQ7" i="24"/>
  <c r="KU7" i="24"/>
  <c r="VK7" i="24" s="1"/>
  <c r="QC7" i="24"/>
  <c r="LG7" i="24"/>
  <c r="VW7" i="24" s="1"/>
  <c r="QO7" i="24"/>
  <c r="LS7" i="24"/>
  <c r="WI7" i="24" s="1"/>
  <c r="RA7" i="24"/>
  <c r="PI7" i="24"/>
  <c r="KA7" i="24"/>
  <c r="UQ7" i="24" s="1"/>
  <c r="QS7" i="24"/>
  <c r="LK7" i="24"/>
  <c r="WA7" i="24" s="1"/>
  <c r="KM6" i="24"/>
  <c r="VC6" i="24" s="1"/>
  <c r="PU6" i="24"/>
  <c r="LR7" i="24"/>
  <c r="WH7" i="24" s="1"/>
  <c r="QZ7" i="24"/>
  <c r="C13" i="14"/>
  <c r="PN6" i="19"/>
  <c r="PZ6" i="19"/>
  <c r="QL6" i="19"/>
  <c r="QX6" i="19"/>
  <c r="AT12" i="157"/>
  <c r="BN7" i="24"/>
  <c r="GV7" i="24" s="1"/>
  <c r="MD7" i="24" s="1"/>
  <c r="RL7" i="24" s="1"/>
  <c r="WT7" i="24" s="1"/>
  <c r="FN7" i="19"/>
  <c r="FZ7" i="19"/>
  <c r="GL7" i="19"/>
  <c r="HJ7" i="19"/>
  <c r="MR7" i="19" s="1"/>
  <c r="RZ7" i="19" s="1"/>
  <c r="XI7" i="19" s="1"/>
  <c r="PK6" i="24"/>
  <c r="KC6" i="24"/>
  <c r="US6" i="24" s="1"/>
  <c r="PW6" i="24"/>
  <c r="KO6" i="24"/>
  <c r="VE6" i="24" s="1"/>
  <c r="QI6" i="24"/>
  <c r="LA6" i="24"/>
  <c r="VQ6" i="24" s="1"/>
  <c r="QU6" i="24"/>
  <c r="LM6" i="24"/>
  <c r="WC6" i="24" s="1"/>
  <c r="LK6" i="24"/>
  <c r="WA6" i="24" s="1"/>
  <c r="QS6" i="24"/>
  <c r="KT7" i="24"/>
  <c r="VJ7" i="24" s="1"/>
  <c r="QB7" i="24"/>
  <c r="AU12" i="157"/>
  <c r="BO7" i="24"/>
  <c r="GW7" i="24" s="1"/>
  <c r="ME7" i="24" s="1"/>
  <c r="RM7" i="24" s="1"/>
  <c r="WU7" i="24" s="1"/>
  <c r="FO7" i="19"/>
  <c r="GA7" i="19"/>
  <c r="GM7" i="19"/>
  <c r="JV7" i="19"/>
  <c r="KH7" i="19"/>
  <c r="PL6" i="24"/>
  <c r="KD6" i="24"/>
  <c r="UT6" i="24" s="1"/>
  <c r="PX6" i="24"/>
  <c r="KP6" i="24"/>
  <c r="VF6" i="24" s="1"/>
  <c r="QJ6" i="24"/>
  <c r="LB6" i="24"/>
  <c r="VR6" i="24" s="1"/>
  <c r="QV6" i="24"/>
  <c r="LN6" i="24"/>
  <c r="WD6" i="24" s="1"/>
  <c r="LL6" i="24"/>
  <c r="WB6" i="24" s="1"/>
  <c r="PG7" i="24"/>
  <c r="JY7" i="24"/>
  <c r="UO7" i="24" s="1"/>
  <c r="PS7" i="24"/>
  <c r="KK7" i="24"/>
  <c r="VA7" i="24" s="1"/>
  <c r="QE7" i="24"/>
  <c r="KW7" i="24"/>
  <c r="VM7" i="24" s="1"/>
  <c r="QQ7" i="24"/>
  <c r="LI7" i="24"/>
  <c r="VY7" i="24" s="1"/>
  <c r="RC7" i="24"/>
  <c r="LU7" i="24"/>
  <c r="WK7" i="24" s="1"/>
  <c r="KA6" i="24"/>
  <c r="UQ6" i="24" s="1"/>
  <c r="PI6" i="24"/>
  <c r="JV7" i="24"/>
  <c r="UL7" i="24" s="1"/>
  <c r="PD7" i="24"/>
  <c r="LF7" i="24"/>
  <c r="VV7" i="24" s="1"/>
  <c r="QN7" i="24"/>
  <c r="PD6" i="19"/>
  <c r="PP6" i="19"/>
  <c r="QB6" i="19"/>
  <c r="QN6" i="19"/>
  <c r="QZ6" i="19"/>
  <c r="AV12" i="157"/>
  <c r="BP7" i="24"/>
  <c r="GX7" i="24" s="1"/>
  <c r="MF7" i="24" s="1"/>
  <c r="RN7" i="24" s="1"/>
  <c r="WV7" i="24" s="1"/>
  <c r="FP7" i="19"/>
  <c r="GB7" i="19"/>
  <c r="GN7" i="19"/>
  <c r="HL7" i="19"/>
  <c r="MT7" i="19" s="1"/>
  <c r="SB7" i="19" s="1"/>
  <c r="XK7" i="19" s="1"/>
  <c r="QK6" i="24"/>
  <c r="LC6" i="24"/>
  <c r="VS6" i="24" s="1"/>
  <c r="PH7" i="24"/>
  <c r="JZ7" i="24"/>
  <c r="UP7" i="24" s="1"/>
  <c r="PT7" i="24"/>
  <c r="KL7" i="24"/>
  <c r="VB7" i="24" s="1"/>
  <c r="QF7" i="24"/>
  <c r="KX7" i="24"/>
  <c r="VN7" i="24" s="1"/>
  <c r="QR7" i="24"/>
  <c r="LJ7" i="24"/>
  <c r="VZ7" i="24" s="1"/>
  <c r="RD7" i="24"/>
  <c r="LV7" i="24"/>
  <c r="WL7" i="24" s="1"/>
  <c r="AW12" i="157"/>
  <c r="BQ7" i="24"/>
  <c r="GY7" i="24" s="1"/>
  <c r="MG7" i="24" s="1"/>
  <c r="RO7" i="24" s="1"/>
  <c r="WW7" i="24" s="1"/>
  <c r="FQ7" i="19"/>
  <c r="GC7" i="19"/>
  <c r="PN6" i="24"/>
  <c r="KF6" i="24"/>
  <c r="UV6" i="24" s="1"/>
  <c r="PZ6" i="24"/>
  <c r="KR6" i="24"/>
  <c r="VH6" i="24" s="1"/>
  <c r="QL6" i="24"/>
  <c r="LD6" i="24"/>
  <c r="VT6" i="24" s="1"/>
  <c r="QX6" i="24"/>
  <c r="LP6" i="24"/>
  <c r="WF6" i="24" s="1"/>
  <c r="BJ7" i="24"/>
  <c r="GR7" i="24" s="1"/>
  <c r="LZ7" i="24" s="1"/>
  <c r="RH7" i="24" s="1"/>
  <c r="WP7" i="24" s="1"/>
  <c r="PU7" i="24"/>
  <c r="KM7" i="24"/>
  <c r="VC7" i="24" s="1"/>
  <c r="GP6" i="19"/>
  <c r="LX6" i="19" s="1"/>
  <c r="RF6" i="19" s="1"/>
  <c r="WO6" i="19" s="1"/>
  <c r="AX12" i="157"/>
  <c r="BR7" i="24"/>
  <c r="GZ7" i="24" s="1"/>
  <c r="MH7" i="24" s="1"/>
  <c r="RP7" i="24" s="1"/>
  <c r="WX7" i="24" s="1"/>
  <c r="FR7" i="19"/>
  <c r="GD7" i="19"/>
  <c r="PJ7" i="24"/>
  <c r="KB7" i="24"/>
  <c r="UR7" i="24" s="1"/>
  <c r="PV7" i="24"/>
  <c r="KN7" i="24"/>
  <c r="VD7" i="24" s="1"/>
  <c r="QH7" i="24"/>
  <c r="KZ7" i="24"/>
  <c r="VP7" i="24" s="1"/>
  <c r="QT7" i="24"/>
  <c r="LL7" i="24"/>
  <c r="WB7" i="24" s="1"/>
  <c r="BV7" i="24"/>
  <c r="HD7" i="24" s="1"/>
  <c r="ML7" i="24" s="1"/>
  <c r="RT7" i="24" s="1"/>
  <c r="XB7" i="24" s="1"/>
  <c r="AM12" i="157"/>
  <c r="BG7" i="24"/>
  <c r="GO7" i="24" s="1"/>
  <c r="LW7" i="24" s="1"/>
  <c r="RE7" i="24" s="1"/>
  <c r="WM7" i="24" s="1"/>
  <c r="AY12" i="157"/>
  <c r="BS7" i="24"/>
  <c r="HA7" i="24" s="1"/>
  <c r="MI7" i="24" s="1"/>
  <c r="RQ7" i="24" s="1"/>
  <c r="WY7" i="24" s="1"/>
  <c r="FS7" i="19"/>
  <c r="GE7" i="19"/>
  <c r="HO7" i="19"/>
  <c r="MW7" i="19" s="1"/>
  <c r="SE7" i="19" s="1"/>
  <c r="XN7" i="19" s="1"/>
  <c r="PD6" i="24"/>
  <c r="JV6" i="24"/>
  <c r="UL6" i="24" s="1"/>
  <c r="PP6" i="24"/>
  <c r="KH6" i="24"/>
  <c r="UX6" i="24" s="1"/>
  <c r="QB6" i="24"/>
  <c r="KT6" i="24"/>
  <c r="VJ6" i="24" s="1"/>
  <c r="QN6" i="24"/>
  <c r="LF6" i="24"/>
  <c r="VV6" i="24" s="1"/>
  <c r="QZ6" i="24"/>
  <c r="LR6" i="24"/>
  <c r="WH6" i="24" s="1"/>
  <c r="QW6" i="24"/>
  <c r="LO6" i="24"/>
  <c r="WE6" i="24" s="1"/>
  <c r="QQ6" i="24"/>
  <c r="CH7" i="24"/>
  <c r="HP7" i="24" s="1"/>
  <c r="MX7" i="24" s="1"/>
  <c r="SF7" i="24" s="1"/>
  <c r="XN7" i="24" s="1"/>
  <c r="LH7" i="24"/>
  <c r="VX7" i="24" s="1"/>
  <c r="QA7" i="24"/>
  <c r="AN12" i="157"/>
  <c r="BH7" i="24"/>
  <c r="GP7" i="24" s="1"/>
  <c r="LX7" i="24" s="1"/>
  <c r="RF7" i="24" s="1"/>
  <c r="WN7" i="24" s="1"/>
  <c r="AZ12" i="157"/>
  <c r="BT7" i="24"/>
  <c r="HB7" i="24" s="1"/>
  <c r="MJ7" i="24" s="1"/>
  <c r="RR7" i="24" s="1"/>
  <c r="WZ7" i="24" s="1"/>
  <c r="FH7" i="19"/>
  <c r="FT7" i="19"/>
  <c r="GF7" i="19"/>
  <c r="GR7" i="19"/>
  <c r="LZ7" i="19" s="1"/>
  <c r="RH7" i="19" s="1"/>
  <c r="WQ7" i="19" s="1"/>
  <c r="HD7" i="19"/>
  <c r="ML7" i="19" s="1"/>
  <c r="RT7" i="19" s="1"/>
  <c r="XC7" i="19" s="1"/>
  <c r="RC6" i="24"/>
  <c r="PL7" i="24"/>
  <c r="KD7" i="24"/>
  <c r="UT7" i="24" s="1"/>
  <c r="PX7" i="24"/>
  <c r="KP7" i="24"/>
  <c r="VF7" i="24" s="1"/>
  <c r="QJ7" i="24"/>
  <c r="LB7" i="24"/>
  <c r="VR7" i="24" s="1"/>
  <c r="QV7" i="24"/>
  <c r="LN7" i="24"/>
  <c r="WD7" i="24" s="1"/>
  <c r="QM7" i="24"/>
  <c r="PI6" i="19"/>
  <c r="PU6" i="19"/>
  <c r="QG6" i="19"/>
  <c r="QS6" i="19"/>
  <c r="AO12" i="157"/>
  <c r="BI7" i="24"/>
  <c r="GQ7" i="24" s="1"/>
  <c r="LY7" i="24" s="1"/>
  <c r="RG7" i="24" s="1"/>
  <c r="WO7" i="24" s="1"/>
  <c r="BA12" i="157"/>
  <c r="BU7" i="24"/>
  <c r="HC7" i="24" s="1"/>
  <c r="MK7" i="24" s="1"/>
  <c r="RS7" i="24" s="1"/>
  <c r="XA7" i="24" s="1"/>
  <c r="FI7" i="19"/>
  <c r="FU7" i="19"/>
  <c r="GG7" i="19"/>
  <c r="HE7" i="19"/>
  <c r="MM7" i="19" s="1"/>
  <c r="RU7" i="19" s="1"/>
  <c r="XD7" i="19" s="1"/>
  <c r="PF6" i="24"/>
  <c r="JX6" i="24"/>
  <c r="UN6" i="24" s="1"/>
  <c r="PR6" i="24"/>
  <c r="KJ6" i="24"/>
  <c r="UZ6" i="24" s="1"/>
  <c r="QD6" i="24"/>
  <c r="KV6" i="24"/>
  <c r="VL6" i="24" s="1"/>
  <c r="QP6" i="24"/>
  <c r="LH6" i="24"/>
  <c r="VX6" i="24" s="1"/>
  <c r="RB6" i="24"/>
  <c r="LT6" i="24"/>
  <c r="WJ6" i="24" s="1"/>
  <c r="KB6" i="24"/>
  <c r="UR6" i="24" s="1"/>
  <c r="QG7" i="24"/>
  <c r="KY7" i="24"/>
  <c r="VO7" i="24" s="1"/>
  <c r="LT7" i="24"/>
  <c r="WJ7" i="24" s="1"/>
  <c r="QY7" i="24"/>
  <c r="AR12" i="157"/>
  <c r="BL7" i="24"/>
  <c r="GT7" i="24" s="1"/>
  <c r="MB7" i="24" s="1"/>
  <c r="RJ7" i="24" s="1"/>
  <c r="WR7" i="24" s="1"/>
  <c r="FJ7" i="19"/>
  <c r="FV7" i="19"/>
  <c r="GH7" i="19"/>
  <c r="GT7" i="19"/>
  <c r="MB7" i="19" s="1"/>
  <c r="RJ7" i="19" s="1"/>
  <c r="WS7" i="19" s="1"/>
  <c r="HF7" i="19"/>
  <c r="MN7" i="19" s="1"/>
  <c r="RV7" i="19" s="1"/>
  <c r="XE7" i="19" s="1"/>
  <c r="PM6" i="24"/>
  <c r="KE6" i="24"/>
  <c r="UU6" i="24" s="1"/>
  <c r="GQ6" i="24"/>
  <c r="LY6" i="24" s="1"/>
  <c r="RG6" i="24" s="1"/>
  <c r="WO6" i="24" s="1"/>
  <c r="BJ6" i="24"/>
  <c r="AQ12" i="157"/>
  <c r="BK7" i="24"/>
  <c r="GS7" i="24" s="1"/>
  <c r="MA7" i="24" s="1"/>
  <c r="RI7" i="24" s="1"/>
  <c r="WQ7" i="24" s="1"/>
  <c r="FK7" i="19"/>
  <c r="FW7" i="19"/>
  <c r="GI7" i="19"/>
  <c r="GU7" i="19"/>
  <c r="MC7" i="19" s="1"/>
  <c r="RK7" i="19" s="1"/>
  <c r="WT7" i="19" s="1"/>
  <c r="HG7" i="19"/>
  <c r="MO7" i="19" s="1"/>
  <c r="RW7" i="19" s="1"/>
  <c r="XF7" i="19" s="1"/>
  <c r="JZ6" i="24"/>
  <c r="UP6" i="24" s="1"/>
  <c r="PH6" i="24"/>
  <c r="KL6" i="24"/>
  <c r="VB6" i="24" s="1"/>
  <c r="PT6" i="24"/>
  <c r="KX6" i="24"/>
  <c r="VN6" i="24" s="1"/>
  <c r="QF6" i="24"/>
  <c r="LJ6" i="24"/>
  <c r="VZ6" i="24" s="1"/>
  <c r="QR6" i="24"/>
  <c r="LV6" i="24"/>
  <c r="WL6" i="24" s="1"/>
  <c r="RD6" i="24"/>
  <c r="KN6" i="24"/>
  <c r="VD6" i="24" s="1"/>
  <c r="XH71" i="24"/>
  <c r="CB26" i="24"/>
  <c r="CC26" i="24" s="1"/>
  <c r="CD26" i="24" s="1"/>
  <c r="SE71" i="19"/>
  <c r="SQ71" i="19"/>
  <c r="JW6" i="24"/>
  <c r="UM6" i="24" s="1"/>
  <c r="KI6" i="24"/>
  <c r="UY6" i="24" s="1"/>
  <c r="KU6" i="24"/>
  <c r="VK6" i="24" s="1"/>
  <c r="LG6" i="24"/>
  <c r="VW6" i="24" s="1"/>
  <c r="LS6" i="24"/>
  <c r="WI6" i="24" s="1"/>
  <c r="KE7" i="24"/>
  <c r="UU7" i="24" s="1"/>
  <c r="KQ7" i="24"/>
  <c r="VG7" i="24" s="1"/>
  <c r="LC7" i="24"/>
  <c r="VS7" i="24" s="1"/>
  <c r="LO7" i="24"/>
  <c r="WE7" i="24" s="1"/>
  <c r="KF7" i="24"/>
  <c r="UV7" i="24" s="1"/>
  <c r="KR7" i="24"/>
  <c r="VH7" i="24" s="1"/>
  <c r="LD7" i="24"/>
  <c r="VT7" i="24" s="1"/>
  <c r="LP7" i="24"/>
  <c r="WF7" i="24" s="1"/>
  <c r="M24" i="25"/>
  <c r="XR71" i="24"/>
  <c r="S55" i="197"/>
  <c r="C17" i="144"/>
  <c r="D12" i="144"/>
  <c r="XW71" i="24"/>
  <c r="S9" i="174"/>
  <c r="BE61" i="194"/>
  <c r="OF9" i="24"/>
  <c r="OG9" i="19"/>
  <c r="OF41" i="24"/>
  <c r="OE71" i="19"/>
  <c r="OE9" i="24"/>
  <c r="OF40" i="24"/>
  <c r="OG40" i="19"/>
  <c r="OF33" i="24"/>
  <c r="OG33" i="19"/>
  <c r="OF55" i="24"/>
  <c r="OF53" i="24"/>
  <c r="OG51" i="24"/>
  <c r="NZ71" i="24"/>
  <c r="OB71" i="24"/>
  <c r="OA71" i="24"/>
  <c r="OC71" i="24"/>
  <c r="OD71" i="24"/>
  <c r="NW71" i="24"/>
  <c r="NX71" i="24"/>
  <c r="NY71" i="24"/>
  <c r="AG72" i="208"/>
  <c r="AG68" i="208"/>
  <c r="G61" i="182"/>
  <c r="G60" i="182"/>
  <c r="G63" i="182"/>
  <c r="M46" i="208"/>
  <c r="AG46" i="208" s="1"/>
  <c r="G59" i="182"/>
  <c r="G64" i="182"/>
  <c r="AG69" i="208"/>
  <c r="AO40" i="208"/>
  <c r="J37" i="182" s="1"/>
  <c r="M37" i="182" s="1"/>
  <c r="AE40" i="208"/>
  <c r="AG40" i="208" s="1"/>
  <c r="AW44" i="208"/>
  <c r="AY44" i="208" s="1"/>
  <c r="AG44" i="208"/>
  <c r="O27" i="6"/>
  <c r="B342" i="104"/>
  <c r="B335" i="104"/>
  <c r="J62" i="166"/>
  <c r="J52" i="166"/>
  <c r="D73" i="23"/>
  <c r="B334" i="104"/>
  <c r="B323" i="104"/>
  <c r="E73" i="23"/>
  <c r="J70" i="166"/>
  <c r="B340" i="104"/>
  <c r="K44" i="187"/>
  <c r="L44" i="187" s="1"/>
  <c r="M44" i="187" s="1"/>
  <c r="N44" i="187" s="1"/>
  <c r="O44" i="187" s="1"/>
  <c r="P44" i="187" s="1"/>
  <c r="Q44" i="187" s="1"/>
  <c r="R44" i="187" s="1"/>
  <c r="S44" i="187" s="1"/>
  <c r="T44" i="187" s="1"/>
  <c r="U44" i="187" s="1"/>
  <c r="V44" i="187" s="1"/>
  <c r="SF71" i="19"/>
  <c r="SR71" i="19"/>
  <c r="YL71" i="24"/>
  <c r="XV71" i="24"/>
  <c r="SK71" i="19"/>
  <c r="RZ71" i="19"/>
  <c r="SL71" i="19"/>
  <c r="SC71" i="19"/>
  <c r="SO71" i="19"/>
  <c r="SD71" i="19"/>
  <c r="SP71" i="19"/>
  <c r="SG71" i="19"/>
  <c r="TA71" i="19"/>
  <c r="SH71" i="19"/>
  <c r="TB71" i="19"/>
  <c r="I500" i="104"/>
  <c r="I501" i="104" s="1"/>
  <c r="I502" i="104" s="1"/>
  <c r="I503" i="104" s="1"/>
  <c r="I504" i="104" s="1"/>
  <c r="I505" i="104" s="1"/>
  <c r="I506" i="104" s="1"/>
  <c r="D27" i="208" l="1"/>
  <c r="G21" i="180"/>
  <c r="J21" i="180" s="1"/>
  <c r="D17" i="181"/>
  <c r="H16" i="180" s="1"/>
  <c r="K16" i="180" s="1"/>
  <c r="C9" i="192"/>
  <c r="J14" i="208"/>
  <c r="D38" i="208"/>
  <c r="F21" i="166"/>
  <c r="J21" i="166" s="1"/>
  <c r="J64" i="197"/>
  <c r="I34" i="197"/>
  <c r="F18" i="166"/>
  <c r="J18" i="166" s="1"/>
  <c r="DG65" i="24"/>
  <c r="DG61" i="24"/>
  <c r="WG47" i="19"/>
  <c r="WH47" i="19"/>
  <c r="DG55" i="24"/>
  <c r="BA51" i="19"/>
  <c r="OG11" i="24"/>
  <c r="WG27" i="19"/>
  <c r="BA61" i="19"/>
  <c r="OH47" i="24"/>
  <c r="H37" i="19"/>
  <c r="I37" i="19" s="1"/>
  <c r="AO38" i="183"/>
  <c r="O642" i="104"/>
  <c r="O643" i="104" s="1"/>
  <c r="AN29" i="183"/>
  <c r="AN81" i="183"/>
  <c r="AN23" i="183"/>
  <c r="AN25" i="183"/>
  <c r="D167" i="214"/>
  <c r="P33" i="214"/>
  <c r="P167" i="214" s="1"/>
  <c r="F24" i="213"/>
  <c r="F25" i="213"/>
  <c r="F27" i="213"/>
  <c r="F26" i="213"/>
  <c r="F20" i="213"/>
  <c r="F28" i="213"/>
  <c r="F19" i="213"/>
  <c r="F21" i="213"/>
  <c r="F18" i="213"/>
  <c r="F22" i="213"/>
  <c r="F23" i="213"/>
  <c r="J52" i="180"/>
  <c r="D22" i="180"/>
  <c r="J15" i="184"/>
  <c r="C11" i="201"/>
  <c r="J503" i="104"/>
  <c r="J504" i="104" s="1"/>
  <c r="J505" i="104" s="1"/>
  <c r="J506" i="104" s="1"/>
  <c r="J508" i="104" s="1"/>
  <c r="J509" i="104" s="1"/>
  <c r="J510" i="104" s="1"/>
  <c r="J511" i="104" s="1"/>
  <c r="F22" i="166"/>
  <c r="J22" i="166" s="1"/>
  <c r="A64" i="187"/>
  <c r="A65" i="187" s="1"/>
  <c r="A68" i="187" s="1"/>
  <c r="A70" i="187" s="1"/>
  <c r="A72" i="187" s="1"/>
  <c r="A73" i="187" s="1"/>
  <c r="A75" i="187" s="1"/>
  <c r="A76" i="187" s="1"/>
  <c r="A78" i="187" s="1"/>
  <c r="F13" i="68"/>
  <c r="I47" i="25"/>
  <c r="J14" i="187"/>
  <c r="J15" i="187"/>
  <c r="I15" i="187" s="1"/>
  <c r="JL72" i="19"/>
  <c r="Q12" i="187"/>
  <c r="L94" i="197"/>
  <c r="L95" i="197" s="1"/>
  <c r="F15" i="68"/>
  <c r="G15" i="68" s="1"/>
  <c r="M21" i="154"/>
  <c r="N19" i="154"/>
  <c r="N27" i="154" s="1"/>
  <c r="M50" i="180"/>
  <c r="D39" i="186"/>
  <c r="I17" i="184"/>
  <c r="J17" i="184" s="1"/>
  <c r="K17" i="184" s="1"/>
  <c r="M54" i="180"/>
  <c r="M53" i="180"/>
  <c r="C15" i="184"/>
  <c r="M49" i="180"/>
  <c r="M51" i="180"/>
  <c r="E51" i="208"/>
  <c r="B11" i="192"/>
  <c r="E50" i="208"/>
  <c r="B6" i="192"/>
  <c r="AW46" i="208"/>
  <c r="AY46" i="208" s="1"/>
  <c r="C21" i="208"/>
  <c r="AK63" i="183"/>
  <c r="D51" i="180"/>
  <c r="D20" i="181"/>
  <c r="H19" i="180" s="1"/>
  <c r="K19" i="180" s="1"/>
  <c r="C60" i="181"/>
  <c r="G67" i="180" s="1"/>
  <c r="J67" i="180" s="1"/>
  <c r="E21" i="208"/>
  <c r="AK30" i="183"/>
  <c r="E22" i="180"/>
  <c r="C53" i="181"/>
  <c r="G60" i="180" s="1"/>
  <c r="J60" i="180" s="1"/>
  <c r="AN48" i="183"/>
  <c r="C59" i="181"/>
  <c r="G66" i="180" s="1"/>
  <c r="J66" i="180" s="1"/>
  <c r="E38" i="181"/>
  <c r="I39" i="180" s="1"/>
  <c r="L39" i="180" s="1"/>
  <c r="AN60" i="183"/>
  <c r="AP55" i="183"/>
  <c r="E31" i="181"/>
  <c r="I30" i="180" s="1"/>
  <c r="L30" i="180" s="1"/>
  <c r="D33" i="181"/>
  <c r="H31" i="180" s="1"/>
  <c r="K31" i="180" s="1"/>
  <c r="AN86" i="183"/>
  <c r="C61" i="181"/>
  <c r="G71" i="180" s="1"/>
  <c r="J71" i="180" s="1"/>
  <c r="AN82" i="183"/>
  <c r="C56" i="181"/>
  <c r="G63" i="180" s="1"/>
  <c r="J63" i="180" s="1"/>
  <c r="AN83" i="183"/>
  <c r="C57" i="181"/>
  <c r="G64" i="180" s="1"/>
  <c r="J64" i="180" s="1"/>
  <c r="C52" i="181"/>
  <c r="G59" i="180" s="1"/>
  <c r="J59" i="180" s="1"/>
  <c r="AN78" i="183"/>
  <c r="AP73" i="183"/>
  <c r="E40" i="181"/>
  <c r="I44" i="180" s="1"/>
  <c r="L44" i="180" s="1"/>
  <c r="C40" i="181"/>
  <c r="G44" i="180" s="1"/>
  <c r="J44" i="180" s="1"/>
  <c r="AN72" i="183"/>
  <c r="AM68" i="183"/>
  <c r="AN59" i="183"/>
  <c r="C35" i="181"/>
  <c r="G34" i="180" s="1"/>
  <c r="J34" i="180" s="1"/>
  <c r="C31" i="181"/>
  <c r="AN54" i="183"/>
  <c r="C47" i="181"/>
  <c r="G53" i="180" s="1"/>
  <c r="J53" i="180" s="1"/>
  <c r="D55" i="180"/>
  <c r="AP49" i="183"/>
  <c r="E27" i="181"/>
  <c r="AP50" i="183"/>
  <c r="E28" i="181"/>
  <c r="I27" i="180" s="1"/>
  <c r="L27" i="180" s="1"/>
  <c r="G28" i="180"/>
  <c r="J25" i="180"/>
  <c r="D16" i="181"/>
  <c r="H15" i="180" s="1"/>
  <c r="AO36" i="183"/>
  <c r="D19" i="181"/>
  <c r="H18" i="180" s="1"/>
  <c r="K18" i="180" s="1"/>
  <c r="AO39" i="183"/>
  <c r="D22" i="181"/>
  <c r="H21" i="180" s="1"/>
  <c r="K21" i="180" s="1"/>
  <c r="B87" i="193"/>
  <c r="H87" i="193" s="1"/>
  <c r="AO35" i="183"/>
  <c r="D18" i="181"/>
  <c r="H17" i="180" s="1"/>
  <c r="K17" i="180" s="1"/>
  <c r="AL40" i="183"/>
  <c r="AI40" i="183"/>
  <c r="AO40" i="183" s="1"/>
  <c r="AN28" i="183"/>
  <c r="C21" i="181"/>
  <c r="G20" i="180" s="1"/>
  <c r="J20" i="180" s="1"/>
  <c r="C19" i="181"/>
  <c r="G18" i="180" s="1"/>
  <c r="J18" i="180" s="1"/>
  <c r="AN26" i="183"/>
  <c r="B94" i="193"/>
  <c r="H94" i="193" s="1"/>
  <c r="N94" i="193" s="1"/>
  <c r="AN24" i="183"/>
  <c r="C17" i="181"/>
  <c r="AN27" i="183"/>
  <c r="C20" i="181"/>
  <c r="G19" i="180" s="1"/>
  <c r="J19" i="180" s="1"/>
  <c r="J15" i="180"/>
  <c r="AO17" i="183"/>
  <c r="D13" i="181"/>
  <c r="H12" i="180" s="1"/>
  <c r="K12" i="180" s="1"/>
  <c r="C13" i="181"/>
  <c r="AN16" i="183"/>
  <c r="AO11" i="183"/>
  <c r="D12" i="181"/>
  <c r="H11" i="180" s="1"/>
  <c r="K11" i="180" s="1"/>
  <c r="AN10" i="183"/>
  <c r="C12" i="181"/>
  <c r="L53" i="205"/>
  <c r="S83" i="197"/>
  <c r="S48" i="197"/>
  <c r="F12" i="68"/>
  <c r="P633" i="104" s="1"/>
  <c r="Q633" i="104" s="1"/>
  <c r="H64" i="197"/>
  <c r="F16" i="68"/>
  <c r="R15" i="172"/>
  <c r="C15" i="201" s="1"/>
  <c r="O34" i="187"/>
  <c r="P34" i="187"/>
  <c r="Q34" i="187"/>
  <c r="R34" i="187"/>
  <c r="V34" i="187"/>
  <c r="D34" i="187"/>
  <c r="G34" i="187"/>
  <c r="S34" i="187"/>
  <c r="H34" i="187"/>
  <c r="T34" i="187"/>
  <c r="U34" i="187"/>
  <c r="I34" i="187"/>
  <c r="J34" i="187"/>
  <c r="K34" i="187"/>
  <c r="L34" i="187"/>
  <c r="E34" i="187"/>
  <c r="M34" i="187"/>
  <c r="F34" i="187"/>
  <c r="N34" i="187"/>
  <c r="D17" i="191"/>
  <c r="JK72" i="19"/>
  <c r="JM72" i="19"/>
  <c r="JR9" i="19"/>
  <c r="JR71" i="19" s="1"/>
  <c r="JQ72" i="19"/>
  <c r="JF72" i="19"/>
  <c r="JA72" i="19"/>
  <c r="JS9" i="19"/>
  <c r="IZ72" i="19"/>
  <c r="JS10" i="19"/>
  <c r="JH71" i="19"/>
  <c r="IY72" i="19"/>
  <c r="H44" i="204"/>
  <c r="AY45" i="194"/>
  <c r="H85" i="204"/>
  <c r="H88" i="204" s="1"/>
  <c r="H78" i="204"/>
  <c r="BF53" i="194"/>
  <c r="C7" i="201"/>
  <c r="C10" i="201"/>
  <c r="L18" i="197"/>
  <c r="L20" i="197" s="1"/>
  <c r="OI47" i="19"/>
  <c r="OI47" i="24" s="1"/>
  <c r="I23" i="95"/>
  <c r="H29" i="95"/>
  <c r="N75" i="203"/>
  <c r="L37" i="197"/>
  <c r="D36" i="23"/>
  <c r="M94" i="199"/>
  <c r="M75" i="203"/>
  <c r="AL69" i="194"/>
  <c r="AL75" i="194" s="1"/>
  <c r="AL83" i="194" s="1"/>
  <c r="AL88" i="194" s="1"/>
  <c r="AL89" i="194" s="1"/>
  <c r="AR69" i="194"/>
  <c r="AR75" i="194" s="1"/>
  <c r="AR83" i="194" s="1"/>
  <c r="AR88" i="194" s="1"/>
  <c r="AR89" i="194" s="1"/>
  <c r="L14" i="197"/>
  <c r="AZ27" i="157"/>
  <c r="AZ29" i="157" s="1"/>
  <c r="BA24" i="157"/>
  <c r="AH27" i="157"/>
  <c r="AH29" i="157" s="1"/>
  <c r="AI24" i="157"/>
  <c r="AI27" i="157" s="1"/>
  <c r="AI29" i="157" s="1"/>
  <c r="BG24" i="157"/>
  <c r="BG27" i="157" s="1"/>
  <c r="BG29" i="157" s="1"/>
  <c r="BF27" i="157"/>
  <c r="BF29" i="157" s="1"/>
  <c r="AS27" i="157"/>
  <c r="AS29" i="157" s="1"/>
  <c r="AT24" i="157"/>
  <c r="AZ40" i="194"/>
  <c r="G61" i="204"/>
  <c r="G62" i="204" s="1"/>
  <c r="G155" i="204" s="1"/>
  <c r="G157" i="204" s="1"/>
  <c r="G159" i="204" s="1"/>
  <c r="DG54" i="24"/>
  <c r="DG47" i="24"/>
  <c r="D68" i="23"/>
  <c r="D69" i="23"/>
  <c r="DG53" i="24"/>
  <c r="D43" i="23"/>
  <c r="DG42" i="24"/>
  <c r="D51" i="23"/>
  <c r="D35" i="23"/>
  <c r="D58" i="23"/>
  <c r="D39" i="23"/>
  <c r="XL70" i="19"/>
  <c r="UI71" i="24"/>
  <c r="DG45" i="24"/>
  <c r="DG41" i="24"/>
  <c r="D41" i="23"/>
  <c r="D53" i="23"/>
  <c r="DG51" i="24"/>
  <c r="D37" i="23"/>
  <c r="UH71" i="24"/>
  <c r="D67" i="23"/>
  <c r="D45" i="23"/>
  <c r="D65" i="23"/>
  <c r="D47" i="23"/>
  <c r="DG39" i="24"/>
  <c r="IE6" i="24"/>
  <c r="NM6" i="24" s="1"/>
  <c r="SU6" i="24" s="1"/>
  <c r="YC6" i="24" s="1"/>
  <c r="CX6" i="24"/>
  <c r="D57" i="23"/>
  <c r="DG56" i="24"/>
  <c r="DH70" i="24"/>
  <c r="AZ71" i="24"/>
  <c r="BA9" i="24"/>
  <c r="D61" i="23"/>
  <c r="H71" i="24"/>
  <c r="I9" i="24"/>
  <c r="BA43" i="19"/>
  <c r="BB43" i="19" s="1"/>
  <c r="JE72" i="19"/>
  <c r="UM37" i="19"/>
  <c r="BB42" i="19"/>
  <c r="WI42" i="19" s="1"/>
  <c r="G27" i="19"/>
  <c r="UN27" i="19" s="1"/>
  <c r="UN41" i="19"/>
  <c r="BC53" i="19"/>
  <c r="BD53" i="19" s="1"/>
  <c r="BA50" i="19"/>
  <c r="BA36" i="19"/>
  <c r="BB54" i="19"/>
  <c r="WI54" i="19" s="1"/>
  <c r="WH53" i="19"/>
  <c r="WG53" i="19"/>
  <c r="G34" i="19"/>
  <c r="UN34" i="19" s="1"/>
  <c r="CV6" i="19"/>
  <c r="ID6" i="19" s="1"/>
  <c r="NL6" i="19" s="1"/>
  <c r="ST6" i="19" s="1"/>
  <c r="YC6" i="19" s="1"/>
  <c r="JG72" i="19"/>
  <c r="BA45" i="19"/>
  <c r="WH45" i="19" s="1"/>
  <c r="BA64" i="19"/>
  <c r="WH64" i="19" s="1"/>
  <c r="UM22" i="19"/>
  <c r="G48" i="19"/>
  <c r="H48" i="19" s="1"/>
  <c r="BA37" i="19"/>
  <c r="WH37" i="19" s="1"/>
  <c r="UN22" i="19"/>
  <c r="BA22" i="19"/>
  <c r="WH22" i="19" s="1"/>
  <c r="BB33" i="19"/>
  <c r="BC33" i="19" s="1"/>
  <c r="H69" i="19"/>
  <c r="UO69" i="19" s="1"/>
  <c r="UM51" i="19"/>
  <c r="G51" i="19"/>
  <c r="WG68" i="19"/>
  <c r="BA34" i="19"/>
  <c r="BB34" i="19" s="1"/>
  <c r="WF71" i="19"/>
  <c r="OA72" i="19"/>
  <c r="WG42" i="19"/>
  <c r="G33" i="19"/>
  <c r="UN33" i="19" s="1"/>
  <c r="UM49" i="19"/>
  <c r="G49" i="19"/>
  <c r="WH27" i="19"/>
  <c r="BB27" i="19"/>
  <c r="WG41" i="19"/>
  <c r="BA41" i="19"/>
  <c r="G68" i="19"/>
  <c r="H68" i="19" s="1"/>
  <c r="BB65" i="19"/>
  <c r="WI65" i="19" s="1"/>
  <c r="UN32" i="19"/>
  <c r="WG60" i="19"/>
  <c r="BA60" i="19"/>
  <c r="WG67" i="19"/>
  <c r="BA67" i="19"/>
  <c r="OH11" i="19"/>
  <c r="OH11" i="24" s="1"/>
  <c r="BA40" i="19"/>
  <c r="WH40" i="19" s="1"/>
  <c r="UO32" i="19"/>
  <c r="UM66" i="19"/>
  <c r="G66" i="19"/>
  <c r="WG44" i="19"/>
  <c r="BA44" i="19"/>
  <c r="WG28" i="19"/>
  <c r="BA28" i="19"/>
  <c r="UM67" i="19"/>
  <c r="G67" i="19"/>
  <c r="UM50" i="19"/>
  <c r="G50" i="19"/>
  <c r="G65" i="19"/>
  <c r="UM65" i="19"/>
  <c r="BB66" i="19"/>
  <c r="BC66" i="19" s="1"/>
  <c r="BC59" i="19"/>
  <c r="BD59" i="19" s="1"/>
  <c r="BA62" i="19"/>
  <c r="WG62" i="19"/>
  <c r="UO41" i="19"/>
  <c r="I41" i="19"/>
  <c r="G29" i="19"/>
  <c r="UM29" i="19"/>
  <c r="G15" i="19"/>
  <c r="UN15" i="19" s="1"/>
  <c r="WG55" i="19"/>
  <c r="BA55" i="19"/>
  <c r="UM44" i="19"/>
  <c r="G44" i="19"/>
  <c r="UM24" i="19"/>
  <c r="G24" i="19"/>
  <c r="UN60" i="19"/>
  <c r="H60" i="19"/>
  <c r="UN36" i="19"/>
  <c r="H36" i="19"/>
  <c r="WG32" i="19"/>
  <c r="BA32" i="19"/>
  <c r="WH46" i="19"/>
  <c r="BB46" i="19"/>
  <c r="UN35" i="19"/>
  <c r="H35" i="19"/>
  <c r="UM26" i="19"/>
  <c r="G26" i="19"/>
  <c r="BA30" i="19"/>
  <c r="WG30" i="19"/>
  <c r="WG21" i="19"/>
  <c r="BA21" i="19"/>
  <c r="BB18" i="19"/>
  <c r="WH18" i="19"/>
  <c r="JI72" i="19"/>
  <c r="UN52" i="19"/>
  <c r="H52" i="19"/>
  <c r="UM39" i="19"/>
  <c r="G39" i="19"/>
  <c r="WH36" i="19"/>
  <c r="BB36" i="19"/>
  <c r="UM28" i="19"/>
  <c r="G28" i="19"/>
  <c r="BB15" i="19"/>
  <c r="WH15" i="19"/>
  <c r="WG17" i="19"/>
  <c r="BA17" i="19"/>
  <c r="JJ72" i="19"/>
  <c r="WG12" i="19"/>
  <c r="BA12" i="19"/>
  <c r="OD72" i="19"/>
  <c r="OC72" i="19"/>
  <c r="NZ72" i="19"/>
  <c r="WG69" i="19"/>
  <c r="BA69" i="19"/>
  <c r="CU70" i="19"/>
  <c r="YA70" i="19"/>
  <c r="BA57" i="19"/>
  <c r="WG57" i="19"/>
  <c r="BB52" i="19"/>
  <c r="WH52" i="19"/>
  <c r="UM38" i="19"/>
  <c r="G38" i="19"/>
  <c r="WG25" i="19"/>
  <c r="BA25" i="19"/>
  <c r="H31" i="19"/>
  <c r="UN31" i="19"/>
  <c r="JN72" i="19"/>
  <c r="H14" i="19"/>
  <c r="UN14" i="19"/>
  <c r="WH43" i="19"/>
  <c r="BB31" i="19"/>
  <c r="WH31" i="19"/>
  <c r="I30" i="19"/>
  <c r="UO30" i="19"/>
  <c r="JB72" i="19"/>
  <c r="F71" i="19"/>
  <c r="UM9" i="19"/>
  <c r="G9" i="19"/>
  <c r="WG10" i="19"/>
  <c r="BA10" i="19"/>
  <c r="WG48" i="19"/>
  <c r="BA48" i="19"/>
  <c r="NW72" i="19"/>
  <c r="WH51" i="19"/>
  <c r="BB51" i="19"/>
  <c r="UM40" i="19"/>
  <c r="G40" i="19"/>
  <c r="WG49" i="19"/>
  <c r="BA49" i="19"/>
  <c r="WH34" i="19"/>
  <c r="WG29" i="19"/>
  <c r="BA29" i="19"/>
  <c r="JP72" i="19"/>
  <c r="UM13" i="19"/>
  <c r="G13" i="19"/>
  <c r="J32" i="19"/>
  <c r="UP32" i="19"/>
  <c r="UN42" i="19"/>
  <c r="H42" i="19"/>
  <c r="WH68" i="19"/>
  <c r="BB68" i="19"/>
  <c r="WH61" i="19"/>
  <c r="BB61" i="19"/>
  <c r="WG56" i="19"/>
  <c r="BA56" i="19"/>
  <c r="UO47" i="19"/>
  <c r="I47" i="19"/>
  <c r="JD72" i="19"/>
  <c r="UM19" i="19"/>
  <c r="G19" i="19"/>
  <c r="H21" i="19"/>
  <c r="UN21" i="19"/>
  <c r="BB11" i="19"/>
  <c r="WH11" i="19"/>
  <c r="WG58" i="19"/>
  <c r="BA58" i="19"/>
  <c r="BC47" i="19"/>
  <c r="WI47" i="19"/>
  <c r="WH23" i="19"/>
  <c r="BB23" i="19"/>
  <c r="UM16" i="19"/>
  <c r="G16" i="19"/>
  <c r="AZ71" i="19"/>
  <c r="BA9" i="19"/>
  <c r="WG9" i="19"/>
  <c r="WG20" i="19"/>
  <c r="BA20" i="19"/>
  <c r="WH26" i="19"/>
  <c r="BB26" i="19"/>
  <c r="UM20" i="19"/>
  <c r="G20" i="19"/>
  <c r="JO72" i="19"/>
  <c r="BB14" i="19"/>
  <c r="WH14" i="19"/>
  <c r="H11" i="19"/>
  <c r="UN11" i="19"/>
  <c r="UM64" i="19"/>
  <c r="G64" i="19"/>
  <c r="WH19" i="19"/>
  <c r="BB19" i="19"/>
  <c r="OB72" i="19"/>
  <c r="WG63" i="19"/>
  <c r="BA63" i="19"/>
  <c r="G46" i="19"/>
  <c r="UM46" i="19"/>
  <c r="I25" i="19"/>
  <c r="UO25" i="19"/>
  <c r="UM17" i="19"/>
  <c r="G17" i="19"/>
  <c r="I22" i="19"/>
  <c r="UO22" i="19"/>
  <c r="JC72" i="19"/>
  <c r="WH16" i="19"/>
  <c r="BB16" i="19"/>
  <c r="WG13" i="19"/>
  <c r="BA13" i="19"/>
  <c r="H10" i="19"/>
  <c r="UN10" i="19"/>
  <c r="NY72" i="19"/>
  <c r="G45" i="19"/>
  <c r="UM45" i="19"/>
  <c r="WG39" i="19"/>
  <c r="BA39" i="19"/>
  <c r="WH35" i="19"/>
  <c r="BB35" i="19"/>
  <c r="UN23" i="19"/>
  <c r="H23" i="19"/>
  <c r="UL71" i="19"/>
  <c r="G12" i="19"/>
  <c r="UM12" i="19"/>
  <c r="NX72" i="19"/>
  <c r="WH50" i="19"/>
  <c r="BB50" i="19"/>
  <c r="WG38" i="19"/>
  <c r="BA38" i="19"/>
  <c r="WG24" i="19"/>
  <c r="BA24" i="19"/>
  <c r="C15" i="143"/>
  <c r="I15" i="143" s="1"/>
  <c r="K14" i="143"/>
  <c r="AQ69" i="194"/>
  <c r="AQ75" i="194" s="1"/>
  <c r="AQ83" i="194" s="1"/>
  <c r="AQ88" i="194" s="1"/>
  <c r="AQ89" i="194" s="1"/>
  <c r="AM69" i="194"/>
  <c r="AM75" i="194" s="1"/>
  <c r="AM83" i="194" s="1"/>
  <c r="AM88" i="194" s="1"/>
  <c r="AM89" i="194" s="1"/>
  <c r="AI69" i="194"/>
  <c r="AI75" i="194" s="1"/>
  <c r="AI83" i="194" s="1"/>
  <c r="AI88" i="194" s="1"/>
  <c r="AI89" i="194" s="1"/>
  <c r="AP69" i="194"/>
  <c r="AP75" i="194" s="1"/>
  <c r="AP83" i="194" s="1"/>
  <c r="AP88" i="194" s="1"/>
  <c r="AP89" i="194" s="1"/>
  <c r="AN69" i="194"/>
  <c r="AN75" i="194" s="1"/>
  <c r="AN83" i="194" s="1"/>
  <c r="AN88" i="194" s="1"/>
  <c r="AN89" i="194" s="1"/>
  <c r="AJ69" i="194"/>
  <c r="AJ75" i="194" s="1"/>
  <c r="AJ83" i="194" s="1"/>
  <c r="AJ88" i="194" s="1"/>
  <c r="AJ89" i="194" s="1"/>
  <c r="AT9" i="194"/>
  <c r="AH16" i="194"/>
  <c r="AT32" i="194"/>
  <c r="AT58" i="194" s="1"/>
  <c r="AH58" i="194"/>
  <c r="AH66" i="194" s="1"/>
  <c r="AO69" i="194"/>
  <c r="AO75" i="194" s="1"/>
  <c r="AO83" i="194" s="1"/>
  <c r="AO88" i="194" s="1"/>
  <c r="AO89" i="194" s="1"/>
  <c r="AK69" i="194"/>
  <c r="AK75" i="194" s="1"/>
  <c r="AK83" i="194" s="1"/>
  <c r="AK88" i="194" s="1"/>
  <c r="AK89" i="194" s="1"/>
  <c r="AS69" i="194"/>
  <c r="AS75" i="194" s="1"/>
  <c r="AS83" i="194" s="1"/>
  <c r="AS88" i="194" s="1"/>
  <c r="AS89" i="194" s="1"/>
  <c r="F12" i="144"/>
  <c r="F17" i="144" s="1"/>
  <c r="H123" i="197"/>
  <c r="G14" i="68"/>
  <c r="L74" i="197"/>
  <c r="L75" i="197" s="1"/>
  <c r="L137" i="197"/>
  <c r="L147" i="197" s="1"/>
  <c r="L76" i="197"/>
  <c r="L83" i="197" s="1"/>
  <c r="O68" i="205"/>
  <c r="O71" i="205" s="1"/>
  <c r="K136" i="197"/>
  <c r="L134" i="197"/>
  <c r="Q78" i="204"/>
  <c r="Q39" i="204"/>
  <c r="Q44" i="204" s="1"/>
  <c r="Q131" i="204"/>
  <c r="H131" i="204"/>
  <c r="B333" i="104"/>
  <c r="B332" i="104"/>
  <c r="B325" i="104" s="1"/>
  <c r="D28" i="38"/>
  <c r="G25" i="6" s="1"/>
  <c r="LR7" i="19"/>
  <c r="L121" i="197"/>
  <c r="H48" i="197"/>
  <c r="I15" i="95"/>
  <c r="D34" i="5"/>
  <c r="D36" i="5" s="1"/>
  <c r="I39" i="6" s="1"/>
  <c r="H83" i="197"/>
  <c r="S60" i="197"/>
  <c r="L125" i="197"/>
  <c r="KT7" i="19"/>
  <c r="E16" i="13"/>
  <c r="LF7" i="19"/>
  <c r="BK6" i="19"/>
  <c r="GS6" i="19" s="1"/>
  <c r="MA6" i="19" s="1"/>
  <c r="RI6" i="19" s="1"/>
  <c r="WR6" i="19" s="1"/>
  <c r="DU6" i="24"/>
  <c r="JB6" i="24"/>
  <c r="OJ6" i="24" s="1"/>
  <c r="TR6" i="24" s="1"/>
  <c r="YZ6" i="24" s="1"/>
  <c r="K50" i="197"/>
  <c r="Q56" i="204"/>
  <c r="H20" i="204"/>
  <c r="L66" i="194"/>
  <c r="L69" i="194" s="1"/>
  <c r="L75" i="194" s="1"/>
  <c r="L83" i="194" s="1"/>
  <c r="L88" i="194" s="1"/>
  <c r="L89" i="194" s="1"/>
  <c r="M22" i="154"/>
  <c r="M20" i="154"/>
  <c r="B66" i="194"/>
  <c r="B69" i="194" s="1"/>
  <c r="B75" i="194" s="1"/>
  <c r="B83" i="194" s="1"/>
  <c r="B88" i="194" s="1"/>
  <c r="O52" i="205"/>
  <c r="I86" i="204" s="1"/>
  <c r="K66" i="194"/>
  <c r="K69" i="194" s="1"/>
  <c r="K75" i="194" s="1"/>
  <c r="K83" i="194" s="1"/>
  <c r="K88" i="194" s="1"/>
  <c r="K89" i="194" s="1"/>
  <c r="S58" i="194"/>
  <c r="S66" i="194" s="1"/>
  <c r="AB58" i="194"/>
  <c r="AB66" i="194" s="1"/>
  <c r="M66" i="194"/>
  <c r="M69" i="194" s="1"/>
  <c r="M75" i="194" s="1"/>
  <c r="M83" i="194" s="1"/>
  <c r="M88" i="194" s="1"/>
  <c r="M89" i="194" s="1"/>
  <c r="C66" i="194"/>
  <c r="C69" i="194" s="1"/>
  <c r="C75" i="194" s="1"/>
  <c r="C83" i="194" s="1"/>
  <c r="C88" i="194" s="1"/>
  <c r="U58" i="194"/>
  <c r="U66" i="194" s="1"/>
  <c r="D66" i="194"/>
  <c r="D69" i="194" s="1"/>
  <c r="D75" i="194" s="1"/>
  <c r="D83" i="194" s="1"/>
  <c r="D88" i="194" s="1"/>
  <c r="N155" i="204"/>
  <c r="N157" i="204" s="1"/>
  <c r="N159" i="204" s="1"/>
  <c r="G66" i="194"/>
  <c r="G69" i="194" s="1"/>
  <c r="G75" i="194" s="1"/>
  <c r="G83" i="194" s="1"/>
  <c r="G88" i="194" s="1"/>
  <c r="G89" i="194" s="1"/>
  <c r="D98" i="197"/>
  <c r="D161" i="197" s="1"/>
  <c r="D259" i="195"/>
  <c r="D279" i="195" s="1"/>
  <c r="O9" i="194"/>
  <c r="O16" i="194" s="1"/>
  <c r="J66" i="194"/>
  <c r="J69" i="194" s="1"/>
  <c r="J75" i="194" s="1"/>
  <c r="J83" i="194" s="1"/>
  <c r="J88" i="194" s="1"/>
  <c r="J89" i="194" s="1"/>
  <c r="AA58" i="194"/>
  <c r="AA66" i="194" s="1"/>
  <c r="N66" i="194"/>
  <c r="N69" i="194" s="1"/>
  <c r="N75" i="194" s="1"/>
  <c r="N83" i="194" s="1"/>
  <c r="N88" i="194" s="1"/>
  <c r="N89" i="194" s="1"/>
  <c r="AU11" i="194"/>
  <c r="BF11" i="194" s="1"/>
  <c r="Z58" i="194"/>
  <c r="Z66" i="194" s="1"/>
  <c r="X58" i="194"/>
  <c r="X66" i="194" s="1"/>
  <c r="X69" i="194" s="1"/>
  <c r="X75" i="194" s="1"/>
  <c r="X83" i="194" s="1"/>
  <c r="X88" i="194" s="1"/>
  <c r="BE47" i="194"/>
  <c r="BE58" i="194" s="1"/>
  <c r="AG9" i="194"/>
  <c r="AG16" i="194" s="1"/>
  <c r="H66" i="194"/>
  <c r="H69" i="194" s="1"/>
  <c r="H75" i="194" s="1"/>
  <c r="H83" i="194" s="1"/>
  <c r="H88" i="194" s="1"/>
  <c r="H89" i="194" s="1"/>
  <c r="Q153" i="204"/>
  <c r="K159" i="197" s="1"/>
  <c r="M26" i="154"/>
  <c r="W58" i="194"/>
  <c r="W66" i="194" s="1"/>
  <c r="M24" i="154"/>
  <c r="Q58" i="194"/>
  <c r="Q66" i="194" s="1"/>
  <c r="AE58" i="194"/>
  <c r="AE66" i="194" s="1"/>
  <c r="M25" i="154"/>
  <c r="V58" i="194"/>
  <c r="V66" i="194" s="1"/>
  <c r="T58" i="194"/>
  <c r="T66" i="194" s="1"/>
  <c r="L26" i="154"/>
  <c r="AD58" i="194"/>
  <c r="AD66" i="194" s="1"/>
  <c r="K21" i="154"/>
  <c r="BF28" i="194"/>
  <c r="AG58" i="194"/>
  <c r="AG66" i="194" s="1"/>
  <c r="H23" i="154"/>
  <c r="R58" i="194"/>
  <c r="R66" i="194" s="1"/>
  <c r="E28" i="68"/>
  <c r="O644" i="104" s="1"/>
  <c r="H27" i="154"/>
  <c r="P58" i="194"/>
  <c r="P66" i="194" s="1"/>
  <c r="AE9" i="194"/>
  <c r="AE16" i="194" s="1"/>
  <c r="Z9" i="194"/>
  <c r="Z16" i="194" s="1"/>
  <c r="F34" i="156"/>
  <c r="F36" i="156" s="1"/>
  <c r="L30" i="154"/>
  <c r="Q98" i="204"/>
  <c r="E259" i="195"/>
  <c r="E279" i="195" s="1"/>
  <c r="L20" i="154"/>
  <c r="G259" i="195"/>
  <c r="G279" i="195" s="1"/>
  <c r="G307" i="195" s="1"/>
  <c r="G342" i="195" s="1"/>
  <c r="G343" i="195" s="1"/>
  <c r="M27" i="154"/>
  <c r="I161" i="197"/>
  <c r="I163" i="197" s="1"/>
  <c r="I165" i="197" s="1"/>
  <c r="M30" i="154"/>
  <c r="M29" i="154"/>
  <c r="I259" i="195"/>
  <c r="I279" i="195" s="1"/>
  <c r="I307" i="195" s="1"/>
  <c r="I342" i="195" s="1"/>
  <c r="I343" i="195" s="1"/>
  <c r="AC58" i="194"/>
  <c r="AC66" i="194" s="1"/>
  <c r="I66" i="194"/>
  <c r="I69" i="194" s="1"/>
  <c r="I75" i="194" s="1"/>
  <c r="I83" i="194" s="1"/>
  <c r="I88" i="194" s="1"/>
  <c r="I89" i="194" s="1"/>
  <c r="F66" i="194"/>
  <c r="F69" i="194" s="1"/>
  <c r="F75" i="194" s="1"/>
  <c r="F83" i="194" s="1"/>
  <c r="F88" i="194" s="1"/>
  <c r="F89" i="194" s="1"/>
  <c r="M23" i="154"/>
  <c r="M28" i="154"/>
  <c r="H26" i="154"/>
  <c r="K103" i="197"/>
  <c r="F259" i="195"/>
  <c r="F279" i="195" s="1"/>
  <c r="L41" i="197"/>
  <c r="E66" i="194"/>
  <c r="E69" i="194" s="1"/>
  <c r="E75" i="194" s="1"/>
  <c r="E83" i="194" s="1"/>
  <c r="E88" i="194" s="1"/>
  <c r="E89" i="194" s="1"/>
  <c r="O58" i="194"/>
  <c r="O66" i="194" s="1"/>
  <c r="D23" i="6"/>
  <c r="Q96" i="204"/>
  <c r="K100" i="197"/>
  <c r="K34" i="156"/>
  <c r="K36" i="156" s="1"/>
  <c r="K20" i="154"/>
  <c r="AF9" i="194"/>
  <c r="AF16" i="194" s="1"/>
  <c r="C87" i="195"/>
  <c r="AA9" i="194"/>
  <c r="AA16" i="194" s="1"/>
  <c r="K23" i="154"/>
  <c r="BF77" i="194"/>
  <c r="T9" i="194"/>
  <c r="T16" i="194" s="1"/>
  <c r="Y9" i="194"/>
  <c r="Y16" i="194" s="1"/>
  <c r="J23" i="154"/>
  <c r="C259" i="195"/>
  <c r="C279" i="195" s="1"/>
  <c r="BF54" i="194"/>
  <c r="G22" i="154"/>
  <c r="S9" i="194"/>
  <c r="S16" i="194" s="1"/>
  <c r="L32" i="197"/>
  <c r="F87" i="195"/>
  <c r="AD9" i="194"/>
  <c r="AD16" i="194" s="1"/>
  <c r="H259" i="195"/>
  <c r="H279" i="195" s="1"/>
  <c r="H307" i="195" s="1"/>
  <c r="H342" i="195" s="1"/>
  <c r="H343" i="195" s="1"/>
  <c r="AF55" i="194"/>
  <c r="AF58" i="194" s="1"/>
  <c r="AF66" i="194" s="1"/>
  <c r="Q93" i="204"/>
  <c r="K97" i="197"/>
  <c r="O55" i="205"/>
  <c r="AW45" i="194" s="1"/>
  <c r="AW58" i="194" s="1"/>
  <c r="AW66" i="194" s="1"/>
  <c r="AW69" i="194" s="1"/>
  <c r="AW75" i="194" s="1"/>
  <c r="AW83" i="194" s="1"/>
  <c r="AW85" i="194" s="1"/>
  <c r="AW88" i="194" s="1"/>
  <c r="Y55" i="194"/>
  <c r="Y58" i="194" s="1"/>
  <c r="Y66" i="194" s="1"/>
  <c r="E27" i="154"/>
  <c r="L28" i="154"/>
  <c r="K22" i="154"/>
  <c r="D87" i="195"/>
  <c r="AB9" i="194"/>
  <c r="AB16" i="194" s="1"/>
  <c r="R9" i="194"/>
  <c r="R16" i="194" s="1"/>
  <c r="M53" i="205"/>
  <c r="O41" i="205"/>
  <c r="E87" i="195"/>
  <c r="AC9" i="194"/>
  <c r="AC16" i="194" s="1"/>
  <c r="U9" i="194"/>
  <c r="U16" i="194" s="1"/>
  <c r="L61" i="197"/>
  <c r="L64" i="197" s="1"/>
  <c r="W9" i="194"/>
  <c r="W16" i="194" s="1"/>
  <c r="AV19" i="194"/>
  <c r="AV24" i="194" s="1"/>
  <c r="L21" i="154"/>
  <c r="K24" i="154"/>
  <c r="V9" i="194"/>
  <c r="V16" i="194" s="1"/>
  <c r="L29" i="154"/>
  <c r="L22" i="154"/>
  <c r="K26" i="154"/>
  <c r="G25" i="154"/>
  <c r="D20" i="95"/>
  <c r="E25" i="154"/>
  <c r="C53" i="205"/>
  <c r="O51" i="205"/>
  <c r="I85" i="204" s="1"/>
  <c r="G26" i="154"/>
  <c r="BF86" i="194"/>
  <c r="L23" i="154"/>
  <c r="K28" i="154"/>
  <c r="G27" i="154"/>
  <c r="E20" i="154"/>
  <c r="P9" i="194"/>
  <c r="P16" i="194" s="1"/>
  <c r="AT73" i="194"/>
  <c r="BF73" i="194" s="1"/>
  <c r="L24" i="154"/>
  <c r="J21" i="154"/>
  <c r="G28" i="154"/>
  <c r="E28" i="154"/>
  <c r="Q9" i="194"/>
  <c r="Q16" i="194" s="1"/>
  <c r="E29" i="154"/>
  <c r="G21" i="154"/>
  <c r="BF61" i="194"/>
  <c r="D22" i="6" s="1"/>
  <c r="E23" i="95"/>
  <c r="E29" i="95" s="1"/>
  <c r="D16" i="6" s="1"/>
  <c r="D29" i="95"/>
  <c r="E24" i="154"/>
  <c r="L25" i="154"/>
  <c r="G23" i="154"/>
  <c r="C30" i="5"/>
  <c r="E30" i="5" s="1"/>
  <c r="J48" i="166"/>
  <c r="D19" i="12"/>
  <c r="BA85" i="194"/>
  <c r="BA88" i="194" s="1"/>
  <c r="BD85" i="194"/>
  <c r="BD88" i="194" s="1"/>
  <c r="C29" i="11"/>
  <c r="BC85" i="194"/>
  <c r="BC88" i="194" s="1"/>
  <c r="C12" i="11"/>
  <c r="P619" i="104"/>
  <c r="Q619" i="104" s="1"/>
  <c r="H60" i="197"/>
  <c r="R13" i="172"/>
  <c r="C16" i="201" s="1"/>
  <c r="H9" i="144"/>
  <c r="H17" i="144" s="1"/>
  <c r="O385" i="104"/>
  <c r="G491" i="104"/>
  <c r="CU32" i="24"/>
  <c r="CV32" i="24" s="1"/>
  <c r="CW32" i="24" s="1"/>
  <c r="CX32" i="24" s="1"/>
  <c r="CY32" i="24" s="1"/>
  <c r="CZ32" i="24" s="1"/>
  <c r="DA32" i="24" s="1"/>
  <c r="DB32" i="24" s="1"/>
  <c r="DC32" i="24" s="1"/>
  <c r="DD32" i="24" s="1"/>
  <c r="DE32" i="24" s="1"/>
  <c r="DF32" i="24" s="1"/>
  <c r="D33" i="23" s="1"/>
  <c r="Q24" i="25"/>
  <c r="G526" i="104"/>
  <c r="N20" i="154"/>
  <c r="I34" i="156"/>
  <c r="I36" i="156" s="1"/>
  <c r="J24" i="154"/>
  <c r="K25" i="154"/>
  <c r="J25" i="154"/>
  <c r="F26" i="154"/>
  <c r="J26" i="154"/>
  <c r="F27" i="154"/>
  <c r="K27" i="154"/>
  <c r="J27" i="154"/>
  <c r="F28" i="154"/>
  <c r="J28" i="154"/>
  <c r="F29" i="154"/>
  <c r="J22" i="154"/>
  <c r="F20" i="154"/>
  <c r="J29" i="154"/>
  <c r="G29" i="154"/>
  <c r="F30" i="154"/>
  <c r="J20" i="154"/>
  <c r="G20" i="154"/>
  <c r="F21" i="154"/>
  <c r="K29" i="154"/>
  <c r="E34" i="156"/>
  <c r="E36" i="156" s="1"/>
  <c r="H25" i="154"/>
  <c r="H28" i="154"/>
  <c r="N93" i="199"/>
  <c r="O19" i="154" s="1"/>
  <c r="H29" i="154"/>
  <c r="H20" i="154"/>
  <c r="N30" i="154"/>
  <c r="H30" i="154"/>
  <c r="N22" i="154"/>
  <c r="H21" i="154"/>
  <c r="H22" i="154"/>
  <c r="N29" i="154"/>
  <c r="N21" i="154"/>
  <c r="D28" i="154"/>
  <c r="M34" i="156"/>
  <c r="M36" i="156" s="1"/>
  <c r="E21" i="154"/>
  <c r="N23" i="154"/>
  <c r="N24" i="154"/>
  <c r="E22" i="154"/>
  <c r="K30" i="154"/>
  <c r="F22" i="154"/>
  <c r="N28" i="154"/>
  <c r="E23" i="154"/>
  <c r="D21" i="154"/>
  <c r="N25" i="154"/>
  <c r="D34" i="156"/>
  <c r="D36" i="156" s="1"/>
  <c r="E26" i="154"/>
  <c r="F23" i="154"/>
  <c r="N26" i="154"/>
  <c r="D25" i="154"/>
  <c r="D30" i="154"/>
  <c r="D20" i="154"/>
  <c r="D29" i="154"/>
  <c r="D23" i="154"/>
  <c r="D24" i="154"/>
  <c r="C34" i="156"/>
  <c r="C36" i="156" s="1"/>
  <c r="D22" i="154"/>
  <c r="D26" i="154"/>
  <c r="I30" i="154"/>
  <c r="I24" i="154"/>
  <c r="I28" i="154"/>
  <c r="I21" i="154"/>
  <c r="I27" i="154"/>
  <c r="I26" i="154"/>
  <c r="I29" i="154"/>
  <c r="H34" i="156"/>
  <c r="H36" i="156" s="1"/>
  <c r="U15" i="191"/>
  <c r="I22" i="154"/>
  <c r="I23" i="154"/>
  <c r="I25" i="154"/>
  <c r="F24" i="166"/>
  <c r="J24" i="166" s="1"/>
  <c r="C13" i="201"/>
  <c r="H13" i="155"/>
  <c r="J20" i="191"/>
  <c r="I14" i="191"/>
  <c r="J21" i="191"/>
  <c r="J26" i="191" s="1"/>
  <c r="I15" i="191"/>
  <c r="V20" i="191"/>
  <c r="V25" i="191" s="1"/>
  <c r="V37" i="191" s="1"/>
  <c r="V43" i="191" s="1"/>
  <c r="U14" i="191"/>
  <c r="P620" i="104"/>
  <c r="Q620" i="104" s="1"/>
  <c r="G13" i="68"/>
  <c r="E30" i="63"/>
  <c r="J50" i="166"/>
  <c r="QY7" i="19"/>
  <c r="LQ7" i="19"/>
  <c r="QL7" i="19"/>
  <c r="LD7" i="19"/>
  <c r="S116" i="197"/>
  <c r="S123" i="197" s="1"/>
  <c r="S21" i="174"/>
  <c r="QM7" i="19"/>
  <c r="LE7" i="19"/>
  <c r="PZ7" i="19"/>
  <c r="KR7" i="19"/>
  <c r="QW7" i="19"/>
  <c r="LO7" i="19"/>
  <c r="I27" i="95"/>
  <c r="KX7" i="19"/>
  <c r="QF7" i="19"/>
  <c r="QO7" i="19"/>
  <c r="LG7" i="19"/>
  <c r="PX7" i="19"/>
  <c r="KP7" i="19"/>
  <c r="LJ7" i="19"/>
  <c r="QR7" i="19"/>
  <c r="QA7" i="19"/>
  <c r="KS7" i="19"/>
  <c r="QK7" i="19"/>
  <c r="LC7" i="19"/>
  <c r="RB7" i="19"/>
  <c r="WK7" i="19" s="1"/>
  <c r="LT7" i="19"/>
  <c r="QC7" i="19"/>
  <c r="KU7" i="19"/>
  <c r="RA7" i="19"/>
  <c r="LS7" i="19"/>
  <c r="H34" i="122"/>
  <c r="H38" i="122" s="1"/>
  <c r="PY7" i="19"/>
  <c r="KQ7" i="19"/>
  <c r="QU7" i="19"/>
  <c r="LM7" i="19"/>
  <c r="QP7" i="19"/>
  <c r="LH7" i="19"/>
  <c r="H14" i="122"/>
  <c r="H18" i="122" s="1"/>
  <c r="QI7" i="19"/>
  <c r="LA7" i="19"/>
  <c r="QS7" i="19"/>
  <c r="LK7" i="19"/>
  <c r="QD7" i="19"/>
  <c r="KV7" i="19"/>
  <c r="H20" i="95"/>
  <c r="GR6" i="24"/>
  <c r="LZ6" i="24" s="1"/>
  <c r="RH6" i="24" s="1"/>
  <c r="WP6" i="24" s="1"/>
  <c r="BK6" i="24"/>
  <c r="QG7" i="19"/>
  <c r="KY7" i="19"/>
  <c r="QT7" i="19"/>
  <c r="LL7" i="19"/>
  <c r="QH7" i="19"/>
  <c r="KZ7" i="19"/>
  <c r="RC7" i="19"/>
  <c r="WL7" i="19" s="1"/>
  <c r="LU7" i="19"/>
  <c r="QQ7" i="19"/>
  <c r="LI7" i="19"/>
  <c r="QE7" i="19"/>
  <c r="KW7" i="19"/>
  <c r="H23" i="122"/>
  <c r="H27" i="122" s="1"/>
  <c r="LN7" i="19"/>
  <c r="QV7" i="19"/>
  <c r="QX7" i="19"/>
  <c r="LP7" i="19"/>
  <c r="LB7" i="19"/>
  <c r="QJ7" i="19"/>
  <c r="LV7" i="19"/>
  <c r="RD7" i="19"/>
  <c r="WM7" i="19" s="1"/>
  <c r="IX6" i="19"/>
  <c r="OF6" i="19" s="1"/>
  <c r="TN6" i="19" s="1"/>
  <c r="YW6" i="19" s="1"/>
  <c r="OF46" i="24"/>
  <c r="OF10" i="24"/>
  <c r="OG10" i="19"/>
  <c r="OG41" i="24"/>
  <c r="OF58" i="24"/>
  <c r="OF37" i="24"/>
  <c r="OF22" i="24"/>
  <c r="OF60" i="24"/>
  <c r="OF20" i="24"/>
  <c r="OE71" i="24"/>
  <c r="OE72" i="19" s="1"/>
  <c r="OF29" i="24"/>
  <c r="OG29" i="19"/>
  <c r="OF39" i="24"/>
  <c r="OG39" i="19"/>
  <c r="OF63" i="24"/>
  <c r="OF21" i="24"/>
  <c r="OG55" i="24"/>
  <c r="OF24" i="24"/>
  <c r="OG24" i="19"/>
  <c r="OG53" i="24"/>
  <c r="OF61" i="24"/>
  <c r="OF45" i="24"/>
  <c r="OG19" i="24"/>
  <c r="OF59" i="24"/>
  <c r="OF62" i="24"/>
  <c r="OF34" i="24"/>
  <c r="OG34" i="19"/>
  <c r="OF49" i="24"/>
  <c r="OF17" i="24"/>
  <c r="OG17" i="19"/>
  <c r="OG33" i="24"/>
  <c r="OH33" i="19"/>
  <c r="OF56" i="24"/>
  <c r="OG57" i="24"/>
  <c r="OH57" i="19"/>
  <c r="OF44" i="24"/>
  <c r="OF64" i="24"/>
  <c r="OF35" i="24"/>
  <c r="OG35" i="19"/>
  <c r="OF54" i="24"/>
  <c r="OF30" i="24"/>
  <c r="OG30" i="19"/>
  <c r="OF48" i="24"/>
  <c r="OF14" i="24"/>
  <c r="OG14" i="19"/>
  <c r="OF16" i="24"/>
  <c r="OG16" i="19"/>
  <c r="OF18" i="24"/>
  <c r="OG18" i="19"/>
  <c r="OF15" i="24"/>
  <c r="OG15" i="19"/>
  <c r="OG43" i="24"/>
  <c r="OF26" i="24"/>
  <c r="OG26" i="19"/>
  <c r="OG67" i="24"/>
  <c r="OG52" i="24"/>
  <c r="OH52" i="19"/>
  <c r="OF42" i="24"/>
  <c r="OF31" i="24"/>
  <c r="OG31" i="19"/>
  <c r="OG9" i="24"/>
  <c r="OH9" i="19"/>
  <c r="OF38" i="24"/>
  <c r="OG38" i="19"/>
  <c r="OF66" i="24"/>
  <c r="OF68" i="24"/>
  <c r="OF36" i="24"/>
  <c r="OG36" i="19"/>
  <c r="OF28" i="24"/>
  <c r="OG28" i="19"/>
  <c r="OF27" i="24"/>
  <c r="OG27" i="19"/>
  <c r="OF13" i="24"/>
  <c r="OG13" i="19"/>
  <c r="OF12" i="24"/>
  <c r="OG12" i="19"/>
  <c r="OF65" i="24"/>
  <c r="OF69" i="24"/>
  <c r="OF50" i="24"/>
  <c r="OF32" i="24"/>
  <c r="OF23" i="24"/>
  <c r="OH51" i="24"/>
  <c r="OF25" i="24"/>
  <c r="OG25" i="19"/>
  <c r="OG40" i="24"/>
  <c r="OH40" i="19"/>
  <c r="OF71" i="19"/>
  <c r="J26" i="187"/>
  <c r="I14" i="187"/>
  <c r="L52" i="208"/>
  <c r="P52" i="180"/>
  <c r="L50" i="208"/>
  <c r="AC11" i="208" s="1"/>
  <c r="AS11" i="208" s="1"/>
  <c r="L13" i="182" s="1"/>
  <c r="L49" i="208"/>
  <c r="L54" i="208"/>
  <c r="AU40" i="208"/>
  <c r="AW40" i="208" s="1"/>
  <c r="G67" i="182"/>
  <c r="G71" i="182"/>
  <c r="G69" i="182"/>
  <c r="G66" i="182"/>
  <c r="G74" i="182"/>
  <c r="G70" i="182"/>
  <c r="G75" i="182"/>
  <c r="G73" i="182"/>
  <c r="C26" i="140"/>
  <c r="C27" i="140" s="1"/>
  <c r="C28" i="140" s="1"/>
  <c r="C29" i="140" s="1"/>
  <c r="C30" i="140" s="1"/>
  <c r="C31" i="140" s="1"/>
  <c r="C32" i="140" s="1"/>
  <c r="C33" i="140" s="1"/>
  <c r="C34" i="140" s="1"/>
  <c r="C35" i="140" s="1"/>
  <c r="C36" i="140" s="1"/>
  <c r="C37" i="140" s="1"/>
  <c r="F73" i="23" s="1"/>
  <c r="CE26" i="24"/>
  <c r="I514" i="104"/>
  <c r="C29" i="213" l="1"/>
  <c r="D29" i="213" s="1"/>
  <c r="BE66" i="194"/>
  <c r="BE69" i="194" s="1"/>
  <c r="F15" i="184"/>
  <c r="G15" i="184" s="1"/>
  <c r="K15" i="184" s="1"/>
  <c r="AZ58" i="194"/>
  <c r="AZ66" i="194" s="1"/>
  <c r="AZ69" i="194" s="1"/>
  <c r="AZ75" i="194" s="1"/>
  <c r="AZ83" i="194" s="1"/>
  <c r="AZ85" i="194" s="1"/>
  <c r="AZ88" i="194" s="1"/>
  <c r="J161" i="197"/>
  <c r="J163" i="197" s="1"/>
  <c r="J165" i="197" s="1"/>
  <c r="BC42" i="19"/>
  <c r="H34" i="19"/>
  <c r="I34" i="19" s="1"/>
  <c r="WJ53" i="19"/>
  <c r="UN48" i="19"/>
  <c r="UO37" i="19"/>
  <c r="BB64" i="19"/>
  <c r="WI64" i="19" s="1"/>
  <c r="OJ47" i="19"/>
  <c r="UN68" i="19"/>
  <c r="H27" i="19"/>
  <c r="UO27" i="19" s="1"/>
  <c r="B76" i="193"/>
  <c r="H76" i="193" s="1"/>
  <c r="N76" i="193" s="1"/>
  <c r="D15" i="184"/>
  <c r="J27" i="187"/>
  <c r="J514" i="104"/>
  <c r="P634" i="104"/>
  <c r="Q634" i="104" s="1"/>
  <c r="D21" i="12"/>
  <c r="F21" i="4" s="1"/>
  <c r="C41" i="187"/>
  <c r="P636" i="104"/>
  <c r="P623" i="104"/>
  <c r="Q623" i="104" s="1"/>
  <c r="F17" i="68"/>
  <c r="G17" i="68" s="1"/>
  <c r="Q636" i="104"/>
  <c r="P638" i="104"/>
  <c r="JH72" i="19"/>
  <c r="M12" i="187"/>
  <c r="P632" i="104"/>
  <c r="Q632" i="104" s="1"/>
  <c r="G12" i="68"/>
  <c r="G16" i="68"/>
  <c r="O93" i="199"/>
  <c r="L53" i="208"/>
  <c r="M66" i="180"/>
  <c r="P66" i="180" s="1"/>
  <c r="C65" i="186"/>
  <c r="M63" i="180"/>
  <c r="C62" i="186"/>
  <c r="C59" i="186"/>
  <c r="M60" i="180"/>
  <c r="L51" i="208"/>
  <c r="C67" i="186"/>
  <c r="M71" i="180"/>
  <c r="P71" i="180" s="1"/>
  <c r="M67" i="180"/>
  <c r="P67" i="180" s="1"/>
  <c r="C66" i="186"/>
  <c r="M59" i="180"/>
  <c r="C11" i="184"/>
  <c r="C58" i="186"/>
  <c r="M64" i="180"/>
  <c r="P64" i="180" s="1"/>
  <c r="C63" i="186"/>
  <c r="C61" i="186"/>
  <c r="M62" i="180"/>
  <c r="P62" i="180" s="1"/>
  <c r="M54" i="208"/>
  <c r="AW54" i="208" s="1"/>
  <c r="AC29" i="208"/>
  <c r="AS29" i="208" s="1"/>
  <c r="L33" i="182" s="1"/>
  <c r="AW49" i="208"/>
  <c r="M49" i="208"/>
  <c r="AC10" i="208"/>
  <c r="AS10" i="208" s="1"/>
  <c r="L9" i="182" s="1"/>
  <c r="M52" i="208"/>
  <c r="AW52" i="208" s="1"/>
  <c r="AC20" i="208"/>
  <c r="AS20" i="208" s="1"/>
  <c r="L23" i="182" s="1"/>
  <c r="M50" i="208"/>
  <c r="AW50" i="208" s="1"/>
  <c r="B50" i="193"/>
  <c r="H50" i="193" s="1"/>
  <c r="N50" i="193" s="1"/>
  <c r="P60" i="180"/>
  <c r="I40" i="180"/>
  <c r="L40" i="180"/>
  <c r="J40" i="180"/>
  <c r="J28" i="180"/>
  <c r="P63" i="180"/>
  <c r="P59" i="180"/>
  <c r="G30" i="180"/>
  <c r="J30" i="180" s="1"/>
  <c r="C48" i="181"/>
  <c r="G54" i="180" s="1"/>
  <c r="J54" i="180" s="1"/>
  <c r="P53" i="180"/>
  <c r="I26" i="180"/>
  <c r="E29" i="181"/>
  <c r="D23" i="181"/>
  <c r="B43" i="193"/>
  <c r="H22" i="180"/>
  <c r="K15" i="180"/>
  <c r="G16" i="180"/>
  <c r="C45" i="181"/>
  <c r="G51" i="180" s="1"/>
  <c r="J51" i="180" s="1"/>
  <c r="C23" i="181"/>
  <c r="C44" i="181"/>
  <c r="G50" i="180" s="1"/>
  <c r="J50" i="180" s="1"/>
  <c r="G12" i="180"/>
  <c r="J12" i="180" s="1"/>
  <c r="G11" i="180"/>
  <c r="J11" i="180" s="1"/>
  <c r="C43" i="181"/>
  <c r="H32" i="95"/>
  <c r="K25" i="6"/>
  <c r="O25" i="6" s="1"/>
  <c r="N66" i="197"/>
  <c r="O66" i="197" s="1"/>
  <c r="U66" i="197" s="1"/>
  <c r="N72" i="197"/>
  <c r="O72" i="197" s="1"/>
  <c r="U72" i="197" s="1"/>
  <c r="JS71" i="19"/>
  <c r="S161" i="197"/>
  <c r="S163" i="197" s="1"/>
  <c r="S165" i="197" s="1"/>
  <c r="B345" i="104"/>
  <c r="D24" i="6" s="1"/>
  <c r="AT27" i="157"/>
  <c r="AT29" i="157" s="1"/>
  <c r="AU24" i="157"/>
  <c r="AU27" i="157" s="1"/>
  <c r="AU29" i="157" s="1"/>
  <c r="BB24" i="157"/>
  <c r="BB27" i="157" s="1"/>
  <c r="BB29" i="157" s="1"/>
  <c r="BA27" i="157"/>
  <c r="BA29" i="157" s="1"/>
  <c r="IF6" i="24"/>
  <c r="NN6" i="24" s="1"/>
  <c r="SV6" i="24" s="1"/>
  <c r="YD6" i="24" s="1"/>
  <c r="CY6" i="24"/>
  <c r="BA71" i="24"/>
  <c r="BB9" i="24"/>
  <c r="DI70" i="24"/>
  <c r="I71" i="24"/>
  <c r="J9" i="24"/>
  <c r="WI33" i="19"/>
  <c r="BC54" i="19"/>
  <c r="WJ54" i="19" s="1"/>
  <c r="CW6" i="19"/>
  <c r="BB37" i="19"/>
  <c r="WI37" i="19" s="1"/>
  <c r="WI66" i="19"/>
  <c r="BB45" i="19"/>
  <c r="BC45" i="19" s="1"/>
  <c r="H15" i="19"/>
  <c r="I15" i="19" s="1"/>
  <c r="OI11" i="19"/>
  <c r="OI11" i="24" s="1"/>
  <c r="I69" i="19"/>
  <c r="J69" i="19" s="1"/>
  <c r="BB22" i="19"/>
  <c r="WI22" i="19" s="1"/>
  <c r="H33" i="19"/>
  <c r="I33" i="19" s="1"/>
  <c r="H51" i="19"/>
  <c r="UN51" i="19"/>
  <c r="WJ59" i="19"/>
  <c r="BB40" i="19"/>
  <c r="BC40" i="19" s="1"/>
  <c r="WH44" i="19"/>
  <c r="BB44" i="19"/>
  <c r="UM71" i="19"/>
  <c r="H24" i="19"/>
  <c r="UN24" i="19"/>
  <c r="BB62" i="19"/>
  <c r="WH62" i="19"/>
  <c r="BC65" i="19"/>
  <c r="WJ65" i="19" s="1"/>
  <c r="UN66" i="19"/>
  <c r="H66" i="19"/>
  <c r="BB41" i="19"/>
  <c r="WH41" i="19"/>
  <c r="UN44" i="19"/>
  <c r="H44" i="19"/>
  <c r="WI27" i="19"/>
  <c r="BC27" i="19"/>
  <c r="BB55" i="19"/>
  <c r="WH55" i="19"/>
  <c r="H65" i="19"/>
  <c r="UN65" i="19"/>
  <c r="UN50" i="19"/>
  <c r="H50" i="19"/>
  <c r="UN49" i="19"/>
  <c r="H49" i="19"/>
  <c r="WH67" i="19"/>
  <c r="BB67" i="19"/>
  <c r="H67" i="19"/>
  <c r="UN67" i="19"/>
  <c r="H29" i="19"/>
  <c r="UN29" i="19"/>
  <c r="WH60" i="19"/>
  <c r="BB60" i="19"/>
  <c r="UP41" i="19"/>
  <c r="J41" i="19"/>
  <c r="WH28" i="19"/>
  <c r="BB28" i="19"/>
  <c r="H12" i="19"/>
  <c r="UN12" i="19"/>
  <c r="UN64" i="19"/>
  <c r="H64" i="19"/>
  <c r="UN16" i="19"/>
  <c r="H16" i="19"/>
  <c r="WI61" i="19"/>
  <c r="BC61" i="19"/>
  <c r="UO31" i="19"/>
  <c r="I31" i="19"/>
  <c r="CV70" i="19"/>
  <c r="YB70" i="19"/>
  <c r="WJ66" i="19"/>
  <c r="BD66" i="19"/>
  <c r="WH38" i="19"/>
  <c r="BB38" i="19"/>
  <c r="I10" i="19"/>
  <c r="UO10" i="19"/>
  <c r="J25" i="19"/>
  <c r="UP25" i="19"/>
  <c r="BC11" i="19"/>
  <c r="WI11" i="19"/>
  <c r="H13" i="19"/>
  <c r="UN13" i="19"/>
  <c r="UN40" i="19"/>
  <c r="H40" i="19"/>
  <c r="BB25" i="19"/>
  <c r="WH25" i="19"/>
  <c r="BB69" i="19"/>
  <c r="WH69" i="19"/>
  <c r="BB32" i="19"/>
  <c r="WH32" i="19"/>
  <c r="WH13" i="19"/>
  <c r="BB13" i="19"/>
  <c r="WI23" i="19"/>
  <c r="BC23" i="19"/>
  <c r="WI68" i="19"/>
  <c r="BC68" i="19"/>
  <c r="BB30" i="19"/>
  <c r="WH30" i="19"/>
  <c r="WH24" i="19"/>
  <c r="BB24" i="19"/>
  <c r="WI36" i="19"/>
  <c r="BC36" i="19"/>
  <c r="J37" i="19"/>
  <c r="UP37" i="19"/>
  <c r="UO11" i="19"/>
  <c r="I11" i="19"/>
  <c r="I21" i="19"/>
  <c r="UO21" i="19"/>
  <c r="WI51" i="19"/>
  <c r="BC51" i="19"/>
  <c r="UN38" i="19"/>
  <c r="H38" i="19"/>
  <c r="H39" i="19"/>
  <c r="UN39" i="19"/>
  <c r="UN26" i="19"/>
  <c r="H26" i="19"/>
  <c r="WI40" i="19"/>
  <c r="WH12" i="19"/>
  <c r="BB12" i="19"/>
  <c r="UO23" i="19"/>
  <c r="I23" i="19"/>
  <c r="WI16" i="19"/>
  <c r="BC16" i="19"/>
  <c r="UO15" i="19"/>
  <c r="WI26" i="19"/>
  <c r="BC26" i="19"/>
  <c r="WH20" i="19"/>
  <c r="BB20" i="19"/>
  <c r="UN19" i="19"/>
  <c r="H19" i="19"/>
  <c r="WI50" i="19"/>
  <c r="BC50" i="19"/>
  <c r="H46" i="19"/>
  <c r="UN46" i="19"/>
  <c r="UO68" i="19"/>
  <c r="I68" i="19"/>
  <c r="WH29" i="19"/>
  <c r="BB29" i="19"/>
  <c r="WH17" i="19"/>
  <c r="BB17" i="19"/>
  <c r="UO52" i="19"/>
  <c r="I52" i="19"/>
  <c r="UO36" i="19"/>
  <c r="I36" i="19"/>
  <c r="WJ33" i="19"/>
  <c r="BD33" i="19"/>
  <c r="UO33" i="19"/>
  <c r="WH63" i="19"/>
  <c r="BB63" i="19"/>
  <c r="WI45" i="19"/>
  <c r="UO42" i="19"/>
  <c r="I42" i="19"/>
  <c r="WH48" i="19"/>
  <c r="BB48" i="19"/>
  <c r="J30" i="19"/>
  <c r="UP30" i="19"/>
  <c r="I14" i="19"/>
  <c r="UO14" i="19"/>
  <c r="H45" i="19"/>
  <c r="UN45" i="19"/>
  <c r="BC14" i="19"/>
  <c r="WI14" i="19"/>
  <c r="WJ47" i="19"/>
  <c r="BD47" i="19"/>
  <c r="WI34" i="19"/>
  <c r="BC34" i="19"/>
  <c r="UO35" i="19"/>
  <c r="I35" i="19"/>
  <c r="UO48" i="19"/>
  <c r="I48" i="19"/>
  <c r="WH49" i="19"/>
  <c r="BB49" i="19"/>
  <c r="WI35" i="19"/>
  <c r="BC35" i="19"/>
  <c r="WH58" i="19"/>
  <c r="BB58" i="19"/>
  <c r="UP47" i="19"/>
  <c r="J47" i="19"/>
  <c r="WH10" i="19"/>
  <c r="BB10" i="19"/>
  <c r="BC31" i="19"/>
  <c r="WI31" i="19"/>
  <c r="BC52" i="19"/>
  <c r="WI52" i="19"/>
  <c r="WI15" i="19"/>
  <c r="BC15" i="19"/>
  <c r="BC18" i="19"/>
  <c r="WI18" i="19"/>
  <c r="IE6" i="19"/>
  <c r="NM6" i="19" s="1"/>
  <c r="SU6" i="19" s="1"/>
  <c r="YD6" i="19" s="1"/>
  <c r="CX6" i="19"/>
  <c r="UO34" i="19"/>
  <c r="UP22" i="19"/>
  <c r="J22" i="19"/>
  <c r="WK53" i="19"/>
  <c r="BE53" i="19"/>
  <c r="WG71" i="19"/>
  <c r="WJ42" i="19"/>
  <c r="BD42" i="19"/>
  <c r="UN28" i="19"/>
  <c r="H28" i="19"/>
  <c r="WK59" i="19"/>
  <c r="BE59" i="19"/>
  <c r="BB21" i="19"/>
  <c r="WH21" i="19"/>
  <c r="BC46" i="19"/>
  <c r="WI46" i="19"/>
  <c r="UO60" i="19"/>
  <c r="I60" i="19"/>
  <c r="BC43" i="19"/>
  <c r="WI43" i="19"/>
  <c r="WH39" i="19"/>
  <c r="BB39" i="19"/>
  <c r="H17" i="19"/>
  <c r="UN17" i="19"/>
  <c r="WI19" i="19"/>
  <c r="BC19" i="19"/>
  <c r="H20" i="19"/>
  <c r="UN20" i="19"/>
  <c r="BA71" i="19"/>
  <c r="WH9" i="19"/>
  <c r="BB9" i="19"/>
  <c r="WH56" i="19"/>
  <c r="BB56" i="19"/>
  <c r="K32" i="19"/>
  <c r="UQ32" i="19"/>
  <c r="G71" i="19"/>
  <c r="UN9" i="19"/>
  <c r="H9" i="19"/>
  <c r="BB57" i="19"/>
  <c r="WH57" i="19"/>
  <c r="C16" i="143"/>
  <c r="I16" i="143" s="1"/>
  <c r="K15" i="143"/>
  <c r="AT16" i="194"/>
  <c r="AH69" i="194"/>
  <c r="AH75" i="194" s="1"/>
  <c r="AH83" i="194" s="1"/>
  <c r="AH88" i="194" s="1"/>
  <c r="AH89" i="194" s="1"/>
  <c r="K43" i="197"/>
  <c r="K48" i="197" s="1"/>
  <c r="L136" i="197"/>
  <c r="I88" i="204"/>
  <c r="I155" i="204" s="1"/>
  <c r="I157" i="204" s="1"/>
  <c r="I159" i="204" s="1"/>
  <c r="AX42" i="194"/>
  <c r="BF42" i="194" s="1"/>
  <c r="J63" i="204"/>
  <c r="Q63" i="204" s="1"/>
  <c r="J65" i="204"/>
  <c r="J155" i="204" s="1"/>
  <c r="J157" i="204" s="1"/>
  <c r="J159" i="204" s="1"/>
  <c r="H155" i="204"/>
  <c r="H157" i="204" s="1"/>
  <c r="H159" i="204" s="1"/>
  <c r="AY58" i="194"/>
  <c r="AY69" i="194" s="1"/>
  <c r="AY75" i="194" s="1"/>
  <c r="AY83" i="194" s="1"/>
  <c r="AY85" i="194" s="1"/>
  <c r="AY88" i="194" s="1"/>
  <c r="BF35" i="194"/>
  <c r="AU16" i="194"/>
  <c r="AU69" i="194" s="1"/>
  <c r="AU75" i="194" s="1"/>
  <c r="AU83" i="194" s="1"/>
  <c r="AU85" i="194" s="1"/>
  <c r="AU88" i="194" s="1"/>
  <c r="H161" i="197"/>
  <c r="H163" i="197" s="1"/>
  <c r="H165" i="197" s="1"/>
  <c r="E13" i="4"/>
  <c r="F13" i="4"/>
  <c r="F15" i="4" s="1"/>
  <c r="G13" i="4"/>
  <c r="BL6" i="19"/>
  <c r="GT6" i="19" s="1"/>
  <c r="MB6" i="19" s="1"/>
  <c r="RJ6" i="19" s="1"/>
  <c r="WS6" i="19" s="1"/>
  <c r="C21" i="14"/>
  <c r="G14" i="13"/>
  <c r="G16" i="13" s="1"/>
  <c r="Q628" i="104"/>
  <c r="H18" i="144"/>
  <c r="DV6" i="24"/>
  <c r="JC6" i="24"/>
  <c r="OK6" i="24" s="1"/>
  <c r="TS6" i="24" s="1"/>
  <c r="ZA6" i="24" s="1"/>
  <c r="OF71" i="24"/>
  <c r="OF72" i="19" s="1"/>
  <c r="K21" i="197"/>
  <c r="Q20" i="204"/>
  <c r="K60" i="197"/>
  <c r="L50" i="197"/>
  <c r="L60" i="197" s="1"/>
  <c r="V69" i="194"/>
  <c r="V75" i="194" s="1"/>
  <c r="V83" i="194" s="1"/>
  <c r="V88" i="194" s="1"/>
  <c r="V89" i="194" s="1"/>
  <c r="S69" i="194"/>
  <c r="S75" i="194" s="1"/>
  <c r="S83" i="194" s="1"/>
  <c r="S88" i="194" s="1"/>
  <c r="S89" i="194" s="1"/>
  <c r="AA69" i="194"/>
  <c r="AA75" i="194" s="1"/>
  <c r="AA83" i="194" s="1"/>
  <c r="AA88" i="194" s="1"/>
  <c r="BE72" i="194"/>
  <c r="BF72" i="194" s="1"/>
  <c r="X89" i="194"/>
  <c r="Q69" i="194"/>
  <c r="Q75" i="194" s="1"/>
  <c r="Q83" i="194" s="1"/>
  <c r="Q88" i="194" s="1"/>
  <c r="Q89" i="194" s="1"/>
  <c r="E307" i="195"/>
  <c r="E342" i="195" s="1"/>
  <c r="E343" i="195" s="1"/>
  <c r="U69" i="194"/>
  <c r="U75" i="194" s="1"/>
  <c r="U83" i="194" s="1"/>
  <c r="U88" i="194" s="1"/>
  <c r="Z69" i="194"/>
  <c r="Z75" i="194" s="1"/>
  <c r="Z83" i="194" s="1"/>
  <c r="Z88" i="194" s="1"/>
  <c r="Z89" i="194" s="1"/>
  <c r="C307" i="195"/>
  <c r="C342" i="195" s="1"/>
  <c r="C343" i="195" s="1"/>
  <c r="O69" i="194"/>
  <c r="O75" i="194" s="1"/>
  <c r="O83" i="194" s="1"/>
  <c r="O88" i="194" s="1"/>
  <c r="O89" i="194" s="1"/>
  <c r="W69" i="194"/>
  <c r="W75" i="194" s="1"/>
  <c r="W83" i="194" s="1"/>
  <c r="W88" i="194" s="1"/>
  <c r="Q154" i="204"/>
  <c r="Y69" i="194"/>
  <c r="Y75" i="194" s="1"/>
  <c r="Y83" i="194" s="1"/>
  <c r="Y88" i="194" s="1"/>
  <c r="Y89" i="194" s="1"/>
  <c r="AE69" i="194"/>
  <c r="AE75" i="194" s="1"/>
  <c r="AE83" i="194" s="1"/>
  <c r="AE88" i="194" s="1"/>
  <c r="AE89" i="194" s="1"/>
  <c r="T69" i="194"/>
  <c r="T75" i="194" s="1"/>
  <c r="T83" i="194" s="1"/>
  <c r="T88" i="194" s="1"/>
  <c r="R69" i="194"/>
  <c r="R75" i="194" s="1"/>
  <c r="R83" i="194" s="1"/>
  <c r="R88" i="194" s="1"/>
  <c r="AB69" i="194"/>
  <c r="AB75" i="194" s="1"/>
  <c r="AB83" i="194" s="1"/>
  <c r="AB88" i="194" s="1"/>
  <c r="BE81" i="194"/>
  <c r="BF81" i="194" s="1"/>
  <c r="AG69" i="194"/>
  <c r="AG75" i="194" s="1"/>
  <c r="AG83" i="194" s="1"/>
  <c r="AG88" i="194" s="1"/>
  <c r="AG89" i="194" s="1"/>
  <c r="AD69" i="194"/>
  <c r="AD75" i="194" s="1"/>
  <c r="AD83" i="194" s="1"/>
  <c r="AD88" i="194" s="1"/>
  <c r="F307" i="195"/>
  <c r="F342" i="195" s="1"/>
  <c r="F343" i="195" s="1"/>
  <c r="AC69" i="194"/>
  <c r="AC75" i="194" s="1"/>
  <c r="AC83" i="194" s="1"/>
  <c r="AC88" i="194" s="1"/>
  <c r="P69" i="194"/>
  <c r="P75" i="194" s="1"/>
  <c r="P83" i="194" s="1"/>
  <c r="P88" i="194" s="1"/>
  <c r="P89" i="194" s="1"/>
  <c r="M31" i="154"/>
  <c r="AF69" i="194"/>
  <c r="AF75" i="194" s="1"/>
  <c r="AF83" i="194" s="1"/>
  <c r="AF88" i="194" s="1"/>
  <c r="AF89" i="194" s="1"/>
  <c r="L31" i="154"/>
  <c r="BF19" i="194"/>
  <c r="L100" i="197"/>
  <c r="L101" i="197" s="1"/>
  <c r="K101" i="197"/>
  <c r="D307" i="195"/>
  <c r="D342" i="195" s="1"/>
  <c r="D343" i="195" s="1"/>
  <c r="O53" i="205"/>
  <c r="C13" i="95"/>
  <c r="J31" i="154"/>
  <c r="L159" i="197"/>
  <c r="L160" i="197" s="1"/>
  <c r="K160" i="197"/>
  <c r="D163" i="197"/>
  <c r="D165" i="197" s="1"/>
  <c r="D164" i="197"/>
  <c r="BF47" i="194"/>
  <c r="D32" i="95"/>
  <c r="G31" i="154"/>
  <c r="AV66" i="194"/>
  <c r="AV69" i="194" s="1"/>
  <c r="AV75" i="194" s="1"/>
  <c r="AV83" i="194" s="1"/>
  <c r="AV85" i="194" s="1"/>
  <c r="AV88" i="194" s="1"/>
  <c r="BF24" i="194"/>
  <c r="K98" i="197"/>
  <c r="L97" i="197"/>
  <c r="L98" i="197" s="1"/>
  <c r="G527" i="104"/>
  <c r="G492" i="104"/>
  <c r="F31" i="154"/>
  <c r="H31" i="154"/>
  <c r="K31" i="154"/>
  <c r="N31" i="154"/>
  <c r="E31" i="154"/>
  <c r="N94" i="199"/>
  <c r="B9" i="147"/>
  <c r="D31" i="154"/>
  <c r="I31" i="154"/>
  <c r="U21" i="191"/>
  <c r="U26" i="191" s="1"/>
  <c r="T15" i="191"/>
  <c r="J25" i="191"/>
  <c r="J37" i="191" s="1"/>
  <c r="J43" i="191" s="1"/>
  <c r="U20" i="191"/>
  <c r="T14" i="191"/>
  <c r="I21" i="191"/>
  <c r="I26" i="191" s="1"/>
  <c r="H15" i="191"/>
  <c r="I20" i="191"/>
  <c r="H14" i="191"/>
  <c r="B606" i="104"/>
  <c r="B607" i="104" s="1"/>
  <c r="N152" i="197"/>
  <c r="O152" i="197" s="1"/>
  <c r="U152" i="197" s="1"/>
  <c r="N132" i="197"/>
  <c r="O132" i="197" s="1"/>
  <c r="U132" i="197" s="1"/>
  <c r="N111" i="197"/>
  <c r="O111" i="197" s="1"/>
  <c r="N97" i="197"/>
  <c r="N84" i="197"/>
  <c r="O84" i="197" s="1"/>
  <c r="N76" i="197"/>
  <c r="O76" i="197" s="1"/>
  <c r="N58" i="197"/>
  <c r="O58" i="197" s="1"/>
  <c r="U58" i="197" s="1"/>
  <c r="N24" i="197"/>
  <c r="O24" i="197" s="1"/>
  <c r="U24" i="197" s="1"/>
  <c r="N20" i="197"/>
  <c r="N19" i="197"/>
  <c r="O19" i="197" s="1"/>
  <c r="U19" i="197" s="1"/>
  <c r="N12" i="197"/>
  <c r="O12" i="197" s="1"/>
  <c r="U12" i="197" s="1"/>
  <c r="N10" i="197"/>
  <c r="O10" i="197" s="1"/>
  <c r="U10" i="197" s="1"/>
  <c r="N100" i="197"/>
  <c r="N142" i="197"/>
  <c r="O142" i="197" s="1"/>
  <c r="U142" i="197" s="1"/>
  <c r="N134" i="197"/>
  <c r="O134" i="197" s="1"/>
  <c r="U134" i="197" s="1"/>
  <c r="N122" i="197"/>
  <c r="O122" i="197" s="1"/>
  <c r="U122" i="197" s="1"/>
  <c r="N120" i="197"/>
  <c r="O120" i="197" s="1"/>
  <c r="U120" i="197" s="1"/>
  <c r="N108" i="197"/>
  <c r="O108" i="197" s="1"/>
  <c r="N89" i="197"/>
  <c r="O89" i="197" s="1"/>
  <c r="N35" i="197"/>
  <c r="O35" i="197" s="1"/>
  <c r="N27" i="197"/>
  <c r="O27" i="197" s="1"/>
  <c r="U27" i="197" s="1"/>
  <c r="N47" i="197"/>
  <c r="O47" i="197" s="1"/>
  <c r="U47" i="197" s="1"/>
  <c r="N154" i="197"/>
  <c r="N137" i="197"/>
  <c r="O137" i="197" s="1"/>
  <c r="N127" i="197"/>
  <c r="O127" i="197" s="1"/>
  <c r="U127" i="197" s="1"/>
  <c r="N125" i="197"/>
  <c r="O125" i="197" s="1"/>
  <c r="U125" i="197" s="1"/>
  <c r="N113" i="197"/>
  <c r="O113" i="197" s="1"/>
  <c r="U113" i="197" s="1"/>
  <c r="N105" i="197"/>
  <c r="O105" i="197" s="1"/>
  <c r="U105" i="197" s="1"/>
  <c r="N102" i="197"/>
  <c r="O102" i="197" s="1"/>
  <c r="N94" i="197"/>
  <c r="O94" i="197" s="1"/>
  <c r="N86" i="197"/>
  <c r="O86" i="197" s="1"/>
  <c r="U86" i="197" s="1"/>
  <c r="N78" i="197"/>
  <c r="O78" i="197" s="1"/>
  <c r="U78" i="197" s="1"/>
  <c r="N71" i="197"/>
  <c r="O71" i="197" s="1"/>
  <c r="U71" i="197" s="1"/>
  <c r="N61" i="197"/>
  <c r="O61" i="197" s="1"/>
  <c r="N40" i="197"/>
  <c r="O40" i="197" s="1"/>
  <c r="N21" i="197"/>
  <c r="N7" i="197"/>
  <c r="O7" i="197" s="1"/>
  <c r="N45" i="197"/>
  <c r="O45" i="197" s="1"/>
  <c r="U45" i="197" s="1"/>
  <c r="N159" i="197"/>
  <c r="N144" i="197"/>
  <c r="O144" i="197" s="1"/>
  <c r="U144" i="197" s="1"/>
  <c r="N129" i="197"/>
  <c r="O129" i="197" s="1"/>
  <c r="U129" i="197" s="1"/>
  <c r="N115" i="197"/>
  <c r="O115" i="197" s="1"/>
  <c r="U115" i="197" s="1"/>
  <c r="N91" i="197"/>
  <c r="N63" i="197"/>
  <c r="O63" i="197" s="1"/>
  <c r="U63" i="197" s="1"/>
  <c r="N42" i="197"/>
  <c r="O42" i="197" s="1"/>
  <c r="U42" i="197" s="1"/>
  <c r="N118" i="197"/>
  <c r="O118" i="197" s="1"/>
  <c r="U118" i="197" s="1"/>
  <c r="N156" i="197"/>
  <c r="N149" i="197"/>
  <c r="N139" i="197"/>
  <c r="O139" i="197" s="1"/>
  <c r="U139" i="197" s="1"/>
  <c r="N99" i="197"/>
  <c r="O99" i="197" s="1"/>
  <c r="N80" i="197"/>
  <c r="O80" i="197" s="1"/>
  <c r="U80" i="197" s="1"/>
  <c r="N68" i="197"/>
  <c r="N55" i="197"/>
  <c r="O55" i="197" s="1"/>
  <c r="U55" i="197" s="1"/>
  <c r="N53" i="197"/>
  <c r="O53" i="197" s="1"/>
  <c r="U53" i="197" s="1"/>
  <c r="N49" i="197"/>
  <c r="O49" i="197" s="1"/>
  <c r="N29" i="197"/>
  <c r="O29" i="197" s="1"/>
  <c r="U29" i="197" s="1"/>
  <c r="N151" i="197"/>
  <c r="O151" i="197" s="1"/>
  <c r="U151" i="197" s="1"/>
  <c r="N146" i="197"/>
  <c r="O146" i="197" s="1"/>
  <c r="U146" i="197" s="1"/>
  <c r="N131" i="197"/>
  <c r="O131" i="197" s="1"/>
  <c r="U131" i="197" s="1"/>
  <c r="N117" i="197"/>
  <c r="O117" i="197" s="1"/>
  <c r="U117" i="197" s="1"/>
  <c r="N96" i="197"/>
  <c r="O96" i="197" s="1"/>
  <c r="U96" i="197" s="1"/>
  <c r="N74" i="197"/>
  <c r="O74" i="197" s="1"/>
  <c r="U74" i="197" s="1"/>
  <c r="N51" i="197"/>
  <c r="O51" i="197" s="1"/>
  <c r="U51" i="197" s="1"/>
  <c r="N46" i="197"/>
  <c r="O46" i="197" s="1"/>
  <c r="U46" i="197" s="1"/>
  <c r="N44" i="197"/>
  <c r="O44" i="197" s="1"/>
  <c r="U44" i="197" s="1"/>
  <c r="N31" i="197"/>
  <c r="O31" i="197" s="1"/>
  <c r="U31" i="197" s="1"/>
  <c r="N16" i="197"/>
  <c r="O16" i="197" s="1"/>
  <c r="U16" i="197" s="1"/>
  <c r="N9" i="197"/>
  <c r="O9" i="197" s="1"/>
  <c r="U9" i="197" s="1"/>
  <c r="N141" i="197"/>
  <c r="O141" i="197" s="1"/>
  <c r="U141" i="197" s="1"/>
  <c r="N133" i="197"/>
  <c r="O133" i="197" s="1"/>
  <c r="U133" i="197" s="1"/>
  <c r="N119" i="197"/>
  <c r="O119" i="197" s="1"/>
  <c r="U119" i="197" s="1"/>
  <c r="N104" i="197"/>
  <c r="O104" i="197" s="1"/>
  <c r="N82" i="197"/>
  <c r="O82" i="197" s="1"/>
  <c r="U82" i="197" s="1"/>
  <c r="N57" i="197"/>
  <c r="O57" i="197" s="1"/>
  <c r="U57" i="197" s="1"/>
  <c r="N33" i="197"/>
  <c r="O33" i="197" s="1"/>
  <c r="U33" i="197" s="1"/>
  <c r="N26" i="197"/>
  <c r="N23" i="197"/>
  <c r="N18" i="197"/>
  <c r="O18" i="197" s="1"/>
  <c r="U18" i="197" s="1"/>
  <c r="N13" i="197"/>
  <c r="O13" i="197" s="1"/>
  <c r="U13" i="197" s="1"/>
  <c r="N140" i="197"/>
  <c r="O140" i="197" s="1"/>
  <c r="U140" i="197" s="1"/>
  <c r="N153" i="197"/>
  <c r="O153" i="197" s="1"/>
  <c r="U153" i="197" s="1"/>
  <c r="N112" i="197"/>
  <c r="O112" i="197" s="1"/>
  <c r="U112" i="197" s="1"/>
  <c r="N85" i="197"/>
  <c r="N77" i="197"/>
  <c r="O77" i="197" s="1"/>
  <c r="U77" i="197" s="1"/>
  <c r="N59" i="197"/>
  <c r="O59" i="197" s="1"/>
  <c r="U59" i="197" s="1"/>
  <c r="N11" i="197"/>
  <c r="O11" i="197" s="1"/>
  <c r="U11" i="197" s="1"/>
  <c r="N81" i="197"/>
  <c r="O81" i="197" s="1"/>
  <c r="U81" i="197" s="1"/>
  <c r="N158" i="197"/>
  <c r="O158" i="197" s="1"/>
  <c r="U158" i="197" s="1"/>
  <c r="N143" i="197"/>
  <c r="O143" i="197" s="1"/>
  <c r="U143" i="197" s="1"/>
  <c r="N135" i="197"/>
  <c r="O135" i="197" s="1"/>
  <c r="U135" i="197" s="1"/>
  <c r="N124" i="197"/>
  <c r="O124" i="197" s="1"/>
  <c r="N121" i="197"/>
  <c r="O121" i="197" s="1"/>
  <c r="U121" i="197" s="1"/>
  <c r="N114" i="197"/>
  <c r="O114" i="197" s="1"/>
  <c r="U114" i="197" s="1"/>
  <c r="N109" i="197"/>
  <c r="N90" i="197"/>
  <c r="N62" i="197"/>
  <c r="O62" i="197" s="1"/>
  <c r="U62" i="197" s="1"/>
  <c r="N41" i="197"/>
  <c r="O41" i="197" s="1"/>
  <c r="U41" i="197" s="1"/>
  <c r="N36" i="197"/>
  <c r="O36" i="197" s="1"/>
  <c r="U36" i="197" s="1"/>
  <c r="N56" i="197"/>
  <c r="O56" i="197" s="1"/>
  <c r="U56" i="197" s="1"/>
  <c r="N155" i="197"/>
  <c r="O155" i="197" s="1"/>
  <c r="U155" i="197" s="1"/>
  <c r="N148" i="197"/>
  <c r="O148" i="197" s="1"/>
  <c r="N138" i="197"/>
  <c r="O138" i="197" s="1"/>
  <c r="U138" i="197" s="1"/>
  <c r="N128" i="197"/>
  <c r="O128" i="197" s="1"/>
  <c r="U128" i="197" s="1"/>
  <c r="N126" i="197"/>
  <c r="O126" i="197" s="1"/>
  <c r="U126" i="197" s="1"/>
  <c r="N106" i="197"/>
  <c r="O106" i="197" s="1"/>
  <c r="U106" i="197" s="1"/>
  <c r="N87" i="197"/>
  <c r="O87" i="197" s="1"/>
  <c r="U87" i="197" s="1"/>
  <c r="N79" i="197"/>
  <c r="O79" i="197" s="1"/>
  <c r="U79" i="197" s="1"/>
  <c r="N28" i="197"/>
  <c r="O28" i="197" s="1"/>
  <c r="U28" i="197" s="1"/>
  <c r="N8" i="197"/>
  <c r="O8" i="197" s="1"/>
  <c r="U8" i="197" s="1"/>
  <c r="N17" i="197"/>
  <c r="O17" i="197" s="1"/>
  <c r="U17" i="197" s="1"/>
  <c r="N150" i="197"/>
  <c r="O150" i="197" s="1"/>
  <c r="U150" i="197" s="1"/>
  <c r="N145" i="197"/>
  <c r="O145" i="197" s="1"/>
  <c r="U145" i="197" s="1"/>
  <c r="N130" i="197"/>
  <c r="O130" i="197" s="1"/>
  <c r="U130" i="197" s="1"/>
  <c r="N116" i="197"/>
  <c r="N92" i="197"/>
  <c r="O92" i="197" s="1"/>
  <c r="U92" i="197" s="1"/>
  <c r="N73" i="197"/>
  <c r="O73" i="197" s="1"/>
  <c r="U73" i="197" s="1"/>
  <c r="N69" i="197"/>
  <c r="O69" i="197" s="1"/>
  <c r="U69" i="197" s="1"/>
  <c r="N65" i="197"/>
  <c r="N54" i="197"/>
  <c r="O54" i="197" s="1"/>
  <c r="U54" i="197" s="1"/>
  <c r="N52" i="197"/>
  <c r="O52" i="197" s="1"/>
  <c r="U52" i="197" s="1"/>
  <c r="N50" i="197"/>
  <c r="N43" i="197"/>
  <c r="N32" i="197"/>
  <c r="O32" i="197" s="1"/>
  <c r="U32" i="197" s="1"/>
  <c r="N30" i="197"/>
  <c r="O30" i="197" s="1"/>
  <c r="U30" i="197" s="1"/>
  <c r="N15" i="197"/>
  <c r="O15" i="197" s="1"/>
  <c r="N38" i="197"/>
  <c r="O38" i="197" s="1"/>
  <c r="C38" i="140"/>
  <c r="GS6" i="24"/>
  <c r="MA6" i="24" s="1"/>
  <c r="RI6" i="24" s="1"/>
  <c r="WQ6" i="24" s="1"/>
  <c r="BL6" i="24"/>
  <c r="I23" i="122"/>
  <c r="I27" i="122" s="1"/>
  <c r="I14" i="122"/>
  <c r="I18" i="122" s="1"/>
  <c r="I34" i="122"/>
  <c r="I38" i="122" s="1"/>
  <c r="E54" i="187"/>
  <c r="DR6" i="19"/>
  <c r="IY6" i="19"/>
  <c r="OG6" i="19" s="1"/>
  <c r="TO6" i="19" s="1"/>
  <c r="YX6" i="19" s="1"/>
  <c r="OG25" i="24"/>
  <c r="OH25" i="19"/>
  <c r="OG28" i="24"/>
  <c r="OH28" i="19"/>
  <c r="OG71" i="19"/>
  <c r="OG14" i="24"/>
  <c r="OH14" i="19"/>
  <c r="OG64" i="24"/>
  <c r="OH64" i="19"/>
  <c r="OJ11" i="19"/>
  <c r="OG69" i="24"/>
  <c r="OI51" i="24"/>
  <c r="OG36" i="24"/>
  <c r="OH36" i="19"/>
  <c r="OG44" i="24"/>
  <c r="OH33" i="24"/>
  <c r="OI33" i="19"/>
  <c r="OG61" i="24"/>
  <c r="OG45" i="24"/>
  <c r="OG42" i="24"/>
  <c r="OH43" i="24"/>
  <c r="OG48" i="24"/>
  <c r="OH48" i="19"/>
  <c r="OG60" i="24"/>
  <c r="OG10" i="24"/>
  <c r="OH10" i="19"/>
  <c r="OG62" i="24"/>
  <c r="OG68" i="24"/>
  <c r="OG17" i="24"/>
  <c r="OH17" i="19"/>
  <c r="OG59" i="24"/>
  <c r="OH59" i="19"/>
  <c r="OH53" i="24"/>
  <c r="OG63" i="24"/>
  <c r="OG31" i="24"/>
  <c r="OH31" i="19"/>
  <c r="OG15" i="24"/>
  <c r="OH15" i="19"/>
  <c r="OG30" i="24"/>
  <c r="OH30" i="19"/>
  <c r="OH57" i="24"/>
  <c r="OI57" i="19"/>
  <c r="OG22" i="24"/>
  <c r="OG23" i="24"/>
  <c r="OG32" i="24"/>
  <c r="OG12" i="24"/>
  <c r="OH12" i="19"/>
  <c r="OG66" i="24"/>
  <c r="OH66" i="19"/>
  <c r="OH52" i="24"/>
  <c r="OI52" i="19"/>
  <c r="OG49" i="24"/>
  <c r="OH49" i="19"/>
  <c r="OG24" i="24"/>
  <c r="OH24" i="19"/>
  <c r="OG39" i="24"/>
  <c r="OH39" i="19"/>
  <c r="OG46" i="24"/>
  <c r="OH41" i="24"/>
  <c r="OH19" i="24"/>
  <c r="OG65" i="24"/>
  <c r="OH40" i="24"/>
  <c r="OI40" i="19"/>
  <c r="OG13" i="24"/>
  <c r="OH13" i="19"/>
  <c r="OG38" i="24"/>
  <c r="OH38" i="19"/>
  <c r="OG18" i="24"/>
  <c r="OH18" i="19"/>
  <c r="OG54" i="24"/>
  <c r="OH54" i="19"/>
  <c r="OG56" i="24"/>
  <c r="OG34" i="24"/>
  <c r="OH34" i="19"/>
  <c r="OH55" i="24"/>
  <c r="OG29" i="24"/>
  <c r="OH29" i="19"/>
  <c r="OG37" i="24"/>
  <c r="OG26" i="24"/>
  <c r="OH26" i="19"/>
  <c r="OG20" i="24"/>
  <c r="OG50" i="24"/>
  <c r="OG27" i="24"/>
  <c r="OH27" i="19"/>
  <c r="OH9" i="24"/>
  <c r="OI9" i="19"/>
  <c r="OH67" i="24"/>
  <c r="OG16" i="24"/>
  <c r="OH16" i="19"/>
  <c r="OG35" i="24"/>
  <c r="OH35" i="19"/>
  <c r="OJ47" i="24"/>
  <c r="OK47" i="19"/>
  <c r="OG21" i="24"/>
  <c r="OG58" i="24"/>
  <c r="OH58" i="19"/>
  <c r="H15" i="187"/>
  <c r="I27" i="187"/>
  <c r="I26" i="187"/>
  <c r="H14" i="187"/>
  <c r="I60" i="208"/>
  <c r="M60" i="208" s="1"/>
  <c r="I63" i="208"/>
  <c r="I67" i="208"/>
  <c r="I66" i="208"/>
  <c r="I59" i="208"/>
  <c r="I62" i="208"/>
  <c r="I71" i="208"/>
  <c r="I64" i="208"/>
  <c r="CF26" i="24"/>
  <c r="F29" i="213" l="1"/>
  <c r="F8" i="213" s="1"/>
  <c r="D30" i="213"/>
  <c r="D8" i="213"/>
  <c r="H8" i="213" s="1"/>
  <c r="G21" i="4"/>
  <c r="E21" i="4"/>
  <c r="S166" i="197"/>
  <c r="H166" i="197"/>
  <c r="I27" i="19"/>
  <c r="BC64" i="19"/>
  <c r="WJ64" i="19" s="1"/>
  <c r="BD54" i="19"/>
  <c r="BC37" i="19"/>
  <c r="D166" i="197"/>
  <c r="F30" i="213"/>
  <c r="D31" i="213"/>
  <c r="F30" i="166"/>
  <c r="J30" i="166" s="1"/>
  <c r="F35" i="166"/>
  <c r="L43" i="197"/>
  <c r="L48" i="197" s="1"/>
  <c r="C62" i="187"/>
  <c r="D62" i="187" s="1"/>
  <c r="E62" i="187" s="1"/>
  <c r="F62" i="187" s="1"/>
  <c r="D41" i="187"/>
  <c r="E41" i="187" s="1"/>
  <c r="F41" i="187" s="1"/>
  <c r="G41" i="187" s="1"/>
  <c r="H41" i="187" s="1"/>
  <c r="I41" i="187" s="1"/>
  <c r="J41" i="187" s="1"/>
  <c r="K41" i="187" s="1"/>
  <c r="L41" i="187" s="1"/>
  <c r="M41" i="187" s="1"/>
  <c r="N41" i="187" s="1"/>
  <c r="O41" i="187" s="1"/>
  <c r="P41" i="187" s="1"/>
  <c r="Q41" i="187" s="1"/>
  <c r="R41" i="187" s="1"/>
  <c r="S41" i="187" s="1"/>
  <c r="T41" i="187" s="1"/>
  <c r="U41" i="187" s="1"/>
  <c r="V41" i="187" s="1"/>
  <c r="G18" i="68"/>
  <c r="V14" i="187"/>
  <c r="U14" i="187" s="1"/>
  <c r="V15" i="187"/>
  <c r="V27" i="187" s="1"/>
  <c r="AC14" i="208"/>
  <c r="AS14" i="208" s="1"/>
  <c r="L17" i="182" s="1"/>
  <c r="AC15" i="208"/>
  <c r="AS15" i="208" s="1"/>
  <c r="L18" i="182" s="1"/>
  <c r="AC17" i="208"/>
  <c r="AS17" i="208" s="1"/>
  <c r="L20" i="182" s="1"/>
  <c r="M51" i="208"/>
  <c r="AW51" i="208" s="1"/>
  <c r="AC18" i="208"/>
  <c r="AS18" i="208" s="1"/>
  <c r="L21" i="182" s="1"/>
  <c r="AC19" i="208"/>
  <c r="AS19" i="208" s="1"/>
  <c r="L22" i="182" s="1"/>
  <c r="AC16" i="208"/>
  <c r="AS16" i="208" s="1"/>
  <c r="L19" i="182" s="1"/>
  <c r="I11" i="184"/>
  <c r="D11" i="184"/>
  <c r="M53" i="208"/>
  <c r="AW53" i="208" s="1"/>
  <c r="AC24" i="208"/>
  <c r="AS24" i="208" s="1"/>
  <c r="L28" i="182" s="1"/>
  <c r="P54" i="180"/>
  <c r="I28" i="180"/>
  <c r="L26" i="180"/>
  <c r="B65" i="193"/>
  <c r="H65" i="193" s="1"/>
  <c r="N65" i="193" s="1"/>
  <c r="H43" i="193"/>
  <c r="N43" i="193" s="1"/>
  <c r="K22" i="180"/>
  <c r="P51" i="180"/>
  <c r="J16" i="180"/>
  <c r="G22" i="180"/>
  <c r="B21" i="193"/>
  <c r="P50" i="180"/>
  <c r="C49" i="181"/>
  <c r="G49" i="180"/>
  <c r="D39" i="6"/>
  <c r="H19" i="144"/>
  <c r="B11" i="147"/>
  <c r="C11" i="122" s="1"/>
  <c r="IG6" i="24"/>
  <c r="NO6" i="24" s="1"/>
  <c r="SW6" i="24" s="1"/>
  <c r="YE6" i="24" s="1"/>
  <c r="CZ6" i="24"/>
  <c r="J71" i="24"/>
  <c r="K9" i="24"/>
  <c r="DJ70" i="24"/>
  <c r="BB71" i="24"/>
  <c r="BC9" i="24"/>
  <c r="BC22" i="19"/>
  <c r="WJ22" i="19" s="1"/>
  <c r="UP69" i="19"/>
  <c r="BD65" i="19"/>
  <c r="UN71" i="19"/>
  <c r="I51" i="19"/>
  <c r="UO51" i="19"/>
  <c r="BC28" i="19"/>
  <c r="WI28" i="19"/>
  <c r="UO49" i="19"/>
  <c r="I49" i="19"/>
  <c r="BC41" i="19"/>
  <c r="WI41" i="19"/>
  <c r="UQ41" i="19"/>
  <c r="K41" i="19"/>
  <c r="UO50" i="19"/>
  <c r="I50" i="19"/>
  <c r="I66" i="19"/>
  <c r="UO66" i="19"/>
  <c r="WI60" i="19"/>
  <c r="BC60" i="19"/>
  <c r="UO65" i="19"/>
  <c r="I65" i="19"/>
  <c r="BC62" i="19"/>
  <c r="WI62" i="19"/>
  <c r="I29" i="19"/>
  <c r="UO29" i="19"/>
  <c r="BC55" i="19"/>
  <c r="WI55" i="19"/>
  <c r="WJ27" i="19"/>
  <c r="BD27" i="19"/>
  <c r="I24" i="19"/>
  <c r="UO24" i="19"/>
  <c r="UO67" i="19"/>
  <c r="I67" i="19"/>
  <c r="WI67" i="19"/>
  <c r="BC67" i="19"/>
  <c r="UO44" i="19"/>
  <c r="I44" i="19"/>
  <c r="BC44" i="19"/>
  <c r="WI44" i="19"/>
  <c r="I38" i="19"/>
  <c r="UO38" i="19"/>
  <c r="K37" i="19"/>
  <c r="UQ37" i="19"/>
  <c r="I20" i="19"/>
  <c r="UO20" i="19"/>
  <c r="BD46" i="19"/>
  <c r="WJ46" i="19"/>
  <c r="WL53" i="19"/>
  <c r="BF53" i="19"/>
  <c r="WJ35" i="19"/>
  <c r="BD35" i="19"/>
  <c r="WK47" i="19"/>
  <c r="BE47" i="19"/>
  <c r="WK33" i="19"/>
  <c r="BE33" i="19"/>
  <c r="BC29" i="19"/>
  <c r="WI29" i="19"/>
  <c r="UO19" i="19"/>
  <c r="I19" i="19"/>
  <c r="J23" i="19"/>
  <c r="UP23" i="19"/>
  <c r="WI13" i="19"/>
  <c r="BC13" i="19"/>
  <c r="WI38" i="19"/>
  <c r="BC38" i="19"/>
  <c r="BE65" i="19"/>
  <c r="WK65" i="19"/>
  <c r="WJ15" i="19"/>
  <c r="BD15" i="19"/>
  <c r="L32" i="19"/>
  <c r="UR32" i="19"/>
  <c r="WJ19" i="19"/>
  <c r="BD19" i="19"/>
  <c r="BD52" i="19"/>
  <c r="WJ52" i="19"/>
  <c r="UQ30" i="19"/>
  <c r="K30" i="19"/>
  <c r="WJ34" i="19"/>
  <c r="BD34" i="19"/>
  <c r="WI56" i="19"/>
  <c r="BC56" i="19"/>
  <c r="BC21" i="19"/>
  <c r="WI21" i="19"/>
  <c r="UQ22" i="19"/>
  <c r="K22" i="19"/>
  <c r="BC49" i="19"/>
  <c r="WI49" i="19"/>
  <c r="WI48" i="19"/>
  <c r="BC48" i="19"/>
  <c r="UP36" i="19"/>
  <c r="J36" i="19"/>
  <c r="UP68" i="19"/>
  <c r="J68" i="19"/>
  <c r="WI20" i="19"/>
  <c r="BC20" i="19"/>
  <c r="WI12" i="19"/>
  <c r="BC12" i="19"/>
  <c r="BD51" i="19"/>
  <c r="WJ51" i="19"/>
  <c r="WJ36" i="19"/>
  <c r="BD36" i="19"/>
  <c r="WK54" i="19"/>
  <c r="BE54" i="19"/>
  <c r="UO40" i="19"/>
  <c r="I40" i="19"/>
  <c r="BE66" i="19"/>
  <c r="WK66" i="19"/>
  <c r="UP27" i="19"/>
  <c r="J27" i="19"/>
  <c r="J10" i="19"/>
  <c r="UP10" i="19"/>
  <c r="WL59" i="19"/>
  <c r="BF59" i="19"/>
  <c r="BD31" i="19"/>
  <c r="WJ31" i="19"/>
  <c r="BD14" i="19"/>
  <c r="WJ14" i="19"/>
  <c r="I17" i="19"/>
  <c r="UO17" i="19"/>
  <c r="UP34" i="19"/>
  <c r="J34" i="19"/>
  <c r="WI10" i="19"/>
  <c r="BC10" i="19"/>
  <c r="UP48" i="19"/>
  <c r="J48" i="19"/>
  <c r="UP42" i="19"/>
  <c r="J42" i="19"/>
  <c r="WJ37" i="19"/>
  <c r="BD37" i="19"/>
  <c r="WJ26" i="19"/>
  <c r="BD26" i="19"/>
  <c r="WI24" i="19"/>
  <c r="BC24" i="19"/>
  <c r="BD68" i="19"/>
  <c r="WJ68" i="19"/>
  <c r="UO64" i="19"/>
  <c r="I64" i="19"/>
  <c r="UO16" i="19"/>
  <c r="I16" i="19"/>
  <c r="WI39" i="19"/>
  <c r="BC39" i="19"/>
  <c r="I28" i="19"/>
  <c r="UO28" i="19"/>
  <c r="UO45" i="19"/>
  <c r="I45" i="19"/>
  <c r="WJ40" i="19"/>
  <c r="BD40" i="19"/>
  <c r="J21" i="19"/>
  <c r="UP21" i="19"/>
  <c r="WI32" i="19"/>
  <c r="BC32" i="19"/>
  <c r="UO13" i="19"/>
  <c r="I13" i="19"/>
  <c r="CW70" i="19"/>
  <c r="YC70" i="19"/>
  <c r="UP33" i="19"/>
  <c r="J33" i="19"/>
  <c r="UP14" i="19"/>
  <c r="J14" i="19"/>
  <c r="BC57" i="19"/>
  <c r="WI57" i="19"/>
  <c r="BB71" i="19"/>
  <c r="BC9" i="19"/>
  <c r="WI9" i="19"/>
  <c r="IF6" i="19"/>
  <c r="NN6" i="19" s="1"/>
  <c r="SV6" i="19" s="1"/>
  <c r="YE6" i="19" s="1"/>
  <c r="CY6" i="19"/>
  <c r="UQ47" i="19"/>
  <c r="K47" i="19"/>
  <c r="UP35" i="19"/>
  <c r="J35" i="19"/>
  <c r="UQ69" i="19"/>
  <c r="K69" i="19"/>
  <c r="UP52" i="19"/>
  <c r="J52" i="19"/>
  <c r="UP15" i="19"/>
  <c r="J15" i="19"/>
  <c r="UO26" i="19"/>
  <c r="I26" i="19"/>
  <c r="UP11" i="19"/>
  <c r="J11" i="19"/>
  <c r="WJ23" i="19"/>
  <c r="BD23" i="19"/>
  <c r="UP31" i="19"/>
  <c r="J31" i="19"/>
  <c r="BC25" i="19"/>
  <c r="WI25" i="19"/>
  <c r="WH71" i="19"/>
  <c r="WJ45" i="19"/>
  <c r="BD45" i="19"/>
  <c r="UO46" i="19"/>
  <c r="I46" i="19"/>
  <c r="BC30" i="19"/>
  <c r="WI30" i="19"/>
  <c r="BD11" i="19"/>
  <c r="WJ11" i="19"/>
  <c r="BD43" i="19"/>
  <c r="WJ43" i="19"/>
  <c r="WI58" i="19"/>
  <c r="BC58" i="19"/>
  <c r="BD22" i="19"/>
  <c r="WI63" i="19"/>
  <c r="BC63" i="19"/>
  <c r="WI17" i="19"/>
  <c r="BC17" i="19"/>
  <c r="WJ50" i="19"/>
  <c r="BD50" i="19"/>
  <c r="WJ16" i="19"/>
  <c r="BD16" i="19"/>
  <c r="WJ61" i="19"/>
  <c r="BD61" i="19"/>
  <c r="H71" i="19"/>
  <c r="UO9" i="19"/>
  <c r="I9" i="19"/>
  <c r="UP60" i="19"/>
  <c r="J60" i="19"/>
  <c r="WK42" i="19"/>
  <c r="BE42" i="19"/>
  <c r="BD18" i="19"/>
  <c r="WJ18" i="19"/>
  <c r="UO39" i="19"/>
  <c r="I39" i="19"/>
  <c r="BC69" i="19"/>
  <c r="WI69" i="19"/>
  <c r="K25" i="19"/>
  <c r="UQ25" i="19"/>
  <c r="I12" i="19"/>
  <c r="UO12" i="19"/>
  <c r="C17" i="143"/>
  <c r="I17" i="143" s="1"/>
  <c r="K16" i="143"/>
  <c r="K68" i="197"/>
  <c r="Q65" i="204"/>
  <c r="BM6" i="19"/>
  <c r="GU6" i="19" s="1"/>
  <c r="MC6" i="19" s="1"/>
  <c r="RK6" i="19" s="1"/>
  <c r="WT6" i="19" s="1"/>
  <c r="O50" i="197"/>
  <c r="U50" i="197" s="1"/>
  <c r="DW6" i="24"/>
  <c r="JD6" i="24"/>
  <c r="OL6" i="24" s="1"/>
  <c r="TT6" i="24" s="1"/>
  <c r="ZB6" i="24" s="1"/>
  <c r="OH71" i="19"/>
  <c r="OG71" i="24"/>
  <c r="OG72" i="19" s="1"/>
  <c r="D26" i="6"/>
  <c r="BE75" i="194"/>
  <c r="BE83" i="194" s="1"/>
  <c r="BE85" i="194" s="1"/>
  <c r="K22" i="197"/>
  <c r="L21" i="197"/>
  <c r="L22" i="197" s="1"/>
  <c r="AA89" i="194"/>
  <c r="AC89" i="194"/>
  <c r="W89" i="194"/>
  <c r="U89" i="194"/>
  <c r="T89" i="194"/>
  <c r="R89" i="194"/>
  <c r="AB89" i="194"/>
  <c r="AD89" i="194"/>
  <c r="O159" i="197"/>
  <c r="O160" i="197" s="1"/>
  <c r="O100" i="197"/>
  <c r="U100" i="197" s="1"/>
  <c r="O25" i="154"/>
  <c r="P25" i="154" s="1"/>
  <c r="E86" i="204" s="1"/>
  <c r="O97" i="197"/>
  <c r="O98" i="197" s="1"/>
  <c r="BF9" i="194"/>
  <c r="C20" i="95"/>
  <c r="C32" i="95" s="1"/>
  <c r="E13" i="95"/>
  <c r="E20" i="95" s="1"/>
  <c r="G493" i="104"/>
  <c r="G528" i="104"/>
  <c r="U25" i="191"/>
  <c r="U37" i="191" s="1"/>
  <c r="U43" i="191" s="1"/>
  <c r="T21" i="191"/>
  <c r="T26" i="191" s="1"/>
  <c r="S15" i="191"/>
  <c r="T20" i="191"/>
  <c r="S14" i="191"/>
  <c r="H21" i="191"/>
  <c r="H26" i="191" s="1"/>
  <c r="G15" i="191"/>
  <c r="H20" i="191"/>
  <c r="G14" i="191"/>
  <c r="I25" i="191"/>
  <c r="I37" i="191" s="1"/>
  <c r="I43" i="191" s="1"/>
  <c r="U75" i="197"/>
  <c r="C22" i="8" s="1"/>
  <c r="U61" i="197"/>
  <c r="O64" i="197"/>
  <c r="N170" i="197"/>
  <c r="O154" i="197"/>
  <c r="U154" i="197" s="1"/>
  <c r="O37" i="197"/>
  <c r="U35" i="197"/>
  <c r="U37" i="197" s="1"/>
  <c r="C15" i="8" s="1"/>
  <c r="U40" i="197"/>
  <c r="O136" i="197"/>
  <c r="U124" i="197"/>
  <c r="U49" i="197"/>
  <c r="U89" i="197"/>
  <c r="N173" i="197"/>
  <c r="O156" i="197"/>
  <c r="U156" i="197" s="1"/>
  <c r="O75" i="197"/>
  <c r="O39" i="197"/>
  <c r="U38" i="197"/>
  <c r="U39" i="197" s="1"/>
  <c r="C16" i="8" s="1"/>
  <c r="F19" i="166"/>
  <c r="J19" i="166" s="1"/>
  <c r="C8" i="201"/>
  <c r="U94" i="197"/>
  <c r="U95" i="197" s="1"/>
  <c r="C26" i="8" s="1"/>
  <c r="O95" i="197"/>
  <c r="U108" i="197"/>
  <c r="U76" i="197"/>
  <c r="U83" i="197" s="1"/>
  <c r="C23" i="8" s="1"/>
  <c r="O83" i="197"/>
  <c r="U84" i="197"/>
  <c r="U148" i="197"/>
  <c r="U102" i="197"/>
  <c r="U103" i="197" s="1"/>
  <c r="O103" i="197"/>
  <c r="O20" i="197"/>
  <c r="U15" i="197"/>
  <c r="U20" i="197" s="1"/>
  <c r="C11" i="8" s="1"/>
  <c r="U111" i="197"/>
  <c r="U99" i="197"/>
  <c r="U7" i="197"/>
  <c r="U14" i="197" s="1"/>
  <c r="O14" i="197"/>
  <c r="U104" i="197"/>
  <c r="U107" i="197" s="1"/>
  <c r="C27" i="8" s="1"/>
  <c r="O107" i="197"/>
  <c r="U137" i="197"/>
  <c r="U147" i="197" s="1"/>
  <c r="C31" i="8" s="1"/>
  <c r="O147" i="197"/>
  <c r="H78" i="178"/>
  <c r="J23" i="122"/>
  <c r="J27" i="122" s="1"/>
  <c r="F54" i="187"/>
  <c r="G54" i="187" s="1"/>
  <c r="H54" i="187" s="1"/>
  <c r="I54" i="187" s="1"/>
  <c r="J54" i="187" s="1"/>
  <c r="K54" i="187" s="1"/>
  <c r="L54" i="187" s="1"/>
  <c r="M54" i="187" s="1"/>
  <c r="N54" i="187" s="1"/>
  <c r="O54" i="187" s="1"/>
  <c r="P54" i="187" s="1"/>
  <c r="Q54" i="187" s="1"/>
  <c r="R54" i="187" s="1"/>
  <c r="S54" i="187" s="1"/>
  <c r="T54" i="187" s="1"/>
  <c r="U54" i="187" s="1"/>
  <c r="V54" i="187" s="1"/>
  <c r="GT6" i="24"/>
  <c r="MB6" i="24" s="1"/>
  <c r="RJ6" i="24" s="1"/>
  <c r="WR6" i="24" s="1"/>
  <c r="BM6" i="24"/>
  <c r="J34" i="122"/>
  <c r="J38" i="122" s="1"/>
  <c r="J14" i="122"/>
  <c r="J18" i="122" s="1"/>
  <c r="DS6" i="19"/>
  <c r="IZ6" i="19"/>
  <c r="OH6" i="19" s="1"/>
  <c r="TP6" i="19" s="1"/>
  <c r="YY6" i="19" s="1"/>
  <c r="OI18" i="19"/>
  <c r="OH18" i="24"/>
  <c r="OH65" i="24"/>
  <c r="OH59" i="24"/>
  <c r="OI59" i="19"/>
  <c r="OI43" i="24"/>
  <c r="OH61" i="24"/>
  <c r="OH29" i="24"/>
  <c r="OI29" i="19"/>
  <c r="OH49" i="24"/>
  <c r="OI49" i="19"/>
  <c r="OH21" i="24"/>
  <c r="OH20" i="24"/>
  <c r="OI55" i="24"/>
  <c r="OH32" i="24"/>
  <c r="OI57" i="24"/>
  <c r="OJ57" i="19"/>
  <c r="OH31" i="24"/>
  <c r="OI31" i="19"/>
  <c r="OJ51" i="24"/>
  <c r="OI41" i="24"/>
  <c r="OI67" i="24"/>
  <c r="OH38" i="24"/>
  <c r="OI38" i="19"/>
  <c r="OH17" i="24"/>
  <c r="OI17" i="19"/>
  <c r="OH42" i="24"/>
  <c r="OH26" i="24"/>
  <c r="OI26" i="19"/>
  <c r="OH60" i="24"/>
  <c r="OI33" i="24"/>
  <c r="OJ33" i="19"/>
  <c r="OH69" i="24"/>
  <c r="OH28" i="24"/>
  <c r="OI28" i="19"/>
  <c r="OH16" i="24"/>
  <c r="OI16" i="19"/>
  <c r="OH13" i="24"/>
  <c r="OI13" i="19"/>
  <c r="OH46" i="24"/>
  <c r="OH30" i="24"/>
  <c r="OI30" i="19"/>
  <c r="OH12" i="24"/>
  <c r="OI12" i="19"/>
  <c r="OH23" i="24"/>
  <c r="OH68" i="24"/>
  <c r="OH44" i="24"/>
  <c r="OI9" i="24"/>
  <c r="OJ9" i="19"/>
  <c r="OH34" i="24"/>
  <c r="OI34" i="19"/>
  <c r="OI19" i="24"/>
  <c r="OH45" i="24"/>
  <c r="OH25" i="24"/>
  <c r="OI25" i="19"/>
  <c r="OH56" i="24"/>
  <c r="OH39" i="24"/>
  <c r="OI39" i="19"/>
  <c r="OH66" i="24"/>
  <c r="OI66" i="19"/>
  <c r="OH15" i="24"/>
  <c r="OI15" i="19"/>
  <c r="OH63" i="24"/>
  <c r="OJ11" i="24"/>
  <c r="OK11" i="19"/>
  <c r="OH50" i="24"/>
  <c r="OH14" i="24"/>
  <c r="OI14" i="19"/>
  <c r="OI52" i="24"/>
  <c r="OJ52" i="19"/>
  <c r="OK47" i="24"/>
  <c r="OL47" i="19"/>
  <c r="OH27" i="24"/>
  <c r="OI27" i="19"/>
  <c r="OH37" i="24"/>
  <c r="OI40" i="24"/>
  <c r="OJ40" i="19"/>
  <c r="OH22" i="24"/>
  <c r="OH62" i="24"/>
  <c r="OH10" i="24"/>
  <c r="OI10" i="19"/>
  <c r="OH58" i="24"/>
  <c r="OI58" i="19"/>
  <c r="OH35" i="24"/>
  <c r="OI35" i="19"/>
  <c r="OH54" i="24"/>
  <c r="OI54" i="19"/>
  <c r="OH24" i="24"/>
  <c r="OI24" i="19"/>
  <c r="OI53" i="24"/>
  <c r="OH48" i="24"/>
  <c r="OI48" i="19"/>
  <c r="OH36" i="24"/>
  <c r="OI36" i="19"/>
  <c r="OH64" i="24"/>
  <c r="OI64" i="19"/>
  <c r="G15" i="187"/>
  <c r="H27" i="187"/>
  <c r="H26" i="187"/>
  <c r="G14" i="187"/>
  <c r="M71" i="208"/>
  <c r="T71" i="208"/>
  <c r="M59" i="208"/>
  <c r="T59" i="208"/>
  <c r="M67" i="208"/>
  <c r="T67" i="208"/>
  <c r="T60" i="208"/>
  <c r="M62" i="208"/>
  <c r="T62" i="208"/>
  <c r="M64" i="208"/>
  <c r="T64" i="208"/>
  <c r="M66" i="208"/>
  <c r="T66" i="208"/>
  <c r="M63" i="208"/>
  <c r="T63" i="208"/>
  <c r="CG26" i="24"/>
  <c r="U159" i="197" l="1"/>
  <c r="U136" i="197"/>
  <c r="C30" i="8" s="1"/>
  <c r="BD64" i="19"/>
  <c r="C10" i="8"/>
  <c r="V26" i="187"/>
  <c r="O43" i="197"/>
  <c r="U43" i="197" s="1"/>
  <c r="U48" i="197" s="1"/>
  <c r="C17" i="8" s="1"/>
  <c r="F31" i="213"/>
  <c r="D32" i="213"/>
  <c r="M55" i="208"/>
  <c r="C78" i="187"/>
  <c r="C79" i="187" s="1"/>
  <c r="U15" i="187"/>
  <c r="T15" i="187" s="1"/>
  <c r="L47" i="191"/>
  <c r="Q47" i="191"/>
  <c r="F11" i="122"/>
  <c r="G11" i="122" s="1"/>
  <c r="C47" i="191"/>
  <c r="D11" i="122"/>
  <c r="D29" i="122" s="1"/>
  <c r="J47" i="191"/>
  <c r="O47" i="191"/>
  <c r="K47" i="191"/>
  <c r="E11" i="122"/>
  <c r="E20" i="122" s="1"/>
  <c r="G47" i="191"/>
  <c r="E47" i="191"/>
  <c r="J11" i="184"/>
  <c r="K11" i="184" s="1"/>
  <c r="L28" i="180"/>
  <c r="B54" i="193"/>
  <c r="B98" i="193"/>
  <c r="B32" i="193"/>
  <c r="J22" i="180"/>
  <c r="B72" i="193"/>
  <c r="B61" i="193"/>
  <c r="B83" i="193"/>
  <c r="B28" i="193"/>
  <c r="H21" i="193"/>
  <c r="N21" i="193" s="1"/>
  <c r="B10" i="193"/>
  <c r="C16" i="192"/>
  <c r="G55" i="180"/>
  <c r="J49" i="180"/>
  <c r="S47" i="191"/>
  <c r="M47" i="191"/>
  <c r="U47" i="191"/>
  <c r="H47" i="191"/>
  <c r="I47" i="191"/>
  <c r="V47" i="191"/>
  <c r="F47" i="191"/>
  <c r="T47" i="191"/>
  <c r="R47" i="191"/>
  <c r="D47" i="191"/>
  <c r="N47" i="191"/>
  <c r="P47" i="191"/>
  <c r="O60" i="197"/>
  <c r="U60" i="197"/>
  <c r="C18" i="8" s="1"/>
  <c r="IH6" i="24"/>
  <c r="NP6" i="24" s="1"/>
  <c r="SX6" i="24" s="1"/>
  <c r="YF6" i="24" s="1"/>
  <c r="DA6" i="24"/>
  <c r="BC71" i="24"/>
  <c r="BD9" i="24"/>
  <c r="DK70" i="24"/>
  <c r="K71" i="24"/>
  <c r="L9" i="24"/>
  <c r="UP51" i="19"/>
  <c r="J51" i="19"/>
  <c r="UP66" i="19"/>
  <c r="J66" i="19"/>
  <c r="J50" i="19"/>
  <c r="UP50" i="19"/>
  <c r="WJ44" i="19"/>
  <c r="BD44" i="19"/>
  <c r="WJ55" i="19"/>
  <c r="BD55" i="19"/>
  <c r="UP44" i="19"/>
  <c r="J44" i="19"/>
  <c r="UR41" i="19"/>
  <c r="L41" i="19"/>
  <c r="WK27" i="19"/>
  <c r="BE27" i="19"/>
  <c r="J29" i="19"/>
  <c r="UP29" i="19"/>
  <c r="BD67" i="19"/>
  <c r="WJ67" i="19"/>
  <c r="BN6" i="19"/>
  <c r="BO6" i="19" s="1"/>
  <c r="WJ62" i="19"/>
  <c r="BD62" i="19"/>
  <c r="WJ41" i="19"/>
  <c r="BD41" i="19"/>
  <c r="UP67" i="19"/>
  <c r="J67" i="19"/>
  <c r="UP65" i="19"/>
  <c r="J65" i="19"/>
  <c r="J49" i="19"/>
  <c r="UP49" i="19"/>
  <c r="WJ60" i="19"/>
  <c r="BD60" i="19"/>
  <c r="J24" i="19"/>
  <c r="UP24" i="19"/>
  <c r="WJ28" i="19"/>
  <c r="BD28" i="19"/>
  <c r="BE18" i="19"/>
  <c r="WK18" i="19"/>
  <c r="WK36" i="19"/>
  <c r="BE36" i="19"/>
  <c r="WK15" i="19"/>
  <c r="BE15" i="19"/>
  <c r="BE64" i="19"/>
  <c r="WK64" i="19"/>
  <c r="WK22" i="19"/>
  <c r="BE22" i="19"/>
  <c r="K27" i="19"/>
  <c r="UQ27" i="19"/>
  <c r="WJ48" i="19"/>
  <c r="BD48" i="19"/>
  <c r="WK35" i="19"/>
  <c r="BE35" i="19"/>
  <c r="WL42" i="19"/>
  <c r="BF42" i="19"/>
  <c r="WK11" i="19"/>
  <c r="BE11" i="19"/>
  <c r="UQ11" i="19"/>
  <c r="K11" i="19"/>
  <c r="UR47" i="19"/>
  <c r="L47" i="19"/>
  <c r="T14" i="187"/>
  <c r="U26" i="187"/>
  <c r="UP45" i="19"/>
  <c r="J45" i="19"/>
  <c r="UQ60" i="19"/>
  <c r="K60" i="19"/>
  <c r="BD30" i="19"/>
  <c r="WJ30" i="19"/>
  <c r="J26" i="19"/>
  <c r="UP26" i="19"/>
  <c r="IG6" i="19"/>
  <c r="NO6" i="19" s="1"/>
  <c r="SW6" i="19" s="1"/>
  <c r="YF6" i="19" s="1"/>
  <c r="CZ6" i="19"/>
  <c r="CX70" i="19"/>
  <c r="YD70" i="19"/>
  <c r="WK68" i="19"/>
  <c r="BE68" i="19"/>
  <c r="BE51" i="19"/>
  <c r="WK51" i="19"/>
  <c r="WJ49" i="19"/>
  <c r="BD49" i="19"/>
  <c r="WL65" i="19"/>
  <c r="BF65" i="19"/>
  <c r="K23" i="19"/>
  <c r="UQ23" i="19"/>
  <c r="UQ48" i="19"/>
  <c r="K48" i="19"/>
  <c r="BD25" i="19"/>
  <c r="WJ25" i="19"/>
  <c r="UR25" i="19"/>
  <c r="L25" i="19"/>
  <c r="WK16" i="19"/>
  <c r="BE16" i="19"/>
  <c r="WJ58" i="19"/>
  <c r="BD58" i="19"/>
  <c r="UP46" i="19"/>
  <c r="J46" i="19"/>
  <c r="UP13" i="19"/>
  <c r="J13" i="19"/>
  <c r="WJ24" i="19"/>
  <c r="BD24" i="19"/>
  <c r="UQ34" i="19"/>
  <c r="K34" i="19"/>
  <c r="BD12" i="19"/>
  <c r="WJ12" i="19"/>
  <c r="UR22" i="19"/>
  <c r="L22" i="19"/>
  <c r="UR30" i="19"/>
  <c r="L30" i="19"/>
  <c r="WJ38" i="19"/>
  <c r="BD38" i="19"/>
  <c r="J19" i="19"/>
  <c r="UP19" i="19"/>
  <c r="UQ15" i="19"/>
  <c r="K15" i="19"/>
  <c r="WI71" i="19"/>
  <c r="J28" i="19"/>
  <c r="UP28" i="19"/>
  <c r="BE14" i="19"/>
  <c r="WK14" i="19"/>
  <c r="WL66" i="19"/>
  <c r="BF66" i="19"/>
  <c r="WK46" i="19"/>
  <c r="BE46" i="19"/>
  <c r="WM53" i="19"/>
  <c r="BG53" i="19"/>
  <c r="WJ69" i="19"/>
  <c r="BD69" i="19"/>
  <c r="WK50" i="19"/>
  <c r="BE50" i="19"/>
  <c r="WK45" i="19"/>
  <c r="BE45" i="19"/>
  <c r="BC71" i="19"/>
  <c r="WJ9" i="19"/>
  <c r="BD9" i="19"/>
  <c r="WJ32" i="19"/>
  <c r="BD32" i="19"/>
  <c r="BD39" i="19"/>
  <c r="WJ39" i="19"/>
  <c r="WK26" i="19"/>
  <c r="BE26" i="19"/>
  <c r="J40" i="19"/>
  <c r="UP40" i="19"/>
  <c r="BD20" i="19"/>
  <c r="WJ20" i="19"/>
  <c r="J12" i="19"/>
  <c r="UP12" i="19"/>
  <c r="I71" i="19"/>
  <c r="UP9" i="19"/>
  <c r="J9" i="19"/>
  <c r="BE43" i="19"/>
  <c r="WK43" i="19"/>
  <c r="UQ31" i="19"/>
  <c r="K31" i="19"/>
  <c r="UQ52" i="19"/>
  <c r="K52" i="19"/>
  <c r="J17" i="19"/>
  <c r="UP17" i="19"/>
  <c r="BE31" i="19"/>
  <c r="WK31" i="19"/>
  <c r="BD21" i="19"/>
  <c r="WJ21" i="19"/>
  <c r="WK52" i="19"/>
  <c r="BE52" i="19"/>
  <c r="BD29" i="19"/>
  <c r="WJ29" i="19"/>
  <c r="J20" i="19"/>
  <c r="UP20" i="19"/>
  <c r="UQ33" i="19"/>
  <c r="K33" i="19"/>
  <c r="UO71" i="19"/>
  <c r="BD17" i="19"/>
  <c r="WJ17" i="19"/>
  <c r="J16" i="19"/>
  <c r="UP16" i="19"/>
  <c r="WK37" i="19"/>
  <c r="BE37" i="19"/>
  <c r="WM59" i="19"/>
  <c r="BG59" i="19"/>
  <c r="BF54" i="19"/>
  <c r="WL54" i="19"/>
  <c r="UQ68" i="19"/>
  <c r="K68" i="19"/>
  <c r="WJ56" i="19"/>
  <c r="BD56" i="19"/>
  <c r="WK19" i="19"/>
  <c r="BE19" i="19"/>
  <c r="BD13" i="19"/>
  <c r="WJ13" i="19"/>
  <c r="WL33" i="19"/>
  <c r="BF33" i="19"/>
  <c r="UP64" i="19"/>
  <c r="J64" i="19"/>
  <c r="BD10" i="19"/>
  <c r="WJ10" i="19"/>
  <c r="UP39" i="19"/>
  <c r="J39" i="19"/>
  <c r="UR69" i="19"/>
  <c r="L69" i="19"/>
  <c r="BD57" i="19"/>
  <c r="WJ57" i="19"/>
  <c r="K21" i="19"/>
  <c r="UQ21" i="19"/>
  <c r="L37" i="19"/>
  <c r="UR37" i="19"/>
  <c r="WK61" i="19"/>
  <c r="BE61" i="19"/>
  <c r="WJ63" i="19"/>
  <c r="BD63" i="19"/>
  <c r="UQ14" i="19"/>
  <c r="K14" i="19"/>
  <c r="BE40" i="19"/>
  <c r="WK40" i="19"/>
  <c r="UQ42" i="19"/>
  <c r="K42" i="19"/>
  <c r="UQ36" i="19"/>
  <c r="K36" i="19"/>
  <c r="WK34" i="19"/>
  <c r="BE34" i="19"/>
  <c r="WL47" i="19"/>
  <c r="BF47" i="19"/>
  <c r="WK23" i="19"/>
  <c r="BE23" i="19"/>
  <c r="UQ35" i="19"/>
  <c r="K35" i="19"/>
  <c r="K10" i="19"/>
  <c r="UQ10" i="19"/>
  <c r="M32" i="19"/>
  <c r="US32" i="19"/>
  <c r="UP38" i="19"/>
  <c r="J38" i="19"/>
  <c r="C18" i="143"/>
  <c r="I18" i="143" s="1"/>
  <c r="K17" i="143"/>
  <c r="K70" i="197"/>
  <c r="L68" i="197"/>
  <c r="DX6" i="24"/>
  <c r="JE6" i="24"/>
  <c r="OM6" i="24" s="1"/>
  <c r="TU6" i="24" s="1"/>
  <c r="ZC6" i="24" s="1"/>
  <c r="OH71" i="24"/>
  <c r="OH72" i="19" s="1"/>
  <c r="O21" i="197"/>
  <c r="BE88" i="194"/>
  <c r="O26" i="154"/>
  <c r="P26" i="154" s="1"/>
  <c r="E21" i="204" s="1"/>
  <c r="O101" i="197"/>
  <c r="U97" i="197"/>
  <c r="U98" i="197" s="1"/>
  <c r="U101" i="197"/>
  <c r="O28" i="154"/>
  <c r="P28" i="154" s="1"/>
  <c r="E24" i="204" s="1"/>
  <c r="O29" i="154"/>
  <c r="P29" i="154" s="1"/>
  <c r="O27" i="154"/>
  <c r="P27" i="154" s="1"/>
  <c r="E61" i="204" s="1"/>
  <c r="E62" i="204" s="1"/>
  <c r="O20" i="154"/>
  <c r="P20" i="154" s="1"/>
  <c r="AX55" i="194" s="1"/>
  <c r="BF55" i="194" s="1"/>
  <c r="O30" i="154"/>
  <c r="P30" i="154" s="1"/>
  <c r="O21" i="154"/>
  <c r="P21" i="154" s="1"/>
  <c r="AX51" i="194" s="1"/>
  <c r="BF51" i="194" s="1"/>
  <c r="O22" i="154"/>
  <c r="P22" i="154" s="1"/>
  <c r="AX52" i="194" s="1"/>
  <c r="BF52" i="194" s="1"/>
  <c r="N34" i="156"/>
  <c r="N36" i="156" s="1"/>
  <c r="O36" i="156" s="1"/>
  <c r="H15" i="155" s="1"/>
  <c r="O24" i="154"/>
  <c r="P24" i="154" s="1"/>
  <c r="AX45" i="194" s="1"/>
  <c r="BF45" i="194" s="1"/>
  <c r="O23" i="154"/>
  <c r="P23" i="154" s="1"/>
  <c r="E80" i="204" s="1"/>
  <c r="E32" i="95"/>
  <c r="D15" i="6"/>
  <c r="D17" i="6" s="1"/>
  <c r="G529" i="104"/>
  <c r="T25" i="191"/>
  <c r="T37" i="191" s="1"/>
  <c r="T43" i="191" s="1"/>
  <c r="G494" i="104"/>
  <c r="F40" i="122"/>
  <c r="F20" i="122"/>
  <c r="F29" i="122"/>
  <c r="H25" i="191"/>
  <c r="H37" i="191" s="1"/>
  <c r="H43" i="191" s="1"/>
  <c r="S21" i="191"/>
  <c r="S26" i="191" s="1"/>
  <c r="R15" i="191"/>
  <c r="G21" i="191"/>
  <c r="G26" i="191" s="1"/>
  <c r="F15" i="191"/>
  <c r="H11" i="122"/>
  <c r="G40" i="122"/>
  <c r="G54" i="122" s="1"/>
  <c r="G20" i="122"/>
  <c r="G29" i="122"/>
  <c r="S20" i="191"/>
  <c r="R14" i="191"/>
  <c r="G20" i="191"/>
  <c r="F14" i="191"/>
  <c r="F20" i="191" s="1"/>
  <c r="N174" i="197"/>
  <c r="U64" i="197"/>
  <c r="C19" i="8" s="1"/>
  <c r="C12" i="201"/>
  <c r="F23" i="166"/>
  <c r="J23" i="166" s="1"/>
  <c r="K23" i="122"/>
  <c r="K27" i="122" s="1"/>
  <c r="K34" i="122"/>
  <c r="K38" i="122" s="1"/>
  <c r="GU6" i="24"/>
  <c r="MC6" i="24" s="1"/>
  <c r="RK6" i="24" s="1"/>
  <c r="WS6" i="24" s="1"/>
  <c r="BN6" i="24"/>
  <c r="K14" i="122"/>
  <c r="K18" i="122" s="1"/>
  <c r="G62" i="187"/>
  <c r="H62" i="187" s="1"/>
  <c r="I62" i="187" s="1"/>
  <c r="J62" i="187" s="1"/>
  <c r="K62" i="187" s="1"/>
  <c r="L62" i="187" s="1"/>
  <c r="M62" i="187" s="1"/>
  <c r="N62" i="187" s="1"/>
  <c r="O62" i="187" s="1"/>
  <c r="P62" i="187" s="1"/>
  <c r="Q62" i="187" s="1"/>
  <c r="R62" i="187" s="1"/>
  <c r="S62" i="187" s="1"/>
  <c r="T62" i="187" s="1"/>
  <c r="U62" i="187" s="1"/>
  <c r="V62" i="187" s="1"/>
  <c r="DT6" i="19"/>
  <c r="JA6" i="19"/>
  <c r="OI6" i="19" s="1"/>
  <c r="TQ6" i="19" s="1"/>
  <c r="YZ6" i="19" s="1"/>
  <c r="OK11" i="24"/>
  <c r="OL11" i="19"/>
  <c r="OI21" i="24"/>
  <c r="OI64" i="24"/>
  <c r="OJ64" i="19"/>
  <c r="OL47" i="24"/>
  <c r="OM47" i="19"/>
  <c r="OZ47" i="19" s="1"/>
  <c r="OI63" i="24"/>
  <c r="OI17" i="24"/>
  <c r="OJ17" i="19"/>
  <c r="OI49" i="24"/>
  <c r="OJ49" i="19"/>
  <c r="OI12" i="24"/>
  <c r="OJ12" i="19"/>
  <c r="OI28" i="24"/>
  <c r="OJ28" i="19"/>
  <c r="OI54" i="24"/>
  <c r="OJ54" i="19"/>
  <c r="OI22" i="24"/>
  <c r="OI25" i="24"/>
  <c r="OJ25" i="19"/>
  <c r="OI30" i="24"/>
  <c r="OJ30" i="19"/>
  <c r="OI69" i="24"/>
  <c r="OI65" i="24"/>
  <c r="OI62" i="24"/>
  <c r="OI71" i="19"/>
  <c r="OI31" i="24"/>
  <c r="OJ31" i="19"/>
  <c r="OI59" i="24"/>
  <c r="OJ59" i="19"/>
  <c r="OI36" i="24"/>
  <c r="OJ36" i="19"/>
  <c r="OI15" i="24"/>
  <c r="OJ15" i="19"/>
  <c r="OI38" i="24"/>
  <c r="OJ38" i="19"/>
  <c r="OJ57" i="24"/>
  <c r="OK57" i="19"/>
  <c r="OJ9" i="24"/>
  <c r="OK9" i="19"/>
  <c r="OI35" i="24"/>
  <c r="OJ35" i="19"/>
  <c r="OJ40" i="24"/>
  <c r="OK40" i="19"/>
  <c r="OJ52" i="24"/>
  <c r="OK52" i="19"/>
  <c r="OJ33" i="24"/>
  <c r="OK33" i="19"/>
  <c r="OI29" i="24"/>
  <c r="OJ29" i="19"/>
  <c r="OI56" i="24"/>
  <c r="OI45" i="24"/>
  <c r="OI48" i="24"/>
  <c r="OJ48" i="19"/>
  <c r="OI66" i="24"/>
  <c r="OJ66" i="19"/>
  <c r="OI44" i="24"/>
  <c r="OI46" i="24"/>
  <c r="OI32" i="24"/>
  <c r="OI24" i="24"/>
  <c r="OJ24" i="19"/>
  <c r="OI60" i="24"/>
  <c r="OJ67" i="24"/>
  <c r="OJ53" i="24"/>
  <c r="OI37" i="24"/>
  <c r="OI68" i="24"/>
  <c r="OI13" i="24"/>
  <c r="OJ13" i="19"/>
  <c r="OJ55" i="24"/>
  <c r="OI61" i="24"/>
  <c r="OI42" i="24"/>
  <c r="OI58" i="24"/>
  <c r="OJ58" i="19"/>
  <c r="OI14" i="24"/>
  <c r="OJ14" i="19"/>
  <c r="OJ19" i="24"/>
  <c r="OI18" i="24"/>
  <c r="OJ18" i="19"/>
  <c r="OI39" i="24"/>
  <c r="OJ39" i="19"/>
  <c r="OI26" i="24"/>
  <c r="OJ26" i="19"/>
  <c r="OJ41" i="24"/>
  <c r="OI10" i="24"/>
  <c r="OJ10" i="19"/>
  <c r="OI50" i="24"/>
  <c r="OI34" i="24"/>
  <c r="OJ34" i="19"/>
  <c r="OI23" i="24"/>
  <c r="OI20" i="24"/>
  <c r="OJ43" i="24"/>
  <c r="OI27" i="24"/>
  <c r="OJ27" i="19"/>
  <c r="OI16" i="24"/>
  <c r="OJ16" i="19"/>
  <c r="OK51" i="24"/>
  <c r="G26" i="187"/>
  <c r="F14" i="187"/>
  <c r="F15" i="187"/>
  <c r="G27" i="187"/>
  <c r="AT63" i="208"/>
  <c r="AG63" i="208"/>
  <c r="AT67" i="208"/>
  <c r="AG67" i="208"/>
  <c r="AT71" i="208"/>
  <c r="AG71" i="208"/>
  <c r="AT59" i="208"/>
  <c r="AG59" i="208"/>
  <c r="AT62" i="208"/>
  <c r="AG62" i="208"/>
  <c r="AT66" i="208"/>
  <c r="AG66" i="208"/>
  <c r="AT60" i="208"/>
  <c r="AG60" i="208"/>
  <c r="AT64" i="208"/>
  <c r="AG64" i="208"/>
  <c r="CH26" i="24"/>
  <c r="U160" i="197" l="1"/>
  <c r="C33" i="8" s="1"/>
  <c r="U27" i="187"/>
  <c r="O48" i="197"/>
  <c r="F32" i="213"/>
  <c r="D33" i="213"/>
  <c r="D20" i="122"/>
  <c r="D31" i="122" s="1"/>
  <c r="D52" i="122" s="1"/>
  <c r="E29" i="122"/>
  <c r="E31" i="122" s="1"/>
  <c r="E52" i="122" s="1"/>
  <c r="E40" i="122"/>
  <c r="E54" i="122" s="1"/>
  <c r="D40" i="122"/>
  <c r="D54" i="122" s="1"/>
  <c r="C49" i="191"/>
  <c r="C49" i="122" s="1"/>
  <c r="C56" i="122" s="1"/>
  <c r="C58" i="122" s="1"/>
  <c r="H98" i="193"/>
  <c r="N98" i="193" s="1"/>
  <c r="H54" i="193"/>
  <c r="N54" i="193" s="1"/>
  <c r="H32" i="193"/>
  <c r="N32" i="193" s="1"/>
  <c r="H72" i="193"/>
  <c r="N72" i="193" s="1"/>
  <c r="H83" i="193"/>
  <c r="N83" i="193" s="1"/>
  <c r="H61" i="193"/>
  <c r="N61" i="193" s="1"/>
  <c r="B16" i="192"/>
  <c r="H28" i="193"/>
  <c r="N28" i="193" s="1"/>
  <c r="B17" i="193"/>
  <c r="H10" i="193"/>
  <c r="N10" i="193" s="1"/>
  <c r="J38" i="182"/>
  <c r="M38" i="182" s="1"/>
  <c r="G38" i="182"/>
  <c r="G37" i="182"/>
  <c r="J39" i="182"/>
  <c r="M39" i="182" s="1"/>
  <c r="G39" i="182"/>
  <c r="J55" i="180"/>
  <c r="P49" i="180"/>
  <c r="P55" i="180" s="1"/>
  <c r="B6" i="193"/>
  <c r="F27" i="187"/>
  <c r="E15" i="187"/>
  <c r="F26" i="187"/>
  <c r="E14" i="187"/>
  <c r="F11" i="25"/>
  <c r="F54" i="122"/>
  <c r="F21" i="191"/>
  <c r="F26" i="191" s="1"/>
  <c r="F25" i="191" s="1"/>
  <c r="E15" i="191"/>
  <c r="E14" i="191"/>
  <c r="GV6" i="19"/>
  <c r="MD6" i="19" s="1"/>
  <c r="RL6" i="19" s="1"/>
  <c r="WU6" i="19" s="1"/>
  <c r="DB6" i="24"/>
  <c r="II6" i="24"/>
  <c r="NQ6" i="24" s="1"/>
  <c r="SY6" i="24" s="1"/>
  <c r="YG6" i="24" s="1"/>
  <c r="L71" i="24"/>
  <c r="M9" i="24"/>
  <c r="DL70" i="24"/>
  <c r="BD71" i="24"/>
  <c r="BE9" i="24"/>
  <c r="K51" i="19"/>
  <c r="UQ51" i="19"/>
  <c r="M41" i="19"/>
  <c r="US41" i="19"/>
  <c r="BE28" i="19"/>
  <c r="WK28" i="19"/>
  <c r="WK41" i="19"/>
  <c r="BE41" i="19"/>
  <c r="UQ44" i="19"/>
  <c r="K44" i="19"/>
  <c r="BE62" i="19"/>
  <c r="WK62" i="19"/>
  <c r="K24" i="19"/>
  <c r="UQ24" i="19"/>
  <c r="WK55" i="19"/>
  <c r="BE55" i="19"/>
  <c r="WK60" i="19"/>
  <c r="BE60" i="19"/>
  <c r="BE44" i="19"/>
  <c r="WK44" i="19"/>
  <c r="WK67" i="19"/>
  <c r="BE67" i="19"/>
  <c r="UQ49" i="19"/>
  <c r="K49" i="19"/>
  <c r="UQ65" i="19"/>
  <c r="K65" i="19"/>
  <c r="K29" i="19"/>
  <c r="UQ29" i="19"/>
  <c r="K50" i="19"/>
  <c r="UQ50" i="19"/>
  <c r="WL27" i="19"/>
  <c r="BF27" i="19"/>
  <c r="UQ66" i="19"/>
  <c r="K66" i="19"/>
  <c r="UQ67" i="19"/>
  <c r="K67" i="19"/>
  <c r="UR42" i="19"/>
  <c r="L42" i="19"/>
  <c r="WL37" i="19"/>
  <c r="BF37" i="19"/>
  <c r="UR33" i="19"/>
  <c r="L33" i="19"/>
  <c r="K12" i="19"/>
  <c r="UQ12" i="19"/>
  <c r="CY70" i="19"/>
  <c r="YE70" i="19"/>
  <c r="WK58" i="19"/>
  <c r="BE58" i="19"/>
  <c r="K17" i="19"/>
  <c r="UQ17" i="19"/>
  <c r="N32" i="19"/>
  <c r="UT32" i="19"/>
  <c r="US37" i="19"/>
  <c r="M37" i="19"/>
  <c r="K16" i="19"/>
  <c r="UQ16" i="19"/>
  <c r="UR52" i="19"/>
  <c r="L52" i="19"/>
  <c r="WJ71" i="19"/>
  <c r="WL46" i="19"/>
  <c r="BF46" i="19"/>
  <c r="BE12" i="19"/>
  <c r="WK12" i="19"/>
  <c r="L23" i="19"/>
  <c r="UR23" i="19"/>
  <c r="US22" i="19"/>
  <c r="M22" i="19"/>
  <c r="WK56" i="19"/>
  <c r="BE56" i="19"/>
  <c r="WL34" i="19"/>
  <c r="BF34" i="19"/>
  <c r="UR68" i="19"/>
  <c r="L68" i="19"/>
  <c r="K20" i="19"/>
  <c r="UQ20" i="19"/>
  <c r="UR34" i="19"/>
  <c r="L34" i="19"/>
  <c r="US25" i="19"/>
  <c r="M25" i="19"/>
  <c r="WM65" i="19"/>
  <c r="BG65" i="19"/>
  <c r="WL35" i="19"/>
  <c r="BF35" i="19"/>
  <c r="L15" i="19"/>
  <c r="UR15" i="19"/>
  <c r="L10" i="19"/>
  <c r="UR10" i="19"/>
  <c r="BF40" i="19"/>
  <c r="WL40" i="19"/>
  <c r="UR21" i="19"/>
  <c r="L21" i="19"/>
  <c r="BE10" i="19"/>
  <c r="WK10" i="19"/>
  <c r="UR31" i="19"/>
  <c r="L31" i="19"/>
  <c r="BE20" i="19"/>
  <c r="WK20" i="19"/>
  <c r="WL45" i="19"/>
  <c r="BF45" i="19"/>
  <c r="WM66" i="19"/>
  <c r="BG66" i="19"/>
  <c r="K26" i="19"/>
  <c r="UQ26" i="19"/>
  <c r="S14" i="187"/>
  <c r="T26" i="187"/>
  <c r="WL64" i="19"/>
  <c r="BF64" i="19"/>
  <c r="UQ45" i="19"/>
  <c r="K45" i="19"/>
  <c r="UR35" i="19"/>
  <c r="L35" i="19"/>
  <c r="UR36" i="19"/>
  <c r="L36" i="19"/>
  <c r="UR14" i="19"/>
  <c r="L14" i="19"/>
  <c r="UQ64" i="19"/>
  <c r="K64" i="19"/>
  <c r="BE29" i="19"/>
  <c r="WK29" i="19"/>
  <c r="BE24" i="19"/>
  <c r="WK24" i="19"/>
  <c r="WK49" i="19"/>
  <c r="BE49" i="19"/>
  <c r="BE48" i="19"/>
  <c r="WK48" i="19"/>
  <c r="WL15" i="19"/>
  <c r="BF15" i="19"/>
  <c r="UQ38" i="19"/>
  <c r="K38" i="19"/>
  <c r="WL31" i="19"/>
  <c r="BF31" i="19"/>
  <c r="UR60" i="19"/>
  <c r="L60" i="19"/>
  <c r="BF16" i="19"/>
  <c r="WL16" i="19"/>
  <c r="WK57" i="19"/>
  <c r="BE57" i="19"/>
  <c r="BG54" i="19"/>
  <c r="WM54" i="19"/>
  <c r="BE17" i="19"/>
  <c r="WK17" i="19"/>
  <c r="WL52" i="19"/>
  <c r="BF52" i="19"/>
  <c r="UQ40" i="19"/>
  <c r="K40" i="19"/>
  <c r="BF50" i="19"/>
  <c r="WL50" i="19"/>
  <c r="K19" i="19"/>
  <c r="UQ19" i="19"/>
  <c r="S15" i="187"/>
  <c r="T27" i="187"/>
  <c r="WM47" i="19"/>
  <c r="BG47" i="19"/>
  <c r="BF19" i="19"/>
  <c r="WL19" i="19"/>
  <c r="WK32" i="19"/>
  <c r="BE32" i="19"/>
  <c r="WL22" i="19"/>
  <c r="BF22" i="19"/>
  <c r="UQ39" i="19"/>
  <c r="K39" i="19"/>
  <c r="WM42" i="19"/>
  <c r="BG42" i="19"/>
  <c r="WL23" i="19"/>
  <c r="BF23" i="19"/>
  <c r="US69" i="19"/>
  <c r="M69" i="19"/>
  <c r="WM33" i="19"/>
  <c r="BG33" i="19"/>
  <c r="WN59" i="19"/>
  <c r="BH59" i="19"/>
  <c r="BF43" i="19"/>
  <c r="WL43" i="19"/>
  <c r="BF26" i="19"/>
  <c r="WL26" i="19"/>
  <c r="BF14" i="19"/>
  <c r="WL14" i="19"/>
  <c r="BE38" i="19"/>
  <c r="WK38" i="19"/>
  <c r="UQ13" i="19"/>
  <c r="K13" i="19"/>
  <c r="US47" i="19"/>
  <c r="M47" i="19"/>
  <c r="WL36" i="19"/>
  <c r="BF36" i="19"/>
  <c r="BD71" i="19"/>
  <c r="WK9" i="19"/>
  <c r="BE9" i="19"/>
  <c r="J71" i="19"/>
  <c r="K9" i="19"/>
  <c r="UQ9" i="19"/>
  <c r="WK69" i="19"/>
  <c r="BE69" i="19"/>
  <c r="BF51" i="19"/>
  <c r="WL51" i="19"/>
  <c r="BE30" i="19"/>
  <c r="WK30" i="19"/>
  <c r="L27" i="19"/>
  <c r="UR27" i="19"/>
  <c r="WL11" i="19"/>
  <c r="BF11" i="19"/>
  <c r="WK63" i="19"/>
  <c r="BE63" i="19"/>
  <c r="BE21" i="19"/>
  <c r="WK21" i="19"/>
  <c r="UP71" i="19"/>
  <c r="K28" i="19"/>
  <c r="UQ28" i="19"/>
  <c r="US30" i="19"/>
  <c r="M30" i="19"/>
  <c r="UQ46" i="19"/>
  <c r="K46" i="19"/>
  <c r="WL68" i="19"/>
  <c r="BF68" i="19"/>
  <c r="L11" i="19"/>
  <c r="UR11" i="19"/>
  <c r="BF61" i="19"/>
  <c r="WL61" i="19"/>
  <c r="UR48" i="19"/>
  <c r="L48" i="19"/>
  <c r="IH6" i="19"/>
  <c r="NP6" i="19" s="1"/>
  <c r="SX6" i="19" s="1"/>
  <c r="YG6" i="19" s="1"/>
  <c r="DA6" i="19"/>
  <c r="BE13" i="19"/>
  <c r="WK13" i="19"/>
  <c r="BE39" i="19"/>
  <c r="WK39" i="19"/>
  <c r="WN53" i="19"/>
  <c r="BH53" i="19"/>
  <c r="BE25" i="19"/>
  <c r="WK25" i="19"/>
  <c r="WL18" i="19"/>
  <c r="BF18" i="19"/>
  <c r="K18" i="143"/>
  <c r="C19" i="143"/>
  <c r="I19" i="143" s="1"/>
  <c r="G530" i="104"/>
  <c r="L70" i="197"/>
  <c r="O68" i="197"/>
  <c r="F86" i="204"/>
  <c r="F88" i="204" s="1"/>
  <c r="F155" i="204" s="1"/>
  <c r="F157" i="204" s="1"/>
  <c r="F159" i="204" s="1"/>
  <c r="E104" i="204"/>
  <c r="Q104" i="204" s="1"/>
  <c r="JF6" i="24"/>
  <c r="ON6" i="24" s="1"/>
  <c r="TV6" i="24" s="1"/>
  <c r="ZD6" i="24" s="1"/>
  <c r="DY6" i="24"/>
  <c r="OJ71" i="19"/>
  <c r="OI71" i="24"/>
  <c r="OI72" i="19" s="1"/>
  <c r="U21" i="197"/>
  <c r="U22" i="197" s="1"/>
  <c r="O22" i="197"/>
  <c r="AX32" i="194"/>
  <c r="BF32" i="194" s="1"/>
  <c r="AX31" i="194"/>
  <c r="BF31" i="194" s="1"/>
  <c r="E144" i="204"/>
  <c r="Q144" i="204" s="1"/>
  <c r="E111" i="204"/>
  <c r="E118" i="204" s="1"/>
  <c r="O31" i="154"/>
  <c r="AX44" i="194"/>
  <c r="BF44" i="194" s="1"/>
  <c r="E85" i="204"/>
  <c r="E88" i="204" s="1"/>
  <c r="BF16" i="194"/>
  <c r="AT69" i="194"/>
  <c r="AT75" i="194" s="1"/>
  <c r="AT83" i="194" s="1"/>
  <c r="AT88" i="194" s="1"/>
  <c r="H8" i="155"/>
  <c r="H11" i="155" s="1"/>
  <c r="S25" i="191"/>
  <c r="S37" i="191" s="1"/>
  <c r="S43" i="191" s="1"/>
  <c r="G495" i="104"/>
  <c r="G496" i="104" s="1"/>
  <c r="G497" i="104" s="1"/>
  <c r="G498" i="104" s="1"/>
  <c r="G499" i="104" s="1"/>
  <c r="G500" i="104" s="1"/>
  <c r="G501" i="104" s="1"/>
  <c r="G502" i="104" s="1"/>
  <c r="F31" i="122"/>
  <c r="F52" i="122" s="1"/>
  <c r="R21" i="191"/>
  <c r="R26" i="191" s="1"/>
  <c r="Q15" i="191"/>
  <c r="G31" i="122"/>
  <c r="G52" i="122" s="1"/>
  <c r="E23" i="204"/>
  <c r="Q21" i="204"/>
  <c r="G25" i="191"/>
  <c r="G37" i="191" s="1"/>
  <c r="G43" i="191" s="1"/>
  <c r="I11" i="122"/>
  <c r="H29" i="122"/>
  <c r="H20" i="122"/>
  <c r="H40" i="122"/>
  <c r="E83" i="204"/>
  <c r="Q80" i="204"/>
  <c r="E30" i="204"/>
  <c r="Q24" i="204"/>
  <c r="R20" i="191"/>
  <c r="Q14" i="191"/>
  <c r="K173" i="197"/>
  <c r="K170" i="197"/>
  <c r="L170" i="197" s="1"/>
  <c r="O170" i="197" s="1"/>
  <c r="H16" i="155"/>
  <c r="H18" i="155" s="1"/>
  <c r="N175" i="197"/>
  <c r="N176" i="197" s="1"/>
  <c r="O176" i="197" s="1"/>
  <c r="O174" i="197"/>
  <c r="U174" i="197" s="1"/>
  <c r="L14" i="122"/>
  <c r="L18" i="122" s="1"/>
  <c r="L23" i="122"/>
  <c r="L27" i="122" s="1"/>
  <c r="GV6" i="24"/>
  <c r="MD6" i="24" s="1"/>
  <c r="RL6" i="24" s="1"/>
  <c r="WT6" i="24" s="1"/>
  <c r="BO6" i="24"/>
  <c r="BP6" i="19"/>
  <c r="GW6" i="19"/>
  <c r="ME6" i="19" s="1"/>
  <c r="RM6" i="19" s="1"/>
  <c r="WV6" i="19" s="1"/>
  <c r="L34" i="122"/>
  <c r="L38" i="122" s="1"/>
  <c r="JB6" i="19"/>
  <c r="OJ6" i="19" s="1"/>
  <c r="TR6" i="19" s="1"/>
  <c r="ZA6" i="19" s="1"/>
  <c r="DU6" i="19"/>
  <c r="OJ63" i="24"/>
  <c r="OL11" i="24"/>
  <c r="OM11" i="19"/>
  <c r="OZ11" i="19" s="1"/>
  <c r="OJ16" i="24"/>
  <c r="OK16" i="19"/>
  <c r="OJ20" i="24"/>
  <c r="OJ61" i="24"/>
  <c r="OJ37" i="24"/>
  <c r="OJ12" i="24"/>
  <c r="OK12" i="19"/>
  <c r="OJ36" i="24"/>
  <c r="OK36" i="19"/>
  <c r="OJ25" i="24"/>
  <c r="OK25" i="19"/>
  <c r="OM47" i="24"/>
  <c r="OZ47" i="24" s="1"/>
  <c r="ON47" i="19"/>
  <c r="OL51" i="24"/>
  <c r="OK43" i="24"/>
  <c r="OJ10" i="24"/>
  <c r="OK10" i="19"/>
  <c r="OJ29" i="24"/>
  <c r="OK29" i="19"/>
  <c r="OJ28" i="24"/>
  <c r="OK28" i="19"/>
  <c r="OJ24" i="24"/>
  <c r="OK24" i="19"/>
  <c r="OK19" i="24"/>
  <c r="OJ23" i="24"/>
  <c r="OJ48" i="24"/>
  <c r="OK48" i="19"/>
  <c r="OK33" i="24"/>
  <c r="OL33" i="19"/>
  <c r="OK57" i="24"/>
  <c r="OL57" i="19"/>
  <c r="OJ65" i="24"/>
  <c r="OJ49" i="24"/>
  <c r="OK49" i="19"/>
  <c r="OK41" i="24"/>
  <c r="OJ14" i="24"/>
  <c r="OK14" i="19"/>
  <c r="OK55" i="24"/>
  <c r="OK53" i="24"/>
  <c r="OJ32" i="24"/>
  <c r="OJ59" i="24"/>
  <c r="OK59" i="19"/>
  <c r="OK52" i="24"/>
  <c r="OL52" i="19"/>
  <c r="OJ38" i="24"/>
  <c r="OK38" i="19"/>
  <c r="OJ64" i="24"/>
  <c r="OK64" i="19"/>
  <c r="OJ27" i="24"/>
  <c r="OK27" i="19"/>
  <c r="OJ58" i="24"/>
  <c r="OK58" i="19"/>
  <c r="OK67" i="24"/>
  <c r="OJ45" i="24"/>
  <c r="OJ69" i="24"/>
  <c r="OJ17" i="24"/>
  <c r="OK17" i="19"/>
  <c r="OJ34" i="24"/>
  <c r="OK34" i="19"/>
  <c r="OJ26" i="24"/>
  <c r="OK26" i="19"/>
  <c r="OJ13" i="24"/>
  <c r="OK13" i="19"/>
  <c r="OJ46" i="24"/>
  <c r="OK40" i="24"/>
  <c r="OL40" i="19"/>
  <c r="OJ31" i="24"/>
  <c r="OK31" i="19"/>
  <c r="OJ22" i="24"/>
  <c r="OJ15" i="24"/>
  <c r="OK15" i="19"/>
  <c r="OJ62" i="24"/>
  <c r="OJ60" i="24"/>
  <c r="OJ54" i="24"/>
  <c r="OK54" i="19"/>
  <c r="OJ66" i="24"/>
  <c r="OK66" i="19"/>
  <c r="OK9" i="24"/>
  <c r="OL9" i="19"/>
  <c r="OJ50" i="24"/>
  <c r="OJ68" i="24"/>
  <c r="OJ44" i="24"/>
  <c r="OJ56" i="24"/>
  <c r="OJ35" i="24"/>
  <c r="OK35" i="19"/>
  <c r="OJ30" i="24"/>
  <c r="OK30" i="19"/>
  <c r="OJ21" i="24"/>
  <c r="OJ39" i="24"/>
  <c r="OK39" i="19"/>
  <c r="OJ18" i="24"/>
  <c r="OK18" i="19"/>
  <c r="OJ42" i="24"/>
  <c r="AW66" i="208"/>
  <c r="AY66" i="208" s="1"/>
  <c r="I73" i="182"/>
  <c r="M73" i="182" s="1"/>
  <c r="D65" i="186" s="1"/>
  <c r="E65" i="186" s="1"/>
  <c r="I74" i="182"/>
  <c r="M74" i="182" s="1"/>
  <c r="D66" i="186" s="1"/>
  <c r="E66" i="186" s="1"/>
  <c r="AW67" i="208"/>
  <c r="AY67" i="208" s="1"/>
  <c r="I71" i="182"/>
  <c r="M71" i="182" s="1"/>
  <c r="D63" i="186" s="1"/>
  <c r="E63" i="186" s="1"/>
  <c r="AW64" i="208"/>
  <c r="AY64" i="208" s="1"/>
  <c r="I75" i="182"/>
  <c r="M75" i="182" s="1"/>
  <c r="D67" i="186" s="1"/>
  <c r="E67" i="186" s="1"/>
  <c r="AW71" i="208"/>
  <c r="AY71" i="208" s="1"/>
  <c r="I70" i="182"/>
  <c r="M70" i="182" s="1"/>
  <c r="D62" i="186" s="1"/>
  <c r="E62" i="186" s="1"/>
  <c r="AW63" i="208"/>
  <c r="AY63" i="208" s="1"/>
  <c r="I67" i="182"/>
  <c r="M67" i="182" s="1"/>
  <c r="D59" i="186" s="1"/>
  <c r="E59" i="186" s="1"/>
  <c r="AW60" i="208"/>
  <c r="AY60" i="208" s="1"/>
  <c r="I69" i="182"/>
  <c r="M69" i="182" s="1"/>
  <c r="D61" i="186" s="1"/>
  <c r="E61" i="186" s="1"/>
  <c r="AW62" i="208"/>
  <c r="AY62" i="208" s="1"/>
  <c r="AW59" i="208"/>
  <c r="AY59" i="208" s="1"/>
  <c r="I66" i="182"/>
  <c r="M66" i="182" s="1"/>
  <c r="D58" i="186" s="1"/>
  <c r="E58" i="186" s="1"/>
  <c r="CI26" i="24"/>
  <c r="U170" i="197" l="1"/>
  <c r="C12" i="8"/>
  <c r="F33" i="213"/>
  <c r="D34" i="213"/>
  <c r="G503" i="104"/>
  <c r="E12" i="25"/>
  <c r="C39" i="186"/>
  <c r="E39" i="186" s="1"/>
  <c r="F39" i="186" s="1"/>
  <c r="G39" i="186" s="1"/>
  <c r="N31" i="180"/>
  <c r="P31" i="180" s="1"/>
  <c r="I15" i="6" s="1"/>
  <c r="I17" i="6" s="1"/>
  <c r="I31" i="6" s="1"/>
  <c r="I34" i="6" s="1"/>
  <c r="I36" i="6" s="1"/>
  <c r="B39" i="193"/>
  <c r="H17" i="193"/>
  <c r="N17" i="193" s="1"/>
  <c r="G40" i="208"/>
  <c r="J40" i="208" s="1"/>
  <c r="M40" i="208" s="1"/>
  <c r="AY40" i="208" s="1"/>
  <c r="H6" i="193"/>
  <c r="N6" i="193" s="1"/>
  <c r="D15" i="191"/>
  <c r="D21" i="191" s="1"/>
  <c r="D26" i="191" s="1"/>
  <c r="E21" i="191"/>
  <c r="E26" i="191" s="1"/>
  <c r="D15" i="187"/>
  <c r="D27" i="187" s="1"/>
  <c r="E27" i="187"/>
  <c r="D14" i="191"/>
  <c r="D20" i="191" s="1"/>
  <c r="E20" i="191"/>
  <c r="D14" i="187"/>
  <c r="D26" i="187" s="1"/>
  <c r="E26" i="187"/>
  <c r="G531" i="104"/>
  <c r="F12" i="25"/>
  <c r="J12" i="25" s="1"/>
  <c r="F37" i="191"/>
  <c r="F43" i="191" s="1"/>
  <c r="E105" i="204"/>
  <c r="Q86" i="204"/>
  <c r="K91" i="197" s="1"/>
  <c r="L91" i="197" s="1"/>
  <c r="O91" i="197" s="1"/>
  <c r="U91" i="197" s="1"/>
  <c r="IJ6" i="24"/>
  <c r="NR6" i="24" s="1"/>
  <c r="SZ6" i="24" s="1"/>
  <c r="YH6" i="24" s="1"/>
  <c r="DC6" i="24"/>
  <c r="BE71" i="24"/>
  <c r="BF9" i="24"/>
  <c r="DM70" i="24"/>
  <c r="M71" i="24"/>
  <c r="N9" i="24"/>
  <c r="UR51" i="19"/>
  <c r="L51" i="19"/>
  <c r="UR65" i="19"/>
  <c r="L65" i="19"/>
  <c r="L24" i="19"/>
  <c r="UR24" i="19"/>
  <c r="UR67" i="19"/>
  <c r="L67" i="19"/>
  <c r="L49" i="19"/>
  <c r="UR49" i="19"/>
  <c r="WL62" i="19"/>
  <c r="BF62" i="19"/>
  <c r="L66" i="19"/>
  <c r="UR66" i="19"/>
  <c r="BF67" i="19"/>
  <c r="WL67" i="19"/>
  <c r="UR44" i="19"/>
  <c r="L44" i="19"/>
  <c r="BG27" i="19"/>
  <c r="WM27" i="19"/>
  <c r="WL41" i="19"/>
  <c r="BF41" i="19"/>
  <c r="BF44" i="19"/>
  <c r="WL44" i="19"/>
  <c r="WL60" i="19"/>
  <c r="BF60" i="19"/>
  <c r="L50" i="19"/>
  <c r="UR50" i="19"/>
  <c r="BF28" i="19"/>
  <c r="WL28" i="19"/>
  <c r="BF55" i="19"/>
  <c r="WL55" i="19"/>
  <c r="L29" i="19"/>
  <c r="UR29" i="19"/>
  <c r="N41" i="19"/>
  <c r="UT41" i="19"/>
  <c r="WM18" i="19"/>
  <c r="BG18" i="19"/>
  <c r="II6" i="19"/>
  <c r="NQ6" i="19" s="1"/>
  <c r="SY6" i="19" s="1"/>
  <c r="YH6" i="19" s="1"/>
  <c r="DB6" i="19"/>
  <c r="WM68" i="19"/>
  <c r="BG68" i="19"/>
  <c r="K71" i="19"/>
  <c r="UR9" i="19"/>
  <c r="L9" i="19"/>
  <c r="L19" i="19"/>
  <c r="UR19" i="19"/>
  <c r="BF48" i="19"/>
  <c r="WL48" i="19"/>
  <c r="UR26" i="19"/>
  <c r="L26" i="19"/>
  <c r="BF12" i="19"/>
  <c r="WL12" i="19"/>
  <c r="UT69" i="19"/>
  <c r="N69" i="19"/>
  <c r="WL32" i="19"/>
  <c r="BF32" i="19"/>
  <c r="US36" i="19"/>
  <c r="M36" i="19"/>
  <c r="WN66" i="19"/>
  <c r="BH66" i="19"/>
  <c r="US34" i="19"/>
  <c r="M34" i="19"/>
  <c r="WM46" i="19"/>
  <c r="BG46" i="19"/>
  <c r="WM40" i="19"/>
  <c r="BG40" i="19"/>
  <c r="BF25" i="19"/>
  <c r="WL25" i="19"/>
  <c r="UR40" i="19"/>
  <c r="L40" i="19"/>
  <c r="US60" i="19"/>
  <c r="M60" i="19"/>
  <c r="BF49" i="19"/>
  <c r="WL49" i="19"/>
  <c r="US35" i="19"/>
  <c r="M35" i="19"/>
  <c r="WM45" i="19"/>
  <c r="BG45" i="19"/>
  <c r="O32" i="19"/>
  <c r="UU32" i="19"/>
  <c r="L12" i="19"/>
  <c r="UR12" i="19"/>
  <c r="BG16" i="19"/>
  <c r="WM16" i="19"/>
  <c r="WO53" i="19"/>
  <c r="BI53" i="19"/>
  <c r="UT30" i="19"/>
  <c r="N30" i="19"/>
  <c r="BF30" i="19"/>
  <c r="WL30" i="19"/>
  <c r="BE71" i="19"/>
  <c r="WL9" i="19"/>
  <c r="BF9" i="19"/>
  <c r="WM14" i="19"/>
  <c r="BG14" i="19"/>
  <c r="BG19" i="19"/>
  <c r="WM19" i="19"/>
  <c r="US10" i="19"/>
  <c r="M10" i="19"/>
  <c r="US52" i="19"/>
  <c r="M52" i="19"/>
  <c r="M33" i="19"/>
  <c r="US33" i="19"/>
  <c r="BG61" i="19"/>
  <c r="WM61" i="19"/>
  <c r="WL63" i="19"/>
  <c r="BF63" i="19"/>
  <c r="WK71" i="19"/>
  <c r="BG23" i="19"/>
  <c r="WM23" i="19"/>
  <c r="WN47" i="19"/>
  <c r="BH47" i="19"/>
  <c r="WM52" i="19"/>
  <c r="BG52" i="19"/>
  <c r="WM31" i="19"/>
  <c r="BG31" i="19"/>
  <c r="UR45" i="19"/>
  <c r="L45" i="19"/>
  <c r="WL56" i="19"/>
  <c r="BF56" i="19"/>
  <c r="WM51" i="19"/>
  <c r="BG51" i="19"/>
  <c r="BG26" i="19"/>
  <c r="WM26" i="19"/>
  <c r="BF24" i="19"/>
  <c r="WL24" i="19"/>
  <c r="BF20" i="19"/>
  <c r="WL20" i="19"/>
  <c r="M15" i="19"/>
  <c r="US15" i="19"/>
  <c r="L20" i="19"/>
  <c r="UR20" i="19"/>
  <c r="WL39" i="19"/>
  <c r="BF39" i="19"/>
  <c r="L28" i="19"/>
  <c r="UR28" i="19"/>
  <c r="WM36" i="19"/>
  <c r="BG36" i="19"/>
  <c r="WN42" i="19"/>
  <c r="BH42" i="19"/>
  <c r="UR38" i="19"/>
  <c r="L38" i="19"/>
  <c r="WM64" i="19"/>
  <c r="BG64" i="19"/>
  <c r="US31" i="19"/>
  <c r="M31" i="19"/>
  <c r="WM35" i="19"/>
  <c r="BG35" i="19"/>
  <c r="UT22" i="19"/>
  <c r="N22" i="19"/>
  <c r="L16" i="19"/>
  <c r="UR16" i="19"/>
  <c r="L17" i="19"/>
  <c r="UR17" i="19"/>
  <c r="M27" i="19"/>
  <c r="US27" i="19"/>
  <c r="WM50" i="19"/>
  <c r="BG50" i="19"/>
  <c r="WM43" i="19"/>
  <c r="BG43" i="19"/>
  <c r="R15" i="187"/>
  <c r="S27" i="187"/>
  <c r="BF17" i="19"/>
  <c r="WL17" i="19"/>
  <c r="BF29" i="19"/>
  <c r="WL29" i="19"/>
  <c r="N37" i="19"/>
  <c r="UT37" i="19"/>
  <c r="WL58" i="19"/>
  <c r="BF58" i="19"/>
  <c r="WM37" i="19"/>
  <c r="BG37" i="19"/>
  <c r="US48" i="19"/>
  <c r="M48" i="19"/>
  <c r="US11" i="19"/>
  <c r="M11" i="19"/>
  <c r="WL69" i="19"/>
  <c r="BF69" i="19"/>
  <c r="UT47" i="19"/>
  <c r="N47" i="19"/>
  <c r="WO59" i="19"/>
  <c r="BI59" i="19"/>
  <c r="UR39" i="19"/>
  <c r="L39" i="19"/>
  <c r="WM15" i="19"/>
  <c r="BG15" i="19"/>
  <c r="UR64" i="19"/>
  <c r="L64" i="19"/>
  <c r="WN65" i="19"/>
  <c r="BH65" i="19"/>
  <c r="US68" i="19"/>
  <c r="M68" i="19"/>
  <c r="WL38" i="19"/>
  <c r="BF38" i="19"/>
  <c r="BF21" i="19"/>
  <c r="WL21" i="19"/>
  <c r="BH54" i="19"/>
  <c r="WN54" i="19"/>
  <c r="S26" i="187"/>
  <c r="R14" i="187"/>
  <c r="BF10" i="19"/>
  <c r="WL10" i="19"/>
  <c r="M23" i="19"/>
  <c r="US23" i="19"/>
  <c r="M42" i="19"/>
  <c r="US42" i="19"/>
  <c r="UR46" i="19"/>
  <c r="L46" i="19"/>
  <c r="BF13" i="19"/>
  <c r="WL13" i="19"/>
  <c r="WM11" i="19"/>
  <c r="BG11" i="19"/>
  <c r="UQ71" i="19"/>
  <c r="UR13" i="19"/>
  <c r="L13" i="19"/>
  <c r="WN33" i="19"/>
  <c r="BH33" i="19"/>
  <c r="WM22" i="19"/>
  <c r="BG22" i="19"/>
  <c r="WL57" i="19"/>
  <c r="BF57" i="19"/>
  <c r="US14" i="19"/>
  <c r="M14" i="19"/>
  <c r="US21" i="19"/>
  <c r="M21" i="19"/>
  <c r="UT25" i="19"/>
  <c r="N25" i="19"/>
  <c r="WM34" i="19"/>
  <c r="BG34" i="19"/>
  <c r="CZ70" i="19"/>
  <c r="YF70" i="19"/>
  <c r="C20" i="143"/>
  <c r="I20" i="143" s="1"/>
  <c r="K19" i="143"/>
  <c r="U68" i="197"/>
  <c r="U70" i="197" s="1"/>
  <c r="C21" i="8" s="1"/>
  <c r="O70" i="197"/>
  <c r="DZ6" i="24"/>
  <c r="JG6" i="24"/>
  <c r="OO6" i="24" s="1"/>
  <c r="TW6" i="24" s="1"/>
  <c r="ZE6" i="24" s="1"/>
  <c r="OJ71" i="24"/>
  <c r="OJ72" i="19" s="1"/>
  <c r="Q111" i="204"/>
  <c r="K116" i="197" s="1"/>
  <c r="H20" i="155"/>
  <c r="D61" i="204" s="1"/>
  <c r="E151" i="204"/>
  <c r="E155" i="204" s="1"/>
  <c r="E157" i="204" s="1"/>
  <c r="E159" i="204" s="1"/>
  <c r="Q85" i="204"/>
  <c r="AX58" i="194"/>
  <c r="AX66" i="194" s="1"/>
  <c r="AX69" i="194" s="1"/>
  <c r="AX75" i="194" s="1"/>
  <c r="AX83" i="194" s="1"/>
  <c r="AX85" i="194" s="1"/>
  <c r="AX88" i="194" s="1"/>
  <c r="AT89" i="194"/>
  <c r="R25" i="191"/>
  <c r="Q21" i="191"/>
  <c r="Q26" i="191" s="1"/>
  <c r="P15" i="191"/>
  <c r="H31" i="122"/>
  <c r="H52" i="122" s="1"/>
  <c r="L173" i="197"/>
  <c r="O173" i="197" s="1"/>
  <c r="U173" i="197" s="1"/>
  <c r="K182" i="197"/>
  <c r="L182" i="197" s="1"/>
  <c r="K149" i="197"/>
  <c r="Q151" i="204"/>
  <c r="Q20" i="191"/>
  <c r="P14" i="191"/>
  <c r="J11" i="122"/>
  <c r="I20" i="122"/>
  <c r="I29" i="122"/>
  <c r="I40" i="122"/>
  <c r="Q23" i="204"/>
  <c r="K23" i="197"/>
  <c r="Q105" i="204"/>
  <c r="K109" i="197"/>
  <c r="H54" i="122"/>
  <c r="Q30" i="204"/>
  <c r="K26" i="197"/>
  <c r="Q83" i="204"/>
  <c r="K85" i="197"/>
  <c r="N178" i="197"/>
  <c r="O175" i="197"/>
  <c r="U175" i="197" s="1"/>
  <c r="M14" i="122"/>
  <c r="M18" i="122" s="1"/>
  <c r="BQ6" i="19"/>
  <c r="GX6" i="19"/>
  <c r="MF6" i="19" s="1"/>
  <c r="RN6" i="19" s="1"/>
  <c r="WW6" i="19" s="1"/>
  <c r="M34" i="122"/>
  <c r="M38" i="122" s="1"/>
  <c r="M23" i="122"/>
  <c r="M27" i="122" s="1"/>
  <c r="GW6" i="24"/>
  <c r="ME6" i="24" s="1"/>
  <c r="RM6" i="24" s="1"/>
  <c r="WU6" i="24" s="1"/>
  <c r="BP6" i="24"/>
  <c r="JC6" i="19"/>
  <c r="OK6" i="19" s="1"/>
  <c r="TS6" i="19" s="1"/>
  <c r="ZB6" i="19" s="1"/>
  <c r="DV6" i="19"/>
  <c r="OK29" i="24"/>
  <c r="OL29" i="19"/>
  <c r="OK25" i="24"/>
  <c r="OL25" i="19"/>
  <c r="OK22" i="24"/>
  <c r="OK26" i="24"/>
  <c r="OL26" i="19"/>
  <c r="OL67" i="24"/>
  <c r="OK48" i="24"/>
  <c r="OL48" i="19"/>
  <c r="OK36" i="24"/>
  <c r="OL36" i="19"/>
  <c r="OK20" i="24"/>
  <c r="OK61" i="24"/>
  <c r="OK10" i="24"/>
  <c r="OL10" i="19"/>
  <c r="OK13" i="24"/>
  <c r="OL13" i="19"/>
  <c r="OK18" i="24"/>
  <c r="OL18" i="19"/>
  <c r="OL9" i="24"/>
  <c r="OM9" i="19"/>
  <c r="OZ9" i="19" s="1"/>
  <c r="OL41" i="24"/>
  <c r="OK39" i="24"/>
  <c r="OL39" i="19"/>
  <c r="OK31" i="24"/>
  <c r="OL31" i="19"/>
  <c r="OK34" i="24"/>
  <c r="OL34" i="19"/>
  <c r="OK58" i="24"/>
  <c r="OL58" i="19"/>
  <c r="OK59" i="24"/>
  <c r="OL59" i="19"/>
  <c r="OL52" i="24"/>
  <c r="OM52" i="19"/>
  <c r="OZ52" i="19" s="1"/>
  <c r="OK56" i="24"/>
  <c r="OK66" i="24"/>
  <c r="OL66" i="19"/>
  <c r="OK49" i="24"/>
  <c r="OL49" i="19"/>
  <c r="OK23" i="24"/>
  <c r="OL43" i="24"/>
  <c r="OK16" i="24"/>
  <c r="OL16" i="19"/>
  <c r="OK15" i="24"/>
  <c r="OL15" i="19"/>
  <c r="OK71" i="19"/>
  <c r="OK14" i="24"/>
  <c r="OL14" i="19"/>
  <c r="OK44" i="24"/>
  <c r="OK54" i="24"/>
  <c r="OL54" i="19"/>
  <c r="OL40" i="24"/>
  <c r="OM40" i="19"/>
  <c r="OZ40" i="19" s="1"/>
  <c r="OK32" i="24"/>
  <c r="OK12" i="24"/>
  <c r="OL12" i="19"/>
  <c r="OK38" i="24"/>
  <c r="OL38" i="19"/>
  <c r="OL33" i="24"/>
  <c r="OM33" i="19"/>
  <c r="OZ33" i="19" s="1"/>
  <c r="OK21" i="24"/>
  <c r="OK17" i="24"/>
  <c r="OL17" i="19"/>
  <c r="OK27" i="24"/>
  <c r="OL27" i="19"/>
  <c r="OK65" i="24"/>
  <c r="OL19" i="24"/>
  <c r="OM51" i="24"/>
  <c r="OZ51" i="24" s="1"/>
  <c r="OM11" i="24"/>
  <c r="OZ11" i="24" s="1"/>
  <c r="ON11" i="19"/>
  <c r="OK68" i="24"/>
  <c r="OK60" i="24"/>
  <c r="OL53" i="24"/>
  <c r="OK35" i="24"/>
  <c r="OL35" i="19"/>
  <c r="OK46" i="24"/>
  <c r="OK64" i="24"/>
  <c r="OL64" i="19"/>
  <c r="OK24" i="24"/>
  <c r="OL24" i="19"/>
  <c r="OK37" i="24"/>
  <c r="OK63" i="24"/>
  <c r="OK28" i="24"/>
  <c r="OL28" i="19"/>
  <c r="OK45" i="24"/>
  <c r="OK42" i="24"/>
  <c r="OK30" i="24"/>
  <c r="OL30" i="19"/>
  <c r="OK50" i="24"/>
  <c r="OK62" i="24"/>
  <c r="OK69" i="24"/>
  <c r="OL55" i="24"/>
  <c r="OL57" i="24"/>
  <c r="OM57" i="19"/>
  <c r="OZ57" i="19" s="1"/>
  <c r="ON47" i="24"/>
  <c r="OO47" i="19"/>
  <c r="CJ26" i="24"/>
  <c r="F34" i="213" l="1"/>
  <c r="D35" i="213"/>
  <c r="D25" i="191"/>
  <c r="D32" i="191" s="1"/>
  <c r="G504" i="104"/>
  <c r="E13" i="25"/>
  <c r="D38" i="5"/>
  <c r="D40" i="5" s="1"/>
  <c r="F17" i="4"/>
  <c r="F19" i="4" s="1"/>
  <c r="F23" i="4" s="1"/>
  <c r="F27" i="4" s="1"/>
  <c r="C39" i="14" s="1"/>
  <c r="I41" i="6"/>
  <c r="H39" i="193"/>
  <c r="N39" i="193" s="1"/>
  <c r="AY55" i="208"/>
  <c r="E25" i="191"/>
  <c r="E37" i="191" s="1"/>
  <c r="E43" i="191" s="1"/>
  <c r="D37" i="191"/>
  <c r="D43" i="191" s="1"/>
  <c r="D45" i="191" s="1"/>
  <c r="R37" i="191"/>
  <c r="R43" i="191" s="1"/>
  <c r="G532" i="104"/>
  <c r="F13" i="25"/>
  <c r="J13" i="25" s="1"/>
  <c r="Q88" i="204"/>
  <c r="DD6" i="24"/>
  <c r="IK6" i="24"/>
  <c r="NS6" i="24" s="1"/>
  <c r="TA6" i="24" s="1"/>
  <c r="YI6" i="24" s="1"/>
  <c r="N71" i="24"/>
  <c r="O9" i="24"/>
  <c r="DN70" i="24"/>
  <c r="BF71" i="24"/>
  <c r="BG9" i="24"/>
  <c r="US51" i="19"/>
  <c r="M51" i="19"/>
  <c r="US66" i="19"/>
  <c r="M66" i="19"/>
  <c r="WM62" i="19"/>
  <c r="BG62" i="19"/>
  <c r="UU41" i="19"/>
  <c r="O41" i="19"/>
  <c r="WM44" i="19"/>
  <c r="BG44" i="19"/>
  <c r="BG41" i="19"/>
  <c r="WM41" i="19"/>
  <c r="US29" i="19"/>
  <c r="M29" i="19"/>
  <c r="US49" i="19"/>
  <c r="M49" i="19"/>
  <c r="US67" i="19"/>
  <c r="M67" i="19"/>
  <c r="BG55" i="19"/>
  <c r="WM55" i="19"/>
  <c r="BH27" i="19"/>
  <c r="WN27" i="19"/>
  <c r="WM60" i="19"/>
  <c r="BG60" i="19"/>
  <c r="US44" i="19"/>
  <c r="M44" i="19"/>
  <c r="BG28" i="19"/>
  <c r="WM28" i="19"/>
  <c r="M24" i="19"/>
  <c r="US24" i="19"/>
  <c r="US65" i="19"/>
  <c r="M65" i="19"/>
  <c r="US50" i="19"/>
  <c r="M50" i="19"/>
  <c r="WM67" i="19"/>
  <c r="BG67" i="19"/>
  <c r="N10" i="19"/>
  <c r="UT10" i="19"/>
  <c r="DA70" i="19"/>
  <c r="YG70" i="19"/>
  <c r="US64" i="19"/>
  <c r="M64" i="19"/>
  <c r="UU22" i="19"/>
  <c r="O22" i="19"/>
  <c r="WN36" i="19"/>
  <c r="BH36" i="19"/>
  <c r="WP53" i="19"/>
  <c r="BJ53" i="19"/>
  <c r="WN45" i="19"/>
  <c r="BH45" i="19"/>
  <c r="WO66" i="19"/>
  <c r="BI66" i="19"/>
  <c r="L71" i="19"/>
  <c r="M9" i="19"/>
  <c r="US9" i="19"/>
  <c r="M19" i="19"/>
  <c r="US19" i="19"/>
  <c r="WN34" i="19"/>
  <c r="BH34" i="19"/>
  <c r="BI33" i="19"/>
  <c r="WO33" i="19"/>
  <c r="N42" i="19"/>
  <c r="UT42" i="19"/>
  <c r="O37" i="19"/>
  <c r="UU37" i="19"/>
  <c r="BG20" i="19"/>
  <c r="WM20" i="19"/>
  <c r="BH23" i="19"/>
  <c r="WN23" i="19"/>
  <c r="UR71" i="19"/>
  <c r="BH15" i="19"/>
  <c r="WN15" i="19"/>
  <c r="N11" i="19"/>
  <c r="UT11" i="19"/>
  <c r="BH50" i="19"/>
  <c r="WN50" i="19"/>
  <c r="WN35" i="19"/>
  <c r="BH35" i="19"/>
  <c r="BG56" i="19"/>
  <c r="WM56" i="19"/>
  <c r="BH19" i="19"/>
  <c r="WN19" i="19"/>
  <c r="UT35" i="19"/>
  <c r="N35" i="19"/>
  <c r="UT36" i="19"/>
  <c r="N36" i="19"/>
  <c r="UU25" i="19"/>
  <c r="O25" i="19"/>
  <c r="US13" i="19"/>
  <c r="M13" i="19"/>
  <c r="BG21" i="19"/>
  <c r="WM21" i="19"/>
  <c r="BG24" i="19"/>
  <c r="WM24" i="19"/>
  <c r="WM63" i="19"/>
  <c r="BG63" i="19"/>
  <c r="WN14" i="19"/>
  <c r="BH14" i="19"/>
  <c r="BH16" i="19"/>
  <c r="WN16" i="19"/>
  <c r="BG25" i="19"/>
  <c r="WM25" i="19"/>
  <c r="US39" i="19"/>
  <c r="M39" i="19"/>
  <c r="UT31" i="19"/>
  <c r="N31" i="19"/>
  <c r="US45" i="19"/>
  <c r="M45" i="19"/>
  <c r="WN40" i="19"/>
  <c r="BH40" i="19"/>
  <c r="N15" i="19"/>
  <c r="UT15" i="19"/>
  <c r="UT21" i="19"/>
  <c r="N21" i="19"/>
  <c r="N23" i="19"/>
  <c r="UT23" i="19"/>
  <c r="BG29" i="19"/>
  <c r="WM29" i="19"/>
  <c r="N27" i="19"/>
  <c r="UT27" i="19"/>
  <c r="M28" i="19"/>
  <c r="US28" i="19"/>
  <c r="WN26" i="19"/>
  <c r="BH26" i="19"/>
  <c r="BF71" i="19"/>
  <c r="BG9" i="19"/>
  <c r="WM9" i="19"/>
  <c r="M12" i="19"/>
  <c r="US12" i="19"/>
  <c r="WM49" i="19"/>
  <c r="BG49" i="19"/>
  <c r="BG12" i="19"/>
  <c r="WM12" i="19"/>
  <c r="WN68" i="19"/>
  <c r="BH68" i="19"/>
  <c r="WO54" i="19"/>
  <c r="BI54" i="19"/>
  <c r="WN11" i="19"/>
  <c r="BH11" i="19"/>
  <c r="WM38" i="19"/>
  <c r="BG38" i="19"/>
  <c r="WP59" i="19"/>
  <c r="BJ59" i="19"/>
  <c r="UT48" i="19"/>
  <c r="N48" i="19"/>
  <c r="WN64" i="19"/>
  <c r="BH64" i="19"/>
  <c r="WM39" i="19"/>
  <c r="BG39" i="19"/>
  <c r="WN51" i="19"/>
  <c r="BH51" i="19"/>
  <c r="WN31" i="19"/>
  <c r="BH31" i="19"/>
  <c r="BH61" i="19"/>
  <c r="WN61" i="19"/>
  <c r="WL71" i="19"/>
  <c r="UT60" i="19"/>
  <c r="N60" i="19"/>
  <c r="WN46" i="19"/>
  <c r="BH46" i="19"/>
  <c r="WM32" i="19"/>
  <c r="BG32" i="19"/>
  <c r="US26" i="19"/>
  <c r="M26" i="19"/>
  <c r="UT14" i="19"/>
  <c r="N14" i="19"/>
  <c r="BG10" i="19"/>
  <c r="WM10" i="19"/>
  <c r="BG17" i="19"/>
  <c r="WM17" i="19"/>
  <c r="P32" i="19"/>
  <c r="UV32" i="19"/>
  <c r="IJ6" i="19"/>
  <c r="NR6" i="19" s="1"/>
  <c r="SZ6" i="19" s="1"/>
  <c r="YI6" i="19" s="1"/>
  <c r="DC6" i="19"/>
  <c r="WN22" i="19"/>
  <c r="BH22" i="19"/>
  <c r="R26" i="187"/>
  <c r="Q14" i="187"/>
  <c r="UT68" i="19"/>
  <c r="N68" i="19"/>
  <c r="UU47" i="19"/>
  <c r="O47" i="19"/>
  <c r="WN37" i="19"/>
  <c r="BH37" i="19"/>
  <c r="US38" i="19"/>
  <c r="M38" i="19"/>
  <c r="WN52" i="19"/>
  <c r="BH52" i="19"/>
  <c r="UT33" i="19"/>
  <c r="N33" i="19"/>
  <c r="US40" i="19"/>
  <c r="M40" i="19"/>
  <c r="UU69" i="19"/>
  <c r="O69" i="19"/>
  <c r="M16" i="19"/>
  <c r="US16" i="19"/>
  <c r="WM57" i="19"/>
  <c r="BG57" i="19"/>
  <c r="BG13" i="19"/>
  <c r="WM13" i="19"/>
  <c r="R27" i="187"/>
  <c r="Q15" i="187"/>
  <c r="M17" i="19"/>
  <c r="US17" i="19"/>
  <c r="M20" i="19"/>
  <c r="US20" i="19"/>
  <c r="UT52" i="19"/>
  <c r="N52" i="19"/>
  <c r="BG30" i="19"/>
  <c r="WM30" i="19"/>
  <c r="BG48" i="19"/>
  <c r="WM48" i="19"/>
  <c r="WN18" i="19"/>
  <c r="BH18" i="19"/>
  <c r="US46" i="19"/>
  <c r="M46" i="19"/>
  <c r="WO65" i="19"/>
  <c r="BI65" i="19"/>
  <c r="WM69" i="19"/>
  <c r="BG69" i="19"/>
  <c r="WM58" i="19"/>
  <c r="BG58" i="19"/>
  <c r="WN43" i="19"/>
  <c r="BH43" i="19"/>
  <c r="BI42" i="19"/>
  <c r="WO42" i="19"/>
  <c r="WO47" i="19"/>
  <c r="BI47" i="19"/>
  <c r="UU30" i="19"/>
  <c r="O30" i="19"/>
  <c r="UT34" i="19"/>
  <c r="N34" i="19"/>
  <c r="C21" i="143"/>
  <c r="I21" i="143" s="1"/>
  <c r="K20" i="143"/>
  <c r="JH6" i="24"/>
  <c r="OP6" i="24" s="1"/>
  <c r="TX6" i="24" s="1"/>
  <c r="ZF6" i="24" s="1"/>
  <c r="EA6" i="24"/>
  <c r="OL71" i="19"/>
  <c r="OK71" i="24"/>
  <c r="OK72" i="19" s="1"/>
  <c r="Q118" i="204"/>
  <c r="K90" i="197"/>
  <c r="K93" i="197" s="1"/>
  <c r="BB40" i="194"/>
  <c r="BB58" i="194" s="1"/>
  <c r="Q25" i="191"/>
  <c r="Q37" i="191" s="1"/>
  <c r="Q43" i="191" s="1"/>
  <c r="O15" i="191"/>
  <c r="P21" i="191"/>
  <c r="P26" i="191" s="1"/>
  <c r="K11" i="122"/>
  <c r="J29" i="122"/>
  <c r="J40" i="122"/>
  <c r="J20" i="122"/>
  <c r="P20" i="191"/>
  <c r="O14" i="191"/>
  <c r="K88" i="197"/>
  <c r="L85" i="197"/>
  <c r="K157" i="197"/>
  <c r="L149" i="197"/>
  <c r="K25" i="197"/>
  <c r="L23" i="197"/>
  <c r="K123" i="197"/>
  <c r="L116" i="197"/>
  <c r="I54" i="122"/>
  <c r="L109" i="197"/>
  <c r="K110" i="197"/>
  <c r="K34" i="197"/>
  <c r="L26" i="197"/>
  <c r="I31" i="122"/>
  <c r="I52" i="122" s="1"/>
  <c r="Q61" i="204"/>
  <c r="D62" i="204"/>
  <c r="D155" i="204" s="1"/>
  <c r="D157" i="204" s="1"/>
  <c r="D159" i="204" s="1"/>
  <c r="N179" i="197"/>
  <c r="O178" i="197"/>
  <c r="U178" i="197" s="1"/>
  <c r="GX6" i="24"/>
  <c r="MF6" i="24" s="1"/>
  <c r="RN6" i="24" s="1"/>
  <c r="WV6" i="24" s="1"/>
  <c r="BQ6" i="24"/>
  <c r="BR6" i="19"/>
  <c r="GY6" i="19"/>
  <c r="MG6" i="19" s="1"/>
  <c r="RO6" i="19" s="1"/>
  <c r="WX6" i="19" s="1"/>
  <c r="N14" i="122"/>
  <c r="N18" i="122" s="1"/>
  <c r="N23" i="122"/>
  <c r="N27" i="122" s="1"/>
  <c r="N34" i="122"/>
  <c r="N38" i="122" s="1"/>
  <c r="JD6" i="19"/>
  <c r="OL6" i="19" s="1"/>
  <c r="TT6" i="19" s="1"/>
  <c r="ZC6" i="19" s="1"/>
  <c r="DW6" i="19"/>
  <c r="ON11" i="24"/>
  <c r="OO11" i="19"/>
  <c r="OM43" i="24"/>
  <c r="OZ43" i="24" s="1"/>
  <c r="OL63" i="24"/>
  <c r="ON51" i="24"/>
  <c r="OL54" i="24"/>
  <c r="OM54" i="19"/>
  <c r="OZ54" i="19" s="1"/>
  <c r="OL59" i="24"/>
  <c r="OM59" i="19"/>
  <c r="OZ59" i="19" s="1"/>
  <c r="OL61" i="24"/>
  <c r="OL23" i="24"/>
  <c r="OL22" i="24"/>
  <c r="OL50" i="24"/>
  <c r="OM57" i="24"/>
  <c r="OZ57" i="24" s="1"/>
  <c r="ON57" i="19"/>
  <c r="OL30" i="24"/>
  <c r="OM30" i="19"/>
  <c r="OZ30" i="19" s="1"/>
  <c r="OL37" i="24"/>
  <c r="OM19" i="24"/>
  <c r="OZ19" i="24" s="1"/>
  <c r="OL44" i="24"/>
  <c r="OL58" i="24"/>
  <c r="OM58" i="19"/>
  <c r="OZ58" i="19" s="1"/>
  <c r="OM9" i="24"/>
  <c r="ON9" i="19"/>
  <c r="OL20" i="24"/>
  <c r="OM41" i="24"/>
  <c r="OZ41" i="24" s="1"/>
  <c r="OL38" i="24"/>
  <c r="OM38" i="19"/>
  <c r="OZ38" i="19" s="1"/>
  <c r="OL49" i="24"/>
  <c r="OM49" i="19"/>
  <c r="OZ49" i="19" s="1"/>
  <c r="OL28" i="24"/>
  <c r="OM28" i="19"/>
  <c r="OZ28" i="19" s="1"/>
  <c r="OM52" i="24"/>
  <c r="OZ52" i="24" s="1"/>
  <c r="ON52" i="19"/>
  <c r="OO47" i="24"/>
  <c r="OP47" i="19"/>
  <c r="OM33" i="24"/>
  <c r="OZ33" i="24" s="1"/>
  <c r="ON33" i="19"/>
  <c r="OM55" i="24"/>
  <c r="OZ55" i="24" s="1"/>
  <c r="OL65" i="24"/>
  <c r="OL14" i="24"/>
  <c r="OM14" i="19"/>
  <c r="OZ14" i="19" s="1"/>
  <c r="OL34" i="24"/>
  <c r="OM34" i="19"/>
  <c r="OZ34" i="19" s="1"/>
  <c r="OL36" i="24"/>
  <c r="OM36" i="19"/>
  <c r="OZ36" i="19" s="1"/>
  <c r="OL25" i="24"/>
  <c r="OM25" i="19"/>
  <c r="OZ25" i="19" s="1"/>
  <c r="OL26" i="24"/>
  <c r="OM26" i="19"/>
  <c r="OZ26" i="19" s="1"/>
  <c r="OL42" i="24"/>
  <c r="OL24" i="24"/>
  <c r="OM24" i="19"/>
  <c r="OZ24" i="19" s="1"/>
  <c r="OL60" i="24"/>
  <c r="OL66" i="24"/>
  <c r="OM66" i="19"/>
  <c r="OZ66" i="19" s="1"/>
  <c r="OL21" i="24"/>
  <c r="OL69" i="24"/>
  <c r="OL27" i="24"/>
  <c r="OM27" i="19"/>
  <c r="OZ27" i="19" s="1"/>
  <c r="OL12" i="24"/>
  <c r="OM12" i="19"/>
  <c r="OZ12" i="19" s="1"/>
  <c r="OL18" i="24"/>
  <c r="OM18" i="19"/>
  <c r="OZ18" i="19" s="1"/>
  <c r="OL48" i="24"/>
  <c r="OM48" i="19"/>
  <c r="OZ48" i="19" s="1"/>
  <c r="OL29" i="24"/>
  <c r="OM29" i="19"/>
  <c r="OZ29" i="19" s="1"/>
  <c r="OL64" i="24"/>
  <c r="OM64" i="19"/>
  <c r="OZ64" i="19" s="1"/>
  <c r="OL68" i="24"/>
  <c r="OL15" i="24"/>
  <c r="OM15" i="19"/>
  <c r="OZ15" i="19" s="1"/>
  <c r="OL31" i="24"/>
  <c r="OM31" i="19"/>
  <c r="OZ31" i="19" s="1"/>
  <c r="OM40" i="24"/>
  <c r="OZ40" i="24" s="1"/>
  <c r="ON40" i="19"/>
  <c r="OL10" i="24"/>
  <c r="OM10" i="19"/>
  <c r="OZ10" i="19" s="1"/>
  <c r="OM53" i="24"/>
  <c r="OZ53" i="24" s="1"/>
  <c r="OL45" i="24"/>
  <c r="OL17" i="24"/>
  <c r="OM17" i="19"/>
  <c r="OZ17" i="19" s="1"/>
  <c r="OL32" i="24"/>
  <c r="OL56" i="24"/>
  <c r="OL13" i="24"/>
  <c r="OM13" i="19"/>
  <c r="OZ13" i="19" s="1"/>
  <c r="OM67" i="24"/>
  <c r="OZ67" i="24" s="1"/>
  <c r="OL35" i="24"/>
  <c r="OM35" i="19"/>
  <c r="OZ35" i="19" s="1"/>
  <c r="OL62" i="24"/>
  <c r="OL46" i="24"/>
  <c r="OL16" i="24"/>
  <c r="OM16" i="19"/>
  <c r="OZ16" i="19" s="1"/>
  <c r="OL39" i="24"/>
  <c r="OM39" i="19"/>
  <c r="OZ39" i="19" s="1"/>
  <c r="CK26" i="24"/>
  <c r="F35" i="213" l="1"/>
  <c r="D36" i="213"/>
  <c r="E32" i="191"/>
  <c r="F32" i="191" s="1"/>
  <c r="G32" i="191" s="1"/>
  <c r="H32" i="191" s="1"/>
  <c r="I32" i="191" s="1"/>
  <c r="J32" i="191" s="1"/>
  <c r="G505" i="104"/>
  <c r="E14" i="25"/>
  <c r="D41" i="5"/>
  <c r="L17" i="184"/>
  <c r="D47" i="122"/>
  <c r="E45" i="191"/>
  <c r="D46" i="191"/>
  <c r="D49" i="191"/>
  <c r="D49" i="122" s="1"/>
  <c r="D56" i="122" s="1"/>
  <c r="D58" i="122" s="1"/>
  <c r="G533" i="104"/>
  <c r="F14" i="25"/>
  <c r="J14" i="25" s="1"/>
  <c r="IL6" i="24"/>
  <c r="NT6" i="24" s="1"/>
  <c r="TB6" i="24" s="1"/>
  <c r="YJ6" i="24" s="1"/>
  <c r="DE6" i="24"/>
  <c r="BG71" i="24"/>
  <c r="BH9" i="24"/>
  <c r="DO70" i="24"/>
  <c r="O71" i="24"/>
  <c r="P9" i="24"/>
  <c r="UT51" i="19"/>
  <c r="N51" i="19"/>
  <c r="BH67" i="19"/>
  <c r="WN67" i="19"/>
  <c r="WN60" i="19"/>
  <c r="BH60" i="19"/>
  <c r="N44" i="19"/>
  <c r="UT44" i="19"/>
  <c r="BH41" i="19"/>
  <c r="WN41" i="19"/>
  <c r="UT50" i="19"/>
  <c r="N50" i="19"/>
  <c r="WN44" i="19"/>
  <c r="BH44" i="19"/>
  <c r="BI27" i="19"/>
  <c r="WO27" i="19"/>
  <c r="N65" i="19"/>
  <c r="UT65" i="19"/>
  <c r="UV41" i="19"/>
  <c r="P41" i="19"/>
  <c r="WN55" i="19"/>
  <c r="BH55" i="19"/>
  <c r="UT67" i="19"/>
  <c r="N67" i="19"/>
  <c r="WN62" i="19"/>
  <c r="BH62" i="19"/>
  <c r="UT29" i="19"/>
  <c r="N29" i="19"/>
  <c r="UT24" i="19"/>
  <c r="N24" i="19"/>
  <c r="UT49" i="19"/>
  <c r="N49" i="19"/>
  <c r="UT66" i="19"/>
  <c r="N66" i="19"/>
  <c r="BH28" i="19"/>
  <c r="WN28" i="19"/>
  <c r="IK6" i="19"/>
  <c r="NS6" i="19" s="1"/>
  <c r="TA6" i="19" s="1"/>
  <c r="YJ6" i="19" s="1"/>
  <c r="DD6" i="19"/>
  <c r="IL6" i="19" s="1"/>
  <c r="NT6" i="19" s="1"/>
  <c r="TB6" i="19" s="1"/>
  <c r="YK6" i="19" s="1"/>
  <c r="N12" i="19"/>
  <c r="UT12" i="19"/>
  <c r="O31" i="19"/>
  <c r="UU31" i="19"/>
  <c r="O42" i="19"/>
  <c r="UU42" i="19"/>
  <c r="WP66" i="19"/>
  <c r="BJ66" i="19"/>
  <c r="P22" i="19"/>
  <c r="UV22" i="19"/>
  <c r="BJ42" i="19"/>
  <c r="WP42" i="19"/>
  <c r="UT17" i="19"/>
  <c r="N17" i="19"/>
  <c r="WO51" i="19"/>
  <c r="BI51" i="19"/>
  <c r="WO11" i="19"/>
  <c r="BI11" i="19"/>
  <c r="WM71" i="19"/>
  <c r="O23" i="19"/>
  <c r="UU23" i="19"/>
  <c r="BH25" i="19"/>
  <c r="WN25" i="19"/>
  <c r="BH21" i="19"/>
  <c r="WN21" i="19"/>
  <c r="BH56" i="19"/>
  <c r="WN56" i="19"/>
  <c r="UT26" i="19"/>
  <c r="N26" i="19"/>
  <c r="UU34" i="19"/>
  <c r="O34" i="19"/>
  <c r="Q32" i="19"/>
  <c r="UW32" i="19"/>
  <c r="WN39" i="19"/>
  <c r="BH39" i="19"/>
  <c r="WP54" i="19"/>
  <c r="BJ54" i="19"/>
  <c r="BI16" i="19"/>
  <c r="WO16" i="19"/>
  <c r="BI34" i="19"/>
  <c r="WO34" i="19"/>
  <c r="BH58" i="19"/>
  <c r="WN58" i="19"/>
  <c r="UV47" i="19"/>
  <c r="P47" i="19"/>
  <c r="WO46" i="19"/>
  <c r="BI46" i="19"/>
  <c r="WO26" i="19"/>
  <c r="BI26" i="19"/>
  <c r="UT39" i="19"/>
  <c r="N39" i="19"/>
  <c r="WO14" i="19"/>
  <c r="BI14" i="19"/>
  <c r="UV25" i="19"/>
  <c r="P25" i="19"/>
  <c r="BI35" i="19"/>
  <c r="WO35" i="19"/>
  <c r="BI23" i="19"/>
  <c r="WO23" i="19"/>
  <c r="WO45" i="19"/>
  <c r="BI45" i="19"/>
  <c r="N64" i="19"/>
  <c r="UT64" i="19"/>
  <c r="UT40" i="19"/>
  <c r="N40" i="19"/>
  <c r="WP33" i="19"/>
  <c r="BJ33" i="19"/>
  <c r="BH48" i="19"/>
  <c r="WN48" i="19"/>
  <c r="BH13" i="19"/>
  <c r="WN13" i="19"/>
  <c r="WO64" i="19"/>
  <c r="BI64" i="19"/>
  <c r="WO68" i="19"/>
  <c r="BI68" i="19"/>
  <c r="O15" i="19"/>
  <c r="UU15" i="19"/>
  <c r="UT38" i="19"/>
  <c r="N38" i="19"/>
  <c r="BI18" i="19"/>
  <c r="WO18" i="19"/>
  <c r="WN69" i="19"/>
  <c r="BH69" i="19"/>
  <c r="WN57" i="19"/>
  <c r="BH57" i="19"/>
  <c r="O33" i="19"/>
  <c r="UU33" i="19"/>
  <c r="UU68" i="19"/>
  <c r="O68" i="19"/>
  <c r="UU60" i="19"/>
  <c r="O60" i="19"/>
  <c r="BH63" i="19"/>
  <c r="WN63" i="19"/>
  <c r="UU36" i="19"/>
  <c r="O36" i="19"/>
  <c r="BH20" i="19"/>
  <c r="WN20" i="19"/>
  <c r="N19" i="19"/>
  <c r="UT19" i="19"/>
  <c r="BK53" i="19"/>
  <c r="WQ53" i="19"/>
  <c r="WO43" i="19"/>
  <c r="BI43" i="19"/>
  <c r="WN30" i="19"/>
  <c r="BH30" i="19"/>
  <c r="BH17" i="19"/>
  <c r="WN17" i="19"/>
  <c r="UU48" i="19"/>
  <c r="O48" i="19"/>
  <c r="N28" i="19"/>
  <c r="UT28" i="19"/>
  <c r="WO50" i="19"/>
  <c r="BI50" i="19"/>
  <c r="US71" i="19"/>
  <c r="UV30" i="19"/>
  <c r="P30" i="19"/>
  <c r="WP65" i="19"/>
  <c r="BJ65" i="19"/>
  <c r="UU52" i="19"/>
  <c r="O52" i="19"/>
  <c r="WO52" i="19"/>
  <c r="BI52" i="19"/>
  <c r="Q26" i="187"/>
  <c r="P14" i="187"/>
  <c r="BH12" i="19"/>
  <c r="WN12" i="19"/>
  <c r="WO40" i="19"/>
  <c r="BI40" i="19"/>
  <c r="UU35" i="19"/>
  <c r="O35" i="19"/>
  <c r="M71" i="19"/>
  <c r="N9" i="19"/>
  <c r="UT9" i="19"/>
  <c r="WN32" i="19"/>
  <c r="BH32" i="19"/>
  <c r="N16" i="19"/>
  <c r="UT16" i="19"/>
  <c r="BH10" i="19"/>
  <c r="WN10" i="19"/>
  <c r="BK59" i="19"/>
  <c r="WQ59" i="19"/>
  <c r="BH49" i="19"/>
  <c r="WN49" i="19"/>
  <c r="O27" i="19"/>
  <c r="UU27" i="19"/>
  <c r="BH24" i="19"/>
  <c r="WN24" i="19"/>
  <c r="O11" i="19"/>
  <c r="UU11" i="19"/>
  <c r="DB70" i="19"/>
  <c r="YH70" i="19"/>
  <c r="WO37" i="19"/>
  <c r="BI37" i="19"/>
  <c r="UT13" i="19"/>
  <c r="N13" i="19"/>
  <c r="WP47" i="19"/>
  <c r="BJ47" i="19"/>
  <c r="UT46" i="19"/>
  <c r="N46" i="19"/>
  <c r="UV69" i="19"/>
  <c r="P69" i="19"/>
  <c r="WO22" i="19"/>
  <c r="BI22" i="19"/>
  <c r="UU14" i="19"/>
  <c r="O14" i="19"/>
  <c r="BI61" i="19"/>
  <c r="WO61" i="19"/>
  <c r="UT45" i="19"/>
  <c r="N45" i="19"/>
  <c r="P37" i="19"/>
  <c r="UV37" i="19"/>
  <c r="BI36" i="19"/>
  <c r="WO36" i="19"/>
  <c r="Q27" i="187"/>
  <c r="P15" i="187"/>
  <c r="BG71" i="19"/>
  <c r="BH9" i="19"/>
  <c r="WN9" i="19"/>
  <c r="UU21" i="19"/>
  <c r="O21" i="19"/>
  <c r="UT20" i="19"/>
  <c r="N20" i="19"/>
  <c r="WO31" i="19"/>
  <c r="BI31" i="19"/>
  <c r="WN38" i="19"/>
  <c r="BH38" i="19"/>
  <c r="BH29" i="19"/>
  <c r="WN29" i="19"/>
  <c r="BI19" i="19"/>
  <c r="WO19" i="19"/>
  <c r="BI15" i="19"/>
  <c r="WO15" i="19"/>
  <c r="UU10" i="19"/>
  <c r="O10" i="19"/>
  <c r="C22" i="143"/>
  <c r="I22" i="143" s="1"/>
  <c r="K21" i="143"/>
  <c r="JI6" i="24"/>
  <c r="OQ6" i="24" s="1"/>
  <c r="TY6" i="24" s="1"/>
  <c r="ZG6" i="24" s="1"/>
  <c r="EB6" i="24"/>
  <c r="OL71" i="24"/>
  <c r="OL72" i="19" s="1"/>
  <c r="L90" i="197"/>
  <c r="L93" i="197" s="1"/>
  <c r="BF40" i="194"/>
  <c r="Q162" i="204"/>
  <c r="P25" i="191"/>
  <c r="P37" i="191" s="1"/>
  <c r="P43" i="191" s="1"/>
  <c r="J31" i="122"/>
  <c r="J52" i="122" s="1"/>
  <c r="O21" i="191"/>
  <c r="O26" i="191" s="1"/>
  <c r="N15" i="191"/>
  <c r="L25" i="197"/>
  <c r="O23" i="197"/>
  <c r="L110" i="197"/>
  <c r="O109" i="197"/>
  <c r="L88" i="197"/>
  <c r="O85" i="197"/>
  <c r="Q62" i="204"/>
  <c r="Q155" i="204" s="1"/>
  <c r="Q157" i="204" s="1"/>
  <c r="Q159" i="204" s="1"/>
  <c r="K65" i="197"/>
  <c r="K67" i="197" s="1"/>
  <c r="O20" i="191"/>
  <c r="N14" i="191"/>
  <c r="L34" i="197"/>
  <c r="O26" i="197"/>
  <c r="L157" i="197"/>
  <c r="O149" i="197"/>
  <c r="L123" i="197"/>
  <c r="O116" i="197"/>
  <c r="J54" i="122"/>
  <c r="BB66" i="194"/>
  <c r="BF58" i="194"/>
  <c r="BF66" i="194" s="1"/>
  <c r="L11" i="122"/>
  <c r="K29" i="122"/>
  <c r="K40" i="122"/>
  <c r="K20" i="122"/>
  <c r="N180" i="197"/>
  <c r="O179" i="197"/>
  <c r="U179" i="197" s="1"/>
  <c r="O34" i="122"/>
  <c r="O38" i="122" s="1"/>
  <c r="O23" i="122"/>
  <c r="O27" i="122" s="1"/>
  <c r="BS6" i="19"/>
  <c r="GZ6" i="19"/>
  <c r="MH6" i="19" s="1"/>
  <c r="RP6" i="19" s="1"/>
  <c r="WY6" i="19" s="1"/>
  <c r="O14" i="122"/>
  <c r="O18" i="122" s="1"/>
  <c r="GY6" i="24"/>
  <c r="MG6" i="24" s="1"/>
  <c r="RO6" i="24" s="1"/>
  <c r="WW6" i="24" s="1"/>
  <c r="BR6" i="24"/>
  <c r="JE6" i="19"/>
  <c r="OM6" i="19" s="1"/>
  <c r="TU6" i="19" s="1"/>
  <c r="ZD6" i="19" s="1"/>
  <c r="DX6" i="19"/>
  <c r="OM16" i="24"/>
  <c r="OZ16" i="24" s="1"/>
  <c r="ON16" i="19"/>
  <c r="OM56" i="24"/>
  <c r="OZ56" i="24" s="1"/>
  <c r="OM10" i="24"/>
  <c r="OZ10" i="24" s="1"/>
  <c r="ON10" i="19"/>
  <c r="OM69" i="24"/>
  <c r="OZ69" i="24" s="1"/>
  <c r="OM26" i="24"/>
  <c r="OZ26" i="24" s="1"/>
  <c r="ON26" i="19"/>
  <c r="OZ9" i="24"/>
  <c r="OM30" i="24"/>
  <c r="OZ30" i="24" s="1"/>
  <c r="ON30" i="19"/>
  <c r="OM61" i="24"/>
  <c r="OZ61" i="24" s="1"/>
  <c r="OM27" i="24"/>
  <c r="OZ27" i="24" s="1"/>
  <c r="ON27" i="19"/>
  <c r="OM65" i="24"/>
  <c r="OZ65" i="24" s="1"/>
  <c r="ON9" i="24"/>
  <c r="OO9" i="19"/>
  <c r="OM46" i="24"/>
  <c r="OZ46" i="24" s="1"/>
  <c r="OM29" i="24"/>
  <c r="OZ29" i="24" s="1"/>
  <c r="ON29" i="19"/>
  <c r="ON55" i="24"/>
  <c r="OM71" i="19"/>
  <c r="ON43" i="24"/>
  <c r="OM63" i="24"/>
  <c r="OZ63" i="24" s="1"/>
  <c r="OM64" i="24"/>
  <c r="OZ64" i="24" s="1"/>
  <c r="ON64" i="19"/>
  <c r="OM28" i="24"/>
  <c r="OZ28" i="24" s="1"/>
  <c r="ON28" i="19"/>
  <c r="OM32" i="24"/>
  <c r="OZ32" i="24" s="1"/>
  <c r="OM21" i="24"/>
  <c r="OZ21" i="24" s="1"/>
  <c r="OM25" i="24"/>
  <c r="OZ25" i="24" s="1"/>
  <c r="ON25" i="19"/>
  <c r="OM49" i="24"/>
  <c r="OZ49" i="24" s="1"/>
  <c r="ON49" i="19"/>
  <c r="OM58" i="24"/>
  <c r="OZ58" i="24" s="1"/>
  <c r="ON58" i="19"/>
  <c r="OM62" i="24"/>
  <c r="OZ62" i="24" s="1"/>
  <c r="ON40" i="24"/>
  <c r="OO40" i="19"/>
  <c r="OM48" i="24"/>
  <c r="OZ48" i="24" s="1"/>
  <c r="ON48" i="19"/>
  <c r="ON57" i="24"/>
  <c r="OO57" i="19"/>
  <c r="OM59" i="24"/>
  <c r="OZ59" i="24" s="1"/>
  <c r="ON59" i="19"/>
  <c r="OO11" i="24"/>
  <c r="OP11" i="19"/>
  <c r="OM37" i="24"/>
  <c r="OZ37" i="24" s="1"/>
  <c r="ON33" i="24"/>
  <c r="OO33" i="19"/>
  <c r="OM35" i="24"/>
  <c r="OZ35" i="24" s="1"/>
  <c r="ON35" i="19"/>
  <c r="OM31" i="24"/>
  <c r="OZ31" i="24" s="1"/>
  <c r="ON31" i="19"/>
  <c r="OM18" i="24"/>
  <c r="OZ18" i="24" s="1"/>
  <c r="ON18" i="19"/>
  <c r="OM50" i="24"/>
  <c r="OZ50" i="24" s="1"/>
  <c r="OM54" i="24"/>
  <c r="OZ54" i="24" s="1"/>
  <c r="ON54" i="19"/>
  <c r="OM38" i="24"/>
  <c r="OZ38" i="24" s="1"/>
  <c r="ON38" i="19"/>
  <c r="OM45" i="24"/>
  <c r="OZ45" i="24" s="1"/>
  <c r="OM60" i="24"/>
  <c r="OZ60" i="24" s="1"/>
  <c r="OM34" i="24"/>
  <c r="OZ34" i="24" s="1"/>
  <c r="ON34" i="19"/>
  <c r="OP47" i="24"/>
  <c r="OQ47" i="19"/>
  <c r="OM17" i="24"/>
  <c r="OZ17" i="24" s="1"/>
  <c r="ON17" i="19"/>
  <c r="OM66" i="24"/>
  <c r="OZ66" i="24" s="1"/>
  <c r="ON66" i="19"/>
  <c r="OM15" i="24"/>
  <c r="OZ15" i="24" s="1"/>
  <c r="ON15" i="19"/>
  <c r="ON41" i="24"/>
  <c r="ON19" i="24"/>
  <c r="OM22" i="24"/>
  <c r="OZ22" i="24" s="1"/>
  <c r="OO51" i="24"/>
  <c r="OM36" i="24"/>
  <c r="OZ36" i="24" s="1"/>
  <c r="ON36" i="19"/>
  <c r="OM44" i="24"/>
  <c r="OZ44" i="24" s="1"/>
  <c r="OM39" i="24"/>
  <c r="OZ39" i="24" s="1"/>
  <c r="ON39" i="19"/>
  <c r="ON67" i="24"/>
  <c r="OM12" i="24"/>
  <c r="OZ12" i="24" s="1"/>
  <c r="ON12" i="19"/>
  <c r="OM24" i="24"/>
  <c r="OZ24" i="24" s="1"/>
  <c r="ON24" i="19"/>
  <c r="OM14" i="24"/>
  <c r="OZ14" i="24" s="1"/>
  <c r="ON14" i="19"/>
  <c r="OM13" i="24"/>
  <c r="OZ13" i="24" s="1"/>
  <c r="ON13" i="19"/>
  <c r="OM42" i="24"/>
  <c r="OZ42" i="24" s="1"/>
  <c r="ON53" i="24"/>
  <c r="OM68" i="24"/>
  <c r="OZ68" i="24" s="1"/>
  <c r="ON52" i="24"/>
  <c r="OO52" i="19"/>
  <c r="OM20" i="24"/>
  <c r="OZ20" i="24" s="1"/>
  <c r="OM23" i="24"/>
  <c r="OZ23" i="24" s="1"/>
  <c r="CL26" i="24"/>
  <c r="BB69" i="194" l="1"/>
  <c r="BB75" i="194" s="1"/>
  <c r="BB83" i="194" s="1"/>
  <c r="BF69" i="194"/>
  <c r="BF75" i="194" s="1"/>
  <c r="BF83" i="194" s="1"/>
  <c r="F36" i="213"/>
  <c r="D37" i="213"/>
  <c r="G506" i="104"/>
  <c r="E15" i="25"/>
  <c r="E49" i="191"/>
  <c r="E49" i="122" s="1"/>
  <c r="E56" i="122" s="1"/>
  <c r="E58" i="122" s="1"/>
  <c r="E46" i="191"/>
  <c r="E47" i="122"/>
  <c r="F45" i="191"/>
  <c r="G534" i="104"/>
  <c r="F15" i="25"/>
  <c r="J15" i="25" s="1"/>
  <c r="IM6" i="24"/>
  <c r="NU6" i="24" s="1"/>
  <c r="TC6" i="24" s="1"/>
  <c r="YK6" i="24" s="1"/>
  <c r="DF6" i="24"/>
  <c r="P71" i="24"/>
  <c r="Q9" i="24"/>
  <c r="DQ70" i="24"/>
  <c r="DR70" i="24" s="1"/>
  <c r="BH71" i="24"/>
  <c r="BI9" i="24"/>
  <c r="UU51" i="19"/>
  <c r="O51" i="19"/>
  <c r="O67" i="19"/>
  <c r="UU67" i="19"/>
  <c r="O50" i="19"/>
  <c r="UU50" i="19"/>
  <c r="WO62" i="19"/>
  <c r="BI62" i="19"/>
  <c r="BI28" i="19"/>
  <c r="WO28" i="19"/>
  <c r="WO44" i="19"/>
  <c r="BI44" i="19"/>
  <c r="UU66" i="19"/>
  <c r="O66" i="19"/>
  <c r="WO55" i="19"/>
  <c r="BI55" i="19"/>
  <c r="WO41" i="19"/>
  <c r="BI41" i="19"/>
  <c r="O49" i="19"/>
  <c r="UU49" i="19"/>
  <c r="UW41" i="19"/>
  <c r="Q41" i="19"/>
  <c r="UU44" i="19"/>
  <c r="O44" i="19"/>
  <c r="UU24" i="19"/>
  <c r="O24" i="19"/>
  <c r="WO60" i="19"/>
  <c r="BI60" i="19"/>
  <c r="UU65" i="19"/>
  <c r="O65" i="19"/>
  <c r="UU29" i="19"/>
  <c r="O29" i="19"/>
  <c r="BJ27" i="19"/>
  <c r="WP27" i="19"/>
  <c r="BI67" i="19"/>
  <c r="WO67" i="19"/>
  <c r="UV10" i="19"/>
  <c r="P10" i="19"/>
  <c r="WO38" i="19"/>
  <c r="BI38" i="19"/>
  <c r="P52" i="19"/>
  <c r="UV52" i="19"/>
  <c r="UU28" i="19"/>
  <c r="O28" i="19"/>
  <c r="O64" i="19"/>
  <c r="UU64" i="19"/>
  <c r="R32" i="19"/>
  <c r="UX32" i="19"/>
  <c r="WO25" i="19"/>
  <c r="BI25" i="19"/>
  <c r="P27" i="187"/>
  <c r="O15" i="187"/>
  <c r="P14" i="19"/>
  <c r="UV14" i="19"/>
  <c r="UU13" i="19"/>
  <c r="O13" i="19"/>
  <c r="WO32" i="19"/>
  <c r="BI32" i="19"/>
  <c r="UV48" i="19"/>
  <c r="P48" i="19"/>
  <c r="UV68" i="19"/>
  <c r="P68" i="19"/>
  <c r="WP45" i="19"/>
  <c r="BJ45" i="19"/>
  <c r="WP26" i="19"/>
  <c r="BJ26" i="19"/>
  <c r="UV34" i="19"/>
  <c r="P34" i="19"/>
  <c r="Q22" i="19"/>
  <c r="UW22" i="19"/>
  <c r="WP31" i="19"/>
  <c r="BJ31" i="19"/>
  <c r="WQ65" i="19"/>
  <c r="BK65" i="19"/>
  <c r="UV23" i="19"/>
  <c r="P23" i="19"/>
  <c r="O19" i="19"/>
  <c r="UU19" i="19"/>
  <c r="P27" i="19"/>
  <c r="UV27" i="19"/>
  <c r="BI20" i="19"/>
  <c r="WO20" i="19"/>
  <c r="BJ18" i="19"/>
  <c r="WP18" i="19"/>
  <c r="BI13" i="19"/>
  <c r="WO13" i="19"/>
  <c r="WP34" i="19"/>
  <c r="BJ34" i="19"/>
  <c r="WQ66" i="19"/>
  <c r="BK66" i="19"/>
  <c r="BJ15" i="19"/>
  <c r="WP15" i="19"/>
  <c r="WP22" i="19"/>
  <c r="BJ22" i="19"/>
  <c r="WP37" i="19"/>
  <c r="BJ37" i="19"/>
  <c r="UV36" i="19"/>
  <c r="P36" i="19"/>
  <c r="UU38" i="19"/>
  <c r="O38" i="19"/>
  <c r="WP46" i="19"/>
  <c r="BJ46" i="19"/>
  <c r="UU26" i="19"/>
  <c r="O26" i="19"/>
  <c r="WP61" i="19"/>
  <c r="BJ61" i="19"/>
  <c r="UU20" i="19"/>
  <c r="O20" i="19"/>
  <c r="WP36" i="19"/>
  <c r="BJ36" i="19"/>
  <c r="WO49" i="19"/>
  <c r="BI49" i="19"/>
  <c r="WP40" i="19"/>
  <c r="BJ40" i="19"/>
  <c r="Q30" i="19"/>
  <c r="UW30" i="19"/>
  <c r="BI17" i="19"/>
  <c r="WO17" i="19"/>
  <c r="P33" i="19"/>
  <c r="UV33" i="19"/>
  <c r="BI48" i="19"/>
  <c r="WO48" i="19"/>
  <c r="BJ23" i="19"/>
  <c r="WP23" i="19"/>
  <c r="BJ16" i="19"/>
  <c r="WP16" i="19"/>
  <c r="BJ11" i="19"/>
  <c r="WP11" i="19"/>
  <c r="BJ19" i="19"/>
  <c r="WP19" i="19"/>
  <c r="WO30" i="19"/>
  <c r="BI30" i="19"/>
  <c r="WO57" i="19"/>
  <c r="BI57" i="19"/>
  <c r="BK33" i="19"/>
  <c r="WQ33" i="19"/>
  <c r="Q47" i="19"/>
  <c r="UW47" i="19"/>
  <c r="P42" i="19"/>
  <c r="UV42" i="19"/>
  <c r="BL59" i="19"/>
  <c r="WR59" i="19"/>
  <c r="BI63" i="19"/>
  <c r="WO63" i="19"/>
  <c r="P15" i="19"/>
  <c r="UV15" i="19"/>
  <c r="WP35" i="19"/>
  <c r="BJ35" i="19"/>
  <c r="WP51" i="19"/>
  <c r="BJ51" i="19"/>
  <c r="UV35" i="19"/>
  <c r="P35" i="19"/>
  <c r="UW69" i="19"/>
  <c r="Q69" i="19"/>
  <c r="UT71" i="19"/>
  <c r="BI12" i="19"/>
  <c r="WO12" i="19"/>
  <c r="WP43" i="19"/>
  <c r="BJ43" i="19"/>
  <c r="WO69" i="19"/>
  <c r="BI69" i="19"/>
  <c r="WP68" i="19"/>
  <c r="BJ68" i="19"/>
  <c r="UU40" i="19"/>
  <c r="O40" i="19"/>
  <c r="UW25" i="19"/>
  <c r="Q25" i="19"/>
  <c r="WQ54" i="19"/>
  <c r="BK54" i="19"/>
  <c r="P31" i="19"/>
  <c r="UV31" i="19"/>
  <c r="BI24" i="19"/>
  <c r="WO24" i="19"/>
  <c r="UV21" i="19"/>
  <c r="P21" i="19"/>
  <c r="Q37" i="19"/>
  <c r="UW37" i="19"/>
  <c r="DC70" i="19"/>
  <c r="YI70" i="19"/>
  <c r="BI10" i="19"/>
  <c r="WO10" i="19"/>
  <c r="N71" i="19"/>
  <c r="O9" i="19"/>
  <c r="UU9" i="19"/>
  <c r="P26" i="187"/>
  <c r="O14" i="187"/>
  <c r="BI56" i="19"/>
  <c r="WO56" i="19"/>
  <c r="UU17" i="19"/>
  <c r="O17" i="19"/>
  <c r="UU45" i="19"/>
  <c r="O45" i="19"/>
  <c r="UU46" i="19"/>
  <c r="O46" i="19"/>
  <c r="WP50" i="19"/>
  <c r="BJ50" i="19"/>
  <c r="WP64" i="19"/>
  <c r="BJ64" i="19"/>
  <c r="WP14" i="19"/>
  <c r="BJ14" i="19"/>
  <c r="WO39" i="19"/>
  <c r="BI39" i="19"/>
  <c r="UU12" i="19"/>
  <c r="O12" i="19"/>
  <c r="WN71" i="19"/>
  <c r="P11" i="19"/>
  <c r="UV11" i="19"/>
  <c r="O16" i="19"/>
  <c r="UU16" i="19"/>
  <c r="WP52" i="19"/>
  <c r="BJ52" i="19"/>
  <c r="WR53" i="19"/>
  <c r="BL53" i="19"/>
  <c r="BI58" i="19"/>
  <c r="WO58" i="19"/>
  <c r="WO21" i="19"/>
  <c r="BI21" i="19"/>
  <c r="BI29" i="19"/>
  <c r="WO29" i="19"/>
  <c r="BH71" i="19"/>
  <c r="BI9" i="19"/>
  <c r="WO9" i="19"/>
  <c r="WQ47" i="19"/>
  <c r="BK47" i="19"/>
  <c r="UV60" i="19"/>
  <c r="P60" i="19"/>
  <c r="UU39" i="19"/>
  <c r="O39" i="19"/>
  <c r="BK42" i="19"/>
  <c r="WQ42" i="19"/>
  <c r="C23" i="143"/>
  <c r="I23" i="143" s="1"/>
  <c r="K22" i="143"/>
  <c r="O90" i="197"/>
  <c r="U90" i="197" s="1"/>
  <c r="U93" i="197" s="1"/>
  <c r="C25" i="8" s="1"/>
  <c r="Q163" i="204"/>
  <c r="O25" i="191"/>
  <c r="O37" i="191" s="1"/>
  <c r="O43" i="191" s="1"/>
  <c r="JJ6" i="24"/>
  <c r="OR6" i="24" s="1"/>
  <c r="TZ6" i="24" s="1"/>
  <c r="ZH6" i="24" s="1"/>
  <c r="EC6" i="24"/>
  <c r="K31" i="122"/>
  <c r="K52" i="122" s="1"/>
  <c r="M15" i="191"/>
  <c r="N21" i="191"/>
  <c r="N26" i="191" s="1"/>
  <c r="L65" i="197"/>
  <c r="L67" i="197" s="1"/>
  <c r="K161" i="197"/>
  <c r="K163" i="197" s="1"/>
  <c r="K165" i="197" s="1"/>
  <c r="U85" i="197"/>
  <c r="U88" i="197" s="1"/>
  <c r="C24" i="8" s="1"/>
  <c r="O88" i="197"/>
  <c r="N20" i="191"/>
  <c r="M14" i="191"/>
  <c r="K54" i="122"/>
  <c r="U116" i="197"/>
  <c r="O123" i="197"/>
  <c r="M11" i="122"/>
  <c r="L40" i="122"/>
  <c r="L29" i="122"/>
  <c r="L20" i="122"/>
  <c r="U149" i="197"/>
  <c r="O157" i="197"/>
  <c r="U109" i="197"/>
  <c r="U110" i="197" s="1"/>
  <c r="C28" i="8" s="1"/>
  <c r="O110" i="197"/>
  <c r="BB85" i="194"/>
  <c r="BF85" i="194" s="1"/>
  <c r="U26" i="197"/>
  <c r="U34" i="197" s="1"/>
  <c r="C14" i="8" s="1"/>
  <c r="O34" i="197"/>
  <c r="O25" i="197"/>
  <c r="U23" i="197"/>
  <c r="U25" i="197" s="1"/>
  <c r="O180" i="197"/>
  <c r="U180" i="197" s="1"/>
  <c r="N182" i="197"/>
  <c r="O182" i="197" s="1"/>
  <c r="P14" i="122"/>
  <c r="P18" i="122" s="1"/>
  <c r="P34" i="122"/>
  <c r="P38" i="122" s="1"/>
  <c r="BT6" i="19"/>
  <c r="HA6" i="19"/>
  <c r="MI6" i="19" s="1"/>
  <c r="RQ6" i="19" s="1"/>
  <c r="WZ6" i="19" s="1"/>
  <c r="P23" i="122"/>
  <c r="P27" i="122" s="1"/>
  <c r="GZ6" i="24"/>
  <c r="MH6" i="24" s="1"/>
  <c r="RP6" i="24" s="1"/>
  <c r="WX6" i="24" s="1"/>
  <c r="BS6" i="24"/>
  <c r="JF6" i="19"/>
  <c r="ON6" i="19" s="1"/>
  <c r="TV6" i="19" s="1"/>
  <c r="ZE6" i="19" s="1"/>
  <c r="DY6" i="19"/>
  <c r="ON29" i="24"/>
  <c r="OO29" i="19"/>
  <c r="ON38" i="24"/>
  <c r="OO38" i="19"/>
  <c r="ON63" i="24"/>
  <c r="OO52" i="24"/>
  <c r="OP52" i="19"/>
  <c r="ON12" i="24"/>
  <c r="OO12" i="19"/>
  <c r="ON36" i="24"/>
  <c r="OO36" i="19"/>
  <c r="OZ71" i="19"/>
  <c r="ON27" i="24"/>
  <c r="OO27" i="19"/>
  <c r="OO41" i="24"/>
  <c r="ON31" i="24"/>
  <c r="OO31" i="19"/>
  <c r="ON59" i="24"/>
  <c r="OO59" i="19"/>
  <c r="ON21" i="24"/>
  <c r="ON61" i="24"/>
  <c r="ON13" i="24"/>
  <c r="OO13" i="19"/>
  <c r="OO57" i="24"/>
  <c r="OP57" i="19"/>
  <c r="OO43" i="24"/>
  <c r="OO9" i="24"/>
  <c r="OP9" i="19"/>
  <c r="ON10" i="24"/>
  <c r="OO10" i="19"/>
  <c r="OQ47" i="24"/>
  <c r="OR47" i="19"/>
  <c r="ON46" i="24"/>
  <c r="OO67" i="24"/>
  <c r="OP51" i="24"/>
  <c r="ON15" i="24"/>
  <c r="OO15" i="19"/>
  <c r="ON34" i="24"/>
  <c r="OO34" i="19"/>
  <c r="ON35" i="24"/>
  <c r="OO35" i="19"/>
  <c r="ON58" i="24"/>
  <c r="OO58" i="19"/>
  <c r="ON32" i="24"/>
  <c r="ON30" i="24"/>
  <c r="OO30" i="19"/>
  <c r="ON24" i="24"/>
  <c r="OO24" i="19"/>
  <c r="ON69" i="24"/>
  <c r="ON62" i="24"/>
  <c r="ON54" i="24"/>
  <c r="OO54" i="19"/>
  <c r="ON20" i="24"/>
  <c r="ON68" i="24"/>
  <c r="OO33" i="24"/>
  <c r="OP33" i="19"/>
  <c r="ON71" i="19"/>
  <c r="OZ71" i="24"/>
  <c r="ON56" i="24"/>
  <c r="OP11" i="24"/>
  <c r="OQ11" i="19"/>
  <c r="ON22" i="24"/>
  <c r="ON66" i="24"/>
  <c r="OO66" i="19"/>
  <c r="ON60" i="24"/>
  <c r="ON48" i="24"/>
  <c r="OO48" i="19"/>
  <c r="ON49" i="24"/>
  <c r="OO49" i="19"/>
  <c r="ON28" i="24"/>
  <c r="OO28" i="19"/>
  <c r="OO55" i="24"/>
  <c r="OM71" i="24"/>
  <c r="OM72" i="19" s="1"/>
  <c r="ON18" i="24"/>
  <c r="OO18" i="19"/>
  <c r="ON42" i="24"/>
  <c r="ON23" i="24"/>
  <c r="OO53" i="24"/>
  <c r="ON14" i="24"/>
  <c r="OO14" i="19"/>
  <c r="ON39" i="24"/>
  <c r="OO39" i="19"/>
  <c r="ON50" i="24"/>
  <c r="ON65" i="24"/>
  <c r="ON44" i="24"/>
  <c r="OO19" i="24"/>
  <c r="ON37" i="24"/>
  <c r="OO40" i="24"/>
  <c r="OP40" i="19"/>
  <c r="ON26" i="24"/>
  <c r="OO26" i="19"/>
  <c r="ON16" i="24"/>
  <c r="OO16" i="19"/>
  <c r="ON17" i="24"/>
  <c r="OO17" i="19"/>
  <c r="ON45" i="24"/>
  <c r="ON25" i="24"/>
  <c r="OO25" i="19"/>
  <c r="ON64" i="24"/>
  <c r="OO64" i="19"/>
  <c r="CM26" i="24"/>
  <c r="BF88" i="194" l="1"/>
  <c r="U157" i="197"/>
  <c r="C32" i="8" s="1"/>
  <c r="U182" i="197"/>
  <c r="O183" i="197"/>
  <c r="U183" i="197" s="1"/>
  <c r="C13" i="8"/>
  <c r="U123" i="197"/>
  <c r="C29" i="8" s="1"/>
  <c r="F37" i="213"/>
  <c r="D38" i="213"/>
  <c r="G507" i="104"/>
  <c r="E16" i="25"/>
  <c r="F46" i="191"/>
  <c r="F47" i="122"/>
  <c r="F49" i="191"/>
  <c r="F49" i="122" s="1"/>
  <c r="F56" i="122" s="1"/>
  <c r="F58" i="122" s="1"/>
  <c r="G45" i="191"/>
  <c r="G535" i="104"/>
  <c r="F16" i="25"/>
  <c r="J16" i="25" s="1"/>
  <c r="O93" i="197"/>
  <c r="DG6" i="24"/>
  <c r="IN6" i="24"/>
  <c r="NV6" i="24" s="1"/>
  <c r="TD6" i="24" s="1"/>
  <c r="YL6" i="24" s="1"/>
  <c r="BI71" i="24"/>
  <c r="BJ9" i="24"/>
  <c r="DS70" i="24"/>
  <c r="DT70" i="24" s="1"/>
  <c r="DU70" i="24" s="1"/>
  <c r="DV70" i="24" s="1"/>
  <c r="DW70" i="24" s="1"/>
  <c r="E71" i="23"/>
  <c r="Q71" i="24"/>
  <c r="R9" i="24"/>
  <c r="UV51" i="19"/>
  <c r="P51" i="19"/>
  <c r="UV44" i="19"/>
  <c r="P44" i="19"/>
  <c r="WP44" i="19"/>
  <c r="BJ44" i="19"/>
  <c r="WP67" i="19"/>
  <c r="BJ67" i="19"/>
  <c r="R41" i="19"/>
  <c r="UX41" i="19"/>
  <c r="WQ27" i="19"/>
  <c r="BK27" i="19"/>
  <c r="BJ28" i="19"/>
  <c r="WP28" i="19"/>
  <c r="WO71" i="19"/>
  <c r="UV29" i="19"/>
  <c r="P29" i="19"/>
  <c r="WP62" i="19"/>
  <c r="BJ62" i="19"/>
  <c r="P66" i="19"/>
  <c r="UV66" i="19"/>
  <c r="P49" i="19"/>
  <c r="UV49" i="19"/>
  <c r="UV24" i="19"/>
  <c r="P24" i="19"/>
  <c r="UV65" i="19"/>
  <c r="P65" i="19"/>
  <c r="WP41" i="19"/>
  <c r="BJ41" i="19"/>
  <c r="UV50" i="19"/>
  <c r="P50" i="19"/>
  <c r="BJ60" i="19"/>
  <c r="WP60" i="19"/>
  <c r="WP55" i="19"/>
  <c r="BJ55" i="19"/>
  <c r="UV67" i="19"/>
  <c r="P67" i="19"/>
  <c r="WP39" i="19"/>
  <c r="BJ39" i="19"/>
  <c r="BK35" i="19"/>
  <c r="WQ35" i="19"/>
  <c r="BL66" i="19"/>
  <c r="WR66" i="19"/>
  <c r="BM53" i="19"/>
  <c r="WS53" i="19"/>
  <c r="WQ68" i="19"/>
  <c r="BK68" i="19"/>
  <c r="Q42" i="19"/>
  <c r="UW42" i="19"/>
  <c r="BK23" i="19"/>
  <c r="WQ23" i="19"/>
  <c r="UW27" i="19"/>
  <c r="Q27" i="19"/>
  <c r="WR47" i="19"/>
  <c r="BL47" i="19"/>
  <c r="WQ14" i="19"/>
  <c r="BK14" i="19"/>
  <c r="UV46" i="19"/>
  <c r="P46" i="19"/>
  <c r="UU71" i="19"/>
  <c r="BJ24" i="19"/>
  <c r="WP24" i="19"/>
  <c r="R69" i="19"/>
  <c r="UX69" i="19"/>
  <c r="WQ36" i="19"/>
  <c r="BK36" i="19"/>
  <c r="UW36" i="19"/>
  <c r="Q36" i="19"/>
  <c r="BK34" i="19"/>
  <c r="WQ34" i="19"/>
  <c r="WQ26" i="19"/>
  <c r="BK26" i="19"/>
  <c r="N14" i="187"/>
  <c r="O26" i="187"/>
  <c r="BJ12" i="19"/>
  <c r="WP12" i="19"/>
  <c r="WP49" i="19"/>
  <c r="BJ49" i="19"/>
  <c r="BL42" i="19"/>
  <c r="WR42" i="19"/>
  <c r="WQ52" i="19"/>
  <c r="BK52" i="19"/>
  <c r="O71" i="19"/>
  <c r="P9" i="19"/>
  <c r="UV9" i="19"/>
  <c r="WP69" i="19"/>
  <c r="BJ69" i="19"/>
  <c r="Q15" i="19"/>
  <c r="UW15" i="19"/>
  <c r="BJ48" i="19"/>
  <c r="WP48" i="19"/>
  <c r="P19" i="19"/>
  <c r="UV19" i="19"/>
  <c r="Q14" i="19"/>
  <c r="UW14" i="19"/>
  <c r="BJ58" i="19"/>
  <c r="WP58" i="19"/>
  <c r="UV13" i="19"/>
  <c r="P13" i="19"/>
  <c r="UV45" i="19"/>
  <c r="P45" i="19"/>
  <c r="Q31" i="19"/>
  <c r="UW31" i="19"/>
  <c r="UV20" i="19"/>
  <c r="P20" i="19"/>
  <c r="UW23" i="19"/>
  <c r="Q23" i="19"/>
  <c r="WQ45" i="19"/>
  <c r="BK45" i="19"/>
  <c r="O27" i="187"/>
  <c r="N15" i="187"/>
  <c r="UV28" i="19"/>
  <c r="P28" i="19"/>
  <c r="BI71" i="19"/>
  <c r="BJ9" i="19"/>
  <c r="WP9" i="19"/>
  <c r="BL54" i="19"/>
  <c r="WR54" i="19"/>
  <c r="BJ63" i="19"/>
  <c r="WP63" i="19"/>
  <c r="R47" i="19"/>
  <c r="UX47" i="19"/>
  <c r="UW33" i="19"/>
  <c r="Q33" i="19"/>
  <c r="BJ13" i="19"/>
  <c r="WP13" i="19"/>
  <c r="UV39" i="19"/>
  <c r="P39" i="19"/>
  <c r="UV16" i="19"/>
  <c r="P16" i="19"/>
  <c r="BK64" i="19"/>
  <c r="WQ64" i="19"/>
  <c r="WP10" i="19"/>
  <c r="BJ10" i="19"/>
  <c r="UW35" i="19"/>
  <c r="Q35" i="19"/>
  <c r="WQ61" i="19"/>
  <c r="BK61" i="19"/>
  <c r="WQ37" i="19"/>
  <c r="BK37" i="19"/>
  <c r="BL65" i="19"/>
  <c r="WR65" i="19"/>
  <c r="UW68" i="19"/>
  <c r="Q68" i="19"/>
  <c r="WP25" i="19"/>
  <c r="BJ25" i="19"/>
  <c r="WQ43" i="19"/>
  <c r="BK43" i="19"/>
  <c r="BM59" i="19"/>
  <c r="WS59" i="19"/>
  <c r="WR33" i="19"/>
  <c r="BL33" i="19"/>
  <c r="BK19" i="19"/>
  <c r="WQ19" i="19"/>
  <c r="BJ17" i="19"/>
  <c r="WP17" i="19"/>
  <c r="BK18" i="19"/>
  <c r="WQ18" i="19"/>
  <c r="Q52" i="19"/>
  <c r="UW52" i="19"/>
  <c r="UW60" i="19"/>
  <c r="Q60" i="19"/>
  <c r="WP29" i="19"/>
  <c r="BJ29" i="19"/>
  <c r="Q11" i="19"/>
  <c r="UW11" i="19"/>
  <c r="UV17" i="19"/>
  <c r="P17" i="19"/>
  <c r="DD70" i="19"/>
  <c r="YJ70" i="19"/>
  <c r="WQ51" i="19"/>
  <c r="BK51" i="19"/>
  <c r="WP57" i="19"/>
  <c r="BJ57" i="19"/>
  <c r="UV26" i="19"/>
  <c r="P26" i="19"/>
  <c r="BK22" i="19"/>
  <c r="WQ22" i="19"/>
  <c r="BK31" i="19"/>
  <c r="WQ31" i="19"/>
  <c r="Q48" i="19"/>
  <c r="UW48" i="19"/>
  <c r="WP38" i="19"/>
  <c r="BJ38" i="19"/>
  <c r="UW34" i="19"/>
  <c r="Q34" i="19"/>
  <c r="WP21" i="19"/>
  <c r="BJ21" i="19"/>
  <c r="R25" i="19"/>
  <c r="UX25" i="19"/>
  <c r="BK11" i="19"/>
  <c r="WQ11" i="19"/>
  <c r="R30" i="19"/>
  <c r="UX30" i="19"/>
  <c r="BJ20" i="19"/>
  <c r="WP20" i="19"/>
  <c r="UY32" i="19"/>
  <c r="S32" i="19"/>
  <c r="UV12" i="19"/>
  <c r="P12" i="19"/>
  <c r="R37" i="19"/>
  <c r="UX37" i="19"/>
  <c r="WP30" i="19"/>
  <c r="BJ30" i="19"/>
  <c r="WQ40" i="19"/>
  <c r="BK40" i="19"/>
  <c r="WQ46" i="19"/>
  <c r="BK46" i="19"/>
  <c r="WP32" i="19"/>
  <c r="BJ32" i="19"/>
  <c r="UW10" i="19"/>
  <c r="Q10" i="19"/>
  <c r="BK50" i="19"/>
  <c r="WQ50" i="19"/>
  <c r="UV38" i="19"/>
  <c r="P38" i="19"/>
  <c r="BJ56" i="19"/>
  <c r="WP56" i="19"/>
  <c r="UW21" i="19"/>
  <c r="Q21" i="19"/>
  <c r="UV40" i="19"/>
  <c r="P40" i="19"/>
  <c r="BK16" i="19"/>
  <c r="WQ16" i="19"/>
  <c r="BK15" i="19"/>
  <c r="WQ15" i="19"/>
  <c r="R22" i="19"/>
  <c r="UX22" i="19"/>
  <c r="P64" i="19"/>
  <c r="UV64" i="19"/>
  <c r="K23" i="143"/>
  <c r="C24" i="143"/>
  <c r="I24" i="143" s="1"/>
  <c r="JK6" i="24"/>
  <c r="OS6" i="24" s="1"/>
  <c r="UA6" i="24" s="1"/>
  <c r="ZI6" i="24" s="1"/>
  <c r="ED6" i="24"/>
  <c r="N25" i="191"/>
  <c r="N37" i="191" s="1"/>
  <c r="N43" i="191" s="1"/>
  <c r="L31" i="122"/>
  <c r="L52" i="122" s="1"/>
  <c r="BB88" i="194"/>
  <c r="L15" i="191"/>
  <c r="M21" i="191"/>
  <c r="M26" i="191" s="1"/>
  <c r="M20" i="191"/>
  <c r="L14" i="191"/>
  <c r="L54" i="122"/>
  <c r="N11" i="122"/>
  <c r="M40" i="122"/>
  <c r="M29" i="122"/>
  <c r="M20" i="122"/>
  <c r="K166" i="197"/>
  <c r="D20" i="6"/>
  <c r="D29" i="6" s="1"/>
  <c r="D31" i="6" s="1"/>
  <c r="C11" i="11" s="1"/>
  <c r="C14" i="11" s="1"/>
  <c r="L161" i="197"/>
  <c r="L163" i="197" s="1"/>
  <c r="L165" i="197" s="1"/>
  <c r="O65" i="197"/>
  <c r="Q34" i="122"/>
  <c r="Q38" i="122" s="1"/>
  <c r="Q23" i="122"/>
  <c r="Q27" i="122" s="1"/>
  <c r="BU6" i="19"/>
  <c r="HB6" i="19"/>
  <c r="MJ6" i="19" s="1"/>
  <c r="RR6" i="19" s="1"/>
  <c r="XA6" i="19" s="1"/>
  <c r="HA6" i="24"/>
  <c r="MI6" i="24" s="1"/>
  <c r="RQ6" i="24" s="1"/>
  <c r="WY6" i="24" s="1"/>
  <c r="BT6" i="24"/>
  <c r="Q14" i="122"/>
  <c r="Q18" i="122" s="1"/>
  <c r="JG6" i="19"/>
  <c r="OO6" i="19" s="1"/>
  <c r="TW6" i="19" s="1"/>
  <c r="ZF6" i="19" s="1"/>
  <c r="DZ6" i="19"/>
  <c r="OO54" i="24"/>
  <c r="OP54" i="19"/>
  <c r="OO46" i="24"/>
  <c r="OO71" i="19"/>
  <c r="OO45" i="24"/>
  <c r="OO26" i="24"/>
  <c r="OP26" i="19"/>
  <c r="OO18" i="24"/>
  <c r="OP18" i="19"/>
  <c r="OO48" i="24"/>
  <c r="OP48" i="19"/>
  <c r="OO30" i="24"/>
  <c r="OP30" i="19"/>
  <c r="OO34" i="24"/>
  <c r="OP34" i="19"/>
  <c r="OP57" i="24"/>
  <c r="OQ57" i="19"/>
  <c r="OO59" i="24"/>
  <c r="OP59" i="19"/>
  <c r="OO38" i="24"/>
  <c r="OP38" i="19"/>
  <c r="OO42" i="24"/>
  <c r="OO21" i="24"/>
  <c r="OO13" i="24"/>
  <c r="OP13" i="19"/>
  <c r="OO36" i="24"/>
  <c r="OP36" i="19"/>
  <c r="OO27" i="24"/>
  <c r="OP27" i="19"/>
  <c r="OP19" i="24"/>
  <c r="OO49" i="24"/>
  <c r="OP49" i="19"/>
  <c r="OO24" i="24"/>
  <c r="OP24" i="19"/>
  <c r="OO39" i="24"/>
  <c r="OP39" i="19"/>
  <c r="OO22" i="24"/>
  <c r="OO63" i="24"/>
  <c r="OO17" i="24"/>
  <c r="OP17" i="19"/>
  <c r="OO32" i="24"/>
  <c r="OO15" i="24"/>
  <c r="OP15" i="19"/>
  <c r="OO31" i="24"/>
  <c r="OP31" i="19"/>
  <c r="ON71" i="24"/>
  <c r="ON72" i="19" s="1"/>
  <c r="OP67" i="24"/>
  <c r="OP52" i="24"/>
  <c r="OQ52" i="19"/>
  <c r="OO44" i="24"/>
  <c r="OO62" i="24"/>
  <c r="OR47" i="24"/>
  <c r="OS47" i="19"/>
  <c r="OP40" i="24"/>
  <c r="OQ40" i="19"/>
  <c r="OP53" i="24"/>
  <c r="OP55" i="24"/>
  <c r="OO60" i="24"/>
  <c r="OO56" i="24"/>
  <c r="OO20" i="24"/>
  <c r="OO10" i="24"/>
  <c r="OP10" i="19"/>
  <c r="OO29" i="24"/>
  <c r="OP29" i="19"/>
  <c r="OO64" i="24"/>
  <c r="OP64" i="19"/>
  <c r="OO69" i="24"/>
  <c r="OO12" i="24"/>
  <c r="OP12" i="19"/>
  <c r="OO25" i="24"/>
  <c r="OP25" i="19"/>
  <c r="OO35" i="24"/>
  <c r="OP35" i="19"/>
  <c r="OP43" i="24"/>
  <c r="OO37" i="24"/>
  <c r="OO23" i="24"/>
  <c r="OO28" i="24"/>
  <c r="OP28" i="19"/>
  <c r="OQ51" i="24"/>
  <c r="OO61" i="24"/>
  <c r="OP41" i="24"/>
  <c r="OO16" i="24"/>
  <c r="OP16" i="19"/>
  <c r="OP33" i="24"/>
  <c r="OQ33" i="19"/>
  <c r="OO14" i="24"/>
  <c r="OP14" i="19"/>
  <c r="OO68" i="24"/>
  <c r="OO65" i="24"/>
  <c r="OQ11" i="24"/>
  <c r="OR11" i="19"/>
  <c r="OO50" i="24"/>
  <c r="OO66" i="24"/>
  <c r="OP66" i="19"/>
  <c r="OO58" i="24"/>
  <c r="OP58" i="19"/>
  <c r="OP9" i="24"/>
  <c r="OQ9" i="19"/>
  <c r="CN26" i="24"/>
  <c r="F38" i="213" l="1"/>
  <c r="D39" i="213"/>
  <c r="C24" i="11"/>
  <c r="D34" i="6" s="1"/>
  <c r="D36" i="6" s="1"/>
  <c r="D41" i="6" s="1"/>
  <c r="G508" i="104"/>
  <c r="E17" i="25"/>
  <c r="G46" i="191"/>
  <c r="G47" i="122"/>
  <c r="H45" i="191"/>
  <c r="G49" i="191"/>
  <c r="G49" i="122" s="1"/>
  <c r="G56" i="122" s="1"/>
  <c r="G58" i="122" s="1"/>
  <c r="G536" i="104"/>
  <c r="F17" i="25"/>
  <c r="J17" i="25" s="1"/>
  <c r="DH6" i="24"/>
  <c r="IO6" i="24"/>
  <c r="NW6" i="24" s="1"/>
  <c r="TE6" i="24" s="1"/>
  <c r="YM6" i="24" s="1"/>
  <c r="R71" i="24"/>
  <c r="S9" i="24"/>
  <c r="DX70" i="24"/>
  <c r="DY70" i="24" s="1"/>
  <c r="DZ70" i="24" s="1"/>
  <c r="EA70" i="24" s="1"/>
  <c r="EB70" i="24" s="1"/>
  <c r="EC70" i="24" s="1"/>
  <c r="ED70" i="24" s="1"/>
  <c r="EE70" i="24" s="1"/>
  <c r="EF70" i="24" s="1"/>
  <c r="EG70" i="24" s="1"/>
  <c r="EH70" i="24" s="1"/>
  <c r="EI70" i="24" s="1"/>
  <c r="EJ70" i="24"/>
  <c r="BJ71" i="24"/>
  <c r="BK9" i="24"/>
  <c r="UW51" i="19"/>
  <c r="Q51" i="19"/>
  <c r="UW67" i="19"/>
  <c r="Q67" i="19"/>
  <c r="Q24" i="19"/>
  <c r="UW24" i="19"/>
  <c r="BK28" i="19"/>
  <c r="WQ28" i="19"/>
  <c r="WR27" i="19"/>
  <c r="BL27" i="19"/>
  <c r="WQ55" i="19"/>
  <c r="BK55" i="19"/>
  <c r="Q49" i="19"/>
  <c r="UW49" i="19"/>
  <c r="UY41" i="19"/>
  <c r="S41" i="19"/>
  <c r="BK60" i="19"/>
  <c r="WQ60" i="19"/>
  <c r="UW66" i="19"/>
  <c r="Q66" i="19"/>
  <c r="BK67" i="19"/>
  <c r="WQ67" i="19"/>
  <c r="UW50" i="19"/>
  <c r="Q50" i="19"/>
  <c r="BK62" i="19"/>
  <c r="WQ62" i="19"/>
  <c r="WQ44" i="19"/>
  <c r="BK44" i="19"/>
  <c r="WQ41" i="19"/>
  <c r="BK41" i="19"/>
  <c r="Q29" i="19"/>
  <c r="UW29" i="19"/>
  <c r="UW44" i="19"/>
  <c r="Q44" i="19"/>
  <c r="UW65" i="19"/>
  <c r="Q65" i="19"/>
  <c r="UX34" i="19"/>
  <c r="R34" i="19"/>
  <c r="UX68" i="19"/>
  <c r="R68" i="19"/>
  <c r="WQ20" i="19"/>
  <c r="BK20" i="19"/>
  <c r="R11" i="19"/>
  <c r="UX11" i="19"/>
  <c r="BL19" i="19"/>
  <c r="WR19" i="19"/>
  <c r="BJ71" i="19"/>
  <c r="BK9" i="19"/>
  <c r="WQ9" i="19"/>
  <c r="WQ69" i="19"/>
  <c r="BK69" i="19"/>
  <c r="BK12" i="19"/>
  <c r="WQ12" i="19"/>
  <c r="BM47" i="19"/>
  <c r="WS47" i="19"/>
  <c r="WR68" i="19"/>
  <c r="BL68" i="19"/>
  <c r="WQ17" i="19"/>
  <c r="BK17" i="19"/>
  <c r="R21" i="19"/>
  <c r="UX21" i="19"/>
  <c r="WQ38" i="19"/>
  <c r="BK38" i="19"/>
  <c r="WQ29" i="19"/>
  <c r="BK29" i="19"/>
  <c r="WS33" i="19"/>
  <c r="BM33" i="19"/>
  <c r="WQ58" i="19"/>
  <c r="BK58" i="19"/>
  <c r="WS54" i="19"/>
  <c r="BM54" i="19"/>
  <c r="WQ57" i="19"/>
  <c r="BK57" i="19"/>
  <c r="UW64" i="19"/>
  <c r="Q64" i="19"/>
  <c r="WQ56" i="19"/>
  <c r="BK56" i="19"/>
  <c r="S37" i="19"/>
  <c r="UY37" i="19"/>
  <c r="S30" i="19"/>
  <c r="UY30" i="19"/>
  <c r="WS65" i="19"/>
  <c r="BM65" i="19"/>
  <c r="WR64" i="19"/>
  <c r="BL64" i="19"/>
  <c r="UY47" i="19"/>
  <c r="S47" i="19"/>
  <c r="UW20" i="19"/>
  <c r="Q20" i="19"/>
  <c r="UV71" i="19"/>
  <c r="M14" i="187"/>
  <c r="N26" i="187"/>
  <c r="WP71" i="19"/>
  <c r="WR46" i="19"/>
  <c r="BL46" i="19"/>
  <c r="WR51" i="19"/>
  <c r="BL51" i="19"/>
  <c r="UX60" i="19"/>
  <c r="R60" i="19"/>
  <c r="WR37" i="19"/>
  <c r="BL37" i="19"/>
  <c r="UW16" i="19"/>
  <c r="Q16" i="19"/>
  <c r="R14" i="19"/>
  <c r="UX14" i="19"/>
  <c r="P71" i="19"/>
  <c r="UW9" i="19"/>
  <c r="Q9" i="19"/>
  <c r="BN53" i="19"/>
  <c r="WT53" i="19"/>
  <c r="UW13" i="19"/>
  <c r="Q13" i="19"/>
  <c r="UX15" i="19"/>
  <c r="R15" i="19"/>
  <c r="S22" i="19"/>
  <c r="UY22" i="19"/>
  <c r="BL11" i="19"/>
  <c r="WR11" i="19"/>
  <c r="R48" i="19"/>
  <c r="UX48" i="19"/>
  <c r="BN59" i="19"/>
  <c r="WT59" i="19"/>
  <c r="WQ63" i="19"/>
  <c r="BK63" i="19"/>
  <c r="UW28" i="19"/>
  <c r="Q28" i="19"/>
  <c r="UY69" i="19"/>
  <c r="S69" i="19"/>
  <c r="UW38" i="19"/>
  <c r="Q38" i="19"/>
  <c r="WR40" i="19"/>
  <c r="BL40" i="19"/>
  <c r="UW12" i="19"/>
  <c r="Q12" i="19"/>
  <c r="WR43" i="19"/>
  <c r="BL43" i="19"/>
  <c r="WR61" i="19"/>
  <c r="BL61" i="19"/>
  <c r="UW39" i="19"/>
  <c r="Q39" i="19"/>
  <c r="R31" i="19"/>
  <c r="UX31" i="19"/>
  <c r="UW19" i="19"/>
  <c r="Q19" i="19"/>
  <c r="WR52" i="19"/>
  <c r="BL52" i="19"/>
  <c r="WR26" i="19"/>
  <c r="BL26" i="19"/>
  <c r="WS66" i="19"/>
  <c r="BM66" i="19"/>
  <c r="UX23" i="19"/>
  <c r="R23" i="19"/>
  <c r="WQ32" i="19"/>
  <c r="BK32" i="19"/>
  <c r="UX42" i="19"/>
  <c r="R42" i="19"/>
  <c r="BL15" i="19"/>
  <c r="WR15" i="19"/>
  <c r="BL31" i="19"/>
  <c r="WR31" i="19"/>
  <c r="DE70" i="19"/>
  <c r="YK70" i="19"/>
  <c r="R52" i="19"/>
  <c r="UX52" i="19"/>
  <c r="M15" i="187"/>
  <c r="N27" i="187"/>
  <c r="UW45" i="19"/>
  <c r="Q45" i="19"/>
  <c r="WQ24" i="19"/>
  <c r="BK24" i="19"/>
  <c r="UX27" i="19"/>
  <c r="R27" i="19"/>
  <c r="BL14" i="19"/>
  <c r="WR14" i="19"/>
  <c r="WQ30" i="19"/>
  <c r="BK30" i="19"/>
  <c r="UW17" i="19"/>
  <c r="Q17" i="19"/>
  <c r="UX35" i="19"/>
  <c r="R35" i="19"/>
  <c r="BK48" i="19"/>
  <c r="WQ48" i="19"/>
  <c r="WR35" i="19"/>
  <c r="BL35" i="19"/>
  <c r="BL16" i="19"/>
  <c r="WR16" i="19"/>
  <c r="WR50" i="19"/>
  <c r="BL50" i="19"/>
  <c r="S25" i="19"/>
  <c r="UY25" i="19"/>
  <c r="BL22" i="19"/>
  <c r="WR22" i="19"/>
  <c r="BL18" i="19"/>
  <c r="WR18" i="19"/>
  <c r="WQ13" i="19"/>
  <c r="BK13" i="19"/>
  <c r="WR45" i="19"/>
  <c r="BL45" i="19"/>
  <c r="BM42" i="19"/>
  <c r="WS42" i="19"/>
  <c r="WR34" i="19"/>
  <c r="BL34" i="19"/>
  <c r="UW46" i="19"/>
  <c r="Q46" i="19"/>
  <c r="WQ39" i="19"/>
  <c r="BK39" i="19"/>
  <c r="WR36" i="19"/>
  <c r="BL36" i="19"/>
  <c r="UW40" i="19"/>
  <c r="Q40" i="19"/>
  <c r="R10" i="19"/>
  <c r="UX10" i="19"/>
  <c r="T32" i="19"/>
  <c r="UZ32" i="19"/>
  <c r="WQ21" i="19"/>
  <c r="BK21" i="19"/>
  <c r="UW26" i="19"/>
  <c r="Q26" i="19"/>
  <c r="WQ25" i="19"/>
  <c r="BK25" i="19"/>
  <c r="WQ10" i="19"/>
  <c r="BK10" i="19"/>
  <c r="R33" i="19"/>
  <c r="UX33" i="19"/>
  <c r="BK49" i="19"/>
  <c r="WQ49" i="19"/>
  <c r="UX36" i="19"/>
  <c r="R36" i="19"/>
  <c r="BL23" i="19"/>
  <c r="WR23" i="19"/>
  <c r="C25" i="143"/>
  <c r="I25" i="143" s="1"/>
  <c r="K24" i="143"/>
  <c r="EE6" i="24"/>
  <c r="JL6" i="24"/>
  <c r="OT6" i="24" s="1"/>
  <c r="UB6" i="24" s="1"/>
  <c r="ZJ6" i="24" s="1"/>
  <c r="OO71" i="24"/>
  <c r="OO72" i="19" s="1"/>
  <c r="M25" i="191"/>
  <c r="M37" i="191" s="1"/>
  <c r="M43" i="191" s="1"/>
  <c r="L21" i="191"/>
  <c r="L26" i="191" s="1"/>
  <c r="K15" i="191"/>
  <c r="K21" i="191" s="1"/>
  <c r="K26" i="191" s="1"/>
  <c r="M31" i="122"/>
  <c r="M52" i="122" s="1"/>
  <c r="M54" i="122"/>
  <c r="O11" i="122"/>
  <c r="N29" i="122"/>
  <c r="N40" i="122"/>
  <c r="N20" i="122"/>
  <c r="U65" i="197"/>
  <c r="U67" i="197" s="1"/>
  <c r="U161" i="197" s="1"/>
  <c r="O67" i="197"/>
  <c r="O161" i="197" s="1"/>
  <c r="O163" i="197" s="1"/>
  <c r="O165" i="197" s="1"/>
  <c r="K14" i="191"/>
  <c r="K20" i="191" s="1"/>
  <c r="L20" i="191"/>
  <c r="R14" i="122"/>
  <c r="R18" i="122" s="1"/>
  <c r="HB6" i="24"/>
  <c r="MJ6" i="24" s="1"/>
  <c r="RR6" i="24" s="1"/>
  <c r="WZ6" i="24" s="1"/>
  <c r="BU6" i="24"/>
  <c r="R23" i="122"/>
  <c r="R27" i="122" s="1"/>
  <c r="R34" i="122"/>
  <c r="R38" i="122" s="1"/>
  <c r="BV6" i="19"/>
  <c r="HC6" i="19"/>
  <c r="MK6" i="19" s="1"/>
  <c r="RS6" i="19" s="1"/>
  <c r="XB6" i="19" s="1"/>
  <c r="JH6" i="19"/>
  <c r="OP6" i="19" s="1"/>
  <c r="TX6" i="19" s="1"/>
  <c r="ZG6" i="19" s="1"/>
  <c r="EA6" i="19"/>
  <c r="OP69" i="24"/>
  <c r="OP60" i="24"/>
  <c r="OS47" i="24"/>
  <c r="OT47" i="19"/>
  <c r="OQ67" i="24"/>
  <c r="OP49" i="24"/>
  <c r="OQ49" i="19"/>
  <c r="OP59" i="24"/>
  <c r="OQ59" i="19"/>
  <c r="OP48" i="24"/>
  <c r="OQ48" i="19"/>
  <c r="OP14" i="24"/>
  <c r="OQ14" i="19"/>
  <c r="OP25" i="24"/>
  <c r="OQ25" i="19"/>
  <c r="OQ9" i="24"/>
  <c r="OR9" i="19"/>
  <c r="OP50" i="24"/>
  <c r="OP10" i="24"/>
  <c r="OQ10" i="19"/>
  <c r="OP17" i="24"/>
  <c r="OQ17" i="19"/>
  <c r="OQ19" i="24"/>
  <c r="OP21" i="24"/>
  <c r="OP18" i="24"/>
  <c r="OQ18" i="19"/>
  <c r="OQ57" i="24"/>
  <c r="OR57" i="19"/>
  <c r="OP28" i="24"/>
  <c r="OQ28" i="19"/>
  <c r="OP71" i="19"/>
  <c r="OP12" i="24"/>
  <c r="OQ12" i="19"/>
  <c r="OQ53" i="24"/>
  <c r="OP63" i="24"/>
  <c r="OP27" i="24"/>
  <c r="OQ27" i="19"/>
  <c r="OP42" i="24"/>
  <c r="OQ33" i="24"/>
  <c r="OR33" i="19"/>
  <c r="OP61" i="24"/>
  <c r="OP23" i="24"/>
  <c r="OP64" i="24"/>
  <c r="OQ64" i="19"/>
  <c r="OP44" i="24"/>
  <c r="OP31" i="24"/>
  <c r="OQ31" i="19"/>
  <c r="OP26" i="24"/>
  <c r="OQ26" i="19"/>
  <c r="OP54" i="24"/>
  <c r="OQ54" i="19"/>
  <c r="OP58" i="24"/>
  <c r="OQ58" i="19"/>
  <c r="OR11" i="24"/>
  <c r="OS11" i="19"/>
  <c r="OQ43" i="24"/>
  <c r="OP22" i="24"/>
  <c r="OP34" i="24"/>
  <c r="OQ34" i="19"/>
  <c r="OP37" i="24"/>
  <c r="OP20" i="24"/>
  <c r="OQ40" i="24"/>
  <c r="OR40" i="19"/>
  <c r="OP36" i="24"/>
  <c r="OQ36" i="19"/>
  <c r="OP38" i="24"/>
  <c r="OQ38" i="19"/>
  <c r="OP45" i="24"/>
  <c r="OP68" i="24"/>
  <c r="OQ52" i="24"/>
  <c r="OR52" i="19"/>
  <c r="OP15" i="24"/>
  <c r="OQ15" i="19"/>
  <c r="OP39" i="24"/>
  <c r="OQ39" i="19"/>
  <c r="OP30" i="24"/>
  <c r="OQ30" i="19"/>
  <c r="OP62" i="24"/>
  <c r="OP65" i="24"/>
  <c r="OP16" i="24"/>
  <c r="OQ16" i="19"/>
  <c r="OR51" i="24"/>
  <c r="OP29" i="24"/>
  <c r="OQ29" i="19"/>
  <c r="OP56" i="24"/>
  <c r="OQ55" i="24"/>
  <c r="OP46" i="24"/>
  <c r="OQ41" i="24"/>
  <c r="OP66" i="24"/>
  <c r="OQ66" i="19"/>
  <c r="OP35" i="24"/>
  <c r="OQ35" i="19"/>
  <c r="OP32" i="24"/>
  <c r="OP24" i="24"/>
  <c r="OQ24" i="19"/>
  <c r="OP13" i="24"/>
  <c r="OQ13" i="19"/>
  <c r="CO26" i="24"/>
  <c r="F39" i="213" l="1"/>
  <c r="D40" i="213"/>
  <c r="G509" i="104"/>
  <c r="E18" i="25"/>
  <c r="H46" i="191"/>
  <c r="H47" i="122"/>
  <c r="I45" i="191"/>
  <c r="H49" i="191"/>
  <c r="H49" i="122" s="1"/>
  <c r="H56" i="122" s="1"/>
  <c r="H58" i="122" s="1"/>
  <c r="E11" i="25"/>
  <c r="J11" i="25" s="1"/>
  <c r="G537" i="104"/>
  <c r="F18" i="25"/>
  <c r="IP6" i="24"/>
  <c r="NX6" i="24" s="1"/>
  <c r="TF6" i="24" s="1"/>
  <c r="YN6" i="24" s="1"/>
  <c r="DI6" i="24"/>
  <c r="BK71" i="24"/>
  <c r="BL9" i="24"/>
  <c r="EK70" i="24"/>
  <c r="F71" i="23" s="1"/>
  <c r="S71" i="24"/>
  <c r="T9" i="24"/>
  <c r="UX51" i="19"/>
  <c r="R51" i="19"/>
  <c r="WR62" i="19"/>
  <c r="BL62" i="19"/>
  <c r="UX49" i="19"/>
  <c r="R49" i="19"/>
  <c r="UX65" i="19"/>
  <c r="R65" i="19"/>
  <c r="UX50" i="19"/>
  <c r="R50" i="19"/>
  <c r="WR55" i="19"/>
  <c r="BL55" i="19"/>
  <c r="UX44" i="19"/>
  <c r="R44" i="19"/>
  <c r="BM27" i="19"/>
  <c r="WS27" i="19"/>
  <c r="BL67" i="19"/>
  <c r="WR67" i="19"/>
  <c r="R66" i="19"/>
  <c r="UX66" i="19"/>
  <c r="R29" i="19"/>
  <c r="UX29" i="19"/>
  <c r="WR28" i="19"/>
  <c r="BL28" i="19"/>
  <c r="WR41" i="19"/>
  <c r="BL41" i="19"/>
  <c r="WR60" i="19"/>
  <c r="BL60" i="19"/>
  <c r="UX24" i="19"/>
  <c r="R24" i="19"/>
  <c r="WR44" i="19"/>
  <c r="BL44" i="19"/>
  <c r="T41" i="19"/>
  <c r="UZ41" i="19"/>
  <c r="UX67" i="19"/>
  <c r="R67" i="19"/>
  <c r="S10" i="19"/>
  <c r="UY10" i="19"/>
  <c r="BM22" i="19"/>
  <c r="WS22" i="19"/>
  <c r="BM14" i="19"/>
  <c r="WS14" i="19"/>
  <c r="DF70" i="19"/>
  <c r="YL70" i="19"/>
  <c r="WU59" i="19"/>
  <c r="BO59" i="19"/>
  <c r="UX16" i="19"/>
  <c r="R16" i="19"/>
  <c r="WR69" i="19"/>
  <c r="BL69" i="19"/>
  <c r="BM19" i="19"/>
  <c r="WS19" i="19"/>
  <c r="WR25" i="19"/>
  <c r="BL25" i="19"/>
  <c r="UX40" i="19"/>
  <c r="R40" i="19"/>
  <c r="UY35" i="19"/>
  <c r="S35" i="19"/>
  <c r="UY27" i="19"/>
  <c r="S27" i="19"/>
  <c r="WS26" i="19"/>
  <c r="BM26" i="19"/>
  <c r="WS61" i="19"/>
  <c r="BM61" i="19"/>
  <c r="UX13" i="19"/>
  <c r="R13" i="19"/>
  <c r="T30" i="19"/>
  <c r="UZ30" i="19"/>
  <c r="WS34" i="19"/>
  <c r="BM34" i="19"/>
  <c r="WS23" i="19"/>
  <c r="BM23" i="19"/>
  <c r="BN42" i="19"/>
  <c r="WT42" i="19"/>
  <c r="T25" i="19"/>
  <c r="UZ25" i="19"/>
  <c r="BM31" i="19"/>
  <c r="WS31" i="19"/>
  <c r="UY48" i="19"/>
  <c r="S48" i="19"/>
  <c r="WS37" i="19"/>
  <c r="BM37" i="19"/>
  <c r="L14" i="187"/>
  <c r="K14" i="187" s="1"/>
  <c r="M26" i="187"/>
  <c r="WR58" i="19"/>
  <c r="BL58" i="19"/>
  <c r="S11" i="19"/>
  <c r="UY11" i="19"/>
  <c r="UX38" i="19"/>
  <c r="R38" i="19"/>
  <c r="UY36" i="19"/>
  <c r="S36" i="19"/>
  <c r="UX26" i="19"/>
  <c r="R26" i="19"/>
  <c r="WS36" i="19"/>
  <c r="BM36" i="19"/>
  <c r="WS50" i="19"/>
  <c r="BM50" i="19"/>
  <c r="WR24" i="19"/>
  <c r="BL24" i="19"/>
  <c r="BM52" i="19"/>
  <c r="WS52" i="19"/>
  <c r="WS43" i="19"/>
  <c r="BM43" i="19"/>
  <c r="UZ69" i="19"/>
  <c r="T69" i="19"/>
  <c r="T37" i="19"/>
  <c r="UZ37" i="19"/>
  <c r="S21" i="19"/>
  <c r="UY21" i="19"/>
  <c r="WR20" i="19"/>
  <c r="BL20" i="19"/>
  <c r="UX39" i="19"/>
  <c r="R39" i="19"/>
  <c r="BM15" i="19"/>
  <c r="WS15" i="19"/>
  <c r="BM11" i="19"/>
  <c r="WS11" i="19"/>
  <c r="BO53" i="19"/>
  <c r="WU53" i="19"/>
  <c r="UY60" i="19"/>
  <c r="S60" i="19"/>
  <c r="UX20" i="19"/>
  <c r="R20" i="19"/>
  <c r="WR56" i="19"/>
  <c r="BL56" i="19"/>
  <c r="WT33" i="19"/>
  <c r="BN33" i="19"/>
  <c r="WR17" i="19"/>
  <c r="BL17" i="19"/>
  <c r="WQ71" i="19"/>
  <c r="WR21" i="19"/>
  <c r="BL21" i="19"/>
  <c r="WS45" i="19"/>
  <c r="BM45" i="19"/>
  <c r="UX17" i="19"/>
  <c r="R17" i="19"/>
  <c r="UX45" i="19"/>
  <c r="R45" i="19"/>
  <c r="UY42" i="19"/>
  <c r="S42" i="19"/>
  <c r="UX19" i="19"/>
  <c r="R19" i="19"/>
  <c r="Q71" i="19"/>
  <c r="UX9" i="19"/>
  <c r="R9" i="19"/>
  <c r="BK71" i="19"/>
  <c r="BL9" i="19"/>
  <c r="WR9" i="19"/>
  <c r="WR10" i="19"/>
  <c r="BL10" i="19"/>
  <c r="WR12" i="19"/>
  <c r="BL12" i="19"/>
  <c r="BL49" i="19"/>
  <c r="WR49" i="19"/>
  <c r="WS16" i="19"/>
  <c r="BM16" i="19"/>
  <c r="UW71" i="19"/>
  <c r="WS51" i="19"/>
  <c r="BM51" i="19"/>
  <c r="UZ47" i="19"/>
  <c r="T47" i="19"/>
  <c r="UX64" i="19"/>
  <c r="R64" i="19"/>
  <c r="WR29" i="19"/>
  <c r="BL29" i="19"/>
  <c r="BM68" i="19"/>
  <c r="WS68" i="19"/>
  <c r="WR39" i="19"/>
  <c r="BL39" i="19"/>
  <c r="WR13" i="19"/>
  <c r="BL13" i="19"/>
  <c r="WS35" i="19"/>
  <c r="BM35" i="19"/>
  <c r="WR32" i="19"/>
  <c r="BL32" i="19"/>
  <c r="UX12" i="19"/>
  <c r="R12" i="19"/>
  <c r="UX28" i="19"/>
  <c r="R28" i="19"/>
  <c r="UY68" i="19"/>
  <c r="S68" i="19"/>
  <c r="U32" i="19"/>
  <c r="VA32" i="19"/>
  <c r="M27" i="187"/>
  <c r="L15" i="187"/>
  <c r="S31" i="19"/>
  <c r="UY31" i="19"/>
  <c r="WS46" i="19"/>
  <c r="BM46" i="19"/>
  <c r="WS64" i="19"/>
  <c r="BM64" i="19"/>
  <c r="WR57" i="19"/>
  <c r="BL57" i="19"/>
  <c r="WT66" i="19"/>
  <c r="BN66" i="19"/>
  <c r="UX46" i="19"/>
  <c r="R46" i="19"/>
  <c r="WR30" i="19"/>
  <c r="BL30" i="19"/>
  <c r="UY23" i="19"/>
  <c r="S23" i="19"/>
  <c r="WS40" i="19"/>
  <c r="BM40" i="19"/>
  <c r="WR63" i="19"/>
  <c r="BL63" i="19"/>
  <c r="S14" i="19"/>
  <c r="UY14" i="19"/>
  <c r="BN47" i="19"/>
  <c r="WT47" i="19"/>
  <c r="UY34" i="19"/>
  <c r="S34" i="19"/>
  <c r="UY15" i="19"/>
  <c r="S15" i="19"/>
  <c r="UY33" i="19"/>
  <c r="S33" i="19"/>
  <c r="BM18" i="19"/>
  <c r="WS18" i="19"/>
  <c r="BL48" i="19"/>
  <c r="WR48" i="19"/>
  <c r="S52" i="19"/>
  <c r="UY52" i="19"/>
  <c r="T22" i="19"/>
  <c r="UZ22" i="19"/>
  <c r="WT65" i="19"/>
  <c r="BN65" i="19"/>
  <c r="WT54" i="19"/>
  <c r="BN54" i="19"/>
  <c r="WR38" i="19"/>
  <c r="BL38" i="19"/>
  <c r="C26" i="143"/>
  <c r="I26" i="143" s="1"/>
  <c r="K25" i="143"/>
  <c r="L25" i="191"/>
  <c r="L37" i="191" s="1"/>
  <c r="L43" i="191" s="1"/>
  <c r="EF6" i="24"/>
  <c r="JM6" i="24"/>
  <c r="OU6" i="24" s="1"/>
  <c r="UC6" i="24" s="1"/>
  <c r="ZK6" i="24" s="1"/>
  <c r="K25" i="191"/>
  <c r="K32" i="191" s="1"/>
  <c r="N31" i="122"/>
  <c r="N52" i="122" s="1"/>
  <c r="C20" i="8"/>
  <c r="U163" i="197"/>
  <c r="U165" i="197" s="1"/>
  <c r="C6" i="201" s="1"/>
  <c r="N54" i="122"/>
  <c r="P11" i="122"/>
  <c r="O20" i="122"/>
  <c r="O29" i="122"/>
  <c r="O40" i="122"/>
  <c r="HD6" i="19"/>
  <c r="ML6" i="19" s="1"/>
  <c r="RT6" i="19" s="1"/>
  <c r="XC6" i="19" s="1"/>
  <c r="BW6" i="19"/>
  <c r="S23" i="122"/>
  <c r="S27" i="122" s="1"/>
  <c r="HC6" i="24"/>
  <c r="MK6" i="24" s="1"/>
  <c r="RS6" i="24" s="1"/>
  <c r="XA6" i="24" s="1"/>
  <c r="BV6" i="24"/>
  <c r="S34" i="122"/>
  <c r="S38" i="122" s="1"/>
  <c r="S14" i="122"/>
  <c r="S18" i="122" s="1"/>
  <c r="JI6" i="19"/>
  <c r="OQ6" i="19" s="1"/>
  <c r="TY6" i="19" s="1"/>
  <c r="ZH6" i="19" s="1"/>
  <c r="EB6" i="19"/>
  <c r="OQ28" i="24"/>
  <c r="OR28" i="19"/>
  <c r="OQ15" i="24"/>
  <c r="OR15" i="19"/>
  <c r="OQ38" i="24"/>
  <c r="OR38" i="19"/>
  <c r="OT47" i="24"/>
  <c r="OU47" i="19"/>
  <c r="OQ58" i="24"/>
  <c r="OR58" i="19"/>
  <c r="OQ66" i="24"/>
  <c r="OR66" i="19"/>
  <c r="OQ56" i="24"/>
  <c r="OR52" i="24"/>
  <c r="OS52" i="19"/>
  <c r="OQ36" i="24"/>
  <c r="OR36" i="19"/>
  <c r="OQ54" i="24"/>
  <c r="OR54" i="19"/>
  <c r="OQ48" i="24"/>
  <c r="OR48" i="19"/>
  <c r="OQ60" i="24"/>
  <c r="OQ14" i="24"/>
  <c r="OR14" i="19"/>
  <c r="OQ65" i="24"/>
  <c r="OQ10" i="24"/>
  <c r="OR10" i="19"/>
  <c r="OQ13" i="24"/>
  <c r="OR13" i="19"/>
  <c r="OQ22" i="24"/>
  <c r="OQ61" i="24"/>
  <c r="OR53" i="24"/>
  <c r="OQ64" i="24"/>
  <c r="OR64" i="19"/>
  <c r="OQ34" i="24"/>
  <c r="OR34" i="19"/>
  <c r="OQ23" i="24"/>
  <c r="OQ63" i="24"/>
  <c r="OR57" i="24"/>
  <c r="OS57" i="19"/>
  <c r="OR41" i="24"/>
  <c r="OQ29" i="24"/>
  <c r="OR29" i="19"/>
  <c r="OQ62" i="24"/>
  <c r="OQ18" i="24"/>
  <c r="OR18" i="19"/>
  <c r="OQ50" i="24"/>
  <c r="OQ69" i="24"/>
  <c r="OQ24" i="24"/>
  <c r="OR24" i="19"/>
  <c r="OR43" i="24"/>
  <c r="OQ26" i="24"/>
  <c r="OR26" i="19"/>
  <c r="OR33" i="24"/>
  <c r="OS33" i="19"/>
  <c r="OQ12" i="24"/>
  <c r="OR12" i="19"/>
  <c r="OQ59" i="24"/>
  <c r="OR59" i="19"/>
  <c r="OQ46" i="24"/>
  <c r="OQ68" i="24"/>
  <c r="OQ21" i="24"/>
  <c r="OR9" i="24"/>
  <c r="OS9" i="19"/>
  <c r="OR40" i="24"/>
  <c r="OS40" i="19"/>
  <c r="OQ32" i="24"/>
  <c r="OQ20" i="24"/>
  <c r="OQ31" i="24"/>
  <c r="OR31" i="19"/>
  <c r="OP71" i="24"/>
  <c r="OP72" i="19" s="1"/>
  <c r="OQ49" i="24"/>
  <c r="OR49" i="19"/>
  <c r="OS51" i="24"/>
  <c r="OQ30" i="24"/>
  <c r="OR30" i="19"/>
  <c r="OS11" i="24"/>
  <c r="OT11" i="19"/>
  <c r="OR19" i="24"/>
  <c r="OQ71" i="19"/>
  <c r="OQ27" i="24"/>
  <c r="OR27" i="19"/>
  <c r="OR55" i="24"/>
  <c r="OQ45" i="24"/>
  <c r="OQ44" i="24"/>
  <c r="OQ42" i="24"/>
  <c r="OQ25" i="24"/>
  <c r="OR25" i="19"/>
  <c r="OQ35" i="24"/>
  <c r="OR35" i="19"/>
  <c r="OQ16" i="24"/>
  <c r="OR16" i="19"/>
  <c r="OQ39" i="24"/>
  <c r="OR39" i="19"/>
  <c r="OQ37" i="24"/>
  <c r="OQ17" i="24"/>
  <c r="OR17" i="19"/>
  <c r="OR67" i="24"/>
  <c r="CP26" i="24"/>
  <c r="F40" i="213" l="1"/>
  <c r="D41" i="213"/>
  <c r="D10" i="213" s="1"/>
  <c r="J18" i="25"/>
  <c r="G510" i="104"/>
  <c r="E19" i="25"/>
  <c r="I46" i="191"/>
  <c r="I49" i="191"/>
  <c r="I49" i="122" s="1"/>
  <c r="I56" i="122" s="1"/>
  <c r="I58" i="122" s="1"/>
  <c r="J45" i="191"/>
  <c r="I47" i="122"/>
  <c r="G538" i="104"/>
  <c r="F19" i="25"/>
  <c r="L32" i="191"/>
  <c r="M32" i="191" s="1"/>
  <c r="N32" i="191" s="1"/>
  <c r="O32" i="191" s="1"/>
  <c r="P32" i="191" s="1"/>
  <c r="Q32" i="191" s="1"/>
  <c r="R32" i="191" s="1"/>
  <c r="S32" i="191" s="1"/>
  <c r="T32" i="191" s="1"/>
  <c r="U32" i="191" s="1"/>
  <c r="V32" i="191" s="1"/>
  <c r="IQ6" i="24"/>
  <c r="NY6" i="24" s="1"/>
  <c r="TG6" i="24" s="1"/>
  <c r="YO6" i="24" s="1"/>
  <c r="DJ6" i="24"/>
  <c r="T71" i="24"/>
  <c r="U9" i="24"/>
  <c r="BL71" i="24"/>
  <c r="BM9" i="24"/>
  <c r="UY51" i="19"/>
  <c r="S51" i="19"/>
  <c r="UY44" i="19"/>
  <c r="S44" i="19"/>
  <c r="UY67" i="19"/>
  <c r="S67" i="19"/>
  <c r="WS28" i="19"/>
  <c r="BM28" i="19"/>
  <c r="BM55" i="19"/>
  <c r="WS55" i="19"/>
  <c r="UY50" i="19"/>
  <c r="S50" i="19"/>
  <c r="VA41" i="19"/>
  <c r="U41" i="19"/>
  <c r="S29" i="19"/>
  <c r="UY29" i="19"/>
  <c r="WS44" i="19"/>
  <c r="BM44" i="19"/>
  <c r="UY65" i="19"/>
  <c r="S65" i="19"/>
  <c r="UY66" i="19"/>
  <c r="S66" i="19"/>
  <c r="UY24" i="19"/>
  <c r="S24" i="19"/>
  <c r="UY49" i="19"/>
  <c r="S49" i="19"/>
  <c r="WS67" i="19"/>
  <c r="BM67" i="19"/>
  <c r="WS60" i="19"/>
  <c r="BM60" i="19"/>
  <c r="WS62" i="19"/>
  <c r="BM62" i="19"/>
  <c r="WS41" i="19"/>
  <c r="BM41" i="19"/>
  <c r="WT27" i="19"/>
  <c r="BN27" i="19"/>
  <c r="WT64" i="19"/>
  <c r="BN64" i="19"/>
  <c r="UZ68" i="19"/>
  <c r="T68" i="19"/>
  <c r="WT35" i="19"/>
  <c r="BN35" i="19"/>
  <c r="WS29" i="19"/>
  <c r="BM29" i="19"/>
  <c r="BL71" i="19"/>
  <c r="BM9" i="19"/>
  <c r="WS9" i="19"/>
  <c r="WS17" i="19"/>
  <c r="BM17" i="19"/>
  <c r="VA69" i="19"/>
  <c r="U69" i="19"/>
  <c r="WS25" i="19"/>
  <c r="BM25" i="19"/>
  <c r="WV59" i="19"/>
  <c r="BP59" i="19"/>
  <c r="UZ52" i="19"/>
  <c r="T52" i="19"/>
  <c r="UY45" i="19"/>
  <c r="S45" i="19"/>
  <c r="BN11" i="19"/>
  <c r="WT11" i="19"/>
  <c r="U25" i="19"/>
  <c r="VA25" i="19"/>
  <c r="BM30" i="19"/>
  <c r="WS30" i="19"/>
  <c r="WT46" i="19"/>
  <c r="BN46" i="19"/>
  <c r="WS13" i="19"/>
  <c r="BM13" i="19"/>
  <c r="S64" i="19"/>
  <c r="UY64" i="19"/>
  <c r="R71" i="19"/>
  <c r="UY9" i="19"/>
  <c r="S9" i="19"/>
  <c r="WU33" i="19"/>
  <c r="BO33" i="19"/>
  <c r="WT43" i="19"/>
  <c r="BN43" i="19"/>
  <c r="WT36" i="19"/>
  <c r="BN36" i="19"/>
  <c r="WS58" i="19"/>
  <c r="BM58" i="19"/>
  <c r="WT61" i="19"/>
  <c r="BN61" i="19"/>
  <c r="WS48" i="19"/>
  <c r="BM48" i="19"/>
  <c r="BO47" i="19"/>
  <c r="WU47" i="19"/>
  <c r="UX71" i="19"/>
  <c r="UY17" i="19"/>
  <c r="S17" i="19"/>
  <c r="BN15" i="19"/>
  <c r="WT15" i="19"/>
  <c r="WU42" i="19"/>
  <c r="BO42" i="19"/>
  <c r="WT19" i="19"/>
  <c r="BN19" i="19"/>
  <c r="D71" i="15"/>
  <c r="YM70" i="19"/>
  <c r="DG70" i="19"/>
  <c r="WS38" i="19"/>
  <c r="BM38" i="19"/>
  <c r="UY46" i="19"/>
  <c r="S46" i="19"/>
  <c r="WS39" i="19"/>
  <c r="BM39" i="19"/>
  <c r="VA47" i="19"/>
  <c r="U47" i="19"/>
  <c r="WS49" i="19"/>
  <c r="BM49" i="19"/>
  <c r="WS56" i="19"/>
  <c r="BM56" i="19"/>
  <c r="UY39" i="19"/>
  <c r="S39" i="19"/>
  <c r="UY26" i="19"/>
  <c r="S26" i="19"/>
  <c r="WT23" i="19"/>
  <c r="BN23" i="19"/>
  <c r="WT26" i="19"/>
  <c r="BN26" i="19"/>
  <c r="WS69" i="19"/>
  <c r="BM69" i="19"/>
  <c r="UZ34" i="19"/>
  <c r="T34" i="19"/>
  <c r="BN18" i="19"/>
  <c r="WT18" i="19"/>
  <c r="T14" i="19"/>
  <c r="UZ14" i="19"/>
  <c r="T31" i="19"/>
  <c r="UZ31" i="19"/>
  <c r="WS12" i="19"/>
  <c r="BM12" i="19"/>
  <c r="WT45" i="19"/>
  <c r="BN45" i="19"/>
  <c r="BN52" i="19"/>
  <c r="WT52" i="19"/>
  <c r="K26" i="187"/>
  <c r="L26" i="187"/>
  <c r="BN14" i="19"/>
  <c r="WT14" i="19"/>
  <c r="WU54" i="19"/>
  <c r="BO54" i="19"/>
  <c r="WS63" i="19"/>
  <c r="BM63" i="19"/>
  <c r="WU66" i="19"/>
  <c r="BO66" i="19"/>
  <c r="K15" i="187"/>
  <c r="K27" i="187" s="1"/>
  <c r="L27" i="187"/>
  <c r="UY28" i="19"/>
  <c r="S28" i="19"/>
  <c r="WT51" i="19"/>
  <c r="BN51" i="19"/>
  <c r="UY20" i="19"/>
  <c r="S20" i="19"/>
  <c r="WS20" i="19"/>
  <c r="BM20" i="19"/>
  <c r="WS24" i="19"/>
  <c r="BM24" i="19"/>
  <c r="UZ36" i="19"/>
  <c r="T36" i="19"/>
  <c r="WT37" i="19"/>
  <c r="BN37" i="19"/>
  <c r="WT34" i="19"/>
  <c r="BN34" i="19"/>
  <c r="UZ27" i="19"/>
  <c r="T27" i="19"/>
  <c r="UZ23" i="19"/>
  <c r="T23" i="19"/>
  <c r="WS10" i="19"/>
  <c r="BM10" i="19"/>
  <c r="WS21" i="19"/>
  <c r="BM21" i="19"/>
  <c r="WT22" i="19"/>
  <c r="BN22" i="19"/>
  <c r="WU65" i="19"/>
  <c r="BO65" i="19"/>
  <c r="UZ33" i="19"/>
  <c r="T33" i="19"/>
  <c r="WT40" i="19"/>
  <c r="BN40" i="19"/>
  <c r="UY12" i="19"/>
  <c r="S12" i="19"/>
  <c r="UZ60" i="19"/>
  <c r="T60" i="19"/>
  <c r="UY38" i="19"/>
  <c r="S38" i="19"/>
  <c r="UZ48" i="19"/>
  <c r="T48" i="19"/>
  <c r="UZ35" i="19"/>
  <c r="T35" i="19"/>
  <c r="UY19" i="19"/>
  <c r="S19" i="19"/>
  <c r="T21" i="19"/>
  <c r="UZ21" i="19"/>
  <c r="U30" i="19"/>
  <c r="VA30" i="19"/>
  <c r="T10" i="19"/>
  <c r="UZ10" i="19"/>
  <c r="UZ15" i="19"/>
  <c r="T15" i="19"/>
  <c r="BM57" i="19"/>
  <c r="WS57" i="19"/>
  <c r="WS32" i="19"/>
  <c r="BM32" i="19"/>
  <c r="WT50" i="19"/>
  <c r="BN50" i="19"/>
  <c r="UY13" i="19"/>
  <c r="S13" i="19"/>
  <c r="UY40" i="19"/>
  <c r="S40" i="19"/>
  <c r="UY16" i="19"/>
  <c r="S16" i="19"/>
  <c r="U22" i="19"/>
  <c r="VA22" i="19"/>
  <c r="V32" i="19"/>
  <c r="VB32" i="19"/>
  <c r="WT68" i="19"/>
  <c r="BN68" i="19"/>
  <c r="WT16" i="19"/>
  <c r="BN16" i="19"/>
  <c r="WR71" i="19"/>
  <c r="UZ42" i="19"/>
  <c r="T42" i="19"/>
  <c r="BP53" i="19"/>
  <c r="WV53" i="19"/>
  <c r="U37" i="19"/>
  <c r="VA37" i="19"/>
  <c r="UZ11" i="19"/>
  <c r="T11" i="19"/>
  <c r="BN31" i="19"/>
  <c r="WT31" i="19"/>
  <c r="C27" i="143"/>
  <c r="I27" i="143" s="1"/>
  <c r="K26" i="143"/>
  <c r="K37" i="191"/>
  <c r="K43" i="191" s="1"/>
  <c r="EG6" i="24"/>
  <c r="JN6" i="24"/>
  <c r="OV6" i="24" s="1"/>
  <c r="UD6" i="24" s="1"/>
  <c r="ZL6" i="24" s="1"/>
  <c r="O31" i="122"/>
  <c r="O52" i="122" s="1"/>
  <c r="Q11" i="122"/>
  <c r="P29" i="122"/>
  <c r="P20" i="122"/>
  <c r="P40" i="122"/>
  <c r="O54" i="122"/>
  <c r="C35" i="8"/>
  <c r="HD6" i="24"/>
  <c r="ML6" i="24" s="1"/>
  <c r="RT6" i="24" s="1"/>
  <c r="XB6" i="24" s="1"/>
  <c r="BW6" i="24"/>
  <c r="T14" i="122"/>
  <c r="T18" i="122" s="1"/>
  <c r="T23" i="122"/>
  <c r="T27" i="122" s="1"/>
  <c r="T34" i="122"/>
  <c r="T38" i="122" s="1"/>
  <c r="HE6" i="19"/>
  <c r="MM6" i="19" s="1"/>
  <c r="RU6" i="19" s="1"/>
  <c r="XD6" i="19" s="1"/>
  <c r="BX6" i="19"/>
  <c r="JJ6" i="19"/>
  <c r="OR6" i="19" s="1"/>
  <c r="TZ6" i="19" s="1"/>
  <c r="ZI6" i="19" s="1"/>
  <c r="EC6" i="19"/>
  <c r="OR38" i="24"/>
  <c r="OS38" i="19"/>
  <c r="OR32" i="24"/>
  <c r="OR54" i="24"/>
  <c r="OS54" i="19"/>
  <c r="OS67" i="24"/>
  <c r="OR39" i="24"/>
  <c r="OS39" i="19"/>
  <c r="OR44" i="24"/>
  <c r="OS19" i="24"/>
  <c r="OR49" i="24"/>
  <c r="OS49" i="19"/>
  <c r="OR29" i="24"/>
  <c r="OS29" i="19"/>
  <c r="OR65" i="24"/>
  <c r="OR66" i="24"/>
  <c r="OS66" i="19"/>
  <c r="OS40" i="24"/>
  <c r="OT40" i="19"/>
  <c r="OR68" i="24"/>
  <c r="OR26" i="24"/>
  <c r="OS26" i="19"/>
  <c r="OR34" i="24"/>
  <c r="OS34" i="19"/>
  <c r="OQ71" i="24"/>
  <c r="OQ72" i="19" s="1"/>
  <c r="OS33" i="24"/>
  <c r="OT33" i="19"/>
  <c r="OR23" i="24"/>
  <c r="OR16" i="24"/>
  <c r="OS16" i="19"/>
  <c r="OR45" i="24"/>
  <c r="OR69" i="24"/>
  <c r="OS41" i="24"/>
  <c r="OR14" i="24"/>
  <c r="OS14" i="19"/>
  <c r="OR35" i="24"/>
  <c r="OS35" i="19"/>
  <c r="OT11" i="24"/>
  <c r="OU11" i="19"/>
  <c r="OS43" i="24"/>
  <c r="OR50" i="24"/>
  <c r="OR64" i="24"/>
  <c r="OS64" i="19"/>
  <c r="OR60" i="24"/>
  <c r="OR58" i="24"/>
  <c r="OS58" i="19"/>
  <c r="OR15" i="24"/>
  <c r="OS15" i="19"/>
  <c r="OR31" i="24"/>
  <c r="OS31" i="19"/>
  <c r="OS9" i="24"/>
  <c r="OT9" i="19"/>
  <c r="OR59" i="24"/>
  <c r="OS59" i="19"/>
  <c r="OR28" i="24"/>
  <c r="OS28" i="19"/>
  <c r="OS55" i="24"/>
  <c r="OR18" i="24"/>
  <c r="OS18" i="19"/>
  <c r="OS57" i="24"/>
  <c r="OT57" i="19"/>
  <c r="OR48" i="24"/>
  <c r="OS48" i="19"/>
  <c r="OS52" i="24"/>
  <c r="OT52" i="19"/>
  <c r="OR61" i="24"/>
  <c r="OR46" i="24"/>
  <c r="OR22" i="24"/>
  <c r="OR25" i="24"/>
  <c r="OS25" i="19"/>
  <c r="OR30" i="24"/>
  <c r="OS30" i="19"/>
  <c r="OR71" i="19"/>
  <c r="OU47" i="24"/>
  <c r="OV47" i="19"/>
  <c r="OR37" i="24"/>
  <c r="OR20" i="24"/>
  <c r="OR63" i="24"/>
  <c r="OS53" i="24"/>
  <c r="OR13" i="24"/>
  <c r="OS13" i="19"/>
  <c r="OR21" i="24"/>
  <c r="OR12" i="24"/>
  <c r="OS12" i="19"/>
  <c r="OR24" i="24"/>
  <c r="OS24" i="19"/>
  <c r="OR62" i="24"/>
  <c r="OR17" i="24"/>
  <c r="OS17" i="19"/>
  <c r="OR36" i="24"/>
  <c r="OS36" i="19"/>
  <c r="OR27" i="24"/>
  <c r="OS27" i="19"/>
  <c r="OR42" i="24"/>
  <c r="OT51" i="24"/>
  <c r="OR10" i="24"/>
  <c r="OS10" i="19"/>
  <c r="OR56" i="24"/>
  <c r="F41" i="213" l="1"/>
  <c r="D42" i="213"/>
  <c r="J19" i="25"/>
  <c r="K45" i="191"/>
  <c r="K49" i="191" s="1"/>
  <c r="K49" i="122" s="1"/>
  <c r="K56" i="122" s="1"/>
  <c r="K58" i="122" s="1"/>
  <c r="G511" i="104"/>
  <c r="E21" i="25" s="1"/>
  <c r="E20" i="25"/>
  <c r="J46" i="191"/>
  <c r="J47" i="122"/>
  <c r="J49" i="191"/>
  <c r="J49" i="122" s="1"/>
  <c r="J56" i="122" s="1"/>
  <c r="J58" i="122" s="1"/>
  <c r="G539" i="104"/>
  <c r="F20" i="25"/>
  <c r="IR6" i="24"/>
  <c r="NZ6" i="24" s="1"/>
  <c r="TH6" i="24" s="1"/>
  <c r="YP6" i="24" s="1"/>
  <c r="DK6" i="24"/>
  <c r="BM71" i="24"/>
  <c r="BN9" i="24"/>
  <c r="U71" i="24"/>
  <c r="V9" i="24"/>
  <c r="T51" i="19"/>
  <c r="UZ51" i="19"/>
  <c r="UZ49" i="19"/>
  <c r="T49" i="19"/>
  <c r="VB41" i="19"/>
  <c r="V41" i="19"/>
  <c r="WU27" i="19"/>
  <c r="BO27" i="19"/>
  <c r="T24" i="19"/>
  <c r="UZ24" i="19"/>
  <c r="UZ50" i="19"/>
  <c r="T50" i="19"/>
  <c r="BN41" i="19"/>
  <c r="WT41" i="19"/>
  <c r="UZ66" i="19"/>
  <c r="T66" i="19"/>
  <c r="BN55" i="19"/>
  <c r="WT55" i="19"/>
  <c r="BN62" i="19"/>
  <c r="WT62" i="19"/>
  <c r="UZ65" i="19"/>
  <c r="T65" i="19"/>
  <c r="WT28" i="19"/>
  <c r="BN28" i="19"/>
  <c r="BN60" i="19"/>
  <c r="WT60" i="19"/>
  <c r="WT44" i="19"/>
  <c r="BN44" i="19"/>
  <c r="UZ67" i="19"/>
  <c r="T67" i="19"/>
  <c r="WT67" i="19"/>
  <c r="BN67" i="19"/>
  <c r="UZ44" i="19"/>
  <c r="T44" i="19"/>
  <c r="T29" i="19"/>
  <c r="UZ29" i="19"/>
  <c r="BN30" i="19"/>
  <c r="WT30" i="19"/>
  <c r="WU68" i="19"/>
  <c r="BO68" i="19"/>
  <c r="BN10" i="19"/>
  <c r="WT10" i="19"/>
  <c r="U11" i="19"/>
  <c r="VA11" i="19"/>
  <c r="UZ26" i="19"/>
  <c r="T26" i="19"/>
  <c r="WT58" i="19"/>
  <c r="BN58" i="19"/>
  <c r="BM71" i="19"/>
  <c r="WT9" i="19"/>
  <c r="BN9" i="19"/>
  <c r="VA33" i="19"/>
  <c r="U33" i="19"/>
  <c r="UZ28" i="19"/>
  <c r="T28" i="19"/>
  <c r="BO14" i="19"/>
  <c r="WU14" i="19"/>
  <c r="WU50" i="19"/>
  <c r="BO50" i="19"/>
  <c r="VA15" i="19"/>
  <c r="U15" i="19"/>
  <c r="VA60" i="19"/>
  <c r="U60" i="19"/>
  <c r="WV65" i="19"/>
  <c r="BP65" i="19"/>
  <c r="WT24" i="19"/>
  <c r="BN24" i="19"/>
  <c r="U14" i="19"/>
  <c r="VA14" i="19"/>
  <c r="BN57" i="19"/>
  <c r="WT57" i="19"/>
  <c r="T13" i="19"/>
  <c r="UZ13" i="19"/>
  <c r="VA36" i="19"/>
  <c r="U36" i="19"/>
  <c r="WS71" i="19"/>
  <c r="W32" i="19"/>
  <c r="VC32" i="19"/>
  <c r="T39" i="19"/>
  <c r="UZ39" i="19"/>
  <c r="UZ46" i="19"/>
  <c r="T46" i="19"/>
  <c r="WU15" i="19"/>
  <c r="BO15" i="19"/>
  <c r="WU36" i="19"/>
  <c r="BO36" i="19"/>
  <c r="T64" i="19"/>
  <c r="UZ64" i="19"/>
  <c r="V25" i="19"/>
  <c r="VB25" i="19"/>
  <c r="WT29" i="19"/>
  <c r="BN29" i="19"/>
  <c r="WU23" i="19"/>
  <c r="BO23" i="19"/>
  <c r="WV42" i="19"/>
  <c r="BP42" i="19"/>
  <c r="V37" i="19"/>
  <c r="VB37" i="19"/>
  <c r="WU22" i="19"/>
  <c r="BO22" i="19"/>
  <c r="VA23" i="19"/>
  <c r="U23" i="19"/>
  <c r="WT20" i="19"/>
  <c r="BN20" i="19"/>
  <c r="WV66" i="19"/>
  <c r="BP66" i="19"/>
  <c r="WU52" i="19"/>
  <c r="BO52" i="19"/>
  <c r="BO18" i="19"/>
  <c r="WU18" i="19"/>
  <c r="T17" i="19"/>
  <c r="UZ17" i="19"/>
  <c r="WT13" i="19"/>
  <c r="BN13" i="19"/>
  <c r="VA31" i="19"/>
  <c r="U31" i="19"/>
  <c r="VB22" i="19"/>
  <c r="V22" i="19"/>
  <c r="U10" i="19"/>
  <c r="VA10" i="19"/>
  <c r="BO45" i="19"/>
  <c r="WU45" i="19"/>
  <c r="VA34" i="19"/>
  <c r="U34" i="19"/>
  <c r="WT56" i="19"/>
  <c r="BN56" i="19"/>
  <c r="WT38" i="19"/>
  <c r="BN38" i="19"/>
  <c r="BO43" i="19"/>
  <c r="WU43" i="19"/>
  <c r="BO11" i="19"/>
  <c r="WU11" i="19"/>
  <c r="WU35" i="19"/>
  <c r="BO35" i="19"/>
  <c r="BQ53" i="19"/>
  <c r="WW53" i="19"/>
  <c r="VA35" i="19"/>
  <c r="U35" i="19"/>
  <c r="T12" i="19"/>
  <c r="UZ12" i="19"/>
  <c r="VA27" i="19"/>
  <c r="U27" i="19"/>
  <c r="T20" i="19"/>
  <c r="UZ20" i="19"/>
  <c r="WT63" i="19"/>
  <c r="BN63" i="19"/>
  <c r="UZ45" i="19"/>
  <c r="T45" i="19"/>
  <c r="VA42" i="19"/>
  <c r="U42" i="19"/>
  <c r="V30" i="19"/>
  <c r="VB30" i="19"/>
  <c r="BN69" i="19"/>
  <c r="WT69" i="19"/>
  <c r="WT49" i="19"/>
  <c r="BN49" i="19"/>
  <c r="DH70" i="19"/>
  <c r="YN70" i="19"/>
  <c r="WV33" i="19"/>
  <c r="BP33" i="19"/>
  <c r="VA68" i="19"/>
  <c r="U68" i="19"/>
  <c r="UZ16" i="19"/>
  <c r="T16" i="19"/>
  <c r="BN32" i="19"/>
  <c r="WT32" i="19"/>
  <c r="VA48" i="19"/>
  <c r="U48" i="19"/>
  <c r="BN21" i="19"/>
  <c r="WT21" i="19"/>
  <c r="WU34" i="19"/>
  <c r="BO34" i="19"/>
  <c r="WU51" i="19"/>
  <c r="BO51" i="19"/>
  <c r="WV54" i="19"/>
  <c r="BP54" i="19"/>
  <c r="WV47" i="19"/>
  <c r="BP47" i="19"/>
  <c r="BO46" i="19"/>
  <c r="WU46" i="19"/>
  <c r="VA52" i="19"/>
  <c r="U52" i="19"/>
  <c r="VB69" i="19"/>
  <c r="V69" i="19"/>
  <c r="WT39" i="19"/>
  <c r="BN39" i="19"/>
  <c r="BO31" i="19"/>
  <c r="WU31" i="19"/>
  <c r="U21" i="19"/>
  <c r="VA21" i="19"/>
  <c r="WT12" i="19"/>
  <c r="BN12" i="19"/>
  <c r="WU26" i="19"/>
  <c r="BO26" i="19"/>
  <c r="VB47" i="19"/>
  <c r="V47" i="19"/>
  <c r="WT48" i="19"/>
  <c r="BN48" i="19"/>
  <c r="S71" i="19"/>
  <c r="UZ9" i="19"/>
  <c r="T9" i="19"/>
  <c r="BO64" i="19"/>
  <c r="WU64" i="19"/>
  <c r="WU61" i="19"/>
  <c r="BO61" i="19"/>
  <c r="UZ19" i="19"/>
  <c r="T19" i="19"/>
  <c r="BN25" i="19"/>
  <c r="WT25" i="19"/>
  <c r="WU16" i="19"/>
  <c r="BO16" i="19"/>
  <c r="UZ40" i="19"/>
  <c r="T40" i="19"/>
  <c r="UZ38" i="19"/>
  <c r="T38" i="19"/>
  <c r="BO40" i="19"/>
  <c r="WU40" i="19"/>
  <c r="WU37" i="19"/>
  <c r="BO37" i="19"/>
  <c r="WU19" i="19"/>
  <c r="BO19" i="19"/>
  <c r="UY71" i="19"/>
  <c r="WW59" i="19"/>
  <c r="BQ59" i="19"/>
  <c r="WT17" i="19"/>
  <c r="BN17" i="19"/>
  <c r="C28" i="143"/>
  <c r="I28" i="143" s="1"/>
  <c r="K27" i="143"/>
  <c r="L45" i="191"/>
  <c r="K47" i="122"/>
  <c r="EH6" i="24"/>
  <c r="JO6" i="24"/>
  <c r="OW6" i="24" s="1"/>
  <c r="UE6" i="24" s="1"/>
  <c r="ZM6" i="24" s="1"/>
  <c r="OR71" i="24"/>
  <c r="OR72" i="19" s="1"/>
  <c r="P31" i="122"/>
  <c r="P52" i="122" s="1"/>
  <c r="P54" i="122"/>
  <c r="R11" i="122"/>
  <c r="Q29" i="122"/>
  <c r="Q20" i="122"/>
  <c r="Q40" i="122"/>
  <c r="G20" i="6"/>
  <c r="C36" i="8"/>
  <c r="U14" i="122"/>
  <c r="U18" i="122" s="1"/>
  <c r="HE6" i="24"/>
  <c r="MM6" i="24" s="1"/>
  <c r="RU6" i="24" s="1"/>
  <c r="XC6" i="24" s="1"/>
  <c r="BX6" i="24"/>
  <c r="HF6" i="19"/>
  <c r="MN6" i="19" s="1"/>
  <c r="RV6" i="19" s="1"/>
  <c r="XE6" i="19" s="1"/>
  <c r="BY6" i="19"/>
  <c r="U34" i="122"/>
  <c r="U38" i="122" s="1"/>
  <c r="U23" i="122"/>
  <c r="U27" i="122" s="1"/>
  <c r="ED6" i="19"/>
  <c r="JK6" i="19"/>
  <c r="OS6" i="19" s="1"/>
  <c r="UA6" i="19" s="1"/>
  <c r="ZJ6" i="19" s="1"/>
  <c r="OS42" i="24"/>
  <c r="OS16" i="24"/>
  <c r="OT16" i="19"/>
  <c r="OS29" i="24"/>
  <c r="OT29" i="19"/>
  <c r="OS28" i="24"/>
  <c r="OT28" i="19"/>
  <c r="OS39" i="24"/>
  <c r="OT39" i="19"/>
  <c r="OS56" i="24"/>
  <c r="OS12" i="24"/>
  <c r="OT12" i="19"/>
  <c r="OS25" i="24"/>
  <c r="OT25" i="19"/>
  <c r="OS60" i="24"/>
  <c r="OS23" i="24"/>
  <c r="OT67" i="24"/>
  <c r="OS63" i="24"/>
  <c r="OS36" i="24"/>
  <c r="OT36" i="19"/>
  <c r="OT57" i="24"/>
  <c r="OU57" i="19"/>
  <c r="OT9" i="24"/>
  <c r="OU9" i="19"/>
  <c r="OS14" i="24"/>
  <c r="OT14" i="19"/>
  <c r="OS49" i="24"/>
  <c r="OT49" i="19"/>
  <c r="OS68" i="24"/>
  <c r="OS59" i="24"/>
  <c r="OT59" i="19"/>
  <c r="OT40" i="24"/>
  <c r="OU40" i="19"/>
  <c r="OS10" i="24"/>
  <c r="OT10" i="19"/>
  <c r="OS21" i="24"/>
  <c r="OS37" i="24"/>
  <c r="OS22" i="24"/>
  <c r="OS64" i="24"/>
  <c r="OT64" i="19"/>
  <c r="OT33" i="24"/>
  <c r="OU33" i="19"/>
  <c r="OT41" i="24"/>
  <c r="OS54" i="24"/>
  <c r="OT54" i="19"/>
  <c r="OS48" i="24"/>
  <c r="OT48" i="19"/>
  <c r="OS17" i="24"/>
  <c r="OT17" i="19"/>
  <c r="OS13" i="24"/>
  <c r="OT13" i="19"/>
  <c r="OV47" i="24"/>
  <c r="OW47" i="19"/>
  <c r="OS46" i="24"/>
  <c r="OS31" i="24"/>
  <c r="OT31" i="19"/>
  <c r="OS50" i="24"/>
  <c r="OS66" i="24"/>
  <c r="OT66" i="19"/>
  <c r="OT19" i="24"/>
  <c r="OS69" i="24"/>
  <c r="OS34" i="24"/>
  <c r="OT34" i="19"/>
  <c r="OS32" i="24"/>
  <c r="OS24" i="24"/>
  <c r="OT24" i="19"/>
  <c r="OS35" i="24"/>
  <c r="OT35" i="19"/>
  <c r="OS71" i="19"/>
  <c r="OT53" i="24"/>
  <c r="OS61" i="24"/>
  <c r="OS15" i="24"/>
  <c r="OT15" i="19"/>
  <c r="OT43" i="24"/>
  <c r="OU11" i="24"/>
  <c r="OV11" i="19"/>
  <c r="OS58" i="24"/>
  <c r="OT58" i="19"/>
  <c r="OU51" i="24"/>
  <c r="OT55" i="24"/>
  <c r="OS45" i="24"/>
  <c r="OS26" i="24"/>
  <c r="OT26" i="19"/>
  <c r="OS65" i="24"/>
  <c r="OS44" i="24"/>
  <c r="OS27" i="24"/>
  <c r="OT27" i="19"/>
  <c r="OS20" i="24"/>
  <c r="OS18" i="24"/>
  <c r="OT18" i="19"/>
  <c r="OS62" i="24"/>
  <c r="OS30" i="24"/>
  <c r="OT30" i="19"/>
  <c r="OT52" i="24"/>
  <c r="OU52" i="19"/>
  <c r="OS38" i="24"/>
  <c r="OT38" i="19"/>
  <c r="F42" i="213" l="1"/>
  <c r="D43" i="213"/>
  <c r="G514" i="104"/>
  <c r="F10" i="213"/>
  <c r="H10" i="213" s="1"/>
  <c r="J78" i="166" s="1"/>
  <c r="J20" i="25"/>
  <c r="F21" i="25"/>
  <c r="J21" i="25" s="1"/>
  <c r="C22" i="25" s="1"/>
  <c r="G542" i="104"/>
  <c r="K20" i="6"/>
  <c r="O20" i="6" s="1"/>
  <c r="DL6" i="24"/>
  <c r="IS6" i="24"/>
  <c r="OA6" i="24" s="1"/>
  <c r="TI6" i="24" s="1"/>
  <c r="YQ6" i="24" s="1"/>
  <c r="V71" i="24"/>
  <c r="W9" i="24"/>
  <c r="BN71" i="24"/>
  <c r="BO9" i="24"/>
  <c r="U51" i="19"/>
  <c r="VA51" i="19"/>
  <c r="WU60" i="19"/>
  <c r="BO60" i="19"/>
  <c r="BO41" i="19"/>
  <c r="WU41" i="19"/>
  <c r="WU28" i="19"/>
  <c r="BO28" i="19"/>
  <c r="VA50" i="19"/>
  <c r="U50" i="19"/>
  <c r="VA29" i="19"/>
  <c r="U29" i="19"/>
  <c r="VA44" i="19"/>
  <c r="U44" i="19"/>
  <c r="VA65" i="19"/>
  <c r="U65" i="19"/>
  <c r="U24" i="19"/>
  <c r="VA24" i="19"/>
  <c r="WU67" i="19"/>
  <c r="BO67" i="19"/>
  <c r="WV27" i="19"/>
  <c r="BP27" i="19"/>
  <c r="BO62" i="19"/>
  <c r="WU62" i="19"/>
  <c r="VA67" i="19"/>
  <c r="U67" i="19"/>
  <c r="VC41" i="19"/>
  <c r="W41" i="19"/>
  <c r="BO55" i="19"/>
  <c r="WU55" i="19"/>
  <c r="BO44" i="19"/>
  <c r="WU44" i="19"/>
  <c r="U66" i="19"/>
  <c r="VA66" i="19"/>
  <c r="VA49" i="19"/>
  <c r="U49" i="19"/>
  <c r="VC69" i="19"/>
  <c r="W69" i="19"/>
  <c r="WV36" i="19"/>
  <c r="BP36" i="19"/>
  <c r="VA19" i="19"/>
  <c r="U19" i="19"/>
  <c r="BO69" i="19"/>
  <c r="WU69" i="19"/>
  <c r="U12" i="19"/>
  <c r="VA12" i="19"/>
  <c r="W37" i="19"/>
  <c r="VC37" i="19"/>
  <c r="VB36" i="19"/>
  <c r="V36" i="19"/>
  <c r="U28" i="19"/>
  <c r="VA28" i="19"/>
  <c r="BO25" i="19"/>
  <c r="WU25" i="19"/>
  <c r="BQ66" i="19"/>
  <c r="WW66" i="19"/>
  <c r="WU17" i="19"/>
  <c r="BO17" i="19"/>
  <c r="WV40" i="19"/>
  <c r="BP40" i="19"/>
  <c r="WV26" i="19"/>
  <c r="BP26" i="19"/>
  <c r="VB52" i="19"/>
  <c r="V52" i="19"/>
  <c r="VB68" i="19"/>
  <c r="V68" i="19"/>
  <c r="U45" i="19"/>
  <c r="VA45" i="19"/>
  <c r="VB35" i="19"/>
  <c r="V35" i="19"/>
  <c r="WU56" i="19"/>
  <c r="BO56" i="19"/>
  <c r="WU20" i="19"/>
  <c r="BO20" i="19"/>
  <c r="WW42" i="19"/>
  <c r="BQ42" i="19"/>
  <c r="WV15" i="19"/>
  <c r="BP15" i="19"/>
  <c r="U38" i="19"/>
  <c r="VA38" i="19"/>
  <c r="WV61" i="19"/>
  <c r="BP61" i="19"/>
  <c r="BO21" i="19"/>
  <c r="WU21" i="19"/>
  <c r="BQ65" i="19"/>
  <c r="WW65" i="19"/>
  <c r="VB33" i="19"/>
  <c r="V33" i="19"/>
  <c r="VB11" i="19"/>
  <c r="V11" i="19"/>
  <c r="VB42" i="19"/>
  <c r="V42" i="19"/>
  <c r="WX59" i="19"/>
  <c r="BR59" i="19"/>
  <c r="WU12" i="19"/>
  <c r="BO12" i="19"/>
  <c r="VB34" i="19"/>
  <c r="V34" i="19"/>
  <c r="WU13" i="19"/>
  <c r="BO13" i="19"/>
  <c r="V23" i="19"/>
  <c r="VB23" i="19"/>
  <c r="WV23" i="19"/>
  <c r="BP23" i="19"/>
  <c r="VA46" i="19"/>
  <c r="U46" i="19"/>
  <c r="VA13" i="19"/>
  <c r="U13" i="19"/>
  <c r="BP46" i="19"/>
  <c r="WV46" i="19"/>
  <c r="WX53" i="19"/>
  <c r="BR53" i="19"/>
  <c r="VB60" i="19"/>
  <c r="V60" i="19"/>
  <c r="BN71" i="19"/>
  <c r="BO9" i="19"/>
  <c r="WU9" i="19"/>
  <c r="BP14" i="19"/>
  <c r="WV14" i="19"/>
  <c r="BP64" i="19"/>
  <c r="WV64" i="19"/>
  <c r="WW47" i="19"/>
  <c r="BQ47" i="19"/>
  <c r="VB48" i="19"/>
  <c r="V48" i="19"/>
  <c r="WW33" i="19"/>
  <c r="BQ33" i="19"/>
  <c r="WU63" i="19"/>
  <c r="BO63" i="19"/>
  <c r="WV35" i="19"/>
  <c r="BP35" i="19"/>
  <c r="WV22" i="19"/>
  <c r="BP22" i="19"/>
  <c r="BO29" i="19"/>
  <c r="WU29" i="19"/>
  <c r="BO57" i="19"/>
  <c r="WU57" i="19"/>
  <c r="WT71" i="19"/>
  <c r="VC47" i="19"/>
  <c r="W47" i="19"/>
  <c r="WU38" i="19"/>
  <c r="BO38" i="19"/>
  <c r="WV19" i="19"/>
  <c r="BP19" i="19"/>
  <c r="VA40" i="19"/>
  <c r="U40" i="19"/>
  <c r="T71" i="19"/>
  <c r="VA9" i="19"/>
  <c r="U9" i="19"/>
  <c r="V21" i="19"/>
  <c r="VB21" i="19"/>
  <c r="VC30" i="19"/>
  <c r="W30" i="19"/>
  <c r="BP45" i="19"/>
  <c r="WV45" i="19"/>
  <c r="U17" i="19"/>
  <c r="VA17" i="19"/>
  <c r="VA39" i="19"/>
  <c r="U39" i="19"/>
  <c r="VB15" i="19"/>
  <c r="V15" i="19"/>
  <c r="WU10" i="19"/>
  <c r="BO10" i="19"/>
  <c r="VB31" i="19"/>
  <c r="V31" i="19"/>
  <c r="VA26" i="19"/>
  <c r="U26" i="19"/>
  <c r="UZ71" i="19"/>
  <c r="WW54" i="19"/>
  <c r="BQ54" i="19"/>
  <c r="WU58" i="19"/>
  <c r="BO58" i="19"/>
  <c r="BP68" i="19"/>
  <c r="WV68" i="19"/>
  <c r="WV34" i="19"/>
  <c r="BP34" i="19"/>
  <c r="WV37" i="19"/>
  <c r="BP37" i="19"/>
  <c r="WV16" i="19"/>
  <c r="BP16" i="19"/>
  <c r="BP31" i="19"/>
  <c r="WV31" i="19"/>
  <c r="WU32" i="19"/>
  <c r="BO32" i="19"/>
  <c r="YO70" i="19"/>
  <c r="DI70" i="19"/>
  <c r="U20" i="19"/>
  <c r="VA20" i="19"/>
  <c r="BP11" i="19"/>
  <c r="WV11" i="19"/>
  <c r="V10" i="19"/>
  <c r="VB10" i="19"/>
  <c r="BP18" i="19"/>
  <c r="WV18" i="19"/>
  <c r="W25" i="19"/>
  <c r="VC25" i="19"/>
  <c r="WV50" i="19"/>
  <c r="BP50" i="19"/>
  <c r="WU48" i="19"/>
  <c r="BO48" i="19"/>
  <c r="WU39" i="19"/>
  <c r="BO39" i="19"/>
  <c r="BP51" i="19"/>
  <c r="WV51" i="19"/>
  <c r="VA16" i="19"/>
  <c r="U16" i="19"/>
  <c r="BO49" i="19"/>
  <c r="WU49" i="19"/>
  <c r="VB27" i="19"/>
  <c r="V27" i="19"/>
  <c r="VC22" i="19"/>
  <c r="W22" i="19"/>
  <c r="BP52" i="19"/>
  <c r="WV52" i="19"/>
  <c r="VB14" i="19"/>
  <c r="V14" i="19"/>
  <c r="BP43" i="19"/>
  <c r="WV43" i="19"/>
  <c r="U64" i="19"/>
  <c r="VA64" i="19"/>
  <c r="X32" i="19"/>
  <c r="VD32" i="19"/>
  <c r="WU24" i="19"/>
  <c r="BO24" i="19"/>
  <c r="BO30" i="19"/>
  <c r="WU30" i="19"/>
  <c r="C29" i="143"/>
  <c r="I29" i="143" s="1"/>
  <c r="K28" i="143"/>
  <c r="M45" i="191"/>
  <c r="L49" i="191"/>
  <c r="L47" i="122"/>
  <c r="EI6" i="24"/>
  <c r="JP6" i="24"/>
  <c r="OX6" i="24" s="1"/>
  <c r="UF6" i="24" s="1"/>
  <c r="ZN6" i="24" s="1"/>
  <c r="OS71" i="24"/>
  <c r="OS72" i="19" s="1"/>
  <c r="Q31" i="122"/>
  <c r="Q52" i="122" s="1"/>
  <c r="S11" i="122"/>
  <c r="R40" i="122"/>
  <c r="R29" i="122"/>
  <c r="R20" i="122"/>
  <c r="Q54" i="122"/>
  <c r="HG6" i="19"/>
  <c r="MO6" i="19" s="1"/>
  <c r="RW6" i="19" s="1"/>
  <c r="XF6" i="19" s="1"/>
  <c r="BZ6" i="19"/>
  <c r="HF6" i="24"/>
  <c r="MN6" i="24" s="1"/>
  <c r="RV6" i="24" s="1"/>
  <c r="XD6" i="24" s="1"/>
  <c r="BY6" i="24"/>
  <c r="V23" i="122"/>
  <c r="V27" i="122" s="1"/>
  <c r="V34" i="122"/>
  <c r="V38" i="122" s="1"/>
  <c r="V14" i="122"/>
  <c r="V18" i="122" s="1"/>
  <c r="EE6" i="19"/>
  <c r="JL6" i="19"/>
  <c r="OT6" i="19" s="1"/>
  <c r="UB6" i="19" s="1"/>
  <c r="ZK6" i="19" s="1"/>
  <c r="OT18" i="24"/>
  <c r="OU18" i="19"/>
  <c r="OT64" i="24"/>
  <c r="OU64" i="19"/>
  <c r="OT50" i="24"/>
  <c r="OT10" i="24"/>
  <c r="OU10" i="19"/>
  <c r="OT63" i="24"/>
  <c r="OT12" i="24"/>
  <c r="OU12" i="19"/>
  <c r="OT20" i="24"/>
  <c r="OT45" i="24"/>
  <c r="OV11" i="24"/>
  <c r="OW11" i="19"/>
  <c r="OT17" i="24"/>
  <c r="OU17" i="19"/>
  <c r="OU9" i="24"/>
  <c r="OV9" i="19"/>
  <c r="OT29" i="24"/>
  <c r="OU29" i="19"/>
  <c r="OT13" i="24"/>
  <c r="OU13" i="19"/>
  <c r="OU53" i="24"/>
  <c r="OT69" i="24"/>
  <c r="OU40" i="24"/>
  <c r="OV40" i="19"/>
  <c r="OU67" i="24"/>
  <c r="OT14" i="24"/>
  <c r="OU14" i="19"/>
  <c r="OT27" i="24"/>
  <c r="OU27" i="19"/>
  <c r="OT35" i="24"/>
  <c r="OU35" i="19"/>
  <c r="OT31" i="24"/>
  <c r="OU31" i="19"/>
  <c r="OT48" i="24"/>
  <c r="OU48" i="19"/>
  <c r="OT22" i="24"/>
  <c r="OT71" i="19"/>
  <c r="OT56" i="24"/>
  <c r="OT16" i="24"/>
  <c r="OU16" i="19"/>
  <c r="OT66" i="24"/>
  <c r="OU66" i="19"/>
  <c r="OT38" i="24"/>
  <c r="OU38" i="19"/>
  <c r="OT34" i="24"/>
  <c r="OU34" i="19"/>
  <c r="OU52" i="24"/>
  <c r="OV52" i="19"/>
  <c r="OU55" i="24"/>
  <c r="OU43" i="24"/>
  <c r="OT59" i="24"/>
  <c r="OU59" i="19"/>
  <c r="OU57" i="24"/>
  <c r="OV57" i="19"/>
  <c r="OT23" i="24"/>
  <c r="OT54" i="24"/>
  <c r="OU54" i="19"/>
  <c r="OT37" i="24"/>
  <c r="OT26" i="24"/>
  <c r="OU26" i="19"/>
  <c r="OT58" i="24"/>
  <c r="OU58" i="19"/>
  <c r="OT30" i="24"/>
  <c r="OU30" i="19"/>
  <c r="OT44" i="24"/>
  <c r="OT15" i="24"/>
  <c r="OU15" i="19"/>
  <c r="OT24" i="24"/>
  <c r="OU24" i="19"/>
  <c r="OT46" i="24"/>
  <c r="OT68" i="24"/>
  <c r="OT39" i="24"/>
  <c r="OU39" i="19"/>
  <c r="OT42" i="24"/>
  <c r="OV51" i="24"/>
  <c r="OU41" i="24"/>
  <c r="OT60" i="24"/>
  <c r="OU19" i="24"/>
  <c r="OW47" i="24"/>
  <c r="OX47" i="19"/>
  <c r="OT21" i="24"/>
  <c r="OT49" i="24"/>
  <c r="OU49" i="19"/>
  <c r="OT28" i="24"/>
  <c r="OU28" i="19"/>
  <c r="OT62" i="24"/>
  <c r="OT65" i="24"/>
  <c r="OT61" i="24"/>
  <c r="OT32" i="24"/>
  <c r="OU33" i="24"/>
  <c r="OV33" i="19"/>
  <c r="OT36" i="24"/>
  <c r="OU36" i="19"/>
  <c r="OT25" i="24"/>
  <c r="OU25" i="19"/>
  <c r="F43" i="213" l="1"/>
  <c r="D44" i="213"/>
  <c r="J22" i="25"/>
  <c r="C23" i="25" s="1"/>
  <c r="J23" i="25" s="1"/>
  <c r="J29" i="25" s="1"/>
  <c r="J24" i="25"/>
  <c r="S24" i="25" s="1"/>
  <c r="L49" i="122"/>
  <c r="L56" i="122" s="1"/>
  <c r="L58" i="122" s="1"/>
  <c r="IT6" i="24"/>
  <c r="OB6" i="24" s="1"/>
  <c r="TJ6" i="24" s="1"/>
  <c r="YR6" i="24" s="1"/>
  <c r="DM6" i="24"/>
  <c r="BO71" i="24"/>
  <c r="BP9" i="24"/>
  <c r="W71" i="24"/>
  <c r="X9" i="24"/>
  <c r="VB51" i="19"/>
  <c r="V51" i="19"/>
  <c r="VB44" i="19"/>
  <c r="V44" i="19"/>
  <c r="VB49" i="19"/>
  <c r="V49" i="19"/>
  <c r="V29" i="19"/>
  <c r="VB29" i="19"/>
  <c r="WV62" i="19"/>
  <c r="BP62" i="19"/>
  <c r="WW27" i="19"/>
  <c r="BQ27" i="19"/>
  <c r="VB50" i="19"/>
  <c r="V50" i="19"/>
  <c r="VB66" i="19"/>
  <c r="V66" i="19"/>
  <c r="WV67" i="19"/>
  <c r="BP67" i="19"/>
  <c r="WV28" i="19"/>
  <c r="BP28" i="19"/>
  <c r="V67" i="19"/>
  <c r="VB67" i="19"/>
  <c r="BP44" i="19"/>
  <c r="WV44" i="19"/>
  <c r="WV55" i="19"/>
  <c r="BP55" i="19"/>
  <c r="V24" i="19"/>
  <c r="VB24" i="19"/>
  <c r="BP41" i="19"/>
  <c r="WV41" i="19"/>
  <c r="VD41" i="19"/>
  <c r="X41" i="19"/>
  <c r="VB65" i="19"/>
  <c r="V65" i="19"/>
  <c r="BP60" i="19"/>
  <c r="WV60" i="19"/>
  <c r="VC60" i="19"/>
  <c r="W60" i="19"/>
  <c r="BQ43" i="19"/>
  <c r="WW43" i="19"/>
  <c r="V20" i="19"/>
  <c r="VB20" i="19"/>
  <c r="VB39" i="19"/>
  <c r="V39" i="19"/>
  <c r="WX47" i="19"/>
  <c r="BR47" i="19"/>
  <c r="V45" i="19"/>
  <c r="VB45" i="19"/>
  <c r="X37" i="19"/>
  <c r="VD37" i="19"/>
  <c r="WW50" i="19"/>
  <c r="BQ50" i="19"/>
  <c r="WW34" i="19"/>
  <c r="BQ34" i="19"/>
  <c r="VB40" i="19"/>
  <c r="V40" i="19"/>
  <c r="BP29" i="19"/>
  <c r="WV29" i="19"/>
  <c r="WY53" i="19"/>
  <c r="BS53" i="19"/>
  <c r="VB46" i="19"/>
  <c r="V46" i="19"/>
  <c r="VC33" i="19"/>
  <c r="W33" i="19"/>
  <c r="WX42" i="19"/>
  <c r="BR42" i="19"/>
  <c r="WV48" i="19"/>
  <c r="BP48" i="19"/>
  <c r="BR54" i="19"/>
  <c r="WX54" i="19"/>
  <c r="BP30" i="19"/>
  <c r="WV30" i="19"/>
  <c r="V26" i="19"/>
  <c r="VB26" i="19"/>
  <c r="WW22" i="19"/>
  <c r="BQ22" i="19"/>
  <c r="WX66" i="19"/>
  <c r="BR66" i="19"/>
  <c r="V12" i="19"/>
  <c r="VB12" i="19"/>
  <c r="BP24" i="19"/>
  <c r="WV24" i="19"/>
  <c r="DJ70" i="19"/>
  <c r="YP70" i="19"/>
  <c r="V17" i="19"/>
  <c r="VB17" i="19"/>
  <c r="WW19" i="19"/>
  <c r="BQ19" i="19"/>
  <c r="BQ64" i="19"/>
  <c r="WW64" i="19"/>
  <c r="WW23" i="19"/>
  <c r="BQ23" i="19"/>
  <c r="BP20" i="19"/>
  <c r="WV20" i="19"/>
  <c r="VC68" i="19"/>
  <c r="W68" i="19"/>
  <c r="BP17" i="19"/>
  <c r="WV17" i="19"/>
  <c r="WV49" i="19"/>
  <c r="BP49" i="19"/>
  <c r="VD25" i="19"/>
  <c r="X25" i="19"/>
  <c r="WW68" i="19"/>
  <c r="BQ68" i="19"/>
  <c r="VC31" i="19"/>
  <c r="W31" i="19"/>
  <c r="WW35" i="19"/>
  <c r="BQ35" i="19"/>
  <c r="WX65" i="19"/>
  <c r="BR65" i="19"/>
  <c r="BP25" i="19"/>
  <c r="WV25" i="19"/>
  <c r="WV69" i="19"/>
  <c r="BP69" i="19"/>
  <c r="W27" i="19"/>
  <c r="VC27" i="19"/>
  <c r="VA71" i="19"/>
  <c r="VC14" i="19"/>
  <c r="W14" i="19"/>
  <c r="V16" i="19"/>
  <c r="VB16" i="19"/>
  <c r="WV32" i="19"/>
  <c r="BP32" i="19"/>
  <c r="WV58" i="19"/>
  <c r="BP58" i="19"/>
  <c r="BQ45" i="19"/>
  <c r="WW45" i="19"/>
  <c r="WV38" i="19"/>
  <c r="BP38" i="19"/>
  <c r="BQ14" i="19"/>
  <c r="WW14" i="19"/>
  <c r="BP12" i="19"/>
  <c r="WV12" i="19"/>
  <c r="VC52" i="19"/>
  <c r="W52" i="19"/>
  <c r="V19" i="19"/>
  <c r="VB19" i="19"/>
  <c r="WW37" i="19"/>
  <c r="BQ37" i="19"/>
  <c r="BP57" i="19"/>
  <c r="WV57" i="19"/>
  <c r="Y32" i="19"/>
  <c r="VE32" i="19"/>
  <c r="BQ18" i="19"/>
  <c r="WW18" i="19"/>
  <c r="BP10" i="19"/>
  <c r="WV10" i="19"/>
  <c r="VD30" i="19"/>
  <c r="X30" i="19"/>
  <c r="WV63" i="19"/>
  <c r="BP63" i="19"/>
  <c r="WW46" i="19"/>
  <c r="BQ46" i="19"/>
  <c r="W23" i="19"/>
  <c r="VC23" i="19"/>
  <c r="BP21" i="19"/>
  <c r="WV21" i="19"/>
  <c r="V28" i="19"/>
  <c r="VB28" i="19"/>
  <c r="WW15" i="19"/>
  <c r="BQ15" i="19"/>
  <c r="VD47" i="19"/>
  <c r="X47" i="19"/>
  <c r="BP13" i="19"/>
  <c r="WV13" i="19"/>
  <c r="WY59" i="19"/>
  <c r="BS59" i="19"/>
  <c r="WW61" i="19"/>
  <c r="BQ61" i="19"/>
  <c r="WV56" i="19"/>
  <c r="BP56" i="19"/>
  <c r="WW26" i="19"/>
  <c r="BQ26" i="19"/>
  <c r="WW36" i="19"/>
  <c r="BQ36" i="19"/>
  <c r="VB13" i="19"/>
  <c r="V13" i="19"/>
  <c r="VB64" i="19"/>
  <c r="V64" i="19"/>
  <c r="WW52" i="19"/>
  <c r="BQ52" i="19"/>
  <c r="BQ51" i="19"/>
  <c r="WW51" i="19"/>
  <c r="W10" i="19"/>
  <c r="VC10" i="19"/>
  <c r="BQ31" i="19"/>
  <c r="WW31" i="19"/>
  <c r="VC15" i="19"/>
  <c r="W15" i="19"/>
  <c r="WX33" i="19"/>
  <c r="BR33" i="19"/>
  <c r="WU71" i="19"/>
  <c r="VD22" i="19"/>
  <c r="X22" i="19"/>
  <c r="BP39" i="19"/>
  <c r="WV39" i="19"/>
  <c r="WW16" i="19"/>
  <c r="BQ16" i="19"/>
  <c r="W21" i="19"/>
  <c r="VC21" i="19"/>
  <c r="BO71" i="19"/>
  <c r="WV9" i="19"/>
  <c r="BP9" i="19"/>
  <c r="VC34" i="19"/>
  <c r="W34" i="19"/>
  <c r="VC42" i="19"/>
  <c r="W42" i="19"/>
  <c r="VC35" i="19"/>
  <c r="W35" i="19"/>
  <c r="WW40" i="19"/>
  <c r="BQ40" i="19"/>
  <c r="VC36" i="19"/>
  <c r="W36" i="19"/>
  <c r="VD69" i="19"/>
  <c r="X69" i="19"/>
  <c r="VC11" i="19"/>
  <c r="W11" i="19"/>
  <c r="WW11" i="19"/>
  <c r="BQ11" i="19"/>
  <c r="U71" i="19"/>
  <c r="VB9" i="19"/>
  <c r="V9" i="19"/>
  <c r="VC48" i="19"/>
  <c r="W48" i="19"/>
  <c r="VB38" i="19"/>
  <c r="V38" i="19"/>
  <c r="C30" i="143"/>
  <c r="I30" i="143" s="1"/>
  <c r="K29" i="143"/>
  <c r="N45" i="191"/>
  <c r="M47" i="122"/>
  <c r="M49" i="191"/>
  <c r="M49" i="122" s="1"/>
  <c r="M56" i="122" s="1"/>
  <c r="M58" i="122" s="1"/>
  <c r="JQ6" i="24"/>
  <c r="OY6" i="24" s="1"/>
  <c r="UG6" i="24" s="1"/>
  <c r="ZO6" i="24" s="1"/>
  <c r="OT71" i="24"/>
  <c r="OT72" i="19" s="1"/>
  <c r="OU71" i="19"/>
  <c r="R31" i="122"/>
  <c r="R52" i="122" s="1"/>
  <c r="R54" i="122"/>
  <c r="T11" i="122"/>
  <c r="S29" i="122"/>
  <c r="S20" i="122"/>
  <c r="S40" i="122"/>
  <c r="HG6" i="24"/>
  <c r="MO6" i="24" s="1"/>
  <c r="RW6" i="24" s="1"/>
  <c r="XE6" i="24" s="1"/>
  <c r="BZ6" i="24"/>
  <c r="CA6" i="19"/>
  <c r="HH6" i="19"/>
  <c r="MP6" i="19" s="1"/>
  <c r="RX6" i="19" s="1"/>
  <c r="XG6" i="19" s="1"/>
  <c r="JM6" i="19"/>
  <c r="OU6" i="19" s="1"/>
  <c r="UC6" i="19" s="1"/>
  <c r="ZL6" i="19" s="1"/>
  <c r="EF6" i="19"/>
  <c r="OU36" i="24"/>
  <c r="OV36" i="19"/>
  <c r="OV9" i="24"/>
  <c r="OW9" i="19"/>
  <c r="OU60" i="24"/>
  <c r="OU31" i="24"/>
  <c r="OV31" i="19"/>
  <c r="OV40" i="24"/>
  <c r="OW40" i="19"/>
  <c r="OV33" i="24"/>
  <c r="OW33" i="19"/>
  <c r="OU28" i="24"/>
  <c r="OV28" i="19"/>
  <c r="OU26" i="24"/>
  <c r="OV26" i="19"/>
  <c r="OV43" i="24"/>
  <c r="OU63" i="24"/>
  <c r="OU59" i="24"/>
  <c r="OV59" i="19"/>
  <c r="OU46" i="24"/>
  <c r="OU66" i="24"/>
  <c r="OV66" i="19"/>
  <c r="OV41" i="24"/>
  <c r="OU24" i="24"/>
  <c r="OV24" i="19"/>
  <c r="OU16" i="24"/>
  <c r="OV16" i="19"/>
  <c r="OU35" i="24"/>
  <c r="OV35" i="19"/>
  <c r="OU69" i="24"/>
  <c r="OU62" i="24"/>
  <c r="OU12" i="24"/>
  <c r="OV12" i="19"/>
  <c r="OU37" i="24"/>
  <c r="OV55" i="24"/>
  <c r="OU17" i="24"/>
  <c r="OV17" i="19"/>
  <c r="OU10" i="24"/>
  <c r="OV10" i="19"/>
  <c r="OU54" i="24"/>
  <c r="OV54" i="19"/>
  <c r="OV52" i="24"/>
  <c r="OW52" i="19"/>
  <c r="OV53" i="24"/>
  <c r="OW11" i="24"/>
  <c r="OX11" i="19"/>
  <c r="OU50" i="24"/>
  <c r="OU58" i="24"/>
  <c r="OV58" i="19"/>
  <c r="OU14" i="24"/>
  <c r="OV14" i="19"/>
  <c r="OU61" i="24"/>
  <c r="OU23" i="24"/>
  <c r="OU34" i="24"/>
  <c r="OV34" i="19"/>
  <c r="OU22" i="24"/>
  <c r="OU13" i="24"/>
  <c r="OV13" i="19"/>
  <c r="OU45" i="24"/>
  <c r="OU64" i="24"/>
  <c r="OV64" i="19"/>
  <c r="OU32" i="24"/>
  <c r="OX47" i="24"/>
  <c r="OY47" i="19"/>
  <c r="OU39" i="24"/>
  <c r="OV39" i="19"/>
  <c r="OU21" i="24"/>
  <c r="OU44" i="24"/>
  <c r="OV57" i="24"/>
  <c r="OW57" i="19"/>
  <c r="OV67" i="24"/>
  <c r="OU29" i="24"/>
  <c r="OV29" i="19"/>
  <c r="OU20" i="24"/>
  <c r="OU18" i="24"/>
  <c r="OV18" i="19"/>
  <c r="OU49" i="24"/>
  <c r="OV49" i="19"/>
  <c r="OW51" i="24"/>
  <c r="OU15" i="24"/>
  <c r="OV15" i="19"/>
  <c r="OU56" i="24"/>
  <c r="OU27" i="24"/>
  <c r="OV27" i="19"/>
  <c r="OU42" i="24"/>
  <c r="OU25" i="24"/>
  <c r="OV25" i="19"/>
  <c r="OU65" i="24"/>
  <c r="OU30" i="24"/>
  <c r="OV30" i="19"/>
  <c r="OV19" i="24"/>
  <c r="OU68" i="24"/>
  <c r="OU38" i="24"/>
  <c r="OV38" i="19"/>
  <c r="OU48" i="24"/>
  <c r="OV48" i="19"/>
  <c r="F44" i="213" l="1"/>
  <c r="D45" i="213"/>
  <c r="C24" i="25"/>
  <c r="D42" i="122"/>
  <c r="D44" i="122" s="1"/>
  <c r="E42" i="122"/>
  <c r="E44" i="122" s="1"/>
  <c r="S42" i="122"/>
  <c r="S44" i="122" s="1"/>
  <c r="T42" i="122"/>
  <c r="R42" i="122"/>
  <c r="R44" i="122" s="1"/>
  <c r="H42" i="122"/>
  <c r="H44" i="122" s="1"/>
  <c r="O42" i="122"/>
  <c r="O44" i="122" s="1"/>
  <c r="J42" i="122"/>
  <c r="J44" i="122" s="1"/>
  <c r="G42" i="122"/>
  <c r="G44" i="122" s="1"/>
  <c r="U42" i="122"/>
  <c r="I42" i="122"/>
  <c r="I44" i="122" s="1"/>
  <c r="M42" i="122"/>
  <c r="M44" i="122" s="1"/>
  <c r="Q42" i="122"/>
  <c r="Q44" i="122" s="1"/>
  <c r="K42" i="122"/>
  <c r="K44" i="122" s="1"/>
  <c r="N42" i="122"/>
  <c r="N44" i="122" s="1"/>
  <c r="L42" i="122"/>
  <c r="L44" i="122" s="1"/>
  <c r="F42" i="122"/>
  <c r="F44" i="122" s="1"/>
  <c r="V42" i="122"/>
  <c r="P42" i="122"/>
  <c r="P44" i="122" s="1"/>
  <c r="C30" i="25"/>
  <c r="J30" i="25" s="1"/>
  <c r="M29" i="25"/>
  <c r="IU6" i="24"/>
  <c r="OC6" i="24" s="1"/>
  <c r="TK6" i="24" s="1"/>
  <c r="YS6" i="24" s="1"/>
  <c r="DN6" i="24"/>
  <c r="X71" i="24"/>
  <c r="Y9" i="24"/>
  <c r="BP71" i="24"/>
  <c r="BQ9" i="24"/>
  <c r="VC51" i="19"/>
  <c r="W51" i="19"/>
  <c r="W50" i="19"/>
  <c r="VC50" i="19"/>
  <c r="WX27" i="19"/>
  <c r="BR27" i="19"/>
  <c r="WW60" i="19"/>
  <c r="BQ60" i="19"/>
  <c r="BQ44" i="19"/>
  <c r="WW44" i="19"/>
  <c r="VC65" i="19"/>
  <c r="W65" i="19"/>
  <c r="WW62" i="19"/>
  <c r="BQ62" i="19"/>
  <c r="VC67" i="19"/>
  <c r="W67" i="19"/>
  <c r="VE41" i="19"/>
  <c r="Y41" i="19"/>
  <c r="BQ28" i="19"/>
  <c r="WW28" i="19"/>
  <c r="W29" i="19"/>
  <c r="VC29" i="19"/>
  <c r="WW67" i="19"/>
  <c r="BQ67" i="19"/>
  <c r="VC49" i="19"/>
  <c r="W49" i="19"/>
  <c r="WW55" i="19"/>
  <c r="BQ55" i="19"/>
  <c r="WW41" i="19"/>
  <c r="BQ41" i="19"/>
  <c r="VC66" i="19"/>
  <c r="W66" i="19"/>
  <c r="VC44" i="19"/>
  <c r="W44" i="19"/>
  <c r="W24" i="19"/>
  <c r="VC24" i="19"/>
  <c r="WX31" i="19"/>
  <c r="BR31" i="19"/>
  <c r="BQ13" i="19"/>
  <c r="WW13" i="19"/>
  <c r="BQ21" i="19"/>
  <c r="WW21" i="19"/>
  <c r="BQ10" i="19"/>
  <c r="WW10" i="19"/>
  <c r="VE25" i="19"/>
  <c r="Y25" i="19"/>
  <c r="BR23" i="19"/>
  <c r="WX23" i="19"/>
  <c r="WY42" i="19"/>
  <c r="BS42" i="19"/>
  <c r="VC40" i="19"/>
  <c r="W40" i="19"/>
  <c r="VE69" i="19"/>
  <c r="Y69" i="19"/>
  <c r="BQ39" i="19"/>
  <c r="WW39" i="19"/>
  <c r="WW32" i="19"/>
  <c r="BQ32" i="19"/>
  <c r="BQ25" i="19"/>
  <c r="WW25" i="19"/>
  <c r="BQ24" i="19"/>
  <c r="WW24" i="19"/>
  <c r="W45" i="19"/>
  <c r="VC45" i="19"/>
  <c r="VE22" i="19"/>
  <c r="Y22" i="19"/>
  <c r="WX18" i="19"/>
  <c r="BR18" i="19"/>
  <c r="WY65" i="19"/>
  <c r="BS65" i="19"/>
  <c r="WY47" i="19"/>
  <c r="BS47" i="19"/>
  <c r="VD36" i="19"/>
  <c r="X36" i="19"/>
  <c r="BP71" i="19"/>
  <c r="WW9" i="19"/>
  <c r="BQ9" i="19"/>
  <c r="BR26" i="19"/>
  <c r="WX26" i="19"/>
  <c r="VE47" i="19"/>
  <c r="Y47" i="19"/>
  <c r="WX46" i="19"/>
  <c r="BR46" i="19"/>
  <c r="WX64" i="19"/>
  <c r="BR64" i="19"/>
  <c r="VD48" i="19"/>
  <c r="X48" i="19"/>
  <c r="WV71" i="19"/>
  <c r="BR51" i="19"/>
  <c r="WX51" i="19"/>
  <c r="Z32" i="19"/>
  <c r="VF32" i="19"/>
  <c r="BQ12" i="19"/>
  <c r="WW12" i="19"/>
  <c r="W16" i="19"/>
  <c r="VC16" i="19"/>
  <c r="BR19" i="19"/>
  <c r="WX19" i="19"/>
  <c r="BR50" i="19"/>
  <c r="WX50" i="19"/>
  <c r="VC39" i="19"/>
  <c r="W39" i="19"/>
  <c r="WX40" i="19"/>
  <c r="BR40" i="19"/>
  <c r="WX52" i="19"/>
  <c r="BR52" i="19"/>
  <c r="WW56" i="19"/>
  <c r="BQ56" i="19"/>
  <c r="VD14" i="19"/>
  <c r="X14" i="19"/>
  <c r="BQ17" i="19"/>
  <c r="WW17" i="19"/>
  <c r="W12" i="19"/>
  <c r="VC12" i="19"/>
  <c r="BQ30" i="19"/>
  <c r="WW30" i="19"/>
  <c r="V71" i="19"/>
  <c r="W9" i="19"/>
  <c r="VC9" i="19"/>
  <c r="WW57" i="19"/>
  <c r="BQ57" i="19"/>
  <c r="BR14" i="19"/>
  <c r="WX14" i="19"/>
  <c r="WX35" i="19"/>
  <c r="BR35" i="19"/>
  <c r="VD68" i="19"/>
  <c r="X68" i="19"/>
  <c r="WY66" i="19"/>
  <c r="BS66" i="19"/>
  <c r="VC46" i="19"/>
  <c r="W46" i="19"/>
  <c r="VB71" i="19"/>
  <c r="VD35" i="19"/>
  <c r="X35" i="19"/>
  <c r="VD21" i="19"/>
  <c r="X21" i="19"/>
  <c r="WY33" i="19"/>
  <c r="BS33" i="19"/>
  <c r="VC64" i="19"/>
  <c r="W64" i="19"/>
  <c r="BR61" i="19"/>
  <c r="WX61" i="19"/>
  <c r="WX15" i="19"/>
  <c r="BR15" i="19"/>
  <c r="WW63" i="19"/>
  <c r="BQ63" i="19"/>
  <c r="WX37" i="19"/>
  <c r="BR37" i="19"/>
  <c r="BQ38" i="19"/>
  <c r="WW38" i="19"/>
  <c r="W17" i="19"/>
  <c r="VC17" i="19"/>
  <c r="BS54" i="19"/>
  <c r="WY54" i="19"/>
  <c r="W20" i="19"/>
  <c r="VC20" i="19"/>
  <c r="VD33" i="19"/>
  <c r="X33" i="19"/>
  <c r="VD31" i="19"/>
  <c r="X31" i="19"/>
  <c r="WX22" i="19"/>
  <c r="BR22" i="19"/>
  <c r="WW48" i="19"/>
  <c r="BQ48" i="19"/>
  <c r="WZ53" i="19"/>
  <c r="BT53" i="19"/>
  <c r="X10" i="19"/>
  <c r="VD10" i="19"/>
  <c r="WW49" i="19"/>
  <c r="BQ49" i="19"/>
  <c r="WX11" i="19"/>
  <c r="BR11" i="19"/>
  <c r="VD42" i="19"/>
  <c r="X42" i="19"/>
  <c r="X15" i="19"/>
  <c r="VD15" i="19"/>
  <c r="VC13" i="19"/>
  <c r="W13" i="19"/>
  <c r="WZ59" i="19"/>
  <c r="BT59" i="19"/>
  <c r="VE30" i="19"/>
  <c r="Y30" i="19"/>
  <c r="X27" i="19"/>
  <c r="VD27" i="19"/>
  <c r="BQ20" i="19"/>
  <c r="WW20" i="19"/>
  <c r="YQ70" i="19"/>
  <c r="DK70" i="19"/>
  <c r="BR43" i="19"/>
  <c r="WX43" i="19"/>
  <c r="X23" i="19"/>
  <c r="VD23" i="19"/>
  <c r="WX34" i="19"/>
  <c r="BR34" i="19"/>
  <c r="BR16" i="19"/>
  <c r="WX16" i="19"/>
  <c r="W28" i="19"/>
  <c r="VC28" i="19"/>
  <c r="W19" i="19"/>
  <c r="VC19" i="19"/>
  <c r="WX45" i="19"/>
  <c r="BR45" i="19"/>
  <c r="WW69" i="19"/>
  <c r="BQ69" i="19"/>
  <c r="WX68" i="19"/>
  <c r="BR68" i="19"/>
  <c r="VD60" i="19"/>
  <c r="X60" i="19"/>
  <c r="VC38" i="19"/>
  <c r="W38" i="19"/>
  <c r="X11" i="19"/>
  <c r="VD11" i="19"/>
  <c r="VD34" i="19"/>
  <c r="X34" i="19"/>
  <c r="WX36" i="19"/>
  <c r="BR36" i="19"/>
  <c r="VD52" i="19"/>
  <c r="X52" i="19"/>
  <c r="WW58" i="19"/>
  <c r="BQ58" i="19"/>
  <c r="W26" i="19"/>
  <c r="VC26" i="19"/>
  <c r="BQ29" i="19"/>
  <c r="WW29" i="19"/>
  <c r="VE37" i="19"/>
  <c r="Y37" i="19"/>
  <c r="K30" i="143"/>
  <c r="C31" i="143"/>
  <c r="I31" i="143" s="1"/>
  <c r="N49" i="191"/>
  <c r="N49" i="122" s="1"/>
  <c r="N56" i="122" s="1"/>
  <c r="N58" i="122" s="1"/>
  <c r="N47" i="122"/>
  <c r="O45" i="191"/>
  <c r="OU71" i="24"/>
  <c r="OU72" i="19" s="1"/>
  <c r="S31" i="122"/>
  <c r="S52" i="122" s="1"/>
  <c r="S54" i="122"/>
  <c r="U11" i="122"/>
  <c r="T40" i="122"/>
  <c r="T29" i="122"/>
  <c r="T20" i="122"/>
  <c r="CB6" i="19"/>
  <c r="HI6" i="19"/>
  <c r="MQ6" i="19" s="1"/>
  <c r="RY6" i="19" s="1"/>
  <c r="XH6" i="19" s="1"/>
  <c r="HH6" i="24"/>
  <c r="MP6" i="24" s="1"/>
  <c r="RX6" i="24" s="1"/>
  <c r="XF6" i="24" s="1"/>
  <c r="CA6" i="24"/>
  <c r="JN6" i="19"/>
  <c r="OV6" i="19" s="1"/>
  <c r="UD6" i="19" s="1"/>
  <c r="ZM6" i="19" s="1"/>
  <c r="EG6" i="19"/>
  <c r="OV50" i="24"/>
  <c r="OV56" i="24"/>
  <c r="OV31" i="24"/>
  <c r="OW31" i="19"/>
  <c r="OV65" i="24"/>
  <c r="OV13" i="24"/>
  <c r="OW13" i="19"/>
  <c r="OV54" i="24"/>
  <c r="OW54" i="19"/>
  <c r="OW41" i="24"/>
  <c r="OW43" i="24"/>
  <c r="OV12" i="24"/>
  <c r="OW12" i="19"/>
  <c r="OV15" i="24"/>
  <c r="OW15" i="19"/>
  <c r="OV29" i="24"/>
  <c r="OW29" i="19"/>
  <c r="OV39" i="24"/>
  <c r="OW39" i="19"/>
  <c r="OV58" i="24"/>
  <c r="OW58" i="19"/>
  <c r="OV62" i="24"/>
  <c r="OV60" i="24"/>
  <c r="OV48" i="24"/>
  <c r="OW48" i="19"/>
  <c r="OV25" i="24"/>
  <c r="OW25" i="19"/>
  <c r="OV22" i="24"/>
  <c r="OV10" i="24"/>
  <c r="OW10" i="19"/>
  <c r="OV66" i="24"/>
  <c r="OW66" i="19"/>
  <c r="OV26" i="24"/>
  <c r="OW26" i="19"/>
  <c r="OY47" i="24"/>
  <c r="PA47" i="24" s="1"/>
  <c r="PA47" i="19"/>
  <c r="OV38" i="24"/>
  <c r="OW38" i="19"/>
  <c r="OV34" i="24"/>
  <c r="OW34" i="19"/>
  <c r="OV17" i="24"/>
  <c r="OW17" i="19"/>
  <c r="OV46" i="24"/>
  <c r="OV28" i="24"/>
  <c r="OW28" i="19"/>
  <c r="OW9" i="24"/>
  <c r="OX9" i="19"/>
  <c r="OX51" i="24"/>
  <c r="OW67" i="24"/>
  <c r="OV69" i="24"/>
  <c r="OV49" i="24"/>
  <c r="OW49" i="19"/>
  <c r="OW57" i="24"/>
  <c r="OX57" i="19"/>
  <c r="OV32" i="24"/>
  <c r="OX11" i="24"/>
  <c r="OY11" i="19"/>
  <c r="OV35" i="24"/>
  <c r="OW35" i="19"/>
  <c r="OV71" i="19"/>
  <c r="OW33" i="24"/>
  <c r="OX33" i="19"/>
  <c r="OV16" i="24"/>
  <c r="OW16" i="19"/>
  <c r="OV42" i="24"/>
  <c r="OW55" i="24"/>
  <c r="OV64" i="24"/>
  <c r="OW64" i="19"/>
  <c r="OW19" i="24"/>
  <c r="OV27" i="24"/>
  <c r="OW27" i="19"/>
  <c r="OV61" i="24"/>
  <c r="OW53" i="24"/>
  <c r="OV37" i="24"/>
  <c r="OV63" i="24"/>
  <c r="OW40" i="24"/>
  <c r="OX40" i="19"/>
  <c r="OV36" i="24"/>
  <c r="OW36" i="19"/>
  <c r="OV68" i="24"/>
  <c r="OV59" i="24"/>
  <c r="OW59" i="19"/>
  <c r="OV44" i="24"/>
  <c r="OV45" i="24"/>
  <c r="OV23" i="24"/>
  <c r="OV18" i="24"/>
  <c r="OW18" i="19"/>
  <c r="OV30" i="24"/>
  <c r="OW30" i="19"/>
  <c r="OV20" i="24"/>
  <c r="OV21" i="24"/>
  <c r="OV14" i="24"/>
  <c r="OW14" i="19"/>
  <c r="OW52" i="24"/>
  <c r="OX52" i="19"/>
  <c r="OV24" i="24"/>
  <c r="OW24" i="19"/>
  <c r="F45" i="213" l="1"/>
  <c r="D46" i="213"/>
  <c r="M30" i="25"/>
  <c r="C31" i="25"/>
  <c r="IV6" i="24"/>
  <c r="OD6" i="24" s="1"/>
  <c r="TL6" i="24" s="1"/>
  <c r="YT6" i="24" s="1"/>
  <c r="DO6" i="24"/>
  <c r="BQ71" i="24"/>
  <c r="BR9" i="24"/>
  <c r="Y71" i="24"/>
  <c r="Z9" i="24"/>
  <c r="VD51" i="19"/>
  <c r="X51" i="19"/>
  <c r="WX67" i="19"/>
  <c r="BR67" i="19"/>
  <c r="VD65" i="19"/>
  <c r="X65" i="19"/>
  <c r="X24" i="19"/>
  <c r="VD24" i="19"/>
  <c r="VD49" i="19"/>
  <c r="X49" i="19"/>
  <c r="VD44" i="19"/>
  <c r="X44" i="19"/>
  <c r="X29" i="19"/>
  <c r="VD29" i="19"/>
  <c r="WX44" i="19"/>
  <c r="BR44" i="19"/>
  <c r="VD66" i="19"/>
  <c r="X66" i="19"/>
  <c r="WX60" i="19"/>
  <c r="BR60" i="19"/>
  <c r="BR28" i="19"/>
  <c r="WX28" i="19"/>
  <c r="WX62" i="19"/>
  <c r="BR62" i="19"/>
  <c r="WX41" i="19"/>
  <c r="BR41" i="19"/>
  <c r="Z41" i="19"/>
  <c r="VF41" i="19"/>
  <c r="WY27" i="19"/>
  <c r="BS27" i="19"/>
  <c r="WX55" i="19"/>
  <c r="BR55" i="19"/>
  <c r="VD67" i="19"/>
  <c r="X67" i="19"/>
  <c r="X50" i="19"/>
  <c r="VD50" i="19"/>
  <c r="VD13" i="19"/>
  <c r="X13" i="19"/>
  <c r="WY52" i="19"/>
  <c r="BS52" i="19"/>
  <c r="BS19" i="19"/>
  <c r="WY19" i="19"/>
  <c r="BR24" i="19"/>
  <c r="WX24" i="19"/>
  <c r="WX39" i="19"/>
  <c r="BR39" i="19"/>
  <c r="BS23" i="19"/>
  <c r="WY23" i="19"/>
  <c r="VE52" i="19"/>
  <c r="Y52" i="19"/>
  <c r="WY64" i="19"/>
  <c r="BS64" i="19"/>
  <c r="Z37" i="19"/>
  <c r="VF37" i="19"/>
  <c r="WY36" i="19"/>
  <c r="BS36" i="19"/>
  <c r="YR70" i="19"/>
  <c r="DL70" i="19"/>
  <c r="BR48" i="19"/>
  <c r="WX48" i="19"/>
  <c r="WZ47" i="19"/>
  <c r="BT47" i="19"/>
  <c r="VF25" i="19"/>
  <c r="Z25" i="19"/>
  <c r="XA53" i="19"/>
  <c r="BU53" i="19"/>
  <c r="WY14" i="19"/>
  <c r="BS14" i="19"/>
  <c r="X28" i="19"/>
  <c r="VD28" i="19"/>
  <c r="Y15" i="19"/>
  <c r="VE15" i="19"/>
  <c r="BT54" i="19"/>
  <c r="WZ54" i="19"/>
  <c r="BS61" i="19"/>
  <c r="WY61" i="19"/>
  <c r="VD46" i="19"/>
  <c r="X46" i="19"/>
  <c r="VC71" i="19"/>
  <c r="X16" i="19"/>
  <c r="VD16" i="19"/>
  <c r="WY46" i="19"/>
  <c r="BS46" i="19"/>
  <c r="BR25" i="19"/>
  <c r="WX25" i="19"/>
  <c r="VE36" i="19"/>
  <c r="Y36" i="19"/>
  <c r="X20" i="19"/>
  <c r="VD20" i="19"/>
  <c r="VE34" i="19"/>
  <c r="Y34" i="19"/>
  <c r="Y42" i="19"/>
  <c r="VE42" i="19"/>
  <c r="WY22" i="19"/>
  <c r="BS22" i="19"/>
  <c r="VD64" i="19"/>
  <c r="X64" i="19"/>
  <c r="W71" i="19"/>
  <c r="VD9" i="19"/>
  <c r="X9" i="19"/>
  <c r="VE14" i="19"/>
  <c r="Y14" i="19"/>
  <c r="WY40" i="19"/>
  <c r="BS40" i="19"/>
  <c r="WZ65" i="19"/>
  <c r="BT65" i="19"/>
  <c r="WX32" i="19"/>
  <c r="BR32" i="19"/>
  <c r="VF69" i="19"/>
  <c r="Z69" i="19"/>
  <c r="BR29" i="19"/>
  <c r="WX29" i="19"/>
  <c r="BS16" i="19"/>
  <c r="WY16" i="19"/>
  <c r="BR20" i="19"/>
  <c r="WX20" i="19"/>
  <c r="X17" i="19"/>
  <c r="VD17" i="19"/>
  <c r="WZ66" i="19"/>
  <c r="BT66" i="19"/>
  <c r="BR12" i="19"/>
  <c r="WX12" i="19"/>
  <c r="VF47" i="19"/>
  <c r="Z47" i="19"/>
  <c r="BR10" i="19"/>
  <c r="WX10" i="19"/>
  <c r="WY68" i="19"/>
  <c r="BS68" i="19"/>
  <c r="WY34" i="19"/>
  <c r="BS34" i="19"/>
  <c r="WY11" i="19"/>
  <c r="BS11" i="19"/>
  <c r="VE31" i="19"/>
  <c r="Y31" i="19"/>
  <c r="WZ33" i="19"/>
  <c r="BT33" i="19"/>
  <c r="VD39" i="19"/>
  <c r="X39" i="19"/>
  <c r="WY18" i="19"/>
  <c r="BS18" i="19"/>
  <c r="VD40" i="19"/>
  <c r="X40" i="19"/>
  <c r="VE60" i="19"/>
  <c r="Y60" i="19"/>
  <c r="VD26" i="19"/>
  <c r="X26" i="19"/>
  <c r="VE11" i="19"/>
  <c r="Y11" i="19"/>
  <c r="Y27" i="19"/>
  <c r="VE27" i="19"/>
  <c r="WX38" i="19"/>
  <c r="BR38" i="19"/>
  <c r="VE68" i="19"/>
  <c r="Y68" i="19"/>
  <c r="AA32" i="19"/>
  <c r="VG32" i="19"/>
  <c r="BR21" i="19"/>
  <c r="WX21" i="19"/>
  <c r="WY15" i="19"/>
  <c r="BS15" i="19"/>
  <c r="WX69" i="19"/>
  <c r="BR69" i="19"/>
  <c r="VF30" i="19"/>
  <c r="Z30" i="19"/>
  <c r="BR49" i="19"/>
  <c r="WX49" i="19"/>
  <c r="WY37" i="19"/>
  <c r="BS37" i="19"/>
  <c r="VE21" i="19"/>
  <c r="Y21" i="19"/>
  <c r="BS26" i="19"/>
  <c r="WY26" i="19"/>
  <c r="VF22" i="19"/>
  <c r="Z22" i="19"/>
  <c r="WZ42" i="19"/>
  <c r="BT42" i="19"/>
  <c r="WX57" i="19"/>
  <c r="BR57" i="19"/>
  <c r="Y23" i="19"/>
  <c r="VE23" i="19"/>
  <c r="WY35" i="19"/>
  <c r="BS35" i="19"/>
  <c r="BR30" i="19"/>
  <c r="WX30" i="19"/>
  <c r="WY50" i="19"/>
  <c r="BS50" i="19"/>
  <c r="WY51" i="19"/>
  <c r="BS51" i="19"/>
  <c r="BQ71" i="19"/>
  <c r="WX9" i="19"/>
  <c r="BR9" i="19"/>
  <c r="BR13" i="19"/>
  <c r="WX13" i="19"/>
  <c r="BR17" i="19"/>
  <c r="WX17" i="19"/>
  <c r="WX58" i="19"/>
  <c r="BR58" i="19"/>
  <c r="VD38" i="19"/>
  <c r="X38" i="19"/>
  <c r="WY45" i="19"/>
  <c r="BS45" i="19"/>
  <c r="XA59" i="19"/>
  <c r="BU59" i="19"/>
  <c r="Y33" i="19"/>
  <c r="VE33" i="19"/>
  <c r="WX63" i="19"/>
  <c r="BR63" i="19"/>
  <c r="VE35" i="19"/>
  <c r="Y35" i="19"/>
  <c r="WX56" i="19"/>
  <c r="BR56" i="19"/>
  <c r="WW71" i="19"/>
  <c r="WY31" i="19"/>
  <c r="BS31" i="19"/>
  <c r="X19" i="19"/>
  <c r="VD19" i="19"/>
  <c r="WY43" i="19"/>
  <c r="BS43" i="19"/>
  <c r="VE10" i="19"/>
  <c r="Y10" i="19"/>
  <c r="X12" i="19"/>
  <c r="VD12" i="19"/>
  <c r="VE48" i="19"/>
  <c r="Y48" i="19"/>
  <c r="X45" i="19"/>
  <c r="VD45" i="19"/>
  <c r="K31" i="143"/>
  <c r="C32" i="143"/>
  <c r="I32" i="143" s="1"/>
  <c r="O47" i="122"/>
  <c r="P45" i="191"/>
  <c r="O49" i="191"/>
  <c r="O49" i="122" s="1"/>
  <c r="O56" i="122" s="1"/>
  <c r="O58" i="122" s="1"/>
  <c r="OV71" i="24"/>
  <c r="OV72" i="19" s="1"/>
  <c r="OW71" i="19"/>
  <c r="T31" i="122"/>
  <c r="T52" i="122" s="1"/>
  <c r="T54" i="122"/>
  <c r="T44" i="122"/>
  <c r="V11" i="122"/>
  <c r="U20" i="122"/>
  <c r="U29" i="122"/>
  <c r="U40" i="122"/>
  <c r="CC6" i="19"/>
  <c r="HJ6" i="19"/>
  <c r="MR6" i="19" s="1"/>
  <c r="RZ6" i="19" s="1"/>
  <c r="XI6" i="19" s="1"/>
  <c r="HI6" i="24"/>
  <c r="MQ6" i="24" s="1"/>
  <c r="RY6" i="24" s="1"/>
  <c r="XG6" i="24" s="1"/>
  <c r="CB6" i="24"/>
  <c r="JO6" i="19"/>
  <c r="OW6" i="19" s="1"/>
  <c r="UE6" i="19" s="1"/>
  <c r="ZN6" i="19" s="1"/>
  <c r="EH6" i="19"/>
  <c r="OW30" i="24"/>
  <c r="OX30" i="19"/>
  <c r="OW68" i="24"/>
  <c r="OW61" i="24"/>
  <c r="OW16" i="24"/>
  <c r="OX16" i="19"/>
  <c r="OX57" i="24"/>
  <c r="OY57" i="19"/>
  <c r="OW29" i="24"/>
  <c r="OX29" i="19"/>
  <c r="OW13" i="24"/>
  <c r="OX13" i="19"/>
  <c r="OW59" i="24"/>
  <c r="OX59" i="19"/>
  <c r="OW25" i="24"/>
  <c r="OX25" i="19"/>
  <c r="OW24" i="24"/>
  <c r="OX24" i="19"/>
  <c r="OW28" i="24"/>
  <c r="OX28" i="19"/>
  <c r="OW65" i="24"/>
  <c r="OX53" i="24"/>
  <c r="OW32" i="24"/>
  <c r="OX9" i="24"/>
  <c r="OY9" i="19"/>
  <c r="OW39" i="24"/>
  <c r="OX39" i="19"/>
  <c r="OX52" i="24"/>
  <c r="OY52" i="19"/>
  <c r="OX33" i="24"/>
  <c r="OY33" i="19"/>
  <c r="OW46" i="24"/>
  <c r="OW26" i="24"/>
  <c r="OX26" i="19"/>
  <c r="OW38" i="24"/>
  <c r="OX38" i="19"/>
  <c r="OW36" i="24"/>
  <c r="OX36" i="19"/>
  <c r="OW31" i="24"/>
  <c r="OX31" i="19"/>
  <c r="OW42" i="24"/>
  <c r="OW54" i="24"/>
  <c r="OX54" i="19"/>
  <c r="OW49" i="24"/>
  <c r="OX49" i="19"/>
  <c r="OW14" i="24"/>
  <c r="OX14" i="19"/>
  <c r="OW17" i="24"/>
  <c r="OX17" i="19"/>
  <c r="OW66" i="24"/>
  <c r="OX66" i="19"/>
  <c r="OW18" i="24"/>
  <c r="OX18" i="19"/>
  <c r="OW48" i="24"/>
  <c r="OX48" i="19"/>
  <c r="OW23" i="24"/>
  <c r="OX19" i="24"/>
  <c r="OW69" i="24"/>
  <c r="OW60" i="24"/>
  <c r="OW45" i="24"/>
  <c r="OW63" i="24"/>
  <c r="OW64" i="24"/>
  <c r="OX64" i="19"/>
  <c r="OW35" i="24"/>
  <c r="OX35" i="19"/>
  <c r="OX67" i="24"/>
  <c r="OW62" i="24"/>
  <c r="OX43" i="24"/>
  <c r="OW56" i="24"/>
  <c r="OW34" i="24"/>
  <c r="OX34" i="19"/>
  <c r="OW10" i="24"/>
  <c r="OX10" i="19"/>
  <c r="OW27" i="24"/>
  <c r="OX27" i="19"/>
  <c r="OW15" i="24"/>
  <c r="OX15" i="19"/>
  <c r="OX40" i="24"/>
  <c r="OY40" i="19"/>
  <c r="OW12" i="24"/>
  <c r="OX12" i="19"/>
  <c r="OW21" i="24"/>
  <c r="OW44" i="24"/>
  <c r="OW37" i="24"/>
  <c r="OX55" i="24"/>
  <c r="OY11" i="24"/>
  <c r="PA11" i="24" s="1"/>
  <c r="PA11" i="19"/>
  <c r="OY51" i="24"/>
  <c r="PA51" i="24" s="1"/>
  <c r="PA51" i="19"/>
  <c r="OW58" i="24"/>
  <c r="OX58" i="19"/>
  <c r="OX41" i="24"/>
  <c r="OW50" i="24"/>
  <c r="OW20" i="24"/>
  <c r="OW22" i="24"/>
  <c r="F46" i="213" l="1"/>
  <c r="D47" i="213"/>
  <c r="J31" i="25"/>
  <c r="M31" i="25" s="1"/>
  <c r="DP6" i="24"/>
  <c r="IX6" i="24" s="1"/>
  <c r="OF6" i="24" s="1"/>
  <c r="TN6" i="24" s="1"/>
  <c r="YV6" i="24" s="1"/>
  <c r="IW6" i="24"/>
  <c r="OE6" i="24" s="1"/>
  <c r="TM6" i="24" s="1"/>
  <c r="YU6" i="24" s="1"/>
  <c r="Z71" i="24"/>
  <c r="AA9" i="24"/>
  <c r="BR71" i="24"/>
  <c r="BS9" i="24"/>
  <c r="VE51" i="19"/>
  <c r="Y51" i="19"/>
  <c r="VE29" i="19"/>
  <c r="Y29" i="19"/>
  <c r="WY62" i="19"/>
  <c r="BS62" i="19"/>
  <c r="VE44" i="19"/>
  <c r="Y44" i="19"/>
  <c r="VE50" i="19"/>
  <c r="Y50" i="19"/>
  <c r="VE67" i="19"/>
  <c r="Y67" i="19"/>
  <c r="VE49" i="19"/>
  <c r="Y49" i="19"/>
  <c r="BS28" i="19"/>
  <c r="WY28" i="19"/>
  <c r="WY41" i="19"/>
  <c r="BS41" i="19"/>
  <c r="BS55" i="19"/>
  <c r="WY55" i="19"/>
  <c r="BS60" i="19"/>
  <c r="WY60" i="19"/>
  <c r="Y24" i="19"/>
  <c r="VE24" i="19"/>
  <c r="BT27" i="19"/>
  <c r="WZ27" i="19"/>
  <c r="Y66" i="19"/>
  <c r="VE66" i="19"/>
  <c r="VE65" i="19"/>
  <c r="Y65" i="19"/>
  <c r="WY44" i="19"/>
  <c r="BS44" i="19"/>
  <c r="WY67" i="19"/>
  <c r="BS67" i="19"/>
  <c r="VG41" i="19"/>
  <c r="AA41" i="19"/>
  <c r="Y19" i="19"/>
  <c r="VE19" i="19"/>
  <c r="BT50" i="19"/>
  <c r="WZ50" i="19"/>
  <c r="VE45" i="19"/>
  <c r="Y45" i="19"/>
  <c r="WY63" i="19"/>
  <c r="BS63" i="19"/>
  <c r="BS21" i="19"/>
  <c r="WY21" i="19"/>
  <c r="BS20" i="19"/>
  <c r="WY20" i="19"/>
  <c r="Z15" i="19"/>
  <c r="VF15" i="19"/>
  <c r="BU42" i="19"/>
  <c r="XA42" i="19"/>
  <c r="VF48" i="19"/>
  <c r="Z48" i="19"/>
  <c r="BS17" i="19"/>
  <c r="WY17" i="19"/>
  <c r="VG22" i="19"/>
  <c r="AA22" i="19"/>
  <c r="VF60" i="19"/>
  <c r="Z60" i="19"/>
  <c r="VF14" i="19"/>
  <c r="Z14" i="19"/>
  <c r="Y16" i="19"/>
  <c r="VE16" i="19"/>
  <c r="AA37" i="19"/>
  <c r="VG37" i="19"/>
  <c r="BS24" i="19"/>
  <c r="WY24" i="19"/>
  <c r="WY58" i="19"/>
  <c r="BS58" i="19"/>
  <c r="WZ46" i="19"/>
  <c r="BT46" i="19"/>
  <c r="WZ68" i="19"/>
  <c r="BT68" i="19"/>
  <c r="BS30" i="19"/>
  <c r="WY30" i="19"/>
  <c r="WY49" i="19"/>
  <c r="BS49" i="19"/>
  <c r="AB32" i="19"/>
  <c r="VH32" i="19"/>
  <c r="BS10" i="19"/>
  <c r="WY10" i="19"/>
  <c r="BT16" i="19"/>
  <c r="WZ16" i="19"/>
  <c r="VF34" i="19"/>
  <c r="Z34" i="19"/>
  <c r="Y28" i="19"/>
  <c r="VE28" i="19"/>
  <c r="WZ64" i="19"/>
  <c r="BT64" i="19"/>
  <c r="VE26" i="19"/>
  <c r="Y26" i="19"/>
  <c r="VF33" i="19"/>
  <c r="Z33" i="19"/>
  <c r="BS13" i="19"/>
  <c r="WY13" i="19"/>
  <c r="WZ35" i="19"/>
  <c r="BT35" i="19"/>
  <c r="VG30" i="19"/>
  <c r="AA30" i="19"/>
  <c r="VF68" i="19"/>
  <c r="Z68" i="19"/>
  <c r="VE40" i="19"/>
  <c r="Y40" i="19"/>
  <c r="BU33" i="19"/>
  <c r="XA33" i="19"/>
  <c r="VG47" i="19"/>
  <c r="AA47" i="19"/>
  <c r="X71" i="19"/>
  <c r="Y9" i="19"/>
  <c r="VE9" i="19"/>
  <c r="WZ14" i="19"/>
  <c r="BT14" i="19"/>
  <c r="BT19" i="19"/>
  <c r="WZ19" i="19"/>
  <c r="Y12" i="19"/>
  <c r="VE12" i="19"/>
  <c r="XB59" i="19"/>
  <c r="BV59" i="19"/>
  <c r="WZ26" i="19"/>
  <c r="BT26" i="19"/>
  <c r="BS29" i="19"/>
  <c r="WY29" i="19"/>
  <c r="VD71" i="19"/>
  <c r="BS48" i="19"/>
  <c r="WY48" i="19"/>
  <c r="WY39" i="19"/>
  <c r="BS39" i="19"/>
  <c r="XA47" i="19"/>
  <c r="BU47" i="19"/>
  <c r="Z10" i="19"/>
  <c r="VF10" i="19"/>
  <c r="WY69" i="19"/>
  <c r="BS69" i="19"/>
  <c r="WY38" i="19"/>
  <c r="BS38" i="19"/>
  <c r="VF31" i="19"/>
  <c r="Z31" i="19"/>
  <c r="VG69" i="19"/>
  <c r="AA69" i="19"/>
  <c r="Y20" i="19"/>
  <c r="VE20" i="19"/>
  <c r="VE46" i="19"/>
  <c r="Y46" i="19"/>
  <c r="XB53" i="19"/>
  <c r="BV53" i="19"/>
  <c r="VF35" i="19"/>
  <c r="Z35" i="19"/>
  <c r="WZ45" i="19"/>
  <c r="BT45" i="19"/>
  <c r="BR71" i="19"/>
  <c r="WY9" i="19"/>
  <c r="BS9" i="19"/>
  <c r="Z23" i="19"/>
  <c r="VF23" i="19"/>
  <c r="BS12" i="19"/>
  <c r="WY12" i="19"/>
  <c r="VE64" i="19"/>
  <c r="Y64" i="19"/>
  <c r="VF36" i="19"/>
  <c r="Z36" i="19"/>
  <c r="YS70" i="19"/>
  <c r="DM70" i="19"/>
  <c r="VF52" i="19"/>
  <c r="Z52" i="19"/>
  <c r="WZ52" i="19"/>
  <c r="BT52" i="19"/>
  <c r="WZ36" i="19"/>
  <c r="BT36" i="19"/>
  <c r="WZ43" i="19"/>
  <c r="BT43" i="19"/>
  <c r="WX71" i="19"/>
  <c r="VF21" i="19"/>
  <c r="Z21" i="19"/>
  <c r="WZ18" i="19"/>
  <c r="BT18" i="19"/>
  <c r="WZ11" i="19"/>
  <c r="BT11" i="19"/>
  <c r="XA66" i="19"/>
  <c r="BU66" i="19"/>
  <c r="WY32" i="19"/>
  <c r="BS32" i="19"/>
  <c r="VG25" i="19"/>
  <c r="AA25" i="19"/>
  <c r="BU54" i="19"/>
  <c r="XA54" i="19"/>
  <c r="WZ31" i="19"/>
  <c r="BT31" i="19"/>
  <c r="WZ40" i="19"/>
  <c r="BT40" i="19"/>
  <c r="BS56" i="19"/>
  <c r="WY56" i="19"/>
  <c r="VE38" i="19"/>
  <c r="Y38" i="19"/>
  <c r="Z27" i="19"/>
  <c r="VF27" i="19"/>
  <c r="WZ22" i="19"/>
  <c r="BT22" i="19"/>
  <c r="BT61" i="19"/>
  <c r="WZ61" i="19"/>
  <c r="VE13" i="19"/>
  <c r="Y13" i="19"/>
  <c r="Y17" i="19"/>
  <c r="VE17" i="19"/>
  <c r="Z42" i="19"/>
  <c r="VF42" i="19"/>
  <c r="WZ51" i="19"/>
  <c r="BT51" i="19"/>
  <c r="WY57" i="19"/>
  <c r="BS57" i="19"/>
  <c r="WZ37" i="19"/>
  <c r="BT37" i="19"/>
  <c r="BT15" i="19"/>
  <c r="WZ15" i="19"/>
  <c r="Z11" i="19"/>
  <c r="VF11" i="19"/>
  <c r="VE39" i="19"/>
  <c r="Y39" i="19"/>
  <c r="WZ34" i="19"/>
  <c r="BT34" i="19"/>
  <c r="XA65" i="19"/>
  <c r="BU65" i="19"/>
  <c r="BS25" i="19"/>
  <c r="WY25" i="19"/>
  <c r="BT23" i="19"/>
  <c r="WZ23" i="19"/>
  <c r="K32" i="143"/>
  <c r="C33" i="143"/>
  <c r="I33" i="143" s="1"/>
  <c r="P49" i="191"/>
  <c r="P49" i="122" s="1"/>
  <c r="P56" i="122" s="1"/>
  <c r="P58" i="122" s="1"/>
  <c r="Q45" i="191"/>
  <c r="P47" i="122"/>
  <c r="OW71" i="24"/>
  <c r="OW72" i="19" s="1"/>
  <c r="OX71" i="19"/>
  <c r="U31" i="122"/>
  <c r="V29" i="122"/>
  <c r="X29" i="122" s="1"/>
  <c r="V20" i="122"/>
  <c r="V40" i="122"/>
  <c r="U44" i="122"/>
  <c r="U54" i="122"/>
  <c r="HJ6" i="24"/>
  <c r="MR6" i="24" s="1"/>
  <c r="RZ6" i="24" s="1"/>
  <c r="XH6" i="24" s="1"/>
  <c r="CC6" i="24"/>
  <c r="CD6" i="19"/>
  <c r="HK6" i="19"/>
  <c r="MS6" i="19" s="1"/>
  <c r="SA6" i="19" s="1"/>
  <c r="XJ6" i="19" s="1"/>
  <c r="JP6" i="19"/>
  <c r="OX6" i="19" s="1"/>
  <c r="UF6" i="19" s="1"/>
  <c r="ZO6" i="19" s="1"/>
  <c r="EI6" i="19"/>
  <c r="OY19" i="24"/>
  <c r="PA19" i="24" s="1"/>
  <c r="PA19" i="19"/>
  <c r="OX14" i="24"/>
  <c r="OY14" i="19"/>
  <c r="OX38" i="24"/>
  <c r="OY38" i="19"/>
  <c r="OY9" i="24"/>
  <c r="PA9" i="19"/>
  <c r="OX28" i="24"/>
  <c r="OY28" i="19"/>
  <c r="OX21" i="24"/>
  <c r="OX34" i="24"/>
  <c r="OY34" i="19"/>
  <c r="OX64" i="24"/>
  <c r="OY64" i="19"/>
  <c r="OY57" i="24"/>
  <c r="PA57" i="24" s="1"/>
  <c r="PA57" i="19"/>
  <c r="OX23" i="24"/>
  <c r="OX49" i="24"/>
  <c r="OY49" i="19"/>
  <c r="OX26" i="24"/>
  <c r="OY26" i="19"/>
  <c r="OX24" i="24"/>
  <c r="OY24" i="19"/>
  <c r="OX63" i="24"/>
  <c r="OX32" i="24"/>
  <c r="OX16" i="24"/>
  <c r="OY16" i="19"/>
  <c r="OX20" i="24"/>
  <c r="OX45" i="24"/>
  <c r="OX61" i="24"/>
  <c r="OY53" i="24"/>
  <c r="PA53" i="24" s="1"/>
  <c r="PA53" i="19"/>
  <c r="OX18" i="24"/>
  <c r="OY18" i="19"/>
  <c r="OX42" i="24"/>
  <c r="OY33" i="24"/>
  <c r="PA33" i="24" s="1"/>
  <c r="PA33" i="19"/>
  <c r="OX59" i="24"/>
  <c r="OY59" i="19"/>
  <c r="OX54" i="24"/>
  <c r="OY54" i="19"/>
  <c r="OY40" i="24"/>
  <c r="PA40" i="24" s="1"/>
  <c r="PA40" i="19"/>
  <c r="OX50" i="24"/>
  <c r="OY55" i="24"/>
  <c r="PA55" i="24" s="1"/>
  <c r="PA55" i="19"/>
  <c r="OX15" i="24"/>
  <c r="OY15" i="19"/>
  <c r="OX62" i="24"/>
  <c r="OX65" i="24"/>
  <c r="OX68" i="24"/>
  <c r="OX56" i="24"/>
  <c r="OX48" i="24"/>
  <c r="OY48" i="19"/>
  <c r="OX25" i="24"/>
  <c r="OY25" i="19"/>
  <c r="OX60" i="24"/>
  <c r="OX66" i="24"/>
  <c r="OY66" i="19"/>
  <c r="OX31" i="24"/>
  <c r="OY31" i="19"/>
  <c r="OY52" i="24"/>
  <c r="PA52" i="24" s="1"/>
  <c r="PA52" i="19"/>
  <c r="OX13" i="24"/>
  <c r="OY13" i="19"/>
  <c r="OY43" i="24"/>
  <c r="PA43" i="24" s="1"/>
  <c r="PA43" i="19"/>
  <c r="OY41" i="24"/>
  <c r="PA41" i="24" s="1"/>
  <c r="PA41" i="19"/>
  <c r="OX37" i="24"/>
  <c r="OX27" i="24"/>
  <c r="OY27" i="19"/>
  <c r="OY67" i="24"/>
  <c r="PA67" i="24" s="1"/>
  <c r="PA67" i="19"/>
  <c r="OX30" i="24"/>
  <c r="OY30" i="19"/>
  <c r="OX69" i="24"/>
  <c r="OX17" i="24"/>
  <c r="OY17" i="19"/>
  <c r="OX36" i="24"/>
  <c r="OY36" i="19"/>
  <c r="OX39" i="24"/>
  <c r="OY39" i="19"/>
  <c r="OX29" i="24"/>
  <c r="OY29" i="19"/>
  <c r="OX22" i="24"/>
  <c r="OX12" i="24"/>
  <c r="OY12" i="19"/>
  <c r="OX46" i="24"/>
  <c r="OX58" i="24"/>
  <c r="OY58" i="19"/>
  <c r="OX44" i="24"/>
  <c r="OX10" i="24"/>
  <c r="OY10" i="19"/>
  <c r="OX35" i="24"/>
  <c r="OY35" i="19"/>
  <c r="F47" i="213" l="1"/>
  <c r="D48" i="213"/>
  <c r="C32" i="25"/>
  <c r="BS71" i="24"/>
  <c r="BT9" i="24"/>
  <c r="AA71" i="24"/>
  <c r="AB9" i="24"/>
  <c r="Z51" i="19"/>
  <c r="VF51" i="19"/>
  <c r="XA27" i="19"/>
  <c r="BU27" i="19"/>
  <c r="AB41" i="19"/>
  <c r="VH41" i="19"/>
  <c r="VF67" i="19"/>
  <c r="Z67" i="19"/>
  <c r="VF24" i="19"/>
  <c r="Z24" i="19"/>
  <c r="VF49" i="19"/>
  <c r="Z49" i="19"/>
  <c r="WZ67" i="19"/>
  <c r="BT67" i="19"/>
  <c r="VF50" i="19"/>
  <c r="Z50" i="19"/>
  <c r="WZ60" i="19"/>
  <c r="BT60" i="19"/>
  <c r="BT44" i="19"/>
  <c r="WZ44" i="19"/>
  <c r="VF44" i="19"/>
  <c r="Z44" i="19"/>
  <c r="WZ55" i="19"/>
  <c r="BT55" i="19"/>
  <c r="VF65" i="19"/>
  <c r="Z65" i="19"/>
  <c r="WZ41" i="19"/>
  <c r="BT41" i="19"/>
  <c r="WZ62" i="19"/>
  <c r="BT62" i="19"/>
  <c r="Z29" i="19"/>
  <c r="VF29" i="19"/>
  <c r="Z66" i="19"/>
  <c r="VF66" i="19"/>
  <c r="BT28" i="19"/>
  <c r="WZ28" i="19"/>
  <c r="VG33" i="19"/>
  <c r="AA33" i="19"/>
  <c r="VG52" i="19"/>
  <c r="AA52" i="19"/>
  <c r="BS71" i="19"/>
  <c r="BT9" i="19"/>
  <c r="WZ9" i="19"/>
  <c r="XB33" i="19"/>
  <c r="BV33" i="19"/>
  <c r="Z16" i="19"/>
  <c r="VF16" i="19"/>
  <c r="BT20" i="19"/>
  <c r="WZ20" i="19"/>
  <c r="AA42" i="19"/>
  <c r="VG42" i="19"/>
  <c r="WY71" i="19"/>
  <c r="VF13" i="19"/>
  <c r="Z13" i="19"/>
  <c r="VF38" i="19"/>
  <c r="Z38" i="19"/>
  <c r="DN70" i="19"/>
  <c r="YT70" i="19"/>
  <c r="BT48" i="19"/>
  <c r="WZ48" i="19"/>
  <c r="BU16" i="19"/>
  <c r="XA16" i="19"/>
  <c r="BT21" i="19"/>
  <c r="WZ21" i="19"/>
  <c r="BU18" i="19"/>
  <c r="XA18" i="19"/>
  <c r="VG34" i="19"/>
  <c r="AA34" i="19"/>
  <c r="BU23" i="19"/>
  <c r="XA23" i="19"/>
  <c r="XB54" i="19"/>
  <c r="BV54" i="19"/>
  <c r="XA46" i="19"/>
  <c r="BU46" i="19"/>
  <c r="BU15" i="19"/>
  <c r="XA15" i="19"/>
  <c r="VH25" i="19"/>
  <c r="AB25" i="19"/>
  <c r="VG21" i="19"/>
  <c r="AA21" i="19"/>
  <c r="XA45" i="19"/>
  <c r="BU45" i="19"/>
  <c r="BU19" i="19"/>
  <c r="XA19" i="19"/>
  <c r="VG68" i="19"/>
  <c r="AA68" i="19"/>
  <c r="VF26" i="19"/>
  <c r="Z26" i="19"/>
  <c r="BT58" i="19"/>
  <c r="WZ58" i="19"/>
  <c r="BT63" i="19"/>
  <c r="WZ63" i="19"/>
  <c r="VF12" i="19"/>
  <c r="Z12" i="19"/>
  <c r="XA37" i="19"/>
  <c r="BU37" i="19"/>
  <c r="VG36" i="19"/>
  <c r="AA36" i="19"/>
  <c r="VF20" i="19"/>
  <c r="Z20" i="19"/>
  <c r="XA14" i="19"/>
  <c r="BU14" i="19"/>
  <c r="BT10" i="19"/>
  <c r="WZ10" i="19"/>
  <c r="VG48" i="19"/>
  <c r="AA48" i="19"/>
  <c r="BT25" i="19"/>
  <c r="WZ25" i="19"/>
  <c r="BT56" i="19"/>
  <c r="WZ56" i="19"/>
  <c r="BT32" i="19"/>
  <c r="WZ32" i="19"/>
  <c r="VH69" i="19"/>
  <c r="AB69" i="19"/>
  <c r="BT29" i="19"/>
  <c r="WZ29" i="19"/>
  <c r="VH30" i="19"/>
  <c r="AB30" i="19"/>
  <c r="XA64" i="19"/>
  <c r="BU64" i="19"/>
  <c r="AA60" i="19"/>
  <c r="VG60" i="19"/>
  <c r="VF45" i="19"/>
  <c r="Z45" i="19"/>
  <c r="XB65" i="19"/>
  <c r="BV65" i="19"/>
  <c r="WZ57" i="19"/>
  <c r="BT57" i="19"/>
  <c r="XA40" i="19"/>
  <c r="BU40" i="19"/>
  <c r="XA43" i="19"/>
  <c r="BU43" i="19"/>
  <c r="VF64" i="19"/>
  <c r="Z64" i="19"/>
  <c r="VG10" i="19"/>
  <c r="AA10" i="19"/>
  <c r="XA26" i="19"/>
  <c r="BU26" i="19"/>
  <c r="VE71" i="19"/>
  <c r="AC32" i="19"/>
  <c r="VI32" i="19"/>
  <c r="BT24" i="19"/>
  <c r="WZ24" i="19"/>
  <c r="BV42" i="19"/>
  <c r="XB42" i="19"/>
  <c r="AA27" i="19"/>
  <c r="VG27" i="19"/>
  <c r="AA23" i="19"/>
  <c r="VG23" i="19"/>
  <c r="WZ38" i="19"/>
  <c r="BT38" i="19"/>
  <c r="AA11" i="19"/>
  <c r="VG11" i="19"/>
  <c r="VF46" i="19"/>
  <c r="Z46" i="19"/>
  <c r="VG14" i="19"/>
  <c r="AA14" i="19"/>
  <c r="XA61" i="19"/>
  <c r="BU61" i="19"/>
  <c r="XB66" i="19"/>
  <c r="BV66" i="19"/>
  <c r="VG35" i="19"/>
  <c r="AA35" i="19"/>
  <c r="AA31" i="19"/>
  <c r="VG31" i="19"/>
  <c r="XB47" i="19"/>
  <c r="BV47" i="19"/>
  <c r="Y71" i="19"/>
  <c r="Z9" i="19"/>
  <c r="VF9" i="19"/>
  <c r="BU35" i="19"/>
  <c r="XA35" i="19"/>
  <c r="BT49" i="19"/>
  <c r="WZ49" i="19"/>
  <c r="AB22" i="19"/>
  <c r="VH22" i="19"/>
  <c r="WZ69" i="19"/>
  <c r="BT69" i="19"/>
  <c r="VF40" i="19"/>
  <c r="Z40" i="19"/>
  <c r="BU34" i="19"/>
  <c r="XA34" i="19"/>
  <c r="XA51" i="19"/>
  <c r="BU51" i="19"/>
  <c r="XA22" i="19"/>
  <c r="BU22" i="19"/>
  <c r="BU36" i="19"/>
  <c r="XA36" i="19"/>
  <c r="Z28" i="19"/>
  <c r="VF28" i="19"/>
  <c r="AB37" i="19"/>
  <c r="VH37" i="19"/>
  <c r="AA15" i="19"/>
  <c r="VG15" i="19"/>
  <c r="XA50" i="19"/>
  <c r="BU50" i="19"/>
  <c r="XA68" i="19"/>
  <c r="BU68" i="19"/>
  <c r="BU11" i="19"/>
  <c r="XA11" i="19"/>
  <c r="BT12" i="19"/>
  <c r="WZ12" i="19"/>
  <c r="WZ39" i="19"/>
  <c r="BT39" i="19"/>
  <c r="VH47" i="19"/>
  <c r="AB47" i="19"/>
  <c r="BW53" i="19"/>
  <c r="XC53" i="19"/>
  <c r="VF17" i="19"/>
  <c r="Z17" i="19"/>
  <c r="VF39" i="19"/>
  <c r="Z39" i="19"/>
  <c r="XA31" i="19"/>
  <c r="BU31" i="19"/>
  <c r="XA52" i="19"/>
  <c r="BU52" i="19"/>
  <c r="BW59" i="19"/>
  <c r="XC59" i="19"/>
  <c r="BT13" i="19"/>
  <c r="WZ13" i="19"/>
  <c r="WZ30" i="19"/>
  <c r="BT30" i="19"/>
  <c r="BT17" i="19"/>
  <c r="WZ17" i="19"/>
  <c r="Z19" i="19"/>
  <c r="VF19" i="19"/>
  <c r="K33" i="143"/>
  <c r="C34" i="143"/>
  <c r="I34" i="143" s="1"/>
  <c r="Q47" i="122"/>
  <c r="R45" i="191"/>
  <c r="Q49" i="191"/>
  <c r="Q49" i="122" s="1"/>
  <c r="Q56" i="122" s="1"/>
  <c r="Q58" i="122" s="1"/>
  <c r="OX71" i="24"/>
  <c r="OX72" i="19" s="1"/>
  <c r="V31" i="122"/>
  <c r="V52" i="122" s="1"/>
  <c r="X20" i="122"/>
  <c r="V44" i="122"/>
  <c r="X44" i="122" s="1"/>
  <c r="V54" i="122"/>
  <c r="X54" i="122" s="1"/>
  <c r="U52" i="122"/>
  <c r="HK6" i="24"/>
  <c r="MS6" i="24" s="1"/>
  <c r="SA6" i="24" s="1"/>
  <c r="XI6" i="24" s="1"/>
  <c r="CD6" i="24"/>
  <c r="CE6" i="19"/>
  <c r="HL6" i="19"/>
  <c r="MT6" i="19" s="1"/>
  <c r="SB6" i="19" s="1"/>
  <c r="XK6" i="19" s="1"/>
  <c r="JQ6" i="19"/>
  <c r="OY6" i="19" s="1"/>
  <c r="UG6" i="19" s="1"/>
  <c r="ZP6" i="19" s="1"/>
  <c r="OY36" i="24"/>
  <c r="PA36" i="24" s="1"/>
  <c r="PA36" i="19"/>
  <c r="OY46" i="24"/>
  <c r="PA46" i="24" s="1"/>
  <c r="PA46" i="19"/>
  <c r="OY27" i="24"/>
  <c r="PA27" i="24" s="1"/>
  <c r="PA27" i="19"/>
  <c r="OY25" i="24"/>
  <c r="PA25" i="24" s="1"/>
  <c r="PA25" i="19"/>
  <c r="OY15" i="24"/>
  <c r="PA15" i="24" s="1"/>
  <c r="PA15" i="19"/>
  <c r="OY59" i="24"/>
  <c r="PA59" i="24" s="1"/>
  <c r="PA59" i="19"/>
  <c r="OY61" i="24"/>
  <c r="PA61" i="24" s="1"/>
  <c r="PA61" i="19"/>
  <c r="OY24" i="24"/>
  <c r="PA24" i="24" s="1"/>
  <c r="PA24" i="19"/>
  <c r="OY17" i="24"/>
  <c r="PA17" i="24" s="1"/>
  <c r="PA17" i="19"/>
  <c r="OY37" i="24"/>
  <c r="PA37" i="24" s="1"/>
  <c r="PA37" i="19"/>
  <c r="OY69" i="24"/>
  <c r="PA69" i="24" s="1"/>
  <c r="PA69" i="19"/>
  <c r="OY31" i="24"/>
  <c r="PA31" i="24" s="1"/>
  <c r="PA31" i="19"/>
  <c r="OY64" i="24"/>
  <c r="PA64" i="24" s="1"/>
  <c r="PA64" i="19"/>
  <c r="OY38" i="24"/>
  <c r="PA38" i="24" s="1"/>
  <c r="PA38" i="19"/>
  <c r="PA9" i="24"/>
  <c r="OY35" i="24"/>
  <c r="PA35" i="24" s="1"/>
  <c r="PA35" i="19"/>
  <c r="OY22" i="24"/>
  <c r="PA22" i="24" s="1"/>
  <c r="PA22" i="19"/>
  <c r="OY56" i="24"/>
  <c r="PA56" i="24" s="1"/>
  <c r="PA56" i="19"/>
  <c r="OY20" i="24"/>
  <c r="PA20" i="24" s="1"/>
  <c r="PA20" i="19"/>
  <c r="OY49" i="24"/>
  <c r="PA49" i="24" s="1"/>
  <c r="PA49" i="19"/>
  <c r="OY45" i="24"/>
  <c r="PA45" i="24" s="1"/>
  <c r="PA45" i="19"/>
  <c r="OY30" i="24"/>
  <c r="PA30" i="24" s="1"/>
  <c r="PA30" i="19"/>
  <c r="OY66" i="24"/>
  <c r="PA66" i="24" s="1"/>
  <c r="PA66" i="19"/>
  <c r="OY50" i="24"/>
  <c r="PA50" i="24" s="1"/>
  <c r="PA50" i="19"/>
  <c r="OY42" i="24"/>
  <c r="PA42" i="24" s="1"/>
  <c r="PA42" i="19"/>
  <c r="OY34" i="24"/>
  <c r="PA34" i="24" s="1"/>
  <c r="PA34" i="19"/>
  <c r="OY14" i="24"/>
  <c r="PA14" i="24" s="1"/>
  <c r="PA14" i="19"/>
  <c r="OY12" i="24"/>
  <c r="PA12" i="24" s="1"/>
  <c r="PA12" i="19"/>
  <c r="OY68" i="24"/>
  <c r="PA68" i="24" s="1"/>
  <c r="PA68" i="19"/>
  <c r="OY16" i="24"/>
  <c r="PA16" i="24" s="1"/>
  <c r="PA16" i="19"/>
  <c r="OY23" i="24"/>
  <c r="PA23" i="24" s="1"/>
  <c r="PA23" i="19"/>
  <c r="OY48" i="24"/>
  <c r="PA48" i="24" s="1"/>
  <c r="PA48" i="19"/>
  <c r="OY26" i="24"/>
  <c r="PA26" i="24" s="1"/>
  <c r="PA26" i="19"/>
  <c r="OY10" i="24"/>
  <c r="PA10" i="24" s="1"/>
  <c r="PA10" i="19"/>
  <c r="OY29" i="24"/>
  <c r="PA29" i="24" s="1"/>
  <c r="PA29" i="19"/>
  <c r="OY60" i="24"/>
  <c r="PA60" i="24" s="1"/>
  <c r="PA60" i="19"/>
  <c r="OY18" i="24"/>
  <c r="PA18" i="24" s="1"/>
  <c r="PA18" i="19"/>
  <c r="OY21" i="24"/>
  <c r="PA21" i="24" s="1"/>
  <c r="PA21" i="19"/>
  <c r="OY44" i="24"/>
  <c r="PA44" i="24" s="1"/>
  <c r="PA44" i="19"/>
  <c r="OY65" i="24"/>
  <c r="PA65" i="24" s="1"/>
  <c r="PA65" i="19"/>
  <c r="OY32" i="24"/>
  <c r="PA32" i="24" s="1"/>
  <c r="PA32" i="19"/>
  <c r="OY71" i="19"/>
  <c r="OY39" i="24"/>
  <c r="PA39" i="24" s="1"/>
  <c r="PA39" i="19"/>
  <c r="OY28" i="24"/>
  <c r="PA28" i="24" s="1"/>
  <c r="PA28" i="19"/>
  <c r="OY58" i="24"/>
  <c r="PA58" i="24" s="1"/>
  <c r="PA58" i="19"/>
  <c r="OY13" i="24"/>
  <c r="PA13" i="24" s="1"/>
  <c r="PA13" i="19"/>
  <c r="OY62" i="24"/>
  <c r="PA62" i="24" s="1"/>
  <c r="PA62" i="19"/>
  <c r="OY54" i="24"/>
  <c r="PA54" i="24" s="1"/>
  <c r="PA54" i="19"/>
  <c r="OY63" i="24"/>
  <c r="PA63" i="24" s="1"/>
  <c r="PA63" i="19"/>
  <c r="F48" i="213" l="1"/>
  <c r="D49" i="213"/>
  <c r="J32" i="25"/>
  <c r="M32" i="25" s="1"/>
  <c r="AB71" i="24"/>
  <c r="AC9" i="24"/>
  <c r="BT71" i="24"/>
  <c r="BU9" i="24"/>
  <c r="VG51" i="19"/>
  <c r="AA51" i="19"/>
  <c r="XA67" i="19"/>
  <c r="BU67" i="19"/>
  <c r="XA55" i="19"/>
  <c r="BU55" i="19"/>
  <c r="VG49" i="19"/>
  <c r="AA49" i="19"/>
  <c r="BU28" i="19"/>
  <c r="XA28" i="19"/>
  <c r="VG65" i="19"/>
  <c r="AA65" i="19"/>
  <c r="AA44" i="19"/>
  <c r="VG44" i="19"/>
  <c r="AA24" i="19"/>
  <c r="VG24" i="19"/>
  <c r="VG66" i="19"/>
  <c r="AA66" i="19"/>
  <c r="AA67" i="19"/>
  <c r="VG67" i="19"/>
  <c r="VG29" i="19"/>
  <c r="AA29" i="19"/>
  <c r="XA44" i="19"/>
  <c r="BU44" i="19"/>
  <c r="XA62" i="19"/>
  <c r="BU62" i="19"/>
  <c r="XA60" i="19"/>
  <c r="BU60" i="19"/>
  <c r="VI41" i="19"/>
  <c r="AC41" i="19"/>
  <c r="XA41" i="19"/>
  <c r="BU41" i="19"/>
  <c r="VG50" i="19"/>
  <c r="AA50" i="19"/>
  <c r="BV27" i="19"/>
  <c r="XB27" i="19"/>
  <c r="VG40" i="19"/>
  <c r="AA40" i="19"/>
  <c r="VF71" i="19"/>
  <c r="XB26" i="19"/>
  <c r="BV26" i="19"/>
  <c r="XC65" i="19"/>
  <c r="BW65" i="19"/>
  <c r="VI69" i="19"/>
  <c r="AC69" i="19"/>
  <c r="BV37" i="19"/>
  <c r="XB37" i="19"/>
  <c r="VG26" i="19"/>
  <c r="AA26" i="19"/>
  <c r="VI25" i="19"/>
  <c r="AC25" i="19"/>
  <c r="XD53" i="19"/>
  <c r="BX53" i="19"/>
  <c r="BU29" i="19"/>
  <c r="XA29" i="19"/>
  <c r="AA19" i="19"/>
  <c r="VG19" i="19"/>
  <c r="BV11" i="19"/>
  <c r="XB11" i="19"/>
  <c r="Z71" i="19"/>
  <c r="AA9" i="19"/>
  <c r="VG9" i="19"/>
  <c r="AB14" i="19"/>
  <c r="VH14" i="19"/>
  <c r="BV18" i="19"/>
  <c r="XB18" i="19"/>
  <c r="VG13" i="19"/>
  <c r="AA13" i="19"/>
  <c r="AA16" i="19"/>
  <c r="VG16" i="19"/>
  <c r="BU12" i="19"/>
  <c r="XA12" i="19"/>
  <c r="XB52" i="19"/>
  <c r="BV52" i="19"/>
  <c r="XB68" i="19"/>
  <c r="BV68" i="19"/>
  <c r="XA69" i="19"/>
  <c r="BU69" i="19"/>
  <c r="VH23" i="19"/>
  <c r="AB23" i="19"/>
  <c r="VH10" i="19"/>
  <c r="AB10" i="19"/>
  <c r="VG45" i="19"/>
  <c r="AA45" i="19"/>
  <c r="VG12" i="19"/>
  <c r="AA12" i="19"/>
  <c r="VH68" i="19"/>
  <c r="AB68" i="19"/>
  <c r="BW33" i="19"/>
  <c r="XC33" i="19"/>
  <c r="XB61" i="19"/>
  <c r="BV61" i="19"/>
  <c r="BU20" i="19"/>
  <c r="XA20" i="19"/>
  <c r="BU17" i="19"/>
  <c r="XA17" i="19"/>
  <c r="XB36" i="19"/>
  <c r="BV36" i="19"/>
  <c r="XC47" i="19"/>
  <c r="BW47" i="19"/>
  <c r="VG46" i="19"/>
  <c r="AA46" i="19"/>
  <c r="BU10" i="19"/>
  <c r="XA10" i="19"/>
  <c r="BV15" i="19"/>
  <c r="XB15" i="19"/>
  <c r="XA21" i="19"/>
  <c r="BU21" i="19"/>
  <c r="XB31" i="19"/>
  <c r="BV31" i="19"/>
  <c r="AC47" i="19"/>
  <c r="VI47" i="19"/>
  <c r="XB50" i="19"/>
  <c r="BV50" i="19"/>
  <c r="AB27" i="19"/>
  <c r="VH27" i="19"/>
  <c r="VG64" i="19"/>
  <c r="AA64" i="19"/>
  <c r="XB14" i="19"/>
  <c r="BV14" i="19"/>
  <c r="XB46" i="19"/>
  <c r="BV46" i="19"/>
  <c r="WZ71" i="19"/>
  <c r="VH60" i="19"/>
  <c r="AB60" i="19"/>
  <c r="XA32" i="19"/>
  <c r="BU32" i="19"/>
  <c r="BU63" i="19"/>
  <c r="XA63" i="19"/>
  <c r="BV19" i="19"/>
  <c r="XB19" i="19"/>
  <c r="BV16" i="19"/>
  <c r="XB16" i="19"/>
  <c r="BT71" i="19"/>
  <c r="BU9" i="19"/>
  <c r="XA9" i="19"/>
  <c r="XA38" i="19"/>
  <c r="BU38" i="19"/>
  <c r="XA30" i="19"/>
  <c r="BU30" i="19"/>
  <c r="VG39" i="19"/>
  <c r="AA39" i="19"/>
  <c r="XA39" i="19"/>
  <c r="BU39" i="19"/>
  <c r="XB22" i="19"/>
  <c r="BV22" i="19"/>
  <c r="AB31" i="19"/>
  <c r="VH31" i="19"/>
  <c r="AB11" i="19"/>
  <c r="VH11" i="19"/>
  <c r="BW42" i="19"/>
  <c r="XC42" i="19"/>
  <c r="XB43" i="19"/>
  <c r="BV43" i="19"/>
  <c r="BV64" i="19"/>
  <c r="XB64" i="19"/>
  <c r="VG20" i="19"/>
  <c r="AA20" i="19"/>
  <c r="XC54" i="19"/>
  <c r="BW54" i="19"/>
  <c r="VG28" i="19"/>
  <c r="AA28" i="19"/>
  <c r="AB15" i="19"/>
  <c r="VH15" i="19"/>
  <c r="AC22" i="19"/>
  <c r="VI22" i="19"/>
  <c r="VH35" i="19"/>
  <c r="AB35" i="19"/>
  <c r="BU56" i="19"/>
  <c r="XA56" i="19"/>
  <c r="BU48" i="19"/>
  <c r="XA48" i="19"/>
  <c r="AB52" i="19"/>
  <c r="VH52" i="19"/>
  <c r="XB34" i="19"/>
  <c r="BV34" i="19"/>
  <c r="VG17" i="19"/>
  <c r="AA17" i="19"/>
  <c r="XB51" i="19"/>
  <c r="BV51" i="19"/>
  <c r="BU24" i="19"/>
  <c r="XA24" i="19"/>
  <c r="XB40" i="19"/>
  <c r="BV40" i="19"/>
  <c r="AC30" i="19"/>
  <c r="VI30" i="19"/>
  <c r="VH36" i="19"/>
  <c r="AB36" i="19"/>
  <c r="XB45" i="19"/>
  <c r="BV45" i="19"/>
  <c r="XB35" i="19"/>
  <c r="BV35" i="19"/>
  <c r="VG38" i="19"/>
  <c r="AA38" i="19"/>
  <c r="BU13" i="19"/>
  <c r="XA13" i="19"/>
  <c r="AC37" i="19"/>
  <c r="VI37" i="19"/>
  <c r="XA49" i="19"/>
  <c r="BU49" i="19"/>
  <c r="XC66" i="19"/>
  <c r="BW66" i="19"/>
  <c r="XA25" i="19"/>
  <c r="BU25" i="19"/>
  <c r="BV23" i="19"/>
  <c r="XB23" i="19"/>
  <c r="AB42" i="19"/>
  <c r="VH42" i="19"/>
  <c r="VH33" i="19"/>
  <c r="AB33" i="19"/>
  <c r="BX59" i="19"/>
  <c r="XD59" i="19"/>
  <c r="BU58" i="19"/>
  <c r="XA58" i="19"/>
  <c r="AD32" i="19"/>
  <c r="VJ32" i="19"/>
  <c r="XA57" i="19"/>
  <c r="BU57" i="19"/>
  <c r="VH48" i="19"/>
  <c r="AB48" i="19"/>
  <c r="VH21" i="19"/>
  <c r="AB21" i="19"/>
  <c r="VH34" i="19"/>
  <c r="AB34" i="19"/>
  <c r="DO70" i="19"/>
  <c r="YU70" i="19"/>
  <c r="K34" i="143"/>
  <c r="C35" i="143"/>
  <c r="I35" i="143" s="1"/>
  <c r="X31" i="122"/>
  <c r="X52" i="122"/>
  <c r="R49" i="191"/>
  <c r="R49" i="122" s="1"/>
  <c r="R56" i="122" s="1"/>
  <c r="R58" i="122" s="1"/>
  <c r="R47" i="122"/>
  <c r="S45" i="191"/>
  <c r="PA71" i="19"/>
  <c r="HL6" i="24"/>
  <c r="MT6" i="24" s="1"/>
  <c r="SB6" i="24" s="1"/>
  <c r="XJ6" i="24" s="1"/>
  <c r="CE6" i="24"/>
  <c r="CF6" i="19"/>
  <c r="HM6" i="19"/>
  <c r="MU6" i="19" s="1"/>
  <c r="SC6" i="19" s="1"/>
  <c r="XL6" i="19" s="1"/>
  <c r="PA71" i="24"/>
  <c r="OY71" i="24"/>
  <c r="OY72" i="19" s="1"/>
  <c r="F49" i="213" l="1"/>
  <c r="D50" i="213"/>
  <c r="C33" i="25"/>
  <c r="J33" i="25" s="1"/>
  <c r="BU71" i="24"/>
  <c r="BV9" i="24"/>
  <c r="AC71" i="24"/>
  <c r="AD9" i="24"/>
  <c r="AB51" i="19"/>
  <c r="VH51" i="19"/>
  <c r="XB62" i="19"/>
  <c r="BV62" i="19"/>
  <c r="AB44" i="19"/>
  <c r="VH44" i="19"/>
  <c r="XB44" i="19"/>
  <c r="BV44" i="19"/>
  <c r="VH65" i="19"/>
  <c r="AB65" i="19"/>
  <c r="BW27" i="19"/>
  <c r="XC27" i="19"/>
  <c r="VH50" i="19"/>
  <c r="AB50" i="19"/>
  <c r="VH29" i="19"/>
  <c r="AB29" i="19"/>
  <c r="BV28" i="19"/>
  <c r="XB28" i="19"/>
  <c r="XB41" i="19"/>
  <c r="BV41" i="19"/>
  <c r="AB49" i="19"/>
  <c r="VH49" i="19"/>
  <c r="VH67" i="19"/>
  <c r="AB67" i="19"/>
  <c r="AD41" i="19"/>
  <c r="VJ41" i="19"/>
  <c r="AB66" i="19"/>
  <c r="VH66" i="19"/>
  <c r="XB55" i="19"/>
  <c r="BV55" i="19"/>
  <c r="BV60" i="19"/>
  <c r="XB60" i="19"/>
  <c r="BV67" i="19"/>
  <c r="XB67" i="19"/>
  <c r="VH24" i="19"/>
  <c r="AB24" i="19"/>
  <c r="VK32" i="19"/>
  <c r="AE32" i="19"/>
  <c r="DP70" i="19"/>
  <c r="YV70" i="19"/>
  <c r="XB25" i="19"/>
  <c r="BV25" i="19"/>
  <c r="XC35" i="19"/>
  <c r="BW35" i="19"/>
  <c r="XB39" i="19"/>
  <c r="BV39" i="19"/>
  <c r="BW50" i="19"/>
  <c r="XC50" i="19"/>
  <c r="VH45" i="19"/>
  <c r="AB45" i="19"/>
  <c r="XC52" i="19"/>
  <c r="BW52" i="19"/>
  <c r="VG71" i="19"/>
  <c r="XB29" i="19"/>
  <c r="BV29" i="19"/>
  <c r="AC14" i="19"/>
  <c r="VI14" i="19"/>
  <c r="VI34" i="19"/>
  <c r="AC34" i="19"/>
  <c r="BV24" i="19"/>
  <c r="XB24" i="19"/>
  <c r="BV48" i="19"/>
  <c r="XB48" i="19"/>
  <c r="BW64" i="19"/>
  <c r="XC64" i="19"/>
  <c r="BW15" i="19"/>
  <c r="XC15" i="19"/>
  <c r="BV17" i="19"/>
  <c r="XB17" i="19"/>
  <c r="AA71" i="19"/>
  <c r="AB9" i="19"/>
  <c r="VH9" i="19"/>
  <c r="BY53" i="19"/>
  <c r="XE53" i="19"/>
  <c r="BX65" i="19"/>
  <c r="XD65" i="19"/>
  <c r="AC15" i="19"/>
  <c r="VI15" i="19"/>
  <c r="BV58" i="19"/>
  <c r="XB58" i="19"/>
  <c r="BX66" i="19"/>
  <c r="XD66" i="19"/>
  <c r="XC45" i="19"/>
  <c r="BW45" i="19"/>
  <c r="XC51" i="19"/>
  <c r="BW51" i="19"/>
  <c r="VH28" i="19"/>
  <c r="AB28" i="19"/>
  <c r="XC43" i="19"/>
  <c r="BW43" i="19"/>
  <c r="VH39" i="19"/>
  <c r="AB39" i="19"/>
  <c r="BW16" i="19"/>
  <c r="XC16" i="19"/>
  <c r="XC46" i="19"/>
  <c r="BW46" i="19"/>
  <c r="VI10" i="19"/>
  <c r="AC10" i="19"/>
  <c r="XC36" i="19"/>
  <c r="BW36" i="19"/>
  <c r="VI21" i="19"/>
  <c r="AC21" i="19"/>
  <c r="BV56" i="19"/>
  <c r="XB56" i="19"/>
  <c r="AD47" i="19"/>
  <c r="VJ47" i="19"/>
  <c r="BV10" i="19"/>
  <c r="XB10" i="19"/>
  <c r="BV20" i="19"/>
  <c r="XB20" i="19"/>
  <c r="BV12" i="19"/>
  <c r="XB12" i="19"/>
  <c r="AD25" i="19"/>
  <c r="VJ25" i="19"/>
  <c r="XC26" i="19"/>
  <c r="BW26" i="19"/>
  <c r="BY59" i="19"/>
  <c r="XE59" i="19"/>
  <c r="XB49" i="19"/>
  <c r="BV49" i="19"/>
  <c r="BX54" i="19"/>
  <c r="XD54" i="19"/>
  <c r="XB30" i="19"/>
  <c r="BV30" i="19"/>
  <c r="BW19" i="19"/>
  <c r="XC19" i="19"/>
  <c r="XC14" i="19"/>
  <c r="BW14" i="19"/>
  <c r="BW31" i="19"/>
  <c r="XC31" i="19"/>
  <c r="XC61" i="19"/>
  <c r="BW61" i="19"/>
  <c r="VI23" i="19"/>
  <c r="AC23" i="19"/>
  <c r="BW11" i="19"/>
  <c r="XC11" i="19"/>
  <c r="AB19" i="19"/>
  <c r="VH19" i="19"/>
  <c r="VI48" i="19"/>
  <c r="AC48" i="19"/>
  <c r="VI33" i="19"/>
  <c r="AC33" i="19"/>
  <c r="BX42" i="19"/>
  <c r="XD42" i="19"/>
  <c r="VH16" i="19"/>
  <c r="AB16" i="19"/>
  <c r="VH26" i="19"/>
  <c r="AB26" i="19"/>
  <c r="VH12" i="19"/>
  <c r="AB12" i="19"/>
  <c r="VI36" i="19"/>
  <c r="AC36" i="19"/>
  <c r="VH17" i="19"/>
  <c r="AB17" i="19"/>
  <c r="VI35" i="19"/>
  <c r="AC35" i="19"/>
  <c r="XB38" i="19"/>
  <c r="BV38" i="19"/>
  <c r="BV63" i="19"/>
  <c r="XB63" i="19"/>
  <c r="VH64" i="19"/>
  <c r="AB64" i="19"/>
  <c r="VH46" i="19"/>
  <c r="AB46" i="19"/>
  <c r="XB69" i="19"/>
  <c r="BV69" i="19"/>
  <c r="VH13" i="19"/>
  <c r="AB13" i="19"/>
  <c r="VH40" i="19"/>
  <c r="AB40" i="19"/>
  <c r="VH38" i="19"/>
  <c r="AB38" i="19"/>
  <c r="XC22" i="19"/>
  <c r="BW22" i="19"/>
  <c r="BW23" i="19"/>
  <c r="XC23" i="19"/>
  <c r="XB57" i="19"/>
  <c r="BV57" i="19"/>
  <c r="AD37" i="19"/>
  <c r="VJ37" i="19"/>
  <c r="AC11" i="19"/>
  <c r="VI11" i="19"/>
  <c r="XB32" i="19"/>
  <c r="BV32" i="19"/>
  <c r="XD33" i="19"/>
  <c r="BX33" i="19"/>
  <c r="XC40" i="19"/>
  <c r="BW40" i="19"/>
  <c r="VH20" i="19"/>
  <c r="AB20" i="19"/>
  <c r="XB21" i="19"/>
  <c r="BV21" i="19"/>
  <c r="AC52" i="19"/>
  <c r="VI52" i="19"/>
  <c r="AD69" i="19"/>
  <c r="VJ69" i="19"/>
  <c r="AC42" i="19"/>
  <c r="VI42" i="19"/>
  <c r="BW34" i="19"/>
  <c r="XC34" i="19"/>
  <c r="XA71" i="19"/>
  <c r="XD47" i="19"/>
  <c r="BX47" i="19"/>
  <c r="VI68" i="19"/>
  <c r="AC68" i="19"/>
  <c r="XC68" i="19"/>
  <c r="BW68" i="19"/>
  <c r="XC37" i="19"/>
  <c r="BW37" i="19"/>
  <c r="BV13" i="19"/>
  <c r="XB13" i="19"/>
  <c r="AD30" i="19"/>
  <c r="VJ30" i="19"/>
  <c r="AD22" i="19"/>
  <c r="VJ22" i="19"/>
  <c r="AC31" i="19"/>
  <c r="VI31" i="19"/>
  <c r="BU71" i="19"/>
  <c r="BV9" i="19"/>
  <c r="XB9" i="19"/>
  <c r="VI60" i="19"/>
  <c r="AC60" i="19"/>
  <c r="VI27" i="19"/>
  <c r="AC27" i="19"/>
  <c r="BW18" i="19"/>
  <c r="XC18" i="19"/>
  <c r="C36" i="143"/>
  <c r="I36" i="143" s="1"/>
  <c r="K35" i="143"/>
  <c r="S49" i="191"/>
  <c r="S49" i="122" s="1"/>
  <c r="S56" i="122" s="1"/>
  <c r="S58" i="122" s="1"/>
  <c r="S47" i="122"/>
  <c r="T45" i="191"/>
  <c r="HM6" i="24"/>
  <c r="MU6" i="24" s="1"/>
  <c r="SC6" i="24" s="1"/>
  <c r="XK6" i="24" s="1"/>
  <c r="CF6" i="24"/>
  <c r="CG6" i="19"/>
  <c r="HN6" i="19"/>
  <c r="MV6" i="19" s="1"/>
  <c r="SD6" i="19" s="1"/>
  <c r="XM6" i="19" s="1"/>
  <c r="F50" i="213" l="1"/>
  <c r="D51" i="213"/>
  <c r="C34" i="25"/>
  <c r="J34" i="25" s="1"/>
  <c r="M33" i="25"/>
  <c r="AD71" i="24"/>
  <c r="AE9" i="24"/>
  <c r="BV71" i="24"/>
  <c r="BW9" i="24"/>
  <c r="VI51" i="19"/>
  <c r="AC51" i="19"/>
  <c r="VK41" i="19"/>
  <c r="AE41" i="19"/>
  <c r="VI24" i="19"/>
  <c r="AC24" i="19"/>
  <c r="AC67" i="19"/>
  <c r="VI67" i="19"/>
  <c r="BX27" i="19"/>
  <c r="XD27" i="19"/>
  <c r="AC65" i="19"/>
  <c r="VI65" i="19"/>
  <c r="BW67" i="19"/>
  <c r="XC67" i="19"/>
  <c r="VI49" i="19"/>
  <c r="AC49" i="19"/>
  <c r="XC41" i="19"/>
  <c r="BW41" i="19"/>
  <c r="XC44" i="19"/>
  <c r="BW44" i="19"/>
  <c r="VI50" i="19"/>
  <c r="AC50" i="19"/>
  <c r="BW60" i="19"/>
  <c r="XC60" i="19"/>
  <c r="BW55" i="19"/>
  <c r="XC55" i="19"/>
  <c r="XC28" i="19"/>
  <c r="BW28" i="19"/>
  <c r="VI44" i="19"/>
  <c r="AC44" i="19"/>
  <c r="AC29" i="19"/>
  <c r="VI29" i="19"/>
  <c r="XC62" i="19"/>
  <c r="BW62" i="19"/>
  <c r="VI66" i="19"/>
  <c r="AC66" i="19"/>
  <c r="XD40" i="19"/>
  <c r="BX40" i="19"/>
  <c r="XC69" i="19"/>
  <c r="BW69" i="19"/>
  <c r="VI28" i="19"/>
  <c r="AC28" i="19"/>
  <c r="XD64" i="19"/>
  <c r="BX64" i="19"/>
  <c r="XD68" i="19"/>
  <c r="BX68" i="19"/>
  <c r="XD34" i="19"/>
  <c r="BX34" i="19"/>
  <c r="BX23" i="19"/>
  <c r="XD23" i="19"/>
  <c r="XC12" i="19"/>
  <c r="BW12" i="19"/>
  <c r="XE65" i="19"/>
  <c r="BY65" i="19"/>
  <c r="VI16" i="19"/>
  <c r="AC16" i="19"/>
  <c r="BX18" i="19"/>
  <c r="XD18" i="19"/>
  <c r="VJ68" i="19"/>
  <c r="AD68" i="19"/>
  <c r="VJ42" i="19"/>
  <c r="AD42" i="19"/>
  <c r="BX31" i="19"/>
  <c r="XD31" i="19"/>
  <c r="XC20" i="19"/>
  <c r="BW20" i="19"/>
  <c r="BZ53" i="19"/>
  <c r="XF53" i="19"/>
  <c r="AE22" i="19"/>
  <c r="VK22" i="19"/>
  <c r="XD35" i="19"/>
  <c r="BX35" i="19"/>
  <c r="VJ27" i="19"/>
  <c r="AD27" i="19"/>
  <c r="AE30" i="19"/>
  <c r="VK30" i="19"/>
  <c r="XC32" i="19"/>
  <c r="BW32" i="19"/>
  <c r="XD22" i="19"/>
  <c r="BX22" i="19"/>
  <c r="VI17" i="19"/>
  <c r="AC17" i="19"/>
  <c r="BX14" i="19"/>
  <c r="XD14" i="19"/>
  <c r="XC49" i="19"/>
  <c r="BW49" i="19"/>
  <c r="XD46" i="19"/>
  <c r="BX46" i="19"/>
  <c r="XD45" i="19"/>
  <c r="BX45" i="19"/>
  <c r="VH71" i="19"/>
  <c r="XC24" i="19"/>
  <c r="BW24" i="19"/>
  <c r="VI45" i="19"/>
  <c r="AC45" i="19"/>
  <c r="XC25" i="19"/>
  <c r="BW25" i="19"/>
  <c r="XD36" i="19"/>
  <c r="BX36" i="19"/>
  <c r="XD51" i="19"/>
  <c r="BX51" i="19"/>
  <c r="BY47" i="19"/>
  <c r="XE47" i="19"/>
  <c r="VK69" i="19"/>
  <c r="AE69" i="19"/>
  <c r="BY42" i="19"/>
  <c r="XE42" i="19"/>
  <c r="VI19" i="19"/>
  <c r="AC19" i="19"/>
  <c r="XC10" i="19"/>
  <c r="BW10" i="19"/>
  <c r="AB71" i="19"/>
  <c r="VI9" i="19"/>
  <c r="AC9" i="19"/>
  <c r="VJ34" i="19"/>
  <c r="AD34" i="19"/>
  <c r="BW48" i="19"/>
  <c r="XC48" i="19"/>
  <c r="VJ60" i="19"/>
  <c r="AD60" i="19"/>
  <c r="XC13" i="19"/>
  <c r="BW13" i="19"/>
  <c r="VI38" i="19"/>
  <c r="AC38" i="19"/>
  <c r="VI64" i="19"/>
  <c r="AC64" i="19"/>
  <c r="VJ36" i="19"/>
  <c r="AD36" i="19"/>
  <c r="AD31" i="19"/>
  <c r="VJ31" i="19"/>
  <c r="AD52" i="19"/>
  <c r="VJ52" i="19"/>
  <c r="AD11" i="19"/>
  <c r="VJ11" i="19"/>
  <c r="BX11" i="19"/>
  <c r="XD11" i="19"/>
  <c r="BX19" i="19"/>
  <c r="XD19" i="19"/>
  <c r="XF59" i="19"/>
  <c r="BZ59" i="19"/>
  <c r="VK47" i="19"/>
  <c r="AE47" i="19"/>
  <c r="BX16" i="19"/>
  <c r="XD16" i="19"/>
  <c r="XE66" i="19"/>
  <c r="BY66" i="19"/>
  <c r="XD50" i="19"/>
  <c r="BX50" i="19"/>
  <c r="XB71" i="19"/>
  <c r="XC21" i="19"/>
  <c r="BW21" i="19"/>
  <c r="VI40" i="19"/>
  <c r="AC40" i="19"/>
  <c r="VI12" i="19"/>
  <c r="AC12" i="19"/>
  <c r="VJ33" i="19"/>
  <c r="AD33" i="19"/>
  <c r="VJ23" i="19"/>
  <c r="AD23" i="19"/>
  <c r="XC30" i="19"/>
  <c r="BW30" i="19"/>
  <c r="XD26" i="19"/>
  <c r="BX26" i="19"/>
  <c r="VI39" i="19"/>
  <c r="AC39" i="19"/>
  <c r="XC17" i="19"/>
  <c r="BW17" i="19"/>
  <c r="AD14" i="19"/>
  <c r="VJ14" i="19"/>
  <c r="DQ70" i="19"/>
  <c r="YW70" i="19"/>
  <c r="XE33" i="19"/>
  <c r="BY33" i="19"/>
  <c r="XD52" i="19"/>
  <c r="BX52" i="19"/>
  <c r="BV71" i="19"/>
  <c r="BW9" i="19"/>
  <c r="XC9" i="19"/>
  <c r="XD37" i="19"/>
  <c r="BX37" i="19"/>
  <c r="AE37" i="19"/>
  <c r="VK37" i="19"/>
  <c r="XC63" i="19"/>
  <c r="BW63" i="19"/>
  <c r="XC56" i="19"/>
  <c r="BW56" i="19"/>
  <c r="XC58" i="19"/>
  <c r="BW58" i="19"/>
  <c r="AF32" i="19"/>
  <c r="VL32" i="19"/>
  <c r="VJ35" i="19"/>
  <c r="AD35" i="19"/>
  <c r="VJ10" i="19"/>
  <c r="AD10" i="19"/>
  <c r="VI20" i="19"/>
  <c r="AC20" i="19"/>
  <c r="XC57" i="19"/>
  <c r="BW57" i="19"/>
  <c r="VI13" i="19"/>
  <c r="AC13" i="19"/>
  <c r="XC38" i="19"/>
  <c r="BW38" i="19"/>
  <c r="VI26" i="19"/>
  <c r="AC26" i="19"/>
  <c r="VJ48" i="19"/>
  <c r="AD48" i="19"/>
  <c r="XD61" i="19"/>
  <c r="BX61" i="19"/>
  <c r="AD21" i="19"/>
  <c r="VJ21" i="19"/>
  <c r="XD43" i="19"/>
  <c r="BX43" i="19"/>
  <c r="BX15" i="19"/>
  <c r="XD15" i="19"/>
  <c r="XC39" i="19"/>
  <c r="BW39" i="19"/>
  <c r="VI46" i="19"/>
  <c r="AC46" i="19"/>
  <c r="XE54" i="19"/>
  <c r="BY54" i="19"/>
  <c r="AE25" i="19"/>
  <c r="VK25" i="19"/>
  <c r="VJ15" i="19"/>
  <c r="AD15" i="19"/>
  <c r="XC29" i="19"/>
  <c r="BW29" i="19"/>
  <c r="C37" i="143"/>
  <c r="I37" i="143" s="1"/>
  <c r="K36" i="143"/>
  <c r="U45" i="191"/>
  <c r="T47" i="122"/>
  <c r="T49" i="191"/>
  <c r="T49" i="122" s="1"/>
  <c r="T56" i="122" s="1"/>
  <c r="T58" i="122" s="1"/>
  <c r="HN6" i="24"/>
  <c r="MV6" i="24" s="1"/>
  <c r="SD6" i="24" s="1"/>
  <c r="XL6" i="24" s="1"/>
  <c r="CG6" i="24"/>
  <c r="HO6" i="19"/>
  <c r="MW6" i="19" s="1"/>
  <c r="SE6" i="19" s="1"/>
  <c r="XN6" i="19" s="1"/>
  <c r="CH6" i="19"/>
  <c r="F51" i="213" l="1"/>
  <c r="D52" i="213"/>
  <c r="M34" i="25"/>
  <c r="C35" i="25"/>
  <c r="J35" i="25" s="1"/>
  <c r="BW71" i="24"/>
  <c r="BX9" i="24"/>
  <c r="AE71" i="24"/>
  <c r="AF9" i="24"/>
  <c r="VJ51" i="19"/>
  <c r="AD51" i="19"/>
  <c r="XD55" i="19"/>
  <c r="BX55" i="19"/>
  <c r="BX67" i="19"/>
  <c r="XD67" i="19"/>
  <c r="VJ66" i="19"/>
  <c r="AD66" i="19"/>
  <c r="XD60" i="19"/>
  <c r="BX60" i="19"/>
  <c r="VJ65" i="19"/>
  <c r="AD65" i="19"/>
  <c r="BX62" i="19"/>
  <c r="XD62" i="19"/>
  <c r="VJ50" i="19"/>
  <c r="AD50" i="19"/>
  <c r="XE27" i="19"/>
  <c r="BY27" i="19"/>
  <c r="XD44" i="19"/>
  <c r="BX44" i="19"/>
  <c r="VJ29" i="19"/>
  <c r="AD29" i="19"/>
  <c r="VJ67" i="19"/>
  <c r="AD67" i="19"/>
  <c r="VJ44" i="19"/>
  <c r="AD44" i="19"/>
  <c r="XD41" i="19"/>
  <c r="BX41" i="19"/>
  <c r="VJ24" i="19"/>
  <c r="AD24" i="19"/>
  <c r="XD28" i="19"/>
  <c r="BX28" i="19"/>
  <c r="VJ49" i="19"/>
  <c r="AD49" i="19"/>
  <c r="AF41" i="19"/>
  <c r="VL41" i="19"/>
  <c r="VJ46" i="19"/>
  <c r="AD46" i="19"/>
  <c r="XE61" i="19"/>
  <c r="BY61" i="19"/>
  <c r="VJ20" i="19"/>
  <c r="AD20" i="19"/>
  <c r="XC71" i="19"/>
  <c r="AE14" i="19"/>
  <c r="VK14" i="19"/>
  <c r="XD13" i="19"/>
  <c r="BX13" i="19"/>
  <c r="XD49" i="19"/>
  <c r="BX49" i="19"/>
  <c r="XF65" i="19"/>
  <c r="BZ65" i="19"/>
  <c r="BY68" i="19"/>
  <c r="XE68" i="19"/>
  <c r="BW71" i="19"/>
  <c r="BX9" i="19"/>
  <c r="XD9" i="19"/>
  <c r="XD17" i="19"/>
  <c r="BX17" i="19"/>
  <c r="VJ12" i="19"/>
  <c r="AD12" i="19"/>
  <c r="BY19" i="19"/>
  <c r="XE19" i="19"/>
  <c r="VJ19" i="19"/>
  <c r="AD19" i="19"/>
  <c r="XD25" i="19"/>
  <c r="BX25" i="19"/>
  <c r="AF30" i="19"/>
  <c r="VL30" i="19"/>
  <c r="BY31" i="19"/>
  <c r="XE31" i="19"/>
  <c r="XE52" i="19"/>
  <c r="BY52" i="19"/>
  <c r="VJ39" i="19"/>
  <c r="AD39" i="19"/>
  <c r="VJ40" i="19"/>
  <c r="AD40" i="19"/>
  <c r="BY11" i="19"/>
  <c r="XE11" i="19"/>
  <c r="VJ45" i="19"/>
  <c r="AD45" i="19"/>
  <c r="BY14" i="19"/>
  <c r="XE14" i="19"/>
  <c r="VK42" i="19"/>
  <c r="AE42" i="19"/>
  <c r="VK15" i="19"/>
  <c r="AE15" i="19"/>
  <c r="XD39" i="19"/>
  <c r="BX39" i="19"/>
  <c r="VJ26" i="19"/>
  <c r="AD26" i="19"/>
  <c r="VK10" i="19"/>
  <c r="AE10" i="19"/>
  <c r="XD56" i="19"/>
  <c r="BX56" i="19"/>
  <c r="XF66" i="19"/>
  <c r="BZ66" i="19"/>
  <c r="BZ42" i="19"/>
  <c r="XF42" i="19"/>
  <c r="VJ17" i="19"/>
  <c r="AD17" i="19"/>
  <c r="XE35" i="19"/>
  <c r="BY35" i="19"/>
  <c r="VK68" i="19"/>
  <c r="AE68" i="19"/>
  <c r="VJ28" i="19"/>
  <c r="AD28" i="19"/>
  <c r="XE50" i="19"/>
  <c r="BY50" i="19"/>
  <c r="XD12" i="19"/>
  <c r="BX12" i="19"/>
  <c r="BZ33" i="19"/>
  <c r="XF33" i="19"/>
  <c r="XE26" i="19"/>
  <c r="BY26" i="19"/>
  <c r="XD21" i="19"/>
  <c r="BX21" i="19"/>
  <c r="AE31" i="19"/>
  <c r="VK31" i="19"/>
  <c r="BX48" i="19"/>
  <c r="XD48" i="19"/>
  <c r="VL69" i="19"/>
  <c r="AF69" i="19"/>
  <c r="XD24" i="19"/>
  <c r="BX24" i="19"/>
  <c r="XD58" i="19"/>
  <c r="BX58" i="19"/>
  <c r="XD38" i="19"/>
  <c r="BX38" i="19"/>
  <c r="VK35" i="19"/>
  <c r="AE35" i="19"/>
  <c r="XD63" i="19"/>
  <c r="BX63" i="19"/>
  <c r="VK36" i="19"/>
  <c r="AE36" i="19"/>
  <c r="VK34" i="19"/>
  <c r="AE34" i="19"/>
  <c r="XD29" i="19"/>
  <c r="BX29" i="19"/>
  <c r="VK60" i="19"/>
  <c r="AE60" i="19"/>
  <c r="VK27" i="19"/>
  <c r="AE27" i="19"/>
  <c r="AF25" i="19"/>
  <c r="VL25" i="19"/>
  <c r="BY15" i="19"/>
  <c r="XE15" i="19"/>
  <c r="XD30" i="19"/>
  <c r="BX30" i="19"/>
  <c r="XE16" i="19"/>
  <c r="BY16" i="19"/>
  <c r="AE11" i="19"/>
  <c r="VK11" i="19"/>
  <c r="AF22" i="19"/>
  <c r="VL22" i="19"/>
  <c r="BY18" i="19"/>
  <c r="XE18" i="19"/>
  <c r="XF54" i="19"/>
  <c r="BZ54" i="19"/>
  <c r="XE43" i="19"/>
  <c r="BY43" i="19"/>
  <c r="VJ13" i="19"/>
  <c r="AD13" i="19"/>
  <c r="VL47" i="19"/>
  <c r="AF47" i="19"/>
  <c r="VJ64" i="19"/>
  <c r="AD64" i="19"/>
  <c r="AC71" i="19"/>
  <c r="AD9" i="19"/>
  <c r="VJ9" i="19"/>
  <c r="BZ47" i="19"/>
  <c r="XF47" i="19"/>
  <c r="XE45" i="19"/>
  <c r="BY45" i="19"/>
  <c r="XE22" i="19"/>
  <c r="BY22" i="19"/>
  <c r="VJ16" i="19"/>
  <c r="AD16" i="19"/>
  <c r="XD69" i="19"/>
  <c r="BX69" i="19"/>
  <c r="VK48" i="19"/>
  <c r="AE48" i="19"/>
  <c r="AG32" i="19"/>
  <c r="VM32" i="19"/>
  <c r="AF37" i="19"/>
  <c r="VL37" i="19"/>
  <c r="VK23" i="19"/>
  <c r="AE23" i="19"/>
  <c r="AE52" i="19"/>
  <c r="VK52" i="19"/>
  <c r="VI71" i="19"/>
  <c r="XE51" i="19"/>
  <c r="BY51" i="19"/>
  <c r="XG53" i="19"/>
  <c r="CA53" i="19"/>
  <c r="XE23" i="19"/>
  <c r="BY23" i="19"/>
  <c r="XD57" i="19"/>
  <c r="BX57" i="19"/>
  <c r="XE37" i="19"/>
  <c r="BY37" i="19"/>
  <c r="YX70" i="19"/>
  <c r="DR70" i="19"/>
  <c r="XG59" i="19"/>
  <c r="CA59" i="19"/>
  <c r="VJ38" i="19"/>
  <c r="AD38" i="19"/>
  <c r="XE46" i="19"/>
  <c r="BY46" i="19"/>
  <c r="XD32" i="19"/>
  <c r="BX32" i="19"/>
  <c r="XD20" i="19"/>
  <c r="BX20" i="19"/>
  <c r="XE34" i="19"/>
  <c r="BY34" i="19"/>
  <c r="XE40" i="19"/>
  <c r="BY40" i="19"/>
  <c r="XE64" i="19"/>
  <c r="BY64" i="19"/>
  <c r="AE21" i="19"/>
  <c r="VK21" i="19"/>
  <c r="VK33" i="19"/>
  <c r="AE33" i="19"/>
  <c r="XD10" i="19"/>
  <c r="BX10" i="19"/>
  <c r="XE36" i="19"/>
  <c r="BY36" i="19"/>
  <c r="C38" i="143"/>
  <c r="I38" i="143" s="1"/>
  <c r="K37" i="143"/>
  <c r="U49" i="191"/>
  <c r="U49" i="122" s="1"/>
  <c r="U56" i="122" s="1"/>
  <c r="U58" i="122" s="1"/>
  <c r="U47" i="122"/>
  <c r="V45" i="191"/>
  <c r="HP6" i="19"/>
  <c r="CI6" i="19"/>
  <c r="CJ6" i="19" s="1"/>
  <c r="CK6" i="19" s="1"/>
  <c r="CL6" i="19" s="1"/>
  <c r="CM6" i="19" s="1"/>
  <c r="CN6" i="19" s="1"/>
  <c r="CO6" i="19" s="1"/>
  <c r="CP6" i="19" s="1"/>
  <c r="CQ6" i="19" s="1"/>
  <c r="HO6" i="24"/>
  <c r="MW6" i="24" s="1"/>
  <c r="SE6" i="24" s="1"/>
  <c r="XM6" i="24" s="1"/>
  <c r="CH6" i="24"/>
  <c r="F52" i="213" l="1"/>
  <c r="D53" i="213"/>
  <c r="M35" i="25"/>
  <c r="C36" i="25"/>
  <c r="J36" i="25" s="1"/>
  <c r="AF71" i="24"/>
  <c r="AG9" i="24"/>
  <c r="BX71" i="24"/>
  <c r="BY9" i="24"/>
  <c r="VK51" i="19"/>
  <c r="AE51" i="19"/>
  <c r="AE44" i="19"/>
  <c r="VK44" i="19"/>
  <c r="XE62" i="19"/>
  <c r="BY62" i="19"/>
  <c r="AE67" i="19"/>
  <c r="VK67" i="19"/>
  <c r="VK65" i="19"/>
  <c r="AE65" i="19"/>
  <c r="AG41" i="19"/>
  <c r="VM41" i="19"/>
  <c r="AE49" i="19"/>
  <c r="VK49" i="19"/>
  <c r="AE29" i="19"/>
  <c r="VK29" i="19"/>
  <c r="XE60" i="19"/>
  <c r="BY60" i="19"/>
  <c r="XE28" i="19"/>
  <c r="BY28" i="19"/>
  <c r="XE44" i="19"/>
  <c r="BY44" i="19"/>
  <c r="VK66" i="19"/>
  <c r="AE66" i="19"/>
  <c r="AE24" i="19"/>
  <c r="VK24" i="19"/>
  <c r="BZ27" i="19"/>
  <c r="XF27" i="19"/>
  <c r="XE67" i="19"/>
  <c r="BY67" i="19"/>
  <c r="XE41" i="19"/>
  <c r="BY41" i="19"/>
  <c r="VK50" i="19"/>
  <c r="AE50" i="19"/>
  <c r="BY55" i="19"/>
  <c r="XE55" i="19"/>
  <c r="XE29" i="19"/>
  <c r="BY29" i="19"/>
  <c r="VK39" i="19"/>
  <c r="AE39" i="19"/>
  <c r="XD71" i="19"/>
  <c r="XF36" i="19"/>
  <c r="BZ36" i="19"/>
  <c r="XF34" i="19"/>
  <c r="BZ34" i="19"/>
  <c r="VK16" i="19"/>
  <c r="AE16" i="19"/>
  <c r="AF31" i="19"/>
  <c r="VL31" i="19"/>
  <c r="BX71" i="19"/>
  <c r="BY9" i="19"/>
  <c r="XE9" i="19"/>
  <c r="VL42" i="19"/>
  <c r="AF42" i="19"/>
  <c r="VL52" i="19"/>
  <c r="AF52" i="19"/>
  <c r="XE56" i="19"/>
  <c r="BY56" i="19"/>
  <c r="XE10" i="19"/>
  <c r="BY10" i="19"/>
  <c r="XH59" i="19"/>
  <c r="CB59" i="19"/>
  <c r="VL23" i="19"/>
  <c r="AF23" i="19"/>
  <c r="XF22" i="19"/>
  <c r="BZ22" i="19"/>
  <c r="BZ14" i="19"/>
  <c r="XF14" i="19"/>
  <c r="VK28" i="19"/>
  <c r="AE28" i="19"/>
  <c r="VM47" i="19"/>
  <c r="AG47" i="19"/>
  <c r="VK19" i="19"/>
  <c r="AE19" i="19"/>
  <c r="VL34" i="19"/>
  <c r="AF34" i="19"/>
  <c r="XF26" i="19"/>
  <c r="BZ26" i="19"/>
  <c r="XF35" i="19"/>
  <c r="BZ35" i="19"/>
  <c r="AF10" i="19"/>
  <c r="VL10" i="19"/>
  <c r="VK45" i="19"/>
  <c r="AE45" i="19"/>
  <c r="AF14" i="19"/>
  <c r="VL14" i="19"/>
  <c r="VL33" i="19"/>
  <c r="AF33" i="19"/>
  <c r="XE20" i="19"/>
  <c r="BY20" i="19"/>
  <c r="XF45" i="19"/>
  <c r="BZ45" i="19"/>
  <c r="BZ18" i="19"/>
  <c r="XF18" i="19"/>
  <c r="BZ15" i="19"/>
  <c r="XF15" i="19"/>
  <c r="XE25" i="19"/>
  <c r="BY25" i="19"/>
  <c r="XF23" i="19"/>
  <c r="BZ23" i="19"/>
  <c r="AG37" i="19"/>
  <c r="VM37" i="19"/>
  <c r="VK13" i="19"/>
  <c r="AE13" i="19"/>
  <c r="VL36" i="19"/>
  <c r="AF36" i="19"/>
  <c r="XE24" i="19"/>
  <c r="BY24" i="19"/>
  <c r="VK17" i="19"/>
  <c r="AE17" i="19"/>
  <c r="VK26" i="19"/>
  <c r="AE26" i="19"/>
  <c r="XF68" i="19"/>
  <c r="BZ68" i="19"/>
  <c r="VK20" i="19"/>
  <c r="AE20" i="19"/>
  <c r="XE32" i="19"/>
  <c r="BY32" i="19"/>
  <c r="AG22" i="19"/>
  <c r="VM22" i="19"/>
  <c r="AG25" i="19"/>
  <c r="VM25" i="19"/>
  <c r="XG33" i="19"/>
  <c r="CA33" i="19"/>
  <c r="XF19" i="19"/>
  <c r="BZ19" i="19"/>
  <c r="XG65" i="19"/>
  <c r="CA65" i="19"/>
  <c r="XG66" i="19"/>
  <c r="CA66" i="19"/>
  <c r="BY57" i="19"/>
  <c r="XE57" i="19"/>
  <c r="AF21" i="19"/>
  <c r="VL21" i="19"/>
  <c r="E71" i="15"/>
  <c r="DS70" i="19"/>
  <c r="YY70" i="19"/>
  <c r="CB53" i="19"/>
  <c r="XH53" i="19"/>
  <c r="AH32" i="19"/>
  <c r="VN32" i="19"/>
  <c r="CA47" i="19"/>
  <c r="XG47" i="19"/>
  <c r="XF43" i="19"/>
  <c r="BZ43" i="19"/>
  <c r="VL27" i="19"/>
  <c r="AF27" i="19"/>
  <c r="XE63" i="19"/>
  <c r="BY63" i="19"/>
  <c r="VM69" i="19"/>
  <c r="AG69" i="19"/>
  <c r="XE12" i="19"/>
  <c r="BY12" i="19"/>
  <c r="XE39" i="19"/>
  <c r="BY39" i="19"/>
  <c r="VK12" i="19"/>
  <c r="AE12" i="19"/>
  <c r="XF61" i="19"/>
  <c r="BZ61" i="19"/>
  <c r="VK64" i="19"/>
  <c r="AE64" i="19"/>
  <c r="VL68" i="19"/>
  <c r="AF68" i="19"/>
  <c r="XF64" i="19"/>
  <c r="BZ64" i="19"/>
  <c r="XF46" i="19"/>
  <c r="BZ46" i="19"/>
  <c r="VL48" i="19"/>
  <c r="AF48" i="19"/>
  <c r="VJ71" i="19"/>
  <c r="VL11" i="19"/>
  <c r="AF11" i="19"/>
  <c r="XG42" i="19"/>
  <c r="CA42" i="19"/>
  <c r="BZ11" i="19"/>
  <c r="XF11" i="19"/>
  <c r="BZ31" i="19"/>
  <c r="XF31" i="19"/>
  <c r="XE49" i="19"/>
  <c r="BY49" i="19"/>
  <c r="XE38" i="19"/>
  <c r="BY38" i="19"/>
  <c r="XE58" i="19"/>
  <c r="BY58" i="19"/>
  <c r="XF37" i="19"/>
  <c r="BZ37" i="19"/>
  <c r="XF51" i="19"/>
  <c r="BZ51" i="19"/>
  <c r="AD71" i="19"/>
  <c r="VK9" i="19"/>
  <c r="AE9" i="19"/>
  <c r="XG54" i="19"/>
  <c r="CA54" i="19"/>
  <c r="XF16" i="19"/>
  <c r="BZ16" i="19"/>
  <c r="VL60" i="19"/>
  <c r="AF60" i="19"/>
  <c r="VL35" i="19"/>
  <c r="AF35" i="19"/>
  <c r="XF50" i="19"/>
  <c r="BZ50" i="19"/>
  <c r="VL15" i="19"/>
  <c r="AF15" i="19"/>
  <c r="AE40" i="19"/>
  <c r="VK40" i="19"/>
  <c r="XE17" i="19"/>
  <c r="BY17" i="19"/>
  <c r="VK46" i="19"/>
  <c r="AE46" i="19"/>
  <c r="BY30" i="19"/>
  <c r="XE30" i="19"/>
  <c r="XE21" i="19"/>
  <c r="BY21" i="19"/>
  <c r="XF52" i="19"/>
  <c r="BZ52" i="19"/>
  <c r="XF40" i="19"/>
  <c r="BZ40" i="19"/>
  <c r="VK38" i="19"/>
  <c r="AE38" i="19"/>
  <c r="XE69" i="19"/>
  <c r="BY69" i="19"/>
  <c r="XE48" i="19"/>
  <c r="BY48" i="19"/>
  <c r="AG30" i="19"/>
  <c r="VM30" i="19"/>
  <c r="XE13" i="19"/>
  <c r="BY13" i="19"/>
  <c r="C39" i="143"/>
  <c r="I39" i="143" s="1"/>
  <c r="K38" i="143"/>
  <c r="X45" i="191"/>
  <c r="V49" i="191"/>
  <c r="X49" i="191" s="1"/>
  <c r="V47" i="122"/>
  <c r="HP6" i="24"/>
  <c r="MX6" i="24" s="1"/>
  <c r="SF6" i="24" s="1"/>
  <c r="XN6" i="24" s="1"/>
  <c r="XO6" i="24" s="1"/>
  <c r="XP6" i="24" s="1"/>
  <c r="XQ6" i="24" s="1"/>
  <c r="XR6" i="24" s="1"/>
  <c r="XS6" i="24" s="1"/>
  <c r="XT6" i="24" s="1"/>
  <c r="XU6" i="24" s="1"/>
  <c r="XV6" i="24" s="1"/>
  <c r="CI6" i="24"/>
  <c r="CR6" i="19"/>
  <c r="HZ6" i="19" s="1"/>
  <c r="NH6" i="19" s="1"/>
  <c r="SP6" i="19" s="1"/>
  <c r="XY6" i="19" s="1"/>
  <c r="HY6" i="19"/>
  <c r="NG6" i="19" s="1"/>
  <c r="SO6" i="19" s="1"/>
  <c r="XX6" i="19" s="1"/>
  <c r="HQ6" i="19"/>
  <c r="MX6" i="19"/>
  <c r="SF6" i="19" s="1"/>
  <c r="XO6" i="19" s="1"/>
  <c r="F53" i="213" l="1"/>
  <c r="F12" i="213" s="1"/>
  <c r="D12" i="213"/>
  <c r="H12" i="213" s="1"/>
  <c r="M36" i="25"/>
  <c r="C37" i="25"/>
  <c r="J37" i="25" s="1"/>
  <c r="BY71" i="24"/>
  <c r="BZ9" i="24"/>
  <c r="AG71" i="24"/>
  <c r="AH9" i="24"/>
  <c r="VL51" i="19"/>
  <c r="AF51" i="19"/>
  <c r="AF24" i="19"/>
  <c r="VL24" i="19"/>
  <c r="VL49" i="19"/>
  <c r="AF49" i="19"/>
  <c r="VL66" i="19"/>
  <c r="AF66" i="19"/>
  <c r="BZ55" i="19"/>
  <c r="XF55" i="19"/>
  <c r="VN41" i="19"/>
  <c r="AH41" i="19"/>
  <c r="VL50" i="19"/>
  <c r="AF50" i="19"/>
  <c r="XF44" i="19"/>
  <c r="BZ44" i="19"/>
  <c r="VL65" i="19"/>
  <c r="AF65" i="19"/>
  <c r="BZ41" i="19"/>
  <c r="XF41" i="19"/>
  <c r="XF28" i="19"/>
  <c r="BZ28" i="19"/>
  <c r="AF67" i="19"/>
  <c r="VL67" i="19"/>
  <c r="VK71" i="19"/>
  <c r="XF67" i="19"/>
  <c r="BZ67" i="19"/>
  <c r="BZ60" i="19"/>
  <c r="XF60" i="19"/>
  <c r="BZ62" i="19"/>
  <c r="XF62" i="19"/>
  <c r="XG27" i="19"/>
  <c r="CA27" i="19"/>
  <c r="AF29" i="19"/>
  <c r="VL29" i="19"/>
  <c r="VL44" i="19"/>
  <c r="AF44" i="19"/>
  <c r="XF13" i="19"/>
  <c r="BZ13" i="19"/>
  <c r="XG52" i="19"/>
  <c r="CA52" i="19"/>
  <c r="XG16" i="19"/>
  <c r="CA16" i="19"/>
  <c r="VL64" i="19"/>
  <c r="AF64" i="19"/>
  <c r="XF63" i="19"/>
  <c r="BZ63" i="19"/>
  <c r="XG34" i="19"/>
  <c r="CA34" i="19"/>
  <c r="VL40" i="19"/>
  <c r="AF40" i="19"/>
  <c r="XF38" i="19"/>
  <c r="BZ38" i="19"/>
  <c r="YZ70" i="19"/>
  <c r="DT70" i="19"/>
  <c r="XG19" i="19"/>
  <c r="CA19" i="19"/>
  <c r="XG68" i="19"/>
  <c r="CA68" i="19"/>
  <c r="VM36" i="19"/>
  <c r="AG36" i="19"/>
  <c r="XF20" i="19"/>
  <c r="BZ20" i="19"/>
  <c r="VN47" i="19"/>
  <c r="AH47" i="19"/>
  <c r="AH30" i="19"/>
  <c r="VN30" i="19"/>
  <c r="XF49" i="19"/>
  <c r="BZ49" i="19"/>
  <c r="XH33" i="19"/>
  <c r="CB33" i="19"/>
  <c r="AF13" i="19"/>
  <c r="VL13" i="19"/>
  <c r="VM33" i="19"/>
  <c r="AG33" i="19"/>
  <c r="XG35" i="19"/>
  <c r="CA35" i="19"/>
  <c r="VL28" i="19"/>
  <c r="AF28" i="19"/>
  <c r="BZ10" i="19"/>
  <c r="XF10" i="19"/>
  <c r="XE71" i="19"/>
  <c r="VM48" i="19"/>
  <c r="AG48" i="19"/>
  <c r="XF48" i="19"/>
  <c r="BZ48" i="19"/>
  <c r="AE71" i="19"/>
  <c r="VL9" i="19"/>
  <c r="AF9" i="19"/>
  <c r="CA46" i="19"/>
  <c r="XG46" i="19"/>
  <c r="AF12" i="19"/>
  <c r="VL12" i="19"/>
  <c r="CA43" i="19"/>
  <c r="XG43" i="19"/>
  <c r="AG21" i="19"/>
  <c r="VM21" i="19"/>
  <c r="BY71" i="19"/>
  <c r="XF9" i="19"/>
  <c r="BZ9" i="19"/>
  <c r="XG36" i="19"/>
  <c r="CA36" i="19"/>
  <c r="XG26" i="19"/>
  <c r="CA26" i="19"/>
  <c r="XF56" i="19"/>
  <c r="BZ56" i="19"/>
  <c r="AF39" i="19"/>
  <c r="VL39" i="19"/>
  <c r="BZ69" i="19"/>
  <c r="XF69" i="19"/>
  <c r="XG50" i="19"/>
  <c r="CA50" i="19"/>
  <c r="CA31" i="19"/>
  <c r="XG31" i="19"/>
  <c r="XG64" i="19"/>
  <c r="CA64" i="19"/>
  <c r="XF39" i="19"/>
  <c r="BZ39" i="19"/>
  <c r="AH25" i="19"/>
  <c r="VN25" i="19"/>
  <c r="AH37" i="19"/>
  <c r="VN37" i="19"/>
  <c r="XG15" i="19"/>
  <c r="CA15" i="19"/>
  <c r="AG14" i="19"/>
  <c r="VM14" i="19"/>
  <c r="CA14" i="19"/>
  <c r="XG14" i="19"/>
  <c r="VM15" i="19"/>
  <c r="AG15" i="19"/>
  <c r="BZ30" i="19"/>
  <c r="XF30" i="19"/>
  <c r="XG51" i="19"/>
  <c r="CA51" i="19"/>
  <c r="XH47" i="19"/>
  <c r="CB47" i="19"/>
  <c r="VL26" i="19"/>
  <c r="AF26" i="19"/>
  <c r="XG23" i="19"/>
  <c r="CA23" i="19"/>
  <c r="VM34" i="19"/>
  <c r="AG34" i="19"/>
  <c r="XG22" i="19"/>
  <c r="CA22" i="19"/>
  <c r="VM52" i="19"/>
  <c r="AG52" i="19"/>
  <c r="VM31" i="19"/>
  <c r="AG31" i="19"/>
  <c r="XF29" i="19"/>
  <c r="BZ29" i="19"/>
  <c r="VM27" i="19"/>
  <c r="AG27" i="19"/>
  <c r="AG10" i="19"/>
  <c r="VM10" i="19"/>
  <c r="VL38" i="19"/>
  <c r="AF38" i="19"/>
  <c r="VL46" i="19"/>
  <c r="AF46" i="19"/>
  <c r="VM35" i="19"/>
  <c r="AG35" i="19"/>
  <c r="CA11" i="19"/>
  <c r="XG11" i="19"/>
  <c r="VM68" i="19"/>
  <c r="AG68" i="19"/>
  <c r="XF12" i="19"/>
  <c r="BZ12" i="19"/>
  <c r="BZ57" i="19"/>
  <c r="XF57" i="19"/>
  <c r="VN22" i="19"/>
  <c r="AH22" i="19"/>
  <c r="CA18" i="19"/>
  <c r="XG18" i="19"/>
  <c r="VL16" i="19"/>
  <c r="AF16" i="19"/>
  <c r="XH54" i="19"/>
  <c r="CB54" i="19"/>
  <c r="XG37" i="19"/>
  <c r="CA37" i="19"/>
  <c r="XH42" i="19"/>
  <c r="CB42" i="19"/>
  <c r="AI32" i="19"/>
  <c r="VO32" i="19"/>
  <c r="XH66" i="19"/>
  <c r="CB66" i="19"/>
  <c r="BZ32" i="19"/>
  <c r="XF32" i="19"/>
  <c r="AF17" i="19"/>
  <c r="VL17" i="19"/>
  <c r="VM23" i="19"/>
  <c r="AG23" i="19"/>
  <c r="VM42" i="19"/>
  <c r="AG42" i="19"/>
  <c r="CA40" i="19"/>
  <c r="XG40" i="19"/>
  <c r="XF17" i="19"/>
  <c r="BZ17" i="19"/>
  <c r="VM60" i="19"/>
  <c r="AG60" i="19"/>
  <c r="VN69" i="19"/>
  <c r="AH69" i="19"/>
  <c r="BZ21" i="19"/>
  <c r="XF21" i="19"/>
  <c r="XG61" i="19"/>
  <c r="CA61" i="19"/>
  <c r="XF58" i="19"/>
  <c r="BZ58" i="19"/>
  <c r="VM11" i="19"/>
  <c r="AG11" i="19"/>
  <c r="XI53" i="19"/>
  <c r="CC53" i="19"/>
  <c r="XH65" i="19"/>
  <c r="CB65" i="19"/>
  <c r="AF20" i="19"/>
  <c r="VL20" i="19"/>
  <c r="XF24" i="19"/>
  <c r="BZ24" i="19"/>
  <c r="BZ25" i="19"/>
  <c r="XF25" i="19"/>
  <c r="CA45" i="19"/>
  <c r="XG45" i="19"/>
  <c r="VL45" i="19"/>
  <c r="AF45" i="19"/>
  <c r="VL19" i="19"/>
  <c r="AF19" i="19"/>
  <c r="XI59" i="19"/>
  <c r="CC59" i="19"/>
  <c r="K39" i="143"/>
  <c r="C40" i="143"/>
  <c r="I40" i="143" s="1"/>
  <c r="V49" i="122"/>
  <c r="V56" i="122" s="1"/>
  <c r="CJ6" i="24"/>
  <c r="HQ6" i="24"/>
  <c r="MY6" i="24" s="1"/>
  <c r="SG6" i="24" s="1"/>
  <c r="HR6" i="19"/>
  <c r="MY6" i="19"/>
  <c r="SG6" i="19" s="1"/>
  <c r="XP6" i="19" s="1"/>
  <c r="C38" i="25" l="1"/>
  <c r="J38" i="25" s="1"/>
  <c r="M37" i="25"/>
  <c r="AH71" i="24"/>
  <c r="AI9" i="24"/>
  <c r="BZ71" i="24"/>
  <c r="CA9" i="24"/>
  <c r="AG51" i="19"/>
  <c r="VM51" i="19"/>
  <c r="VM44" i="19"/>
  <c r="AG44" i="19"/>
  <c r="VO41" i="19"/>
  <c r="AI41" i="19"/>
  <c r="VM67" i="19"/>
  <c r="AG67" i="19"/>
  <c r="AG29" i="19"/>
  <c r="VM29" i="19"/>
  <c r="CA28" i="19"/>
  <c r="XG28" i="19"/>
  <c r="XH27" i="19"/>
  <c r="CB27" i="19"/>
  <c r="CA55" i="19"/>
  <c r="XG55" i="19"/>
  <c r="AG66" i="19"/>
  <c r="VM66" i="19"/>
  <c r="CA41" i="19"/>
  <c r="XG41" i="19"/>
  <c r="VM50" i="19"/>
  <c r="AG50" i="19"/>
  <c r="CA62" i="19"/>
  <c r="XG62" i="19"/>
  <c r="VM65" i="19"/>
  <c r="AG65" i="19"/>
  <c r="VM49" i="19"/>
  <c r="AG49" i="19"/>
  <c r="XG60" i="19"/>
  <c r="CA60" i="19"/>
  <c r="CA44" i="19"/>
  <c r="XG44" i="19"/>
  <c r="XG67" i="19"/>
  <c r="CA67" i="19"/>
  <c r="VM24" i="19"/>
  <c r="AG24" i="19"/>
  <c r="XH45" i="19"/>
  <c r="CB45" i="19"/>
  <c r="AG17" i="19"/>
  <c r="VM17" i="19"/>
  <c r="AH10" i="19"/>
  <c r="VN10" i="19"/>
  <c r="CA30" i="19"/>
  <c r="XG30" i="19"/>
  <c r="AI25" i="19"/>
  <c r="VO25" i="19"/>
  <c r="VM39" i="19"/>
  <c r="AG39" i="19"/>
  <c r="XI33" i="19"/>
  <c r="CC33" i="19"/>
  <c r="VN36" i="19"/>
  <c r="AH36" i="19"/>
  <c r="XH34" i="19"/>
  <c r="CB34" i="19"/>
  <c r="XG58" i="19"/>
  <c r="CA58" i="19"/>
  <c r="VO69" i="19"/>
  <c r="AI69" i="19"/>
  <c r="XI54" i="19"/>
  <c r="CC54" i="19"/>
  <c r="VN68" i="19"/>
  <c r="AH68" i="19"/>
  <c r="VN27" i="19"/>
  <c r="AH27" i="19"/>
  <c r="VN15" i="19"/>
  <c r="AH15" i="19"/>
  <c r="XG39" i="19"/>
  <c r="CA39" i="19"/>
  <c r="XG56" i="19"/>
  <c r="CA56" i="19"/>
  <c r="BZ71" i="19"/>
  <c r="XG9" i="19"/>
  <c r="CA9" i="19"/>
  <c r="XH46" i="19"/>
  <c r="CB46" i="19"/>
  <c r="XG10" i="19"/>
  <c r="CA10" i="19"/>
  <c r="CA49" i="19"/>
  <c r="XG49" i="19"/>
  <c r="XG24" i="19"/>
  <c r="CA24" i="19"/>
  <c r="XH61" i="19"/>
  <c r="CB61" i="19"/>
  <c r="VN42" i="19"/>
  <c r="AH42" i="19"/>
  <c r="CC66" i="19"/>
  <c r="XI66" i="19"/>
  <c r="VM16" i="19"/>
  <c r="AG16" i="19"/>
  <c r="CA29" i="19"/>
  <c r="XG29" i="19"/>
  <c r="XH23" i="19"/>
  <c r="CB23" i="19"/>
  <c r="XH64" i="19"/>
  <c r="CB64" i="19"/>
  <c r="XH26" i="19"/>
  <c r="CB26" i="19"/>
  <c r="VL71" i="19"/>
  <c r="CA25" i="19"/>
  <c r="XG25" i="19"/>
  <c r="XG32" i="19"/>
  <c r="CA32" i="19"/>
  <c r="CB68" i="19"/>
  <c r="XH68" i="19"/>
  <c r="CB11" i="19"/>
  <c r="XH11" i="19"/>
  <c r="CB14" i="19"/>
  <c r="XH14" i="19"/>
  <c r="XH35" i="19"/>
  <c r="CB35" i="19"/>
  <c r="XH19" i="19"/>
  <c r="CB19" i="19"/>
  <c r="AG64" i="19"/>
  <c r="VM64" i="19"/>
  <c r="XJ59" i="19"/>
  <c r="CD59" i="19"/>
  <c r="VN60" i="19"/>
  <c r="AH60" i="19"/>
  <c r="AH23" i="19"/>
  <c r="VN23" i="19"/>
  <c r="VN35" i="19"/>
  <c r="AH35" i="19"/>
  <c r="VN31" i="19"/>
  <c r="AH31" i="19"/>
  <c r="VM26" i="19"/>
  <c r="AG26" i="19"/>
  <c r="VO30" i="19"/>
  <c r="AI30" i="19"/>
  <c r="AG28" i="19"/>
  <c r="VM28" i="19"/>
  <c r="AG20" i="19"/>
  <c r="VM20" i="19"/>
  <c r="CA21" i="19"/>
  <c r="XG21" i="19"/>
  <c r="AJ32" i="19"/>
  <c r="VP32" i="19"/>
  <c r="CB18" i="19"/>
  <c r="XH18" i="19"/>
  <c r="VN14" i="19"/>
  <c r="AH14" i="19"/>
  <c r="CB31" i="19"/>
  <c r="XH31" i="19"/>
  <c r="VN33" i="19"/>
  <c r="AH33" i="19"/>
  <c r="DU70" i="19"/>
  <c r="ZA70" i="19"/>
  <c r="XH16" i="19"/>
  <c r="CB16" i="19"/>
  <c r="XG63" i="19"/>
  <c r="CA63" i="19"/>
  <c r="VM19" i="19"/>
  <c r="AG19" i="19"/>
  <c r="CC65" i="19"/>
  <c r="XI65" i="19"/>
  <c r="XG17" i="19"/>
  <c r="CA17" i="19"/>
  <c r="XI42" i="19"/>
  <c r="CC42" i="19"/>
  <c r="VO22" i="19"/>
  <c r="AI22" i="19"/>
  <c r="VM46" i="19"/>
  <c r="AG46" i="19"/>
  <c r="VN52" i="19"/>
  <c r="AH52" i="19"/>
  <c r="XI47" i="19"/>
  <c r="CC47" i="19"/>
  <c r="XH15" i="19"/>
  <c r="CB15" i="19"/>
  <c r="XH50" i="19"/>
  <c r="CB50" i="19"/>
  <c r="AH21" i="19"/>
  <c r="VN21" i="19"/>
  <c r="XG48" i="19"/>
  <c r="CA48" i="19"/>
  <c r="AF71" i="19"/>
  <c r="VM9" i="19"/>
  <c r="AG9" i="19"/>
  <c r="VO47" i="19"/>
  <c r="AI47" i="19"/>
  <c r="XG38" i="19"/>
  <c r="CA38" i="19"/>
  <c r="XH52" i="19"/>
  <c r="CB52" i="19"/>
  <c r="VM45" i="19"/>
  <c r="AG45" i="19"/>
  <c r="XJ53" i="19"/>
  <c r="CD53" i="19"/>
  <c r="XH37" i="19"/>
  <c r="CB37" i="19"/>
  <c r="AG38" i="19"/>
  <c r="VM38" i="19"/>
  <c r="XH22" i="19"/>
  <c r="CB22" i="19"/>
  <c r="CB51" i="19"/>
  <c r="XH51" i="19"/>
  <c r="CB43" i="19"/>
  <c r="XH43" i="19"/>
  <c r="VN48" i="19"/>
  <c r="AH48" i="19"/>
  <c r="AG13" i="19"/>
  <c r="VM13" i="19"/>
  <c r="XF71" i="19"/>
  <c r="XH40" i="19"/>
  <c r="CB40" i="19"/>
  <c r="CA57" i="19"/>
  <c r="XG57" i="19"/>
  <c r="AI37" i="19"/>
  <c r="VO37" i="19"/>
  <c r="CA69" i="19"/>
  <c r="XG69" i="19"/>
  <c r="XG20" i="19"/>
  <c r="CA20" i="19"/>
  <c r="AG40" i="19"/>
  <c r="VM40" i="19"/>
  <c r="XG13" i="19"/>
  <c r="CA13" i="19"/>
  <c r="VN11" i="19"/>
  <c r="AH11" i="19"/>
  <c r="CA12" i="19"/>
  <c r="XG12" i="19"/>
  <c r="VN34" i="19"/>
  <c r="AH34" i="19"/>
  <c r="XH36" i="19"/>
  <c r="CB36" i="19"/>
  <c r="AG12" i="19"/>
  <c r="VM12" i="19"/>
  <c r="K40" i="143"/>
  <c r="C41" i="143"/>
  <c r="I41" i="143" s="1"/>
  <c r="V58" i="122"/>
  <c r="X56" i="122"/>
  <c r="HS6" i="19"/>
  <c r="MZ6" i="19"/>
  <c r="SH6" i="19" s="1"/>
  <c r="XQ6" i="19" s="1"/>
  <c r="HR6" i="24"/>
  <c r="MZ6" i="24" s="1"/>
  <c r="SH6" i="24" s="1"/>
  <c r="CK6" i="24"/>
  <c r="C39" i="25" l="1"/>
  <c r="J39" i="25" s="1"/>
  <c r="M38" i="25"/>
  <c r="X58" i="122"/>
  <c r="C22" i="5" s="1"/>
  <c r="E22" i="5" s="1"/>
  <c r="CA71" i="24"/>
  <c r="CB9" i="24"/>
  <c r="AI71" i="24"/>
  <c r="AJ9" i="24"/>
  <c r="VN51" i="19"/>
  <c r="AH51" i="19"/>
  <c r="AH24" i="19"/>
  <c r="VN24" i="19"/>
  <c r="CB62" i="19"/>
  <c r="XH62" i="19"/>
  <c r="XH28" i="19"/>
  <c r="CB28" i="19"/>
  <c r="XH67" i="19"/>
  <c r="CB67" i="19"/>
  <c r="VN50" i="19"/>
  <c r="AH50" i="19"/>
  <c r="AH29" i="19"/>
  <c r="VN29" i="19"/>
  <c r="CC27" i="19"/>
  <c r="XI27" i="19"/>
  <c r="VN67" i="19"/>
  <c r="AH67" i="19"/>
  <c r="CB44" i="19"/>
  <c r="XH44" i="19"/>
  <c r="CB41" i="19"/>
  <c r="XH41" i="19"/>
  <c r="AH65" i="19"/>
  <c r="VN65" i="19"/>
  <c r="CB60" i="19"/>
  <c r="XH60" i="19"/>
  <c r="VP41" i="19"/>
  <c r="AJ41" i="19"/>
  <c r="VN66" i="19"/>
  <c r="AH66" i="19"/>
  <c r="VN49" i="19"/>
  <c r="AH49" i="19"/>
  <c r="VN44" i="19"/>
  <c r="AH44" i="19"/>
  <c r="XH55" i="19"/>
  <c r="CB55" i="19"/>
  <c r="XI50" i="19"/>
  <c r="CC50" i="19"/>
  <c r="XJ66" i="19"/>
  <c r="CD66" i="19"/>
  <c r="XH69" i="19"/>
  <c r="CB69" i="19"/>
  <c r="VP47" i="19"/>
  <c r="AJ47" i="19"/>
  <c r="CC26" i="19"/>
  <c r="XI26" i="19"/>
  <c r="VO42" i="19"/>
  <c r="AI42" i="19"/>
  <c r="CB10" i="19"/>
  <c r="XH10" i="19"/>
  <c r="VP25" i="19"/>
  <c r="AJ25" i="19"/>
  <c r="XJ42" i="19"/>
  <c r="CD42" i="19"/>
  <c r="VO14" i="19"/>
  <c r="AI14" i="19"/>
  <c r="VO15" i="19"/>
  <c r="AI15" i="19"/>
  <c r="VO11" i="19"/>
  <c r="AI11" i="19"/>
  <c r="CC43" i="19"/>
  <c r="XI43" i="19"/>
  <c r="XI15" i="19"/>
  <c r="CC15" i="19"/>
  <c r="XI16" i="19"/>
  <c r="CC16" i="19"/>
  <c r="XH58" i="19"/>
  <c r="CB58" i="19"/>
  <c r="XI35" i="19"/>
  <c r="CC35" i="19"/>
  <c r="AH12" i="19"/>
  <c r="VN12" i="19"/>
  <c r="AJ37" i="19"/>
  <c r="VP37" i="19"/>
  <c r="AG71" i="19"/>
  <c r="VN9" i="19"/>
  <c r="AH9" i="19"/>
  <c r="CC18" i="19"/>
  <c r="XI18" i="19"/>
  <c r="AI23" i="19"/>
  <c r="VO23" i="19"/>
  <c r="CC14" i="19"/>
  <c r="XI14" i="19"/>
  <c r="CC64" i="19"/>
  <c r="XI64" i="19"/>
  <c r="XI46" i="19"/>
  <c r="CC46" i="19"/>
  <c r="CB30" i="19"/>
  <c r="XH30" i="19"/>
  <c r="VP30" i="19"/>
  <c r="AJ30" i="19"/>
  <c r="XI36" i="19"/>
  <c r="CC36" i="19"/>
  <c r="CB13" i="19"/>
  <c r="XH13" i="19"/>
  <c r="VM71" i="19"/>
  <c r="XJ47" i="19"/>
  <c r="CD47" i="19"/>
  <c r="CB17" i="19"/>
  <c r="XH17" i="19"/>
  <c r="VO60" i="19"/>
  <c r="AI60" i="19"/>
  <c r="AI27" i="19"/>
  <c r="VO27" i="19"/>
  <c r="XI34" i="19"/>
  <c r="CC34" i="19"/>
  <c r="VP69" i="19"/>
  <c r="AJ69" i="19"/>
  <c r="CB57" i="19"/>
  <c r="XH57" i="19"/>
  <c r="XK53" i="19"/>
  <c r="CE53" i="19"/>
  <c r="DV70" i="19"/>
  <c r="ZB70" i="19"/>
  <c r="VQ32" i="19"/>
  <c r="AK32" i="19"/>
  <c r="CC11" i="19"/>
  <c r="XI11" i="19"/>
  <c r="XI23" i="19"/>
  <c r="CC23" i="19"/>
  <c r="XI61" i="19"/>
  <c r="CC61" i="19"/>
  <c r="CA71" i="19"/>
  <c r="XH9" i="19"/>
  <c r="CB9" i="19"/>
  <c r="AI10" i="19"/>
  <c r="VO10" i="19"/>
  <c r="VO34" i="19"/>
  <c r="AI34" i="19"/>
  <c r="CC40" i="19"/>
  <c r="XI40" i="19"/>
  <c r="CC51" i="19"/>
  <c r="XI51" i="19"/>
  <c r="XH48" i="19"/>
  <c r="CB48" i="19"/>
  <c r="VO52" i="19"/>
  <c r="AI52" i="19"/>
  <c r="XK59" i="19"/>
  <c r="CE59" i="19"/>
  <c r="XG71" i="19"/>
  <c r="VO68" i="19"/>
  <c r="AI68" i="19"/>
  <c r="VO36" i="19"/>
  <c r="AI36" i="19"/>
  <c r="XH63" i="19"/>
  <c r="CB63" i="19"/>
  <c r="XH49" i="19"/>
  <c r="CB49" i="19"/>
  <c r="VN40" i="19"/>
  <c r="AH40" i="19"/>
  <c r="XI22" i="19"/>
  <c r="CC22" i="19"/>
  <c r="VN45" i="19"/>
  <c r="AH45" i="19"/>
  <c r="CB21" i="19"/>
  <c r="XH21" i="19"/>
  <c r="XI68" i="19"/>
  <c r="CC68" i="19"/>
  <c r="CB24" i="19"/>
  <c r="XH24" i="19"/>
  <c r="AH17" i="19"/>
  <c r="VN17" i="19"/>
  <c r="CB20" i="19"/>
  <c r="XH20" i="19"/>
  <c r="VN46" i="19"/>
  <c r="AH46" i="19"/>
  <c r="VO33" i="19"/>
  <c r="AI33" i="19"/>
  <c r="VN26" i="19"/>
  <c r="AH26" i="19"/>
  <c r="XH32" i="19"/>
  <c r="CB32" i="19"/>
  <c r="CB29" i="19"/>
  <c r="XH29" i="19"/>
  <c r="XH56" i="19"/>
  <c r="CB56" i="19"/>
  <c r="CD54" i="19"/>
  <c r="XJ54" i="19"/>
  <c r="XJ33" i="19"/>
  <c r="CD33" i="19"/>
  <c r="VO35" i="19"/>
  <c r="AI35" i="19"/>
  <c r="CB12" i="19"/>
  <c r="XH12" i="19"/>
  <c r="CC52" i="19"/>
  <c r="XI52" i="19"/>
  <c r="AI21" i="19"/>
  <c r="VO21" i="19"/>
  <c r="XJ65" i="19"/>
  <c r="CD65" i="19"/>
  <c r="AH20" i="19"/>
  <c r="VN20" i="19"/>
  <c r="VN64" i="19"/>
  <c r="AH64" i="19"/>
  <c r="AH16" i="19"/>
  <c r="VN16" i="19"/>
  <c r="VN13" i="19"/>
  <c r="AH13" i="19"/>
  <c r="VN38" i="19"/>
  <c r="AH38" i="19"/>
  <c r="VP22" i="19"/>
  <c r="AJ22" i="19"/>
  <c r="AH19" i="19"/>
  <c r="VN19" i="19"/>
  <c r="VO31" i="19"/>
  <c r="AI31" i="19"/>
  <c r="XI19" i="19"/>
  <c r="CC19" i="19"/>
  <c r="CB39" i="19"/>
  <c r="XH39" i="19"/>
  <c r="VN39" i="19"/>
  <c r="AH39" i="19"/>
  <c r="XI45" i="19"/>
  <c r="CC45" i="19"/>
  <c r="VO48" i="19"/>
  <c r="AI48" i="19"/>
  <c r="XI37" i="19"/>
  <c r="CC37" i="19"/>
  <c r="XH38" i="19"/>
  <c r="CB38" i="19"/>
  <c r="CC31" i="19"/>
  <c r="XI31" i="19"/>
  <c r="AH28" i="19"/>
  <c r="VN28" i="19"/>
  <c r="CB25" i="19"/>
  <c r="XH25" i="19"/>
  <c r="C42" i="143"/>
  <c r="I42" i="143" s="1"/>
  <c r="K42" i="143" s="1"/>
  <c r="K41" i="143"/>
  <c r="HT6" i="19"/>
  <c r="NA6" i="19"/>
  <c r="SI6" i="19" s="1"/>
  <c r="XR6" i="19" s="1"/>
  <c r="HS6" i="24"/>
  <c r="NA6" i="24" s="1"/>
  <c r="SI6" i="24" s="1"/>
  <c r="CL6" i="24"/>
  <c r="C40" i="25" l="1"/>
  <c r="J40" i="25" s="1"/>
  <c r="M39" i="25"/>
  <c r="AJ71" i="24"/>
  <c r="AK9" i="24"/>
  <c r="CC9" i="24"/>
  <c r="CB71" i="24"/>
  <c r="AI51" i="19"/>
  <c r="VO51" i="19"/>
  <c r="XI60" i="19"/>
  <c r="CC60" i="19"/>
  <c r="AI29" i="19"/>
  <c r="VO29" i="19"/>
  <c r="XI55" i="19"/>
  <c r="CC55" i="19"/>
  <c r="AI50" i="19"/>
  <c r="VO50" i="19"/>
  <c r="AI65" i="19"/>
  <c r="VO65" i="19"/>
  <c r="VO44" i="19"/>
  <c r="AI44" i="19"/>
  <c r="XI67" i="19"/>
  <c r="CC67" i="19"/>
  <c r="CC41" i="19"/>
  <c r="XI41" i="19"/>
  <c r="VO49" i="19"/>
  <c r="AI49" i="19"/>
  <c r="CC28" i="19"/>
  <c r="XI28" i="19"/>
  <c r="XI44" i="19"/>
  <c r="CC44" i="19"/>
  <c r="VO66" i="19"/>
  <c r="AI66" i="19"/>
  <c r="VO67" i="19"/>
  <c r="AI67" i="19"/>
  <c r="XI62" i="19"/>
  <c r="CC62" i="19"/>
  <c r="VQ41" i="19"/>
  <c r="AK41" i="19"/>
  <c r="CD27" i="19"/>
  <c r="XJ27" i="19"/>
  <c r="AI24" i="19"/>
  <c r="VO24" i="19"/>
  <c r="VP48" i="19"/>
  <c r="AJ48" i="19"/>
  <c r="VP33" i="19"/>
  <c r="AJ33" i="19"/>
  <c r="AJ10" i="19"/>
  <c r="VP10" i="19"/>
  <c r="CD14" i="19"/>
  <c r="XJ14" i="19"/>
  <c r="VP14" i="19"/>
  <c r="AJ14" i="19"/>
  <c r="VQ47" i="19"/>
  <c r="AK47" i="19"/>
  <c r="AI20" i="19"/>
  <c r="VO20" i="19"/>
  <c r="CC21" i="19"/>
  <c r="XI21" i="19"/>
  <c r="VP52" i="19"/>
  <c r="AJ52" i="19"/>
  <c r="XI9" i="19"/>
  <c r="CC9" i="19"/>
  <c r="CB71" i="19"/>
  <c r="AJ27" i="19"/>
  <c r="VP27" i="19"/>
  <c r="VQ30" i="19"/>
  <c r="AK30" i="19"/>
  <c r="XK33" i="19"/>
  <c r="CE33" i="19"/>
  <c r="VO46" i="19"/>
  <c r="AI46" i="19"/>
  <c r="XH71" i="19"/>
  <c r="CC25" i="19"/>
  <c r="XI25" i="19"/>
  <c r="CE54" i="19"/>
  <c r="XK54" i="19"/>
  <c r="XI48" i="19"/>
  <c r="CC48" i="19"/>
  <c r="ZC70" i="19"/>
  <c r="DW70" i="19"/>
  <c r="VQ37" i="19"/>
  <c r="AK37" i="19"/>
  <c r="XK42" i="19"/>
  <c r="CE42" i="19"/>
  <c r="XJ45" i="19"/>
  <c r="CD45" i="19"/>
  <c r="XI56" i="19"/>
  <c r="CC56" i="19"/>
  <c r="XJ22" i="19"/>
  <c r="CD22" i="19"/>
  <c r="CD61" i="19"/>
  <c r="XJ61" i="19"/>
  <c r="XL53" i="19"/>
  <c r="CF53" i="19"/>
  <c r="CC30" i="19"/>
  <c r="XI30" i="19"/>
  <c r="XJ18" i="19"/>
  <c r="CD18" i="19"/>
  <c r="XJ15" i="19"/>
  <c r="CD15" i="19"/>
  <c r="VQ25" i="19"/>
  <c r="AK25" i="19"/>
  <c r="XI69" i="19"/>
  <c r="CC69" i="19"/>
  <c r="VR32" i="19"/>
  <c r="AL32" i="19"/>
  <c r="AI28" i="19"/>
  <c r="VO28" i="19"/>
  <c r="AI19" i="19"/>
  <c r="VO19" i="19"/>
  <c r="VP21" i="19"/>
  <c r="AJ21" i="19"/>
  <c r="CC20" i="19"/>
  <c r="XI20" i="19"/>
  <c r="XL59" i="19"/>
  <c r="CF59" i="19"/>
  <c r="CC17" i="19"/>
  <c r="XI17" i="19"/>
  <c r="XJ46" i="19"/>
  <c r="CD46" i="19"/>
  <c r="AI12" i="19"/>
  <c r="VO12" i="19"/>
  <c r="CD16" i="19"/>
  <c r="XJ16" i="19"/>
  <c r="VO39" i="19"/>
  <c r="AI39" i="19"/>
  <c r="VQ22" i="19"/>
  <c r="AK22" i="19"/>
  <c r="VO40" i="19"/>
  <c r="AI40" i="19"/>
  <c r="CD51" i="19"/>
  <c r="XJ51" i="19"/>
  <c r="CD23" i="19"/>
  <c r="XJ23" i="19"/>
  <c r="XK47" i="19"/>
  <c r="CE47" i="19"/>
  <c r="XJ35" i="19"/>
  <c r="CD35" i="19"/>
  <c r="XK66" i="19"/>
  <c r="CE66" i="19"/>
  <c r="AI13" i="19"/>
  <c r="VO13" i="19"/>
  <c r="XJ31" i="19"/>
  <c r="CD31" i="19"/>
  <c r="XJ52" i="19"/>
  <c r="CD52" i="19"/>
  <c r="CC29" i="19"/>
  <c r="XI29" i="19"/>
  <c r="AI17" i="19"/>
  <c r="VO17" i="19"/>
  <c r="XI57" i="19"/>
  <c r="CC57" i="19"/>
  <c r="AH71" i="19"/>
  <c r="AI9" i="19"/>
  <c r="VO9" i="19"/>
  <c r="CD43" i="19"/>
  <c r="XJ43" i="19"/>
  <c r="CC10" i="19"/>
  <c r="XI10" i="19"/>
  <c r="AJ23" i="19"/>
  <c r="VP23" i="19"/>
  <c r="CC38" i="19"/>
  <c r="XI38" i="19"/>
  <c r="XI32" i="19"/>
  <c r="CC32" i="19"/>
  <c r="XI49" i="19"/>
  <c r="CC49" i="19"/>
  <c r="XJ40" i="19"/>
  <c r="CD40" i="19"/>
  <c r="VQ69" i="19"/>
  <c r="AK69" i="19"/>
  <c r="VN71" i="19"/>
  <c r="XI58" i="19"/>
  <c r="CC58" i="19"/>
  <c r="AJ11" i="19"/>
  <c r="VP11" i="19"/>
  <c r="VP42" i="19"/>
  <c r="AJ42" i="19"/>
  <c r="CD50" i="19"/>
  <c r="XJ50" i="19"/>
  <c r="CD19" i="19"/>
  <c r="XJ19" i="19"/>
  <c r="XK65" i="19"/>
  <c r="CE65" i="19"/>
  <c r="VO45" i="19"/>
  <c r="AI45" i="19"/>
  <c r="VP68" i="19"/>
  <c r="AJ68" i="19"/>
  <c r="VP60" i="19"/>
  <c r="AJ60" i="19"/>
  <c r="AI16" i="19"/>
  <c r="VO16" i="19"/>
  <c r="CC12" i="19"/>
  <c r="XI12" i="19"/>
  <c r="CC24" i="19"/>
  <c r="XI24" i="19"/>
  <c r="VP34" i="19"/>
  <c r="AJ34" i="19"/>
  <c r="XJ11" i="19"/>
  <c r="CD11" i="19"/>
  <c r="VP31" i="19"/>
  <c r="AJ31" i="19"/>
  <c r="XJ37" i="19"/>
  <c r="CD37" i="19"/>
  <c r="VO38" i="19"/>
  <c r="AI38" i="19"/>
  <c r="VO64" i="19"/>
  <c r="AI64" i="19"/>
  <c r="VP35" i="19"/>
  <c r="AJ35" i="19"/>
  <c r="VO26" i="19"/>
  <c r="AI26" i="19"/>
  <c r="XJ68" i="19"/>
  <c r="CD68" i="19"/>
  <c r="XI63" i="19"/>
  <c r="CC63" i="19"/>
  <c r="XJ34" i="19"/>
  <c r="CD34" i="19"/>
  <c r="CC13" i="19"/>
  <c r="XI13" i="19"/>
  <c r="XJ64" i="19"/>
  <c r="CD64" i="19"/>
  <c r="AJ15" i="19"/>
  <c r="VP15" i="19"/>
  <c r="VP36" i="19"/>
  <c r="AJ36" i="19"/>
  <c r="CC39" i="19"/>
  <c r="XI39" i="19"/>
  <c r="XJ36" i="19"/>
  <c r="CD36" i="19"/>
  <c r="XJ26" i="19"/>
  <c r="CD26" i="19"/>
  <c r="HT6" i="24"/>
  <c r="NB6" i="24" s="1"/>
  <c r="SJ6" i="24" s="1"/>
  <c r="CM6" i="24"/>
  <c r="NB6" i="19"/>
  <c r="SJ6" i="19" s="1"/>
  <c r="XS6" i="19" s="1"/>
  <c r="HU6" i="19"/>
  <c r="C41" i="25" l="1"/>
  <c r="J41" i="25" s="1"/>
  <c r="M40" i="25"/>
  <c r="CD9" i="24"/>
  <c r="CC71" i="24"/>
  <c r="AK71" i="24"/>
  <c r="AL9" i="24"/>
  <c r="VP51" i="19"/>
  <c r="AJ51" i="19"/>
  <c r="VP66" i="19"/>
  <c r="AJ66" i="19"/>
  <c r="XI71" i="19"/>
  <c r="XJ44" i="19"/>
  <c r="CD44" i="19"/>
  <c r="AJ24" i="19"/>
  <c r="VP24" i="19"/>
  <c r="VP65" i="19"/>
  <c r="AJ65" i="19"/>
  <c r="CE27" i="19"/>
  <c r="XK27" i="19"/>
  <c r="CD28" i="19"/>
  <c r="XJ28" i="19"/>
  <c r="VP50" i="19"/>
  <c r="AJ50" i="19"/>
  <c r="AL41" i="19"/>
  <c r="VR41" i="19"/>
  <c r="VP49" i="19"/>
  <c r="AJ49" i="19"/>
  <c r="XJ55" i="19"/>
  <c r="CD55" i="19"/>
  <c r="XJ62" i="19"/>
  <c r="CD62" i="19"/>
  <c r="XJ41" i="19"/>
  <c r="CD41" i="19"/>
  <c r="AJ29" i="19"/>
  <c r="VP29" i="19"/>
  <c r="VP67" i="19"/>
  <c r="AJ67" i="19"/>
  <c r="XJ67" i="19"/>
  <c r="CD67" i="19"/>
  <c r="CD60" i="19"/>
  <c r="XJ60" i="19"/>
  <c r="AJ44" i="19"/>
  <c r="VP44" i="19"/>
  <c r="AK35" i="19"/>
  <c r="VQ35" i="19"/>
  <c r="VR22" i="19"/>
  <c r="AL22" i="19"/>
  <c r="XM59" i="19"/>
  <c r="CG59" i="19"/>
  <c r="XK26" i="19"/>
  <c r="CE26" i="19"/>
  <c r="CD13" i="19"/>
  <c r="XJ13" i="19"/>
  <c r="VQ11" i="19"/>
  <c r="AK11" i="19"/>
  <c r="VO71" i="19"/>
  <c r="CD29" i="19"/>
  <c r="XJ29" i="19"/>
  <c r="CD30" i="19"/>
  <c r="XJ30" i="19"/>
  <c r="VP46" i="19"/>
  <c r="AJ46" i="19"/>
  <c r="VP45" i="19"/>
  <c r="AJ45" i="19"/>
  <c r="AL37" i="19"/>
  <c r="VR37" i="19"/>
  <c r="XK36" i="19"/>
  <c r="CE36" i="19"/>
  <c r="CD20" i="19"/>
  <c r="XJ20" i="19"/>
  <c r="XL42" i="19"/>
  <c r="CF42" i="19"/>
  <c r="VP38" i="19"/>
  <c r="AJ38" i="19"/>
  <c r="XL65" i="19"/>
  <c r="CF65" i="19"/>
  <c r="XL47" i="19"/>
  <c r="CF47" i="19"/>
  <c r="VQ21" i="19"/>
  <c r="AK21" i="19"/>
  <c r="XJ69" i="19"/>
  <c r="CD69" i="19"/>
  <c r="ZD70" i="19"/>
  <c r="DX70" i="19"/>
  <c r="EJ70" i="19"/>
  <c r="AK15" i="19"/>
  <c r="VQ15" i="19"/>
  <c r="CD24" i="19"/>
  <c r="XJ24" i="19"/>
  <c r="VR69" i="19"/>
  <c r="AL69" i="19"/>
  <c r="CE16" i="19"/>
  <c r="XK16" i="19"/>
  <c r="CE61" i="19"/>
  <c r="XK61" i="19"/>
  <c r="XL33" i="19"/>
  <c r="CF33" i="19"/>
  <c r="CD21" i="19"/>
  <c r="XJ21" i="19"/>
  <c r="XK14" i="19"/>
  <c r="CE14" i="19"/>
  <c r="XJ63" i="19"/>
  <c r="CD63" i="19"/>
  <c r="XK37" i="19"/>
  <c r="CE37" i="19"/>
  <c r="XJ38" i="19"/>
  <c r="CD38" i="19"/>
  <c r="XJ57" i="19"/>
  <c r="CD57" i="19"/>
  <c r="XK31" i="19"/>
  <c r="CE31" i="19"/>
  <c r="VR25" i="19"/>
  <c r="AL25" i="19"/>
  <c r="XK22" i="19"/>
  <c r="CE22" i="19"/>
  <c r="XJ48" i="19"/>
  <c r="CD48" i="19"/>
  <c r="VQ34" i="19"/>
  <c r="AK34" i="19"/>
  <c r="XK52" i="19"/>
  <c r="CE52" i="19"/>
  <c r="CD12" i="19"/>
  <c r="XJ12" i="19"/>
  <c r="CE19" i="19"/>
  <c r="XK19" i="19"/>
  <c r="XK40" i="19"/>
  <c r="CE40" i="19"/>
  <c r="CE23" i="19"/>
  <c r="XK23" i="19"/>
  <c r="AJ12" i="19"/>
  <c r="VP12" i="19"/>
  <c r="VR30" i="19"/>
  <c r="AL30" i="19"/>
  <c r="AJ20" i="19"/>
  <c r="VP20" i="19"/>
  <c r="VQ10" i="19"/>
  <c r="AK10" i="19"/>
  <c r="VQ68" i="19"/>
  <c r="AK68" i="19"/>
  <c r="XK34" i="19"/>
  <c r="CE34" i="19"/>
  <c r="XM53" i="19"/>
  <c r="CG53" i="19"/>
  <c r="XJ39" i="19"/>
  <c r="CD39" i="19"/>
  <c r="XK68" i="19"/>
  <c r="CE68" i="19"/>
  <c r="VQ31" i="19"/>
  <c r="AK31" i="19"/>
  <c r="AK23" i="19"/>
  <c r="VQ23" i="19"/>
  <c r="XK46" i="19"/>
  <c r="CE46" i="19"/>
  <c r="XK15" i="19"/>
  <c r="CE15" i="19"/>
  <c r="XJ56" i="19"/>
  <c r="CD56" i="19"/>
  <c r="VR47" i="19"/>
  <c r="AL47" i="19"/>
  <c r="VQ33" i="19"/>
  <c r="AK33" i="19"/>
  <c r="XK43" i="19"/>
  <c r="CE43" i="19"/>
  <c r="XJ9" i="19"/>
  <c r="CD9" i="19"/>
  <c r="CC71" i="19"/>
  <c r="VP64" i="19"/>
  <c r="AJ64" i="19"/>
  <c r="VP39" i="19"/>
  <c r="AJ39" i="19"/>
  <c r="AM32" i="19"/>
  <c r="VS32" i="19"/>
  <c r="AJ16" i="19"/>
  <c r="VP16" i="19"/>
  <c r="XK50" i="19"/>
  <c r="CE50" i="19"/>
  <c r="CD49" i="19"/>
  <c r="XJ49" i="19"/>
  <c r="AJ13" i="19"/>
  <c r="VP13" i="19"/>
  <c r="XK51" i="19"/>
  <c r="CE51" i="19"/>
  <c r="AJ19" i="19"/>
  <c r="VP19" i="19"/>
  <c r="CF54" i="19"/>
  <c r="XL54" i="19"/>
  <c r="XK35" i="19"/>
  <c r="CE35" i="19"/>
  <c r="AI71" i="19"/>
  <c r="AJ9" i="19"/>
  <c r="VP9" i="19"/>
  <c r="VQ52" i="19"/>
  <c r="AK52" i="19"/>
  <c r="XK64" i="19"/>
  <c r="CE64" i="19"/>
  <c r="VP26" i="19"/>
  <c r="AJ26" i="19"/>
  <c r="XK11" i="19"/>
  <c r="CE11" i="19"/>
  <c r="VQ60" i="19"/>
  <c r="AK60" i="19"/>
  <c r="AK42" i="19"/>
  <c r="VQ42" i="19"/>
  <c r="CD10" i="19"/>
  <c r="XJ10" i="19"/>
  <c r="XL66" i="19"/>
  <c r="CF66" i="19"/>
  <c r="VP40" i="19"/>
  <c r="AJ40" i="19"/>
  <c r="XK18" i="19"/>
  <c r="CE18" i="19"/>
  <c r="XK45" i="19"/>
  <c r="CE45" i="19"/>
  <c r="AK27" i="19"/>
  <c r="VQ27" i="19"/>
  <c r="VQ14" i="19"/>
  <c r="AK14" i="19"/>
  <c r="VQ48" i="19"/>
  <c r="AK48" i="19"/>
  <c r="XJ58" i="19"/>
  <c r="CD58" i="19"/>
  <c r="VQ36" i="19"/>
  <c r="AK36" i="19"/>
  <c r="CD32" i="19"/>
  <c r="XJ32" i="19"/>
  <c r="AJ17" i="19"/>
  <c r="VP17" i="19"/>
  <c r="CD17" i="19"/>
  <c r="XJ17" i="19"/>
  <c r="AJ28" i="19"/>
  <c r="VP28" i="19"/>
  <c r="CD25" i="19"/>
  <c r="XJ25" i="19"/>
  <c r="HU6" i="24"/>
  <c r="NC6" i="24" s="1"/>
  <c r="SK6" i="24" s="1"/>
  <c r="CN6" i="24"/>
  <c r="NC6" i="19"/>
  <c r="SK6" i="19" s="1"/>
  <c r="XT6" i="19" s="1"/>
  <c r="HV6" i="19"/>
  <c r="C42" i="25" l="1"/>
  <c r="J42" i="25" s="1"/>
  <c r="M41" i="25"/>
  <c r="AL71" i="24"/>
  <c r="AM9" i="24"/>
  <c r="CE9" i="24"/>
  <c r="CD71" i="24"/>
  <c r="VQ51" i="19"/>
  <c r="AK51" i="19"/>
  <c r="CE28" i="19"/>
  <c r="XK28" i="19"/>
  <c r="XK62" i="19"/>
  <c r="CE62" i="19"/>
  <c r="XJ71" i="19"/>
  <c r="VQ44" i="19"/>
  <c r="AK44" i="19"/>
  <c r="CF27" i="19"/>
  <c r="XL27" i="19"/>
  <c r="XK55" i="19"/>
  <c r="CE55" i="19"/>
  <c r="VQ65" i="19"/>
  <c r="AK65" i="19"/>
  <c r="XK60" i="19"/>
  <c r="CE60" i="19"/>
  <c r="XK67" i="19"/>
  <c r="CE67" i="19"/>
  <c r="VQ49" i="19"/>
  <c r="AK49" i="19"/>
  <c r="AK24" i="19"/>
  <c r="VQ24" i="19"/>
  <c r="VQ67" i="19"/>
  <c r="AK67" i="19"/>
  <c r="XK44" i="19"/>
  <c r="CE44" i="19"/>
  <c r="VS41" i="19"/>
  <c r="AM41" i="19"/>
  <c r="VQ50" i="19"/>
  <c r="AK50" i="19"/>
  <c r="AK29" i="19"/>
  <c r="VQ29" i="19"/>
  <c r="VQ66" i="19"/>
  <c r="AK66" i="19"/>
  <c r="CE41" i="19"/>
  <c r="XK41" i="19"/>
  <c r="XK58" i="19"/>
  <c r="CE58" i="19"/>
  <c r="VQ40" i="19"/>
  <c r="AK40" i="19"/>
  <c r="VQ26" i="19"/>
  <c r="AK26" i="19"/>
  <c r="XM54" i="19"/>
  <c r="CG54" i="19"/>
  <c r="AK16" i="19"/>
  <c r="VQ16" i="19"/>
  <c r="XL43" i="19"/>
  <c r="CF43" i="19"/>
  <c r="XN53" i="19"/>
  <c r="CH53" i="19"/>
  <c r="VS30" i="19"/>
  <c r="AM30" i="19"/>
  <c r="VS25" i="19"/>
  <c r="AM25" i="19"/>
  <c r="XM65" i="19"/>
  <c r="CG65" i="19"/>
  <c r="CE20" i="19"/>
  <c r="XK20" i="19"/>
  <c r="CE25" i="19"/>
  <c r="XK25" i="19"/>
  <c r="CE12" i="19"/>
  <c r="XK12" i="19"/>
  <c r="CF61" i="19"/>
  <c r="XL61" i="19"/>
  <c r="CE30" i="19"/>
  <c r="XK30" i="19"/>
  <c r="XL26" i="19"/>
  <c r="CF26" i="19"/>
  <c r="XM66" i="19"/>
  <c r="CG66" i="19"/>
  <c r="XL64" i="19"/>
  <c r="CF64" i="19"/>
  <c r="AK19" i="19"/>
  <c r="VQ19" i="19"/>
  <c r="VR33" i="19"/>
  <c r="AL33" i="19"/>
  <c r="XL34" i="19"/>
  <c r="CF34" i="19"/>
  <c r="XL52" i="19"/>
  <c r="CF52" i="19"/>
  <c r="XL31" i="19"/>
  <c r="CF31" i="19"/>
  <c r="DY70" i="19"/>
  <c r="ZE70" i="19"/>
  <c r="VQ38" i="19"/>
  <c r="AK38" i="19"/>
  <c r="AK28" i="19"/>
  <c r="VQ28" i="19"/>
  <c r="XL51" i="19"/>
  <c r="CF51" i="19"/>
  <c r="AL23" i="19"/>
  <c r="VR23" i="19"/>
  <c r="CF16" i="19"/>
  <c r="XL16" i="19"/>
  <c r="ZQ70" i="19"/>
  <c r="CE29" i="19"/>
  <c r="XK29" i="19"/>
  <c r="CF19" i="19"/>
  <c r="XL19" i="19"/>
  <c r="VR14" i="19"/>
  <c r="AL14" i="19"/>
  <c r="VR52" i="19"/>
  <c r="AL52" i="19"/>
  <c r="VT32" i="19"/>
  <c r="AN32" i="19"/>
  <c r="VS47" i="19"/>
  <c r="AM47" i="19"/>
  <c r="VR31" i="19"/>
  <c r="AL31" i="19"/>
  <c r="XK57" i="19"/>
  <c r="CE57" i="19"/>
  <c r="XK69" i="19"/>
  <c r="CE69" i="19"/>
  <c r="XL36" i="19"/>
  <c r="CF36" i="19"/>
  <c r="CE17" i="19"/>
  <c r="XK17" i="19"/>
  <c r="CE10" i="19"/>
  <c r="XK10" i="19"/>
  <c r="VQ39" i="19"/>
  <c r="AK39" i="19"/>
  <c r="AK12" i="19"/>
  <c r="VQ12" i="19"/>
  <c r="XN59" i="19"/>
  <c r="CH59" i="19"/>
  <c r="VP71" i="19"/>
  <c r="AK13" i="19"/>
  <c r="VQ13" i="19"/>
  <c r="CE56" i="19"/>
  <c r="XK56" i="19"/>
  <c r="XL68" i="19"/>
  <c r="CF68" i="19"/>
  <c r="VR68" i="19"/>
  <c r="AL68" i="19"/>
  <c r="VR34" i="19"/>
  <c r="AL34" i="19"/>
  <c r="XK38" i="19"/>
  <c r="CE38" i="19"/>
  <c r="XL14" i="19"/>
  <c r="CF14" i="19"/>
  <c r="VS69" i="19"/>
  <c r="AM69" i="19"/>
  <c r="VR21" i="19"/>
  <c r="AL21" i="19"/>
  <c r="CG42" i="19"/>
  <c r="XM42" i="19"/>
  <c r="AK17" i="19"/>
  <c r="VQ17" i="19"/>
  <c r="AL27" i="19"/>
  <c r="VR27" i="19"/>
  <c r="AL42" i="19"/>
  <c r="VR42" i="19"/>
  <c r="AJ71" i="19"/>
  <c r="AK9" i="19"/>
  <c r="VQ9" i="19"/>
  <c r="VQ64" i="19"/>
  <c r="AK64" i="19"/>
  <c r="CF23" i="19"/>
  <c r="XL23" i="19"/>
  <c r="AM37" i="19"/>
  <c r="VS37" i="19"/>
  <c r="AL11" i="19"/>
  <c r="VR11" i="19"/>
  <c r="VS22" i="19"/>
  <c r="AM22" i="19"/>
  <c r="AL15" i="19"/>
  <c r="VR15" i="19"/>
  <c r="XL45" i="19"/>
  <c r="CF45" i="19"/>
  <c r="VR60" i="19"/>
  <c r="AL60" i="19"/>
  <c r="XK49" i="19"/>
  <c r="CE49" i="19"/>
  <c r="CF15" i="19"/>
  <c r="XL15" i="19"/>
  <c r="VR10" i="19"/>
  <c r="AL10" i="19"/>
  <c r="XL40" i="19"/>
  <c r="CF40" i="19"/>
  <c r="XK48" i="19"/>
  <c r="CE48" i="19"/>
  <c r="XL37" i="19"/>
  <c r="CF37" i="19"/>
  <c r="XM47" i="19"/>
  <c r="CG47" i="19"/>
  <c r="VQ45" i="19"/>
  <c r="AK45" i="19"/>
  <c r="AK20" i="19"/>
  <c r="VQ20" i="19"/>
  <c r="VR48" i="19"/>
  <c r="AL48" i="19"/>
  <c r="XK32" i="19"/>
  <c r="CE32" i="19"/>
  <c r="XL35" i="19"/>
  <c r="CF35" i="19"/>
  <c r="CF50" i="19"/>
  <c r="XL50" i="19"/>
  <c r="CE21" i="19"/>
  <c r="XK21" i="19"/>
  <c r="CE24" i="19"/>
  <c r="XK24" i="19"/>
  <c r="VR36" i="19"/>
  <c r="AL36" i="19"/>
  <c r="XL18" i="19"/>
  <c r="CF18" i="19"/>
  <c r="CF11" i="19"/>
  <c r="XL11" i="19"/>
  <c r="XK9" i="19"/>
  <c r="CE9" i="19"/>
  <c r="CD71" i="19"/>
  <c r="XL46" i="19"/>
  <c r="CF46" i="19"/>
  <c r="XK39" i="19"/>
  <c r="CE39" i="19"/>
  <c r="XL22" i="19"/>
  <c r="CF22" i="19"/>
  <c r="XK63" i="19"/>
  <c r="CE63" i="19"/>
  <c r="CG33" i="19"/>
  <c r="XM33" i="19"/>
  <c r="VQ46" i="19"/>
  <c r="AK46" i="19"/>
  <c r="CE13" i="19"/>
  <c r="XK13" i="19"/>
  <c r="VR35" i="19"/>
  <c r="AL35" i="19"/>
  <c r="ND6" i="19"/>
  <c r="SL6" i="19" s="1"/>
  <c r="XU6" i="19" s="1"/>
  <c r="HW6" i="19"/>
  <c r="HV6" i="24"/>
  <c r="ND6" i="24" s="1"/>
  <c r="SL6" i="24" s="1"/>
  <c r="CO6" i="24"/>
  <c r="C43" i="25" l="1"/>
  <c r="J43" i="25" s="1"/>
  <c r="M42" i="25"/>
  <c r="CF9" i="24"/>
  <c r="CF71" i="24" s="1"/>
  <c r="CE71" i="24"/>
  <c r="AM71" i="24"/>
  <c r="AN9" i="24"/>
  <c r="VR51" i="19"/>
  <c r="AL51" i="19"/>
  <c r="VR67" i="19"/>
  <c r="AL67" i="19"/>
  <c r="XL55" i="19"/>
  <c r="CF55" i="19"/>
  <c r="XL41" i="19"/>
  <c r="CF41" i="19"/>
  <c r="VR66" i="19"/>
  <c r="AL66" i="19"/>
  <c r="VR24" i="19"/>
  <c r="AL24" i="19"/>
  <c r="CG27" i="19"/>
  <c r="XM27" i="19"/>
  <c r="VR49" i="19"/>
  <c r="AL49" i="19"/>
  <c r="AL44" i="19"/>
  <c r="VR44" i="19"/>
  <c r="VR29" i="19"/>
  <c r="AL29" i="19"/>
  <c r="VR50" i="19"/>
  <c r="AL50" i="19"/>
  <c r="XL67" i="19"/>
  <c r="CF67" i="19"/>
  <c r="CF62" i="19"/>
  <c r="XL62" i="19"/>
  <c r="VT41" i="19"/>
  <c r="AN41" i="19"/>
  <c r="XL60" i="19"/>
  <c r="CF60" i="19"/>
  <c r="XL44" i="19"/>
  <c r="CF44" i="19"/>
  <c r="VR65" i="19"/>
  <c r="AL65" i="19"/>
  <c r="CF28" i="19"/>
  <c r="XL28" i="19"/>
  <c r="CF48" i="19"/>
  <c r="XL48" i="19"/>
  <c r="XM31" i="19"/>
  <c r="CG31" i="19"/>
  <c r="XL39" i="19"/>
  <c r="CF39" i="19"/>
  <c r="CG23" i="19"/>
  <c r="XM23" i="19"/>
  <c r="VS68" i="19"/>
  <c r="AM68" i="19"/>
  <c r="CG19" i="19"/>
  <c r="XM19" i="19"/>
  <c r="VT25" i="19"/>
  <c r="AN25" i="19"/>
  <c r="XN54" i="19"/>
  <c r="CH54" i="19"/>
  <c r="XM51" i="19"/>
  <c r="CG51" i="19"/>
  <c r="CF13" i="19"/>
  <c r="XL13" i="19"/>
  <c r="XM40" i="19"/>
  <c r="CG40" i="19"/>
  <c r="XM45" i="19"/>
  <c r="CG45" i="19"/>
  <c r="AL64" i="19"/>
  <c r="VR64" i="19"/>
  <c r="CH42" i="19"/>
  <c r="XN42" i="19"/>
  <c r="AM31" i="19"/>
  <c r="VS31" i="19"/>
  <c r="XM52" i="19"/>
  <c r="CG52" i="19"/>
  <c r="XN66" i="19"/>
  <c r="CH66" i="19"/>
  <c r="CF12" i="19"/>
  <c r="XL12" i="19"/>
  <c r="VS36" i="19"/>
  <c r="AM36" i="19"/>
  <c r="VR17" i="19"/>
  <c r="AL17" i="19"/>
  <c r="VR46" i="19"/>
  <c r="AL46" i="19"/>
  <c r="XM46" i="19"/>
  <c r="CG46" i="19"/>
  <c r="CF24" i="19"/>
  <c r="XL24" i="19"/>
  <c r="VR20" i="19"/>
  <c r="AL20" i="19"/>
  <c r="VS21" i="19"/>
  <c r="AM21" i="19"/>
  <c r="XM68" i="19"/>
  <c r="CG68" i="19"/>
  <c r="AL28" i="19"/>
  <c r="VR28" i="19"/>
  <c r="VT30" i="19"/>
  <c r="AN30" i="19"/>
  <c r="VR26" i="19"/>
  <c r="AL26" i="19"/>
  <c r="AL16" i="19"/>
  <c r="VR16" i="19"/>
  <c r="VR45" i="19"/>
  <c r="AL45" i="19"/>
  <c r="VS10" i="19"/>
  <c r="AM10" i="19"/>
  <c r="VQ71" i="19"/>
  <c r="XL69" i="19"/>
  <c r="CF69" i="19"/>
  <c r="VT47" i="19"/>
  <c r="AN47" i="19"/>
  <c r="XM26" i="19"/>
  <c r="CG26" i="19"/>
  <c r="VS48" i="19"/>
  <c r="AM48" i="19"/>
  <c r="CF21" i="19"/>
  <c r="XL21" i="19"/>
  <c r="AM15" i="19"/>
  <c r="VS15" i="19"/>
  <c r="AK71" i="19"/>
  <c r="AL9" i="19"/>
  <c r="VR9" i="19"/>
  <c r="VT69" i="19"/>
  <c r="AN69" i="19"/>
  <c r="VR12" i="19"/>
  <c r="AL12" i="19"/>
  <c r="CF29" i="19"/>
  <c r="XL29" i="19"/>
  <c r="CI53" i="19"/>
  <c r="XO53" i="19"/>
  <c r="VR40" i="19"/>
  <c r="AL40" i="19"/>
  <c r="XM61" i="19"/>
  <c r="CG61" i="19"/>
  <c r="XL9" i="19"/>
  <c r="CF9" i="19"/>
  <c r="CE71" i="19"/>
  <c r="AN22" i="19"/>
  <c r="VT22" i="19"/>
  <c r="CF56" i="19"/>
  <c r="XL56" i="19"/>
  <c r="VR39" i="19"/>
  <c r="AL39" i="19"/>
  <c r="VU32" i="19"/>
  <c r="AO32" i="19"/>
  <c r="VR38" i="19"/>
  <c r="AL38" i="19"/>
  <c r="CG34" i="19"/>
  <c r="XM34" i="19"/>
  <c r="CF25" i="19"/>
  <c r="XL25" i="19"/>
  <c r="XM64" i="19"/>
  <c r="CG64" i="19"/>
  <c r="XK71" i="19"/>
  <c r="XM50" i="19"/>
  <c r="CG50" i="19"/>
  <c r="XM14" i="19"/>
  <c r="HO14" i="24" s="1"/>
  <c r="CG14" i="24" s="1"/>
  <c r="CG14" i="19"/>
  <c r="CH14" i="19" s="1"/>
  <c r="XL30" i="19"/>
  <c r="CF30" i="19"/>
  <c r="XL58" i="19"/>
  <c r="CF58" i="19"/>
  <c r="XN33" i="19"/>
  <c r="CH33" i="19"/>
  <c r="CG35" i="19"/>
  <c r="XM35" i="19"/>
  <c r="XN47" i="19"/>
  <c r="CH47" i="19"/>
  <c r="AM42" i="19"/>
  <c r="VS42" i="19"/>
  <c r="VR13" i="19"/>
  <c r="AL13" i="19"/>
  <c r="XL57" i="19"/>
  <c r="CF57" i="19"/>
  <c r="VS52" i="19"/>
  <c r="AM52" i="19"/>
  <c r="VS33" i="19"/>
  <c r="AM33" i="19"/>
  <c r="CF20" i="19"/>
  <c r="XL20" i="19"/>
  <c r="AM60" i="19"/>
  <c r="VS60" i="19"/>
  <c r="CG36" i="19"/>
  <c r="XM36" i="19"/>
  <c r="CF63" i="19"/>
  <c r="XL63" i="19"/>
  <c r="XM11" i="19"/>
  <c r="HO11" i="24" s="1"/>
  <c r="CG11" i="24" s="1"/>
  <c r="CG11" i="19"/>
  <c r="CH11" i="19" s="1"/>
  <c r="CG15" i="19"/>
  <c r="XM15" i="19"/>
  <c r="AM11" i="19"/>
  <c r="VS11" i="19"/>
  <c r="XL38" i="19"/>
  <c r="CF38" i="19"/>
  <c r="CF10" i="19"/>
  <c r="XL10" i="19"/>
  <c r="CG16" i="19"/>
  <c r="XM16" i="19"/>
  <c r="ZF70" i="19"/>
  <c r="DZ70" i="19"/>
  <c r="XN65" i="19"/>
  <c r="CH65" i="19"/>
  <c r="XM43" i="19"/>
  <c r="CG43" i="19"/>
  <c r="CG18" i="19"/>
  <c r="XM18" i="19"/>
  <c r="XL32" i="19"/>
  <c r="CF32" i="19"/>
  <c r="XM37" i="19"/>
  <c r="CG37" i="19"/>
  <c r="CF49" i="19"/>
  <c r="XL49" i="19"/>
  <c r="AM27" i="19"/>
  <c r="VS27" i="19"/>
  <c r="CI59" i="19"/>
  <c r="XO59" i="19"/>
  <c r="VS14" i="19"/>
  <c r="AM14" i="19"/>
  <c r="AM35" i="19"/>
  <c r="VS35" i="19"/>
  <c r="XM22" i="19"/>
  <c r="CG22" i="19"/>
  <c r="AN37" i="19"/>
  <c r="VT37" i="19"/>
  <c r="VS34" i="19"/>
  <c r="AM34" i="19"/>
  <c r="CF17" i="19"/>
  <c r="XL17" i="19"/>
  <c r="AM23" i="19"/>
  <c r="VS23" i="19"/>
  <c r="AL19" i="19"/>
  <c r="VR19" i="19"/>
  <c r="HW6" i="24"/>
  <c r="NE6" i="24" s="1"/>
  <c r="SM6" i="24" s="1"/>
  <c r="CP6" i="24"/>
  <c r="NE6" i="19"/>
  <c r="SM6" i="19" s="1"/>
  <c r="XV6" i="19" s="1"/>
  <c r="HX6" i="19"/>
  <c r="NF6" i="19" s="1"/>
  <c r="SN6" i="19" s="1"/>
  <c r="XW6" i="19" s="1"/>
  <c r="C44" i="25" l="1"/>
  <c r="J44" i="25" s="1"/>
  <c r="M43" i="25"/>
  <c r="AN71" i="24"/>
  <c r="AO9" i="24"/>
  <c r="AM51" i="19"/>
  <c r="VS51" i="19"/>
  <c r="XM62" i="19"/>
  <c r="CG62" i="19"/>
  <c r="CH27" i="19"/>
  <c r="XN27" i="19"/>
  <c r="XM67" i="19"/>
  <c r="CG67" i="19"/>
  <c r="VS24" i="19"/>
  <c r="AM24" i="19"/>
  <c r="XM28" i="19"/>
  <c r="CG28" i="19"/>
  <c r="VS65" i="19"/>
  <c r="AM65" i="19"/>
  <c r="VS50" i="19"/>
  <c r="AM50" i="19"/>
  <c r="VS66" i="19"/>
  <c r="AM66" i="19"/>
  <c r="XM44" i="19"/>
  <c r="CG44" i="19"/>
  <c r="VS29" i="19"/>
  <c r="AM29" i="19"/>
  <c r="XM41" i="19"/>
  <c r="CG41" i="19"/>
  <c r="XM60" i="19"/>
  <c r="CG60" i="19"/>
  <c r="XM55" i="19"/>
  <c r="CG55" i="19"/>
  <c r="VS44" i="19"/>
  <c r="AM44" i="19"/>
  <c r="VU41" i="19"/>
  <c r="AO41" i="19"/>
  <c r="AM49" i="19"/>
  <c r="VS49" i="19"/>
  <c r="AM67" i="19"/>
  <c r="VS67" i="19"/>
  <c r="CI33" i="19"/>
  <c r="XO33" i="19"/>
  <c r="XN45" i="19"/>
  <c r="CH45" i="19"/>
  <c r="XN22" i="19"/>
  <c r="CH22" i="19"/>
  <c r="XM57" i="19"/>
  <c r="CG57" i="19"/>
  <c r="CG58" i="19"/>
  <c r="XM58" i="19"/>
  <c r="XM25" i="19"/>
  <c r="CG25" i="19"/>
  <c r="CG56" i="19"/>
  <c r="XM56" i="19"/>
  <c r="VS40" i="19"/>
  <c r="AM40" i="19"/>
  <c r="XN68" i="19"/>
  <c r="CH68" i="19"/>
  <c r="XN40" i="19"/>
  <c r="CH40" i="19"/>
  <c r="VT68" i="19"/>
  <c r="AN68" i="19"/>
  <c r="VS46" i="19"/>
  <c r="AM46" i="19"/>
  <c r="CH19" i="19"/>
  <c r="XN19" i="19"/>
  <c r="AN27" i="19"/>
  <c r="VT27" i="19"/>
  <c r="CG10" i="19"/>
  <c r="XM10" i="19"/>
  <c r="HO10" i="24" s="1"/>
  <c r="CG10" i="24" s="1"/>
  <c r="XN36" i="19"/>
  <c r="CH36" i="19"/>
  <c r="AM16" i="19"/>
  <c r="VS16" i="19"/>
  <c r="AL71" i="19"/>
  <c r="AM9" i="19"/>
  <c r="VS9" i="19"/>
  <c r="XN43" i="19"/>
  <c r="CH43" i="19"/>
  <c r="XM38" i="19"/>
  <c r="CG38" i="19"/>
  <c r="VS13" i="19"/>
  <c r="AM13" i="19"/>
  <c r="XM30" i="19"/>
  <c r="CG30" i="19"/>
  <c r="XN34" i="19"/>
  <c r="CH34" i="19"/>
  <c r="AO22" i="19"/>
  <c r="VU22" i="19"/>
  <c r="AN15" i="19"/>
  <c r="VT15" i="19"/>
  <c r="VS26" i="19"/>
  <c r="AM26" i="19"/>
  <c r="VT21" i="19"/>
  <c r="AN21" i="19"/>
  <c r="VS17" i="19"/>
  <c r="AM17" i="19"/>
  <c r="VS45" i="19"/>
  <c r="AM45" i="19"/>
  <c r="CJ59" i="19"/>
  <c r="XP59" i="19"/>
  <c r="AM19" i="19"/>
  <c r="VS19" i="19"/>
  <c r="VT35" i="19"/>
  <c r="AN35" i="19"/>
  <c r="XM49" i="19"/>
  <c r="CG49" i="19"/>
  <c r="AN60" i="19"/>
  <c r="VT60" i="19"/>
  <c r="VS38" i="19"/>
  <c r="AM38" i="19"/>
  <c r="XP53" i="19"/>
  <c r="CJ53" i="19"/>
  <c r="AO47" i="19"/>
  <c r="VU47" i="19"/>
  <c r="AN31" i="19"/>
  <c r="VT31" i="19"/>
  <c r="CG13" i="19"/>
  <c r="XM13" i="19"/>
  <c r="HO13" i="24" s="1"/>
  <c r="CG13" i="24" s="1"/>
  <c r="CH23" i="19"/>
  <c r="XN23" i="19"/>
  <c r="CH37" i="19"/>
  <c r="XN37" i="19"/>
  <c r="XO65" i="19"/>
  <c r="CI65" i="19"/>
  <c r="CI14" i="19"/>
  <c r="XM21" i="19"/>
  <c r="CG21" i="19"/>
  <c r="AO30" i="19"/>
  <c r="VU30" i="19"/>
  <c r="VS20" i="19"/>
  <c r="AM20" i="19"/>
  <c r="VT36" i="19"/>
  <c r="AN36" i="19"/>
  <c r="XN51" i="19"/>
  <c r="CH51" i="19"/>
  <c r="XM39" i="19"/>
  <c r="CG39" i="19"/>
  <c r="AN52" i="19"/>
  <c r="VT52" i="19"/>
  <c r="CG63" i="19"/>
  <c r="XM63" i="19"/>
  <c r="VT23" i="19"/>
  <c r="AN23" i="19"/>
  <c r="AN11" i="19"/>
  <c r="VT11" i="19"/>
  <c r="AN42" i="19"/>
  <c r="VT42" i="19"/>
  <c r="XN14" i="19"/>
  <c r="HP14" i="24" s="1"/>
  <c r="CH14" i="24" s="1"/>
  <c r="AP32" i="19"/>
  <c r="VV32" i="19"/>
  <c r="CG29" i="19"/>
  <c r="XM29" i="19"/>
  <c r="XM69" i="19"/>
  <c r="CG69" i="19"/>
  <c r="AO37" i="19"/>
  <c r="VU37" i="19"/>
  <c r="AN14" i="19"/>
  <c r="VT14" i="19"/>
  <c r="CG32" i="19"/>
  <c r="XM32" i="19"/>
  <c r="XO47" i="19"/>
  <c r="CI47" i="19"/>
  <c r="XN50" i="19"/>
  <c r="CH50" i="19"/>
  <c r="VS12" i="19"/>
  <c r="AM12" i="19"/>
  <c r="XO54" i="19"/>
  <c r="CI54" i="19"/>
  <c r="XN31" i="19"/>
  <c r="CH31" i="19"/>
  <c r="VR71" i="19"/>
  <c r="CG17" i="19"/>
  <c r="XM17" i="19"/>
  <c r="CH15" i="19"/>
  <c r="XN15" i="19"/>
  <c r="CG20" i="19"/>
  <c r="XM20" i="19"/>
  <c r="VT48" i="19"/>
  <c r="AN48" i="19"/>
  <c r="CG24" i="19"/>
  <c r="XM24" i="19"/>
  <c r="CG12" i="19"/>
  <c r="CH12" i="19" s="1"/>
  <c r="XM12" i="19"/>
  <c r="HO12" i="24" s="1"/>
  <c r="CG12" i="24" s="1"/>
  <c r="CI42" i="19"/>
  <c r="XO42" i="19"/>
  <c r="XN52" i="19"/>
  <c r="CH52" i="19"/>
  <c r="CH16" i="19"/>
  <c r="XN16" i="19"/>
  <c r="VT34" i="19"/>
  <c r="AN34" i="19"/>
  <c r="EA70" i="19"/>
  <c r="ZG70" i="19"/>
  <c r="CI11" i="19"/>
  <c r="VT33" i="19"/>
  <c r="AN33" i="19"/>
  <c r="CG9" i="19"/>
  <c r="XM9" i="19"/>
  <c r="CF71" i="19"/>
  <c r="VU69" i="19"/>
  <c r="AO69" i="19"/>
  <c r="VT10" i="19"/>
  <c r="AN10" i="19"/>
  <c r="XN46" i="19"/>
  <c r="CH46" i="19"/>
  <c r="XO66" i="19"/>
  <c r="CI66" i="19"/>
  <c r="VU25" i="19"/>
  <c r="AO25" i="19"/>
  <c r="XN61" i="19"/>
  <c r="CH61" i="19"/>
  <c r="CH18" i="19"/>
  <c r="XN18" i="19"/>
  <c r="XN11" i="19"/>
  <c r="HP11" i="24" s="1"/>
  <c r="CH11" i="24" s="1"/>
  <c r="CI11" i="24" s="1"/>
  <c r="CJ11" i="24" s="1"/>
  <c r="CK11" i="24" s="1"/>
  <c r="CL11" i="24" s="1"/>
  <c r="CM11" i="24" s="1"/>
  <c r="CN11" i="24" s="1"/>
  <c r="CO11" i="24" s="1"/>
  <c r="CP11" i="24" s="1"/>
  <c r="XN35" i="19"/>
  <c r="CH35" i="19"/>
  <c r="CH64" i="19"/>
  <c r="XN64" i="19"/>
  <c r="VS39" i="19"/>
  <c r="AM39" i="19"/>
  <c r="XL71" i="19"/>
  <c r="CH26" i="19"/>
  <c r="XN26" i="19"/>
  <c r="VS28" i="19"/>
  <c r="AM28" i="19"/>
  <c r="AM64" i="19"/>
  <c r="VS64" i="19"/>
  <c r="CG48" i="19"/>
  <c r="XM48" i="19"/>
  <c r="HX6" i="24"/>
  <c r="NF6" i="24" s="1"/>
  <c r="SN6" i="24" s="1"/>
  <c r="CQ6" i="24"/>
  <c r="C45" i="25" l="1"/>
  <c r="J45" i="25" s="1"/>
  <c r="M44" i="25"/>
  <c r="AO71" i="24"/>
  <c r="AP9" i="24"/>
  <c r="VT51" i="19"/>
  <c r="AN51" i="19"/>
  <c r="VT65" i="19"/>
  <c r="AN65" i="19"/>
  <c r="CH41" i="19"/>
  <c r="XN41" i="19"/>
  <c r="CH28" i="19"/>
  <c r="XN28" i="19"/>
  <c r="VT67" i="19"/>
  <c r="AN67" i="19"/>
  <c r="VT29" i="19"/>
  <c r="AN29" i="19"/>
  <c r="VT24" i="19"/>
  <c r="AN24" i="19"/>
  <c r="AN49" i="19"/>
  <c r="VT49" i="19"/>
  <c r="AP41" i="19"/>
  <c r="VV41" i="19"/>
  <c r="XN44" i="19"/>
  <c r="CH44" i="19"/>
  <c r="XN67" i="19"/>
  <c r="CH67" i="19"/>
  <c r="XN60" i="19"/>
  <c r="CH60" i="19"/>
  <c r="VT44" i="19"/>
  <c r="AN44" i="19"/>
  <c r="VT66" i="19"/>
  <c r="AN66" i="19"/>
  <c r="CI27" i="19"/>
  <c r="XO27" i="19"/>
  <c r="CH55" i="19"/>
  <c r="XN55" i="19"/>
  <c r="VT50" i="19"/>
  <c r="AN50" i="19"/>
  <c r="XN62" i="19"/>
  <c r="CH62" i="19"/>
  <c r="CI14" i="24"/>
  <c r="CJ14" i="24" s="1"/>
  <c r="CK14" i="24" s="1"/>
  <c r="CL14" i="24" s="1"/>
  <c r="CM14" i="24" s="1"/>
  <c r="CN14" i="24" s="1"/>
  <c r="CO14" i="24" s="1"/>
  <c r="CP14" i="24" s="1"/>
  <c r="XO14" i="19"/>
  <c r="VT28" i="19"/>
  <c r="AN28" i="19"/>
  <c r="XO46" i="19"/>
  <c r="CI46" i="19"/>
  <c r="CJ42" i="19"/>
  <c r="XP42" i="19"/>
  <c r="VT12" i="19"/>
  <c r="AN12" i="19"/>
  <c r="XO43" i="19"/>
  <c r="CI43" i="19"/>
  <c r="VU27" i="19"/>
  <c r="AO27" i="19"/>
  <c r="XN12" i="19"/>
  <c r="HP12" i="24" s="1"/>
  <c r="CH12" i="24" s="1"/>
  <c r="AP37" i="19"/>
  <c r="VV37" i="19"/>
  <c r="AO52" i="19"/>
  <c r="VU52" i="19"/>
  <c r="AP30" i="19"/>
  <c r="VV30" i="19"/>
  <c r="CK59" i="19"/>
  <c r="XQ59" i="19"/>
  <c r="AO15" i="19"/>
  <c r="VU15" i="19"/>
  <c r="XO68" i="19"/>
  <c r="CI68" i="19"/>
  <c r="VU10" i="19"/>
  <c r="AO10" i="19"/>
  <c r="CJ11" i="19"/>
  <c r="XP11" i="19"/>
  <c r="CI12" i="19"/>
  <c r="CH17" i="19"/>
  <c r="XN17" i="19"/>
  <c r="CI50" i="19"/>
  <c r="XO50" i="19"/>
  <c r="XN69" i="19"/>
  <c r="CH69" i="19"/>
  <c r="XN39" i="19"/>
  <c r="CH39" i="19"/>
  <c r="XN21" i="19"/>
  <c r="CH21" i="19"/>
  <c r="VT38" i="19"/>
  <c r="AN38" i="19"/>
  <c r="VT45" i="19"/>
  <c r="AN45" i="19"/>
  <c r="VS71" i="19"/>
  <c r="CI19" i="19"/>
  <c r="XO19" i="19"/>
  <c r="XO26" i="19"/>
  <c r="CI26" i="19"/>
  <c r="CI18" i="19"/>
  <c r="XO18" i="19"/>
  <c r="AO42" i="19"/>
  <c r="VU42" i="19"/>
  <c r="CI23" i="19"/>
  <c r="XO23" i="19"/>
  <c r="VV22" i="19"/>
  <c r="AP22" i="19"/>
  <c r="AM71" i="19"/>
  <c r="AN9" i="19"/>
  <c r="VT9" i="19"/>
  <c r="VT46" i="19"/>
  <c r="AN46" i="19"/>
  <c r="VT40" i="19"/>
  <c r="AN40" i="19"/>
  <c r="CI22" i="19"/>
  <c r="XO22" i="19"/>
  <c r="AP69" i="19"/>
  <c r="VV69" i="19"/>
  <c r="CH24" i="19"/>
  <c r="XN24" i="19"/>
  <c r="XP47" i="19"/>
  <c r="CJ47" i="19"/>
  <c r="XO51" i="19"/>
  <c r="CI51" i="19"/>
  <c r="VT17" i="19"/>
  <c r="AN17" i="19"/>
  <c r="CI34" i="19"/>
  <c r="XO34" i="19"/>
  <c r="VU33" i="19"/>
  <c r="AO33" i="19"/>
  <c r="VW32" i="19"/>
  <c r="AQ32" i="19"/>
  <c r="CH63" i="19"/>
  <c r="XN63" i="19"/>
  <c r="AN19" i="19"/>
  <c r="VT19" i="19"/>
  <c r="XN57" i="19"/>
  <c r="CH57" i="19"/>
  <c r="VT39" i="19"/>
  <c r="AN39" i="19"/>
  <c r="VU34" i="19"/>
  <c r="AO34" i="19"/>
  <c r="VU48" i="19"/>
  <c r="AO48" i="19"/>
  <c r="CJ14" i="19"/>
  <c r="CH13" i="19"/>
  <c r="XN13" i="19"/>
  <c r="HP13" i="24" s="1"/>
  <c r="CH13" i="24" s="1"/>
  <c r="CI13" i="24" s="1"/>
  <c r="CJ13" i="24" s="1"/>
  <c r="CK13" i="24" s="1"/>
  <c r="CL13" i="24" s="1"/>
  <c r="CM13" i="24" s="1"/>
  <c r="CN13" i="24" s="1"/>
  <c r="CO13" i="24" s="1"/>
  <c r="CP13" i="24" s="1"/>
  <c r="VU60" i="19"/>
  <c r="AO60" i="19"/>
  <c r="VU68" i="19"/>
  <c r="AO68" i="19"/>
  <c r="XO11" i="19"/>
  <c r="XO61" i="19"/>
  <c r="CI61" i="19"/>
  <c r="CI31" i="19"/>
  <c r="XO31" i="19"/>
  <c r="CJ65" i="19"/>
  <c r="XP65" i="19"/>
  <c r="XN49" i="19"/>
  <c r="CH49" i="19"/>
  <c r="VU21" i="19"/>
  <c r="AO21" i="19"/>
  <c r="XN30" i="19"/>
  <c r="CH30" i="19"/>
  <c r="VT16" i="19"/>
  <c r="AN16" i="19"/>
  <c r="CH56" i="19"/>
  <c r="XN56" i="19"/>
  <c r="EB70" i="19"/>
  <c r="ZH70" i="19"/>
  <c r="HO9" i="24"/>
  <c r="XM71" i="19"/>
  <c r="XN32" i="19"/>
  <c r="CH32" i="19"/>
  <c r="XN29" i="19"/>
  <c r="CH29" i="19"/>
  <c r="AO11" i="19"/>
  <c r="VU11" i="19"/>
  <c r="AO31" i="19"/>
  <c r="VU31" i="19"/>
  <c r="XO36" i="19"/>
  <c r="CI36" i="19"/>
  <c r="XO40" i="19"/>
  <c r="CI40" i="19"/>
  <c r="XN25" i="19"/>
  <c r="CH25" i="19"/>
  <c r="XO45" i="19"/>
  <c r="CI45" i="19"/>
  <c r="AN64" i="19"/>
  <c r="VT64" i="19"/>
  <c r="AP25" i="19"/>
  <c r="VV25" i="19"/>
  <c r="CI16" i="19"/>
  <c r="XO16" i="19"/>
  <c r="XP54" i="19"/>
  <c r="CJ54" i="19"/>
  <c r="VU36" i="19"/>
  <c r="AO36" i="19"/>
  <c r="VT13" i="19"/>
  <c r="AN13" i="19"/>
  <c r="CH48" i="19"/>
  <c r="XN48" i="19"/>
  <c r="XO52" i="19"/>
  <c r="CI52" i="19"/>
  <c r="AO14" i="19"/>
  <c r="VU14" i="19"/>
  <c r="CI37" i="19"/>
  <c r="XO37" i="19"/>
  <c r="AP47" i="19"/>
  <c r="VV47" i="19"/>
  <c r="XO64" i="19"/>
  <c r="CI64" i="19"/>
  <c r="CH9" i="19"/>
  <c r="CG71" i="19"/>
  <c r="CH20" i="19"/>
  <c r="XN20" i="19"/>
  <c r="VU23" i="19"/>
  <c r="AO23" i="19"/>
  <c r="VU35" i="19"/>
  <c r="AO35" i="19"/>
  <c r="VT26" i="19"/>
  <c r="AN26" i="19"/>
  <c r="XO35" i="19"/>
  <c r="CI35" i="19"/>
  <c r="CJ66" i="19"/>
  <c r="XP66" i="19"/>
  <c r="CI15" i="19"/>
  <c r="XO15" i="19"/>
  <c r="VT20" i="19"/>
  <c r="AN20" i="19"/>
  <c r="CK53" i="19"/>
  <c r="XQ53" i="19"/>
  <c r="XN38" i="19"/>
  <c r="CH38" i="19"/>
  <c r="CH10" i="19"/>
  <c r="XN10" i="19"/>
  <c r="HP10" i="24" s="1"/>
  <c r="CH10" i="24" s="1"/>
  <c r="CI10" i="24" s="1"/>
  <c r="CJ10" i="24" s="1"/>
  <c r="CK10" i="24" s="1"/>
  <c r="CL10" i="24" s="1"/>
  <c r="CM10" i="24" s="1"/>
  <c r="CN10" i="24" s="1"/>
  <c r="CO10" i="24" s="1"/>
  <c r="CP10" i="24" s="1"/>
  <c r="XN58" i="19"/>
  <c r="CH58" i="19"/>
  <c r="XP33" i="19"/>
  <c r="CJ33" i="19"/>
  <c r="HY6" i="24"/>
  <c r="NG6" i="24" s="1"/>
  <c r="SO6" i="24" s="1"/>
  <c r="XW6" i="24" s="1"/>
  <c r="CR6" i="24"/>
  <c r="HZ6" i="24" s="1"/>
  <c r="NH6" i="24" s="1"/>
  <c r="SP6" i="24" s="1"/>
  <c r="XX6" i="24" s="1"/>
  <c r="XP14" i="19" l="1"/>
  <c r="C46" i="25"/>
  <c r="J46" i="25" s="1"/>
  <c r="M45" i="25"/>
  <c r="AP71" i="24"/>
  <c r="AQ9" i="24"/>
  <c r="VU51" i="19"/>
  <c r="AO51" i="19"/>
  <c r="XO62" i="19"/>
  <c r="CI62" i="19"/>
  <c r="CI60" i="19"/>
  <c r="XO60" i="19"/>
  <c r="VU29" i="19"/>
  <c r="AO29" i="19"/>
  <c r="VT71" i="19"/>
  <c r="VU50" i="19"/>
  <c r="AO50" i="19"/>
  <c r="XO67" i="19"/>
  <c r="CI67" i="19"/>
  <c r="VU67" i="19"/>
  <c r="AO67" i="19"/>
  <c r="VU44" i="19"/>
  <c r="AO44" i="19"/>
  <c r="XO44" i="19"/>
  <c r="CI44" i="19"/>
  <c r="XO55" i="19"/>
  <c r="CI55" i="19"/>
  <c r="CI28" i="19"/>
  <c r="XO28" i="19"/>
  <c r="VU24" i="19"/>
  <c r="AO24" i="19"/>
  <c r="CJ27" i="19"/>
  <c r="XP27" i="19"/>
  <c r="VW41" i="19"/>
  <c r="AQ41" i="19"/>
  <c r="XO41" i="19"/>
  <c r="CI41" i="19"/>
  <c r="AO66" i="19"/>
  <c r="VU66" i="19"/>
  <c r="VU65" i="19"/>
  <c r="AO65" i="19"/>
  <c r="VU49" i="19"/>
  <c r="AO49" i="19"/>
  <c r="CI12" i="24"/>
  <c r="CJ12" i="24" s="1"/>
  <c r="CK12" i="24" s="1"/>
  <c r="CL12" i="24" s="1"/>
  <c r="CM12" i="24" s="1"/>
  <c r="CN12" i="24" s="1"/>
  <c r="CO12" i="24" s="1"/>
  <c r="CP12" i="24" s="1"/>
  <c r="XO12" i="19"/>
  <c r="XO69" i="19"/>
  <c r="CI69" i="19"/>
  <c r="VU12" i="19"/>
  <c r="AO12" i="19"/>
  <c r="CI10" i="19"/>
  <c r="XO10" i="19"/>
  <c r="XO25" i="19"/>
  <c r="CI25" i="19"/>
  <c r="CI32" i="19"/>
  <c r="XO32" i="19"/>
  <c r="XP34" i="19"/>
  <c r="CJ34" i="19"/>
  <c r="XO24" i="19"/>
  <c r="CI24" i="19"/>
  <c r="AN71" i="19"/>
  <c r="VU9" i="19"/>
  <c r="AO9" i="19"/>
  <c r="AP52" i="19"/>
  <c r="VV52" i="19"/>
  <c r="AP21" i="19"/>
  <c r="VV21" i="19"/>
  <c r="CJ19" i="19"/>
  <c r="XP19" i="19"/>
  <c r="XQ54" i="19"/>
  <c r="CK54" i="19"/>
  <c r="XP40" i="19"/>
  <c r="CJ40" i="19"/>
  <c r="VV48" i="19"/>
  <c r="AP48" i="19"/>
  <c r="VW69" i="19"/>
  <c r="AQ69" i="19"/>
  <c r="VW22" i="19"/>
  <c r="AQ22" i="19"/>
  <c r="XP50" i="19"/>
  <c r="CJ50" i="19"/>
  <c r="AQ37" i="19"/>
  <c r="VW37" i="19"/>
  <c r="XP61" i="19"/>
  <c r="CJ61" i="19"/>
  <c r="HO71" i="24"/>
  <c r="CG9" i="24"/>
  <c r="CI49" i="19"/>
  <c r="XO49" i="19"/>
  <c r="VU19" i="19"/>
  <c r="AO19" i="19"/>
  <c r="XP51" i="19"/>
  <c r="CJ51" i="19"/>
  <c r="VU45" i="19"/>
  <c r="AO45" i="19"/>
  <c r="VV68" i="19"/>
  <c r="AP68" i="19"/>
  <c r="VV34" i="19"/>
  <c r="AP34" i="19"/>
  <c r="XO17" i="19"/>
  <c r="CI17" i="19"/>
  <c r="VV15" i="19"/>
  <c r="AP15" i="19"/>
  <c r="CK42" i="19"/>
  <c r="XQ42" i="19"/>
  <c r="XP35" i="19"/>
  <c r="CJ35" i="19"/>
  <c r="CJ16" i="19"/>
  <c r="XP16" i="19"/>
  <c r="XO63" i="19"/>
  <c r="CI63" i="19"/>
  <c r="CJ23" i="19"/>
  <c r="XP23" i="19"/>
  <c r="VU38" i="19"/>
  <c r="AO38" i="19"/>
  <c r="VV27" i="19"/>
  <c r="AP27" i="19"/>
  <c r="XP46" i="19"/>
  <c r="CJ46" i="19"/>
  <c r="VV23" i="19"/>
  <c r="AP23" i="19"/>
  <c r="XO30" i="19"/>
  <c r="CI30" i="19"/>
  <c r="CJ64" i="19"/>
  <c r="XP64" i="19"/>
  <c r="EC70" i="19"/>
  <c r="ZI70" i="19"/>
  <c r="XQ65" i="19"/>
  <c r="CK65" i="19"/>
  <c r="AP60" i="19"/>
  <c r="VV60" i="19"/>
  <c r="VU39" i="19"/>
  <c r="AO39" i="19"/>
  <c r="VX32" i="19"/>
  <c r="AR32" i="19"/>
  <c r="CJ22" i="19"/>
  <c r="XP22" i="19"/>
  <c r="CJ12" i="19"/>
  <c r="CL59" i="19"/>
  <c r="XR59" i="19"/>
  <c r="XP37" i="19"/>
  <c r="CJ37" i="19"/>
  <c r="VU17" i="19"/>
  <c r="AO17" i="19"/>
  <c r="CJ15" i="19"/>
  <c r="XP15" i="19"/>
  <c r="CL53" i="19"/>
  <c r="XR53" i="19"/>
  <c r="XQ33" i="19"/>
  <c r="CK33" i="19"/>
  <c r="CI9" i="19"/>
  <c r="CH71" i="19"/>
  <c r="XO58" i="19"/>
  <c r="CI58" i="19"/>
  <c r="VU20" i="19"/>
  <c r="AO20" i="19"/>
  <c r="VU26" i="19"/>
  <c r="AO26" i="19"/>
  <c r="CI48" i="19"/>
  <c r="XO48" i="19"/>
  <c r="AQ25" i="19"/>
  <c r="VW25" i="19"/>
  <c r="AP31" i="19"/>
  <c r="VV31" i="19"/>
  <c r="CK47" i="19"/>
  <c r="XQ47" i="19"/>
  <c r="VU40" i="19"/>
  <c r="AO40" i="19"/>
  <c r="VV42" i="19"/>
  <c r="AP42" i="19"/>
  <c r="XO21" i="19"/>
  <c r="CI21" i="19"/>
  <c r="XP43" i="19"/>
  <c r="CJ43" i="19"/>
  <c r="VU28" i="19"/>
  <c r="AO28" i="19"/>
  <c r="CK14" i="19"/>
  <c r="XQ14" i="19"/>
  <c r="XP68" i="19"/>
  <c r="CJ68" i="19"/>
  <c r="XQ66" i="19"/>
  <c r="CK66" i="19"/>
  <c r="XO56" i="19"/>
  <c r="CI56" i="19"/>
  <c r="XO57" i="19"/>
  <c r="CI57" i="19"/>
  <c r="AP33" i="19"/>
  <c r="VV33" i="19"/>
  <c r="CK11" i="19"/>
  <c r="XQ11" i="19"/>
  <c r="XO38" i="19"/>
  <c r="CI38" i="19"/>
  <c r="XP52" i="19"/>
  <c r="CJ52" i="19"/>
  <c r="VU13" i="19"/>
  <c r="AO13" i="19"/>
  <c r="VV35" i="19"/>
  <c r="AP35" i="19"/>
  <c r="VW47" i="19"/>
  <c r="AQ47" i="19"/>
  <c r="VU64" i="19"/>
  <c r="AO64" i="19"/>
  <c r="AP11" i="19"/>
  <c r="VV11" i="19"/>
  <c r="VU16" i="19"/>
  <c r="AO16" i="19"/>
  <c r="CI13" i="19"/>
  <c r="XO13" i="19"/>
  <c r="VU46" i="19"/>
  <c r="AO46" i="19"/>
  <c r="CJ18" i="19"/>
  <c r="XP18" i="19"/>
  <c r="XO39" i="19"/>
  <c r="CI39" i="19"/>
  <c r="VV10" i="19"/>
  <c r="AP10" i="19"/>
  <c r="AP14" i="19"/>
  <c r="VV14" i="19"/>
  <c r="XO20" i="19"/>
  <c r="CI20" i="19"/>
  <c r="XP36" i="19"/>
  <c r="CJ36" i="19"/>
  <c r="VV36" i="19"/>
  <c r="AP36" i="19"/>
  <c r="XP45" i="19"/>
  <c r="CJ45" i="19"/>
  <c r="XO29" i="19"/>
  <c r="CI29" i="19"/>
  <c r="CJ31" i="19"/>
  <c r="XP31" i="19"/>
  <c r="CJ26" i="19"/>
  <c r="XP26" i="19"/>
  <c r="AQ30" i="19"/>
  <c r="VW30" i="19"/>
  <c r="M46" i="25" l="1"/>
  <c r="AQ71" i="24"/>
  <c r="AR9" i="24"/>
  <c r="VV51" i="19"/>
  <c r="AP51" i="19"/>
  <c r="XQ27" i="19"/>
  <c r="CK27" i="19"/>
  <c r="VV49" i="19"/>
  <c r="AP49" i="19"/>
  <c r="VV24" i="19"/>
  <c r="AP24" i="19"/>
  <c r="CJ67" i="19"/>
  <c r="XP67" i="19"/>
  <c r="VV65" i="19"/>
  <c r="AP65" i="19"/>
  <c r="VV50" i="19"/>
  <c r="AP50" i="19"/>
  <c r="XP28" i="19"/>
  <c r="CJ28" i="19"/>
  <c r="XP55" i="19"/>
  <c r="CJ55" i="19"/>
  <c r="AP66" i="19"/>
  <c r="VV66" i="19"/>
  <c r="VV29" i="19"/>
  <c r="AP29" i="19"/>
  <c r="XP41" i="19"/>
  <c r="CJ41" i="19"/>
  <c r="XP44" i="19"/>
  <c r="CJ44" i="19"/>
  <c r="AR41" i="19"/>
  <c r="VX41" i="19"/>
  <c r="AP44" i="19"/>
  <c r="VV44" i="19"/>
  <c r="CJ60" i="19"/>
  <c r="XP60" i="19"/>
  <c r="XP62" i="19"/>
  <c r="CJ62" i="19"/>
  <c r="XP12" i="19"/>
  <c r="VV67" i="19"/>
  <c r="AP67" i="19"/>
  <c r="CK18" i="19"/>
  <c r="XQ18" i="19"/>
  <c r="XQ43" i="19"/>
  <c r="CK43" i="19"/>
  <c r="CJ9" i="19"/>
  <c r="CI71" i="19"/>
  <c r="VW60" i="19"/>
  <c r="AQ60" i="19"/>
  <c r="XP17" i="19"/>
  <c r="CJ17" i="19"/>
  <c r="VV19" i="19"/>
  <c r="AP19" i="19"/>
  <c r="AR22" i="19"/>
  <c r="VX22" i="19"/>
  <c r="CJ10" i="19"/>
  <c r="XP10" i="19"/>
  <c r="XQ51" i="19"/>
  <c r="CK51" i="19"/>
  <c r="XQ36" i="19"/>
  <c r="CK36" i="19"/>
  <c r="VW23" i="19"/>
  <c r="AQ23" i="19"/>
  <c r="VV46" i="19"/>
  <c r="AP46" i="19"/>
  <c r="VX47" i="19"/>
  <c r="AR47" i="19"/>
  <c r="XP38" i="19"/>
  <c r="CJ38" i="19"/>
  <c r="AR25" i="19"/>
  <c r="VX25" i="19"/>
  <c r="XR33" i="19"/>
  <c r="CL33" i="19"/>
  <c r="XR65" i="19"/>
  <c r="CL65" i="19"/>
  <c r="XQ46" i="19"/>
  <c r="CK46" i="19"/>
  <c r="CK19" i="19"/>
  <c r="XQ19" i="19"/>
  <c r="VV12" i="19"/>
  <c r="AP12" i="19"/>
  <c r="VV64" i="19"/>
  <c r="AP64" i="19"/>
  <c r="XP56" i="19"/>
  <c r="CJ56" i="19"/>
  <c r="XP21" i="19"/>
  <c r="CJ21" i="19"/>
  <c r="CM59" i="19"/>
  <c r="XS59" i="19"/>
  <c r="VX69" i="19"/>
  <c r="AR69" i="19"/>
  <c r="XP63" i="19"/>
  <c r="CJ63" i="19"/>
  <c r="VW35" i="19"/>
  <c r="AQ35" i="19"/>
  <c r="CJ48" i="19"/>
  <c r="XP48" i="19"/>
  <c r="VW27" i="19"/>
  <c r="AQ27" i="19"/>
  <c r="XQ16" i="19"/>
  <c r="CK16" i="19"/>
  <c r="CJ49" i="19"/>
  <c r="XP49" i="19"/>
  <c r="AQ21" i="19"/>
  <c r="VW21" i="19"/>
  <c r="AQ11" i="19"/>
  <c r="VW11" i="19"/>
  <c r="XQ37" i="19"/>
  <c r="CK37" i="19"/>
  <c r="AQ14" i="19"/>
  <c r="VW14" i="19"/>
  <c r="VW42" i="19"/>
  <c r="AQ42" i="19"/>
  <c r="CK12" i="19"/>
  <c r="XQ12" i="19"/>
  <c r="ED70" i="19"/>
  <c r="ZJ70" i="19"/>
  <c r="XQ35" i="19"/>
  <c r="CK35" i="19"/>
  <c r="VW34" i="19"/>
  <c r="AQ34" i="19"/>
  <c r="CG71" i="24"/>
  <c r="XN9" i="19"/>
  <c r="AQ48" i="19"/>
  <c r="VW48" i="19"/>
  <c r="XP32" i="19"/>
  <c r="CJ32" i="19"/>
  <c r="XQ26" i="19"/>
  <c r="CK26" i="19"/>
  <c r="VW15" i="19"/>
  <c r="AQ15" i="19"/>
  <c r="CK31" i="19"/>
  <c r="XQ31" i="19"/>
  <c r="XR66" i="19"/>
  <c r="CL66" i="19"/>
  <c r="XQ45" i="19"/>
  <c r="CK45" i="19"/>
  <c r="VV38" i="19"/>
  <c r="AP38" i="19"/>
  <c r="AQ52" i="19"/>
  <c r="VW52" i="19"/>
  <c r="XP25" i="19"/>
  <c r="CJ25" i="19"/>
  <c r="XP69" i="19"/>
  <c r="CJ69" i="19"/>
  <c r="VV28" i="19"/>
  <c r="AP28" i="19"/>
  <c r="XR54" i="19"/>
  <c r="CL54" i="19"/>
  <c r="CJ13" i="19"/>
  <c r="XP13" i="19"/>
  <c r="CL11" i="19"/>
  <c r="XR11" i="19"/>
  <c r="CK68" i="19"/>
  <c r="XQ68" i="19"/>
  <c r="VV40" i="19"/>
  <c r="AP40" i="19"/>
  <c r="VV20" i="19"/>
  <c r="AP20" i="19"/>
  <c r="XS53" i="19"/>
  <c r="CM53" i="19"/>
  <c r="CK22" i="19"/>
  <c r="XQ22" i="19"/>
  <c r="XQ64" i="19"/>
  <c r="CK64" i="19"/>
  <c r="VW68" i="19"/>
  <c r="AQ68" i="19"/>
  <c r="XQ61" i="19"/>
  <c r="CK61" i="19"/>
  <c r="AO71" i="19"/>
  <c r="VV9" i="19"/>
  <c r="AP9" i="19"/>
  <c r="XQ50" i="19"/>
  <c r="CK50" i="19"/>
  <c r="VW36" i="19"/>
  <c r="AQ36" i="19"/>
  <c r="AQ10" i="19"/>
  <c r="VW10" i="19"/>
  <c r="VV16" i="19"/>
  <c r="AP16" i="19"/>
  <c r="VV13" i="19"/>
  <c r="AP13" i="19"/>
  <c r="VY32" i="19"/>
  <c r="AS32" i="19"/>
  <c r="VU71" i="19"/>
  <c r="AQ31" i="19"/>
  <c r="VW31" i="19"/>
  <c r="XP20" i="19"/>
  <c r="CJ20" i="19"/>
  <c r="XP29" i="19"/>
  <c r="CJ29" i="19"/>
  <c r="VV26" i="19"/>
  <c r="AP26" i="19"/>
  <c r="AR30" i="19"/>
  <c r="VX30" i="19"/>
  <c r="VW33" i="19"/>
  <c r="AQ33" i="19"/>
  <c r="CJ58" i="19"/>
  <c r="XP58" i="19"/>
  <c r="CK15" i="19"/>
  <c r="XQ15" i="19"/>
  <c r="XQ23" i="19"/>
  <c r="CK23" i="19"/>
  <c r="VV45" i="19"/>
  <c r="AP45" i="19"/>
  <c r="XQ40" i="19"/>
  <c r="CK40" i="19"/>
  <c r="XQ34" i="19"/>
  <c r="CK34" i="19"/>
  <c r="XP39" i="19"/>
  <c r="CJ39" i="19"/>
  <c r="CK52" i="19"/>
  <c r="XQ52" i="19"/>
  <c r="XP57" i="19"/>
  <c r="CJ57" i="19"/>
  <c r="CL14" i="19"/>
  <c r="XR14" i="19"/>
  <c r="CL47" i="19"/>
  <c r="XR47" i="19"/>
  <c r="VV17" i="19"/>
  <c r="AP17" i="19"/>
  <c r="VV39" i="19"/>
  <c r="AP39" i="19"/>
  <c r="XP30" i="19"/>
  <c r="CJ30" i="19"/>
  <c r="CL42" i="19"/>
  <c r="XR42" i="19"/>
  <c r="AR37" i="19"/>
  <c r="VX37" i="19"/>
  <c r="XP24" i="19"/>
  <c r="CJ24" i="19"/>
  <c r="M50" i="25" l="1"/>
  <c r="G26" i="6" s="1"/>
  <c r="C18" i="5"/>
  <c r="AR71" i="24"/>
  <c r="AS9" i="24"/>
  <c r="VW51" i="19"/>
  <c r="AQ51" i="19"/>
  <c r="VW67" i="19"/>
  <c r="AQ67" i="19"/>
  <c r="XQ41" i="19"/>
  <c r="CK41" i="19"/>
  <c r="VW65" i="19"/>
  <c r="AQ65" i="19"/>
  <c r="AQ50" i="19"/>
  <c r="VW50" i="19"/>
  <c r="CK62" i="19"/>
  <c r="XQ62" i="19"/>
  <c r="AQ29" i="19"/>
  <c r="VW29" i="19"/>
  <c r="XQ67" i="19"/>
  <c r="CK67" i="19"/>
  <c r="VV71" i="19"/>
  <c r="VW24" i="19"/>
  <c r="AQ24" i="19"/>
  <c r="XQ60" i="19"/>
  <c r="CK60" i="19"/>
  <c r="VW66" i="19"/>
  <c r="AQ66" i="19"/>
  <c r="CK55" i="19"/>
  <c r="XQ55" i="19"/>
  <c r="AQ49" i="19"/>
  <c r="VW49" i="19"/>
  <c r="VW44" i="19"/>
  <c r="AQ44" i="19"/>
  <c r="XQ28" i="19"/>
  <c r="CK28" i="19"/>
  <c r="XR27" i="19"/>
  <c r="CL27" i="19"/>
  <c r="CK44" i="19"/>
  <c r="XQ44" i="19"/>
  <c r="VY41" i="19"/>
  <c r="AS41" i="19"/>
  <c r="CN53" i="19"/>
  <c r="XT53" i="19"/>
  <c r="CM47" i="19"/>
  <c r="XS47" i="19"/>
  <c r="XQ58" i="19"/>
  <c r="CK58" i="19"/>
  <c r="AR31" i="19"/>
  <c r="VX31" i="19"/>
  <c r="VW16" i="19"/>
  <c r="AQ16" i="19"/>
  <c r="XR35" i="19"/>
  <c r="CL35" i="19"/>
  <c r="VY69" i="19"/>
  <c r="AS69" i="19"/>
  <c r="XS33" i="19"/>
  <c r="CM33" i="19"/>
  <c r="VX23" i="19"/>
  <c r="AR23" i="19"/>
  <c r="XQ17" i="19"/>
  <c r="CK17" i="19"/>
  <c r="XQ24" i="19"/>
  <c r="CK24" i="19"/>
  <c r="XR40" i="19"/>
  <c r="CL40" i="19"/>
  <c r="VX33" i="19"/>
  <c r="AR33" i="19"/>
  <c r="XR61" i="19"/>
  <c r="CL61" i="19"/>
  <c r="VW20" i="19"/>
  <c r="AQ20" i="19"/>
  <c r="XS54" i="19"/>
  <c r="CM54" i="19"/>
  <c r="AS37" i="19"/>
  <c r="VY37" i="19"/>
  <c r="CM14" i="19"/>
  <c r="XS14" i="19"/>
  <c r="AQ12" i="19"/>
  <c r="VW12" i="19"/>
  <c r="XR36" i="19"/>
  <c r="CL36" i="19"/>
  <c r="VX60" i="19"/>
  <c r="AR60" i="19"/>
  <c r="CK57" i="19"/>
  <c r="XQ57" i="19"/>
  <c r="VW45" i="19"/>
  <c r="AQ45" i="19"/>
  <c r="AR10" i="19"/>
  <c r="VX10" i="19"/>
  <c r="VX68" i="19"/>
  <c r="AR68" i="19"/>
  <c r="VW40" i="19"/>
  <c r="AQ40" i="19"/>
  <c r="VW28" i="19"/>
  <c r="AQ28" i="19"/>
  <c r="XR45" i="19"/>
  <c r="CL45" i="19"/>
  <c r="XQ32" i="19"/>
  <c r="CK32" i="19"/>
  <c r="ZK70" i="19"/>
  <c r="EE70" i="19"/>
  <c r="VX11" i="19"/>
  <c r="AR11" i="19"/>
  <c r="XQ48" i="19"/>
  <c r="CK48" i="19"/>
  <c r="AS25" i="19"/>
  <c r="VY25" i="19"/>
  <c r="XR34" i="19"/>
  <c r="CL34" i="19"/>
  <c r="VW38" i="19"/>
  <c r="AQ38" i="19"/>
  <c r="AS30" i="19"/>
  <c r="VY30" i="19"/>
  <c r="VX36" i="19"/>
  <c r="AR36" i="19"/>
  <c r="XR51" i="19"/>
  <c r="CL51" i="19"/>
  <c r="XQ69" i="19"/>
  <c r="CK69" i="19"/>
  <c r="XS66" i="19"/>
  <c r="CM66" i="19"/>
  <c r="CL12" i="19"/>
  <c r="XR12" i="19"/>
  <c r="AR21" i="19"/>
  <c r="VX21" i="19"/>
  <c r="CN59" i="19"/>
  <c r="XT59" i="19"/>
  <c r="XR23" i="19"/>
  <c r="CL23" i="19"/>
  <c r="CL52" i="19"/>
  <c r="XR52" i="19"/>
  <c r="XR68" i="19"/>
  <c r="CL68" i="19"/>
  <c r="AR48" i="19"/>
  <c r="VX48" i="19"/>
  <c r="VX42" i="19"/>
  <c r="AR42" i="19"/>
  <c r="VX35" i="19"/>
  <c r="AR35" i="19"/>
  <c r="XQ21" i="19"/>
  <c r="CK21" i="19"/>
  <c r="XQ38" i="19"/>
  <c r="CK38" i="19"/>
  <c r="CK9" i="19"/>
  <c r="CJ71" i="19"/>
  <c r="CK30" i="19"/>
  <c r="XQ30" i="19"/>
  <c r="VW39" i="19"/>
  <c r="AQ39" i="19"/>
  <c r="XQ39" i="19"/>
  <c r="CK39" i="19"/>
  <c r="XQ29" i="19"/>
  <c r="CK29" i="19"/>
  <c r="XR64" i="19"/>
  <c r="CL64" i="19"/>
  <c r="XQ25" i="19"/>
  <c r="CK25" i="19"/>
  <c r="HP9" i="24"/>
  <c r="XN71" i="19"/>
  <c r="XQ49" i="19"/>
  <c r="CK49" i="19"/>
  <c r="XR19" i="19"/>
  <c r="CL19" i="19"/>
  <c r="CK10" i="19"/>
  <c r="XQ10" i="19"/>
  <c r="XR43" i="19"/>
  <c r="CL43" i="19"/>
  <c r="XS42" i="19"/>
  <c r="CM42" i="19"/>
  <c r="XR50" i="19"/>
  <c r="CL50" i="19"/>
  <c r="CM11" i="19"/>
  <c r="XS11" i="19"/>
  <c r="CL31" i="19"/>
  <c r="XR31" i="19"/>
  <c r="XR16" i="19"/>
  <c r="CL16" i="19"/>
  <c r="XQ56" i="19"/>
  <c r="CK56" i="19"/>
  <c r="XR46" i="19"/>
  <c r="CL46" i="19"/>
  <c r="VY47" i="19"/>
  <c r="AS47" i="19"/>
  <c r="VW17" i="19"/>
  <c r="AQ17" i="19"/>
  <c r="XQ20" i="19"/>
  <c r="CK20" i="19"/>
  <c r="VX15" i="19"/>
  <c r="AR15" i="19"/>
  <c r="AR14" i="19"/>
  <c r="VX14" i="19"/>
  <c r="VY22" i="19"/>
  <c r="AS22" i="19"/>
  <c r="XR26" i="19"/>
  <c r="CL26" i="19"/>
  <c r="VW26" i="19"/>
  <c r="AQ26" i="19"/>
  <c r="VZ32" i="19"/>
  <c r="AT32" i="19"/>
  <c r="CL15" i="19"/>
  <c r="XR15" i="19"/>
  <c r="VW13" i="19"/>
  <c r="AQ13" i="19"/>
  <c r="AP71" i="19"/>
  <c r="VW9" i="19"/>
  <c r="AQ9" i="19"/>
  <c r="XR22" i="19"/>
  <c r="CL22" i="19"/>
  <c r="CK13" i="19"/>
  <c r="XQ13" i="19"/>
  <c r="VX52" i="19"/>
  <c r="AR52" i="19"/>
  <c r="VX34" i="19"/>
  <c r="AR34" i="19"/>
  <c r="CL37" i="19"/>
  <c r="XR37" i="19"/>
  <c r="VX27" i="19"/>
  <c r="AR27" i="19"/>
  <c r="XQ63" i="19"/>
  <c r="CK63" i="19"/>
  <c r="AQ64" i="19"/>
  <c r="VW64" i="19"/>
  <c r="XS65" i="19"/>
  <c r="CM65" i="19"/>
  <c r="AQ46" i="19"/>
  <c r="VW46" i="19"/>
  <c r="VW19" i="19"/>
  <c r="AQ19" i="19"/>
  <c r="CL18" i="19"/>
  <c r="XR18" i="19"/>
  <c r="C20" i="5" l="1"/>
  <c r="E20" i="5" s="1"/>
  <c r="E18" i="5"/>
  <c r="K26" i="6"/>
  <c r="O26" i="6" s="1"/>
  <c r="AS71" i="24"/>
  <c r="AT9" i="24"/>
  <c r="AR51" i="19"/>
  <c r="VX51" i="19"/>
  <c r="VZ41" i="19"/>
  <c r="AT41" i="19"/>
  <c r="AR29" i="19"/>
  <c r="VX29" i="19"/>
  <c r="CL55" i="19"/>
  <c r="XR55" i="19"/>
  <c r="VX66" i="19"/>
  <c r="AR66" i="19"/>
  <c r="CL62" i="19"/>
  <c r="XR62" i="19"/>
  <c r="CL44" i="19"/>
  <c r="XR44" i="19"/>
  <c r="XS27" i="19"/>
  <c r="CM27" i="19"/>
  <c r="XR60" i="19"/>
  <c r="CL60" i="19"/>
  <c r="AR50" i="19"/>
  <c r="VX50" i="19"/>
  <c r="AR65" i="19"/>
  <c r="VX65" i="19"/>
  <c r="VX49" i="19"/>
  <c r="AR49" i="19"/>
  <c r="XR28" i="19"/>
  <c r="CL28" i="19"/>
  <c r="AR24" i="19"/>
  <c r="VX24" i="19"/>
  <c r="CL41" i="19"/>
  <c r="XR41" i="19"/>
  <c r="AR44" i="19"/>
  <c r="VX44" i="19"/>
  <c r="XR67" i="19"/>
  <c r="CL67" i="19"/>
  <c r="VX67" i="19"/>
  <c r="AR67" i="19"/>
  <c r="VY27" i="19"/>
  <c r="AS27" i="19"/>
  <c r="AQ71" i="19"/>
  <c r="VX9" i="19"/>
  <c r="AR9" i="19"/>
  <c r="CM31" i="19"/>
  <c r="XS31" i="19"/>
  <c r="XR38" i="19"/>
  <c r="CL38" i="19"/>
  <c r="XR48" i="19"/>
  <c r="CL48" i="19"/>
  <c r="VX40" i="19"/>
  <c r="AR40" i="19"/>
  <c r="VY60" i="19"/>
  <c r="AS60" i="19"/>
  <c r="VY23" i="19"/>
  <c r="AS23" i="19"/>
  <c r="VX16" i="19"/>
  <c r="AR16" i="19"/>
  <c r="XR29" i="19"/>
  <c r="CL29" i="19"/>
  <c r="CL57" i="19"/>
  <c r="XR57" i="19"/>
  <c r="VZ47" i="19"/>
  <c r="AT47" i="19"/>
  <c r="XR49" i="19"/>
  <c r="CL49" i="19"/>
  <c r="CM12" i="19"/>
  <c r="XS12" i="19"/>
  <c r="CN14" i="19"/>
  <c r="XT14" i="19"/>
  <c r="CL10" i="19"/>
  <c r="XR10" i="19"/>
  <c r="VX28" i="19"/>
  <c r="AR28" i="19"/>
  <c r="VX19" i="19"/>
  <c r="AR19" i="19"/>
  <c r="CN11" i="19"/>
  <c r="XT11" i="19"/>
  <c r="CL21" i="19"/>
  <c r="XR21" i="19"/>
  <c r="XT66" i="19"/>
  <c r="CN66" i="19"/>
  <c r="VY36" i="19"/>
  <c r="AS36" i="19"/>
  <c r="VY11" i="19"/>
  <c r="AS11" i="19"/>
  <c r="VY68" i="19"/>
  <c r="AS68" i="19"/>
  <c r="XS36" i="19"/>
  <c r="CM36" i="19"/>
  <c r="VY33" i="19"/>
  <c r="AS33" i="19"/>
  <c r="XT33" i="19"/>
  <c r="CN33" i="19"/>
  <c r="CM37" i="19"/>
  <c r="XS37" i="19"/>
  <c r="XR39" i="19"/>
  <c r="CL39" i="19"/>
  <c r="XS52" i="19"/>
  <c r="CM52" i="19"/>
  <c r="AT37" i="19"/>
  <c r="VZ37" i="19"/>
  <c r="VY31" i="19"/>
  <c r="AS31" i="19"/>
  <c r="XS61" i="19"/>
  <c r="CM61" i="19"/>
  <c r="XS19" i="19"/>
  <c r="CM19" i="19"/>
  <c r="AS21" i="19"/>
  <c r="VY21" i="19"/>
  <c r="CM18" i="19"/>
  <c r="XS18" i="19"/>
  <c r="AS14" i="19"/>
  <c r="VY14" i="19"/>
  <c r="HP71" i="24"/>
  <c r="CH9" i="24"/>
  <c r="VY35" i="19"/>
  <c r="AS35" i="19"/>
  <c r="XS23" i="19"/>
  <c r="CM23" i="19"/>
  <c r="CL69" i="19"/>
  <c r="XR69" i="19"/>
  <c r="EF70" i="19"/>
  <c r="ZL70" i="19"/>
  <c r="CM40" i="19"/>
  <c r="XS40" i="19"/>
  <c r="XR58" i="19"/>
  <c r="CL58" i="19"/>
  <c r="AR13" i="19"/>
  <c r="VX13" i="19"/>
  <c r="AR46" i="19"/>
  <c r="VX46" i="19"/>
  <c r="VY15" i="19"/>
  <c r="AS15" i="19"/>
  <c r="XR56" i="19"/>
  <c r="CL56" i="19"/>
  <c r="XT42" i="19"/>
  <c r="CN42" i="19"/>
  <c r="CL25" i="19"/>
  <c r="XR25" i="19"/>
  <c r="AR39" i="19"/>
  <c r="VX39" i="19"/>
  <c r="AT30" i="19"/>
  <c r="VZ30" i="19"/>
  <c r="AS10" i="19"/>
  <c r="VY10" i="19"/>
  <c r="AR12" i="19"/>
  <c r="VX12" i="19"/>
  <c r="XR17" i="19"/>
  <c r="CL17" i="19"/>
  <c r="XS26" i="19"/>
  <c r="CM26" i="19"/>
  <c r="CL9" i="19"/>
  <c r="CK71" i="19"/>
  <c r="XT65" i="19"/>
  <c r="CN65" i="19"/>
  <c r="VY52" i="19"/>
  <c r="AS52" i="19"/>
  <c r="XS15" i="19"/>
  <c r="CM15" i="19"/>
  <c r="VY42" i="19"/>
  <c r="AS42" i="19"/>
  <c r="VX38" i="19"/>
  <c r="AR38" i="19"/>
  <c r="XR32" i="19"/>
  <c r="CL32" i="19"/>
  <c r="XT54" i="19"/>
  <c r="CN54" i="19"/>
  <c r="VZ69" i="19"/>
  <c r="AT69" i="19"/>
  <c r="VZ22" i="19"/>
  <c r="AT22" i="19"/>
  <c r="CM46" i="19"/>
  <c r="XS46" i="19"/>
  <c r="WA32" i="19"/>
  <c r="AU32" i="19"/>
  <c r="XR20" i="19"/>
  <c r="CL20" i="19"/>
  <c r="CM43" i="19"/>
  <c r="XS43" i="19"/>
  <c r="XS64" i="19"/>
  <c r="CM64" i="19"/>
  <c r="XT47" i="19"/>
  <c r="CN47" i="19"/>
  <c r="XR63" i="19"/>
  <c r="CL63" i="19"/>
  <c r="XS68" i="19"/>
  <c r="CM68" i="19"/>
  <c r="XS35" i="19"/>
  <c r="CM35" i="19"/>
  <c r="AR17" i="19"/>
  <c r="VX17" i="19"/>
  <c r="VW71" i="19"/>
  <c r="VY34" i="19"/>
  <c r="AS34" i="19"/>
  <c r="CL30" i="19"/>
  <c r="XR30" i="19"/>
  <c r="XS51" i="19"/>
  <c r="CM51" i="19"/>
  <c r="XS34" i="19"/>
  <c r="CM34" i="19"/>
  <c r="CM45" i="19"/>
  <c r="XS45" i="19"/>
  <c r="VX45" i="19"/>
  <c r="AR45" i="19"/>
  <c r="AR20" i="19"/>
  <c r="VX20" i="19"/>
  <c r="XR24" i="19"/>
  <c r="CL24" i="19"/>
  <c r="XS22" i="19"/>
  <c r="CM22" i="19"/>
  <c r="AT25" i="19"/>
  <c r="VZ25" i="19"/>
  <c r="XS50" i="19"/>
  <c r="CM50" i="19"/>
  <c r="AR64" i="19"/>
  <c r="VX64" i="19"/>
  <c r="CL13" i="19"/>
  <c r="XR13" i="19"/>
  <c r="VX26" i="19"/>
  <c r="AR26" i="19"/>
  <c r="XS16" i="19"/>
  <c r="CM16" i="19"/>
  <c r="AS48" i="19"/>
  <c r="VY48" i="19"/>
  <c r="XU59" i="19"/>
  <c r="CO59" i="19"/>
  <c r="XU53" i="19"/>
  <c r="CO53" i="19"/>
  <c r="AT71" i="24" l="1"/>
  <c r="AU9" i="24"/>
  <c r="AS51" i="19"/>
  <c r="VY51" i="19"/>
  <c r="CM44" i="19"/>
  <c r="XS44" i="19"/>
  <c r="VY67" i="19"/>
  <c r="AS67" i="19"/>
  <c r="VY49" i="19"/>
  <c r="AS49" i="19"/>
  <c r="CM62" i="19"/>
  <c r="XS62" i="19"/>
  <c r="CM67" i="19"/>
  <c r="XS67" i="19"/>
  <c r="VY66" i="19"/>
  <c r="AS66" i="19"/>
  <c r="AS65" i="19"/>
  <c r="VY65" i="19"/>
  <c r="AS44" i="19"/>
  <c r="VY44" i="19"/>
  <c r="VY50" i="19"/>
  <c r="AS50" i="19"/>
  <c r="XS55" i="19"/>
  <c r="CM55" i="19"/>
  <c r="XS60" i="19"/>
  <c r="CM60" i="19"/>
  <c r="CM41" i="19"/>
  <c r="XS41" i="19"/>
  <c r="AS29" i="19"/>
  <c r="VY29" i="19"/>
  <c r="XS28" i="19"/>
  <c r="CM28" i="19"/>
  <c r="XT27" i="19"/>
  <c r="CN27" i="19"/>
  <c r="WA41" i="19"/>
  <c r="AU41" i="19"/>
  <c r="AS24" i="19"/>
  <c r="VY24" i="19"/>
  <c r="AS12" i="19"/>
  <c r="VY12" i="19"/>
  <c r="XV53" i="19"/>
  <c r="CP53" i="19"/>
  <c r="XT16" i="19"/>
  <c r="CN16" i="19"/>
  <c r="XT34" i="19"/>
  <c r="CN34" i="19"/>
  <c r="XT46" i="19"/>
  <c r="CN46" i="19"/>
  <c r="VZ15" i="19"/>
  <c r="AT15" i="19"/>
  <c r="XT36" i="19"/>
  <c r="CN36" i="19"/>
  <c r="AT23" i="19"/>
  <c r="VZ23" i="19"/>
  <c r="XT40" i="19"/>
  <c r="CN40" i="19"/>
  <c r="CN51" i="19"/>
  <c r="XT51" i="19"/>
  <c r="XT52" i="19"/>
  <c r="CN52" i="19"/>
  <c r="VZ68" i="19"/>
  <c r="AT68" i="19"/>
  <c r="VY19" i="19"/>
  <c r="AS19" i="19"/>
  <c r="CM49" i="19"/>
  <c r="XS49" i="19"/>
  <c r="XS38" i="19"/>
  <c r="CM38" i="19"/>
  <c r="XT35" i="19"/>
  <c r="CN35" i="19"/>
  <c r="CN68" i="19"/>
  <c r="XT68" i="19"/>
  <c r="VZ14" i="19"/>
  <c r="AT14" i="19"/>
  <c r="XS63" i="19"/>
  <c r="CM63" i="19"/>
  <c r="AS38" i="19"/>
  <c r="VY38" i="19"/>
  <c r="WA30" i="19"/>
  <c r="AU30" i="19"/>
  <c r="VY46" i="19"/>
  <c r="AS46" i="19"/>
  <c r="EG70" i="19"/>
  <c r="ZM70" i="19"/>
  <c r="CN18" i="19"/>
  <c r="XT18" i="19"/>
  <c r="AU25" i="19"/>
  <c r="WA25" i="19"/>
  <c r="CN43" i="19"/>
  <c r="XT43" i="19"/>
  <c r="CM39" i="19"/>
  <c r="XS39" i="19"/>
  <c r="VZ11" i="19"/>
  <c r="AT11" i="19"/>
  <c r="AS28" i="19"/>
  <c r="VY28" i="19"/>
  <c r="WA47" i="19"/>
  <c r="AU47" i="19"/>
  <c r="VZ60" i="19"/>
  <c r="AT60" i="19"/>
  <c r="CN12" i="19"/>
  <c r="XT12" i="19"/>
  <c r="CM32" i="19"/>
  <c r="XS32" i="19"/>
  <c r="CM30" i="19"/>
  <c r="XS30" i="19"/>
  <c r="XU47" i="19"/>
  <c r="CO47" i="19"/>
  <c r="CM9" i="19"/>
  <c r="CL71" i="19"/>
  <c r="VY39" i="19"/>
  <c r="AS39" i="19"/>
  <c r="AS13" i="19"/>
  <c r="VY13" i="19"/>
  <c r="CM69" i="19"/>
  <c r="XS69" i="19"/>
  <c r="AT21" i="19"/>
  <c r="VZ21" i="19"/>
  <c r="CN31" i="19"/>
  <c r="XT31" i="19"/>
  <c r="CM21" i="19"/>
  <c r="XS21" i="19"/>
  <c r="WA22" i="19"/>
  <c r="AU22" i="19"/>
  <c r="XS24" i="19"/>
  <c r="CM24" i="19"/>
  <c r="XV59" i="19"/>
  <c r="CP59" i="19"/>
  <c r="VZ34" i="19"/>
  <c r="AT34" i="19"/>
  <c r="XT26" i="19"/>
  <c r="CN26" i="19"/>
  <c r="XS58" i="19"/>
  <c r="CM58" i="19"/>
  <c r="XT23" i="19"/>
  <c r="CN23" i="19"/>
  <c r="XT19" i="19"/>
  <c r="CN19" i="19"/>
  <c r="VZ36" i="19"/>
  <c r="AT36" i="19"/>
  <c r="VY40" i="19"/>
  <c r="AS40" i="19"/>
  <c r="AR71" i="19"/>
  <c r="VY9" i="19"/>
  <c r="AS9" i="19"/>
  <c r="CN45" i="19"/>
  <c r="XT45" i="19"/>
  <c r="CO65" i="19"/>
  <c r="XU65" i="19"/>
  <c r="VY26" i="19"/>
  <c r="AS26" i="19"/>
  <c r="CM13" i="19"/>
  <c r="XS13" i="19"/>
  <c r="AS20" i="19"/>
  <c r="VY20" i="19"/>
  <c r="XS20" i="19"/>
  <c r="CM20" i="19"/>
  <c r="WA69" i="19"/>
  <c r="AU69" i="19"/>
  <c r="VZ42" i="19"/>
  <c r="AT42" i="19"/>
  <c r="CM25" i="19"/>
  <c r="XS25" i="19"/>
  <c r="XT37" i="19"/>
  <c r="CN37" i="19"/>
  <c r="CM10" i="19"/>
  <c r="XS10" i="19"/>
  <c r="CM57" i="19"/>
  <c r="XS57" i="19"/>
  <c r="VX71" i="19"/>
  <c r="AT10" i="19"/>
  <c r="VZ10" i="19"/>
  <c r="AU37" i="19"/>
  <c r="WA37" i="19"/>
  <c r="XT22" i="19"/>
  <c r="CN22" i="19"/>
  <c r="AS45" i="19"/>
  <c r="VY45" i="19"/>
  <c r="XS17" i="19"/>
  <c r="CM17" i="19"/>
  <c r="XU42" i="19"/>
  <c r="CO42" i="19"/>
  <c r="VZ35" i="19"/>
  <c r="AT35" i="19"/>
  <c r="XT61" i="19"/>
  <c r="CN61" i="19"/>
  <c r="XU33" i="19"/>
  <c r="CO33" i="19"/>
  <c r="CO66" i="19"/>
  <c r="XU66" i="19"/>
  <c r="CM29" i="19"/>
  <c r="XS29" i="19"/>
  <c r="XS48" i="19"/>
  <c r="CM48" i="19"/>
  <c r="XT64" i="19"/>
  <c r="CN64" i="19"/>
  <c r="CO11" i="19"/>
  <c r="XU11" i="19"/>
  <c r="AT48" i="19"/>
  <c r="VZ48" i="19"/>
  <c r="AS64" i="19"/>
  <c r="VY64" i="19"/>
  <c r="WB32" i="19"/>
  <c r="AV32" i="19"/>
  <c r="XU54" i="19"/>
  <c r="CO54" i="19"/>
  <c r="XT15" i="19"/>
  <c r="CN15" i="19"/>
  <c r="CO14" i="19"/>
  <c r="XU14" i="19"/>
  <c r="VZ27" i="19"/>
  <c r="AT27" i="19"/>
  <c r="VZ52" i="19"/>
  <c r="AT52" i="19"/>
  <c r="XT50" i="19"/>
  <c r="CN50" i="19"/>
  <c r="AS17" i="19"/>
  <c r="VY17" i="19"/>
  <c r="XS56" i="19"/>
  <c r="CM56" i="19"/>
  <c r="CI9" i="24"/>
  <c r="CH71" i="24"/>
  <c r="XO9" i="19"/>
  <c r="XO71" i="19" s="1"/>
  <c r="VZ31" i="19"/>
  <c r="AT31" i="19"/>
  <c r="VZ33" i="19"/>
  <c r="AT33" i="19"/>
  <c r="VY16" i="19"/>
  <c r="AS16" i="19"/>
  <c r="AU71" i="24" l="1"/>
  <c r="AV9" i="24"/>
  <c r="VZ51" i="19"/>
  <c r="AT51" i="19"/>
  <c r="XT41" i="19"/>
  <c r="CN41" i="19"/>
  <c r="XT60" i="19"/>
  <c r="CN60" i="19"/>
  <c r="VZ24" i="19"/>
  <c r="AT24" i="19"/>
  <c r="XT67" i="19"/>
  <c r="CN67" i="19"/>
  <c r="AT66" i="19"/>
  <c r="VZ66" i="19"/>
  <c r="AV41" i="19"/>
  <c r="WB41" i="19"/>
  <c r="CN55" i="19"/>
  <c r="XT55" i="19"/>
  <c r="XT62" i="19"/>
  <c r="CN62" i="19"/>
  <c r="XU27" i="19"/>
  <c r="CO27" i="19"/>
  <c r="VZ50" i="19"/>
  <c r="AT50" i="19"/>
  <c r="VZ49" i="19"/>
  <c r="AT49" i="19"/>
  <c r="XT28" i="19"/>
  <c r="CN28" i="19"/>
  <c r="VZ67" i="19"/>
  <c r="AT67" i="19"/>
  <c r="AT44" i="19"/>
  <c r="VZ44" i="19"/>
  <c r="AT29" i="19"/>
  <c r="VZ29" i="19"/>
  <c r="VZ65" i="19"/>
  <c r="AT65" i="19"/>
  <c r="XT44" i="19"/>
  <c r="CN44" i="19"/>
  <c r="CN20" i="19"/>
  <c r="XT20" i="19"/>
  <c r="AT13" i="19"/>
  <c r="VZ13" i="19"/>
  <c r="XV47" i="19"/>
  <c r="CP47" i="19"/>
  <c r="WA14" i="19"/>
  <c r="AU14" i="19"/>
  <c r="AT19" i="19"/>
  <c r="VZ19" i="19"/>
  <c r="XU46" i="19"/>
  <c r="CO46" i="19"/>
  <c r="CN17" i="19"/>
  <c r="XT17" i="19"/>
  <c r="CN57" i="19"/>
  <c r="XT57" i="19"/>
  <c r="XV65" i="19"/>
  <c r="CP65" i="19"/>
  <c r="XU23" i="19"/>
  <c r="CO23" i="19"/>
  <c r="WB22" i="19"/>
  <c r="AV22" i="19"/>
  <c r="VZ39" i="19"/>
  <c r="AT39" i="19"/>
  <c r="AT28" i="19"/>
  <c r="VZ28" i="19"/>
  <c r="CO18" i="19"/>
  <c r="XU18" i="19"/>
  <c r="CN30" i="19"/>
  <c r="XT30" i="19"/>
  <c r="WA33" i="19"/>
  <c r="AU33" i="19"/>
  <c r="AU48" i="19"/>
  <c r="WA48" i="19"/>
  <c r="XV66" i="19"/>
  <c r="CP66" i="19"/>
  <c r="AT45" i="19"/>
  <c r="VZ45" i="19"/>
  <c r="CO37" i="19"/>
  <c r="XU37" i="19"/>
  <c r="AS71" i="19"/>
  <c r="VZ9" i="19"/>
  <c r="AT9" i="19"/>
  <c r="CN21" i="19"/>
  <c r="XT21" i="19"/>
  <c r="VZ46" i="19"/>
  <c r="AT46" i="19"/>
  <c r="XU35" i="19"/>
  <c r="CO35" i="19"/>
  <c r="XU52" i="19"/>
  <c r="CO52" i="19"/>
  <c r="XU34" i="19"/>
  <c r="CO34" i="19"/>
  <c r="VZ64" i="19"/>
  <c r="AT64" i="19"/>
  <c r="XU68" i="19"/>
  <c r="CO68" i="19"/>
  <c r="XU15" i="19"/>
  <c r="CO15" i="19"/>
  <c r="XV33" i="19"/>
  <c r="CP33" i="19"/>
  <c r="XU22" i="19"/>
  <c r="CO22" i="19"/>
  <c r="AT20" i="19"/>
  <c r="VZ20" i="19"/>
  <c r="VY71" i="19"/>
  <c r="CO26" i="19"/>
  <c r="XU26" i="19"/>
  <c r="CN9" i="19"/>
  <c r="CM71" i="19"/>
  <c r="CN32" i="19"/>
  <c r="XT32" i="19"/>
  <c r="CN39" i="19"/>
  <c r="XT39" i="19"/>
  <c r="CN29" i="19"/>
  <c r="XT29" i="19"/>
  <c r="XU45" i="19"/>
  <c r="CO45" i="19"/>
  <c r="ZN70" i="19"/>
  <c r="EH70" i="19"/>
  <c r="WA31" i="19"/>
  <c r="AU31" i="19"/>
  <c r="CO31" i="19"/>
  <c r="XU31" i="19"/>
  <c r="WB30" i="19"/>
  <c r="AV30" i="19"/>
  <c r="XT38" i="19"/>
  <c r="CN38" i="19"/>
  <c r="XU36" i="19"/>
  <c r="CO36" i="19"/>
  <c r="XU16" i="19"/>
  <c r="CO16" i="19"/>
  <c r="CN10" i="19"/>
  <c r="XT10" i="19"/>
  <c r="CN58" i="19"/>
  <c r="XT58" i="19"/>
  <c r="AU23" i="19"/>
  <c r="WA23" i="19"/>
  <c r="CP54" i="19"/>
  <c r="XV54" i="19"/>
  <c r="XU61" i="19"/>
  <c r="CO61" i="19"/>
  <c r="CN25" i="19"/>
  <c r="XT25" i="19"/>
  <c r="CN13" i="19"/>
  <c r="XT13" i="19"/>
  <c r="VZ40" i="19"/>
  <c r="AT40" i="19"/>
  <c r="WA34" i="19"/>
  <c r="AU34" i="19"/>
  <c r="CO12" i="19"/>
  <c r="XU12" i="19"/>
  <c r="CO51" i="19"/>
  <c r="XU51" i="19"/>
  <c r="AT17" i="19"/>
  <c r="VZ17" i="19"/>
  <c r="CP11" i="19"/>
  <c r="XW11" i="19" s="1"/>
  <c r="HY11" i="24" s="1"/>
  <c r="XV11" i="19"/>
  <c r="AV37" i="19"/>
  <c r="WB37" i="19"/>
  <c r="WA42" i="19"/>
  <c r="AU42" i="19"/>
  <c r="AT26" i="19"/>
  <c r="VZ26" i="19"/>
  <c r="AU21" i="19"/>
  <c r="WA21" i="19"/>
  <c r="WA60" i="19"/>
  <c r="AU60" i="19"/>
  <c r="CO40" i="19"/>
  <c r="XU40" i="19"/>
  <c r="XW53" i="19"/>
  <c r="CQ53" i="19"/>
  <c r="AT16" i="19"/>
  <c r="VZ16" i="19"/>
  <c r="WA52" i="19"/>
  <c r="AU52" i="19"/>
  <c r="WC32" i="19"/>
  <c r="AW32" i="19"/>
  <c r="WD32" i="19" s="1"/>
  <c r="XU64" i="19"/>
  <c r="CO64" i="19"/>
  <c r="WA35" i="19"/>
  <c r="AU35" i="19"/>
  <c r="WA36" i="19"/>
  <c r="AU36" i="19"/>
  <c r="XW59" i="19"/>
  <c r="CQ59" i="19"/>
  <c r="CO43" i="19"/>
  <c r="XU43" i="19"/>
  <c r="VZ38" i="19"/>
  <c r="AT38" i="19"/>
  <c r="CP14" i="19"/>
  <c r="XW14" i="19" s="1"/>
  <c r="HY14" i="24" s="1"/>
  <c r="XV14" i="19"/>
  <c r="WA68" i="19"/>
  <c r="AU68" i="19"/>
  <c r="CJ9" i="24"/>
  <c r="CI71" i="24"/>
  <c r="XP9" i="19"/>
  <c r="XP71" i="19" s="1"/>
  <c r="AU10" i="19"/>
  <c r="WA10" i="19"/>
  <c r="WB69" i="19"/>
  <c r="AV69" i="19"/>
  <c r="XT69" i="19"/>
  <c r="CN69" i="19"/>
  <c r="WB47" i="19"/>
  <c r="AV47" i="19"/>
  <c r="XT63" i="19"/>
  <c r="CN63" i="19"/>
  <c r="WA15" i="19"/>
  <c r="AU15" i="19"/>
  <c r="WA11" i="19"/>
  <c r="AU11" i="19"/>
  <c r="XU50" i="19"/>
  <c r="CO50" i="19"/>
  <c r="XT56" i="19"/>
  <c r="CN56" i="19"/>
  <c r="AU27" i="19"/>
  <c r="WA27" i="19"/>
  <c r="XT48" i="19"/>
  <c r="CN48" i="19"/>
  <c r="XV42" i="19"/>
  <c r="CP42" i="19"/>
  <c r="XU19" i="19"/>
  <c r="CO19" i="19"/>
  <c r="CN24" i="19"/>
  <c r="XT24" i="19"/>
  <c r="WB25" i="19"/>
  <c r="AV25" i="19"/>
  <c r="XT49" i="19"/>
  <c r="CN49" i="19"/>
  <c r="AT12" i="19"/>
  <c r="VZ12" i="19"/>
  <c r="AV71" i="24" l="1"/>
  <c r="AW9" i="24"/>
  <c r="AW71" i="24" s="1"/>
  <c r="WA51" i="19"/>
  <c r="AU51" i="19"/>
  <c r="AW41" i="19"/>
  <c r="WD41" i="19" s="1"/>
  <c r="WC41" i="19"/>
  <c r="CO28" i="19"/>
  <c r="XU28" i="19"/>
  <c r="XU44" i="19"/>
  <c r="CO44" i="19"/>
  <c r="WA49" i="19"/>
  <c r="AU49" i="19"/>
  <c r="WA66" i="19"/>
  <c r="AU66" i="19"/>
  <c r="AU65" i="19"/>
  <c r="WA65" i="19"/>
  <c r="WA50" i="19"/>
  <c r="AU50" i="19"/>
  <c r="XU67" i="19"/>
  <c r="CO67" i="19"/>
  <c r="XV27" i="19"/>
  <c r="CP27" i="19"/>
  <c r="XW27" i="19" s="1"/>
  <c r="AU24" i="19"/>
  <c r="WA24" i="19"/>
  <c r="AU29" i="19"/>
  <c r="WA29" i="19"/>
  <c r="XU62" i="19"/>
  <c r="CO62" i="19"/>
  <c r="XU60" i="19"/>
  <c r="CO60" i="19"/>
  <c r="WA44" i="19"/>
  <c r="AU44" i="19"/>
  <c r="WA67" i="19"/>
  <c r="AU67" i="19"/>
  <c r="XU41" i="19"/>
  <c r="CO41" i="19"/>
  <c r="XU55" i="19"/>
  <c r="CO55" i="19"/>
  <c r="WA38" i="19"/>
  <c r="AU38" i="19"/>
  <c r="CP61" i="19"/>
  <c r="XV61" i="19"/>
  <c r="XU32" i="19"/>
  <c r="CO32" i="19"/>
  <c r="VZ71" i="19"/>
  <c r="XV23" i="19"/>
  <c r="CP23" i="19"/>
  <c r="XW23" i="19" s="1"/>
  <c r="AU19" i="19"/>
  <c r="WA19" i="19"/>
  <c r="XV34" i="19"/>
  <c r="CP34" i="19"/>
  <c r="WC69" i="19"/>
  <c r="AW69" i="19"/>
  <c r="WD69" i="19" s="1"/>
  <c r="WC37" i="19"/>
  <c r="AW37" i="19"/>
  <c r="WD37" i="19" s="1"/>
  <c r="WB31" i="19"/>
  <c r="AV31" i="19"/>
  <c r="CO30" i="19"/>
  <c r="XU30" i="19"/>
  <c r="WB14" i="19"/>
  <c r="AV14" i="19"/>
  <c r="WB52" i="19"/>
  <c r="AV52" i="19"/>
  <c r="WB60" i="19"/>
  <c r="AV60" i="19"/>
  <c r="CP16" i="19"/>
  <c r="XW16" i="19" s="1"/>
  <c r="XV16" i="19"/>
  <c r="XW65" i="19"/>
  <c r="CQ65" i="19"/>
  <c r="CP12" i="19"/>
  <c r="XW12" i="19" s="1"/>
  <c r="HY12" i="24" s="1"/>
  <c r="XV12" i="19"/>
  <c r="CQ54" i="19"/>
  <c r="XW54" i="19"/>
  <c r="ZO70" i="19"/>
  <c r="EI70" i="19"/>
  <c r="CO9" i="19"/>
  <c r="CN71" i="19"/>
  <c r="XV15" i="19"/>
  <c r="CP15" i="19"/>
  <c r="XW15" i="19" s="1"/>
  <c r="XV52" i="19"/>
  <c r="CP52" i="19"/>
  <c r="CQ52" i="19" s="1"/>
  <c r="XX52" i="19" s="1"/>
  <c r="XV37" i="19"/>
  <c r="CP37" i="19"/>
  <c r="XW47" i="19"/>
  <c r="CQ47" i="19"/>
  <c r="XU48" i="19"/>
  <c r="CO48" i="19"/>
  <c r="AU12" i="19"/>
  <c r="WA12" i="19"/>
  <c r="AV10" i="19"/>
  <c r="WB10" i="19"/>
  <c r="XX59" i="19"/>
  <c r="CR59" i="19"/>
  <c r="WB34" i="19"/>
  <c r="AV34" i="19"/>
  <c r="XV36" i="19"/>
  <c r="CP36" i="19"/>
  <c r="XW33" i="19"/>
  <c r="CQ33" i="19"/>
  <c r="AU16" i="19"/>
  <c r="WA16" i="19"/>
  <c r="CP45" i="19"/>
  <c r="XV45" i="19"/>
  <c r="XV26" i="19"/>
  <c r="CP26" i="19"/>
  <c r="XW26" i="19" s="1"/>
  <c r="XV35" i="19"/>
  <c r="CP35" i="19"/>
  <c r="AU45" i="19"/>
  <c r="WA45" i="19"/>
  <c r="XV18" i="19"/>
  <c r="CP18" i="19"/>
  <c r="XW18" i="19" s="1"/>
  <c r="XU57" i="19"/>
  <c r="CO57" i="19"/>
  <c r="CP51" i="19"/>
  <c r="XV51" i="19"/>
  <c r="CO25" i="19"/>
  <c r="XU25" i="19"/>
  <c r="XV31" i="19"/>
  <c r="CP31" i="19"/>
  <c r="XW31" i="19" s="1"/>
  <c r="AT71" i="19"/>
  <c r="WA9" i="19"/>
  <c r="AU9" i="19"/>
  <c r="XW42" i="19"/>
  <c r="CQ42" i="19"/>
  <c r="WB36" i="19"/>
  <c r="AV36" i="19"/>
  <c r="XX53" i="19"/>
  <c r="CR53" i="19"/>
  <c r="WA40" i="19"/>
  <c r="AU40" i="19"/>
  <c r="CO38" i="19"/>
  <c r="XU38" i="19"/>
  <c r="XW66" i="19"/>
  <c r="CQ66" i="19"/>
  <c r="AU13" i="19"/>
  <c r="WA13" i="19"/>
  <c r="CP19" i="19"/>
  <c r="XW19" i="19" s="1"/>
  <c r="XV19" i="19"/>
  <c r="XV40" i="19"/>
  <c r="CP40" i="19"/>
  <c r="XU63" i="19"/>
  <c r="CO63" i="19"/>
  <c r="CK9" i="24"/>
  <c r="CJ71" i="24"/>
  <c r="XQ9" i="19"/>
  <c r="XQ71" i="19" s="1"/>
  <c r="WB21" i="19"/>
  <c r="AV21" i="19"/>
  <c r="AV23" i="19"/>
  <c r="WB23" i="19"/>
  <c r="XV68" i="19"/>
  <c r="CP68" i="19"/>
  <c r="WA46" i="19"/>
  <c r="AU46" i="19"/>
  <c r="AU28" i="19"/>
  <c r="WA28" i="19"/>
  <c r="CO17" i="19"/>
  <c r="XU17" i="19"/>
  <c r="WB11" i="19"/>
  <c r="AV11" i="19"/>
  <c r="CP43" i="19"/>
  <c r="XV43" i="19"/>
  <c r="WC25" i="19"/>
  <c r="AW25" i="19"/>
  <c r="WD25" i="19" s="1"/>
  <c r="WB68" i="19"/>
  <c r="AV68" i="19"/>
  <c r="WB35" i="19"/>
  <c r="AV35" i="19"/>
  <c r="WC30" i="19"/>
  <c r="AW30" i="19"/>
  <c r="WD30" i="19" s="1"/>
  <c r="CO29" i="19"/>
  <c r="XU29" i="19"/>
  <c r="AU20" i="19"/>
  <c r="WA20" i="19"/>
  <c r="WA39" i="19"/>
  <c r="AU39" i="19"/>
  <c r="CO20" i="19"/>
  <c r="XU20" i="19"/>
  <c r="CO10" i="19"/>
  <c r="XU10" i="19"/>
  <c r="AV15" i="19"/>
  <c r="WB15" i="19"/>
  <c r="AV27" i="19"/>
  <c r="WB27" i="19"/>
  <c r="CP50" i="19"/>
  <c r="XV50" i="19"/>
  <c r="XU69" i="19"/>
  <c r="CO69" i="19"/>
  <c r="AU26" i="19"/>
  <c r="WA26" i="19"/>
  <c r="AU17" i="19"/>
  <c r="WA17" i="19"/>
  <c r="CO13" i="19"/>
  <c r="XU13" i="19"/>
  <c r="CO58" i="19"/>
  <c r="XU58" i="19"/>
  <c r="XV22" i="19"/>
  <c r="CP22" i="19"/>
  <c r="XW22" i="19" s="1"/>
  <c r="WA64" i="19"/>
  <c r="AU64" i="19"/>
  <c r="AV48" i="19"/>
  <c r="WB48" i="19"/>
  <c r="XV46" i="19"/>
  <c r="CP46" i="19"/>
  <c r="XU49" i="19"/>
  <c r="CO49" i="19"/>
  <c r="WC47" i="19"/>
  <c r="AW47" i="19"/>
  <c r="WD47" i="19" s="1"/>
  <c r="XU56" i="19"/>
  <c r="CO56" i="19"/>
  <c r="CO24" i="19"/>
  <c r="XU24" i="19"/>
  <c r="XV64" i="19"/>
  <c r="CP64" i="19"/>
  <c r="WB42" i="19"/>
  <c r="AV42" i="19"/>
  <c r="CO39" i="19"/>
  <c r="XU39" i="19"/>
  <c r="CO21" i="19"/>
  <c r="XU21" i="19"/>
  <c r="WB33" i="19"/>
  <c r="AV33" i="19"/>
  <c r="WC22" i="19"/>
  <c r="AW22" i="19"/>
  <c r="WD22" i="19" s="1"/>
  <c r="WB51" i="19" l="1"/>
  <c r="AV51" i="19"/>
  <c r="WB65" i="19"/>
  <c r="AV65" i="19"/>
  <c r="XV55" i="19"/>
  <c r="CP55" i="19"/>
  <c r="AV66" i="19"/>
  <c r="WB66" i="19"/>
  <c r="AV29" i="19"/>
  <c r="WB29" i="19"/>
  <c r="XV41" i="19"/>
  <c r="CP41" i="19"/>
  <c r="AV49" i="19"/>
  <c r="WB49" i="19"/>
  <c r="XV62" i="19"/>
  <c r="CP62" i="19"/>
  <c r="AV24" i="19"/>
  <c r="WB24" i="19"/>
  <c r="WB67" i="19"/>
  <c r="AV67" i="19"/>
  <c r="CP44" i="19"/>
  <c r="XV44" i="19"/>
  <c r="WB44" i="19"/>
  <c r="AV44" i="19"/>
  <c r="XV67" i="19"/>
  <c r="CP67" i="19"/>
  <c r="CP28" i="19"/>
  <c r="XW28" i="19" s="1"/>
  <c r="XV28" i="19"/>
  <c r="XV60" i="19"/>
  <c r="CP60" i="19"/>
  <c r="WB50" i="19"/>
  <c r="AV50" i="19"/>
  <c r="AV19" i="19"/>
  <c r="WB19" i="19"/>
  <c r="CP25" i="19"/>
  <c r="XW25" i="19" s="1"/>
  <c r="XV25" i="19"/>
  <c r="AW34" i="19"/>
  <c r="WD34" i="19" s="1"/>
  <c r="WC34" i="19"/>
  <c r="XX47" i="19"/>
  <c r="CR47" i="19"/>
  <c r="XV48" i="19"/>
  <c r="CP48" i="19"/>
  <c r="AW27" i="19"/>
  <c r="WD27" i="19" s="1"/>
  <c r="WC27" i="19"/>
  <c r="CP29" i="19"/>
  <c r="XW29" i="19" s="1"/>
  <c r="XV29" i="19"/>
  <c r="XW43" i="19"/>
  <c r="CQ43" i="19"/>
  <c r="AW23" i="19"/>
  <c r="WD23" i="19" s="1"/>
  <c r="WC23" i="19"/>
  <c r="WC36" i="19"/>
  <c r="AW36" i="19"/>
  <c r="WD36" i="19" s="1"/>
  <c r="XW51" i="19"/>
  <c r="CQ51" i="19"/>
  <c r="WC14" i="19"/>
  <c r="AW14" i="19"/>
  <c r="WD14" i="19" s="1"/>
  <c r="AV20" i="19"/>
  <c r="WB20" i="19"/>
  <c r="WC21" i="19"/>
  <c r="AW21" i="19"/>
  <c r="WD21" i="19" s="1"/>
  <c r="AV13" i="19"/>
  <c r="WB13" i="19"/>
  <c r="XW37" i="19"/>
  <c r="CQ37" i="19"/>
  <c r="CR54" i="19"/>
  <c r="XX54" i="19"/>
  <c r="XV32" i="19"/>
  <c r="CP32" i="19"/>
  <c r="XW50" i="19"/>
  <c r="CQ50" i="19"/>
  <c r="XY53" i="19"/>
  <c r="CS53" i="19"/>
  <c r="CP58" i="19"/>
  <c r="XV58" i="19"/>
  <c r="AW15" i="19"/>
  <c r="WD15" i="19" s="1"/>
  <c r="WC15" i="19"/>
  <c r="XX66" i="19"/>
  <c r="CR66" i="19"/>
  <c r="XX42" i="19"/>
  <c r="CR42" i="19"/>
  <c r="XW45" i="19"/>
  <c r="CQ45" i="19"/>
  <c r="XW46" i="19"/>
  <c r="CQ46" i="19"/>
  <c r="XV57" i="19"/>
  <c r="CP57" i="19"/>
  <c r="XY59" i="19"/>
  <c r="CS59" i="19"/>
  <c r="XW52" i="19"/>
  <c r="CP30" i="19"/>
  <c r="XW30" i="19" s="1"/>
  <c r="XV30" i="19"/>
  <c r="XW68" i="19"/>
  <c r="CQ68" i="19"/>
  <c r="XW35" i="19"/>
  <c r="CQ35" i="19"/>
  <c r="WC52" i="19"/>
  <c r="AW52" i="19"/>
  <c r="WD52" i="19" s="1"/>
  <c r="AW42" i="19"/>
  <c r="WD42" i="19" s="1"/>
  <c r="WC42" i="19"/>
  <c r="CP24" i="19"/>
  <c r="XW24" i="19" s="1"/>
  <c r="XV24" i="19"/>
  <c r="AV17" i="19"/>
  <c r="WB17" i="19"/>
  <c r="CP10" i="19"/>
  <c r="XW10" i="19" s="1"/>
  <c r="HY10" i="24" s="1"/>
  <c r="XV10" i="19"/>
  <c r="CP17" i="19"/>
  <c r="XW17" i="19" s="1"/>
  <c r="XV17" i="19"/>
  <c r="AU71" i="19"/>
  <c r="WB9" i="19"/>
  <c r="AV9" i="19"/>
  <c r="AV16" i="19"/>
  <c r="WB16" i="19"/>
  <c r="XX65" i="19"/>
  <c r="CR65" i="19"/>
  <c r="CQ61" i="19"/>
  <c r="XW61" i="19"/>
  <c r="XV39" i="19"/>
  <c r="CP39" i="19"/>
  <c r="ZP70" i="19"/>
  <c r="EK70" i="19"/>
  <c r="F71" i="15" s="1"/>
  <c r="E70" i="178" s="1"/>
  <c r="G70" i="178" s="1"/>
  <c r="H70" i="178" s="1"/>
  <c r="AW11" i="19"/>
  <c r="WD11" i="19" s="1"/>
  <c r="WC11" i="19"/>
  <c r="CL9" i="24"/>
  <c r="CK71" i="24"/>
  <c r="XR9" i="19"/>
  <c r="XR71" i="19" s="1"/>
  <c r="XV38" i="19"/>
  <c r="CP38" i="19"/>
  <c r="WA71" i="19"/>
  <c r="XX33" i="19"/>
  <c r="CR33" i="19"/>
  <c r="AW48" i="19"/>
  <c r="WD48" i="19" s="1"/>
  <c r="WC48" i="19"/>
  <c r="WB26" i="19"/>
  <c r="AV26" i="19"/>
  <c r="CP20" i="19"/>
  <c r="XW20" i="19" s="1"/>
  <c r="XV20" i="19"/>
  <c r="AV28" i="19"/>
  <c r="WB28" i="19"/>
  <c r="XV63" i="19"/>
  <c r="CP63" i="19"/>
  <c r="WB40" i="19"/>
  <c r="AV40" i="19"/>
  <c r="WC10" i="19"/>
  <c r="AW10" i="19"/>
  <c r="WD10" i="19" s="1"/>
  <c r="XW34" i="19"/>
  <c r="CQ34" i="19"/>
  <c r="CP49" i="19"/>
  <c r="XV49" i="19"/>
  <c r="XW64" i="19"/>
  <c r="CQ64" i="19"/>
  <c r="XV56" i="19"/>
  <c r="CP56" i="19"/>
  <c r="WB64" i="19"/>
  <c r="AV64" i="19"/>
  <c r="XV69" i="19"/>
  <c r="CP69" i="19"/>
  <c r="WB39" i="19"/>
  <c r="AV39" i="19"/>
  <c r="WC68" i="19"/>
  <c r="AW68" i="19"/>
  <c r="WD68" i="19" s="1"/>
  <c r="WB46" i="19"/>
  <c r="AV46" i="19"/>
  <c r="XW36" i="19"/>
  <c r="CQ36" i="19"/>
  <c r="WB38" i="19"/>
  <c r="AV38" i="19"/>
  <c r="CP9" i="19"/>
  <c r="CO71" i="19"/>
  <c r="CP13" i="19"/>
  <c r="XW13" i="19" s="1"/>
  <c r="HY13" i="24" s="1"/>
  <c r="XV13" i="19"/>
  <c r="AW33" i="19"/>
  <c r="WD33" i="19" s="1"/>
  <c r="WC33" i="19"/>
  <c r="AW35" i="19"/>
  <c r="WD35" i="19" s="1"/>
  <c r="WC35" i="19"/>
  <c r="CP21" i="19"/>
  <c r="XW21" i="19" s="1"/>
  <c r="XV21" i="19"/>
  <c r="XW40" i="19"/>
  <c r="CQ40" i="19"/>
  <c r="WB45" i="19"/>
  <c r="AV45" i="19"/>
  <c r="AV12" i="19"/>
  <c r="WB12" i="19"/>
  <c r="WC60" i="19"/>
  <c r="AW60" i="19"/>
  <c r="WD60" i="19" s="1"/>
  <c r="WC31" i="19"/>
  <c r="AW31" i="19"/>
  <c r="WD31" i="19" s="1"/>
  <c r="WC51" i="19" l="1"/>
  <c r="AW51" i="19"/>
  <c r="WD51" i="19" s="1"/>
  <c r="WC49" i="19"/>
  <c r="AW49" i="19"/>
  <c r="WD49" i="19" s="1"/>
  <c r="AW44" i="19"/>
  <c r="WD44" i="19" s="1"/>
  <c r="WC44" i="19"/>
  <c r="XW41" i="19"/>
  <c r="CQ41" i="19"/>
  <c r="XW44" i="19"/>
  <c r="CQ44" i="19"/>
  <c r="WC29" i="19"/>
  <c r="AW29" i="19"/>
  <c r="WD29" i="19" s="1"/>
  <c r="WC50" i="19"/>
  <c r="AW50" i="19"/>
  <c r="WD50" i="19" s="1"/>
  <c r="WC67" i="19"/>
  <c r="AW67" i="19"/>
  <c r="WD67" i="19" s="1"/>
  <c r="AW66" i="19"/>
  <c r="WD66" i="19" s="1"/>
  <c r="WC66" i="19"/>
  <c r="XW60" i="19"/>
  <c r="CQ60" i="19"/>
  <c r="XW55" i="19"/>
  <c r="CQ55" i="19"/>
  <c r="AW24" i="19"/>
  <c r="WD24" i="19" s="1"/>
  <c r="WC24" i="19"/>
  <c r="XW67" i="19"/>
  <c r="CQ67" i="19"/>
  <c r="CQ62" i="19"/>
  <c r="XW62" i="19"/>
  <c r="AW65" i="19"/>
  <c r="WD65" i="19" s="1"/>
  <c r="WC65" i="19"/>
  <c r="XW38" i="19"/>
  <c r="CQ38" i="19"/>
  <c r="CQ58" i="19"/>
  <c r="XW58" i="19"/>
  <c r="XW63" i="19"/>
  <c r="CQ63" i="19"/>
  <c r="XX45" i="19"/>
  <c r="CR45" i="19"/>
  <c r="CR50" i="19"/>
  <c r="XX50" i="19"/>
  <c r="XY47" i="19"/>
  <c r="CS47" i="19"/>
  <c r="XX35" i="19"/>
  <c r="CR35" i="19"/>
  <c r="XX68" i="19"/>
  <c r="CR68" i="19"/>
  <c r="CM9" i="24"/>
  <c r="CL71" i="24"/>
  <c r="XS9" i="19"/>
  <c r="XS71" i="19" s="1"/>
  <c r="XY65" i="19"/>
  <c r="CS65" i="19"/>
  <c r="AW17" i="19"/>
  <c r="WD17" i="19" s="1"/>
  <c r="WC17" i="19"/>
  <c r="AW13" i="19"/>
  <c r="WD13" i="19" s="1"/>
  <c r="WC13" i="19"/>
  <c r="AW12" i="19"/>
  <c r="WD12" i="19" s="1"/>
  <c r="WC12" i="19"/>
  <c r="WC26" i="19"/>
  <c r="AW26" i="19"/>
  <c r="WD26" i="19" s="1"/>
  <c r="CR52" i="19"/>
  <c r="CS42" i="19"/>
  <c r="XY42" i="19"/>
  <c r="CQ32" i="19"/>
  <c r="XW32" i="19"/>
  <c r="XX46" i="19"/>
  <c r="CR46" i="19"/>
  <c r="XW49" i="19"/>
  <c r="CQ49" i="19"/>
  <c r="WC46" i="19"/>
  <c r="AW46" i="19"/>
  <c r="WD46" i="19" s="1"/>
  <c r="CP71" i="19"/>
  <c r="WC38" i="19"/>
  <c r="AW38" i="19"/>
  <c r="WD38" i="19" s="1"/>
  <c r="WC64" i="19"/>
  <c r="AW64" i="19"/>
  <c r="WD64" i="19" s="1"/>
  <c r="AW16" i="19"/>
  <c r="WD16" i="19" s="1"/>
  <c r="WC16" i="19"/>
  <c r="XZ59" i="19"/>
  <c r="CT59" i="19"/>
  <c r="XY66" i="19"/>
  <c r="CS66" i="19"/>
  <c r="XX43" i="19"/>
  <c r="CR43" i="19"/>
  <c r="XX64" i="19"/>
  <c r="CR64" i="19"/>
  <c r="CR61" i="19"/>
  <c r="XX61" i="19"/>
  <c r="XW48" i="19"/>
  <c r="CQ48" i="19"/>
  <c r="WC39" i="19"/>
  <c r="AW39" i="19"/>
  <c r="WD39" i="19" s="1"/>
  <c r="AV71" i="19"/>
  <c r="AW9" i="19"/>
  <c r="WC9" i="19"/>
  <c r="XY54" i="19"/>
  <c r="CS54" i="19"/>
  <c r="XX51" i="19"/>
  <c r="CR51" i="19"/>
  <c r="WC45" i="19"/>
  <c r="AW45" i="19"/>
  <c r="WD45" i="19" s="1"/>
  <c r="XX34" i="19"/>
  <c r="CR34" i="19"/>
  <c r="XX40" i="19"/>
  <c r="CR40" i="19"/>
  <c r="XX36" i="19"/>
  <c r="CR36" i="19"/>
  <c r="CQ56" i="19"/>
  <c r="XW56" i="19"/>
  <c r="WC40" i="19"/>
  <c r="AW40" i="19"/>
  <c r="WD40" i="19" s="1"/>
  <c r="CS33" i="19"/>
  <c r="XY33" i="19"/>
  <c r="ZR70" i="19"/>
  <c r="WB71" i="19"/>
  <c r="XW57" i="19"/>
  <c r="CQ57" i="19"/>
  <c r="XX37" i="19"/>
  <c r="CR37" i="19"/>
  <c r="XZ53" i="19"/>
  <c r="CT53" i="19"/>
  <c r="AW28" i="19"/>
  <c r="WD28" i="19" s="1"/>
  <c r="WC28" i="19"/>
  <c r="XW69" i="19"/>
  <c r="CQ69" i="19"/>
  <c r="CQ39" i="19"/>
  <c r="XW39" i="19"/>
  <c r="AW20" i="19"/>
  <c r="WD20" i="19" s="1"/>
  <c r="WC20" i="19"/>
  <c r="AW19" i="19"/>
  <c r="WD19" i="19" s="1"/>
  <c r="WC19" i="19"/>
  <c r="CR55" i="19" l="1"/>
  <c r="XX55" i="19"/>
  <c r="XX44" i="19"/>
  <c r="CR44" i="19"/>
  <c r="XX67" i="19"/>
  <c r="CR67" i="19"/>
  <c r="XX60" i="19"/>
  <c r="CR60" i="19"/>
  <c r="XX41" i="19"/>
  <c r="CR41" i="19"/>
  <c r="WC71" i="19"/>
  <c r="XX62" i="19"/>
  <c r="CR62" i="19"/>
  <c r="XY43" i="19"/>
  <c r="CS43" i="19"/>
  <c r="CT42" i="19"/>
  <c r="XZ42" i="19"/>
  <c r="XZ47" i="19"/>
  <c r="CT47" i="19"/>
  <c r="CS52" i="19"/>
  <c r="XY52" i="19"/>
  <c r="XZ66" i="19"/>
  <c r="CT66" i="19"/>
  <c r="XY45" i="19"/>
  <c r="CS45" i="19"/>
  <c r="CR49" i="19"/>
  <c r="XX49" i="19"/>
  <c r="CU59" i="19"/>
  <c r="YA59" i="19"/>
  <c r="CR63" i="19"/>
  <c r="XX63" i="19"/>
  <c r="CN9" i="24"/>
  <c r="CM71" i="24"/>
  <c r="XT9" i="19"/>
  <c r="XT71" i="19" s="1"/>
  <c r="XY51" i="19"/>
  <c r="CS51" i="19"/>
  <c r="XY46" i="19"/>
  <c r="CS46" i="19"/>
  <c r="XX69" i="19"/>
  <c r="CR69" i="19"/>
  <c r="AW71" i="19"/>
  <c r="WD9" i="19"/>
  <c r="WD71" i="19" s="1"/>
  <c r="XY50" i="19"/>
  <c r="CS50" i="19"/>
  <c r="CS37" i="19"/>
  <c r="XY37" i="19"/>
  <c r="CR56" i="19"/>
  <c r="XX56" i="19"/>
  <c r="XY68" i="19"/>
  <c r="CS68" i="19"/>
  <c r="CS34" i="19"/>
  <c r="XY34" i="19"/>
  <c r="CS36" i="19"/>
  <c r="XY36" i="19"/>
  <c r="CS61" i="19"/>
  <c r="XY61" i="19"/>
  <c r="CR58" i="19"/>
  <c r="XX58" i="19"/>
  <c r="XZ33" i="19"/>
  <c r="CT33" i="19"/>
  <c r="XX57" i="19"/>
  <c r="CR57" i="19"/>
  <c r="XY64" i="19"/>
  <c r="CS64" i="19"/>
  <c r="XX32" i="19"/>
  <c r="CR32" i="19"/>
  <c r="CS35" i="19"/>
  <c r="XY35" i="19"/>
  <c r="XX38" i="19"/>
  <c r="CR38" i="19"/>
  <c r="CU53" i="19"/>
  <c r="YA53" i="19"/>
  <c r="XX48" i="19"/>
  <c r="CR48" i="19"/>
  <c r="CR39" i="19"/>
  <c r="XX39" i="19"/>
  <c r="XY40" i="19"/>
  <c r="CS40" i="19"/>
  <c r="XZ54" i="19"/>
  <c r="CT54" i="19"/>
  <c r="XZ65" i="19"/>
  <c r="CT65" i="19"/>
  <c r="XY60" i="19" l="1"/>
  <c r="CS60" i="19"/>
  <c r="CS41" i="19"/>
  <c r="XY41" i="19"/>
  <c r="XY67" i="19"/>
  <c r="CS67" i="19"/>
  <c r="XY44" i="19"/>
  <c r="CS44" i="19"/>
  <c r="CS62" i="19"/>
  <c r="XY62" i="19"/>
  <c r="XY55" i="19"/>
  <c r="CS55" i="19"/>
  <c r="XY69" i="19"/>
  <c r="CS69" i="19"/>
  <c r="CS63" i="19"/>
  <c r="XY63" i="19"/>
  <c r="CU33" i="19"/>
  <c r="YA33" i="19"/>
  <c r="YB53" i="19"/>
  <c r="CV53" i="19"/>
  <c r="XY38" i="19"/>
  <c r="CS38" i="19"/>
  <c r="XZ51" i="19"/>
  <c r="CT51" i="19"/>
  <c r="CV59" i="19"/>
  <c r="YB59" i="19"/>
  <c r="CT52" i="19"/>
  <c r="XZ52" i="19"/>
  <c r="YA65" i="19"/>
  <c r="CU65" i="19"/>
  <c r="YA47" i="19"/>
  <c r="CU47" i="19"/>
  <c r="XZ46" i="19"/>
  <c r="CT46" i="19"/>
  <c r="CS32" i="19"/>
  <c r="XY32" i="19"/>
  <c r="XY49" i="19"/>
  <c r="CS49" i="19"/>
  <c r="YA54" i="19"/>
  <c r="CU54" i="19"/>
  <c r="CS56" i="19"/>
  <c r="XY56" i="19"/>
  <c r="XZ61" i="19"/>
  <c r="CT61" i="19"/>
  <c r="XZ37" i="19"/>
  <c r="CT37" i="19"/>
  <c r="XZ36" i="19"/>
  <c r="CT36" i="19"/>
  <c r="YA66" i="19"/>
  <c r="CU66" i="19"/>
  <c r="CS58" i="19"/>
  <c r="XY58" i="19"/>
  <c r="CT64" i="19"/>
  <c r="XZ64" i="19"/>
  <c r="XZ50" i="19"/>
  <c r="CT50" i="19"/>
  <c r="CU42" i="19"/>
  <c r="YA42" i="19"/>
  <c r="XZ68" i="19"/>
  <c r="CT68" i="19"/>
  <c r="XZ40" i="19"/>
  <c r="CT40" i="19"/>
  <c r="XZ45" i="19"/>
  <c r="CT45" i="19"/>
  <c r="XZ43" i="19"/>
  <c r="CT43" i="19"/>
  <c r="XZ34" i="19"/>
  <c r="CT34" i="19"/>
  <c r="XZ35" i="19"/>
  <c r="CT35" i="19"/>
  <c r="CS39" i="19"/>
  <c r="XY39" i="19"/>
  <c r="XY48" i="19"/>
  <c r="CS48" i="19"/>
  <c r="XY57" i="19"/>
  <c r="CS57" i="19"/>
  <c r="CO9" i="24"/>
  <c r="CN71" i="24"/>
  <c r="XU9" i="19"/>
  <c r="XU71" i="19" s="1"/>
  <c r="XZ67" i="19" l="1"/>
  <c r="CT67" i="19"/>
  <c r="XZ55" i="19"/>
  <c r="CT55" i="19"/>
  <c r="CT44" i="19"/>
  <c r="XZ44" i="19"/>
  <c r="XZ41" i="19"/>
  <c r="CT41" i="19"/>
  <c r="XZ62" i="19"/>
  <c r="CT62" i="19"/>
  <c r="XZ60" i="19"/>
  <c r="CT60" i="19"/>
  <c r="CT56" i="19"/>
  <c r="XZ56" i="19"/>
  <c r="YB33" i="19"/>
  <c r="CV33" i="19"/>
  <c r="YB47" i="19"/>
  <c r="CV47" i="19"/>
  <c r="YA36" i="19"/>
  <c r="CU36" i="19"/>
  <c r="CV42" i="19"/>
  <c r="YB42" i="19"/>
  <c r="CU52" i="19"/>
  <c r="YA52" i="19"/>
  <c r="CW53" i="19"/>
  <c r="YC53" i="19"/>
  <c r="CU34" i="19"/>
  <c r="YA34" i="19"/>
  <c r="YA61" i="19"/>
  <c r="CU61" i="19"/>
  <c r="XZ58" i="19"/>
  <c r="CT58" i="19"/>
  <c r="CV65" i="19"/>
  <c r="YB65" i="19"/>
  <c r="CP9" i="24"/>
  <c r="CO71" i="24"/>
  <c r="XV9" i="19"/>
  <c r="XV71" i="19" s="1"/>
  <c r="CW59" i="19"/>
  <c r="YC59" i="19"/>
  <c r="CT63" i="19"/>
  <c r="XZ63" i="19"/>
  <c r="YA40" i="19"/>
  <c r="CU40" i="19"/>
  <c r="XZ39" i="19"/>
  <c r="CT39" i="19"/>
  <c r="YA68" i="19"/>
  <c r="CU68" i="19"/>
  <c r="YA43" i="19"/>
  <c r="CU43" i="19"/>
  <c r="YA51" i="19"/>
  <c r="CU51" i="19"/>
  <c r="XZ69" i="19"/>
  <c r="CT69" i="19"/>
  <c r="CU50" i="19"/>
  <c r="YA50" i="19"/>
  <c r="XZ57" i="19"/>
  <c r="CT57" i="19"/>
  <c r="XZ32" i="19"/>
  <c r="CT32" i="19"/>
  <c r="CV66" i="19"/>
  <c r="YB66" i="19"/>
  <c r="XZ49" i="19"/>
  <c r="CT49" i="19"/>
  <c r="CT48" i="19"/>
  <c r="XZ48" i="19"/>
  <c r="YA46" i="19"/>
  <c r="CU46" i="19"/>
  <c r="XZ38" i="19"/>
  <c r="CT38" i="19"/>
  <c r="YA35" i="19"/>
  <c r="CU35" i="19"/>
  <c r="YB54" i="19"/>
  <c r="CV54" i="19"/>
  <c r="YA45" i="19"/>
  <c r="CU45" i="19"/>
  <c r="CU37" i="19"/>
  <c r="YA37" i="19"/>
  <c r="YA64" i="19"/>
  <c r="CU64" i="19"/>
  <c r="YA41" i="19" l="1"/>
  <c r="CU41" i="19"/>
  <c r="YA44" i="19"/>
  <c r="CU44" i="19"/>
  <c r="CU62" i="19"/>
  <c r="YA62" i="19"/>
  <c r="CU55" i="19"/>
  <c r="YA55" i="19"/>
  <c r="CU67" i="19"/>
  <c r="YA67" i="19"/>
  <c r="CU60" i="19"/>
  <c r="YA60" i="19"/>
  <c r="CU39" i="19"/>
  <c r="YA39" i="19"/>
  <c r="YC65" i="19"/>
  <c r="CW65" i="19"/>
  <c r="YB52" i="19"/>
  <c r="CV52" i="19"/>
  <c r="CW42" i="19"/>
  <c r="YC42" i="19"/>
  <c r="YA58" i="19"/>
  <c r="CU58" i="19"/>
  <c r="YB61" i="19"/>
  <c r="CV61" i="19"/>
  <c r="YB36" i="19"/>
  <c r="CV36" i="19"/>
  <c r="YB51" i="19"/>
  <c r="CV51" i="19"/>
  <c r="YB40" i="19"/>
  <c r="CV40" i="19"/>
  <c r="CW47" i="19"/>
  <c r="YC47" i="19"/>
  <c r="YB35" i="19"/>
  <c r="CV35" i="19"/>
  <c r="YB43" i="19"/>
  <c r="CV43" i="19"/>
  <c r="YB34" i="19"/>
  <c r="CV34" i="19"/>
  <c r="YA63" i="19"/>
  <c r="CU63" i="19"/>
  <c r="YC66" i="19"/>
  <c r="CW66" i="19"/>
  <c r="CX59" i="19"/>
  <c r="YD59" i="19"/>
  <c r="YC33" i="19"/>
  <c r="CW33" i="19"/>
  <c r="YA49" i="19"/>
  <c r="CU49" i="19"/>
  <c r="YA38" i="19"/>
  <c r="CU38" i="19"/>
  <c r="YA32" i="19"/>
  <c r="CU32" i="19"/>
  <c r="CX53" i="19"/>
  <c r="YD53" i="19"/>
  <c r="CU48" i="19"/>
  <c r="YA48" i="19"/>
  <c r="YA69" i="19"/>
  <c r="CU69" i="19"/>
  <c r="YC54" i="19"/>
  <c r="CW54" i="19"/>
  <c r="CV37" i="19"/>
  <c r="YB37" i="19"/>
  <c r="YB50" i="19"/>
  <c r="CV50" i="19"/>
  <c r="CV64" i="19"/>
  <c r="YB64" i="19"/>
  <c r="YB45" i="19"/>
  <c r="CV45" i="19"/>
  <c r="YB46" i="19"/>
  <c r="CV46" i="19"/>
  <c r="YA57" i="19"/>
  <c r="CU57" i="19"/>
  <c r="YB68" i="19"/>
  <c r="CV68" i="19"/>
  <c r="XW9" i="19"/>
  <c r="CP71" i="24"/>
  <c r="YA56" i="19"/>
  <c r="CU56" i="19"/>
  <c r="CV60" i="19" l="1"/>
  <c r="YB60" i="19"/>
  <c r="CV55" i="19"/>
  <c r="YB55" i="19"/>
  <c r="CV62" i="19"/>
  <c r="YB62" i="19"/>
  <c r="YB44" i="19"/>
  <c r="CV44" i="19"/>
  <c r="CV67" i="19"/>
  <c r="YB67" i="19"/>
  <c r="YB41" i="19"/>
  <c r="CV41" i="19"/>
  <c r="CW68" i="19"/>
  <c r="YC68" i="19"/>
  <c r="YB32" i="19"/>
  <c r="CV32" i="19"/>
  <c r="YB63" i="19"/>
  <c r="CV63" i="19"/>
  <c r="YC61" i="19"/>
  <c r="CW61" i="19"/>
  <c r="YC37" i="19"/>
  <c r="CW37" i="19"/>
  <c r="CX47" i="19"/>
  <c r="YD47" i="19"/>
  <c r="YC40" i="19"/>
  <c r="CW40" i="19"/>
  <c r="YB58" i="19"/>
  <c r="CV58" i="19"/>
  <c r="CX42" i="19"/>
  <c r="YD42" i="19"/>
  <c r="YB57" i="19"/>
  <c r="CV57" i="19"/>
  <c r="YC35" i="19"/>
  <c r="CW35" i="19"/>
  <c r="CW52" i="19"/>
  <c r="YC52" i="19"/>
  <c r="YC43" i="19"/>
  <c r="CW43" i="19"/>
  <c r="CV48" i="19"/>
  <c r="YB48" i="19"/>
  <c r="YB38" i="19"/>
  <c r="CV38" i="19"/>
  <c r="YB49" i="19"/>
  <c r="CV49" i="19"/>
  <c r="YD65" i="19"/>
  <c r="CX65" i="19"/>
  <c r="YB69" i="19"/>
  <c r="CV69" i="19"/>
  <c r="CX33" i="19"/>
  <c r="YD33" i="19"/>
  <c r="YC64" i="19"/>
  <c r="CW64" i="19"/>
  <c r="CY53" i="19"/>
  <c r="YE53" i="19"/>
  <c r="CY59" i="19"/>
  <c r="YE59" i="19"/>
  <c r="YC34" i="19"/>
  <c r="CW34" i="19"/>
  <c r="YC46" i="19"/>
  <c r="CW46" i="19"/>
  <c r="YB56" i="19"/>
  <c r="CV56" i="19"/>
  <c r="YC51" i="19"/>
  <c r="CW51" i="19"/>
  <c r="YC50" i="19"/>
  <c r="CW50" i="19"/>
  <c r="YD66" i="19"/>
  <c r="CX66" i="19"/>
  <c r="YC36" i="19"/>
  <c r="CW36" i="19"/>
  <c r="YD54" i="19"/>
  <c r="CX54" i="19"/>
  <c r="YC45" i="19"/>
  <c r="CW45" i="19"/>
  <c r="HY9" i="24"/>
  <c r="HY71" i="24" s="1"/>
  <c r="XW71" i="19"/>
  <c r="CV39" i="19"/>
  <c r="YB39" i="19"/>
  <c r="YC41" i="19" l="1"/>
  <c r="CW41" i="19"/>
  <c r="CW62" i="19"/>
  <c r="YC62" i="19"/>
  <c r="YC67" i="19"/>
  <c r="CW67" i="19"/>
  <c r="CW55" i="19"/>
  <c r="YC55" i="19"/>
  <c r="YC44" i="19"/>
  <c r="CW44" i="19"/>
  <c r="CW60" i="19"/>
  <c r="YC60" i="19"/>
  <c r="YD45" i="19"/>
  <c r="CX45" i="19"/>
  <c r="YC56" i="19"/>
  <c r="CW56" i="19"/>
  <c r="YD64" i="19"/>
  <c r="CX64" i="19"/>
  <c r="YC49" i="19"/>
  <c r="CW49" i="19"/>
  <c r="CW57" i="19"/>
  <c r="YC57" i="19"/>
  <c r="YD37" i="19"/>
  <c r="CX37" i="19"/>
  <c r="CY47" i="19"/>
  <c r="YE47" i="19"/>
  <c r="YD61" i="19"/>
  <c r="CX61" i="19"/>
  <c r="YE33" i="19"/>
  <c r="CY33" i="19"/>
  <c r="YE42" i="19"/>
  <c r="CY42" i="19"/>
  <c r="YD36" i="19"/>
  <c r="CX36" i="19"/>
  <c r="YD34" i="19"/>
  <c r="CX34" i="19"/>
  <c r="YC69" i="19"/>
  <c r="CW69" i="19"/>
  <c r="YC58" i="19"/>
  <c r="CW58" i="19"/>
  <c r="YC63" i="19"/>
  <c r="CW63" i="19"/>
  <c r="YD51" i="19"/>
  <c r="CX51" i="19"/>
  <c r="YD46" i="19"/>
  <c r="CX46" i="19"/>
  <c r="YC39" i="19"/>
  <c r="CW39" i="19"/>
  <c r="YC48" i="19"/>
  <c r="CW48" i="19"/>
  <c r="YD35" i="19"/>
  <c r="CX35" i="19"/>
  <c r="YE66" i="19"/>
  <c r="CY66" i="19"/>
  <c r="YE65" i="19"/>
  <c r="CY65" i="19"/>
  <c r="YD43" i="19"/>
  <c r="CX43" i="19"/>
  <c r="YD40" i="19"/>
  <c r="CX40" i="19"/>
  <c r="YC32" i="19"/>
  <c r="CW32" i="19"/>
  <c r="YC38" i="19"/>
  <c r="CW38" i="19"/>
  <c r="CZ53" i="19"/>
  <c r="YF53" i="19"/>
  <c r="YE54" i="19"/>
  <c r="CY54" i="19"/>
  <c r="YD50" i="19"/>
  <c r="CX50" i="19"/>
  <c r="YF59" i="19"/>
  <c r="CZ59" i="19"/>
  <c r="CX52" i="19"/>
  <c r="YD52" i="19"/>
  <c r="YD68" i="19"/>
  <c r="CX68" i="19"/>
  <c r="CX60" i="19" l="1"/>
  <c r="YD60" i="19"/>
  <c r="YD44" i="19"/>
  <c r="CX44" i="19"/>
  <c r="CX55" i="19"/>
  <c r="YD55" i="19"/>
  <c r="CX62" i="19"/>
  <c r="YD62" i="19"/>
  <c r="YD67" i="19"/>
  <c r="CX67" i="19"/>
  <c r="CX41" i="19"/>
  <c r="YD41" i="19"/>
  <c r="YF66" i="19"/>
  <c r="CZ66" i="19"/>
  <c r="YE51" i="19"/>
  <c r="CY51" i="19"/>
  <c r="YF42" i="19"/>
  <c r="CZ42" i="19"/>
  <c r="YE37" i="19"/>
  <c r="CY37" i="19"/>
  <c r="CX57" i="19"/>
  <c r="YD57" i="19"/>
  <c r="YD38" i="19"/>
  <c r="CX38" i="19"/>
  <c r="YE35" i="19"/>
  <c r="CY35" i="19"/>
  <c r="YD63" i="19"/>
  <c r="CX63" i="19"/>
  <c r="YF33" i="19"/>
  <c r="CZ33" i="19"/>
  <c r="YD49" i="19"/>
  <c r="CX49" i="19"/>
  <c r="YF65" i="19"/>
  <c r="CZ65" i="19"/>
  <c r="YE50" i="19"/>
  <c r="CY50" i="19"/>
  <c r="CX32" i="19"/>
  <c r="YD32" i="19"/>
  <c r="YD58" i="19"/>
  <c r="CX58" i="19"/>
  <c r="YE61" i="19"/>
  <c r="CY61" i="19"/>
  <c r="CY64" i="19"/>
  <c r="YE64" i="19"/>
  <c r="YE36" i="19"/>
  <c r="CY36" i="19"/>
  <c r="YE68" i="19"/>
  <c r="CY68" i="19"/>
  <c r="YF54" i="19"/>
  <c r="CZ54" i="19"/>
  <c r="CY40" i="19"/>
  <c r="YE40" i="19"/>
  <c r="YD48" i="19"/>
  <c r="CX48" i="19"/>
  <c r="CX69" i="19"/>
  <c r="YD69" i="19"/>
  <c r="YD56" i="19"/>
  <c r="CX56" i="19"/>
  <c r="CY46" i="19"/>
  <c r="YE46" i="19"/>
  <c r="YF47" i="19"/>
  <c r="CZ47" i="19"/>
  <c r="YG59" i="19"/>
  <c r="DA59" i="19"/>
  <c r="CY43" i="19"/>
  <c r="YE43" i="19"/>
  <c r="YD39" i="19"/>
  <c r="CX39" i="19"/>
  <c r="YE34" i="19"/>
  <c r="CY34" i="19"/>
  <c r="CY45" i="19"/>
  <c r="YE45" i="19"/>
  <c r="YE52" i="19"/>
  <c r="CY52" i="19"/>
  <c r="YG53" i="19"/>
  <c r="DA53" i="19"/>
  <c r="CY41" i="19" l="1"/>
  <c r="YE41" i="19"/>
  <c r="CY55" i="19"/>
  <c r="YE55" i="19"/>
  <c r="CY62" i="19"/>
  <c r="YE62" i="19"/>
  <c r="CY44" i="19"/>
  <c r="YE44" i="19"/>
  <c r="YE67" i="19"/>
  <c r="CY67" i="19"/>
  <c r="YE60" i="19"/>
  <c r="CY60" i="19"/>
  <c r="YG47" i="19"/>
  <c r="DA47" i="19"/>
  <c r="CZ45" i="19"/>
  <c r="YF45" i="19"/>
  <c r="YF61" i="19"/>
  <c r="CZ61" i="19"/>
  <c r="CZ68" i="19"/>
  <c r="YF68" i="19"/>
  <c r="YE58" i="19"/>
  <c r="CY58" i="19"/>
  <c r="YE63" i="19"/>
  <c r="CY63" i="19"/>
  <c r="YF37" i="19"/>
  <c r="CZ37" i="19"/>
  <c r="CZ46" i="19"/>
  <c r="YF46" i="19"/>
  <c r="YF34" i="19"/>
  <c r="CZ34" i="19"/>
  <c r="YE56" i="19"/>
  <c r="CY56" i="19"/>
  <c r="YF35" i="19"/>
  <c r="CZ35" i="19"/>
  <c r="YG42" i="19"/>
  <c r="DA42" i="19"/>
  <c r="YE32" i="19"/>
  <c r="CY32" i="19"/>
  <c r="CY39" i="19"/>
  <c r="YE39" i="19"/>
  <c r="YF36" i="19"/>
  <c r="CZ36" i="19"/>
  <c r="YF50" i="19"/>
  <c r="CZ50" i="19"/>
  <c r="YE38" i="19"/>
  <c r="CY38" i="19"/>
  <c r="CZ51" i="19"/>
  <c r="YF51" i="19"/>
  <c r="CY69" i="19"/>
  <c r="YE69" i="19"/>
  <c r="YG54" i="19"/>
  <c r="DA54" i="19"/>
  <c r="YH53" i="19"/>
  <c r="DB53" i="19"/>
  <c r="YE48" i="19"/>
  <c r="CY48" i="19"/>
  <c r="DA65" i="19"/>
  <c r="YG65" i="19"/>
  <c r="DA66" i="19"/>
  <c r="YG66" i="19"/>
  <c r="YG33" i="19"/>
  <c r="DA33" i="19"/>
  <c r="CZ43" i="19"/>
  <c r="YF43" i="19"/>
  <c r="YF52" i="19"/>
  <c r="CZ52" i="19"/>
  <c r="YH59" i="19"/>
  <c r="DB59" i="19"/>
  <c r="CY49" i="19"/>
  <c r="YE49" i="19"/>
  <c r="YF40" i="19"/>
  <c r="CZ40" i="19"/>
  <c r="YF64" i="19"/>
  <c r="CZ64" i="19"/>
  <c r="CY57" i="19"/>
  <c r="YE57" i="19"/>
  <c r="YF62" i="19" l="1"/>
  <c r="CZ62" i="19"/>
  <c r="CZ44" i="19"/>
  <c r="YF44" i="19"/>
  <c r="YF55" i="19"/>
  <c r="CZ55" i="19"/>
  <c r="CZ67" i="19"/>
  <c r="YF67" i="19"/>
  <c r="CZ60" i="19"/>
  <c r="YF60" i="19"/>
  <c r="YF41" i="19"/>
  <c r="CZ41" i="19"/>
  <c r="YI53" i="19"/>
  <c r="DC53" i="19"/>
  <c r="DB54" i="19"/>
  <c r="YH54" i="19"/>
  <c r="YF56" i="19"/>
  <c r="CZ56" i="19"/>
  <c r="YH66" i="19"/>
  <c r="DB66" i="19"/>
  <c r="CZ39" i="19"/>
  <c r="YF39" i="19"/>
  <c r="YG68" i="19"/>
  <c r="DA68" i="19"/>
  <c r="DA40" i="19"/>
  <c r="YG40" i="19"/>
  <c r="YF58" i="19"/>
  <c r="CZ58" i="19"/>
  <c r="CZ32" i="19"/>
  <c r="YF32" i="19"/>
  <c r="YG34" i="19"/>
  <c r="DA34" i="19"/>
  <c r="YG36" i="19"/>
  <c r="DA36" i="19"/>
  <c r="YI59" i="19"/>
  <c r="DC59" i="19"/>
  <c r="YG61" i="19"/>
  <c r="DA61" i="19"/>
  <c r="YH65" i="19"/>
  <c r="DB65" i="19"/>
  <c r="DA51" i="19"/>
  <c r="YG51" i="19"/>
  <c r="YG46" i="19"/>
  <c r="DA46" i="19"/>
  <c r="YF49" i="19"/>
  <c r="CZ49" i="19"/>
  <c r="YG52" i="19"/>
  <c r="DA52" i="19"/>
  <c r="YF38" i="19"/>
  <c r="CZ38" i="19"/>
  <c r="YH42" i="19"/>
  <c r="DB42" i="19"/>
  <c r="YG37" i="19"/>
  <c r="DA37" i="19"/>
  <c r="CZ57" i="19"/>
  <c r="YF57" i="19"/>
  <c r="YG45" i="19"/>
  <c r="DA45" i="19"/>
  <c r="YG64" i="19"/>
  <c r="DA64" i="19"/>
  <c r="YF48" i="19"/>
  <c r="CZ48" i="19"/>
  <c r="YG50" i="19"/>
  <c r="DA50" i="19"/>
  <c r="YG35" i="19"/>
  <c r="DA35" i="19"/>
  <c r="YF63" i="19"/>
  <c r="CZ63" i="19"/>
  <c r="YH47" i="19"/>
  <c r="DB47" i="19"/>
  <c r="YH33" i="19"/>
  <c r="DB33" i="19"/>
  <c r="YF69" i="19"/>
  <c r="CZ69" i="19"/>
  <c r="DA43" i="19"/>
  <c r="YG43" i="19"/>
  <c r="DA55" i="19" l="1"/>
  <c r="YG55" i="19"/>
  <c r="DA41" i="19"/>
  <c r="YG41" i="19"/>
  <c r="YG60" i="19"/>
  <c r="DA60" i="19"/>
  <c r="DA44" i="19"/>
  <c r="YG44" i="19"/>
  <c r="YG62" i="19"/>
  <c r="DA62" i="19"/>
  <c r="DA67" i="19"/>
  <c r="YG67" i="19"/>
  <c r="DA32" i="19"/>
  <c r="YG32" i="19"/>
  <c r="YG56" i="19"/>
  <c r="DA56" i="19"/>
  <c r="DB61" i="19"/>
  <c r="YH61" i="19"/>
  <c r="YG63" i="19"/>
  <c r="DA63" i="19"/>
  <c r="DC54" i="19"/>
  <c r="YI54" i="19"/>
  <c r="YI33" i="19"/>
  <c r="DC33" i="19"/>
  <c r="YI65" i="19"/>
  <c r="DC65" i="19"/>
  <c r="YJ59" i="19"/>
  <c r="DD59" i="19"/>
  <c r="DB40" i="19"/>
  <c r="YH40" i="19"/>
  <c r="YI66" i="19"/>
  <c r="DC66" i="19"/>
  <c r="DB50" i="19"/>
  <c r="YH50" i="19"/>
  <c r="YH37" i="19"/>
  <c r="DB37" i="19"/>
  <c r="YH46" i="19"/>
  <c r="DB46" i="19"/>
  <c r="YH68" i="19"/>
  <c r="DB68" i="19"/>
  <c r="YJ53" i="19"/>
  <c r="DD53" i="19"/>
  <c r="YH52" i="19"/>
  <c r="DB52" i="19"/>
  <c r="YH35" i="19"/>
  <c r="DB35" i="19"/>
  <c r="DB43" i="19"/>
  <c r="YH43" i="19"/>
  <c r="YH64" i="19"/>
  <c r="DB64" i="19"/>
  <c r="YI47" i="19"/>
  <c r="DC47" i="19"/>
  <c r="YG58" i="19"/>
  <c r="DA58" i="19"/>
  <c r="YH36" i="19"/>
  <c r="DB36" i="19"/>
  <c r="YG69" i="19"/>
  <c r="DA69" i="19"/>
  <c r="YG48" i="19"/>
  <c r="DA48" i="19"/>
  <c r="YI42" i="19"/>
  <c r="DC42" i="19"/>
  <c r="YH34" i="19"/>
  <c r="DB34" i="19"/>
  <c r="DA38" i="19"/>
  <c r="YG38" i="19"/>
  <c r="YH45" i="19"/>
  <c r="DB45" i="19"/>
  <c r="YG57" i="19"/>
  <c r="DA57" i="19"/>
  <c r="YG49" i="19"/>
  <c r="DA49" i="19"/>
  <c r="DB51" i="19"/>
  <c r="YH51" i="19"/>
  <c r="DA39" i="19"/>
  <c r="YG39" i="19"/>
  <c r="DB62" i="19" l="1"/>
  <c r="YH62" i="19"/>
  <c r="YH60" i="19"/>
  <c r="DB60" i="19"/>
  <c r="YH67" i="19"/>
  <c r="DB67" i="19"/>
  <c r="YH41" i="19"/>
  <c r="DB41" i="19"/>
  <c r="YH44" i="19"/>
  <c r="DB44" i="19"/>
  <c r="YH55" i="19"/>
  <c r="DB55" i="19"/>
  <c r="DB49" i="19"/>
  <c r="YH49" i="19"/>
  <c r="YJ33" i="19"/>
  <c r="DD33" i="19"/>
  <c r="YH57" i="19"/>
  <c r="DB57" i="19"/>
  <c r="YJ42" i="19"/>
  <c r="DD42" i="19"/>
  <c r="YI40" i="19"/>
  <c r="DC40" i="19"/>
  <c r="DD54" i="19"/>
  <c r="YJ54" i="19"/>
  <c r="DC45" i="19"/>
  <c r="YI45" i="19"/>
  <c r="YH69" i="19"/>
  <c r="DB69" i="19"/>
  <c r="YI35" i="19"/>
  <c r="DC35" i="19"/>
  <c r="YI46" i="19"/>
  <c r="DC46" i="19"/>
  <c r="YK59" i="19"/>
  <c r="DE59" i="19"/>
  <c r="YH63" i="19"/>
  <c r="DB63" i="19"/>
  <c r="YI68" i="19"/>
  <c r="DC68" i="19"/>
  <c r="DC37" i="19"/>
  <c r="YI37" i="19"/>
  <c r="YI43" i="19"/>
  <c r="DC43" i="19"/>
  <c r="YH38" i="19"/>
  <c r="DB38" i="19"/>
  <c r="DC61" i="19"/>
  <c r="YI61" i="19"/>
  <c r="YI64" i="19"/>
  <c r="DC64" i="19"/>
  <c r="DB58" i="19"/>
  <c r="YH58" i="19"/>
  <c r="YJ65" i="19"/>
  <c r="DD65" i="19"/>
  <c r="YH56" i="19"/>
  <c r="DB56" i="19"/>
  <c r="YJ66" i="19"/>
  <c r="DD66" i="19"/>
  <c r="YI36" i="19"/>
  <c r="DC36" i="19"/>
  <c r="YI50" i="19"/>
  <c r="DC50" i="19"/>
  <c r="YH48" i="19"/>
  <c r="DB48" i="19"/>
  <c r="YI52" i="19"/>
  <c r="DC52" i="19"/>
  <c r="YH39" i="19"/>
  <c r="DB39" i="19"/>
  <c r="YI34" i="19"/>
  <c r="DC34" i="19"/>
  <c r="YJ47" i="19"/>
  <c r="DD47" i="19"/>
  <c r="YK53" i="19"/>
  <c r="DE53" i="19"/>
  <c r="YI51" i="19"/>
  <c r="DC51" i="19"/>
  <c r="YH32" i="19"/>
  <c r="DB32" i="19"/>
  <c r="YI55" i="19" l="1"/>
  <c r="DC55" i="19"/>
  <c r="DC67" i="19"/>
  <c r="YI67" i="19"/>
  <c r="YI60" i="19"/>
  <c r="DC60" i="19"/>
  <c r="YI44" i="19"/>
  <c r="DC44" i="19"/>
  <c r="YI41" i="19"/>
  <c r="DC41" i="19"/>
  <c r="YI62" i="19"/>
  <c r="DC62" i="19"/>
  <c r="YJ46" i="19"/>
  <c r="DD46" i="19"/>
  <c r="DE42" i="19"/>
  <c r="YK42" i="19"/>
  <c r="YI48" i="19"/>
  <c r="DC48" i="19"/>
  <c r="YJ43" i="19"/>
  <c r="DD43" i="19"/>
  <c r="YI39" i="19"/>
  <c r="DC39" i="19"/>
  <c r="YJ40" i="19"/>
  <c r="DD40" i="19"/>
  <c r="YL53" i="19"/>
  <c r="DF53" i="19"/>
  <c r="DD50" i="19"/>
  <c r="YJ50" i="19"/>
  <c r="YI69" i="19"/>
  <c r="DC69" i="19"/>
  <c r="YI57" i="19"/>
  <c r="DC57" i="19"/>
  <c r="YL59" i="19"/>
  <c r="DF59" i="19"/>
  <c r="YK65" i="19"/>
  <c r="DE65" i="19"/>
  <c r="DC58" i="19"/>
  <c r="YI58" i="19"/>
  <c r="YJ37" i="19"/>
  <c r="DD37" i="19"/>
  <c r="DC56" i="19"/>
  <c r="YI56" i="19"/>
  <c r="DD61" i="19"/>
  <c r="YJ61" i="19"/>
  <c r="YJ52" i="19"/>
  <c r="DD52" i="19"/>
  <c r="YI32" i="19"/>
  <c r="DC32" i="19"/>
  <c r="YK47" i="19"/>
  <c r="DE47" i="19"/>
  <c r="YJ36" i="19"/>
  <c r="DD36" i="19"/>
  <c r="YJ68" i="19"/>
  <c r="DD68" i="19"/>
  <c r="DE33" i="19"/>
  <c r="YK33" i="19"/>
  <c r="YJ45" i="19"/>
  <c r="DD45" i="19"/>
  <c r="YI38" i="19"/>
  <c r="DC38" i="19"/>
  <c r="YJ51" i="19"/>
  <c r="DD51" i="19"/>
  <c r="YJ34" i="19"/>
  <c r="DD34" i="19"/>
  <c r="YK66" i="19"/>
  <c r="DE66" i="19"/>
  <c r="YJ64" i="19"/>
  <c r="DD64" i="19"/>
  <c r="YI63" i="19"/>
  <c r="DC63" i="19"/>
  <c r="YJ35" i="19"/>
  <c r="DD35" i="19"/>
  <c r="YK54" i="19"/>
  <c r="DE54" i="19"/>
  <c r="YI49" i="19"/>
  <c r="DC49" i="19"/>
  <c r="YJ60" i="19" l="1"/>
  <c r="DD60" i="19"/>
  <c r="DD44" i="19"/>
  <c r="YJ44" i="19"/>
  <c r="YJ67" i="19"/>
  <c r="DD67" i="19"/>
  <c r="YJ55" i="19"/>
  <c r="DD55" i="19"/>
  <c r="YJ62" i="19"/>
  <c r="DD62" i="19"/>
  <c r="YJ41" i="19"/>
  <c r="DD41" i="19"/>
  <c r="YJ32" i="19"/>
  <c r="DD32" i="19"/>
  <c r="D54" i="15"/>
  <c r="DG53" i="19"/>
  <c r="YM53" i="19"/>
  <c r="YK45" i="19"/>
  <c r="DE45" i="19"/>
  <c r="YL33" i="19"/>
  <c r="DF33" i="19"/>
  <c r="YJ48" i="19"/>
  <c r="DD48" i="19"/>
  <c r="YK43" i="19"/>
  <c r="DE43" i="19"/>
  <c r="YK40" i="19"/>
  <c r="DE40" i="19"/>
  <c r="YK50" i="19"/>
  <c r="DE50" i="19"/>
  <c r="YK52" i="19"/>
  <c r="DE52" i="19"/>
  <c r="DF52" i="19" s="1"/>
  <c r="DD49" i="19"/>
  <c r="YJ49" i="19"/>
  <c r="DE34" i="19"/>
  <c r="YK34" i="19"/>
  <c r="YJ57" i="19"/>
  <c r="DD57" i="19"/>
  <c r="DF42" i="19"/>
  <c r="YL42" i="19"/>
  <c r="YL65" i="19"/>
  <c r="DF65" i="19"/>
  <c r="YK68" i="19"/>
  <c r="DE68" i="19"/>
  <c r="DE61" i="19"/>
  <c r="YK61" i="19"/>
  <c r="YJ39" i="19"/>
  <c r="DD39" i="19"/>
  <c r="YK46" i="19"/>
  <c r="DE46" i="19"/>
  <c r="DD63" i="19"/>
  <c r="YJ63" i="19"/>
  <c r="YL66" i="19"/>
  <c r="DF66" i="19"/>
  <c r="YL54" i="19"/>
  <c r="DF54" i="19"/>
  <c r="YK51" i="19"/>
  <c r="DE51" i="19"/>
  <c r="DE36" i="19"/>
  <c r="YK36" i="19"/>
  <c r="YJ69" i="19"/>
  <c r="DD69" i="19"/>
  <c r="D60" i="15"/>
  <c r="DG59" i="19"/>
  <c r="YM59" i="19"/>
  <c r="DD56" i="19"/>
  <c r="YJ56" i="19"/>
  <c r="DD58" i="19"/>
  <c r="YJ58" i="19"/>
  <c r="YK64" i="19"/>
  <c r="DE64" i="19"/>
  <c r="DE35" i="19"/>
  <c r="YK35" i="19"/>
  <c r="YJ38" i="19"/>
  <c r="DD38" i="19"/>
  <c r="YL47" i="19"/>
  <c r="DF47" i="19"/>
  <c r="DE37" i="19"/>
  <c r="YK37" i="19"/>
  <c r="YK55" i="19" l="1"/>
  <c r="DE55" i="19"/>
  <c r="DE41" i="19"/>
  <c r="YK41" i="19"/>
  <c r="YK67" i="19"/>
  <c r="DE67" i="19"/>
  <c r="DE44" i="19"/>
  <c r="YK44" i="19"/>
  <c r="DE62" i="19"/>
  <c r="YK62" i="19"/>
  <c r="DE60" i="19"/>
  <c r="YK60" i="19"/>
  <c r="D66" i="15"/>
  <c r="YM65" i="19"/>
  <c r="DG65" i="19"/>
  <c r="YL52" i="19"/>
  <c r="D34" i="15"/>
  <c r="DG33" i="19"/>
  <c r="YM33" i="19"/>
  <c r="DE63" i="19"/>
  <c r="YK63" i="19"/>
  <c r="D43" i="15"/>
  <c r="DG42" i="19"/>
  <c r="YM42" i="19"/>
  <c r="YL40" i="19"/>
  <c r="DF40" i="19"/>
  <c r="YL45" i="19"/>
  <c r="DF45" i="19"/>
  <c r="DE58" i="19"/>
  <c r="YK58" i="19"/>
  <c r="YK38" i="19"/>
  <c r="DE38" i="19"/>
  <c r="YK39" i="19"/>
  <c r="DE39" i="19"/>
  <c r="YL43" i="19"/>
  <c r="DF43" i="19"/>
  <c r="YL50" i="19"/>
  <c r="DF50" i="19"/>
  <c r="YL36" i="19"/>
  <c r="DF36" i="19"/>
  <c r="D55" i="15"/>
  <c r="YM54" i="19"/>
  <c r="DG54" i="19"/>
  <c r="DH53" i="19"/>
  <c r="YN53" i="19"/>
  <c r="DH53" i="24" s="1"/>
  <c r="YL37" i="19"/>
  <c r="DF37" i="19"/>
  <c r="YK57" i="19"/>
  <c r="DE57" i="19"/>
  <c r="DH59" i="19"/>
  <c r="DI59" i="19" s="1"/>
  <c r="YN59" i="19"/>
  <c r="DH59" i="24" s="1"/>
  <c r="YK69" i="19"/>
  <c r="DE69" i="19"/>
  <c r="YL46" i="19"/>
  <c r="DF46" i="19"/>
  <c r="YL51" i="19"/>
  <c r="DF51" i="19"/>
  <c r="YL35" i="19"/>
  <c r="DF35" i="19"/>
  <c r="DE56" i="19"/>
  <c r="YK56" i="19"/>
  <c r="D67" i="15"/>
  <c r="YM66" i="19"/>
  <c r="DG66" i="19"/>
  <c r="YL61" i="19"/>
  <c r="DF61" i="19"/>
  <c r="YL34" i="19"/>
  <c r="DF34" i="19"/>
  <c r="YK32" i="19"/>
  <c r="DE32" i="19"/>
  <c r="YK49" i="19"/>
  <c r="DE49" i="19"/>
  <c r="D48" i="15"/>
  <c r="YM47" i="19"/>
  <c r="DG47" i="19"/>
  <c r="YL64" i="19"/>
  <c r="DF64" i="19"/>
  <c r="YL68" i="19"/>
  <c r="DF68" i="19"/>
  <c r="YK48" i="19"/>
  <c r="DE48" i="19"/>
  <c r="YL60" i="19" l="1"/>
  <c r="DF60" i="19"/>
  <c r="YL62" i="19"/>
  <c r="DF62" i="19"/>
  <c r="YL44" i="19"/>
  <c r="DF44" i="19"/>
  <c r="DF67" i="19"/>
  <c r="YL67" i="19"/>
  <c r="YL41" i="19"/>
  <c r="DF41" i="19"/>
  <c r="YL55" i="19"/>
  <c r="DF55" i="19"/>
  <c r="YN42" i="19"/>
  <c r="DH42" i="24" s="1"/>
  <c r="DH42" i="19"/>
  <c r="D35" i="15"/>
  <c r="DG34" i="19"/>
  <c r="YM34" i="19"/>
  <c r="D38" i="15"/>
  <c r="DG37" i="19"/>
  <c r="YM37" i="19"/>
  <c r="DG37" i="24" s="1"/>
  <c r="YL48" i="19"/>
  <c r="DF48" i="19"/>
  <c r="D52" i="15"/>
  <c r="YM51" i="19"/>
  <c r="DG51" i="19"/>
  <c r="D69" i="15"/>
  <c r="YM68" i="19"/>
  <c r="DG68" i="19"/>
  <c r="DF63" i="19"/>
  <c r="YL63" i="19"/>
  <c r="YL69" i="19"/>
  <c r="DF69" i="19"/>
  <c r="DI53" i="19"/>
  <c r="DJ53" i="19" s="1"/>
  <c r="DK53" i="19" s="1"/>
  <c r="YO53" i="19"/>
  <c r="DI53" i="24" s="1"/>
  <c r="YL58" i="19"/>
  <c r="DF58" i="19"/>
  <c r="D65" i="15"/>
  <c r="YM64" i="19"/>
  <c r="DG64" i="19"/>
  <c r="DH66" i="19"/>
  <c r="DI66" i="19" s="1"/>
  <c r="YN66" i="19"/>
  <c r="DH66" i="24" s="1"/>
  <c r="YN54" i="19"/>
  <c r="DH54" i="24" s="1"/>
  <c r="DH54" i="19"/>
  <c r="D46" i="15"/>
  <c r="YM45" i="19"/>
  <c r="DG45" i="19"/>
  <c r="DH33" i="19"/>
  <c r="DI33" i="19" s="1"/>
  <c r="DJ33" i="19" s="1"/>
  <c r="YN33" i="19"/>
  <c r="DH33" i="24" s="1"/>
  <c r="D47" i="15"/>
  <c r="YM46" i="19"/>
  <c r="DG46" i="19"/>
  <c r="DJ59" i="19"/>
  <c r="YL39" i="19"/>
  <c r="DF39" i="19"/>
  <c r="D41" i="15"/>
  <c r="YM40" i="19"/>
  <c r="DG40" i="19"/>
  <c r="D53" i="15"/>
  <c r="DG52" i="19"/>
  <c r="YM52" i="19"/>
  <c r="D37" i="15"/>
  <c r="YM36" i="19"/>
  <c r="DG36" i="19"/>
  <c r="YO59" i="19"/>
  <c r="DI59" i="24" s="1"/>
  <c r="YN65" i="19"/>
  <c r="DH65" i="24" s="1"/>
  <c r="DH65" i="19"/>
  <c r="D44" i="15"/>
  <c r="YM43" i="19"/>
  <c r="DG43" i="19"/>
  <c r="DH47" i="19"/>
  <c r="DI47" i="19" s="1"/>
  <c r="YN47" i="19"/>
  <c r="DH47" i="24" s="1"/>
  <c r="YL49" i="19"/>
  <c r="DF49" i="19"/>
  <c r="D36" i="15"/>
  <c r="YM35" i="19"/>
  <c r="DG35" i="19"/>
  <c r="D51" i="15"/>
  <c r="DG50" i="19"/>
  <c r="YM50" i="19"/>
  <c r="D62" i="15"/>
  <c r="YM61" i="19"/>
  <c r="DG61" i="19"/>
  <c r="DF56" i="19"/>
  <c r="YL56" i="19"/>
  <c r="DF32" i="19"/>
  <c r="YL32" i="19"/>
  <c r="YL57" i="19"/>
  <c r="DF57" i="19"/>
  <c r="YL38" i="19"/>
  <c r="DF38" i="19"/>
  <c r="D42" i="15" l="1"/>
  <c r="YM41" i="19"/>
  <c r="DG41" i="19"/>
  <c r="D68" i="15"/>
  <c r="DG67" i="19"/>
  <c r="YM67" i="19"/>
  <c r="D45" i="15"/>
  <c r="DG44" i="19"/>
  <c r="YM44" i="19"/>
  <c r="D56" i="15"/>
  <c r="DG55" i="19"/>
  <c r="YM55" i="19"/>
  <c r="D63" i="15"/>
  <c r="YM62" i="19"/>
  <c r="DG62" i="19"/>
  <c r="D61" i="15"/>
  <c r="DG60" i="19"/>
  <c r="YM60" i="19"/>
  <c r="YP59" i="19"/>
  <c r="DJ59" i="24" s="1"/>
  <c r="YO66" i="19"/>
  <c r="DI66" i="24" s="1"/>
  <c r="DJ66" i="19"/>
  <c r="YO47" i="19"/>
  <c r="DI47" i="24" s="1"/>
  <c r="DH46" i="19"/>
  <c r="DI46" i="19" s="1"/>
  <c r="YN46" i="19"/>
  <c r="DH46" i="24" s="1"/>
  <c r="YN64" i="19"/>
  <c r="DH64" i="24" s="1"/>
  <c r="DH64" i="19"/>
  <c r="D64" i="15"/>
  <c r="YM63" i="19"/>
  <c r="DG63" i="19"/>
  <c r="D39" i="15"/>
  <c r="YM38" i="19"/>
  <c r="DG38" i="19"/>
  <c r="DH68" i="19"/>
  <c r="YN68" i="19"/>
  <c r="DH68" i="24" s="1"/>
  <c r="DK59" i="19"/>
  <c r="DH43" i="19"/>
  <c r="DI43" i="19" s="1"/>
  <c r="YN43" i="19"/>
  <c r="DH43" i="24" s="1"/>
  <c r="DH37" i="19"/>
  <c r="YN37" i="19"/>
  <c r="DH37" i="24" s="1"/>
  <c r="DH36" i="19"/>
  <c r="DI36" i="19" s="1"/>
  <c r="YN36" i="19"/>
  <c r="DH36" i="24" s="1"/>
  <c r="DJ47" i="19"/>
  <c r="DH52" i="19"/>
  <c r="DI52" i="19" s="1"/>
  <c r="YN52" i="19"/>
  <c r="DH52" i="24" s="1"/>
  <c r="YO33" i="19"/>
  <c r="DI33" i="24"/>
  <c r="D59" i="15"/>
  <c r="YM58" i="19"/>
  <c r="DG58" i="19"/>
  <c r="D58" i="15"/>
  <c r="YM57" i="19"/>
  <c r="DG57" i="19"/>
  <c r="D33" i="15"/>
  <c r="YM32" i="19"/>
  <c r="DG32" i="24" s="1"/>
  <c r="DG32" i="19"/>
  <c r="DK33" i="19"/>
  <c r="DH51" i="19"/>
  <c r="YN51" i="19"/>
  <c r="DH51" i="24" s="1"/>
  <c r="D50" i="15"/>
  <c r="DG49" i="19"/>
  <c r="YM49" i="19"/>
  <c r="DH35" i="19"/>
  <c r="DI35" i="19" s="1"/>
  <c r="YN35" i="19"/>
  <c r="DH35" i="24" s="1"/>
  <c r="YO65" i="19"/>
  <c r="DI65" i="24" s="1"/>
  <c r="DI65" i="19"/>
  <c r="DH40" i="19"/>
  <c r="DI40" i="19" s="1"/>
  <c r="YN40" i="19"/>
  <c r="DH40" i="24" s="1"/>
  <c r="DH45" i="19"/>
  <c r="DI45" i="19" s="1"/>
  <c r="YN45" i="19"/>
  <c r="DH45" i="24" s="1"/>
  <c r="DH34" i="19"/>
  <c r="YN34" i="19"/>
  <c r="DH34" i="24" s="1"/>
  <c r="D70" i="15"/>
  <c r="YM69" i="19"/>
  <c r="DG69" i="19"/>
  <c r="DH50" i="19"/>
  <c r="DI50" i="19" s="1"/>
  <c r="YN50" i="19"/>
  <c r="DH50" i="24" s="1"/>
  <c r="D57" i="15"/>
  <c r="YM56" i="19"/>
  <c r="DG56" i="19"/>
  <c r="DH61" i="19"/>
  <c r="DI61" i="19" s="1"/>
  <c r="YN61" i="19"/>
  <c r="DH61" i="24" s="1"/>
  <c r="YP53" i="19"/>
  <c r="DJ53" i="24"/>
  <c r="D49" i="15"/>
  <c r="YM48" i="19"/>
  <c r="DG48" i="19"/>
  <c r="DI42" i="19"/>
  <c r="YO42" i="19"/>
  <c r="D40" i="15"/>
  <c r="DG39" i="19"/>
  <c r="YM39" i="19"/>
  <c r="YO54" i="19"/>
  <c r="DI54" i="24" s="1"/>
  <c r="DI54" i="19"/>
  <c r="DL53" i="19"/>
  <c r="DI42" i="24"/>
  <c r="YQ59" i="19" l="1"/>
  <c r="DK59" i="24" s="1"/>
  <c r="DH55" i="19"/>
  <c r="YN55" i="19"/>
  <c r="DH55" i="24" s="1"/>
  <c r="DH44" i="19"/>
  <c r="YN44" i="19"/>
  <c r="DH44" i="24" s="1"/>
  <c r="DH60" i="19"/>
  <c r="YN60" i="19"/>
  <c r="DH60" i="24" s="1"/>
  <c r="DH67" i="19"/>
  <c r="YN67" i="19"/>
  <c r="DH67" i="24" s="1"/>
  <c r="DH62" i="19"/>
  <c r="YN62" i="19"/>
  <c r="DH62" i="24" s="1"/>
  <c r="YN41" i="19"/>
  <c r="DH41" i="24" s="1"/>
  <c r="DH41" i="19"/>
  <c r="YP66" i="19"/>
  <c r="DJ66" i="24" s="1"/>
  <c r="DJ36" i="19"/>
  <c r="DJ46" i="19"/>
  <c r="DJ61" i="19"/>
  <c r="DI34" i="19"/>
  <c r="YO34" i="19"/>
  <c r="DI34" i="24" s="1"/>
  <c r="DH49" i="19"/>
  <c r="DI49" i="19" s="1"/>
  <c r="DJ49" i="19" s="1"/>
  <c r="YN49" i="19"/>
  <c r="DH49" i="24" s="1"/>
  <c r="YN58" i="19"/>
  <c r="DH58" i="24" s="1"/>
  <c r="DH58" i="19"/>
  <c r="DH38" i="19"/>
  <c r="DI38" i="19" s="1"/>
  <c r="YN38" i="19"/>
  <c r="DH38" i="24" s="1"/>
  <c r="YN56" i="19"/>
  <c r="DH56" i="24" s="1"/>
  <c r="DH56" i="19"/>
  <c r="YO37" i="19"/>
  <c r="DI37" i="24" s="1"/>
  <c r="DI37" i="19"/>
  <c r="YO61" i="19"/>
  <c r="DI61" i="24" s="1"/>
  <c r="YO43" i="19"/>
  <c r="DI43" i="24" s="1"/>
  <c r="YO45" i="19"/>
  <c r="DI45" i="24" s="1"/>
  <c r="DI51" i="19"/>
  <c r="YO51" i="19"/>
  <c r="DI51" i="24" s="1"/>
  <c r="YP33" i="19"/>
  <c r="DJ33" i="24" s="1"/>
  <c r="DJ43" i="19"/>
  <c r="DK66" i="19"/>
  <c r="YQ66" i="19"/>
  <c r="DK66" i="24" s="1"/>
  <c r="YN39" i="19"/>
  <c r="DH39" i="24" s="1"/>
  <c r="DH39" i="19"/>
  <c r="YO50" i="19"/>
  <c r="DI50" i="24" s="1"/>
  <c r="DJ45" i="19"/>
  <c r="DL33" i="19"/>
  <c r="DH48" i="19"/>
  <c r="DI48" i="19" s="1"/>
  <c r="YN48" i="19"/>
  <c r="DH48" i="24" s="1"/>
  <c r="DJ50" i="19"/>
  <c r="YO40" i="19"/>
  <c r="DI40" i="24"/>
  <c r="DH63" i="19"/>
  <c r="YN63" i="19"/>
  <c r="DH63" i="24" s="1"/>
  <c r="DJ42" i="19"/>
  <c r="YP42" i="19"/>
  <c r="DJ42" i="24" s="1"/>
  <c r="DJ40" i="19"/>
  <c r="DH32" i="19"/>
  <c r="YN32" i="19"/>
  <c r="DH32" i="24" s="1"/>
  <c r="YO52" i="19"/>
  <c r="DI52" i="24"/>
  <c r="DM53" i="19"/>
  <c r="YP65" i="19"/>
  <c r="DJ65" i="24" s="1"/>
  <c r="DJ65" i="19"/>
  <c r="DJ52" i="19"/>
  <c r="DL59" i="19"/>
  <c r="DI68" i="19"/>
  <c r="YO68" i="19"/>
  <c r="DI68" i="24" s="1"/>
  <c r="DJ54" i="19"/>
  <c r="YP54" i="19"/>
  <c r="DJ54" i="24" s="1"/>
  <c r="YQ53" i="19"/>
  <c r="DK53" i="24"/>
  <c r="DH69" i="19"/>
  <c r="YN69" i="19"/>
  <c r="DH69" i="24" s="1"/>
  <c r="DK47" i="19"/>
  <c r="DI64" i="19"/>
  <c r="DJ64" i="19" s="1"/>
  <c r="YO64" i="19"/>
  <c r="DI64" i="24" s="1"/>
  <c r="YO35" i="19"/>
  <c r="DI35" i="24" s="1"/>
  <c r="DH57" i="19"/>
  <c r="DI57" i="19" s="1"/>
  <c r="DJ57" i="19" s="1"/>
  <c r="YN57" i="19"/>
  <c r="DH57" i="24" s="1"/>
  <c r="YP47" i="19"/>
  <c r="DJ47" i="24" s="1"/>
  <c r="DJ35" i="19"/>
  <c r="YO36" i="19"/>
  <c r="DI36" i="24" s="1"/>
  <c r="YO46" i="19"/>
  <c r="DI46" i="24" s="1"/>
  <c r="YR59" i="19" l="1"/>
  <c r="DL59" i="24"/>
  <c r="YP43" i="19"/>
  <c r="DJ43" i="24" s="1"/>
  <c r="DI41" i="19"/>
  <c r="YO41" i="19"/>
  <c r="DI41" i="24" s="1"/>
  <c r="DI62" i="19"/>
  <c r="YO62" i="19"/>
  <c r="DI62" i="24" s="1"/>
  <c r="DI67" i="19"/>
  <c r="YO67" i="19"/>
  <c r="DI67" i="24" s="1"/>
  <c r="DI60" i="19"/>
  <c r="YO60" i="19"/>
  <c r="DI60" i="24" s="1"/>
  <c r="DI44" i="19"/>
  <c r="YO44" i="19"/>
  <c r="DI44" i="24" s="1"/>
  <c r="YP35" i="19"/>
  <c r="DJ35" i="24" s="1"/>
  <c r="YQ47" i="19"/>
  <c r="DK47" i="24" s="1"/>
  <c r="DL47" i="24" s="1"/>
  <c r="DI55" i="19"/>
  <c r="YO55" i="19"/>
  <c r="DI55" i="24" s="1"/>
  <c r="DK64" i="19"/>
  <c r="YQ54" i="19"/>
  <c r="DK54" i="24" s="1"/>
  <c r="DK54" i="19"/>
  <c r="DK45" i="19"/>
  <c r="DL66" i="19"/>
  <c r="YR66" i="19"/>
  <c r="YO49" i="19"/>
  <c r="DI49" i="24"/>
  <c r="DL66" i="24"/>
  <c r="DK35" i="19"/>
  <c r="YP45" i="19"/>
  <c r="DJ45" i="24" s="1"/>
  <c r="DK43" i="19"/>
  <c r="YQ43" i="19"/>
  <c r="DK43" i="24" s="1"/>
  <c r="YP37" i="19"/>
  <c r="DJ37" i="24" s="1"/>
  <c r="DJ37" i="19"/>
  <c r="DK49" i="19"/>
  <c r="DI56" i="19"/>
  <c r="YO56" i="19"/>
  <c r="YP34" i="19"/>
  <c r="DJ34" i="24" s="1"/>
  <c r="DJ34" i="19"/>
  <c r="DK65" i="19"/>
  <c r="YQ65" i="19"/>
  <c r="DK65" i="24" s="1"/>
  <c r="YO32" i="19"/>
  <c r="DI32" i="24" s="1"/>
  <c r="DI32" i="19"/>
  <c r="DL47" i="19"/>
  <c r="DJ68" i="19"/>
  <c r="YP68" i="19"/>
  <c r="DJ68" i="24" s="1"/>
  <c r="DN53" i="19"/>
  <c r="YP40" i="19"/>
  <c r="DJ40" i="24" s="1"/>
  <c r="DI39" i="19"/>
  <c r="YO39" i="19"/>
  <c r="DI39" i="24" s="1"/>
  <c r="YQ33" i="19"/>
  <c r="DK33" i="24" s="1"/>
  <c r="DI56" i="24"/>
  <c r="YP61" i="19"/>
  <c r="DJ61" i="24" s="1"/>
  <c r="YP50" i="19"/>
  <c r="DJ50" i="24" s="1"/>
  <c r="DK61" i="19"/>
  <c r="DM33" i="19"/>
  <c r="DK50" i="19"/>
  <c r="DJ51" i="19"/>
  <c r="YP51" i="19"/>
  <c r="DJ51" i="24" s="1"/>
  <c r="DK46" i="19"/>
  <c r="DK40" i="19"/>
  <c r="YO57" i="19"/>
  <c r="DI57" i="24"/>
  <c r="DI69" i="19"/>
  <c r="YO69" i="19"/>
  <c r="DI69" i="24" s="1"/>
  <c r="YO48" i="19"/>
  <c r="DI48" i="24" s="1"/>
  <c r="YP46" i="19"/>
  <c r="DJ46" i="24" s="1"/>
  <c r="YP64" i="19"/>
  <c r="DJ64" i="24"/>
  <c r="YQ42" i="19"/>
  <c r="DK42" i="24" s="1"/>
  <c r="DK42" i="19"/>
  <c r="DJ48" i="19"/>
  <c r="YO38" i="19"/>
  <c r="DI38" i="24" s="1"/>
  <c r="YP36" i="19"/>
  <c r="DJ36" i="24" s="1"/>
  <c r="DK57" i="19"/>
  <c r="DM59" i="19"/>
  <c r="YS59" i="19"/>
  <c r="YP52" i="19"/>
  <c r="DJ52" i="24" s="1"/>
  <c r="DM59" i="24"/>
  <c r="DJ38" i="19"/>
  <c r="DK36" i="19"/>
  <c r="YR53" i="19"/>
  <c r="DL53" i="24"/>
  <c r="DK52" i="19"/>
  <c r="DI63" i="19"/>
  <c r="YO63" i="19"/>
  <c r="DI63" i="24" s="1"/>
  <c r="DI58" i="19"/>
  <c r="YO58" i="19"/>
  <c r="DI58" i="24" s="1"/>
  <c r="YQ61" i="19" l="1"/>
  <c r="DK61" i="24" s="1"/>
  <c r="YQ40" i="19"/>
  <c r="DK40" i="24" s="1"/>
  <c r="YQ35" i="19"/>
  <c r="DK35" i="24" s="1"/>
  <c r="YR35" i="19" s="1"/>
  <c r="YQ45" i="19"/>
  <c r="DK45" i="24" s="1"/>
  <c r="DJ44" i="19"/>
  <c r="YP44" i="19"/>
  <c r="DJ44" i="24" s="1"/>
  <c r="YP38" i="19"/>
  <c r="DJ38" i="24" s="1"/>
  <c r="YP48" i="19"/>
  <c r="DJ48" i="24" s="1"/>
  <c r="DJ60" i="19"/>
  <c r="YP60" i="19"/>
  <c r="DJ60" i="24" s="1"/>
  <c r="DJ67" i="24"/>
  <c r="YR47" i="19"/>
  <c r="DJ67" i="19"/>
  <c r="YP67" i="19"/>
  <c r="YQ50" i="19"/>
  <c r="DK50" i="24" s="1"/>
  <c r="DL50" i="24" s="1"/>
  <c r="DJ62" i="19"/>
  <c r="YP62" i="19"/>
  <c r="DJ62" i="24" s="1"/>
  <c r="YQ52" i="19"/>
  <c r="DK52" i="24" s="1"/>
  <c r="YR52" i="19" s="1"/>
  <c r="DJ55" i="19"/>
  <c r="YP55" i="19"/>
  <c r="DJ55" i="24" s="1"/>
  <c r="YP41" i="19"/>
  <c r="DJ41" i="24" s="1"/>
  <c r="DJ41" i="19"/>
  <c r="DL33" i="24"/>
  <c r="YR33" i="19"/>
  <c r="YP56" i="19"/>
  <c r="DJ56" i="24" s="1"/>
  <c r="DJ56" i="19"/>
  <c r="DM66" i="19"/>
  <c r="YS66" i="19"/>
  <c r="YP57" i="19"/>
  <c r="DJ57" i="24" s="1"/>
  <c r="DL42" i="19"/>
  <c r="YR42" i="19"/>
  <c r="DL42" i="24"/>
  <c r="DM47" i="24"/>
  <c r="DL40" i="19"/>
  <c r="YR40" i="19"/>
  <c r="DL49" i="19"/>
  <c r="DJ63" i="19"/>
  <c r="YP63" i="19"/>
  <c r="DJ63" i="24" s="1"/>
  <c r="DN59" i="19"/>
  <c r="YT59" i="19"/>
  <c r="DL46" i="19"/>
  <c r="YP32" i="19"/>
  <c r="DJ32" i="24" s="1"/>
  <c r="DJ32" i="19"/>
  <c r="DL45" i="19"/>
  <c r="DL52" i="19"/>
  <c r="YQ46" i="19"/>
  <c r="DK46" i="24" s="1"/>
  <c r="DN33" i="19"/>
  <c r="DJ39" i="19"/>
  <c r="YP39" i="19"/>
  <c r="DJ39" i="24" s="1"/>
  <c r="YQ37" i="19"/>
  <c r="DK37" i="24" s="1"/>
  <c r="DK37" i="19"/>
  <c r="DL35" i="19"/>
  <c r="YQ36" i="19"/>
  <c r="DK36" i="24" s="1"/>
  <c r="DL61" i="24"/>
  <c r="DL57" i="19"/>
  <c r="YP58" i="19"/>
  <c r="DJ58" i="24" s="1"/>
  <c r="DJ58" i="19"/>
  <c r="DL36" i="19"/>
  <c r="YQ51" i="19"/>
  <c r="DK51" i="24" s="1"/>
  <c r="DK51" i="19"/>
  <c r="DL61" i="19"/>
  <c r="YR61" i="19"/>
  <c r="DL43" i="24"/>
  <c r="DM66" i="24"/>
  <c r="YR54" i="19"/>
  <c r="DL54" i="19"/>
  <c r="DK48" i="19"/>
  <c r="DO53" i="19"/>
  <c r="YR43" i="19"/>
  <c r="DL43" i="19"/>
  <c r="DL54" i="24"/>
  <c r="DL40" i="24"/>
  <c r="DK38" i="19"/>
  <c r="YP49" i="19"/>
  <c r="DJ49" i="24" s="1"/>
  <c r="YQ64" i="19"/>
  <c r="DK64" i="24" s="1"/>
  <c r="YR64" i="19" s="1"/>
  <c r="DM53" i="24"/>
  <c r="YS53" i="19"/>
  <c r="DJ69" i="19"/>
  <c r="YP69" i="19"/>
  <c r="DJ69" i="24" s="1"/>
  <c r="DK68" i="19"/>
  <c r="YQ68" i="19"/>
  <c r="DK68" i="24" s="1"/>
  <c r="DL65" i="19"/>
  <c r="YR65" i="19"/>
  <c r="DL64" i="19"/>
  <c r="YQ34" i="19"/>
  <c r="DK34" i="24" s="1"/>
  <c r="DK34" i="19"/>
  <c r="DN59" i="24"/>
  <c r="DL50" i="19"/>
  <c r="DM47" i="19"/>
  <c r="YS47" i="19"/>
  <c r="DL35" i="24" l="1"/>
  <c r="YQ48" i="19"/>
  <c r="DK48" i="24" s="1"/>
  <c r="YQ38" i="19"/>
  <c r="DK38" i="24" s="1"/>
  <c r="YR38" i="19" s="1"/>
  <c r="YR50" i="19"/>
  <c r="DL45" i="24"/>
  <c r="YS45" i="19" s="1"/>
  <c r="YR45" i="19"/>
  <c r="DL52" i="24"/>
  <c r="YQ67" i="19"/>
  <c r="DK67" i="24" s="1"/>
  <c r="DK67" i="19"/>
  <c r="YQ41" i="19"/>
  <c r="DK41" i="24" s="1"/>
  <c r="DK41" i="19"/>
  <c r="DK60" i="19"/>
  <c r="YQ60" i="19"/>
  <c r="DK60" i="24" s="1"/>
  <c r="DK55" i="19"/>
  <c r="YQ55" i="19"/>
  <c r="DK55" i="24" s="1"/>
  <c r="DK62" i="19"/>
  <c r="DL62" i="19" s="1"/>
  <c r="YQ62" i="19"/>
  <c r="DK62" i="24" s="1"/>
  <c r="DK44" i="19"/>
  <c r="YQ44" i="19"/>
  <c r="DK44" i="24" s="1"/>
  <c r="DM52" i="19"/>
  <c r="DM49" i="19"/>
  <c r="DM50" i="19"/>
  <c r="YS50" i="19"/>
  <c r="DM54" i="24"/>
  <c r="DM61" i="19"/>
  <c r="YS61" i="19"/>
  <c r="DM35" i="19"/>
  <c r="YS35" i="19"/>
  <c r="DM42" i="19"/>
  <c r="YS42" i="19"/>
  <c r="DM50" i="24"/>
  <c r="DM54" i="19"/>
  <c r="YS54" i="19"/>
  <c r="DL51" i="19"/>
  <c r="YR51" i="19"/>
  <c r="DK69" i="19"/>
  <c r="YQ69" i="19"/>
  <c r="DK69" i="24" s="1"/>
  <c r="DL51" i="24"/>
  <c r="DM57" i="19"/>
  <c r="DL37" i="24"/>
  <c r="DM45" i="19"/>
  <c r="DM40" i="19"/>
  <c r="YS40" i="19"/>
  <c r="YQ57" i="19"/>
  <c r="DK57" i="24" s="1"/>
  <c r="DM33" i="24"/>
  <c r="YS33" i="19"/>
  <c r="DL34" i="24"/>
  <c r="DO59" i="24"/>
  <c r="DL38" i="19"/>
  <c r="DM43" i="19"/>
  <c r="YS43" i="19"/>
  <c r="DN66" i="24"/>
  <c r="DO59" i="19"/>
  <c r="YU59" i="19"/>
  <c r="DN53" i="24"/>
  <c r="YT53" i="19"/>
  <c r="DM61" i="24"/>
  <c r="DK39" i="19"/>
  <c r="YQ39" i="19"/>
  <c r="DK39" i="24" s="1"/>
  <c r="DM35" i="24"/>
  <c r="DN66" i="19"/>
  <c r="YT66" i="19"/>
  <c r="DL48" i="24"/>
  <c r="DM64" i="19"/>
  <c r="DK63" i="19"/>
  <c r="YQ63" i="19"/>
  <c r="DK63" i="24" s="1"/>
  <c r="DN47" i="24"/>
  <c r="DP53" i="19"/>
  <c r="DM43" i="24"/>
  <c r="DL36" i="24"/>
  <c r="YS36" i="19" s="1"/>
  <c r="DO33" i="19"/>
  <c r="DK32" i="19"/>
  <c r="YQ32" i="19"/>
  <c r="DK32" i="24" s="1"/>
  <c r="DL65" i="24"/>
  <c r="DL46" i="24"/>
  <c r="YS46" i="19" s="1"/>
  <c r="YQ56" i="19"/>
  <c r="DK56" i="24" s="1"/>
  <c r="DK56" i="19"/>
  <c r="YR37" i="19"/>
  <c r="DL37" i="19"/>
  <c r="DL64" i="24"/>
  <c r="DM65" i="19"/>
  <c r="DM40" i="24"/>
  <c r="DM36" i="19"/>
  <c r="DM42" i="24"/>
  <c r="YR36" i="19"/>
  <c r="DM46" i="19"/>
  <c r="DL68" i="24"/>
  <c r="YQ49" i="19"/>
  <c r="DK49" i="24" s="1"/>
  <c r="DN47" i="19"/>
  <c r="YT47" i="19"/>
  <c r="YR34" i="19"/>
  <c r="DL34" i="19"/>
  <c r="DL68" i="19"/>
  <c r="YR68" i="19"/>
  <c r="YR48" i="19"/>
  <c r="DL48" i="19"/>
  <c r="DK58" i="19"/>
  <c r="YQ58" i="19"/>
  <c r="DK58" i="24" s="1"/>
  <c r="YR46" i="19"/>
  <c r="DL38" i="24" l="1"/>
  <c r="YS52" i="19"/>
  <c r="DM45" i="24"/>
  <c r="DM52" i="24"/>
  <c r="YR44" i="19"/>
  <c r="DL44" i="19"/>
  <c r="YR62" i="19"/>
  <c r="DL62" i="24"/>
  <c r="YS62" i="19" s="1"/>
  <c r="DL44" i="24"/>
  <c r="DM62" i="19"/>
  <c r="DL55" i="24"/>
  <c r="YR55" i="19"/>
  <c r="DL55" i="19"/>
  <c r="DL60" i="24"/>
  <c r="DL60" i="19"/>
  <c r="YR60" i="19"/>
  <c r="DL41" i="19"/>
  <c r="YR41" i="19"/>
  <c r="DL41" i="24"/>
  <c r="YR67" i="19"/>
  <c r="DL67" i="19"/>
  <c r="DL67" i="24"/>
  <c r="DN65" i="19"/>
  <c r="DN61" i="24"/>
  <c r="DN33" i="24"/>
  <c r="YT33" i="19"/>
  <c r="DN57" i="19"/>
  <c r="DN35" i="19"/>
  <c r="YT35" i="19"/>
  <c r="DM68" i="19"/>
  <c r="YS68" i="19"/>
  <c r="DM46" i="24"/>
  <c r="YT46" i="19" s="1"/>
  <c r="DN43" i="24"/>
  <c r="DM48" i="24"/>
  <c r="DM51" i="19"/>
  <c r="YS51" i="19"/>
  <c r="DN49" i="19"/>
  <c r="DL58" i="24"/>
  <c r="DN36" i="19"/>
  <c r="DM64" i="24"/>
  <c r="YT64" i="19" s="1"/>
  <c r="DN43" i="19"/>
  <c r="YT43" i="19"/>
  <c r="DL57" i="24"/>
  <c r="YR57" i="19"/>
  <c r="DM51" i="24"/>
  <c r="DN61" i="19"/>
  <c r="YT61" i="19"/>
  <c r="DM34" i="19"/>
  <c r="YS34" i="19"/>
  <c r="DN54" i="19"/>
  <c r="YT54" i="19"/>
  <c r="DN54" i="24"/>
  <c r="DM65" i="24"/>
  <c r="YT65" i="19" s="1"/>
  <c r="DO47" i="24"/>
  <c r="DP47" i="24" s="1"/>
  <c r="DO66" i="19"/>
  <c r="YU66" i="19"/>
  <c r="DN50" i="24"/>
  <c r="DN40" i="19"/>
  <c r="YT40" i="19"/>
  <c r="DQ53" i="19"/>
  <c r="DM38" i="19"/>
  <c r="YS38" i="19"/>
  <c r="YR58" i="19"/>
  <c r="DL58" i="19"/>
  <c r="DO47" i="19"/>
  <c r="YU47" i="19"/>
  <c r="DN46" i="19"/>
  <c r="DL32" i="19"/>
  <c r="YR32" i="19"/>
  <c r="DL63" i="24"/>
  <c r="DO53" i="24"/>
  <c r="YU53" i="19"/>
  <c r="DP59" i="24"/>
  <c r="DM38" i="24"/>
  <c r="DN52" i="19"/>
  <c r="YT52" i="19"/>
  <c r="DL63" i="19"/>
  <c r="YR63" i="19"/>
  <c r="DN45" i="19"/>
  <c r="YT45" i="19"/>
  <c r="YR56" i="19"/>
  <c r="DL56" i="19"/>
  <c r="DN52" i="24"/>
  <c r="DN35" i="24"/>
  <c r="DL69" i="24"/>
  <c r="DL56" i="24"/>
  <c r="DM34" i="24"/>
  <c r="DM37" i="24"/>
  <c r="DL69" i="19"/>
  <c r="YR69" i="19"/>
  <c r="DM37" i="19"/>
  <c r="YS37" i="19"/>
  <c r="DL49" i="24"/>
  <c r="YR49" i="19"/>
  <c r="DM48" i="19"/>
  <c r="YS48" i="19"/>
  <c r="DN42" i="24"/>
  <c r="DN40" i="24"/>
  <c r="DP33" i="19"/>
  <c r="DM68" i="24"/>
  <c r="DN45" i="24"/>
  <c r="YS64" i="19"/>
  <c r="DL39" i="24"/>
  <c r="DP59" i="19"/>
  <c r="YV59" i="19"/>
  <c r="DN42" i="19"/>
  <c r="YT42" i="19"/>
  <c r="DN50" i="19"/>
  <c r="YT50" i="19"/>
  <c r="DL32" i="24"/>
  <c r="YS65" i="19"/>
  <c r="DM36" i="24"/>
  <c r="YT36" i="19" s="1"/>
  <c r="DN64" i="19"/>
  <c r="DL39" i="19"/>
  <c r="YR39" i="19"/>
  <c r="DO66" i="24"/>
  <c r="DM67" i="19" l="1"/>
  <c r="YS67" i="19"/>
  <c r="DM55" i="24"/>
  <c r="DM41" i="24"/>
  <c r="DN62" i="19"/>
  <c r="DM41" i="19"/>
  <c r="YS41" i="19"/>
  <c r="DM44" i="24"/>
  <c r="DM60" i="19"/>
  <c r="YS60" i="19"/>
  <c r="DM62" i="24"/>
  <c r="YT62" i="19" s="1"/>
  <c r="DM60" i="24"/>
  <c r="YS44" i="19"/>
  <c r="DM44" i="19"/>
  <c r="DM67" i="24"/>
  <c r="DM55" i="19"/>
  <c r="YS55" i="19"/>
  <c r="DO40" i="19"/>
  <c r="YU40" i="19"/>
  <c r="DO61" i="19"/>
  <c r="YU61" i="19"/>
  <c r="DO49" i="19"/>
  <c r="DO61" i="24"/>
  <c r="DP61" i="24" s="1"/>
  <c r="DM63" i="24"/>
  <c r="DN51" i="19"/>
  <c r="YT51" i="19"/>
  <c r="DN68" i="19"/>
  <c r="YT68" i="19"/>
  <c r="DN37" i="24"/>
  <c r="DM69" i="24"/>
  <c r="DM58" i="19"/>
  <c r="YS58" i="19"/>
  <c r="DO42" i="19"/>
  <c r="YU42" i="19"/>
  <c r="DO52" i="19"/>
  <c r="YU52" i="19"/>
  <c r="DO54" i="24"/>
  <c r="DO36" i="19"/>
  <c r="DN48" i="24"/>
  <c r="DN64" i="24"/>
  <c r="YU64" i="19" s="1"/>
  <c r="DO50" i="19"/>
  <c r="YU50" i="19"/>
  <c r="DN48" i="19"/>
  <c r="YT48" i="19"/>
  <c r="DM49" i="24"/>
  <c r="YS49" i="19"/>
  <c r="DO35" i="24"/>
  <c r="DP35" i="24" s="1"/>
  <c r="DN38" i="24"/>
  <c r="DN38" i="19"/>
  <c r="YT38" i="19"/>
  <c r="DO65" i="19"/>
  <c r="DO45" i="19"/>
  <c r="YU45" i="19"/>
  <c r="DM32" i="19"/>
  <c r="YS32" i="19"/>
  <c r="DM57" i="24"/>
  <c r="YS57" i="19"/>
  <c r="DO35" i="19"/>
  <c r="YU35" i="19"/>
  <c r="DO45" i="24"/>
  <c r="DP45" i="24" s="1"/>
  <c r="DP47" i="19"/>
  <c r="YV47" i="19"/>
  <c r="DN51" i="24"/>
  <c r="DQ33" i="19"/>
  <c r="DM56" i="24"/>
  <c r="DR53" i="19"/>
  <c r="DP66" i="19"/>
  <c r="YV66" i="19"/>
  <c r="DO54" i="19"/>
  <c r="YU54" i="19"/>
  <c r="DN68" i="24"/>
  <c r="DM32" i="24"/>
  <c r="DM39" i="24"/>
  <c r="DO52" i="24"/>
  <c r="DP52" i="24" s="1"/>
  <c r="DN36" i="24"/>
  <c r="DN34" i="24"/>
  <c r="DO50" i="24"/>
  <c r="DP50" i="24" s="1"/>
  <c r="DP66" i="24"/>
  <c r="DQ59" i="19"/>
  <c r="YW59" i="19"/>
  <c r="IY59" i="24" s="1"/>
  <c r="DQ59" i="24" s="1"/>
  <c r="DN37" i="19"/>
  <c r="YT37" i="19"/>
  <c r="DM39" i="19"/>
  <c r="YS39" i="19"/>
  <c r="DO40" i="24"/>
  <c r="DM58" i="24"/>
  <c r="DO43" i="24"/>
  <c r="DO57" i="19"/>
  <c r="DO46" i="19"/>
  <c r="DN34" i="19"/>
  <c r="YT34" i="19"/>
  <c r="DO43" i="19"/>
  <c r="YU43" i="19"/>
  <c r="DP53" i="24"/>
  <c r="YW53" i="19" s="1"/>
  <c r="YV53" i="19"/>
  <c r="DO64" i="19"/>
  <c r="DO42" i="24"/>
  <c r="DP42" i="24" s="1"/>
  <c r="DM69" i="19"/>
  <c r="YS69" i="19"/>
  <c r="DM56" i="19"/>
  <c r="YS56" i="19"/>
  <c r="DM63" i="19"/>
  <c r="YS63" i="19"/>
  <c r="DN65" i="24"/>
  <c r="DN46" i="24"/>
  <c r="YU46" i="19" s="1"/>
  <c r="DO33" i="24"/>
  <c r="YU33" i="19"/>
  <c r="IY53" i="24" l="1"/>
  <c r="DQ53" i="24" s="1"/>
  <c r="YX53" i="19" s="1"/>
  <c r="IZ53" i="24" s="1"/>
  <c r="DR53" i="24" s="1"/>
  <c r="DN55" i="19"/>
  <c r="YT55" i="19"/>
  <c r="DN44" i="24"/>
  <c r="DN67" i="24"/>
  <c r="DN41" i="19"/>
  <c r="YT41" i="19"/>
  <c r="YT44" i="19"/>
  <c r="DN44" i="19"/>
  <c r="DO62" i="19"/>
  <c r="YU62" i="19"/>
  <c r="DN60" i="24"/>
  <c r="DN41" i="24"/>
  <c r="DN62" i="24"/>
  <c r="DN55" i="24"/>
  <c r="DN60" i="19"/>
  <c r="YT60" i="19"/>
  <c r="DN67" i="19"/>
  <c r="YT67" i="19"/>
  <c r="DP43" i="19"/>
  <c r="YV43" i="19"/>
  <c r="DN58" i="24"/>
  <c r="DR59" i="19"/>
  <c r="YX59" i="19"/>
  <c r="IZ59" i="24" s="1"/>
  <c r="DR59" i="24" s="1"/>
  <c r="E60" i="23" s="1"/>
  <c r="DO68" i="24"/>
  <c r="DN32" i="19"/>
  <c r="YT32" i="19"/>
  <c r="DO38" i="19"/>
  <c r="YU38" i="19"/>
  <c r="DN69" i="24"/>
  <c r="DP61" i="19"/>
  <c r="YV61" i="19"/>
  <c r="DO65" i="24"/>
  <c r="DP65" i="24" s="1"/>
  <c r="DR33" i="19"/>
  <c r="DP35" i="19"/>
  <c r="YV35" i="19"/>
  <c r="DO48" i="19"/>
  <c r="YU48" i="19"/>
  <c r="DP54" i="24"/>
  <c r="DP64" i="19"/>
  <c r="DO51" i="24"/>
  <c r="DP45" i="19"/>
  <c r="YV45" i="19"/>
  <c r="DO38" i="24"/>
  <c r="DP38" i="24" s="1"/>
  <c r="DN63" i="24"/>
  <c r="DP40" i="19"/>
  <c r="YV40" i="19"/>
  <c r="DP50" i="19"/>
  <c r="YV50" i="19"/>
  <c r="DO37" i="24"/>
  <c r="DP37" i="24" s="1"/>
  <c r="DN58" i="19"/>
  <c r="YT58" i="19"/>
  <c r="DO64" i="24"/>
  <c r="DP64" i="24" s="1"/>
  <c r="DP52" i="19"/>
  <c r="YV52" i="19"/>
  <c r="DN63" i="19"/>
  <c r="YT63" i="19"/>
  <c r="DN39" i="19"/>
  <c r="YT39" i="19"/>
  <c r="DO34" i="24"/>
  <c r="DO34" i="19"/>
  <c r="YU34" i="19"/>
  <c r="DP46" i="19"/>
  <c r="DN32" i="24"/>
  <c r="DQ66" i="19"/>
  <c r="YW66" i="19"/>
  <c r="IY66" i="24" s="1"/>
  <c r="DQ66" i="24" s="1"/>
  <c r="DP40" i="24"/>
  <c r="DN57" i="24"/>
  <c r="YT57" i="19"/>
  <c r="YU65" i="19"/>
  <c r="DO48" i="24"/>
  <c r="DO68" i="19"/>
  <c r="YU68" i="19"/>
  <c r="DP36" i="19"/>
  <c r="DN39" i="24"/>
  <c r="DP54" i="19"/>
  <c r="YV54" i="19"/>
  <c r="DQ47" i="19"/>
  <c r="YW47" i="19"/>
  <c r="IY47" i="24" s="1"/>
  <c r="DQ47" i="24" s="1"/>
  <c r="DN56" i="19"/>
  <c r="YT56" i="19"/>
  <c r="DP57" i="19"/>
  <c r="DO37" i="19"/>
  <c r="YU37" i="19"/>
  <c r="DO36" i="24"/>
  <c r="YV36" i="19" s="1"/>
  <c r="E54" i="15"/>
  <c r="DS53" i="19"/>
  <c r="DP65" i="19"/>
  <c r="DN49" i="24"/>
  <c r="YT49" i="19"/>
  <c r="DP42" i="19"/>
  <c r="YV42" i="19"/>
  <c r="DP49" i="19"/>
  <c r="DP33" i="24"/>
  <c r="YW33" i="19" s="1"/>
  <c r="IY33" i="24" s="1"/>
  <c r="DQ33" i="24" s="1"/>
  <c r="YX33" i="19" s="1"/>
  <c r="IZ33" i="24" s="1"/>
  <c r="DR33" i="24" s="1"/>
  <c r="E34" i="23" s="1"/>
  <c r="YV33" i="19"/>
  <c r="DN69" i="19"/>
  <c r="YT69" i="19"/>
  <c r="DO46" i="24"/>
  <c r="DP43" i="24"/>
  <c r="DN56" i="24"/>
  <c r="YU36" i="19"/>
  <c r="DO51" i="19"/>
  <c r="YU51" i="19"/>
  <c r="E54" i="23" l="1"/>
  <c r="YY53" i="19"/>
  <c r="JA53" i="24" s="1"/>
  <c r="DS53" i="24" s="1"/>
  <c r="YV65" i="19"/>
  <c r="YU67" i="19"/>
  <c r="DO67" i="19"/>
  <c r="DP62" i="19"/>
  <c r="DO44" i="19"/>
  <c r="YU44" i="19"/>
  <c r="YU60" i="19"/>
  <c r="DO60" i="19"/>
  <c r="DO41" i="19"/>
  <c r="YU41" i="19"/>
  <c r="DO62" i="24"/>
  <c r="DP62" i="24" s="1"/>
  <c r="DO67" i="24"/>
  <c r="DP67" i="24" s="1"/>
  <c r="DO41" i="24"/>
  <c r="DP41" i="24" s="1"/>
  <c r="DO44" i="24"/>
  <c r="DP44" i="24" s="1"/>
  <c r="DO55" i="24"/>
  <c r="DP55" i="24" s="1"/>
  <c r="DO60" i="24"/>
  <c r="DP60" i="24" s="1"/>
  <c r="DO55" i="19"/>
  <c r="YU55" i="19"/>
  <c r="DP38" i="19"/>
  <c r="YV38" i="19"/>
  <c r="DP51" i="19"/>
  <c r="YV51" i="19"/>
  <c r="DP36" i="24"/>
  <c r="DR47" i="19"/>
  <c r="YX47" i="19"/>
  <c r="IZ47" i="24" s="1"/>
  <c r="DR47" i="24" s="1"/>
  <c r="E48" i="23" s="1"/>
  <c r="E34" i="15"/>
  <c r="DS33" i="19"/>
  <c r="YY33" i="19"/>
  <c r="JA33" i="24" s="1"/>
  <c r="DS33" i="24" s="1"/>
  <c r="DQ43" i="19"/>
  <c r="YW43" i="19"/>
  <c r="IY43" i="24" s="1"/>
  <c r="DQ43" i="24" s="1"/>
  <c r="DQ50" i="19"/>
  <c r="YW50" i="19"/>
  <c r="IY50" i="24" s="1"/>
  <c r="DQ50" i="24" s="1"/>
  <c r="DQ42" i="19"/>
  <c r="YW42" i="19"/>
  <c r="IY42" i="24" s="1"/>
  <c r="DQ42" i="24" s="1"/>
  <c r="DP48" i="24"/>
  <c r="DQ52" i="19"/>
  <c r="YW52" i="19"/>
  <c r="IY52" i="24" s="1"/>
  <c r="DQ52" i="24" s="1"/>
  <c r="DQ40" i="19"/>
  <c r="YW40" i="19"/>
  <c r="IY40" i="24" s="1"/>
  <c r="DQ40" i="24" s="1"/>
  <c r="DO32" i="19"/>
  <c r="YU32" i="19"/>
  <c r="DQ49" i="19"/>
  <c r="DP68" i="19"/>
  <c r="YV68" i="19"/>
  <c r="DO69" i="19"/>
  <c r="YU69" i="19"/>
  <c r="DO49" i="24"/>
  <c r="YU49" i="19"/>
  <c r="DP37" i="19"/>
  <c r="YV37" i="19"/>
  <c r="DQ54" i="19"/>
  <c r="YW54" i="19"/>
  <c r="IY54" i="24" s="1"/>
  <c r="DQ54" i="24" s="1"/>
  <c r="YV64" i="19"/>
  <c r="DP68" i="24"/>
  <c r="DO63" i="19"/>
  <c r="YU63" i="19"/>
  <c r="DO56" i="24"/>
  <c r="DP56" i="24" s="1"/>
  <c r="DO39" i="24"/>
  <c r="DP39" i="24" s="1"/>
  <c r="DP34" i="24"/>
  <c r="DO63" i="24"/>
  <c r="DP63" i="24" s="1"/>
  <c r="DQ64" i="19"/>
  <c r="YW64" i="19"/>
  <c r="IY64" i="24" s="1"/>
  <c r="DQ64" i="24" s="1"/>
  <c r="DP46" i="24"/>
  <c r="DR66" i="19"/>
  <c r="YX66" i="19"/>
  <c r="IZ66" i="24" s="1"/>
  <c r="DR66" i="24" s="1"/>
  <c r="E67" i="23" s="1"/>
  <c r="DQ57" i="19"/>
  <c r="DO57" i="24"/>
  <c r="YU57" i="19"/>
  <c r="DO32" i="24"/>
  <c r="DQ61" i="19"/>
  <c r="YW61" i="19"/>
  <c r="IY61" i="24" s="1"/>
  <c r="DQ61" i="24" s="1"/>
  <c r="E60" i="15"/>
  <c r="DS59" i="19"/>
  <c r="YY59" i="19"/>
  <c r="JA59" i="24" s="1"/>
  <c r="DS59" i="24" s="1"/>
  <c r="DP34" i="19"/>
  <c r="YV34" i="19"/>
  <c r="DQ65" i="19"/>
  <c r="YW65" i="19"/>
  <c r="IY65" i="24" s="1"/>
  <c r="DQ65" i="24" s="1"/>
  <c r="DO58" i="19"/>
  <c r="YU58" i="19"/>
  <c r="DQ36" i="19"/>
  <c r="YV46" i="19"/>
  <c r="DO39" i="19"/>
  <c r="YU39" i="19"/>
  <c r="DP48" i="19"/>
  <c r="YV48" i="19"/>
  <c r="DO69" i="24"/>
  <c r="DP69" i="24" s="1"/>
  <c r="DO58" i="24"/>
  <c r="DQ46" i="19"/>
  <c r="YW46" i="19"/>
  <c r="IY46" i="24" s="1"/>
  <c r="DQ46" i="24" s="1"/>
  <c r="DQ45" i="19"/>
  <c r="YW45" i="19"/>
  <c r="IY45" i="24" s="1"/>
  <c r="DQ45" i="24" s="1"/>
  <c r="DT53" i="19"/>
  <c r="YZ53" i="19"/>
  <c r="JB53" i="24" s="1"/>
  <c r="DT53" i="24" s="1"/>
  <c r="DO56" i="19"/>
  <c r="YU56" i="19"/>
  <c r="DP51" i="24"/>
  <c r="DQ35" i="19"/>
  <c r="YW35" i="19"/>
  <c r="IY35" i="24" s="1"/>
  <c r="DQ35" i="24" s="1"/>
  <c r="DP55" i="19" l="1"/>
  <c r="YV55" i="19"/>
  <c r="DP41" i="19"/>
  <c r="YV41" i="19"/>
  <c r="YV60" i="19"/>
  <c r="DP60" i="19"/>
  <c r="DP44" i="19"/>
  <c r="YV44" i="19"/>
  <c r="YV62" i="19"/>
  <c r="DQ62" i="19"/>
  <c r="YW62" i="19"/>
  <c r="IY62" i="24" s="1"/>
  <c r="DQ62" i="24" s="1"/>
  <c r="YV67" i="19"/>
  <c r="DP67" i="19"/>
  <c r="DP32" i="24"/>
  <c r="DP58" i="19"/>
  <c r="YV58" i="19"/>
  <c r="DR45" i="19"/>
  <c r="YX45" i="19"/>
  <c r="IZ45" i="24" s="1"/>
  <c r="DR45" i="24" s="1"/>
  <c r="E46" i="23" s="1"/>
  <c r="DP39" i="19"/>
  <c r="YV39" i="19"/>
  <c r="DR65" i="19"/>
  <c r="YX65" i="19"/>
  <c r="IZ65" i="24" s="1"/>
  <c r="DR65" i="24" s="1"/>
  <c r="E66" i="23" s="1"/>
  <c r="DP57" i="24"/>
  <c r="YW57" i="19" s="1"/>
  <c r="IY57" i="24" s="1"/>
  <c r="DQ57" i="24" s="1"/>
  <c r="YX57" i="19" s="1"/>
  <c r="IZ57" i="24" s="1"/>
  <c r="DR57" i="24" s="1"/>
  <c r="E58" i="23" s="1"/>
  <c r="YV57" i="19"/>
  <c r="DU53" i="19"/>
  <c r="ZA53" i="19"/>
  <c r="JC53" i="24" s="1"/>
  <c r="DU53" i="24" s="1"/>
  <c r="DR50" i="19"/>
  <c r="YX50" i="19"/>
  <c r="IZ50" i="24" s="1"/>
  <c r="DR50" i="24" s="1"/>
  <c r="E51" i="23" s="1"/>
  <c r="DP63" i="19"/>
  <c r="YV63" i="19"/>
  <c r="DP49" i="24"/>
  <c r="YV49" i="19"/>
  <c r="DR49" i="19"/>
  <c r="DR43" i="19"/>
  <c r="YX43" i="19"/>
  <c r="IZ43" i="24" s="1"/>
  <c r="DR43" i="24" s="1"/>
  <c r="E44" i="23" s="1"/>
  <c r="DQ38" i="19"/>
  <c r="YW38" i="19"/>
  <c r="IY38" i="24" s="1"/>
  <c r="DQ38" i="24" s="1"/>
  <c r="DP56" i="19"/>
  <c r="YV56" i="19"/>
  <c r="DQ48" i="19"/>
  <c r="YW48" i="19"/>
  <c r="IY48" i="24" s="1"/>
  <c r="DQ48" i="24" s="1"/>
  <c r="E67" i="15"/>
  <c r="DS66" i="19"/>
  <c r="YY66" i="19"/>
  <c r="JA66" i="24" s="1"/>
  <c r="DS66" i="24" s="1"/>
  <c r="DQ68" i="19"/>
  <c r="YW68" i="19"/>
  <c r="IY68" i="24" s="1"/>
  <c r="DQ68" i="24" s="1"/>
  <c r="DR52" i="19"/>
  <c r="YX52" i="19"/>
  <c r="IZ52" i="24" s="1"/>
  <c r="DR52" i="24" s="1"/>
  <c r="E53" i="23" s="1"/>
  <c r="YW36" i="19"/>
  <c r="IY36" i="24" s="1"/>
  <c r="DQ36" i="24" s="1"/>
  <c r="YX36" i="19" s="1"/>
  <c r="IZ36" i="24" s="1"/>
  <c r="DR36" i="24" s="1"/>
  <c r="E37" i="23" s="1"/>
  <c r="DQ34" i="19"/>
  <c r="YW34" i="19"/>
  <c r="IY34" i="24" s="1"/>
  <c r="DQ34" i="24" s="1"/>
  <c r="DR64" i="19"/>
  <c r="YX64" i="19"/>
  <c r="IZ64" i="24" s="1"/>
  <c r="DR64" i="24" s="1"/>
  <c r="E65" i="23" s="1"/>
  <c r="DQ37" i="19"/>
  <c r="YW37" i="19"/>
  <c r="IY37" i="24" s="1"/>
  <c r="DQ37" i="24" s="1"/>
  <c r="DQ51" i="19"/>
  <c r="YW51" i="19"/>
  <c r="DR35" i="19"/>
  <c r="YX35" i="19"/>
  <c r="IZ35" i="24" s="1"/>
  <c r="DR35" i="24" s="1"/>
  <c r="E36" i="23" s="1"/>
  <c r="DR46" i="19"/>
  <c r="YX46" i="19"/>
  <c r="IZ46" i="24" s="1"/>
  <c r="DR46" i="24" s="1"/>
  <c r="DR36" i="19"/>
  <c r="DR57" i="19"/>
  <c r="DP32" i="19"/>
  <c r="YV32" i="19"/>
  <c r="DT33" i="19"/>
  <c r="YZ33" i="19"/>
  <c r="JB33" i="24" s="1"/>
  <c r="DT33" i="24" s="1"/>
  <c r="DP69" i="19"/>
  <c r="YV69" i="19"/>
  <c r="DR40" i="19"/>
  <c r="YX40" i="19"/>
  <c r="IZ40" i="24" s="1"/>
  <c r="DR40" i="24" s="1"/>
  <c r="E41" i="23" s="1"/>
  <c r="DP58" i="24"/>
  <c r="DT59" i="19"/>
  <c r="YZ59" i="19"/>
  <c r="JB59" i="24" s="1"/>
  <c r="DT59" i="24" s="1"/>
  <c r="E48" i="15"/>
  <c r="DS47" i="19"/>
  <c r="YY47" i="19"/>
  <c r="JA47" i="24" s="1"/>
  <c r="DS47" i="24" s="1"/>
  <c r="DR61" i="19"/>
  <c r="YX61" i="19"/>
  <c r="IZ61" i="24" s="1"/>
  <c r="DR61" i="24" s="1"/>
  <c r="E62" i="23" s="1"/>
  <c r="DR54" i="19"/>
  <c r="YX54" i="19"/>
  <c r="IZ54" i="24" s="1"/>
  <c r="DR54" i="24" s="1"/>
  <c r="E55" i="23" s="1"/>
  <c r="DR42" i="19"/>
  <c r="YX42" i="19"/>
  <c r="IZ42" i="24" s="1"/>
  <c r="DR42" i="24" s="1"/>
  <c r="E43" i="23" s="1"/>
  <c r="IY51" i="24" l="1"/>
  <c r="DQ51" i="24" s="1"/>
  <c r="YX51" i="19" s="1"/>
  <c r="IZ51" i="24" s="1"/>
  <c r="DR51" i="24" s="1"/>
  <c r="E52" i="23" s="1"/>
  <c r="YX62" i="19"/>
  <c r="IZ62" i="24" s="1"/>
  <c r="DR62" i="24" s="1"/>
  <c r="E63" i="23" s="1"/>
  <c r="DR62" i="19"/>
  <c r="DQ44" i="19"/>
  <c r="YW44" i="19"/>
  <c r="IY44" i="24" s="1"/>
  <c r="DQ44" i="24" s="1"/>
  <c r="DQ60" i="19"/>
  <c r="YW60" i="19"/>
  <c r="IY60" i="24" s="1"/>
  <c r="DQ60" i="24" s="1"/>
  <c r="DQ41" i="19"/>
  <c r="YW41" i="19"/>
  <c r="IY41" i="24" s="1"/>
  <c r="DQ41" i="24" s="1"/>
  <c r="YW67" i="19"/>
  <c r="IY67" i="24" s="1"/>
  <c r="DQ67" i="24" s="1"/>
  <c r="DQ67" i="19"/>
  <c r="DQ55" i="19"/>
  <c r="YW55" i="19"/>
  <c r="IY55" i="24" s="1"/>
  <c r="DQ55" i="24" s="1"/>
  <c r="E55" i="15"/>
  <c r="DS54" i="19"/>
  <c r="YY54" i="19"/>
  <c r="JA54" i="24" s="1"/>
  <c r="DS54" i="24" s="1"/>
  <c r="DT47" i="19"/>
  <c r="YZ47" i="19"/>
  <c r="JB47" i="24" s="1"/>
  <c r="DT47" i="24" s="1"/>
  <c r="E58" i="15"/>
  <c r="DS57" i="19"/>
  <c r="YY57" i="19"/>
  <c r="JA57" i="24" s="1"/>
  <c r="DS57" i="24" s="1"/>
  <c r="DT66" i="19"/>
  <c r="YZ66" i="19"/>
  <c r="JB66" i="24" s="1"/>
  <c r="DT66" i="24" s="1"/>
  <c r="E50" i="15"/>
  <c r="DS49" i="19"/>
  <c r="DQ58" i="19"/>
  <c r="YW58" i="19"/>
  <c r="IY58" i="24" s="1"/>
  <c r="DQ58" i="24" s="1"/>
  <c r="DR68" i="19"/>
  <c r="YX68" i="19"/>
  <c r="IZ68" i="24" s="1"/>
  <c r="DR68" i="24" s="1"/>
  <c r="E69" i="23" s="1"/>
  <c r="E41" i="15"/>
  <c r="DS40" i="19"/>
  <c r="YY40" i="19"/>
  <c r="JA40" i="24" s="1"/>
  <c r="DS40" i="24" s="1"/>
  <c r="E37" i="15"/>
  <c r="DS36" i="19"/>
  <c r="YY36" i="19"/>
  <c r="JA36" i="24" s="1"/>
  <c r="DS36" i="24" s="1"/>
  <c r="YW49" i="19"/>
  <c r="IY49" i="24" s="1"/>
  <c r="DQ49" i="24" s="1"/>
  <c r="YX49" i="19" s="1"/>
  <c r="IZ49" i="24" s="1"/>
  <c r="DR49" i="24" s="1"/>
  <c r="E50" i="23" s="1"/>
  <c r="E47" i="23"/>
  <c r="E65" i="15"/>
  <c r="DS64" i="19"/>
  <c r="YY64" i="19"/>
  <c r="JA64" i="24" s="1"/>
  <c r="DS64" i="24" s="1"/>
  <c r="DR48" i="19"/>
  <c r="YX48" i="19"/>
  <c r="IZ48" i="24" s="1"/>
  <c r="DR48" i="24" s="1"/>
  <c r="E49" i="23" s="1"/>
  <c r="E43" i="15"/>
  <c r="DS42" i="19"/>
  <c r="YY42" i="19"/>
  <c r="JA42" i="24" s="1"/>
  <c r="DS42" i="24" s="1"/>
  <c r="DQ32" i="19"/>
  <c r="YW32" i="19"/>
  <c r="IY32" i="24" s="1"/>
  <c r="DQ32" i="24" s="1"/>
  <c r="E62" i="15"/>
  <c r="DS61" i="19"/>
  <c r="YY61" i="19"/>
  <c r="JA61" i="24" s="1"/>
  <c r="DS61" i="24" s="1"/>
  <c r="E47" i="15"/>
  <c r="DS46" i="19"/>
  <c r="YY46" i="19"/>
  <c r="JA46" i="24" s="1"/>
  <c r="DS46" i="24" s="1"/>
  <c r="DQ63" i="19"/>
  <c r="YW63" i="19"/>
  <c r="IY63" i="24" s="1"/>
  <c r="DQ63" i="24" s="1"/>
  <c r="DR37" i="19"/>
  <c r="YX37" i="19"/>
  <c r="IZ37" i="24" s="1"/>
  <c r="DR37" i="24" s="1"/>
  <c r="E38" i="23" s="1"/>
  <c r="E44" i="15"/>
  <c r="DS43" i="19"/>
  <c r="YY43" i="19"/>
  <c r="JA43" i="24" s="1"/>
  <c r="DS43" i="24" s="1"/>
  <c r="DV53" i="19"/>
  <c r="ZB53" i="19"/>
  <c r="JD53" i="24" s="1"/>
  <c r="DV53" i="24" s="1"/>
  <c r="DQ69" i="19"/>
  <c r="YW69" i="19"/>
  <c r="IY69" i="24" s="1"/>
  <c r="DQ69" i="24" s="1"/>
  <c r="DR34" i="19"/>
  <c r="YX34" i="19"/>
  <c r="IZ34" i="24" s="1"/>
  <c r="DR34" i="24" s="1"/>
  <c r="E35" i="23" s="1"/>
  <c r="E66" i="15"/>
  <c r="DS65" i="19"/>
  <c r="YY65" i="19"/>
  <c r="JA65" i="24" s="1"/>
  <c r="DS65" i="24" s="1"/>
  <c r="E36" i="15"/>
  <c r="DS35" i="19"/>
  <c r="YY35" i="19"/>
  <c r="JA35" i="24" s="1"/>
  <c r="DS35" i="24" s="1"/>
  <c r="DQ56" i="19"/>
  <c r="YW56" i="19"/>
  <c r="IY56" i="24" s="1"/>
  <c r="DQ56" i="24" s="1"/>
  <c r="E51" i="15"/>
  <c r="DS50" i="19"/>
  <c r="YY50" i="19"/>
  <c r="JA50" i="24" s="1"/>
  <c r="DS50" i="24" s="1"/>
  <c r="DQ39" i="19"/>
  <c r="YW39" i="19"/>
  <c r="IY39" i="24" s="1"/>
  <c r="DQ39" i="24" s="1"/>
  <c r="DU33" i="19"/>
  <c r="ZA33" i="19"/>
  <c r="JC33" i="24" s="1"/>
  <c r="DU33" i="24" s="1"/>
  <c r="DR51" i="19"/>
  <c r="E53" i="15"/>
  <c r="DS52" i="19"/>
  <c r="YY52" i="19"/>
  <c r="JA52" i="24" s="1"/>
  <c r="DS52" i="24" s="1"/>
  <c r="DR38" i="19"/>
  <c r="YX38" i="19"/>
  <c r="IZ38" i="24" s="1"/>
  <c r="DR38" i="24" s="1"/>
  <c r="E39" i="23" s="1"/>
  <c r="DU59" i="19"/>
  <c r="ZA59" i="19"/>
  <c r="JC59" i="24" s="1"/>
  <c r="DU59" i="24" s="1"/>
  <c r="E46" i="15"/>
  <c r="DS45" i="19"/>
  <c r="YY45" i="19"/>
  <c r="JA45" i="24" s="1"/>
  <c r="DS45" i="24" s="1"/>
  <c r="YX55" i="19" l="1"/>
  <c r="IZ55" i="24" s="1"/>
  <c r="DR55" i="24" s="1"/>
  <c r="E56" i="23" s="1"/>
  <c r="DR55" i="19"/>
  <c r="YX67" i="19"/>
  <c r="IZ67" i="24" s="1"/>
  <c r="DR67" i="24" s="1"/>
  <c r="E68" i="23" s="1"/>
  <c r="DR67" i="19"/>
  <c r="DR41" i="19"/>
  <c r="YX41" i="19"/>
  <c r="IZ41" i="24" s="1"/>
  <c r="DR41" i="24" s="1"/>
  <c r="E42" i="23" s="1"/>
  <c r="YX60" i="19"/>
  <c r="IZ60" i="24" s="1"/>
  <c r="DR60" i="24" s="1"/>
  <c r="E61" i="23" s="1"/>
  <c r="DR60" i="19"/>
  <c r="DR44" i="19"/>
  <c r="YX44" i="19"/>
  <c r="IZ44" i="24" s="1"/>
  <c r="DR44" i="24" s="1"/>
  <c r="E45" i="23" s="1"/>
  <c r="YY62" i="19"/>
  <c r="JA62" i="24" s="1"/>
  <c r="DS62" i="24" s="1"/>
  <c r="E63" i="15"/>
  <c r="DS62" i="19"/>
  <c r="DV33" i="19"/>
  <c r="ZB33" i="19"/>
  <c r="JD33" i="24" s="1"/>
  <c r="DV33" i="24" s="1"/>
  <c r="DW53" i="19"/>
  <c r="ZC53" i="19"/>
  <c r="JE53" i="24" s="1"/>
  <c r="JR53" i="24" s="1"/>
  <c r="DR63" i="19"/>
  <c r="YX63" i="19"/>
  <c r="IZ63" i="24" s="1"/>
  <c r="DR63" i="24" s="1"/>
  <c r="E64" i="23" s="1"/>
  <c r="DR32" i="19"/>
  <c r="YX32" i="19"/>
  <c r="IZ32" i="24" s="1"/>
  <c r="DR32" i="24" s="1"/>
  <c r="E33" i="23" s="1"/>
  <c r="DT57" i="19"/>
  <c r="YZ57" i="19"/>
  <c r="JB57" i="24" s="1"/>
  <c r="DT57" i="24" s="1"/>
  <c r="DR58" i="19"/>
  <c r="YX58" i="19"/>
  <c r="IZ58" i="24" s="1"/>
  <c r="DR58" i="24" s="1"/>
  <c r="E59" i="23" s="1"/>
  <c r="DR39" i="19"/>
  <c r="YX39" i="19"/>
  <c r="IZ39" i="24" s="1"/>
  <c r="DR39" i="24" s="1"/>
  <c r="E40" i="23" s="1"/>
  <c r="E39" i="15"/>
  <c r="DS38" i="19"/>
  <c r="YY38" i="19"/>
  <c r="JA38" i="24" s="1"/>
  <c r="DS38" i="24" s="1"/>
  <c r="DT65" i="19"/>
  <c r="YZ65" i="19"/>
  <c r="JB65" i="24" s="1"/>
  <c r="DT65" i="24" s="1"/>
  <c r="DT36" i="19"/>
  <c r="YZ36" i="19"/>
  <c r="JB36" i="24" s="1"/>
  <c r="DT36" i="24" s="1"/>
  <c r="YY49" i="19"/>
  <c r="JA49" i="24" s="1"/>
  <c r="DS49" i="24" s="1"/>
  <c r="YZ49" i="19" s="1"/>
  <c r="JB49" i="24" s="1"/>
  <c r="DT49" i="24" s="1"/>
  <c r="DU47" i="19"/>
  <c r="ZA47" i="19"/>
  <c r="JC47" i="24" s="1"/>
  <c r="DU47" i="24" s="1"/>
  <c r="E69" i="15"/>
  <c r="DS68" i="19"/>
  <c r="YY68" i="19"/>
  <c r="JA68" i="24" s="1"/>
  <c r="DS68" i="24" s="1"/>
  <c r="DT50" i="19"/>
  <c r="YZ50" i="19"/>
  <c r="JB50" i="24" s="1"/>
  <c r="DT50" i="24" s="1"/>
  <c r="DT49" i="19"/>
  <c r="DT35" i="19"/>
  <c r="YZ35" i="19"/>
  <c r="JB35" i="24" s="1"/>
  <c r="DT35" i="24" s="1"/>
  <c r="DT46" i="19"/>
  <c r="YZ46" i="19"/>
  <c r="JB46" i="24" s="1"/>
  <c r="DT46" i="24" s="1"/>
  <c r="E38" i="15"/>
  <c r="DS37" i="19"/>
  <c r="YY37" i="19"/>
  <c r="JA37" i="24" s="1"/>
  <c r="DS37" i="24" s="1"/>
  <c r="E49" i="15"/>
  <c r="DS48" i="19"/>
  <c r="YY48" i="19"/>
  <c r="JA48" i="24" s="1"/>
  <c r="DS48" i="24" s="1"/>
  <c r="DT54" i="19"/>
  <c r="YZ54" i="19"/>
  <c r="JB54" i="24" s="1"/>
  <c r="DT54" i="24" s="1"/>
  <c r="DT43" i="19"/>
  <c r="YZ43" i="19"/>
  <c r="JB43" i="24" s="1"/>
  <c r="DT43" i="24" s="1"/>
  <c r="DT42" i="19"/>
  <c r="YZ42" i="19"/>
  <c r="JB42" i="24" s="1"/>
  <c r="DT42" i="24" s="1"/>
  <c r="DT61" i="19"/>
  <c r="YZ61" i="19"/>
  <c r="JB61" i="24" s="1"/>
  <c r="DT61" i="24" s="1"/>
  <c r="DT40" i="19"/>
  <c r="YZ40" i="19"/>
  <c r="JB40" i="24" s="1"/>
  <c r="DT40" i="24" s="1"/>
  <c r="DR56" i="19"/>
  <c r="YX56" i="19"/>
  <c r="IZ56" i="24" s="1"/>
  <c r="DR56" i="24" s="1"/>
  <c r="E57" i="23" s="1"/>
  <c r="DV59" i="19"/>
  <c r="ZB59" i="19"/>
  <c r="JD59" i="24" s="1"/>
  <c r="DV59" i="24" s="1"/>
  <c r="DT52" i="19"/>
  <c r="YZ52" i="19"/>
  <c r="JB52" i="24" s="1"/>
  <c r="DT52" i="24" s="1"/>
  <c r="DT64" i="19"/>
  <c r="YZ64" i="19"/>
  <c r="JB64" i="24" s="1"/>
  <c r="DT64" i="24" s="1"/>
  <c r="DU66" i="19"/>
  <c r="ZA66" i="19"/>
  <c r="JC66" i="24" s="1"/>
  <c r="DU66" i="24" s="1"/>
  <c r="DT45" i="19"/>
  <c r="YZ45" i="19"/>
  <c r="JB45" i="24" s="1"/>
  <c r="DT45" i="24" s="1"/>
  <c r="E35" i="15"/>
  <c r="DS34" i="19"/>
  <c r="YY34" i="19"/>
  <c r="JA34" i="24" s="1"/>
  <c r="DS34" i="24" s="1"/>
  <c r="E52" i="15"/>
  <c r="DS51" i="19"/>
  <c r="YY51" i="19"/>
  <c r="JA51" i="24" s="1"/>
  <c r="DS51" i="24" s="1"/>
  <c r="DR69" i="19"/>
  <c r="YX69" i="19"/>
  <c r="IZ69" i="24" s="1"/>
  <c r="DR69" i="24" s="1"/>
  <c r="E70" i="23" s="1"/>
  <c r="E45" i="15" l="1"/>
  <c r="DS44" i="19"/>
  <c r="YY44" i="19"/>
  <c r="JA44" i="24" s="1"/>
  <c r="DS44" i="24" s="1"/>
  <c r="E61" i="15"/>
  <c r="DS60" i="19"/>
  <c r="YY60" i="19"/>
  <c r="JA60" i="24" s="1"/>
  <c r="DS60" i="24" s="1"/>
  <c r="E42" i="15"/>
  <c r="DS41" i="19"/>
  <c r="YY41" i="19"/>
  <c r="JA41" i="24" s="1"/>
  <c r="DS41" i="24" s="1"/>
  <c r="E68" i="15"/>
  <c r="DS67" i="19"/>
  <c r="YY67" i="19"/>
  <c r="JA67" i="24" s="1"/>
  <c r="DS67" i="24" s="1"/>
  <c r="YY55" i="19"/>
  <c r="JA55" i="24" s="1"/>
  <c r="DS55" i="24" s="1"/>
  <c r="E56" i="15"/>
  <c r="DS55" i="19"/>
  <c r="DT62" i="19"/>
  <c r="YZ62" i="19"/>
  <c r="JB62" i="24" s="1"/>
  <c r="DT62" i="24" s="1"/>
  <c r="DT34" i="19"/>
  <c r="YZ34" i="19"/>
  <c r="JB34" i="24" s="1"/>
  <c r="DT34" i="24" s="1"/>
  <c r="DU61" i="19"/>
  <c r="ZA61" i="19"/>
  <c r="JC61" i="24" s="1"/>
  <c r="DU61" i="24" s="1"/>
  <c r="DU50" i="19"/>
  <c r="ZA50" i="19"/>
  <c r="JC50" i="24" s="1"/>
  <c r="DU50" i="24" s="1"/>
  <c r="DT38" i="19"/>
  <c r="YZ38" i="19"/>
  <c r="JB38" i="24" s="1"/>
  <c r="DT38" i="24" s="1"/>
  <c r="E33" i="15"/>
  <c r="DS32" i="19"/>
  <c r="YY32" i="19"/>
  <c r="JA32" i="24" s="1"/>
  <c r="DS32" i="24" s="1"/>
  <c r="DT68" i="19"/>
  <c r="YZ68" i="19"/>
  <c r="JB68" i="24" s="1"/>
  <c r="DT68" i="24" s="1"/>
  <c r="E64" i="15"/>
  <c r="DS63" i="19"/>
  <c r="YY63" i="19"/>
  <c r="JA63" i="24" s="1"/>
  <c r="DS63" i="24" s="1"/>
  <c r="E40" i="15"/>
  <c r="DS39" i="19"/>
  <c r="YY39" i="19"/>
  <c r="JA39" i="24" s="1"/>
  <c r="DS39" i="24" s="1"/>
  <c r="DX53" i="19"/>
  <c r="EJ53" i="19"/>
  <c r="DU42" i="19"/>
  <c r="ZA42" i="19"/>
  <c r="JC42" i="24" s="1"/>
  <c r="DU42" i="24" s="1"/>
  <c r="E59" i="15"/>
  <c r="DS58" i="19"/>
  <c r="YY58" i="19"/>
  <c r="JA58" i="24" s="1"/>
  <c r="DS58" i="24" s="1"/>
  <c r="DU52" i="19"/>
  <c r="ZA52" i="19"/>
  <c r="JC52" i="24" s="1"/>
  <c r="DU52" i="24" s="1"/>
  <c r="DW59" i="19"/>
  <c r="ZC59" i="19"/>
  <c r="JE59" i="24" s="1"/>
  <c r="JR59" i="24" s="1"/>
  <c r="DV47" i="19"/>
  <c r="ZB47" i="19"/>
  <c r="JD47" i="24" s="1"/>
  <c r="DV47" i="24" s="1"/>
  <c r="E70" i="15"/>
  <c r="DS69" i="19"/>
  <c r="YY69" i="19"/>
  <c r="JA69" i="24" s="1"/>
  <c r="DS69" i="24" s="1"/>
  <c r="DU64" i="19"/>
  <c r="ZA64" i="19"/>
  <c r="JC64" i="24" s="1"/>
  <c r="DU64" i="24" s="1"/>
  <c r="DU35" i="19"/>
  <c r="ZA35" i="19"/>
  <c r="JC35" i="24" s="1"/>
  <c r="DU35" i="24" s="1"/>
  <c r="DW33" i="19"/>
  <c r="ZC33" i="19"/>
  <c r="JE33" i="24" s="1"/>
  <c r="JR33" i="24" s="1"/>
  <c r="DU57" i="19"/>
  <c r="ZA57" i="19"/>
  <c r="JC57" i="24" s="1"/>
  <c r="DU57" i="24" s="1"/>
  <c r="DW53" i="24"/>
  <c r="ZD53" i="19" s="1"/>
  <c r="DT51" i="19"/>
  <c r="YZ51" i="19"/>
  <c r="JB51" i="24" s="1"/>
  <c r="DT51" i="24" s="1"/>
  <c r="E57" i="15"/>
  <c r="DS56" i="19"/>
  <c r="YY56" i="19"/>
  <c r="JA56" i="24" s="1"/>
  <c r="DS56" i="24" s="1"/>
  <c r="DU54" i="19"/>
  <c r="ZA54" i="19"/>
  <c r="JC54" i="24" s="1"/>
  <c r="DU54" i="24" s="1"/>
  <c r="DU49" i="19"/>
  <c r="ZA49" i="19"/>
  <c r="JC49" i="24" s="1"/>
  <c r="DU49" i="24" s="1"/>
  <c r="DU36" i="19"/>
  <c r="ZA36" i="19"/>
  <c r="JC36" i="24" s="1"/>
  <c r="DU36" i="24" s="1"/>
  <c r="DU45" i="19"/>
  <c r="ZA45" i="19"/>
  <c r="JC45" i="24" s="1"/>
  <c r="DU45" i="24" s="1"/>
  <c r="DV66" i="19"/>
  <c r="ZB66" i="19"/>
  <c r="JD66" i="24" s="1"/>
  <c r="DV66" i="24" s="1"/>
  <c r="DU43" i="19"/>
  <c r="ZA43" i="19"/>
  <c r="JC43" i="24" s="1"/>
  <c r="DU43" i="24" s="1"/>
  <c r="DU46" i="19"/>
  <c r="ZA46" i="19"/>
  <c r="JC46" i="24" s="1"/>
  <c r="DU46" i="24" s="1"/>
  <c r="DT37" i="19"/>
  <c r="YZ37" i="19"/>
  <c r="JB37" i="24" s="1"/>
  <c r="DT37" i="24" s="1"/>
  <c r="DU40" i="19"/>
  <c r="ZA40" i="19"/>
  <c r="JC40" i="24" s="1"/>
  <c r="DU40" i="24" s="1"/>
  <c r="DT48" i="19"/>
  <c r="YZ48" i="19"/>
  <c r="JB48" i="24" s="1"/>
  <c r="DT48" i="24" s="1"/>
  <c r="DU65" i="19"/>
  <c r="ZA65" i="19"/>
  <c r="JC65" i="24" s="1"/>
  <c r="DU65" i="24" s="1"/>
  <c r="DW59" i="24" l="1"/>
  <c r="DT67" i="19"/>
  <c r="YZ67" i="19"/>
  <c r="JB67" i="24" s="1"/>
  <c r="DT67" i="24" s="1"/>
  <c r="YZ41" i="19"/>
  <c r="JB41" i="24" s="1"/>
  <c r="DT41" i="24" s="1"/>
  <c r="DT41" i="19"/>
  <c r="DT60" i="19"/>
  <c r="YZ60" i="19"/>
  <c r="JB60" i="24" s="1"/>
  <c r="DT60" i="24" s="1"/>
  <c r="DU62" i="19"/>
  <c r="ZA62" i="19"/>
  <c r="JC62" i="24" s="1"/>
  <c r="DU62" i="24" s="1"/>
  <c r="DT55" i="19"/>
  <c r="YZ55" i="19"/>
  <c r="JB55" i="24" s="1"/>
  <c r="DT55" i="24" s="1"/>
  <c r="DT44" i="19"/>
  <c r="YZ44" i="19"/>
  <c r="JB44" i="24" s="1"/>
  <c r="DT44" i="24" s="1"/>
  <c r="DT56" i="19"/>
  <c r="YZ56" i="19"/>
  <c r="JB56" i="24" s="1"/>
  <c r="DT56" i="24" s="1"/>
  <c r="DX59" i="19"/>
  <c r="ZD59" i="19"/>
  <c r="EJ59" i="19"/>
  <c r="DV42" i="19"/>
  <c r="ZB42" i="19"/>
  <c r="JD42" i="24" s="1"/>
  <c r="DV42" i="24" s="1"/>
  <c r="DU68" i="19"/>
  <c r="ZA68" i="19"/>
  <c r="JC68" i="24" s="1"/>
  <c r="DU68" i="24" s="1"/>
  <c r="DW66" i="19"/>
  <c r="ZC66" i="19"/>
  <c r="JE66" i="24" s="1"/>
  <c r="JR66" i="24" s="1"/>
  <c r="DV35" i="19"/>
  <c r="ZB35" i="19"/>
  <c r="JD35" i="24" s="1"/>
  <c r="DV35" i="24" s="1"/>
  <c r="DY53" i="19"/>
  <c r="DU51" i="19"/>
  <c r="ZA51" i="19"/>
  <c r="JC51" i="24" s="1"/>
  <c r="DU51" i="24" s="1"/>
  <c r="DV64" i="19"/>
  <c r="ZB64" i="19"/>
  <c r="JD64" i="24" s="1"/>
  <c r="DV64" i="24" s="1"/>
  <c r="DW33" i="24"/>
  <c r="ZD33" i="19" s="1"/>
  <c r="DU38" i="19"/>
  <c r="ZA38" i="19"/>
  <c r="JC38" i="24" s="1"/>
  <c r="DU38" i="24" s="1"/>
  <c r="DT39" i="19"/>
  <c r="YZ39" i="19"/>
  <c r="JB39" i="24" s="1"/>
  <c r="DT39" i="24" s="1"/>
  <c r="EJ53" i="24"/>
  <c r="DT69" i="19"/>
  <c r="YZ69" i="19"/>
  <c r="JB69" i="24" s="1"/>
  <c r="DT69" i="24" s="1"/>
  <c r="DT58" i="19"/>
  <c r="YZ58" i="19"/>
  <c r="JB58" i="24" s="1"/>
  <c r="DT58" i="24" s="1"/>
  <c r="DV50" i="19"/>
  <c r="ZB50" i="19"/>
  <c r="JD50" i="24" s="1"/>
  <c r="DV50" i="24" s="1"/>
  <c r="DV52" i="19"/>
  <c r="ZB52" i="19"/>
  <c r="JD52" i="24" s="1"/>
  <c r="DV52" i="24" s="1"/>
  <c r="EJ59" i="24"/>
  <c r="DV65" i="19"/>
  <c r="ZB65" i="19"/>
  <c r="JD65" i="24" s="1"/>
  <c r="DV65" i="24" s="1"/>
  <c r="DV49" i="19"/>
  <c r="ZB49" i="19"/>
  <c r="JD49" i="24" s="1"/>
  <c r="DV49" i="24" s="1"/>
  <c r="DV46" i="19"/>
  <c r="ZB46" i="19"/>
  <c r="JD46" i="24" s="1"/>
  <c r="DV46" i="24" s="1"/>
  <c r="DV57" i="19"/>
  <c r="ZB57" i="19"/>
  <c r="JD57" i="24" s="1"/>
  <c r="DV57" i="24" s="1"/>
  <c r="DT63" i="19"/>
  <c r="YZ63" i="19"/>
  <c r="JB63" i="24" s="1"/>
  <c r="DT63" i="24" s="1"/>
  <c r="DV61" i="19"/>
  <c r="ZB61" i="19"/>
  <c r="JD61" i="24" s="1"/>
  <c r="DV61" i="24" s="1"/>
  <c r="DU48" i="19"/>
  <c r="ZA48" i="19"/>
  <c r="JC48" i="24" s="1"/>
  <c r="DU48" i="24" s="1"/>
  <c r="DV40" i="19"/>
  <c r="ZB40" i="19"/>
  <c r="JD40" i="24" s="1"/>
  <c r="DV40" i="24" s="1"/>
  <c r="JF53" i="24"/>
  <c r="DX53" i="24" s="1"/>
  <c r="ZE53" i="19" s="1"/>
  <c r="ZQ53" i="19"/>
  <c r="DV45" i="19"/>
  <c r="ZB45" i="19"/>
  <c r="JD45" i="24" s="1"/>
  <c r="DV45" i="24" s="1"/>
  <c r="DV36" i="19"/>
  <c r="ZB36" i="19"/>
  <c r="JD36" i="24" s="1"/>
  <c r="DV36" i="24" s="1"/>
  <c r="DW47" i="19"/>
  <c r="ZC47" i="19"/>
  <c r="JE47" i="24" s="1"/>
  <c r="JR47" i="24" s="1"/>
  <c r="DT32" i="19"/>
  <c r="YZ32" i="19"/>
  <c r="JB32" i="24" s="1"/>
  <c r="DT32" i="24" s="1"/>
  <c r="DU37" i="19"/>
  <c r="ZA37" i="19"/>
  <c r="JC37" i="24" s="1"/>
  <c r="DU37" i="24" s="1"/>
  <c r="DV54" i="19"/>
  <c r="ZB54" i="19"/>
  <c r="JD54" i="24" s="1"/>
  <c r="DV54" i="24" s="1"/>
  <c r="DV43" i="19"/>
  <c r="ZB43" i="19"/>
  <c r="JD43" i="24" s="1"/>
  <c r="DV43" i="24" s="1"/>
  <c r="DX33" i="19"/>
  <c r="EJ33" i="19"/>
  <c r="DU34" i="19"/>
  <c r="ZA34" i="19"/>
  <c r="JC34" i="24" s="1"/>
  <c r="DU34" i="24" s="1"/>
  <c r="DU44" i="19" l="1"/>
  <c r="ZA44" i="19"/>
  <c r="JC44" i="24" s="1"/>
  <c r="DU44" i="24" s="1"/>
  <c r="DU55" i="19"/>
  <c r="ZA55" i="19"/>
  <c r="JC55" i="24" s="1"/>
  <c r="DU55" i="24" s="1"/>
  <c r="DV62" i="19"/>
  <c r="ZB62" i="19"/>
  <c r="JD62" i="24" s="1"/>
  <c r="DV62" i="24" s="1"/>
  <c r="DU60" i="19"/>
  <c r="ZA60" i="19"/>
  <c r="JC60" i="24" s="1"/>
  <c r="DU60" i="24" s="1"/>
  <c r="DU41" i="19"/>
  <c r="ZA41" i="19"/>
  <c r="JC41" i="24" s="1"/>
  <c r="DU41" i="24" s="1"/>
  <c r="ZA67" i="19"/>
  <c r="JC67" i="24" s="1"/>
  <c r="DU67" i="24" s="1"/>
  <c r="DU67" i="19"/>
  <c r="JG53" i="24"/>
  <c r="DY53" i="24" s="1"/>
  <c r="DW52" i="19"/>
  <c r="ZC52" i="19"/>
  <c r="JE52" i="24" s="1"/>
  <c r="JR52" i="24" s="1"/>
  <c r="DW42" i="19"/>
  <c r="ZC42" i="19"/>
  <c r="JE42" i="24" s="1"/>
  <c r="JR42" i="24" s="1"/>
  <c r="DU32" i="19"/>
  <c r="ZA32" i="19"/>
  <c r="JC32" i="24" s="1"/>
  <c r="DU32" i="24" s="1"/>
  <c r="JF33" i="24"/>
  <c r="DX33" i="24" s="1"/>
  <c r="ZQ33" i="19"/>
  <c r="DW40" i="19"/>
  <c r="ZC40" i="19"/>
  <c r="JE40" i="24" s="1"/>
  <c r="JR40" i="24" s="1"/>
  <c r="DU39" i="19"/>
  <c r="ZA39" i="19"/>
  <c r="JC39" i="24" s="1"/>
  <c r="DU39" i="24" s="1"/>
  <c r="DV68" i="19"/>
  <c r="ZB68" i="19"/>
  <c r="JD68" i="24" s="1"/>
  <c r="DV68" i="24" s="1"/>
  <c r="DV37" i="19"/>
  <c r="ZB37" i="19"/>
  <c r="JD37" i="24" s="1"/>
  <c r="DV37" i="24" s="1"/>
  <c r="DW50" i="19"/>
  <c r="ZC50" i="19"/>
  <c r="JE50" i="24" s="1"/>
  <c r="JR50" i="24" s="1"/>
  <c r="DZ53" i="19"/>
  <c r="DY33" i="19"/>
  <c r="DV48" i="19"/>
  <c r="ZB48" i="19"/>
  <c r="JD48" i="24" s="1"/>
  <c r="DV48" i="24" s="1"/>
  <c r="DW49" i="19"/>
  <c r="ZC49" i="19"/>
  <c r="JE49" i="24" s="1"/>
  <c r="JR49" i="24" s="1"/>
  <c r="JF59" i="24"/>
  <c r="DX59" i="24" s="1"/>
  <c r="ZE59" i="19" s="1"/>
  <c r="JG59" i="24" s="1"/>
  <c r="ZQ59" i="19"/>
  <c r="DW43" i="19"/>
  <c r="ZC43" i="19"/>
  <c r="JE43" i="24" s="1"/>
  <c r="JR43" i="24" s="1"/>
  <c r="DX47" i="19"/>
  <c r="EJ47" i="19"/>
  <c r="DU58" i="19"/>
  <c r="ZA58" i="19"/>
  <c r="JC58" i="24" s="1"/>
  <c r="DU58" i="24" s="1"/>
  <c r="DV38" i="19"/>
  <c r="ZB38" i="19"/>
  <c r="JD38" i="24" s="1"/>
  <c r="DV38" i="24" s="1"/>
  <c r="DY59" i="19"/>
  <c r="DW46" i="19"/>
  <c r="ZC46" i="19"/>
  <c r="JE46" i="24" s="1"/>
  <c r="JR46" i="24" s="1"/>
  <c r="DW61" i="19"/>
  <c r="ZC61" i="19"/>
  <c r="JE61" i="24" s="1"/>
  <c r="JR61" i="24" s="1"/>
  <c r="DW65" i="19"/>
  <c r="ZC65" i="19"/>
  <c r="JE65" i="24" s="1"/>
  <c r="JR65" i="24" s="1"/>
  <c r="EJ33" i="24"/>
  <c r="DW54" i="19"/>
  <c r="ZC54" i="19"/>
  <c r="JE54" i="24" s="1"/>
  <c r="JR54" i="24" s="1"/>
  <c r="DW36" i="19"/>
  <c r="ZC36" i="19"/>
  <c r="JE36" i="24" s="1"/>
  <c r="JR36" i="24" s="1"/>
  <c r="DU69" i="19"/>
  <c r="ZA69" i="19"/>
  <c r="JC69" i="24" s="1"/>
  <c r="DU69" i="24" s="1"/>
  <c r="DW35" i="19"/>
  <c r="ZC35" i="19"/>
  <c r="JE35" i="24" s="1"/>
  <c r="JR35" i="24" s="1"/>
  <c r="DV51" i="19"/>
  <c r="ZB51" i="19"/>
  <c r="JD51" i="24" s="1"/>
  <c r="DV51" i="24" s="1"/>
  <c r="DV34" i="19"/>
  <c r="ZB34" i="19"/>
  <c r="JD34" i="24" s="1"/>
  <c r="DV34" i="24" s="1"/>
  <c r="DW57" i="19"/>
  <c r="ZC57" i="19"/>
  <c r="JE57" i="24" s="1"/>
  <c r="JR57" i="24" s="1"/>
  <c r="DU63" i="19"/>
  <c r="ZA63" i="19"/>
  <c r="JC63" i="24" s="1"/>
  <c r="DU63" i="24" s="1"/>
  <c r="DW64" i="19"/>
  <c r="ZC64" i="19"/>
  <c r="JE64" i="24" s="1"/>
  <c r="JR64" i="24" s="1"/>
  <c r="DU56" i="19"/>
  <c r="ZA56" i="19"/>
  <c r="JC56" i="24" s="1"/>
  <c r="DU56" i="24" s="1"/>
  <c r="DW45" i="19"/>
  <c r="ZC45" i="19"/>
  <c r="JE45" i="24" s="1"/>
  <c r="JR45" i="24" s="1"/>
  <c r="DW47" i="24"/>
  <c r="ZD47" i="19" s="1"/>
  <c r="DX66" i="19"/>
  <c r="EJ66" i="19"/>
  <c r="DW66" i="24"/>
  <c r="ZD66" i="19" s="1"/>
  <c r="DW52" i="24" l="1"/>
  <c r="DW35" i="24"/>
  <c r="DW40" i="24"/>
  <c r="ZB67" i="19"/>
  <c r="JD67" i="24" s="1"/>
  <c r="DV67" i="24" s="1"/>
  <c r="DV67" i="19"/>
  <c r="ZB41" i="19"/>
  <c r="JD41" i="24" s="1"/>
  <c r="DV41" i="24" s="1"/>
  <c r="DV41" i="19"/>
  <c r="DV60" i="19"/>
  <c r="ZB60" i="19"/>
  <c r="JD60" i="24" s="1"/>
  <c r="DV60" i="24" s="1"/>
  <c r="DW64" i="24"/>
  <c r="EJ64" i="24" s="1"/>
  <c r="ZC62" i="19"/>
  <c r="JE62" i="24" s="1"/>
  <c r="JR62" i="24" s="1"/>
  <c r="DW62" i="19"/>
  <c r="DX62" i="19" s="1"/>
  <c r="DY62" i="19" s="1"/>
  <c r="DZ62" i="19" s="1"/>
  <c r="DW49" i="24"/>
  <c r="EJ49" i="24" s="1"/>
  <c r="DV55" i="19"/>
  <c r="ZB55" i="19"/>
  <c r="DW65" i="24"/>
  <c r="EJ65" i="24" s="1"/>
  <c r="DW43" i="24"/>
  <c r="EJ43" i="24" s="1"/>
  <c r="DV44" i="19"/>
  <c r="ZB44" i="19"/>
  <c r="JD44" i="24" s="1"/>
  <c r="DV44" i="24" s="1"/>
  <c r="EJ66" i="24"/>
  <c r="DW61" i="24"/>
  <c r="DX36" i="19"/>
  <c r="EJ36" i="19"/>
  <c r="DX61" i="19"/>
  <c r="EJ61" i="19"/>
  <c r="JF47" i="24"/>
  <c r="DX47" i="24" s="1"/>
  <c r="ZE47" i="19" s="1"/>
  <c r="JG47" i="24" s="1"/>
  <c r="ZQ47" i="19"/>
  <c r="DW48" i="19"/>
  <c r="ZC48" i="19"/>
  <c r="JE48" i="24" s="1"/>
  <c r="JR48" i="24" s="1"/>
  <c r="DW42" i="24"/>
  <c r="ZD42" i="19" s="1"/>
  <c r="DY66" i="19"/>
  <c r="DX57" i="19"/>
  <c r="EJ57" i="19"/>
  <c r="DV39" i="19"/>
  <c r="ZB39" i="19"/>
  <c r="JD39" i="24" s="1"/>
  <c r="DV39" i="24" s="1"/>
  <c r="DX52" i="19"/>
  <c r="ZD52" i="19"/>
  <c r="EJ52" i="19"/>
  <c r="DV56" i="19"/>
  <c r="ZB56" i="19"/>
  <c r="JD56" i="24" s="1"/>
  <c r="DV56" i="24" s="1"/>
  <c r="DW36" i="24"/>
  <c r="DX54" i="19"/>
  <c r="EJ54" i="19"/>
  <c r="ZE33" i="19"/>
  <c r="EJ47" i="24"/>
  <c r="DV63" i="19"/>
  <c r="ZB63" i="19"/>
  <c r="JD63" i="24" s="1"/>
  <c r="DV63" i="24" s="1"/>
  <c r="DW34" i="19"/>
  <c r="ZC34" i="19"/>
  <c r="JE34" i="24" s="1"/>
  <c r="JR34" i="24" s="1"/>
  <c r="DW46" i="24"/>
  <c r="DZ59" i="19"/>
  <c r="DX43" i="19"/>
  <c r="EJ43" i="19"/>
  <c r="DZ33" i="19"/>
  <c r="DW50" i="24"/>
  <c r="ZD50" i="19" s="1"/>
  <c r="DX46" i="19"/>
  <c r="EJ46" i="19"/>
  <c r="DX50" i="19"/>
  <c r="EJ50" i="19"/>
  <c r="DW45" i="24"/>
  <c r="ZD45" i="19" s="1"/>
  <c r="DW57" i="24"/>
  <c r="EJ40" i="24"/>
  <c r="JF66" i="24"/>
  <c r="DX66" i="24" s="1"/>
  <c r="ZQ66" i="19"/>
  <c r="DX42" i="19"/>
  <c r="EJ42" i="19"/>
  <c r="DX64" i="19"/>
  <c r="EJ64" i="19"/>
  <c r="DY47" i="19"/>
  <c r="EJ35" i="24"/>
  <c r="DW38" i="19"/>
  <c r="ZC38" i="19"/>
  <c r="JE38" i="24" s="1"/>
  <c r="JR38" i="24" s="1"/>
  <c r="EJ52" i="24"/>
  <c r="DV69" i="19"/>
  <c r="ZB69" i="19"/>
  <c r="JD69" i="24" s="1"/>
  <c r="DV69" i="24" s="1"/>
  <c r="DX65" i="19"/>
  <c r="EJ65" i="19"/>
  <c r="DX49" i="19"/>
  <c r="EJ49" i="19"/>
  <c r="DW68" i="19"/>
  <c r="ZC68" i="19"/>
  <c r="JE68" i="24" s="1"/>
  <c r="JR68" i="24" s="1"/>
  <c r="DW51" i="19"/>
  <c r="ZC51" i="19"/>
  <c r="JE51" i="24" s="1"/>
  <c r="JR51" i="24" s="1"/>
  <c r="DW54" i="24"/>
  <c r="ZD54" i="19" s="1"/>
  <c r="DY59" i="24"/>
  <c r="ZF53" i="19"/>
  <c r="DW37" i="19"/>
  <c r="ZC37" i="19"/>
  <c r="JE37" i="24" s="1"/>
  <c r="JR37" i="24" s="1"/>
  <c r="DX40" i="19"/>
  <c r="ZD40" i="19"/>
  <c r="EJ40" i="19"/>
  <c r="DV32" i="19"/>
  <c r="ZB32" i="19"/>
  <c r="JD32" i="24" s="1"/>
  <c r="DV32" i="24" s="1"/>
  <c r="DX45" i="19"/>
  <c r="EJ45" i="19"/>
  <c r="DX35" i="19"/>
  <c r="ZD35" i="19"/>
  <c r="EJ35" i="19"/>
  <c r="DV58" i="19"/>
  <c r="ZB58" i="19"/>
  <c r="JD58" i="24" s="1"/>
  <c r="DV58" i="24" s="1"/>
  <c r="EA53" i="19"/>
  <c r="ZD65" i="19" l="1"/>
  <c r="DW48" i="24"/>
  <c r="ZD49" i="19"/>
  <c r="DW51" i="24"/>
  <c r="DW38" i="24"/>
  <c r="DW44" i="19"/>
  <c r="EJ44" i="19" s="1"/>
  <c r="ZC44" i="19"/>
  <c r="DW62" i="24"/>
  <c r="DW60" i="19"/>
  <c r="ZC60" i="19"/>
  <c r="JE60" i="24" s="1"/>
  <c r="JR60" i="24" s="1"/>
  <c r="ZD64" i="19"/>
  <c r="ZQ64" i="19" s="1"/>
  <c r="JD55" i="24"/>
  <c r="DV55" i="24" s="1"/>
  <c r="DW55" i="19"/>
  <c r="ZC41" i="19"/>
  <c r="JE41" i="24" s="1"/>
  <c r="JR41" i="24" s="1"/>
  <c r="DW41" i="19"/>
  <c r="EJ41" i="19" s="1"/>
  <c r="ZD43" i="19"/>
  <c r="JF43" i="24" s="1"/>
  <c r="DX43" i="24" s="1"/>
  <c r="ZE43" i="19" s="1"/>
  <c r="JG43" i="24" s="1"/>
  <c r="DW67" i="19"/>
  <c r="ZC67" i="19"/>
  <c r="EJ62" i="19"/>
  <c r="JF54" i="24"/>
  <c r="DX54" i="24" s="1"/>
  <c r="ZQ54" i="19"/>
  <c r="JF42" i="24"/>
  <c r="DX42" i="24" s="1"/>
  <c r="ZQ42" i="19"/>
  <c r="ZE66" i="19"/>
  <c r="DY42" i="19"/>
  <c r="DY54" i="19"/>
  <c r="EB53" i="19"/>
  <c r="JF45" i="24"/>
  <c r="DX45" i="24" s="1"/>
  <c r="ZQ45" i="19"/>
  <c r="JF40" i="24"/>
  <c r="DX40" i="24" s="1"/>
  <c r="ZE40" i="19" s="1"/>
  <c r="JG40" i="24" s="1"/>
  <c r="ZQ40" i="19"/>
  <c r="JF52" i="24"/>
  <c r="DX52" i="24" s="1"/>
  <c r="ZE52" i="19" s="1"/>
  <c r="JG52" i="24" s="1"/>
  <c r="ZQ52" i="19"/>
  <c r="DW58" i="19"/>
  <c r="ZC58" i="19"/>
  <c r="JE58" i="24" s="1"/>
  <c r="JR58" i="24" s="1"/>
  <c r="DY45" i="19"/>
  <c r="DX68" i="19"/>
  <c r="EJ68" i="19"/>
  <c r="DY57" i="19"/>
  <c r="DZ66" i="19"/>
  <c r="EJ61" i="24"/>
  <c r="EJ46" i="24"/>
  <c r="EJ38" i="24"/>
  <c r="DX34" i="19"/>
  <c r="EJ34" i="19"/>
  <c r="DW39" i="19"/>
  <c r="ZC39" i="19"/>
  <c r="JE39" i="24" s="1"/>
  <c r="JR39" i="24" s="1"/>
  <c r="ZD61" i="19"/>
  <c r="EJ48" i="24"/>
  <c r="EJ57" i="24"/>
  <c r="DY35" i="19"/>
  <c r="EJ51" i="24"/>
  <c r="ZD46" i="19"/>
  <c r="DW63" i="19"/>
  <c r="ZC63" i="19"/>
  <c r="JE63" i="24" s="1"/>
  <c r="JR63" i="24" s="1"/>
  <c r="EJ42" i="24"/>
  <c r="DY61" i="19"/>
  <c r="EA33" i="19"/>
  <c r="DW68" i="24"/>
  <c r="ZD68" i="19" s="1"/>
  <c r="JF49" i="24"/>
  <c r="DX49" i="24" s="1"/>
  <c r="ZE49" i="19" s="1"/>
  <c r="JG49" i="24" s="1"/>
  <c r="ZQ49" i="19"/>
  <c r="JF35" i="24"/>
  <c r="DX35" i="24" s="1"/>
  <c r="ZQ35" i="19"/>
  <c r="EJ45" i="24"/>
  <c r="DY46" i="19"/>
  <c r="DY43" i="19"/>
  <c r="EJ36" i="24"/>
  <c r="DY52" i="19"/>
  <c r="JH53" i="24"/>
  <c r="DZ53" i="24" s="1"/>
  <c r="DY49" i="19"/>
  <c r="DZ47" i="19"/>
  <c r="EA62" i="19"/>
  <c r="DX48" i="19"/>
  <c r="ZD48" i="19"/>
  <c r="EJ48" i="19"/>
  <c r="DY40" i="19"/>
  <c r="DX37" i="19"/>
  <c r="EJ37" i="19"/>
  <c r="EJ54" i="24"/>
  <c r="JF65" i="24"/>
  <c r="DX65" i="24" s="1"/>
  <c r="ZE65" i="19" s="1"/>
  <c r="JG65" i="24" s="1"/>
  <c r="ZQ65" i="19"/>
  <c r="DW37" i="24"/>
  <c r="ZD37" i="19" s="1"/>
  <c r="DY65" i="19"/>
  <c r="ZF59" i="19"/>
  <c r="DY47" i="24"/>
  <c r="DW56" i="19"/>
  <c r="ZC56" i="19"/>
  <c r="JE56" i="24" s="1"/>
  <c r="JR56" i="24" s="1"/>
  <c r="DW34" i="24"/>
  <c r="ZD34" i="19" s="1"/>
  <c r="ZD36" i="19"/>
  <c r="DX51" i="19"/>
  <c r="ZD51" i="19"/>
  <c r="EJ51" i="19"/>
  <c r="DY64" i="19"/>
  <c r="JF50" i="24"/>
  <c r="DX50" i="24" s="1"/>
  <c r="ZQ50" i="19"/>
  <c r="EA59" i="19"/>
  <c r="JG33" i="24"/>
  <c r="DY33" i="24" s="1"/>
  <c r="DY36" i="19"/>
  <c r="DW32" i="19"/>
  <c r="ZC32" i="19"/>
  <c r="JE32" i="24" s="1"/>
  <c r="JR32" i="24" s="1"/>
  <c r="DW69" i="19"/>
  <c r="ZC69" i="19"/>
  <c r="JE69" i="24" s="1"/>
  <c r="JR69" i="24" s="1"/>
  <c r="DX38" i="19"/>
  <c r="ZD38" i="19"/>
  <c r="EJ38" i="19"/>
  <c r="DY50" i="19"/>
  <c r="EJ50" i="24"/>
  <c r="ZD57" i="19"/>
  <c r="ZQ43" i="19" l="1"/>
  <c r="DW32" i="24"/>
  <c r="JF64" i="24"/>
  <c r="DX64" i="24" s="1"/>
  <c r="ZE64" i="19" s="1"/>
  <c r="JG64" i="24" s="1"/>
  <c r="DW39" i="24"/>
  <c r="DW41" i="24"/>
  <c r="EJ41" i="24" s="1"/>
  <c r="DX67" i="19"/>
  <c r="DX60" i="19"/>
  <c r="EJ60" i="19"/>
  <c r="DW60" i="24"/>
  <c r="EJ60" i="24" s="1"/>
  <c r="DX41" i="19"/>
  <c r="DY41" i="19" s="1"/>
  <c r="DZ41" i="19" s="1"/>
  <c r="EA41" i="19" s="1"/>
  <c r="ZD62" i="19"/>
  <c r="EJ62" i="24"/>
  <c r="JE67" i="24"/>
  <c r="ZC55" i="19"/>
  <c r="JE44" i="24"/>
  <c r="DX55" i="19"/>
  <c r="EJ55" i="19"/>
  <c r="DX44" i="19"/>
  <c r="EJ67" i="19"/>
  <c r="ZE45" i="19"/>
  <c r="JF68" i="24"/>
  <c r="DX68" i="24" s="1"/>
  <c r="ZQ68" i="19"/>
  <c r="ZE50" i="19"/>
  <c r="JF34" i="24"/>
  <c r="DX34" i="24" s="1"/>
  <c r="ZQ34" i="19"/>
  <c r="ZE42" i="19"/>
  <c r="DZ54" i="19"/>
  <c r="JF38" i="24"/>
  <c r="DX38" i="24" s="1"/>
  <c r="ZE38" i="19" s="1"/>
  <c r="ZQ38" i="19"/>
  <c r="JF48" i="24"/>
  <c r="DX48" i="24" s="1"/>
  <c r="ZE48" i="19" s="1"/>
  <c r="JG48" i="24" s="1"/>
  <c r="ZQ48" i="19"/>
  <c r="JF61" i="24"/>
  <c r="DX61" i="24" s="1"/>
  <c r="ZQ61" i="19"/>
  <c r="DZ57" i="19"/>
  <c r="DX58" i="19"/>
  <c r="EJ58" i="19"/>
  <c r="DZ42" i="19"/>
  <c r="JF57" i="24"/>
  <c r="DX57" i="24" s="1"/>
  <c r="ZQ57" i="19"/>
  <c r="DY38" i="19"/>
  <c r="DZ36" i="19"/>
  <c r="DW69" i="24"/>
  <c r="ZD69" i="19" s="1"/>
  <c r="DZ65" i="19"/>
  <c r="DW56" i="24"/>
  <c r="ZD56" i="19" s="1"/>
  <c r="DZ49" i="19"/>
  <c r="DZ61" i="19"/>
  <c r="DY40" i="24"/>
  <c r="ZF40" i="19" s="1"/>
  <c r="DZ43" i="19"/>
  <c r="ZE35" i="19"/>
  <c r="DX39" i="19"/>
  <c r="ZD39" i="19"/>
  <c r="EJ39" i="19"/>
  <c r="JF46" i="24"/>
  <c r="DX46" i="24" s="1"/>
  <c r="ZQ46" i="19"/>
  <c r="EJ32" i="24"/>
  <c r="DZ35" i="19"/>
  <c r="DY52" i="24"/>
  <c r="ZF52" i="19" s="1"/>
  <c r="JH52" i="24" s="1"/>
  <c r="JG66" i="24"/>
  <c r="DY66" i="24" s="1"/>
  <c r="DZ45" i="19"/>
  <c r="JF37" i="24"/>
  <c r="DX37" i="24" s="1"/>
  <c r="ZE37" i="19" s="1"/>
  <c r="JG37" i="24" s="1"/>
  <c r="ZQ37" i="19"/>
  <c r="DY37" i="19"/>
  <c r="ZF33" i="19"/>
  <c r="DY51" i="19"/>
  <c r="EJ39" i="24"/>
  <c r="DY64" i="24"/>
  <c r="ZF64" i="19" s="1"/>
  <c r="JH64" i="24" s="1"/>
  <c r="DY49" i="24"/>
  <c r="ZF49" i="19" s="1"/>
  <c r="DW63" i="24"/>
  <c r="ZD63" i="19" s="1"/>
  <c r="DW58" i="24"/>
  <c r="EA47" i="19"/>
  <c r="DX69" i="19"/>
  <c r="EJ69" i="19"/>
  <c r="ZG53" i="19"/>
  <c r="JF51" i="24"/>
  <c r="DX51" i="24" s="1"/>
  <c r="ZE51" i="19" s="1"/>
  <c r="JG51" i="24" s="1"/>
  <c r="ZQ51" i="19"/>
  <c r="DZ46" i="19"/>
  <c r="EJ37" i="24"/>
  <c r="JH59" i="24"/>
  <c r="DZ59" i="24" s="1"/>
  <c r="DZ64" i="19"/>
  <c r="EJ68" i="24"/>
  <c r="DX63" i="19"/>
  <c r="EJ63" i="19"/>
  <c r="DY34" i="19"/>
  <c r="DZ52" i="19"/>
  <c r="EB33" i="19"/>
  <c r="DY68" i="19"/>
  <c r="EC53" i="19"/>
  <c r="EA66" i="19"/>
  <c r="DY48" i="19"/>
  <c r="JF36" i="24"/>
  <c r="DX36" i="24" s="1"/>
  <c r="ZQ36" i="19"/>
  <c r="EB59" i="19"/>
  <c r="EJ34" i="24"/>
  <c r="DZ40" i="19"/>
  <c r="EB62" i="19"/>
  <c r="DZ50" i="19"/>
  <c r="DX32" i="19"/>
  <c r="ZD32" i="19"/>
  <c r="EJ32" i="19"/>
  <c r="DX56" i="19"/>
  <c r="EJ56" i="19"/>
  <c r="DY65" i="24"/>
  <c r="ZF47" i="19"/>
  <c r="DY43" i="24"/>
  <c r="ZE54" i="19"/>
  <c r="ZD41" i="19" l="1"/>
  <c r="ZQ41" i="19" s="1"/>
  <c r="JF62" i="24"/>
  <c r="DX62" i="24" s="1"/>
  <c r="ZE62" i="19" s="1"/>
  <c r="JG62" i="24" s="1"/>
  <c r="DY62" i="24" s="1"/>
  <c r="ZF62" i="19" s="1"/>
  <c r="JH62" i="24" s="1"/>
  <c r="DZ62" i="24" s="1"/>
  <c r="ZQ62" i="19"/>
  <c r="DY44" i="19"/>
  <c r="DZ44" i="19" s="1"/>
  <c r="EA44" i="19" s="1"/>
  <c r="EB44" i="19" s="1"/>
  <c r="JF41" i="24"/>
  <c r="DX41" i="24" s="1"/>
  <c r="ZE41" i="19" s="1"/>
  <c r="JG41" i="24" s="1"/>
  <c r="DY41" i="24" s="1"/>
  <c r="DY55" i="19"/>
  <c r="DY60" i="19"/>
  <c r="JR44" i="24"/>
  <c r="DW44" i="24"/>
  <c r="ZD60" i="19"/>
  <c r="JE55" i="24"/>
  <c r="JR67" i="24"/>
  <c r="DW67" i="24"/>
  <c r="DY67" i="19"/>
  <c r="JF63" i="24"/>
  <c r="DX63" i="24" s="1"/>
  <c r="ZE63" i="19" s="1"/>
  <c r="JG63" i="24" s="1"/>
  <c r="ZQ63" i="19"/>
  <c r="JG38" i="24"/>
  <c r="DY38" i="24" s="1"/>
  <c r="JH49" i="24"/>
  <c r="DZ49" i="24" s="1"/>
  <c r="ZE68" i="19"/>
  <c r="DZ68" i="19"/>
  <c r="EJ58" i="24"/>
  <c r="DY58" i="19"/>
  <c r="DY32" i="19"/>
  <c r="EC59" i="19"/>
  <c r="EA36" i="19"/>
  <c r="EJ63" i="24"/>
  <c r="DZ51" i="19"/>
  <c r="EA35" i="19"/>
  <c r="JF39" i="24"/>
  <c r="DX39" i="24" s="1"/>
  <c r="ZE39" i="19" s="1"/>
  <c r="JG39" i="24" s="1"/>
  <c r="ZQ39" i="19"/>
  <c r="EA54" i="19"/>
  <c r="JG50" i="24"/>
  <c r="DY50" i="24" s="1"/>
  <c r="EA52" i="19"/>
  <c r="EA46" i="19"/>
  <c r="EA45" i="19"/>
  <c r="JG35" i="24"/>
  <c r="DY35" i="24" s="1"/>
  <c r="JH47" i="24"/>
  <c r="DZ47" i="24" s="1"/>
  <c r="DY63" i="19"/>
  <c r="EC33" i="19"/>
  <c r="EA57" i="19"/>
  <c r="EB66" i="19"/>
  <c r="ZF66" i="19"/>
  <c r="ZE46" i="19"/>
  <c r="EJ56" i="24"/>
  <c r="DZ48" i="19"/>
  <c r="DZ38" i="19"/>
  <c r="JG42" i="24"/>
  <c r="DY42" i="24" s="1"/>
  <c r="DY39" i="19"/>
  <c r="EC62" i="19"/>
  <c r="EB41" i="19"/>
  <c r="ZE61" i="19"/>
  <c r="JH40" i="24"/>
  <c r="DZ40" i="24" s="1"/>
  <c r="EA40" i="19"/>
  <c r="DY51" i="24"/>
  <c r="EB47" i="19"/>
  <c r="DZ37" i="19"/>
  <c r="EA42" i="19"/>
  <c r="JG45" i="24"/>
  <c r="DY45" i="24" s="1"/>
  <c r="DZ64" i="24"/>
  <c r="ZG64" i="19" s="1"/>
  <c r="EA49" i="19"/>
  <c r="JF56" i="24"/>
  <c r="DX56" i="24" s="1"/>
  <c r="ZE56" i="19" s="1"/>
  <c r="JG56" i="24" s="1"/>
  <c r="ZQ56" i="19"/>
  <c r="DY56" i="19"/>
  <c r="ZE34" i="19"/>
  <c r="DZ52" i="24"/>
  <c r="ZF43" i="19"/>
  <c r="ZF65" i="19"/>
  <c r="DY48" i="24"/>
  <c r="ZF48" i="19" s="1"/>
  <c r="DY37" i="24"/>
  <c r="EA50" i="19"/>
  <c r="DY69" i="19"/>
  <c r="JH33" i="24"/>
  <c r="DZ33" i="24" s="1"/>
  <c r="EA61" i="19"/>
  <c r="ZG59" i="19"/>
  <c r="ED53" i="19"/>
  <c r="DZ34" i="19"/>
  <c r="JI53" i="24"/>
  <c r="EA53" i="24" s="1"/>
  <c r="EA43" i="19"/>
  <c r="EA65" i="19"/>
  <c r="ZE36" i="19"/>
  <c r="ZE57" i="19"/>
  <c r="JG54" i="24"/>
  <c r="DY54" i="24" s="1"/>
  <c r="EA64" i="19"/>
  <c r="EJ69" i="24"/>
  <c r="ZD58" i="19"/>
  <c r="JF69" i="24"/>
  <c r="DX69" i="24" s="1"/>
  <c r="ZQ69" i="19"/>
  <c r="JF32" i="24"/>
  <c r="DX32" i="24" s="1"/>
  <c r="ZQ32" i="19"/>
  <c r="EJ44" i="24" l="1"/>
  <c r="ZD44" i="19"/>
  <c r="DZ60" i="19"/>
  <c r="EA60" i="19" s="1"/>
  <c r="EB60" i="19" s="1"/>
  <c r="EC60" i="19" s="1"/>
  <c r="ED60" i="19" s="1"/>
  <c r="DZ67" i="19"/>
  <c r="EA67" i="19" s="1"/>
  <c r="EB67" i="19" s="1"/>
  <c r="EC67" i="19" s="1"/>
  <c r="DZ55" i="19"/>
  <c r="EA55" i="19" s="1"/>
  <c r="EB55" i="19" s="1"/>
  <c r="EC55" i="19" s="1"/>
  <c r="ED55" i="19" s="1"/>
  <c r="EJ67" i="24"/>
  <c r="ZD67" i="19"/>
  <c r="JR55" i="24"/>
  <c r="DW55" i="24"/>
  <c r="JF60" i="24"/>
  <c r="DX60" i="24" s="1"/>
  <c r="ZE60" i="19" s="1"/>
  <c r="JG60" i="24" s="1"/>
  <c r="DY60" i="24" s="1"/>
  <c r="ZF60" i="19" s="1"/>
  <c r="JH60" i="24" s="1"/>
  <c r="DZ60" i="24" s="1"/>
  <c r="ZG60" i="19" s="1"/>
  <c r="ZQ60" i="19"/>
  <c r="ZG49" i="19"/>
  <c r="ZG40" i="19"/>
  <c r="ZE69" i="19"/>
  <c r="JI64" i="24"/>
  <c r="EA64" i="24" s="1"/>
  <c r="JH48" i="24"/>
  <c r="DZ48" i="24" s="1"/>
  <c r="ZG48" i="19" s="1"/>
  <c r="JI48" i="24" s="1"/>
  <c r="EC47" i="19"/>
  <c r="EB65" i="19"/>
  <c r="ZF35" i="19"/>
  <c r="DY63" i="24"/>
  <c r="ZF63" i="19" s="1"/>
  <c r="JH63" i="24" s="1"/>
  <c r="ZF54" i="19"/>
  <c r="EA34" i="19"/>
  <c r="EB45" i="19"/>
  <c r="DY39" i="24"/>
  <c r="EB36" i="19"/>
  <c r="ZG33" i="19"/>
  <c r="EB43" i="19"/>
  <c r="DZ69" i="19"/>
  <c r="DZ39" i="19"/>
  <c r="EE53" i="19"/>
  <c r="EB40" i="19"/>
  <c r="JG46" i="24"/>
  <c r="DY46" i="24" s="1"/>
  <c r="DZ63" i="19"/>
  <c r="EB50" i="19"/>
  <c r="ZG52" i="19"/>
  <c r="EA68" i="19"/>
  <c r="ED62" i="19"/>
  <c r="ED33" i="19"/>
  <c r="DZ56" i="19"/>
  <c r="JG36" i="24"/>
  <c r="DY36" i="24" s="1"/>
  <c r="EB35" i="19"/>
  <c r="JI59" i="24"/>
  <c r="EA59" i="24" s="1"/>
  <c r="EB42" i="19"/>
  <c r="JG61" i="24"/>
  <c r="DY61" i="24" s="1"/>
  <c r="ZF38" i="19"/>
  <c r="JH66" i="24"/>
  <c r="DZ66" i="24" s="1"/>
  <c r="EB52" i="19"/>
  <c r="ED59" i="19"/>
  <c r="EB57" i="19"/>
  <c r="JG57" i="24"/>
  <c r="DY57" i="24" s="1"/>
  <c r="ZF45" i="19"/>
  <c r="EA38" i="19"/>
  <c r="ZE32" i="19"/>
  <c r="JG32" i="24" s="1"/>
  <c r="DY32" i="24" s="1"/>
  <c r="ZF32" i="19" s="1"/>
  <c r="JH32" i="24" s="1"/>
  <c r="JG34" i="24"/>
  <c r="DY34" i="24" s="1"/>
  <c r="ZF41" i="19"/>
  <c r="EB46" i="19"/>
  <c r="ZF37" i="19"/>
  <c r="JH37" i="24" s="1"/>
  <c r="DZ37" i="24" s="1"/>
  <c r="ZG47" i="19"/>
  <c r="ZF51" i="19"/>
  <c r="DZ32" i="19"/>
  <c r="JG68" i="24"/>
  <c r="DY68" i="24" s="1"/>
  <c r="DY56" i="24"/>
  <c r="ZF56" i="19" s="1"/>
  <c r="JH56" i="24" s="1"/>
  <c r="ZF42" i="19"/>
  <c r="JF58" i="24"/>
  <c r="DX58" i="24" s="1"/>
  <c r="ZQ58" i="19"/>
  <c r="ZG62" i="19"/>
  <c r="JH65" i="24"/>
  <c r="DZ65" i="24" s="1"/>
  <c r="EA37" i="19"/>
  <c r="EC66" i="19"/>
  <c r="ZF50" i="19"/>
  <c r="EA51" i="19"/>
  <c r="EB54" i="19"/>
  <c r="ZH53" i="19"/>
  <c r="EB64" i="19"/>
  <c r="EB61" i="19"/>
  <c r="JH43" i="24"/>
  <c r="DZ43" i="24" s="1"/>
  <c r="EB49" i="19"/>
  <c r="EC41" i="19"/>
  <c r="EA48" i="19"/>
  <c r="EC44" i="19"/>
  <c r="DZ58" i="19"/>
  <c r="EJ55" i="24" l="1"/>
  <c r="ZD55" i="19"/>
  <c r="JF67" i="24"/>
  <c r="DX67" i="24" s="1"/>
  <c r="ZQ67" i="19"/>
  <c r="JF44" i="24"/>
  <c r="DX44" i="24" s="1"/>
  <c r="ZE44" i="19" s="1"/>
  <c r="JG44" i="24" s="1"/>
  <c r="DY44" i="24" s="1"/>
  <c r="ZF44" i="19" s="1"/>
  <c r="JH44" i="24" s="1"/>
  <c r="DZ44" i="24" s="1"/>
  <c r="ZG44" i="19" s="1"/>
  <c r="ZQ44" i="19"/>
  <c r="ZG37" i="19"/>
  <c r="JI37" i="24" s="1"/>
  <c r="EA37" i="24" s="1"/>
  <c r="ZH64" i="19"/>
  <c r="JI60" i="24"/>
  <c r="EA60" i="24" s="1"/>
  <c r="EC42" i="19"/>
  <c r="EA63" i="19"/>
  <c r="EC49" i="19"/>
  <c r="ZF68" i="19"/>
  <c r="JH50" i="24"/>
  <c r="DZ50" i="24" s="1"/>
  <c r="JI62" i="24"/>
  <c r="EA62" i="24" s="1"/>
  <c r="EA32" i="19"/>
  <c r="ZF57" i="19"/>
  <c r="ZF46" i="19"/>
  <c r="EC45" i="19"/>
  <c r="JG69" i="24"/>
  <c r="DY69" i="24" s="1"/>
  <c r="EA58" i="19"/>
  <c r="DZ32" i="24"/>
  <c r="EE62" i="19"/>
  <c r="EA69" i="19"/>
  <c r="ED44" i="19"/>
  <c r="JI47" i="24"/>
  <c r="EA47" i="24" s="1"/>
  <c r="EC35" i="19"/>
  <c r="EC40" i="19"/>
  <c r="EC43" i="19"/>
  <c r="EB34" i="19"/>
  <c r="EC65" i="19"/>
  <c r="EE33" i="19"/>
  <c r="JH35" i="24"/>
  <c r="DZ35" i="24" s="1"/>
  <c r="EB51" i="19"/>
  <c r="EC46" i="19"/>
  <c r="EC52" i="19"/>
  <c r="EB48" i="19"/>
  <c r="ED66" i="19"/>
  <c r="EC57" i="19"/>
  <c r="EB68" i="19"/>
  <c r="JH54" i="24"/>
  <c r="DZ54" i="24" s="1"/>
  <c r="JI40" i="24"/>
  <c r="EA40" i="24" s="1"/>
  <c r="ED67" i="19"/>
  <c r="JJ53" i="24"/>
  <c r="EB53" i="24" s="1"/>
  <c r="ZI53" i="19" s="1"/>
  <c r="JK53" i="24" s="1"/>
  <c r="EC53" i="24" s="1"/>
  <c r="ZJ53" i="19" s="1"/>
  <c r="JL53" i="24" s="1"/>
  <c r="ED53" i="24" s="1"/>
  <c r="ZK53" i="19" s="1"/>
  <c r="JM53" i="24" s="1"/>
  <c r="EE53" i="24" s="1"/>
  <c r="ZL53" i="19" s="1"/>
  <c r="JN53" i="24" s="1"/>
  <c r="EF53" i="24" s="1"/>
  <c r="ZG43" i="19"/>
  <c r="ZH59" i="19"/>
  <c r="EC61" i="19"/>
  <c r="JH51" i="24"/>
  <c r="DZ51" i="24" s="1"/>
  <c r="ZF36" i="19"/>
  <c r="EB37" i="19"/>
  <c r="JH42" i="24"/>
  <c r="DZ42" i="24" s="1"/>
  <c r="JH38" i="24"/>
  <c r="DZ38" i="24" s="1"/>
  <c r="ED47" i="19"/>
  <c r="EA39" i="19"/>
  <c r="EC64" i="19"/>
  <c r="ZE58" i="19"/>
  <c r="JI52" i="24"/>
  <c r="EA52" i="24" s="1"/>
  <c r="ED41" i="19"/>
  <c r="JI49" i="24"/>
  <c r="EA49" i="24" s="1"/>
  <c r="JH41" i="24"/>
  <c r="DZ41" i="24" s="1"/>
  <c r="ZF34" i="19"/>
  <c r="ZG66" i="19"/>
  <c r="JI33" i="24"/>
  <c r="EA33" i="24" s="1"/>
  <c r="EC54" i="19"/>
  <c r="EB38" i="19"/>
  <c r="EE59" i="19"/>
  <c r="ZF61" i="19"/>
  <c r="EA56" i="19"/>
  <c r="EC50" i="19"/>
  <c r="EC36" i="19"/>
  <c r="EF53" i="19"/>
  <c r="EE55" i="19"/>
  <c r="ZG65" i="19"/>
  <c r="EA48" i="24"/>
  <c r="DZ56" i="24"/>
  <c r="ZG56" i="19" s="1"/>
  <c r="EE60" i="19"/>
  <c r="JH45" i="24"/>
  <c r="DZ45" i="24" s="1"/>
  <c r="ZF39" i="19"/>
  <c r="DZ63" i="24"/>
  <c r="ZE67" i="19" l="1"/>
  <c r="JG67" i="24" s="1"/>
  <c r="DY67" i="24" s="1"/>
  <c r="ZF67" i="19" s="1"/>
  <c r="JH67" i="24" s="1"/>
  <c r="DZ67" i="24" s="1"/>
  <c r="ZG67" i="19" s="1"/>
  <c r="JI67" i="24" s="1"/>
  <c r="EA67" i="24" s="1"/>
  <c r="ZH67" i="19" s="1"/>
  <c r="JF55" i="24"/>
  <c r="DX55" i="24" s="1"/>
  <c r="ZE55" i="19" s="1"/>
  <c r="JG55" i="24" s="1"/>
  <c r="DY55" i="24" s="1"/>
  <c r="ZF55" i="19" s="1"/>
  <c r="JH55" i="24" s="1"/>
  <c r="DZ55" i="24" s="1"/>
  <c r="ZG55" i="19" s="1"/>
  <c r="JI55" i="24" s="1"/>
  <c r="EA55" i="24" s="1"/>
  <c r="ZH55" i="19" s="1"/>
  <c r="ZQ55" i="19"/>
  <c r="JI56" i="24"/>
  <c r="EA56" i="24" s="1"/>
  <c r="ZH37" i="19"/>
  <c r="JJ37" i="24" s="1"/>
  <c r="EB37" i="24" s="1"/>
  <c r="ZI37" i="19" s="1"/>
  <c r="JK37" i="24" s="1"/>
  <c r="EC37" i="24" s="1"/>
  <c r="EF59" i="19"/>
  <c r="ZH40" i="19"/>
  <c r="EB63" i="19"/>
  <c r="JI65" i="24"/>
  <c r="EA65" i="24" s="1"/>
  <c r="ZH52" i="19"/>
  <c r="ED61" i="19"/>
  <c r="ED65" i="19"/>
  <c r="EE44" i="19"/>
  <c r="ZH62" i="19"/>
  <c r="EC48" i="19"/>
  <c r="JJ59" i="24"/>
  <c r="EB59" i="24" s="1"/>
  <c r="ZI59" i="19" s="1"/>
  <c r="JK59" i="24" s="1"/>
  <c r="EC59" i="24" s="1"/>
  <c r="ZJ59" i="19" s="1"/>
  <c r="JL59" i="24" s="1"/>
  <c r="ED59" i="24" s="1"/>
  <c r="ZK59" i="19" s="1"/>
  <c r="JM59" i="24" s="1"/>
  <c r="EE59" i="24" s="1"/>
  <c r="ZL59" i="19" s="1"/>
  <c r="JN59" i="24" s="1"/>
  <c r="EF59" i="24" s="1"/>
  <c r="EC38" i="19"/>
  <c r="JG58" i="24"/>
  <c r="DY58" i="24" s="1"/>
  <c r="ZG42" i="19"/>
  <c r="EC34" i="19"/>
  <c r="EB69" i="19"/>
  <c r="ZG50" i="19"/>
  <c r="ED42" i="19"/>
  <c r="ZF69" i="19"/>
  <c r="ZG41" i="19"/>
  <c r="JI43" i="24"/>
  <c r="EA43" i="24" s="1"/>
  <c r="ED46" i="19"/>
  <c r="JH46" i="24"/>
  <c r="DZ46" i="24" s="1"/>
  <c r="ED45" i="19"/>
  <c r="EC68" i="19"/>
  <c r="ED43" i="19"/>
  <c r="EF62" i="19"/>
  <c r="ZH60" i="19"/>
  <c r="JH34" i="24"/>
  <c r="DZ34" i="24" s="1"/>
  <c r="ZG54" i="19"/>
  <c r="EF55" i="19"/>
  <c r="ED54" i="19"/>
  <c r="ZH49" i="19"/>
  <c r="ED64" i="19"/>
  <c r="EC37" i="19"/>
  <c r="JH68" i="24"/>
  <c r="DZ68" i="24" s="1"/>
  <c r="JJ64" i="24"/>
  <c r="EB64" i="24" s="1"/>
  <c r="ZI64" i="19" s="1"/>
  <c r="JK64" i="24" s="1"/>
  <c r="EC64" i="24" s="1"/>
  <c r="ZJ64" i="19" s="1"/>
  <c r="JL64" i="24" s="1"/>
  <c r="ED64" i="24" s="1"/>
  <c r="ZG38" i="19"/>
  <c r="JH39" i="24"/>
  <c r="DZ39" i="24" s="1"/>
  <c r="ED36" i="19"/>
  <c r="ED52" i="19"/>
  <c r="ZG45" i="19"/>
  <c r="ED50" i="19"/>
  <c r="EF60" i="19"/>
  <c r="EB56" i="19"/>
  <c r="ED57" i="19"/>
  <c r="EC51" i="19"/>
  <c r="ED40" i="19"/>
  <c r="JH57" i="24"/>
  <c r="DZ57" i="24" s="1"/>
  <c r="ZH33" i="19"/>
  <c r="JI44" i="24"/>
  <c r="EA44" i="24" s="1"/>
  <c r="EB39" i="19"/>
  <c r="JH36" i="24"/>
  <c r="DZ36" i="24" s="1"/>
  <c r="JH61" i="24"/>
  <c r="DZ61" i="24" s="1"/>
  <c r="EE66" i="19"/>
  <c r="ZG35" i="19"/>
  <c r="ED35" i="19"/>
  <c r="EB58" i="19"/>
  <c r="EG53" i="19"/>
  <c r="ZM53" i="19"/>
  <c r="JO53" i="24" s="1"/>
  <c r="EG53" i="24" s="1"/>
  <c r="JI66" i="24"/>
  <c r="EA66" i="24" s="1"/>
  <c r="EE47" i="19"/>
  <c r="EE67" i="19"/>
  <c r="ZG32" i="19"/>
  <c r="JI32" i="24" s="1"/>
  <c r="EA32" i="24" s="1"/>
  <c r="ED49" i="19"/>
  <c r="EE41" i="19"/>
  <c r="ZG51" i="19"/>
  <c r="ZH48" i="19"/>
  <c r="EF33" i="19"/>
  <c r="ZH47" i="19"/>
  <c r="EB32" i="19"/>
  <c r="ZG63" i="19"/>
  <c r="ZH32" i="19" l="1"/>
  <c r="JJ32" i="24" s="1"/>
  <c r="EB32" i="24" s="1"/>
  <c r="JI50" i="24"/>
  <c r="EA50" i="24" s="1"/>
  <c r="EC56" i="19"/>
  <c r="EE46" i="19"/>
  <c r="EF66" i="19"/>
  <c r="EE61" i="19"/>
  <c r="EG59" i="19"/>
  <c r="ZM59" i="19"/>
  <c r="JO59" i="24" s="1"/>
  <c r="EG59" i="24" s="1"/>
  <c r="EG62" i="19"/>
  <c r="ED38" i="19"/>
  <c r="JJ48" i="24"/>
  <c r="EB48" i="24" s="1"/>
  <c r="JJ49" i="24"/>
  <c r="EB49" i="24" s="1"/>
  <c r="JJ52" i="24"/>
  <c r="EB52" i="24" s="1"/>
  <c r="EE36" i="19"/>
  <c r="JJ40" i="24"/>
  <c r="EB40" i="24" s="1"/>
  <c r="EG33" i="19"/>
  <c r="ZG57" i="19"/>
  <c r="EG60" i="19"/>
  <c r="EE49" i="19"/>
  <c r="EE50" i="19"/>
  <c r="JJ60" i="24"/>
  <c r="EB60" i="24" s="1"/>
  <c r="ZI60" i="19" s="1"/>
  <c r="JK60" i="24" s="1"/>
  <c r="EC60" i="24" s="1"/>
  <c r="ZJ60" i="19" s="1"/>
  <c r="JL60" i="24" s="1"/>
  <c r="ED60" i="24" s="1"/>
  <c r="ZK60" i="19" s="1"/>
  <c r="JM60" i="24" s="1"/>
  <c r="EE60" i="24" s="1"/>
  <c r="ZL60" i="19" s="1"/>
  <c r="JN60" i="24" s="1"/>
  <c r="EF60" i="24" s="1"/>
  <c r="ZM60" i="19" s="1"/>
  <c r="JO60" i="24" s="1"/>
  <c r="EG60" i="24" s="1"/>
  <c r="JH69" i="24"/>
  <c r="DZ69" i="24" s="1"/>
  <c r="ED48" i="19"/>
  <c r="ED37" i="19"/>
  <c r="ZJ37" i="19"/>
  <c r="JL37" i="24" s="1"/>
  <c r="ED37" i="24" s="1"/>
  <c r="ZG39" i="19"/>
  <c r="EE65" i="19"/>
  <c r="ZG61" i="19"/>
  <c r="JI38" i="24"/>
  <c r="EA38" i="24" s="1"/>
  <c r="JI41" i="24"/>
  <c r="EA41" i="24" s="1"/>
  <c r="EE45" i="19"/>
  <c r="ED34" i="19"/>
  <c r="JI54" i="24"/>
  <c r="EA54" i="24" s="1"/>
  <c r="ED68" i="19"/>
  <c r="EE40" i="19"/>
  <c r="JI45" i="24"/>
  <c r="EA45" i="24" s="1"/>
  <c r="EF67" i="19"/>
  <c r="EE35" i="19"/>
  <c r="EC39" i="19"/>
  <c r="EE54" i="19"/>
  <c r="JJ67" i="24"/>
  <c r="EB67" i="24" s="1"/>
  <c r="ZI67" i="19" s="1"/>
  <c r="JK67" i="24" s="1"/>
  <c r="EC67" i="24" s="1"/>
  <c r="ZJ67" i="19" s="1"/>
  <c r="JL67" i="24" s="1"/>
  <c r="ED67" i="24" s="1"/>
  <c r="ZK67" i="19" s="1"/>
  <c r="JM67" i="24" s="1"/>
  <c r="EE67" i="24" s="1"/>
  <c r="ZL67" i="19" s="1"/>
  <c r="JN67" i="24" s="1"/>
  <c r="EF67" i="24" s="1"/>
  <c r="JJ62" i="24"/>
  <c r="EB62" i="24" s="1"/>
  <c r="ZI62" i="19" s="1"/>
  <c r="JK62" i="24" s="1"/>
  <c r="EC62" i="24" s="1"/>
  <c r="ZJ62" i="19" s="1"/>
  <c r="JL62" i="24" s="1"/>
  <c r="ED62" i="24" s="1"/>
  <c r="ZK62" i="19" s="1"/>
  <c r="JM62" i="24" s="1"/>
  <c r="EE62" i="24" s="1"/>
  <c r="ZL62" i="19" s="1"/>
  <c r="JN62" i="24" s="1"/>
  <c r="EF62" i="24" s="1"/>
  <c r="ZM62" i="19" s="1"/>
  <c r="JO62" i="24" s="1"/>
  <c r="EG62" i="24" s="1"/>
  <c r="ZF58" i="19"/>
  <c r="EE64" i="19"/>
  <c r="ZK64" i="19"/>
  <c r="JM64" i="24" s="1"/>
  <c r="EE64" i="24" s="1"/>
  <c r="EF41" i="19"/>
  <c r="ZG46" i="19"/>
  <c r="JI42" i="24"/>
  <c r="EA42" i="24" s="1"/>
  <c r="ZH65" i="19"/>
  <c r="JJ33" i="24"/>
  <c r="EB33" i="24" s="1"/>
  <c r="ZI33" i="19" s="1"/>
  <c r="JK33" i="24" s="1"/>
  <c r="EC33" i="24" s="1"/>
  <c r="ZJ33" i="19" s="1"/>
  <c r="JL33" i="24" s="1"/>
  <c r="ED33" i="24" s="1"/>
  <c r="ZK33" i="19" s="1"/>
  <c r="JM33" i="24" s="1"/>
  <c r="EE33" i="24" s="1"/>
  <c r="ZL33" i="19" s="1"/>
  <c r="JN33" i="24" s="1"/>
  <c r="EF33" i="24" s="1"/>
  <c r="ZM33" i="19" s="1"/>
  <c r="JO33" i="24" s="1"/>
  <c r="EG33" i="24" s="1"/>
  <c r="EE43" i="19"/>
  <c r="EC58" i="19"/>
  <c r="ZG36" i="19"/>
  <c r="ED51" i="19"/>
  <c r="JI35" i="24"/>
  <c r="EA35" i="24" s="1"/>
  <c r="EF44" i="19"/>
  <c r="ZH66" i="19"/>
  <c r="ZH43" i="19"/>
  <c r="EH53" i="19"/>
  <c r="ZN53" i="19"/>
  <c r="JP53" i="24" s="1"/>
  <c r="EH53" i="24" s="1"/>
  <c r="ZG34" i="19"/>
  <c r="JI51" i="24"/>
  <c r="EA51" i="24" s="1"/>
  <c r="EC69" i="19"/>
  <c r="JI63" i="24"/>
  <c r="EA63" i="24" s="1"/>
  <c r="EC32" i="19"/>
  <c r="EE57" i="19"/>
  <c r="ZG68" i="19"/>
  <c r="ZH44" i="19"/>
  <c r="EE52" i="19"/>
  <c r="EG55" i="19"/>
  <c r="JJ47" i="24"/>
  <c r="EB47" i="24" s="1"/>
  <c r="JJ55" i="24"/>
  <c r="EB55" i="24" s="1"/>
  <c r="ZI55" i="19" s="1"/>
  <c r="JK55" i="24" s="1"/>
  <c r="EC55" i="24" s="1"/>
  <c r="ZJ55" i="19" s="1"/>
  <c r="JL55" i="24" s="1"/>
  <c r="ED55" i="24" s="1"/>
  <c r="ZK55" i="19" s="1"/>
  <c r="JM55" i="24" s="1"/>
  <c r="EE55" i="24" s="1"/>
  <c r="ZL55" i="19" s="1"/>
  <c r="JN55" i="24" s="1"/>
  <c r="EF55" i="24" s="1"/>
  <c r="ZM55" i="19" s="1"/>
  <c r="JO55" i="24" s="1"/>
  <c r="EG55" i="24" s="1"/>
  <c r="EF47" i="19"/>
  <c r="ZH56" i="19"/>
  <c r="EE42" i="19"/>
  <c r="EC63" i="19"/>
  <c r="ZI32" i="19" l="1"/>
  <c r="JK32" i="24" s="1"/>
  <c r="EC32" i="24" s="1"/>
  <c r="JI68" i="24"/>
  <c r="EA68" i="24" s="1"/>
  <c r="ZH51" i="19"/>
  <c r="EG44" i="19"/>
  <c r="EF54" i="19"/>
  <c r="EE68" i="19"/>
  <c r="ZH38" i="19"/>
  <c r="EH60" i="19"/>
  <c r="ZN60" i="19"/>
  <c r="JP60" i="24" s="1"/>
  <c r="EH60" i="24" s="1"/>
  <c r="EF61" i="19"/>
  <c r="EF64" i="19"/>
  <c r="ZL64" i="19"/>
  <c r="JN64" i="24" s="1"/>
  <c r="EF64" i="24" s="1"/>
  <c r="ZG69" i="19"/>
  <c r="ZI48" i="19"/>
  <c r="JK48" i="24" s="1"/>
  <c r="EC48" i="24" s="1"/>
  <c r="ZJ48" i="19" s="1"/>
  <c r="JL48" i="24" s="1"/>
  <c r="ED48" i="24" s="1"/>
  <c r="ZK48" i="19" s="1"/>
  <c r="JM48" i="24" s="1"/>
  <c r="EE48" i="24" s="1"/>
  <c r="ZI52" i="19"/>
  <c r="JK52" i="24" s="1"/>
  <c r="EC52" i="24" s="1"/>
  <c r="ZJ52" i="19" s="1"/>
  <c r="JL52" i="24" s="1"/>
  <c r="ED52" i="24" s="1"/>
  <c r="ZK52" i="19" s="1"/>
  <c r="JM52" i="24" s="1"/>
  <c r="EE52" i="24" s="1"/>
  <c r="ZL52" i="19" s="1"/>
  <c r="JN52" i="24" s="1"/>
  <c r="EF52" i="24" s="1"/>
  <c r="EG66" i="19"/>
  <c r="EF57" i="19"/>
  <c r="ZH35" i="19"/>
  <c r="ED63" i="19"/>
  <c r="EH55" i="19"/>
  <c r="ZN55" i="19"/>
  <c r="JP55" i="24" s="1"/>
  <c r="EH55" i="24" s="1"/>
  <c r="EF35" i="19"/>
  <c r="ZH54" i="19"/>
  <c r="EF46" i="19"/>
  <c r="EF43" i="19"/>
  <c r="JI61" i="24"/>
  <c r="EA61" i="24" s="1"/>
  <c r="JH58" i="24"/>
  <c r="DZ58" i="24" s="1"/>
  <c r="EF65" i="19"/>
  <c r="EH33" i="19"/>
  <c r="ZN33" i="19"/>
  <c r="JP33" i="24" s="1"/>
  <c r="EH33" i="24" s="1"/>
  <c r="EG67" i="19"/>
  <c r="ZM67" i="19"/>
  <c r="JO67" i="24" s="1"/>
  <c r="EG67" i="24" s="1"/>
  <c r="EE34" i="19"/>
  <c r="EE38" i="19"/>
  <c r="ED56" i="19"/>
  <c r="ED58" i="19"/>
  <c r="EE48" i="19"/>
  <c r="EF42" i="19"/>
  <c r="JI39" i="24"/>
  <c r="EA39" i="24" s="1"/>
  <c r="EF50" i="19"/>
  <c r="ZI40" i="19"/>
  <c r="EE37" i="19"/>
  <c r="ZK37" i="19"/>
  <c r="JM37" i="24" s="1"/>
  <c r="EE37" i="24" s="1"/>
  <c r="JI34" i="24"/>
  <c r="EA34" i="24" s="1"/>
  <c r="JJ65" i="24"/>
  <c r="EB65" i="24" s="1"/>
  <c r="EF52" i="19"/>
  <c r="ED32" i="19"/>
  <c r="ZJ32" i="19"/>
  <c r="JL32" i="24" s="1"/>
  <c r="ED32" i="24" s="1"/>
  <c r="JJ43" i="24"/>
  <c r="EB43" i="24" s="1"/>
  <c r="ZI43" i="19" s="1"/>
  <c r="JK43" i="24" s="1"/>
  <c r="EC43" i="24" s="1"/>
  <c r="ZJ43" i="19" s="1"/>
  <c r="JL43" i="24" s="1"/>
  <c r="ED43" i="24" s="1"/>
  <c r="ZK43" i="19" s="1"/>
  <c r="JM43" i="24" s="1"/>
  <c r="EE43" i="24" s="1"/>
  <c r="ZL43" i="19" s="1"/>
  <c r="JN43" i="24" s="1"/>
  <c r="EF43" i="24" s="1"/>
  <c r="JJ56" i="24"/>
  <c r="EB56" i="24" s="1"/>
  <c r="ZH45" i="19"/>
  <c r="EF45" i="19"/>
  <c r="EH62" i="19"/>
  <c r="ZN62" i="19"/>
  <c r="JP62" i="24" s="1"/>
  <c r="EH62" i="24" s="1"/>
  <c r="ZH50" i="19"/>
  <c r="ZI47" i="19"/>
  <c r="JK47" i="24" s="1"/>
  <c r="EC47" i="24" s="1"/>
  <c r="ZJ47" i="19" s="1"/>
  <c r="JL47" i="24" s="1"/>
  <c r="ED47" i="24" s="1"/>
  <c r="ZK47" i="19" s="1"/>
  <c r="JM47" i="24" s="1"/>
  <c r="EE47" i="24" s="1"/>
  <c r="ZL47" i="19" s="1"/>
  <c r="JN47" i="24" s="1"/>
  <c r="EF47" i="24" s="1"/>
  <c r="ZM47" i="19" s="1"/>
  <c r="JO47" i="24" s="1"/>
  <c r="EG47" i="24" s="1"/>
  <c r="ED39" i="19"/>
  <c r="EI53" i="19"/>
  <c r="ZO53" i="19"/>
  <c r="JQ53" i="24" s="1"/>
  <c r="JS53" i="24" s="1"/>
  <c r="EE51" i="19"/>
  <c r="ZH63" i="19"/>
  <c r="JI36" i="24"/>
  <c r="EA36" i="24" s="1"/>
  <c r="ZH42" i="19"/>
  <c r="JJ44" i="24"/>
  <c r="EB44" i="24" s="1"/>
  <c r="ZI44" i="19" s="1"/>
  <c r="JK44" i="24" s="1"/>
  <c r="EC44" i="24" s="1"/>
  <c r="ZJ44" i="19" s="1"/>
  <c r="JL44" i="24" s="1"/>
  <c r="ED44" i="24" s="1"/>
  <c r="ZK44" i="19" s="1"/>
  <c r="JM44" i="24" s="1"/>
  <c r="EE44" i="24" s="1"/>
  <c r="ZL44" i="19" s="1"/>
  <c r="JN44" i="24" s="1"/>
  <c r="EF44" i="24" s="1"/>
  <c r="ZM44" i="19" s="1"/>
  <c r="JO44" i="24" s="1"/>
  <c r="EG44" i="24" s="1"/>
  <c r="JJ66" i="24"/>
  <c r="EB66" i="24" s="1"/>
  <c r="ZI66" i="19" s="1"/>
  <c r="JK66" i="24" s="1"/>
  <c r="EC66" i="24" s="1"/>
  <c r="ZJ66" i="19" s="1"/>
  <c r="JL66" i="24" s="1"/>
  <c r="ED66" i="24" s="1"/>
  <c r="ZK66" i="19" s="1"/>
  <c r="JM66" i="24" s="1"/>
  <c r="EE66" i="24" s="1"/>
  <c r="ZL66" i="19" s="1"/>
  <c r="JN66" i="24" s="1"/>
  <c r="EF66" i="24" s="1"/>
  <c r="ZM66" i="19" s="1"/>
  <c r="JO66" i="24" s="1"/>
  <c r="EG66" i="24" s="1"/>
  <c r="EF36" i="19"/>
  <c r="EG41" i="19"/>
  <c r="ZI49" i="19"/>
  <c r="JK49" i="24" s="1"/>
  <c r="EC49" i="24" s="1"/>
  <c r="ZJ49" i="19" s="1"/>
  <c r="JL49" i="24" s="1"/>
  <c r="ED49" i="24" s="1"/>
  <c r="ZK49" i="19" s="1"/>
  <c r="JM49" i="24" s="1"/>
  <c r="EE49" i="24" s="1"/>
  <c r="ZL49" i="19" s="1"/>
  <c r="JN49" i="24" s="1"/>
  <c r="EF49" i="24" s="1"/>
  <c r="JI57" i="24"/>
  <c r="EA57" i="24" s="1"/>
  <c r="EG47" i="19"/>
  <c r="ED69" i="19"/>
  <c r="JI46" i="24"/>
  <c r="EA46" i="24" s="1"/>
  <c r="EF40" i="19"/>
  <c r="ZH41" i="19"/>
  <c r="EF49" i="19"/>
  <c r="EH59" i="19"/>
  <c r="ZN59" i="19"/>
  <c r="JP59" i="24" s="1"/>
  <c r="EH59" i="24" s="1"/>
  <c r="EG54" i="19" l="1"/>
  <c r="EG40" i="19"/>
  <c r="EH41" i="19"/>
  <c r="JJ50" i="24"/>
  <c r="EB50" i="24" s="1"/>
  <c r="ZI50" i="19" s="1"/>
  <c r="JK50" i="24" s="1"/>
  <c r="EC50" i="24" s="1"/>
  <c r="ZJ50" i="19" s="1"/>
  <c r="JL50" i="24" s="1"/>
  <c r="ED50" i="24" s="1"/>
  <c r="ZK50" i="19" s="1"/>
  <c r="JM50" i="24" s="1"/>
  <c r="EE50" i="24" s="1"/>
  <c r="ZL50" i="19" s="1"/>
  <c r="JN50" i="24" s="1"/>
  <c r="EF50" i="24" s="1"/>
  <c r="ZM50" i="19" s="1"/>
  <c r="JO50" i="24" s="1"/>
  <c r="EG50" i="24" s="1"/>
  <c r="EE58" i="19"/>
  <c r="EG64" i="19"/>
  <c r="ZM64" i="19"/>
  <c r="JO64" i="24" s="1"/>
  <c r="EG64" i="24" s="1"/>
  <c r="ZH36" i="19"/>
  <c r="EF37" i="19"/>
  <c r="ZL37" i="19"/>
  <c r="EI33" i="19"/>
  <c r="ZO33" i="19"/>
  <c r="JQ33" i="24" s="1"/>
  <c r="JS33" i="24" s="1"/>
  <c r="JJ54" i="24"/>
  <c r="EB54" i="24" s="1"/>
  <c r="JJ63" i="24"/>
  <c r="EB63" i="24" s="1"/>
  <c r="JK40" i="24"/>
  <c r="EC40" i="24" s="1"/>
  <c r="ZJ40" i="19" s="1"/>
  <c r="JL40" i="24" s="1"/>
  <c r="ED40" i="24" s="1"/>
  <c r="ZK40" i="19" s="1"/>
  <c r="JM40" i="24" s="1"/>
  <c r="EE40" i="24" s="1"/>
  <c r="ZL40" i="19" s="1"/>
  <c r="JN40" i="24" s="1"/>
  <c r="EF40" i="24" s="1"/>
  <c r="ZM40" i="19" s="1"/>
  <c r="JO40" i="24" s="1"/>
  <c r="EG40" i="24" s="1"/>
  <c r="EG36" i="19"/>
  <c r="EI62" i="19"/>
  <c r="ZO62" i="19"/>
  <c r="JQ62" i="24" s="1"/>
  <c r="JS62" i="24" s="1"/>
  <c r="EE32" i="19"/>
  <c r="ZK32" i="19"/>
  <c r="EG50" i="19"/>
  <c r="ZG58" i="19"/>
  <c r="EG35" i="19"/>
  <c r="EH66" i="19"/>
  <c r="ZN66" i="19"/>
  <c r="JP66" i="24" s="1"/>
  <c r="EH66" i="24" s="1"/>
  <c r="JJ51" i="24"/>
  <c r="EB51" i="24" s="1"/>
  <c r="EG65" i="19"/>
  <c r="ZH46" i="19"/>
  <c r="EE56" i="19"/>
  <c r="EG61" i="19"/>
  <c r="EE69" i="19"/>
  <c r="EF38" i="19"/>
  <c r="EI53" i="24"/>
  <c r="ZP53" i="19" s="1"/>
  <c r="EI60" i="19"/>
  <c r="ZO60" i="19"/>
  <c r="JQ60" i="24" s="1"/>
  <c r="JS60" i="24" s="1"/>
  <c r="EH44" i="19"/>
  <c r="ZN44" i="19"/>
  <c r="JP44" i="24" s="1"/>
  <c r="EH44" i="24" s="1"/>
  <c r="ZH61" i="19"/>
  <c r="EH47" i="19"/>
  <c r="ZN47" i="19"/>
  <c r="JP47" i="24" s="1"/>
  <c r="EH47" i="24" s="1"/>
  <c r="EK53" i="19"/>
  <c r="F54" i="15" s="1"/>
  <c r="E53" i="178" s="1"/>
  <c r="G53" i="178" s="1"/>
  <c r="H53" i="178" s="1"/>
  <c r="EG45" i="19"/>
  <c r="EI55" i="19"/>
  <c r="ZO55" i="19"/>
  <c r="JQ55" i="24" s="1"/>
  <c r="JS55" i="24" s="1"/>
  <c r="JJ38" i="24"/>
  <c r="EB38" i="24" s="1"/>
  <c r="ZI38" i="19" s="1"/>
  <c r="JK38" i="24" s="1"/>
  <c r="EC38" i="24" s="1"/>
  <c r="ZJ38" i="19" s="1"/>
  <c r="JL38" i="24" s="1"/>
  <c r="ED38" i="24" s="1"/>
  <c r="ZK38" i="19" s="1"/>
  <c r="JM38" i="24" s="1"/>
  <c r="EE38" i="24" s="1"/>
  <c r="ZL38" i="19" s="1"/>
  <c r="JN38" i="24" s="1"/>
  <c r="EF38" i="24" s="1"/>
  <c r="ZH68" i="19"/>
  <c r="ZI56" i="19"/>
  <c r="EF51" i="19"/>
  <c r="EI59" i="19"/>
  <c r="ZO59" i="19"/>
  <c r="JQ59" i="24" s="1"/>
  <c r="JS59" i="24" s="1"/>
  <c r="ZI65" i="19"/>
  <c r="JK65" i="24" s="1"/>
  <c r="EC65" i="24" s="1"/>
  <c r="ZJ65" i="19" s="1"/>
  <c r="JL65" i="24" s="1"/>
  <c r="ED65" i="24" s="1"/>
  <c r="ZK65" i="19" s="1"/>
  <c r="JM65" i="24" s="1"/>
  <c r="EE65" i="24" s="1"/>
  <c r="ZL65" i="19" s="1"/>
  <c r="JN65" i="24" s="1"/>
  <c r="EF65" i="24" s="1"/>
  <c r="ZM65" i="19" s="1"/>
  <c r="JO65" i="24" s="1"/>
  <c r="EG65" i="24" s="1"/>
  <c r="EG42" i="19"/>
  <c r="EF34" i="19"/>
  <c r="EG43" i="19"/>
  <c r="ZM43" i="19"/>
  <c r="JO43" i="24" s="1"/>
  <c r="EG43" i="24" s="1"/>
  <c r="EG52" i="19"/>
  <c r="ZM52" i="19"/>
  <c r="JO52" i="24" s="1"/>
  <c r="EG52" i="24" s="1"/>
  <c r="ZH39" i="19"/>
  <c r="ZH57" i="19"/>
  <c r="JJ42" i="24"/>
  <c r="EB42" i="24" s="1"/>
  <c r="ZI42" i="19" s="1"/>
  <c r="JK42" i="24" s="1"/>
  <c r="EC42" i="24" s="1"/>
  <c r="ZJ42" i="19" s="1"/>
  <c r="JL42" i="24" s="1"/>
  <c r="ED42" i="24" s="1"/>
  <c r="ZK42" i="19" s="1"/>
  <c r="JM42" i="24" s="1"/>
  <c r="EE42" i="24" s="1"/>
  <c r="ZL42" i="19" s="1"/>
  <c r="JN42" i="24" s="1"/>
  <c r="EF42" i="24" s="1"/>
  <c r="ZM42" i="19" s="1"/>
  <c r="JO42" i="24" s="1"/>
  <c r="EG42" i="24" s="1"/>
  <c r="EE39" i="19"/>
  <c r="JJ45" i="24"/>
  <c r="EB45" i="24" s="1"/>
  <c r="ZI45" i="19" s="1"/>
  <c r="JK45" i="24" s="1"/>
  <c r="EC45" i="24" s="1"/>
  <c r="ZJ45" i="19" s="1"/>
  <c r="JL45" i="24" s="1"/>
  <c r="ED45" i="24" s="1"/>
  <c r="ZK45" i="19" s="1"/>
  <c r="JM45" i="24" s="1"/>
  <c r="EE45" i="24" s="1"/>
  <c r="ZL45" i="19" s="1"/>
  <c r="JN45" i="24" s="1"/>
  <c r="EF45" i="24" s="1"/>
  <c r="ZM45" i="19" s="1"/>
  <c r="JO45" i="24" s="1"/>
  <c r="EG45" i="24" s="1"/>
  <c r="EE63" i="19"/>
  <c r="EG57" i="19"/>
  <c r="EG49" i="19"/>
  <c r="ZM49" i="19"/>
  <c r="JO49" i="24" s="1"/>
  <c r="EG49" i="24" s="1"/>
  <c r="JJ41" i="24"/>
  <c r="EB41" i="24" s="1"/>
  <c r="ZI41" i="19" s="1"/>
  <c r="JK41" i="24" s="1"/>
  <c r="EC41" i="24" s="1"/>
  <c r="ZJ41" i="19" s="1"/>
  <c r="JL41" i="24" s="1"/>
  <c r="ED41" i="24" s="1"/>
  <c r="ZK41" i="19" s="1"/>
  <c r="JM41" i="24" s="1"/>
  <c r="EE41" i="24" s="1"/>
  <c r="ZL41" i="19" s="1"/>
  <c r="JN41" i="24" s="1"/>
  <c r="EF41" i="24" s="1"/>
  <c r="ZM41" i="19" s="1"/>
  <c r="JO41" i="24" s="1"/>
  <c r="EG41" i="24" s="1"/>
  <c r="ZN41" i="19" s="1"/>
  <c r="JP41" i="24" s="1"/>
  <c r="EH41" i="24" s="1"/>
  <c r="ZH34" i="19"/>
  <c r="EH67" i="19"/>
  <c r="ZN67" i="19"/>
  <c r="JP67" i="24" s="1"/>
  <c r="EH67" i="24" s="1"/>
  <c r="EG46" i="19"/>
  <c r="JI69" i="24"/>
  <c r="EA69" i="24" s="1"/>
  <c r="EF68" i="19"/>
  <c r="EF48" i="19"/>
  <c r="ZL48" i="19"/>
  <c r="JN48" i="24" s="1"/>
  <c r="EF48" i="24" s="1"/>
  <c r="JJ35" i="24"/>
  <c r="EB35" i="24" s="1"/>
  <c r="ZI35" i="19" s="1"/>
  <c r="JK35" i="24" s="1"/>
  <c r="EC35" i="24" s="1"/>
  <c r="ZJ35" i="19" s="1"/>
  <c r="JL35" i="24" s="1"/>
  <c r="ED35" i="24" s="1"/>
  <c r="ZK35" i="19" s="1"/>
  <c r="JM35" i="24" s="1"/>
  <c r="EE35" i="24" s="1"/>
  <c r="ZL35" i="19" s="1"/>
  <c r="JN35" i="24" s="1"/>
  <c r="EF35" i="24" s="1"/>
  <c r="ZM35" i="19" s="1"/>
  <c r="JO35" i="24" s="1"/>
  <c r="EG35" i="24" s="1"/>
  <c r="EI62" i="24" l="1"/>
  <c r="EK62" i="24" s="1"/>
  <c r="EI33" i="24"/>
  <c r="ZP33" i="19" s="1"/>
  <c r="EI55" i="24"/>
  <c r="EI59" i="24"/>
  <c r="EI60" i="24"/>
  <c r="EK60" i="24" s="1"/>
  <c r="ZR53" i="19"/>
  <c r="EF39" i="19"/>
  <c r="EH43" i="19"/>
  <c r="ZN43" i="19"/>
  <c r="JP43" i="24" s="1"/>
  <c r="EH43" i="24" s="1"/>
  <c r="JK56" i="24"/>
  <c r="EC56" i="24" s="1"/>
  <c r="ZI63" i="19"/>
  <c r="JK63" i="24" s="1"/>
  <c r="EC63" i="24" s="1"/>
  <c r="ZJ63" i="19" s="1"/>
  <c r="JL63" i="24" s="1"/>
  <c r="ED63" i="24" s="1"/>
  <c r="ZK63" i="19" s="1"/>
  <c r="JM63" i="24" s="1"/>
  <c r="EE63" i="24" s="1"/>
  <c r="ZL63" i="19" s="1"/>
  <c r="JN63" i="24" s="1"/>
  <c r="EF63" i="24" s="1"/>
  <c r="JI58" i="24"/>
  <c r="EA58" i="24" s="1"/>
  <c r="EG34" i="19"/>
  <c r="EG38" i="19"/>
  <c r="ZM38" i="19"/>
  <c r="JO38" i="24" s="1"/>
  <c r="EG38" i="24" s="1"/>
  <c r="EH65" i="19"/>
  <c r="ZN65" i="19"/>
  <c r="JP65" i="24" s="1"/>
  <c r="EH65" i="24" s="1"/>
  <c r="EH50" i="19"/>
  <c r="ZN50" i="19"/>
  <c r="JP50" i="24" s="1"/>
  <c r="EH50" i="24" s="1"/>
  <c r="ZI54" i="19"/>
  <c r="JK54" i="24" s="1"/>
  <c r="EC54" i="24" s="1"/>
  <c r="ZJ54" i="19" s="1"/>
  <c r="JL54" i="24" s="1"/>
  <c r="ED54" i="24" s="1"/>
  <c r="ZK54" i="19" s="1"/>
  <c r="JM54" i="24" s="1"/>
  <c r="EE54" i="24" s="1"/>
  <c r="ZL54" i="19" s="1"/>
  <c r="JN54" i="24" s="1"/>
  <c r="EF54" i="24" s="1"/>
  <c r="ZM54" i="19" s="1"/>
  <c r="JO54" i="24" s="1"/>
  <c r="EG54" i="24" s="1"/>
  <c r="ZN54" i="19" s="1"/>
  <c r="JP54" i="24" s="1"/>
  <c r="EH54" i="24" s="1"/>
  <c r="EK53" i="24"/>
  <c r="JJ46" i="24"/>
  <c r="EB46" i="24" s="1"/>
  <c r="ZI46" i="19" s="1"/>
  <c r="JK46" i="24" s="1"/>
  <c r="EC46" i="24" s="1"/>
  <c r="ZJ46" i="19" s="1"/>
  <c r="JL46" i="24" s="1"/>
  <c r="ED46" i="24" s="1"/>
  <c r="ZK46" i="19" s="1"/>
  <c r="JM46" i="24" s="1"/>
  <c r="EE46" i="24" s="1"/>
  <c r="ZL46" i="19" s="1"/>
  <c r="JN46" i="24" s="1"/>
  <c r="EF46" i="24" s="1"/>
  <c r="ZM46" i="19" s="1"/>
  <c r="JO46" i="24" s="1"/>
  <c r="EG46" i="24" s="1"/>
  <c r="ZN46" i="19" s="1"/>
  <c r="JP46" i="24" s="1"/>
  <c r="EH46" i="24" s="1"/>
  <c r="EH64" i="19"/>
  <c r="ZN64" i="19"/>
  <c r="JP64" i="24" s="1"/>
  <c r="EH64" i="24" s="1"/>
  <c r="EF58" i="19"/>
  <c r="EH49" i="19"/>
  <c r="ZN49" i="19"/>
  <c r="JP49" i="24" s="1"/>
  <c r="EH49" i="24" s="1"/>
  <c r="EH42" i="19"/>
  <c r="ZN42" i="19"/>
  <c r="JP42" i="24" s="1"/>
  <c r="EH42" i="24" s="1"/>
  <c r="EF69" i="19"/>
  <c r="ZI51" i="19"/>
  <c r="EF32" i="19"/>
  <c r="EK33" i="19"/>
  <c r="F34" i="15" s="1"/>
  <c r="E33" i="178" s="1"/>
  <c r="G33" i="178" s="1"/>
  <c r="H33" i="178" s="1"/>
  <c r="EG68" i="19"/>
  <c r="JJ68" i="24"/>
  <c r="EB68" i="24" s="1"/>
  <c r="ZI68" i="19" s="1"/>
  <c r="JK68" i="24" s="1"/>
  <c r="EC68" i="24" s="1"/>
  <c r="ZJ68" i="19" s="1"/>
  <c r="JL68" i="24" s="1"/>
  <c r="ED68" i="24" s="1"/>
  <c r="ZK68" i="19" s="1"/>
  <c r="JM68" i="24" s="1"/>
  <c r="EE68" i="24" s="1"/>
  <c r="ZL68" i="19" s="1"/>
  <c r="JN68" i="24" s="1"/>
  <c r="EF68" i="24" s="1"/>
  <c r="ZM68" i="19" s="1"/>
  <c r="JO68" i="24" s="1"/>
  <c r="EG68" i="24" s="1"/>
  <c r="JM32" i="24"/>
  <c r="EE32" i="24" s="1"/>
  <c r="ZL32" i="19" s="1"/>
  <c r="JN32" i="24" s="1"/>
  <c r="EF32" i="24" s="1"/>
  <c r="JJ61" i="24"/>
  <c r="EB61" i="24" s="1"/>
  <c r="ZI61" i="19" s="1"/>
  <c r="JK61" i="24" s="1"/>
  <c r="EC61" i="24" s="1"/>
  <c r="ZJ61" i="19" s="1"/>
  <c r="JL61" i="24" s="1"/>
  <c r="ED61" i="24" s="1"/>
  <c r="ZK61" i="19" s="1"/>
  <c r="JM61" i="24" s="1"/>
  <c r="EE61" i="24" s="1"/>
  <c r="ZL61" i="19" s="1"/>
  <c r="JN61" i="24" s="1"/>
  <c r="EF61" i="24" s="1"/>
  <c r="ZM61" i="19" s="1"/>
  <c r="JO61" i="24" s="1"/>
  <c r="EG61" i="24" s="1"/>
  <c r="ZN61" i="19" s="1"/>
  <c r="JP61" i="24" s="1"/>
  <c r="EH61" i="24" s="1"/>
  <c r="JN37" i="24"/>
  <c r="EF37" i="24" s="1"/>
  <c r="ZM37" i="19" s="1"/>
  <c r="JO37" i="24" s="1"/>
  <c r="EG37" i="24" s="1"/>
  <c r="EI41" i="19"/>
  <c r="ZO41" i="19"/>
  <c r="JQ41" i="24" s="1"/>
  <c r="JS41" i="24" s="1"/>
  <c r="EH61" i="19"/>
  <c r="ZP62" i="19"/>
  <c r="EK62" i="19"/>
  <c r="F63" i="15" s="1"/>
  <c r="E62" i="178" s="1"/>
  <c r="G62" i="178" s="1"/>
  <c r="H62" i="178" s="1"/>
  <c r="EG37" i="19"/>
  <c r="EK55" i="24"/>
  <c r="EI47" i="19"/>
  <c r="ZO47" i="19"/>
  <c r="JQ47" i="24" s="1"/>
  <c r="JS47" i="24" s="1"/>
  <c r="EH57" i="19"/>
  <c r="JJ39" i="24"/>
  <c r="EB39" i="24" s="1"/>
  <c r="ZI39" i="19" s="1"/>
  <c r="JK39" i="24" s="1"/>
  <c r="EC39" i="24" s="1"/>
  <c r="ZJ39" i="19" s="1"/>
  <c r="JL39" i="24" s="1"/>
  <c r="ED39" i="24" s="1"/>
  <c r="ZK39" i="19" s="1"/>
  <c r="JM39" i="24" s="1"/>
  <c r="EE39" i="24" s="1"/>
  <c r="ZL39" i="19" s="1"/>
  <c r="JN39" i="24" s="1"/>
  <c r="EF39" i="24" s="1"/>
  <c r="EI66" i="19"/>
  <c r="ZO66" i="19"/>
  <c r="JQ66" i="24" s="1"/>
  <c r="JS66" i="24" s="1"/>
  <c r="EH40" i="19"/>
  <c r="ZN40" i="19"/>
  <c r="JP40" i="24" s="1"/>
  <c r="EH40" i="24" s="1"/>
  <c r="EG48" i="19"/>
  <c r="ZM48" i="19"/>
  <c r="JO48" i="24" s="1"/>
  <c r="EG48" i="24" s="1"/>
  <c r="EK59" i="24"/>
  <c r="ZH69" i="19"/>
  <c r="JJ57" i="24"/>
  <c r="EB57" i="24" s="1"/>
  <c r="ZI57" i="19" s="1"/>
  <c r="JK57" i="24" s="1"/>
  <c r="EC57" i="24" s="1"/>
  <c r="ZJ57" i="19" s="1"/>
  <c r="JL57" i="24" s="1"/>
  <c r="ED57" i="24" s="1"/>
  <c r="ZK57" i="19" s="1"/>
  <c r="JM57" i="24" s="1"/>
  <c r="EE57" i="24" s="1"/>
  <c r="ZL57" i="19" s="1"/>
  <c r="JN57" i="24" s="1"/>
  <c r="EF57" i="24" s="1"/>
  <c r="ZM57" i="19" s="1"/>
  <c r="JO57" i="24" s="1"/>
  <c r="EG57" i="24" s="1"/>
  <c r="ZN57" i="19" s="1"/>
  <c r="JP57" i="24" s="1"/>
  <c r="EH57" i="24" s="1"/>
  <c r="EH46" i="19"/>
  <c r="EI67" i="19"/>
  <c r="ZO67" i="19"/>
  <c r="JQ67" i="24" s="1"/>
  <c r="JS67" i="24" s="1"/>
  <c r="EF63" i="19"/>
  <c r="ZP59" i="19"/>
  <c r="EK59" i="19"/>
  <c r="F60" i="15" s="1"/>
  <c r="E59" i="178" s="1"/>
  <c r="G59" i="178" s="1"/>
  <c r="H59" i="178" s="1"/>
  <c r="ZP55" i="19"/>
  <c r="EK55" i="19"/>
  <c r="F56" i="15" s="1"/>
  <c r="E55" i="178" s="1"/>
  <c r="G55" i="178" s="1"/>
  <c r="H55" i="178" s="1"/>
  <c r="EI44" i="19"/>
  <c r="ZO44" i="19"/>
  <c r="JQ44" i="24" s="1"/>
  <c r="JS44" i="24" s="1"/>
  <c r="EH36" i="19"/>
  <c r="JJ36" i="24"/>
  <c r="EB36" i="24" s="1"/>
  <c r="ZI36" i="19" s="1"/>
  <c r="JK36" i="24" s="1"/>
  <c r="EC36" i="24" s="1"/>
  <c r="ZJ36" i="19" s="1"/>
  <c r="JL36" i="24" s="1"/>
  <c r="ED36" i="24" s="1"/>
  <c r="ZK36" i="19" s="1"/>
  <c r="JM36" i="24" s="1"/>
  <c r="EE36" i="24" s="1"/>
  <c r="ZL36" i="19" s="1"/>
  <c r="JN36" i="24" s="1"/>
  <c r="EF36" i="24" s="1"/>
  <c r="ZM36" i="19" s="1"/>
  <c r="JO36" i="24" s="1"/>
  <c r="EG36" i="24" s="1"/>
  <c r="ZN36" i="19" s="1"/>
  <c r="JP36" i="24" s="1"/>
  <c r="EH36" i="24" s="1"/>
  <c r="JJ34" i="24"/>
  <c r="EB34" i="24" s="1"/>
  <c r="ZI34" i="19" s="1"/>
  <c r="JK34" i="24" s="1"/>
  <c r="EC34" i="24" s="1"/>
  <c r="ZJ34" i="19" s="1"/>
  <c r="JL34" i="24" s="1"/>
  <c r="ED34" i="24" s="1"/>
  <c r="ZK34" i="19" s="1"/>
  <c r="JM34" i="24" s="1"/>
  <c r="EE34" i="24" s="1"/>
  <c r="ZL34" i="19" s="1"/>
  <c r="JN34" i="24" s="1"/>
  <c r="EF34" i="24" s="1"/>
  <c r="ZM34" i="19" s="1"/>
  <c r="JO34" i="24" s="1"/>
  <c r="EG34" i="24" s="1"/>
  <c r="EF56" i="19"/>
  <c r="EH35" i="19"/>
  <c r="ZN35" i="19"/>
  <c r="JP35" i="24" s="1"/>
  <c r="EH35" i="24" s="1"/>
  <c r="EH54" i="19"/>
  <c r="EH52" i="19"/>
  <c r="ZN52" i="19"/>
  <c r="JP52" i="24" s="1"/>
  <c r="EH52" i="24" s="1"/>
  <c r="EG51" i="19"/>
  <c r="EH45" i="19"/>
  <c r="ZN45" i="19"/>
  <c r="JP45" i="24" s="1"/>
  <c r="EH45" i="24" s="1"/>
  <c r="EK60" i="19"/>
  <c r="F61" i="15" s="1"/>
  <c r="E60" i="178" s="1"/>
  <c r="G60" i="178" s="1"/>
  <c r="H60" i="178" s="1"/>
  <c r="ZP60" i="19" l="1"/>
  <c r="EK33" i="24"/>
  <c r="EI67" i="24"/>
  <c r="EK67" i="24" s="1"/>
  <c r="EI44" i="24"/>
  <c r="EK44" i="24" s="1"/>
  <c r="EI66" i="24"/>
  <c r="EH37" i="19"/>
  <c r="ZN37" i="19"/>
  <c r="JP37" i="24" s="1"/>
  <c r="EH37" i="24" s="1"/>
  <c r="ZR62" i="19"/>
  <c r="EG32" i="19"/>
  <c r="ZM32" i="19"/>
  <c r="JO32" i="24" s="1"/>
  <c r="EG32" i="24" s="1"/>
  <c r="EI50" i="19"/>
  <c r="ZO50" i="19"/>
  <c r="JQ50" i="24" s="1"/>
  <c r="JS50" i="24" s="1"/>
  <c r="EG58" i="19"/>
  <c r="ZJ56" i="19"/>
  <c r="JL56" i="24" s="1"/>
  <c r="ED56" i="24" s="1"/>
  <c r="ZK56" i="19" s="1"/>
  <c r="JM56" i="24" s="1"/>
  <c r="EE56" i="24" s="1"/>
  <c r="ZL56" i="19" s="1"/>
  <c r="JN56" i="24" s="1"/>
  <c r="EF56" i="24" s="1"/>
  <c r="ZM56" i="19" s="1"/>
  <c r="JO56" i="24" s="1"/>
  <c r="EG56" i="24" s="1"/>
  <c r="EI45" i="19"/>
  <c r="ZO45" i="19"/>
  <c r="JQ45" i="24" s="1"/>
  <c r="JS45" i="24" s="1"/>
  <c r="F34" i="23"/>
  <c r="EI65" i="19"/>
  <c r="ZO65" i="19"/>
  <c r="JQ65" i="24" s="1"/>
  <c r="JS65" i="24" s="1"/>
  <c r="ZH58" i="19"/>
  <c r="ZR59" i="19"/>
  <c r="EG63" i="19"/>
  <c r="ZM63" i="19"/>
  <c r="JO63" i="24" s="1"/>
  <c r="EG63" i="24" s="1"/>
  <c r="EI57" i="19"/>
  <c r="ZO57" i="19"/>
  <c r="JQ57" i="24" s="1"/>
  <c r="JS57" i="24" s="1"/>
  <c r="EI64" i="19"/>
  <c r="ZO64" i="19"/>
  <c r="JQ64" i="24" s="1"/>
  <c r="JS64" i="24" s="1"/>
  <c r="EI43" i="19"/>
  <c r="ZO43" i="19"/>
  <c r="JQ43" i="24" s="1"/>
  <c r="JS43" i="24" s="1"/>
  <c r="ZR55" i="19"/>
  <c r="ZR33" i="19"/>
  <c r="JJ69" i="24"/>
  <c r="EB69" i="24" s="1"/>
  <c r="ZI69" i="19" s="1"/>
  <c r="JK69" i="24" s="1"/>
  <c r="EC69" i="24" s="1"/>
  <c r="ZJ69" i="19" s="1"/>
  <c r="JL69" i="24" s="1"/>
  <c r="ED69" i="24" s="1"/>
  <c r="ZK69" i="19" s="1"/>
  <c r="JM69" i="24" s="1"/>
  <c r="EE69" i="24" s="1"/>
  <c r="ZL69" i="19" s="1"/>
  <c r="JN69" i="24" s="1"/>
  <c r="EF69" i="24" s="1"/>
  <c r="ZM69" i="19" s="1"/>
  <c r="JO69" i="24" s="1"/>
  <c r="EG69" i="24" s="1"/>
  <c r="F60" i="23"/>
  <c r="EI52" i="19"/>
  <c r="ZO52" i="19"/>
  <c r="JQ52" i="24" s="1"/>
  <c r="JS52" i="24" s="1"/>
  <c r="JK51" i="24"/>
  <c r="EC51" i="24" s="1"/>
  <c r="ZJ51" i="19" s="1"/>
  <c r="JL51" i="24" s="1"/>
  <c r="ED51" i="24" s="1"/>
  <c r="ZK51" i="19" s="1"/>
  <c r="JM51" i="24" s="1"/>
  <c r="EE51" i="24" s="1"/>
  <c r="ZL51" i="19" s="1"/>
  <c r="JN51" i="24" s="1"/>
  <c r="EF51" i="24" s="1"/>
  <c r="ZM51" i="19" s="1"/>
  <c r="JO51" i="24" s="1"/>
  <c r="EG51" i="24" s="1"/>
  <c r="ZN51" i="19" s="1"/>
  <c r="JP51" i="24" s="1"/>
  <c r="EH51" i="24" s="1"/>
  <c r="EI61" i="19"/>
  <c r="ZO61" i="19"/>
  <c r="JQ61" i="24" s="1"/>
  <c r="JS61" i="24" s="1"/>
  <c r="EG69" i="19"/>
  <c r="EH38" i="19"/>
  <c r="ZN38" i="19"/>
  <c r="JP38" i="24" s="1"/>
  <c r="EH38" i="24" s="1"/>
  <c r="EK66" i="24"/>
  <c r="EI54" i="19"/>
  <c r="ZO54" i="19"/>
  <c r="JQ54" i="24" s="1"/>
  <c r="JS54" i="24" s="1"/>
  <c r="EH48" i="19"/>
  <c r="ZN48" i="19"/>
  <c r="JP48" i="24" s="1"/>
  <c r="EH48" i="24" s="1"/>
  <c r="EI47" i="24"/>
  <c r="ZP47" i="19" s="1"/>
  <c r="EG39" i="19"/>
  <c r="ZM39" i="19"/>
  <c r="JO39" i="24" s="1"/>
  <c r="EG39" i="24" s="1"/>
  <c r="EI49" i="19"/>
  <c r="ZO49" i="19"/>
  <c r="JQ49" i="24" s="1"/>
  <c r="JS49" i="24" s="1"/>
  <c r="EH51" i="19"/>
  <c r="EI36" i="19"/>
  <c r="ZO36" i="19"/>
  <c r="JQ36" i="24" s="1"/>
  <c r="JS36" i="24" s="1"/>
  <c r="ZP67" i="19"/>
  <c r="EK67" i="19"/>
  <c r="F68" i="15" s="1"/>
  <c r="E67" i="178" s="1"/>
  <c r="G67" i="178" s="1"/>
  <c r="H67" i="178" s="1"/>
  <c r="EK47" i="19"/>
  <c r="F48" i="15" s="1"/>
  <c r="E47" i="178" s="1"/>
  <c r="G47" i="178" s="1"/>
  <c r="H47" i="178" s="1"/>
  <c r="EI35" i="19"/>
  <c r="ZO35" i="19"/>
  <c r="JQ35" i="24" s="1"/>
  <c r="JS35" i="24" s="1"/>
  <c r="F56" i="23"/>
  <c r="EK41" i="19"/>
  <c r="F42" i="15" s="1"/>
  <c r="E41" i="178" s="1"/>
  <c r="G41" i="178" s="1"/>
  <c r="H41" i="178" s="1"/>
  <c r="EI42" i="19"/>
  <c r="ZO42" i="19"/>
  <c r="JQ42" i="24" s="1"/>
  <c r="JS42" i="24" s="1"/>
  <c r="F54" i="23"/>
  <c r="ZP66" i="19"/>
  <c r="EK66" i="19"/>
  <c r="F67" i="15" s="1"/>
  <c r="E66" i="178" s="1"/>
  <c r="G66" i="178" s="1"/>
  <c r="H66" i="178" s="1"/>
  <c r="F61" i="23"/>
  <c r="ZR60" i="19"/>
  <c r="ZP44" i="19"/>
  <c r="EK44" i="19"/>
  <c r="F45" i="15" s="1"/>
  <c r="E44" i="178" s="1"/>
  <c r="G44" i="178" s="1"/>
  <c r="H44" i="178" s="1"/>
  <c r="EI46" i="19"/>
  <c r="ZO46" i="19"/>
  <c r="JQ46" i="24" s="1"/>
  <c r="JS46" i="24" s="1"/>
  <c r="EI40" i="19"/>
  <c r="ZO40" i="19"/>
  <c r="JQ40" i="24" s="1"/>
  <c r="JS40" i="24" s="1"/>
  <c r="EH68" i="19"/>
  <c r="ZN68" i="19"/>
  <c r="JP68" i="24" s="1"/>
  <c r="EH68" i="24" s="1"/>
  <c r="F63" i="23"/>
  <c r="EH34" i="19"/>
  <c r="ZN34" i="19"/>
  <c r="JP34" i="24" s="1"/>
  <c r="EH34" i="24" s="1"/>
  <c r="EG56" i="19"/>
  <c r="EI41" i="24"/>
  <c r="ZP41" i="19" s="1"/>
  <c r="EI50" i="24" l="1"/>
  <c r="EI42" i="24"/>
  <c r="ZP42" i="19" s="1"/>
  <c r="EI43" i="24"/>
  <c r="EK43" i="24" s="1"/>
  <c r="EI52" i="24"/>
  <c r="ZP52" i="19" s="1"/>
  <c r="ZR41" i="19"/>
  <c r="EK35" i="19"/>
  <c r="F36" i="15" s="1"/>
  <c r="E35" i="178" s="1"/>
  <c r="G35" i="178" s="1"/>
  <c r="H35" i="178" s="1"/>
  <c r="EI49" i="24"/>
  <c r="ZP49" i="19" s="1"/>
  <c r="ZR66" i="19"/>
  <c r="ZR47" i="19"/>
  <c r="EI38" i="19"/>
  <c r="ZO38" i="19"/>
  <c r="JQ38" i="24" s="1"/>
  <c r="JS38" i="24" s="1"/>
  <c r="EK65" i="19"/>
  <c r="F66" i="15" s="1"/>
  <c r="E65" i="178" s="1"/>
  <c r="G65" i="178" s="1"/>
  <c r="H65" i="178" s="1"/>
  <c r="EI37" i="19"/>
  <c r="ZO37" i="19"/>
  <c r="EK57" i="19"/>
  <c r="F58" i="15" s="1"/>
  <c r="E57" i="178" s="1"/>
  <c r="G57" i="178" s="1"/>
  <c r="H57" i="178" s="1"/>
  <c r="EI64" i="24"/>
  <c r="ZP64" i="19" s="1"/>
  <c r="EI65" i="24"/>
  <c r="ZP65" i="19" s="1"/>
  <c r="F45" i="23"/>
  <c r="EK49" i="19"/>
  <c r="F50" i="15" s="1"/>
  <c r="E49" i="178" s="1"/>
  <c r="G49" i="178" s="1"/>
  <c r="H49" i="178" s="1"/>
  <c r="EH56" i="19"/>
  <c r="ZN56" i="19"/>
  <c r="JP56" i="24" s="1"/>
  <c r="EH56" i="24" s="1"/>
  <c r="EH39" i="19"/>
  <c r="ZN39" i="19"/>
  <c r="JP39" i="24" s="1"/>
  <c r="EH39" i="24" s="1"/>
  <c r="EI34" i="19"/>
  <c r="ZO34" i="19"/>
  <c r="JQ34" i="24" s="1"/>
  <c r="JS34" i="24" s="1"/>
  <c r="EK45" i="19"/>
  <c r="F46" i="15" s="1"/>
  <c r="E45" i="178" s="1"/>
  <c r="G45" i="178" s="1"/>
  <c r="H45" i="178" s="1"/>
  <c r="ZR67" i="19"/>
  <c r="EH63" i="19"/>
  <c r="ZN63" i="19"/>
  <c r="JP63" i="24" s="1"/>
  <c r="EH63" i="24" s="1"/>
  <c r="F68" i="23"/>
  <c r="EH58" i="19"/>
  <c r="EI51" i="19"/>
  <c r="ZO51" i="19"/>
  <c r="JQ51" i="24" s="1"/>
  <c r="JS51" i="24" s="1"/>
  <c r="EK64" i="19"/>
  <c r="F65" i="15" s="1"/>
  <c r="E64" i="178" s="1"/>
  <c r="G64" i="178" s="1"/>
  <c r="H64" i="178" s="1"/>
  <c r="EK46" i="19"/>
  <c r="F47" i="15" s="1"/>
  <c r="E46" i="178" s="1"/>
  <c r="G46" i="178" s="1"/>
  <c r="H46" i="178" s="1"/>
  <c r="EK47" i="24"/>
  <c r="EH69" i="19"/>
  <c r="ZN69" i="19"/>
  <c r="JP69" i="24" s="1"/>
  <c r="EH69" i="24" s="1"/>
  <c r="EK42" i="19"/>
  <c r="F43" i="15" s="1"/>
  <c r="E42" i="178" s="1"/>
  <c r="G42" i="178" s="1"/>
  <c r="H42" i="178" s="1"/>
  <c r="EI48" i="19"/>
  <c r="ZO48" i="19"/>
  <c r="JQ48" i="24" s="1"/>
  <c r="JS48" i="24" s="1"/>
  <c r="EK61" i="19"/>
  <c r="F62" i="15" s="1"/>
  <c r="E61" i="178" s="1"/>
  <c r="G61" i="178" s="1"/>
  <c r="H61" i="178" s="1"/>
  <c r="EI57" i="24"/>
  <c r="ZP57" i="19" s="1"/>
  <c r="F67" i="23"/>
  <c r="JJ58" i="24"/>
  <c r="EB58" i="24" s="1"/>
  <c r="ZI58" i="19" s="1"/>
  <c r="JK58" i="24" s="1"/>
  <c r="EC58" i="24" s="1"/>
  <c r="ZJ58" i="19" s="1"/>
  <c r="JL58" i="24" s="1"/>
  <c r="ED58" i="24" s="1"/>
  <c r="ZK58" i="19" s="1"/>
  <c r="JM58" i="24" s="1"/>
  <c r="EE58" i="24" s="1"/>
  <c r="ZL58" i="19" s="1"/>
  <c r="JN58" i="24" s="1"/>
  <c r="EF58" i="24" s="1"/>
  <c r="ZM58" i="19" s="1"/>
  <c r="JO58" i="24" s="1"/>
  <c r="EG58" i="24" s="1"/>
  <c r="ZN58" i="19" s="1"/>
  <c r="JP58" i="24" s="1"/>
  <c r="EH58" i="24" s="1"/>
  <c r="EK40" i="19"/>
  <c r="F41" i="15" s="1"/>
  <c r="E40" i="178" s="1"/>
  <c r="G40" i="178" s="1"/>
  <c r="H40" i="178" s="1"/>
  <c r="ZR44" i="19"/>
  <c r="EI40" i="24"/>
  <c r="ZP40" i="19" s="1"/>
  <c r="ZP50" i="19"/>
  <c r="EK50" i="19"/>
  <c r="F51" i="15" s="1"/>
  <c r="E50" i="178" s="1"/>
  <c r="G50" i="178" s="1"/>
  <c r="H50" i="178" s="1"/>
  <c r="EI61" i="24"/>
  <c r="ZP61" i="19" s="1"/>
  <c r="EK50" i="24"/>
  <c r="EI36" i="24"/>
  <c r="ZP36" i="19" s="1"/>
  <c r="EK52" i="19"/>
  <c r="F53" i="15" s="1"/>
  <c r="E52" i="178" s="1"/>
  <c r="G52" i="178" s="1"/>
  <c r="H52" i="178" s="1"/>
  <c r="EK43" i="19"/>
  <c r="F44" i="15" s="1"/>
  <c r="E43" i="178" s="1"/>
  <c r="G43" i="178" s="1"/>
  <c r="H43" i="178" s="1"/>
  <c r="EI68" i="19"/>
  <c r="ZO68" i="19"/>
  <c r="JQ68" i="24" s="1"/>
  <c r="JS68" i="24" s="1"/>
  <c r="EK42" i="24"/>
  <c r="EK36" i="19"/>
  <c r="F37" i="15" s="1"/>
  <c r="E36" i="178" s="1"/>
  <c r="G36" i="178" s="1"/>
  <c r="H36" i="178" s="1"/>
  <c r="EK54" i="19"/>
  <c r="F55" i="15" s="1"/>
  <c r="E54" i="178" s="1"/>
  <c r="G54" i="178" s="1"/>
  <c r="H54" i="178" s="1"/>
  <c r="EI45" i="24"/>
  <c r="EK41" i="24"/>
  <c r="EI35" i="24"/>
  <c r="EI54" i="24"/>
  <c r="ZP54" i="19" s="1"/>
  <c r="EH32" i="19"/>
  <c r="ZN32" i="19"/>
  <c r="EI46" i="24"/>
  <c r="ZP43" i="19" l="1"/>
  <c r="ZR43" i="19" s="1"/>
  <c r="EK52" i="24"/>
  <c r="EI34" i="24"/>
  <c r="EI38" i="24"/>
  <c r="EK38" i="24" s="1"/>
  <c r="EI51" i="24"/>
  <c r="ZP51" i="19" s="1"/>
  <c r="EI48" i="24"/>
  <c r="EK48" i="24" s="1"/>
  <c r="ZR40" i="19"/>
  <c r="ZR61" i="19"/>
  <c r="ZR57" i="19"/>
  <c r="F53" i="23"/>
  <c r="ZR50" i="19"/>
  <c r="EK34" i="24"/>
  <c r="ZR64" i="19"/>
  <c r="ZR42" i="19"/>
  <c r="EI39" i="19"/>
  <c r="ZO39" i="19"/>
  <c r="JQ39" i="24" s="1"/>
  <c r="JS39" i="24" s="1"/>
  <c r="JQ37" i="24"/>
  <c r="ZR54" i="19"/>
  <c r="EK46" i="24"/>
  <c r="ZR52" i="19"/>
  <c r="EK57" i="24"/>
  <c r="EK51" i="19"/>
  <c r="F52" i="15" s="1"/>
  <c r="E51" i="178" s="1"/>
  <c r="G51" i="178" s="1"/>
  <c r="H51" i="178" s="1"/>
  <c r="EI56" i="19"/>
  <c r="ZO56" i="19"/>
  <c r="JQ56" i="24" s="1"/>
  <c r="JS56" i="24" s="1"/>
  <c r="EK37" i="19"/>
  <c r="F38" i="15" s="1"/>
  <c r="E37" i="178" s="1"/>
  <c r="G37" i="178" s="1"/>
  <c r="H37" i="178" s="1"/>
  <c r="EK45" i="24"/>
  <c r="EI69" i="19"/>
  <c r="ZO69" i="19"/>
  <c r="JQ69" i="24" s="1"/>
  <c r="JS69" i="24" s="1"/>
  <c r="F48" i="23"/>
  <c r="EI58" i="19"/>
  <c r="ZO58" i="19"/>
  <c r="JQ58" i="24" s="1"/>
  <c r="JS58" i="24" s="1"/>
  <c r="ZP45" i="19"/>
  <c r="ZR49" i="19"/>
  <c r="ZR65" i="19"/>
  <c r="EK49" i="24"/>
  <c r="ZP34" i="19"/>
  <c r="EK34" i="19"/>
  <c r="F35" i="15" s="1"/>
  <c r="E34" i="178" s="1"/>
  <c r="G34" i="178" s="1"/>
  <c r="H34" i="178" s="1"/>
  <c r="EI32" i="19"/>
  <c r="EK54" i="24"/>
  <c r="F43" i="23"/>
  <c r="EK36" i="24"/>
  <c r="EK35" i="24"/>
  <c r="F51" i="23"/>
  <c r="F44" i="23"/>
  <c r="ZP35" i="19"/>
  <c r="EK40" i="24"/>
  <c r="EK48" i="19"/>
  <c r="F49" i="15" s="1"/>
  <c r="E48" i="178" s="1"/>
  <c r="G48" i="178" s="1"/>
  <c r="H48" i="178" s="1"/>
  <c r="ZP38" i="19"/>
  <c r="EK38" i="19"/>
  <c r="F39" i="15" s="1"/>
  <c r="E38" i="178" s="1"/>
  <c r="G38" i="178" s="1"/>
  <c r="H38" i="178" s="1"/>
  <c r="JP32" i="24"/>
  <c r="EH32" i="24" s="1"/>
  <c r="ZO32" i="19" s="1"/>
  <c r="ZP46" i="19"/>
  <c r="EI63" i="19"/>
  <c r="ZO63" i="19"/>
  <c r="JQ63" i="24" s="1"/>
  <c r="JS63" i="24" s="1"/>
  <c r="EK65" i="24"/>
  <c r="ZR36" i="19"/>
  <c r="F42" i="23"/>
  <c r="EI68" i="24"/>
  <c r="EK68" i="19"/>
  <c r="F69" i="15" s="1"/>
  <c r="E68" i="178" s="1"/>
  <c r="G68" i="178" s="1"/>
  <c r="H68" i="178" s="1"/>
  <c r="EK61" i="24"/>
  <c r="EK64" i="24"/>
  <c r="ZP48" i="19" l="1"/>
  <c r="EK51" i="24"/>
  <c r="EI39" i="24"/>
  <c r="EK39" i="24" s="1"/>
  <c r="EI63" i="24"/>
  <c r="ZP63" i="19" s="1"/>
  <c r="JQ32" i="24"/>
  <c r="JS32" i="24" s="1"/>
  <c r="ZR35" i="19"/>
  <c r="EK32" i="19"/>
  <c r="F33" i="15" s="1"/>
  <c r="E32" i="178" s="1"/>
  <c r="G32" i="178" s="1"/>
  <c r="H32" i="178" s="1"/>
  <c r="F58" i="23"/>
  <c r="EK68" i="24"/>
  <c r="ZR48" i="19"/>
  <c r="F36" i="23"/>
  <c r="EK63" i="19"/>
  <c r="F64" i="15" s="1"/>
  <c r="E63" i="178" s="1"/>
  <c r="G63" i="178" s="1"/>
  <c r="H63" i="178" s="1"/>
  <c r="F39" i="23"/>
  <c r="ZR46" i="19"/>
  <c r="ZR45" i="19"/>
  <c r="EI69" i="24"/>
  <c r="ZP69" i="19" s="1"/>
  <c r="F37" i="23"/>
  <c r="ZR34" i="19"/>
  <c r="F65" i="23"/>
  <c r="EK58" i="19"/>
  <c r="F59" i="15" s="1"/>
  <c r="E58" i="178" s="1"/>
  <c r="G58" i="178" s="1"/>
  <c r="H58" i="178" s="1"/>
  <c r="F50" i="23"/>
  <c r="EK56" i="19"/>
  <c r="F57" i="15" s="1"/>
  <c r="E56" i="178" s="1"/>
  <c r="G56" i="178" s="1"/>
  <c r="H56" i="178" s="1"/>
  <c r="JS37" i="24"/>
  <c r="EI37" i="24"/>
  <c r="F62" i="23"/>
  <c r="F55" i="23"/>
  <c r="EK69" i="19"/>
  <c r="F70" i="15" s="1"/>
  <c r="E69" i="178" s="1"/>
  <c r="G69" i="178" s="1"/>
  <c r="H69" i="178" s="1"/>
  <c r="F47" i="23"/>
  <c r="EI56" i="24"/>
  <c r="ZP56" i="19" s="1"/>
  <c r="F66" i="23"/>
  <c r="F46" i="23"/>
  <c r="EI58" i="24"/>
  <c r="ZR38" i="19"/>
  <c r="F35" i="23"/>
  <c r="F49" i="23"/>
  <c r="EK39" i="19"/>
  <c r="F40" i="15" s="1"/>
  <c r="E39" i="178" s="1"/>
  <c r="G39" i="178" s="1"/>
  <c r="H39" i="178" s="1"/>
  <c r="F52" i="23"/>
  <c r="ZP68" i="19"/>
  <c r="F41" i="23"/>
  <c r="ZR51" i="19"/>
  <c r="ZP39" i="19" l="1"/>
  <c r="EI32" i="24"/>
  <c r="ZP32" i="19" s="1"/>
  <c r="EK63" i="24"/>
  <c r="ZR69" i="19"/>
  <c r="EK69" i="24"/>
  <c r="ZR63" i="19"/>
  <c r="ZR56" i="19"/>
  <c r="EK58" i="24"/>
  <c r="F69" i="23"/>
  <c r="ZR39" i="19"/>
  <c r="F64" i="23"/>
  <c r="EK32" i="24"/>
  <c r="EK56" i="24"/>
  <c r="EK37" i="24"/>
  <c r="ZP37" i="19"/>
  <c r="F40" i="23"/>
  <c r="ZP58" i="19"/>
  <c r="ZR32" i="19"/>
  <c r="ZR68" i="19"/>
  <c r="ZR58" i="19" l="1"/>
  <c r="F57" i="23"/>
  <c r="F59" i="23"/>
  <c r="F70" i="23"/>
  <c r="ZR37" i="19"/>
  <c r="F33" i="23"/>
  <c r="F38" i="23"/>
  <c r="G9" i="182" l="1"/>
  <c r="G10" i="182"/>
  <c r="G13" i="182"/>
  <c r="I11" i="208" s="1"/>
  <c r="G14" i="182"/>
  <c r="G11" i="208" s="1"/>
  <c r="G17" i="182"/>
  <c r="G18" i="182"/>
  <c r="G19" i="182"/>
  <c r="G20" i="182"/>
  <c r="G21" i="182"/>
  <c r="G22" i="182"/>
  <c r="G23" i="182"/>
  <c r="G25" i="182"/>
  <c r="G28" i="182"/>
  <c r="G29" i="182"/>
  <c r="G30" i="182"/>
  <c r="G33" i="182"/>
  <c r="G34" i="182"/>
  <c r="G43" i="182"/>
  <c r="G44" i="182"/>
  <c r="G45" i="182"/>
  <c r="G46" i="182"/>
  <c r="G48" i="182"/>
  <c r="H36" i="208" s="1"/>
  <c r="K36" i="208" s="1"/>
  <c r="G49" i="182"/>
  <c r="G55" i="182"/>
  <c r="G56" i="182"/>
  <c r="H42" i="208" s="1"/>
  <c r="M34" i="180" l="1"/>
  <c r="P34" i="180" s="1"/>
  <c r="C44" i="186"/>
  <c r="I19" i="208"/>
  <c r="D14" i="192" s="1"/>
  <c r="C22" i="186"/>
  <c r="M20" i="180"/>
  <c r="G10" i="208"/>
  <c r="C8" i="186"/>
  <c r="N11" i="180"/>
  <c r="C10" i="184"/>
  <c r="D10" i="184" s="1"/>
  <c r="C54" i="186"/>
  <c r="O44" i="180"/>
  <c r="C35" i="186"/>
  <c r="O30" i="180"/>
  <c r="I18" i="208"/>
  <c r="L18" i="208" s="1"/>
  <c r="C21" i="186"/>
  <c r="M19" i="180"/>
  <c r="C9" i="184"/>
  <c r="G9" i="184" s="1"/>
  <c r="C7" i="186"/>
  <c r="M11" i="180"/>
  <c r="I42" i="208"/>
  <c r="L42" i="208" s="1"/>
  <c r="M44" i="180"/>
  <c r="C53" i="186"/>
  <c r="H37" i="208"/>
  <c r="H38" i="208" s="1"/>
  <c r="C50" i="186"/>
  <c r="O39" i="180"/>
  <c r="P39" i="180" s="1"/>
  <c r="H26" i="208"/>
  <c r="C30" i="186"/>
  <c r="O27" i="180"/>
  <c r="P27" i="180" s="1"/>
  <c r="C19" i="186"/>
  <c r="M17" i="180"/>
  <c r="C34" i="186"/>
  <c r="M30" i="180"/>
  <c r="C49" i="186"/>
  <c r="O38" i="180"/>
  <c r="P38" i="180" s="1"/>
  <c r="C29" i="186"/>
  <c r="O26" i="180"/>
  <c r="P26" i="180" s="1"/>
  <c r="C18" i="186"/>
  <c r="M16" i="180"/>
  <c r="I32" i="208"/>
  <c r="L32" i="208" s="1"/>
  <c r="M32" i="208" s="1"/>
  <c r="M12" i="180"/>
  <c r="C12" i="186"/>
  <c r="M37" i="180"/>
  <c r="C47" i="186"/>
  <c r="I24" i="208"/>
  <c r="L24" i="208" s="1"/>
  <c r="C28" i="186"/>
  <c r="M25" i="180"/>
  <c r="P25" i="180" s="1"/>
  <c r="C17" i="186"/>
  <c r="M15" i="180"/>
  <c r="H29" i="208"/>
  <c r="K29" i="208" s="1"/>
  <c r="I33" i="208"/>
  <c r="L33" i="208" s="1"/>
  <c r="M35" i="180"/>
  <c r="P35" i="180" s="1"/>
  <c r="C45" i="186"/>
  <c r="I20" i="208"/>
  <c r="D15" i="192" s="1"/>
  <c r="C94" i="193" s="1"/>
  <c r="D94" i="193" s="1"/>
  <c r="M21" i="180"/>
  <c r="C23" i="186"/>
  <c r="C20" i="186"/>
  <c r="M18" i="180"/>
  <c r="I34" i="208"/>
  <c r="L34" i="208" s="1"/>
  <c r="M34" i="208" s="1"/>
  <c r="M36" i="180"/>
  <c r="C46" i="186"/>
  <c r="G21" i="208"/>
  <c r="G14" i="208" s="1"/>
  <c r="C24" i="186"/>
  <c r="N22" i="180"/>
  <c r="C13" i="186"/>
  <c r="N12" i="180"/>
  <c r="I14" i="208"/>
  <c r="D9" i="192" s="1"/>
  <c r="C28" i="193" s="1"/>
  <c r="D28" i="193" s="1"/>
  <c r="J11" i="208"/>
  <c r="G6" i="192"/>
  <c r="C83" i="193"/>
  <c r="D83" i="193" s="1"/>
  <c r="L11" i="208"/>
  <c r="D6" i="192"/>
  <c r="D13" i="192"/>
  <c r="M36" i="208"/>
  <c r="I35" i="208"/>
  <c r="I16" i="208"/>
  <c r="D11" i="192" s="1"/>
  <c r="I17" i="208"/>
  <c r="D12" i="192" s="1"/>
  <c r="L19" i="208"/>
  <c r="K42" i="208"/>
  <c r="I29" i="208"/>
  <c r="K26" i="208"/>
  <c r="M26" i="208" s="1"/>
  <c r="H25" i="208"/>
  <c r="I15" i="208"/>
  <c r="D10" i="192" s="1"/>
  <c r="I10" i="208"/>
  <c r="P44" i="180" l="1"/>
  <c r="M42" i="208"/>
  <c r="G5" i="192"/>
  <c r="C10" i="193" s="1"/>
  <c r="D10" i="193" s="1"/>
  <c r="J10" i="208"/>
  <c r="D5" i="192"/>
  <c r="C6" i="193" s="1"/>
  <c r="D6" i="193" s="1"/>
  <c r="L10" i="208"/>
  <c r="K37" i="208"/>
  <c r="M37" i="208" s="1"/>
  <c r="L20" i="208"/>
  <c r="P12" i="180"/>
  <c r="P30" i="180"/>
  <c r="D9" i="184"/>
  <c r="D22" i="184" s="1"/>
  <c r="G19" i="208"/>
  <c r="J19" i="208" s="1"/>
  <c r="M19" i="208" s="1"/>
  <c r="G17" i="208"/>
  <c r="J17" i="208" s="1"/>
  <c r="P16" i="180"/>
  <c r="G20" i="208"/>
  <c r="J20" i="208" s="1"/>
  <c r="J21" i="208"/>
  <c r="P40" i="180"/>
  <c r="G15" i="208"/>
  <c r="J15" i="208" s="1"/>
  <c r="P28" i="180"/>
  <c r="G18" i="208"/>
  <c r="L14" i="208"/>
  <c r="M14" i="208" s="1"/>
  <c r="G9" i="192"/>
  <c r="N15" i="180"/>
  <c r="P15" i="180" s="1"/>
  <c r="N17" i="180"/>
  <c r="P17" i="180" s="1"/>
  <c r="N19" i="180"/>
  <c r="P19" i="180" s="1"/>
  <c r="N21" i="180"/>
  <c r="P21" i="180" s="1"/>
  <c r="N16" i="180"/>
  <c r="N18" i="180"/>
  <c r="P18" i="180" s="1"/>
  <c r="N20" i="180"/>
  <c r="P20" i="180" s="1"/>
  <c r="P11" i="180"/>
  <c r="G16" i="208"/>
  <c r="G11" i="192" s="1"/>
  <c r="J11" i="192" s="1"/>
  <c r="M11" i="208"/>
  <c r="C50" i="193"/>
  <c r="D50" i="193" s="1"/>
  <c r="C72" i="193"/>
  <c r="D72" i="193" s="1"/>
  <c r="C21" i="193"/>
  <c r="D21" i="193" s="1"/>
  <c r="J18" i="208"/>
  <c r="M18" i="208" s="1"/>
  <c r="G13" i="192"/>
  <c r="G14" i="192"/>
  <c r="C61" i="193"/>
  <c r="D61" i="193" s="1"/>
  <c r="C39" i="193"/>
  <c r="D39" i="193" s="1"/>
  <c r="C17" i="193"/>
  <c r="D17" i="193" s="1"/>
  <c r="J6" i="192"/>
  <c r="O6" i="192" s="1"/>
  <c r="M33" i="208"/>
  <c r="L15" i="208"/>
  <c r="L16" i="208"/>
  <c r="M24" i="208"/>
  <c r="L27" i="208"/>
  <c r="H27" i="208"/>
  <c r="K25" i="208"/>
  <c r="L29" i="208"/>
  <c r="M29" i="208" s="1"/>
  <c r="L17" i="208"/>
  <c r="L35" i="208"/>
  <c r="M35" i="208" s="1"/>
  <c r="D24" i="184" l="1"/>
  <c r="D28" i="184" s="1"/>
  <c r="M20" i="208"/>
  <c r="G15" i="192"/>
  <c r="C98" i="193" s="1"/>
  <c r="D98" i="193" s="1"/>
  <c r="K38" i="208"/>
  <c r="M6" i="192"/>
  <c r="J5" i="192"/>
  <c r="M5" i="192" s="1"/>
  <c r="M15" i="208"/>
  <c r="J16" i="208"/>
  <c r="M16" i="208" s="1"/>
  <c r="G10" i="192"/>
  <c r="P22" i="180"/>
  <c r="C32" i="193"/>
  <c r="D32" i="193" s="1"/>
  <c r="D34" i="193" s="1"/>
  <c r="E32" i="193" s="1"/>
  <c r="J9" i="192"/>
  <c r="G12" i="192"/>
  <c r="J12" i="192" s="1"/>
  <c r="M11" i="192"/>
  <c r="C87" i="193"/>
  <c r="D87" i="193" s="1"/>
  <c r="J14" i="192"/>
  <c r="C54" i="193"/>
  <c r="D54" i="193" s="1"/>
  <c r="O11" i="192"/>
  <c r="D23" i="193"/>
  <c r="E21" i="193" s="1"/>
  <c r="M10" i="208"/>
  <c r="L38" i="208"/>
  <c r="C76" i="193"/>
  <c r="D76" i="193" s="1"/>
  <c r="D78" i="193" s="1"/>
  <c r="E72" i="193" s="1"/>
  <c r="D12" i="193"/>
  <c r="E10" i="193" s="1"/>
  <c r="J13" i="192"/>
  <c r="L21" i="208"/>
  <c r="M17" i="208"/>
  <c r="K27" i="208"/>
  <c r="M25" i="208"/>
  <c r="M27" i="208" s="1"/>
  <c r="M38" i="208"/>
  <c r="E28" i="193" l="1"/>
  <c r="E34" i="193" s="1"/>
  <c r="AA10" i="208"/>
  <c r="O5" i="192"/>
  <c r="J15" i="192"/>
  <c r="O15" i="192" s="1"/>
  <c r="E17" i="193"/>
  <c r="E23" i="193" s="1"/>
  <c r="AR10" i="208"/>
  <c r="K10" i="182" s="1"/>
  <c r="C43" i="193"/>
  <c r="D43" i="193" s="1"/>
  <c r="D45" i="193" s="1"/>
  <c r="J10" i="192"/>
  <c r="Z10" i="208"/>
  <c r="AQ10" i="208" s="1"/>
  <c r="K9" i="182" s="1"/>
  <c r="M21" i="208"/>
  <c r="M9" i="192"/>
  <c r="O9" i="192"/>
  <c r="C65" i="193"/>
  <c r="D65" i="193" s="1"/>
  <c r="D67" i="193" s="1"/>
  <c r="E61" i="193" s="1"/>
  <c r="E6" i="193"/>
  <c r="E12" i="193" s="1"/>
  <c r="M15" i="192"/>
  <c r="O12" i="192"/>
  <c r="M13" i="192"/>
  <c r="D100" i="193"/>
  <c r="E94" i="193" s="1"/>
  <c r="M14" i="192"/>
  <c r="E76" i="193"/>
  <c r="E78" i="193" s="1"/>
  <c r="D56" i="193"/>
  <c r="E50" i="193" s="1"/>
  <c r="O14" i="192"/>
  <c r="M12" i="192"/>
  <c r="O13" i="192"/>
  <c r="D89" i="193"/>
  <c r="E83" i="193" s="1"/>
  <c r="Q15" i="192" l="1"/>
  <c r="Q11" i="192"/>
  <c r="Q5" i="192"/>
  <c r="Q9" i="192"/>
  <c r="J16" i="192"/>
  <c r="Q14" i="192"/>
  <c r="Q12" i="192"/>
  <c r="Q6" i="192"/>
  <c r="Q13" i="192"/>
  <c r="O10" i="192"/>
  <c r="M10" i="192"/>
  <c r="O38" i="208"/>
  <c r="S38" i="208" s="1"/>
  <c r="E43" i="193"/>
  <c r="E39" i="193"/>
  <c r="Q10" i="192"/>
  <c r="E54" i="193"/>
  <c r="E56" i="193" s="1"/>
  <c r="E65" i="193"/>
  <c r="E67" i="193" s="1"/>
  <c r="E87" i="193"/>
  <c r="E89" i="193" s="1"/>
  <c r="E98" i="193"/>
  <c r="E100" i="193" s="1"/>
  <c r="O29" i="208" l="1"/>
  <c r="O27" i="208"/>
  <c r="S27" i="208" s="1"/>
  <c r="J29" i="182" s="1"/>
  <c r="Q16" i="192"/>
  <c r="E45" i="193"/>
  <c r="O10" i="208"/>
  <c r="S10" i="208" s="1"/>
  <c r="O11" i="208"/>
  <c r="S11" i="208" s="1"/>
  <c r="O42" i="208"/>
  <c r="S42" i="208" s="1"/>
  <c r="O21" i="208"/>
  <c r="S21" i="208" s="1"/>
  <c r="X21" i="208" s="1"/>
  <c r="W32" i="208"/>
  <c r="AN32" i="208" s="1"/>
  <c r="J43" i="182" s="1"/>
  <c r="Y36" i="208"/>
  <c r="AP36" i="208" s="1"/>
  <c r="J48" i="182" s="1"/>
  <c r="W33" i="208"/>
  <c r="AN33" i="208" s="1"/>
  <c r="J44" i="182" s="1"/>
  <c r="Y37" i="208"/>
  <c r="AP37" i="208" s="1"/>
  <c r="J49" i="182" s="1"/>
  <c r="S29" i="208"/>
  <c r="W16" i="208" l="1"/>
  <c r="AN16" i="208" s="1"/>
  <c r="J19" i="182" s="1"/>
  <c r="W19" i="208"/>
  <c r="AN19" i="208" s="1"/>
  <c r="J22" i="182" s="1"/>
  <c r="W14" i="208"/>
  <c r="AN14" i="208" s="1"/>
  <c r="J17" i="182" s="1"/>
  <c r="W17" i="208"/>
  <c r="AN17" i="208" s="1"/>
  <c r="J20" i="182" s="1"/>
  <c r="O76" i="208"/>
  <c r="W18" i="208"/>
  <c r="AN18" i="208" s="1"/>
  <c r="J21" i="182" s="1"/>
  <c r="W20" i="208"/>
  <c r="AN20" i="208" s="1"/>
  <c r="J23" i="182" s="1"/>
  <c r="W15" i="208"/>
  <c r="AN15" i="208" s="1"/>
  <c r="J18" i="182" s="1"/>
  <c r="W24" i="208"/>
  <c r="AN24" i="208" s="1"/>
  <c r="J28" i="182" s="1"/>
  <c r="AP26" i="208"/>
  <c r="J30" i="182" s="1"/>
  <c r="X16" i="208"/>
  <c r="X18" i="208"/>
  <c r="X15" i="208"/>
  <c r="X20" i="208"/>
  <c r="X17" i="208"/>
  <c r="AO21" i="208"/>
  <c r="X14" i="208"/>
  <c r="X19" i="208"/>
  <c r="W29" i="208"/>
  <c r="AN29" i="208" s="1"/>
  <c r="J33" i="182" s="1"/>
  <c r="Y29" i="208"/>
  <c r="AP29" i="208" s="1"/>
  <c r="J34" i="182" s="1"/>
  <c r="W10" i="208"/>
  <c r="AN10" i="208" s="1"/>
  <c r="J9" i="182" s="1"/>
  <c r="X10" i="208"/>
  <c r="AO10" i="208" s="1"/>
  <c r="J10" i="182" s="1"/>
  <c r="W42" i="208"/>
  <c r="AN42" i="208" s="1"/>
  <c r="J55" i="182" s="1"/>
  <c r="Y42" i="208"/>
  <c r="AP42" i="208" s="1"/>
  <c r="J56" i="182" s="1"/>
  <c r="W11" i="208"/>
  <c r="AN11" i="208" s="1"/>
  <c r="J13" i="182" s="1"/>
  <c r="X11" i="208"/>
  <c r="AO11" i="208" s="1"/>
  <c r="J14" i="182" s="1"/>
  <c r="AO18" i="208" l="1"/>
  <c r="AO15" i="208"/>
  <c r="AO20" i="208"/>
  <c r="AO17" i="208"/>
  <c r="J25" i="182"/>
  <c r="AO14" i="208"/>
  <c r="AO19" i="208"/>
  <c r="AO16" i="208"/>
  <c r="Q638" i="104" l="1"/>
  <c r="G25" i="95" l="1"/>
  <c r="M74" i="208"/>
  <c r="G13" i="95"/>
  <c r="I13" i="95" l="1"/>
  <c r="I20" i="95" s="1"/>
  <c r="G20" i="95"/>
  <c r="AW74" i="208"/>
  <c r="AY74" i="208" s="1"/>
  <c r="AG74" i="208"/>
  <c r="I25" i="95"/>
  <c r="G29" i="95"/>
  <c r="I29" i="95" s="1"/>
  <c r="G32" i="95" l="1"/>
  <c r="C14" i="201"/>
  <c r="C18" i="201" s="1"/>
  <c r="G16" i="6"/>
  <c r="K16" i="6" s="1"/>
  <c r="O16" i="6" s="1"/>
  <c r="I32" i="95"/>
  <c r="G15" i="6"/>
  <c r="K15" i="6" l="1"/>
  <c r="K17" i="6" s="1"/>
  <c r="G17" i="6"/>
  <c r="F25" i="166"/>
  <c r="F27" i="166" l="1"/>
  <c r="F82" i="166" s="1"/>
  <c r="J25" i="166"/>
  <c r="J27" i="166" s="1"/>
  <c r="C19" i="201"/>
  <c r="P622" i="104"/>
  <c r="Q622" i="104"/>
  <c r="P624" i="104"/>
  <c r="Q624" i="104"/>
  <c r="Q625" i="104"/>
  <c r="Q627" i="104"/>
  <c r="P631" i="104"/>
  <c r="Q631" i="104"/>
  <c r="P635" i="104"/>
  <c r="Q635" i="104"/>
  <c r="P637" i="104"/>
  <c r="Q637" i="104"/>
  <c r="P639" i="104"/>
  <c r="Q639" i="104"/>
  <c r="Q640" i="104"/>
  <c r="Q642" i="104"/>
  <c r="Q643" i="104"/>
  <c r="E11" i="4"/>
  <c r="G11" i="4"/>
  <c r="E15" i="4"/>
  <c r="G15" i="4"/>
  <c r="E17" i="4"/>
  <c r="G17" i="4"/>
  <c r="E19" i="4"/>
  <c r="G19" i="4"/>
  <c r="E23" i="4"/>
  <c r="G23" i="4"/>
  <c r="E27" i="4"/>
  <c r="G27" i="4"/>
  <c r="E31" i="4"/>
  <c r="C11" i="14"/>
  <c r="C15" i="14"/>
  <c r="C17" i="14"/>
  <c r="C19" i="14"/>
  <c r="C23" i="14"/>
  <c r="C29" i="14"/>
  <c r="C37" i="14"/>
  <c r="C41" i="14"/>
  <c r="Q10" i="208"/>
  <c r="T10" i="208"/>
  <c r="U10" i="208"/>
  <c r="AD10" i="208"/>
  <c r="AE10" i="208"/>
  <c r="AG10" i="208"/>
  <c r="AK10" i="208"/>
  <c r="AL10" i="208"/>
  <c r="AT10" i="208"/>
  <c r="AU10" i="208"/>
  <c r="AW10" i="208"/>
  <c r="AX10" i="208"/>
  <c r="AY10" i="208"/>
  <c r="Q11" i="208"/>
  <c r="T11" i="208"/>
  <c r="U11" i="208"/>
  <c r="AD11" i="208"/>
  <c r="AE11" i="208"/>
  <c r="AG11" i="208"/>
  <c r="AK11" i="208"/>
  <c r="AL11" i="208"/>
  <c r="AT11" i="208"/>
  <c r="AU11" i="208"/>
  <c r="AW11" i="208"/>
  <c r="AX11" i="208"/>
  <c r="AY11" i="208"/>
  <c r="T14" i="208"/>
  <c r="U14" i="208"/>
  <c r="AD14" i="208"/>
  <c r="AE14" i="208"/>
  <c r="AG14" i="208"/>
  <c r="AK14" i="208"/>
  <c r="AL14" i="208"/>
  <c r="AT14" i="208"/>
  <c r="AU14" i="208"/>
  <c r="AW14" i="208"/>
  <c r="AX14" i="208"/>
  <c r="AY14" i="208"/>
  <c r="T15" i="208"/>
  <c r="U15" i="208"/>
  <c r="AD15" i="208"/>
  <c r="AE15" i="208"/>
  <c r="AG15" i="208"/>
  <c r="AK15" i="208"/>
  <c r="AL15" i="208"/>
  <c r="AT15" i="208"/>
  <c r="AU15" i="208"/>
  <c r="AW15" i="208"/>
  <c r="AX15" i="208"/>
  <c r="AY15" i="208"/>
  <c r="T16" i="208"/>
  <c r="U16" i="208"/>
  <c r="AD16" i="208"/>
  <c r="AE16" i="208"/>
  <c r="AG16" i="208"/>
  <c r="AK16" i="208"/>
  <c r="AL16" i="208"/>
  <c r="AT16" i="208"/>
  <c r="AU16" i="208"/>
  <c r="AW16" i="208"/>
  <c r="AX16" i="208"/>
  <c r="AY16" i="208"/>
  <c r="T17" i="208"/>
  <c r="U17" i="208"/>
  <c r="AD17" i="208"/>
  <c r="AE17" i="208"/>
  <c r="AG17" i="208"/>
  <c r="AK17" i="208"/>
  <c r="AL17" i="208"/>
  <c r="AT17" i="208"/>
  <c r="AU17" i="208"/>
  <c r="AW17" i="208"/>
  <c r="AX17" i="208"/>
  <c r="AY17" i="208"/>
  <c r="T18" i="208"/>
  <c r="U18" i="208"/>
  <c r="AD18" i="208"/>
  <c r="AE18" i="208"/>
  <c r="AG18" i="208"/>
  <c r="AK18" i="208"/>
  <c r="AL18" i="208"/>
  <c r="AT18" i="208"/>
  <c r="AU18" i="208"/>
  <c r="AW18" i="208"/>
  <c r="AX18" i="208"/>
  <c r="AY18" i="208"/>
  <c r="T19" i="208"/>
  <c r="U19" i="208"/>
  <c r="AD19" i="208"/>
  <c r="AE19" i="208"/>
  <c r="AG19" i="208"/>
  <c r="AK19" i="208"/>
  <c r="AL19" i="208"/>
  <c r="AT19" i="208"/>
  <c r="AU19" i="208"/>
  <c r="AW19" i="208"/>
  <c r="AX19" i="208"/>
  <c r="AY19" i="208"/>
  <c r="T20" i="208"/>
  <c r="U20" i="208"/>
  <c r="AD20" i="208"/>
  <c r="AE20" i="208"/>
  <c r="AG20" i="208"/>
  <c r="AK20" i="208"/>
  <c r="AL20" i="208"/>
  <c r="AT20" i="208"/>
  <c r="AU20" i="208"/>
  <c r="AW20" i="208"/>
  <c r="AX20" i="208"/>
  <c r="AY20" i="208"/>
  <c r="Q21" i="208"/>
  <c r="U21" i="208"/>
  <c r="AE21" i="208"/>
  <c r="AG21" i="208"/>
  <c r="AL21" i="208"/>
  <c r="AU21" i="208"/>
  <c r="AW21" i="208"/>
  <c r="AX21" i="208"/>
  <c r="AY21" i="208"/>
  <c r="T24" i="208"/>
  <c r="AD24" i="208"/>
  <c r="AG24" i="208"/>
  <c r="AK24" i="208"/>
  <c r="AT24" i="208"/>
  <c r="AW24" i="208"/>
  <c r="V25" i="208"/>
  <c r="AF25" i="208"/>
  <c r="AG25" i="208"/>
  <c r="AM25" i="208"/>
  <c r="AV25" i="208"/>
  <c r="AW25" i="208"/>
  <c r="V26" i="208"/>
  <c r="AF26" i="208"/>
  <c r="AG26" i="208"/>
  <c r="AM26" i="208"/>
  <c r="AV26" i="208"/>
  <c r="AW26" i="208"/>
  <c r="Q27" i="208"/>
  <c r="AG27" i="208"/>
  <c r="AW27" i="208"/>
  <c r="AX27" i="208"/>
  <c r="AY27" i="208"/>
  <c r="Q29" i="208"/>
  <c r="T29" i="208"/>
  <c r="V29" i="208"/>
  <c r="AD29" i="208"/>
  <c r="AF29" i="208"/>
  <c r="AG29" i="208"/>
  <c r="AK29" i="208"/>
  <c r="AM29" i="208"/>
  <c r="AT29" i="208"/>
  <c r="AV29" i="208"/>
  <c r="AW29" i="208"/>
  <c r="AX29" i="208"/>
  <c r="AY29" i="208"/>
  <c r="T32" i="208"/>
  <c r="AD32" i="208"/>
  <c r="AG32" i="208"/>
  <c r="AK32" i="208"/>
  <c r="AT32" i="208"/>
  <c r="AW32" i="208"/>
  <c r="T33" i="208"/>
  <c r="AD33" i="208"/>
  <c r="AG33" i="208"/>
  <c r="AK33" i="208"/>
  <c r="AT33" i="208"/>
  <c r="AW33" i="208"/>
  <c r="T34" i="208"/>
  <c r="AD34" i="208"/>
  <c r="AG34" i="208"/>
  <c r="AK34" i="208"/>
  <c r="AT34" i="208"/>
  <c r="AW34" i="208"/>
  <c r="T35" i="208"/>
  <c r="AD35" i="208"/>
  <c r="AG35" i="208"/>
  <c r="AK35" i="208"/>
  <c r="AT35" i="208"/>
  <c r="AW35" i="208"/>
  <c r="V36" i="208"/>
  <c r="AF36" i="208"/>
  <c r="AG36" i="208"/>
  <c r="AM36" i="208"/>
  <c r="AV36" i="208"/>
  <c r="AW36" i="208"/>
  <c r="V37" i="208"/>
  <c r="AF37" i="208"/>
  <c r="AG37" i="208"/>
  <c r="AM37" i="208"/>
  <c r="AV37" i="208"/>
  <c r="AW37" i="208"/>
  <c r="Q38" i="208"/>
  <c r="AG38" i="208"/>
  <c r="AW38" i="208"/>
  <c r="AX38" i="208"/>
  <c r="AY38" i="208"/>
  <c r="Q42" i="208"/>
  <c r="T42" i="208"/>
  <c r="V42" i="208"/>
  <c r="AD42" i="208"/>
  <c r="AF42" i="208"/>
  <c r="AG42" i="208"/>
  <c r="AK42" i="208"/>
  <c r="AM42" i="208"/>
  <c r="AT42" i="208"/>
  <c r="AV42" i="208"/>
  <c r="AW42" i="208"/>
  <c r="AY42" i="208"/>
  <c r="Q76" i="208"/>
  <c r="AG76" i="208"/>
  <c r="AW76" i="208"/>
  <c r="AY76" i="208"/>
  <c r="AG77" i="208"/>
  <c r="Q78" i="208"/>
  <c r="AG78" i="208"/>
  <c r="AW78" i="208"/>
  <c r="AY78" i="208"/>
  <c r="Q79" i="208"/>
  <c r="Q80" i="208"/>
  <c r="AW80" i="208"/>
  <c r="AW81" i="208"/>
  <c r="AW82" i="208"/>
  <c r="Q85" i="208"/>
  <c r="AG85" i="208"/>
  <c r="AW85" i="208"/>
  <c r="AY85" i="208"/>
  <c r="AG86" i="208"/>
  <c r="AW86" i="208"/>
  <c r="E5" i="192"/>
  <c r="F5" i="192"/>
  <c r="H5" i="192"/>
  <c r="I5" i="192"/>
  <c r="K5" i="192"/>
  <c r="L5" i="192"/>
  <c r="N5" i="192"/>
  <c r="P5" i="192"/>
  <c r="R5" i="192"/>
  <c r="S5" i="192"/>
  <c r="T5" i="192"/>
  <c r="E6" i="192"/>
  <c r="F6" i="192"/>
  <c r="H6" i="192"/>
  <c r="I6" i="192"/>
  <c r="K6" i="192"/>
  <c r="L6" i="192"/>
  <c r="N6" i="192"/>
  <c r="P6" i="192"/>
  <c r="R6" i="192"/>
  <c r="S6" i="192"/>
  <c r="T6" i="192"/>
  <c r="E9" i="192"/>
  <c r="F9" i="192"/>
  <c r="H9" i="192"/>
  <c r="I9" i="192"/>
  <c r="K9" i="192"/>
  <c r="L9" i="192"/>
  <c r="N9" i="192"/>
  <c r="P9" i="192"/>
  <c r="R9" i="192"/>
  <c r="S9" i="192"/>
  <c r="T9" i="192"/>
  <c r="E10" i="192"/>
  <c r="F10" i="192"/>
  <c r="H10" i="192"/>
  <c r="I10" i="192"/>
  <c r="K10" i="192"/>
  <c r="L10" i="192"/>
  <c r="N10" i="192"/>
  <c r="P10" i="192"/>
  <c r="R10" i="192"/>
  <c r="S10" i="192"/>
  <c r="T10" i="192"/>
  <c r="E11" i="192"/>
  <c r="F11" i="192"/>
  <c r="H11" i="192"/>
  <c r="I11" i="192"/>
  <c r="K11" i="192"/>
  <c r="L11" i="192"/>
  <c r="N11" i="192"/>
  <c r="P11" i="192"/>
  <c r="R11" i="192"/>
  <c r="S11" i="192"/>
  <c r="T11" i="192"/>
  <c r="E12" i="192"/>
  <c r="F12" i="192"/>
  <c r="H12" i="192"/>
  <c r="I12" i="192"/>
  <c r="K12" i="192"/>
  <c r="L12" i="192"/>
  <c r="N12" i="192"/>
  <c r="P12" i="192"/>
  <c r="R12" i="192"/>
  <c r="S12" i="192"/>
  <c r="T12" i="192"/>
  <c r="E13" i="192"/>
  <c r="F13" i="192"/>
  <c r="H13" i="192"/>
  <c r="I13" i="192"/>
  <c r="K13" i="192"/>
  <c r="L13" i="192"/>
  <c r="N13" i="192"/>
  <c r="P13" i="192"/>
  <c r="R13" i="192"/>
  <c r="S13" i="192"/>
  <c r="T13" i="192"/>
  <c r="E14" i="192"/>
  <c r="F14" i="192"/>
  <c r="H14" i="192"/>
  <c r="I14" i="192"/>
  <c r="K14" i="192"/>
  <c r="L14" i="192"/>
  <c r="N14" i="192"/>
  <c r="P14" i="192"/>
  <c r="R14" i="192"/>
  <c r="S14" i="192"/>
  <c r="T14" i="192"/>
  <c r="E15" i="192"/>
  <c r="F15" i="192"/>
  <c r="H15" i="192"/>
  <c r="I15" i="192"/>
  <c r="K15" i="192"/>
  <c r="L15" i="192"/>
  <c r="N15" i="192"/>
  <c r="P15" i="192"/>
  <c r="R15" i="192"/>
  <c r="S15" i="192"/>
  <c r="T15" i="192"/>
  <c r="K16" i="192"/>
  <c r="R16" i="192"/>
  <c r="S16" i="192"/>
  <c r="T16" i="192"/>
  <c r="I6" i="193"/>
  <c r="J6" i="193"/>
  <c r="K6" i="193"/>
  <c r="O6" i="193"/>
  <c r="P6" i="193"/>
  <c r="Q6" i="193"/>
  <c r="I10" i="193"/>
  <c r="J10" i="193"/>
  <c r="K10" i="193"/>
  <c r="O10" i="193"/>
  <c r="P10" i="193"/>
  <c r="Q10" i="193"/>
  <c r="J12" i="193"/>
  <c r="K12" i="193"/>
  <c r="P12" i="193"/>
  <c r="Q12" i="193"/>
  <c r="I17" i="193"/>
  <c r="J17" i="193"/>
  <c r="K17" i="193"/>
  <c r="O17" i="193"/>
  <c r="P17" i="193"/>
  <c r="Q17" i="193"/>
  <c r="I21" i="193"/>
  <c r="J21" i="193"/>
  <c r="K21" i="193"/>
  <c r="O21" i="193"/>
  <c r="P21" i="193"/>
  <c r="Q21" i="193"/>
  <c r="J23" i="193"/>
  <c r="K23" i="193"/>
  <c r="P23" i="193"/>
  <c r="Q23" i="193"/>
  <c r="I28" i="193"/>
  <c r="J28" i="193"/>
  <c r="K28" i="193"/>
  <c r="O28" i="193"/>
  <c r="P28" i="193"/>
  <c r="Q28" i="193"/>
  <c r="I32" i="193"/>
  <c r="J32" i="193"/>
  <c r="K32" i="193"/>
  <c r="O32" i="193"/>
  <c r="P32" i="193"/>
  <c r="Q32" i="193"/>
  <c r="J34" i="193"/>
  <c r="K34" i="193"/>
  <c r="P34" i="193"/>
  <c r="Q34" i="193"/>
  <c r="I39" i="193"/>
  <c r="J39" i="193"/>
  <c r="K39" i="193"/>
  <c r="O39" i="193"/>
  <c r="P39" i="193"/>
  <c r="Q39" i="193"/>
  <c r="I43" i="193"/>
  <c r="J43" i="193"/>
  <c r="K43" i="193"/>
  <c r="O43" i="193"/>
  <c r="P43" i="193"/>
  <c r="Q43" i="193"/>
  <c r="J45" i="193"/>
  <c r="K45" i="193"/>
  <c r="P45" i="193"/>
  <c r="Q45" i="193"/>
  <c r="I50" i="193"/>
  <c r="J50" i="193"/>
  <c r="K50" i="193"/>
  <c r="O50" i="193"/>
  <c r="P50" i="193"/>
  <c r="Q50" i="193"/>
  <c r="I54" i="193"/>
  <c r="J54" i="193"/>
  <c r="K54" i="193"/>
  <c r="O54" i="193"/>
  <c r="P54" i="193"/>
  <c r="Q54" i="193"/>
  <c r="J56" i="193"/>
  <c r="K56" i="193"/>
  <c r="P56" i="193"/>
  <c r="Q56" i="193"/>
  <c r="I61" i="193"/>
  <c r="J61" i="193"/>
  <c r="K61" i="193"/>
  <c r="O61" i="193"/>
  <c r="P61" i="193"/>
  <c r="Q61" i="193"/>
  <c r="I65" i="193"/>
  <c r="J65" i="193"/>
  <c r="K65" i="193"/>
  <c r="O65" i="193"/>
  <c r="P65" i="193"/>
  <c r="Q65" i="193"/>
  <c r="J67" i="193"/>
  <c r="K67" i="193"/>
  <c r="P67" i="193"/>
  <c r="Q67" i="193"/>
  <c r="I72" i="193"/>
  <c r="J72" i="193"/>
  <c r="K72" i="193"/>
  <c r="O72" i="193"/>
  <c r="P72" i="193"/>
  <c r="Q72" i="193"/>
  <c r="I76" i="193"/>
  <c r="J76" i="193"/>
  <c r="K76" i="193"/>
  <c r="O76" i="193"/>
  <c r="P76" i="193"/>
  <c r="Q76" i="193"/>
  <c r="J78" i="193"/>
  <c r="K78" i="193"/>
  <c r="P78" i="193"/>
  <c r="Q78" i="193"/>
  <c r="I83" i="193"/>
  <c r="J83" i="193"/>
  <c r="K83" i="193"/>
  <c r="O83" i="193"/>
  <c r="P83" i="193"/>
  <c r="Q83" i="193"/>
  <c r="I87" i="193"/>
  <c r="J87" i="193"/>
  <c r="K87" i="193"/>
  <c r="O87" i="193"/>
  <c r="P87" i="193"/>
  <c r="Q87" i="193"/>
  <c r="J89" i="193"/>
  <c r="K89" i="193"/>
  <c r="P89" i="193"/>
  <c r="Q89" i="193"/>
  <c r="I94" i="193"/>
  <c r="J94" i="193"/>
  <c r="K94" i="193"/>
  <c r="O94" i="193"/>
  <c r="P94" i="193"/>
  <c r="Q94" i="193"/>
  <c r="I98" i="193"/>
  <c r="J98" i="193"/>
  <c r="K98" i="193"/>
  <c r="O98" i="193"/>
  <c r="P98" i="193"/>
  <c r="Q98" i="193"/>
  <c r="J100" i="193"/>
  <c r="K100" i="193"/>
  <c r="P100" i="193"/>
  <c r="Q100" i="193"/>
  <c r="D7" i="186"/>
  <c r="E7" i="186"/>
  <c r="F7" i="186"/>
  <c r="G7" i="186"/>
  <c r="D8" i="186"/>
  <c r="E8" i="186"/>
  <c r="F8" i="186"/>
  <c r="G8" i="186"/>
  <c r="F9" i="186"/>
  <c r="G9" i="186"/>
  <c r="D12" i="186"/>
  <c r="E12" i="186"/>
  <c r="F12" i="186"/>
  <c r="G12" i="186"/>
  <c r="D13" i="186"/>
  <c r="E13" i="186"/>
  <c r="F13" i="186"/>
  <c r="G13" i="186"/>
  <c r="F14" i="186"/>
  <c r="G14" i="186"/>
  <c r="D17" i="186"/>
  <c r="E17" i="186"/>
  <c r="F17" i="186"/>
  <c r="G17" i="186"/>
  <c r="D18" i="186"/>
  <c r="E18" i="186"/>
  <c r="F18" i="186"/>
  <c r="G18" i="186"/>
  <c r="D19" i="186"/>
  <c r="E19" i="186"/>
  <c r="F19" i="186"/>
  <c r="G19" i="186"/>
  <c r="D20" i="186"/>
  <c r="E20" i="186"/>
  <c r="F20" i="186"/>
  <c r="G20" i="186"/>
  <c r="D21" i="186"/>
  <c r="E21" i="186"/>
  <c r="F21" i="186"/>
  <c r="G21" i="186"/>
  <c r="D22" i="186"/>
  <c r="E22" i="186"/>
  <c r="F22" i="186"/>
  <c r="G22" i="186"/>
  <c r="D23" i="186"/>
  <c r="E23" i="186"/>
  <c r="F23" i="186"/>
  <c r="G23" i="186"/>
  <c r="D24" i="186"/>
  <c r="E24" i="186"/>
  <c r="F24" i="186"/>
  <c r="G24" i="186"/>
  <c r="F25" i="186"/>
  <c r="G25" i="186"/>
  <c r="D28" i="186"/>
  <c r="E28" i="186"/>
  <c r="F28" i="186"/>
  <c r="G28" i="186"/>
  <c r="D29" i="186"/>
  <c r="E29" i="186"/>
  <c r="F29" i="186"/>
  <c r="G29" i="186"/>
  <c r="D30" i="186"/>
  <c r="E30" i="186"/>
  <c r="F30" i="186"/>
  <c r="G30" i="186"/>
  <c r="F31" i="186"/>
  <c r="G31" i="186"/>
  <c r="D34" i="186"/>
  <c r="E34" i="186"/>
  <c r="F34" i="186"/>
  <c r="G34" i="186"/>
  <c r="D35" i="186"/>
  <c r="E35" i="186"/>
  <c r="F35" i="186"/>
  <c r="G35" i="186"/>
  <c r="F36" i="186"/>
  <c r="G36" i="186"/>
  <c r="D44" i="186"/>
  <c r="E44" i="186"/>
  <c r="F44" i="186"/>
  <c r="G44" i="186"/>
  <c r="D45" i="186"/>
  <c r="E45" i="186"/>
  <c r="F45" i="186"/>
  <c r="G45" i="186"/>
  <c r="D46" i="186"/>
  <c r="E46" i="186"/>
  <c r="F46" i="186"/>
  <c r="G46" i="186"/>
  <c r="D47" i="186"/>
  <c r="E47" i="186"/>
  <c r="F47" i="186"/>
  <c r="G47" i="186"/>
  <c r="D49" i="186"/>
  <c r="E49" i="186"/>
  <c r="F49" i="186"/>
  <c r="G49" i="186"/>
  <c r="D50" i="186"/>
  <c r="E50" i="186"/>
  <c r="F50" i="186"/>
  <c r="G50" i="186"/>
  <c r="D53" i="186"/>
  <c r="E53" i="186"/>
  <c r="F53" i="186"/>
  <c r="G53" i="186"/>
  <c r="D54" i="186"/>
  <c r="E54" i="186"/>
  <c r="F54" i="186"/>
  <c r="G54" i="186"/>
  <c r="F55" i="186"/>
  <c r="G55" i="186"/>
  <c r="I9" i="182"/>
  <c r="M9" i="182"/>
  <c r="I10" i="182"/>
  <c r="M10" i="182"/>
  <c r="I13" i="182"/>
  <c r="M13" i="182"/>
  <c r="I14" i="182"/>
  <c r="M14" i="182"/>
  <c r="I17" i="182"/>
  <c r="M17" i="182"/>
  <c r="I18" i="182"/>
  <c r="M18" i="182"/>
  <c r="I19" i="182"/>
  <c r="M19" i="182"/>
  <c r="I20" i="182"/>
  <c r="M20" i="182"/>
  <c r="I21" i="182"/>
  <c r="M21" i="182"/>
  <c r="I22" i="182"/>
  <c r="M22" i="182"/>
  <c r="I23" i="182"/>
  <c r="M23" i="182"/>
  <c r="I25" i="182"/>
  <c r="M25" i="182"/>
  <c r="I28" i="182"/>
  <c r="M28" i="182"/>
  <c r="I29" i="182"/>
  <c r="M29" i="182"/>
  <c r="I30" i="182"/>
  <c r="M30" i="182"/>
  <c r="I33" i="182"/>
  <c r="M33" i="182"/>
  <c r="I34" i="182"/>
  <c r="M34" i="182"/>
  <c r="I43" i="182"/>
  <c r="M43" i="182"/>
  <c r="I44" i="182"/>
  <c r="M44" i="182"/>
  <c r="I45" i="182"/>
  <c r="M45" i="182"/>
  <c r="I46" i="182"/>
  <c r="M46" i="182"/>
  <c r="I48" i="182"/>
  <c r="M48" i="182"/>
  <c r="I49" i="182"/>
  <c r="M49" i="182"/>
  <c r="I55" i="182"/>
  <c r="M55" i="182"/>
  <c r="I56" i="182"/>
  <c r="M56" i="182"/>
  <c r="C10" i="5"/>
  <c r="E10" i="5"/>
  <c r="C12" i="5"/>
  <c r="E12" i="5"/>
  <c r="C14" i="5"/>
  <c r="E14" i="5"/>
  <c r="C16" i="5"/>
  <c r="E16" i="5"/>
  <c r="C24" i="5"/>
  <c r="E24" i="5"/>
  <c r="C26" i="5"/>
  <c r="E26" i="5"/>
  <c r="C28" i="5"/>
  <c r="E28" i="5"/>
  <c r="C32" i="5"/>
  <c r="E32" i="5"/>
  <c r="C36" i="5"/>
  <c r="E36" i="5"/>
  <c r="C38" i="5"/>
  <c r="E38" i="5"/>
  <c r="C40" i="5"/>
  <c r="E40" i="5"/>
  <c r="C41" i="5"/>
  <c r="E41" i="5"/>
  <c r="M15" i="6"/>
  <c r="O15" i="6"/>
  <c r="O17" i="6"/>
  <c r="G22" i="6"/>
  <c r="K22" i="6"/>
  <c r="O22" i="6"/>
  <c r="G23" i="6"/>
  <c r="K23" i="6"/>
  <c r="O23" i="6"/>
  <c r="G24" i="6"/>
  <c r="K24" i="6"/>
  <c r="O24" i="6"/>
  <c r="G29" i="6"/>
  <c r="K29" i="6"/>
  <c r="O29" i="6"/>
  <c r="G31" i="6"/>
  <c r="K31" i="6"/>
  <c r="M31" i="6"/>
  <c r="O31" i="6"/>
  <c r="G34" i="6"/>
  <c r="K34" i="6"/>
  <c r="M34" i="6"/>
  <c r="O34" i="6"/>
  <c r="G36" i="6"/>
  <c r="K36" i="6"/>
  <c r="M36" i="6"/>
  <c r="O36" i="6"/>
  <c r="G39" i="6"/>
  <c r="K39" i="6"/>
  <c r="O39" i="6"/>
  <c r="G41" i="6"/>
  <c r="K41" i="6"/>
  <c r="O41" i="6"/>
  <c r="E9" i="178"/>
  <c r="G9" i="178"/>
  <c r="H9" i="178"/>
  <c r="E10" i="178"/>
  <c r="G10" i="178"/>
  <c r="H10" i="178"/>
  <c r="E11" i="178"/>
  <c r="F11" i="178"/>
  <c r="G11" i="178"/>
  <c r="H11" i="178"/>
  <c r="E12" i="178"/>
  <c r="F12" i="178"/>
  <c r="G12" i="178"/>
  <c r="H12" i="178"/>
  <c r="E13" i="178"/>
  <c r="G13" i="178"/>
  <c r="H13" i="178"/>
  <c r="E14" i="178"/>
  <c r="F14" i="178"/>
  <c r="G14" i="178"/>
  <c r="H14" i="178"/>
  <c r="E15" i="178"/>
  <c r="G15" i="178"/>
  <c r="H15" i="178"/>
  <c r="E16" i="178"/>
  <c r="G16" i="178"/>
  <c r="H16" i="178"/>
  <c r="E17" i="178"/>
  <c r="G17" i="178"/>
  <c r="H17" i="178"/>
  <c r="E18" i="178"/>
  <c r="G18" i="178"/>
  <c r="H18" i="178"/>
  <c r="E19" i="178"/>
  <c r="G19" i="178"/>
  <c r="H19" i="178"/>
  <c r="E20" i="178"/>
  <c r="G20" i="178"/>
  <c r="H20" i="178"/>
  <c r="E21" i="178"/>
  <c r="G21" i="178"/>
  <c r="H21" i="178"/>
  <c r="E22" i="178"/>
  <c r="G22" i="178"/>
  <c r="H22" i="178"/>
  <c r="E23" i="178"/>
  <c r="G23" i="178"/>
  <c r="H23" i="178"/>
  <c r="E24" i="178"/>
  <c r="G24" i="178"/>
  <c r="H24" i="178"/>
  <c r="E25" i="178"/>
  <c r="G25" i="178"/>
  <c r="H25" i="178"/>
  <c r="E26" i="178"/>
  <c r="G26" i="178"/>
  <c r="H26" i="178"/>
  <c r="E27" i="178"/>
  <c r="G27" i="178"/>
  <c r="H27" i="178"/>
  <c r="E28" i="178"/>
  <c r="G28" i="178"/>
  <c r="H28" i="178"/>
  <c r="E29" i="178"/>
  <c r="G29" i="178"/>
  <c r="H29" i="178"/>
  <c r="E30" i="178"/>
  <c r="G30" i="178"/>
  <c r="H30" i="178"/>
  <c r="E31" i="178"/>
  <c r="G31" i="178"/>
  <c r="H31" i="178"/>
  <c r="E72" i="178"/>
  <c r="F72" i="178"/>
  <c r="G72" i="178"/>
  <c r="H72" i="178"/>
  <c r="H76" i="178"/>
  <c r="H80" i="178"/>
  <c r="F21" i="68"/>
  <c r="G21" i="68"/>
  <c r="F22" i="68"/>
  <c r="G22" i="68"/>
  <c r="F23" i="68"/>
  <c r="G23" i="68"/>
  <c r="F24" i="68"/>
  <c r="G24" i="68"/>
  <c r="G25" i="68"/>
  <c r="G28" i="68"/>
  <c r="C28" i="11"/>
  <c r="C31" i="11"/>
  <c r="C41" i="11"/>
  <c r="D10" i="15"/>
  <c r="E10" i="15"/>
  <c r="F10" i="15"/>
  <c r="D11" i="15"/>
  <c r="E11" i="15"/>
  <c r="F11" i="15"/>
  <c r="D12" i="15"/>
  <c r="E12" i="15"/>
  <c r="F12" i="15"/>
  <c r="D13" i="15"/>
  <c r="E13" i="15"/>
  <c r="F13" i="15"/>
  <c r="D14" i="15"/>
  <c r="E14" i="15"/>
  <c r="F14" i="15"/>
  <c r="D15" i="15"/>
  <c r="E15" i="15"/>
  <c r="F15" i="15"/>
  <c r="D16" i="15"/>
  <c r="E16" i="15"/>
  <c r="F16" i="15"/>
  <c r="D17" i="15"/>
  <c r="E17" i="15"/>
  <c r="F17" i="15"/>
  <c r="D18" i="15"/>
  <c r="E18" i="15"/>
  <c r="F18" i="15"/>
  <c r="D19" i="15"/>
  <c r="E19" i="15"/>
  <c r="F19" i="15"/>
  <c r="D20" i="15"/>
  <c r="E20" i="15"/>
  <c r="F20" i="15"/>
  <c r="D21" i="15"/>
  <c r="E21" i="15"/>
  <c r="F21" i="15"/>
  <c r="D22" i="15"/>
  <c r="E22" i="15"/>
  <c r="F22" i="15"/>
  <c r="D23" i="15"/>
  <c r="E23" i="15"/>
  <c r="F23" i="15"/>
  <c r="D24" i="15"/>
  <c r="E24" i="15"/>
  <c r="F24" i="15"/>
  <c r="D25" i="15"/>
  <c r="E25" i="15"/>
  <c r="F25" i="15"/>
  <c r="D26" i="15"/>
  <c r="E26" i="15"/>
  <c r="F26" i="15"/>
  <c r="D27" i="15"/>
  <c r="E27" i="15"/>
  <c r="F27" i="15"/>
  <c r="D28" i="15"/>
  <c r="E28" i="15"/>
  <c r="F28" i="15"/>
  <c r="D29" i="15"/>
  <c r="E29" i="15"/>
  <c r="F29" i="15"/>
  <c r="D30" i="15"/>
  <c r="E30" i="15"/>
  <c r="F30" i="15"/>
  <c r="D31" i="15"/>
  <c r="E31" i="15"/>
  <c r="F31" i="15"/>
  <c r="D32" i="15"/>
  <c r="E32" i="15"/>
  <c r="F32" i="15"/>
  <c r="D72" i="15"/>
  <c r="E72" i="15"/>
  <c r="F72" i="15"/>
  <c r="D73" i="15"/>
  <c r="E73" i="15"/>
  <c r="F73" i="15"/>
  <c r="CQ9" i="19"/>
  <c r="CR9" i="19"/>
  <c r="CS9" i="19"/>
  <c r="CT9" i="19"/>
  <c r="CU9" i="19"/>
  <c r="CV9" i="19"/>
  <c r="CW9" i="19"/>
  <c r="CX9" i="19"/>
  <c r="CY9" i="19"/>
  <c r="CZ9" i="19"/>
  <c r="DA9" i="19"/>
  <c r="DB9" i="19"/>
  <c r="DC9" i="19"/>
  <c r="DD9" i="19"/>
  <c r="DE9" i="19"/>
  <c r="DF9" i="19"/>
  <c r="DG9" i="19"/>
  <c r="DH9" i="19"/>
  <c r="DI9" i="19"/>
  <c r="DJ9" i="19"/>
  <c r="DK9" i="19"/>
  <c r="DL9" i="19"/>
  <c r="DM9" i="19"/>
  <c r="DN9" i="19"/>
  <c r="DO9" i="19"/>
  <c r="DP9" i="19"/>
  <c r="DQ9" i="19"/>
  <c r="DR9" i="19"/>
  <c r="DS9" i="19"/>
  <c r="DT9" i="19"/>
  <c r="DU9" i="19"/>
  <c r="DV9" i="19"/>
  <c r="DW9" i="19"/>
  <c r="DX9" i="19"/>
  <c r="DY9" i="19"/>
  <c r="DZ9" i="19"/>
  <c r="EA9" i="19"/>
  <c r="EB9" i="19"/>
  <c r="EC9" i="19"/>
  <c r="ED9" i="19"/>
  <c r="EE9" i="19"/>
  <c r="EF9" i="19"/>
  <c r="EG9" i="19"/>
  <c r="EH9" i="19"/>
  <c r="EI9" i="19"/>
  <c r="EJ9" i="19"/>
  <c r="EK9" i="19"/>
  <c r="NG9" i="19"/>
  <c r="XX9" i="19"/>
  <c r="XY9" i="19"/>
  <c r="XZ9" i="19"/>
  <c r="YA9" i="19"/>
  <c r="YB9" i="19"/>
  <c r="YC9" i="19"/>
  <c r="YD9" i="19"/>
  <c r="YE9" i="19"/>
  <c r="YF9" i="19"/>
  <c r="YG9" i="19"/>
  <c r="YH9" i="19"/>
  <c r="YI9" i="19"/>
  <c r="YJ9" i="19"/>
  <c r="YK9" i="19"/>
  <c r="YL9" i="19"/>
  <c r="YM9" i="19"/>
  <c r="YN9" i="19"/>
  <c r="YO9" i="19"/>
  <c r="YP9" i="19"/>
  <c r="YQ9" i="19"/>
  <c r="YR9" i="19"/>
  <c r="YS9" i="19"/>
  <c r="YT9" i="19"/>
  <c r="YU9" i="19"/>
  <c r="YV9" i="19"/>
  <c r="YW9" i="19"/>
  <c r="YX9" i="19"/>
  <c r="YY9" i="19"/>
  <c r="YZ9" i="19"/>
  <c r="ZA9" i="19"/>
  <c r="ZB9" i="19"/>
  <c r="ZC9" i="19"/>
  <c r="ZD9" i="19"/>
  <c r="ZE9" i="19"/>
  <c r="ZF9" i="19"/>
  <c r="ZG9" i="19"/>
  <c r="ZH9" i="19"/>
  <c r="ZI9" i="19"/>
  <c r="ZJ9" i="19"/>
  <c r="ZK9" i="19"/>
  <c r="ZL9" i="19"/>
  <c r="ZM9" i="19"/>
  <c r="ZN9" i="19"/>
  <c r="ZO9" i="19"/>
  <c r="ZP9" i="19"/>
  <c r="ZQ9" i="19"/>
  <c r="ZR9" i="19"/>
  <c r="CQ10" i="19"/>
  <c r="CR10" i="19"/>
  <c r="CS10" i="19"/>
  <c r="CT10" i="19"/>
  <c r="CU10" i="19"/>
  <c r="CV10" i="19"/>
  <c r="CW10" i="19"/>
  <c r="CX10" i="19"/>
  <c r="CY10" i="19"/>
  <c r="CZ10" i="19"/>
  <c r="DA10" i="19"/>
  <c r="DB10" i="19"/>
  <c r="DC10" i="19"/>
  <c r="DD10" i="19"/>
  <c r="DE10" i="19"/>
  <c r="DF10" i="19"/>
  <c r="DG10" i="19"/>
  <c r="DH10" i="19"/>
  <c r="DI10" i="19"/>
  <c r="DJ10" i="19"/>
  <c r="DK10" i="19"/>
  <c r="DL10" i="19"/>
  <c r="DM10" i="19"/>
  <c r="DN10" i="19"/>
  <c r="DO10" i="19"/>
  <c r="DP10" i="19"/>
  <c r="DQ10" i="19"/>
  <c r="DR10" i="19"/>
  <c r="DS10" i="19"/>
  <c r="DT10" i="19"/>
  <c r="DU10" i="19"/>
  <c r="DV10" i="19"/>
  <c r="DW10" i="19"/>
  <c r="DX10" i="19"/>
  <c r="DY10" i="19"/>
  <c r="DZ10" i="19"/>
  <c r="EA10" i="19"/>
  <c r="EB10" i="19"/>
  <c r="EC10" i="19"/>
  <c r="ED10" i="19"/>
  <c r="EE10" i="19"/>
  <c r="EF10" i="19"/>
  <c r="EG10" i="19"/>
  <c r="EH10" i="19"/>
  <c r="EI10" i="19"/>
  <c r="EJ10" i="19"/>
  <c r="EK10" i="19"/>
  <c r="NG10" i="19"/>
  <c r="XX10" i="19"/>
  <c r="XY10" i="19"/>
  <c r="XZ10" i="19"/>
  <c r="YA10" i="19"/>
  <c r="YB10" i="19"/>
  <c r="YC10" i="19"/>
  <c r="YD10" i="19"/>
  <c r="YE10" i="19"/>
  <c r="YF10" i="19"/>
  <c r="YG10" i="19"/>
  <c r="YH10" i="19"/>
  <c r="YI10" i="19"/>
  <c r="YJ10" i="19"/>
  <c r="YK10" i="19"/>
  <c r="YL10" i="19"/>
  <c r="YM10" i="19"/>
  <c r="YN10" i="19"/>
  <c r="YO10" i="19"/>
  <c r="YP10" i="19"/>
  <c r="YQ10" i="19"/>
  <c r="YR10" i="19"/>
  <c r="YS10" i="19"/>
  <c r="YT10" i="19"/>
  <c r="YU10" i="19"/>
  <c r="YV10" i="19"/>
  <c r="YW10" i="19"/>
  <c r="YX10" i="19"/>
  <c r="YY10" i="19"/>
  <c r="YZ10" i="19"/>
  <c r="ZA10" i="19"/>
  <c r="ZB10" i="19"/>
  <c r="ZC10" i="19"/>
  <c r="ZD10" i="19"/>
  <c r="ZE10" i="19"/>
  <c r="ZF10" i="19"/>
  <c r="ZG10" i="19"/>
  <c r="ZH10" i="19"/>
  <c r="ZI10" i="19"/>
  <c r="ZJ10" i="19"/>
  <c r="ZK10" i="19"/>
  <c r="ZL10" i="19"/>
  <c r="ZM10" i="19"/>
  <c r="ZN10" i="19"/>
  <c r="ZO10" i="19"/>
  <c r="ZP10" i="19"/>
  <c r="ZQ10" i="19"/>
  <c r="ZR10" i="19"/>
  <c r="CQ11" i="19"/>
  <c r="CR11" i="19"/>
  <c r="CS11" i="19"/>
  <c r="CT11" i="19"/>
  <c r="CU11" i="19"/>
  <c r="CV11" i="19"/>
  <c r="CW11" i="19"/>
  <c r="CX11" i="19"/>
  <c r="CY11" i="19"/>
  <c r="CZ11" i="19"/>
  <c r="DA11" i="19"/>
  <c r="DB11" i="19"/>
  <c r="DC11" i="19"/>
  <c r="DD11" i="19"/>
  <c r="DE11" i="19"/>
  <c r="DF11" i="19"/>
  <c r="DG11" i="19"/>
  <c r="DH11" i="19"/>
  <c r="DI11" i="19"/>
  <c r="DJ11" i="19"/>
  <c r="DK11" i="19"/>
  <c r="DL11" i="19"/>
  <c r="DM11" i="19"/>
  <c r="DN11" i="19"/>
  <c r="DO11" i="19"/>
  <c r="DP11" i="19"/>
  <c r="DQ11" i="19"/>
  <c r="DR11" i="19"/>
  <c r="DS11" i="19"/>
  <c r="DT11" i="19"/>
  <c r="DU11" i="19"/>
  <c r="DV11" i="19"/>
  <c r="DW11" i="19"/>
  <c r="DX11" i="19"/>
  <c r="DY11" i="19"/>
  <c r="DZ11" i="19"/>
  <c r="EA11" i="19"/>
  <c r="EB11" i="19"/>
  <c r="EC11" i="19"/>
  <c r="ED11" i="19"/>
  <c r="EE11" i="19"/>
  <c r="EF11" i="19"/>
  <c r="EG11" i="19"/>
  <c r="EH11" i="19"/>
  <c r="EI11" i="19"/>
  <c r="EJ11" i="19"/>
  <c r="EK11" i="19"/>
  <c r="NG11" i="19"/>
  <c r="XX11" i="19"/>
  <c r="XY11" i="19"/>
  <c r="XZ11" i="19"/>
  <c r="YA11" i="19"/>
  <c r="YB11" i="19"/>
  <c r="YC11" i="19"/>
  <c r="YD11" i="19"/>
  <c r="YE11" i="19"/>
  <c r="YF11" i="19"/>
  <c r="YG11" i="19"/>
  <c r="YH11" i="19"/>
  <c r="YI11" i="19"/>
  <c r="YJ11" i="19"/>
  <c r="YK11" i="19"/>
  <c r="YL11" i="19"/>
  <c r="YM11" i="19"/>
  <c r="YN11" i="19"/>
  <c r="YO11" i="19"/>
  <c r="YP11" i="19"/>
  <c r="YQ11" i="19"/>
  <c r="YR11" i="19"/>
  <c r="YS11" i="19"/>
  <c r="YT11" i="19"/>
  <c r="YU11" i="19"/>
  <c r="YV11" i="19"/>
  <c r="YW11" i="19"/>
  <c r="YX11" i="19"/>
  <c r="YY11" i="19"/>
  <c r="YZ11" i="19"/>
  <c r="ZA11" i="19"/>
  <c r="ZB11" i="19"/>
  <c r="ZC11" i="19"/>
  <c r="ZD11" i="19"/>
  <c r="ZE11" i="19"/>
  <c r="ZF11" i="19"/>
  <c r="ZG11" i="19"/>
  <c r="ZH11" i="19"/>
  <c r="ZI11" i="19"/>
  <c r="ZJ11" i="19"/>
  <c r="ZK11" i="19"/>
  <c r="ZL11" i="19"/>
  <c r="ZM11" i="19"/>
  <c r="ZN11" i="19"/>
  <c r="ZO11" i="19"/>
  <c r="ZP11" i="19"/>
  <c r="ZQ11" i="19"/>
  <c r="ZR11" i="19"/>
  <c r="CQ12" i="19"/>
  <c r="CR12" i="19"/>
  <c r="CS12" i="19"/>
  <c r="CT12" i="19"/>
  <c r="CU12" i="19"/>
  <c r="CV12" i="19"/>
  <c r="CW12" i="19"/>
  <c r="CX12" i="19"/>
  <c r="CY12" i="19"/>
  <c r="CZ12" i="19"/>
  <c r="DA12" i="19"/>
  <c r="DB12" i="19"/>
  <c r="DC12" i="19"/>
  <c r="DD12" i="19"/>
  <c r="DE12" i="19"/>
  <c r="DF12" i="19"/>
  <c r="DG12" i="19"/>
  <c r="DH12" i="19"/>
  <c r="DI12" i="19"/>
  <c r="DJ12" i="19"/>
  <c r="DK12" i="19"/>
  <c r="DL12" i="19"/>
  <c r="DM12" i="19"/>
  <c r="DN12" i="19"/>
  <c r="DO12" i="19"/>
  <c r="DP12" i="19"/>
  <c r="DQ12" i="19"/>
  <c r="DR12" i="19"/>
  <c r="DS12" i="19"/>
  <c r="DT12" i="19"/>
  <c r="DU12" i="19"/>
  <c r="DV12" i="19"/>
  <c r="DW12" i="19"/>
  <c r="DX12" i="19"/>
  <c r="DY12" i="19"/>
  <c r="DZ12" i="19"/>
  <c r="EA12" i="19"/>
  <c r="EB12" i="19"/>
  <c r="EC12" i="19"/>
  <c r="ED12" i="19"/>
  <c r="EE12" i="19"/>
  <c r="EF12" i="19"/>
  <c r="EG12" i="19"/>
  <c r="EH12" i="19"/>
  <c r="EI12" i="19"/>
  <c r="EJ12" i="19"/>
  <c r="EK12" i="19"/>
  <c r="NG12" i="19"/>
  <c r="XX12" i="19"/>
  <c r="XY12" i="19"/>
  <c r="XZ12" i="19"/>
  <c r="YA12" i="19"/>
  <c r="YB12" i="19"/>
  <c r="YC12" i="19"/>
  <c r="YD12" i="19"/>
  <c r="YE12" i="19"/>
  <c r="YF12" i="19"/>
  <c r="YG12" i="19"/>
  <c r="YH12" i="19"/>
  <c r="YI12" i="19"/>
  <c r="YJ12" i="19"/>
  <c r="YK12" i="19"/>
  <c r="YL12" i="19"/>
  <c r="YM12" i="19"/>
  <c r="YN12" i="19"/>
  <c r="YO12" i="19"/>
  <c r="YP12" i="19"/>
  <c r="YQ12" i="19"/>
  <c r="YR12" i="19"/>
  <c r="YS12" i="19"/>
  <c r="YT12" i="19"/>
  <c r="YU12" i="19"/>
  <c r="YV12" i="19"/>
  <c r="YW12" i="19"/>
  <c r="YX12" i="19"/>
  <c r="YY12" i="19"/>
  <c r="YZ12" i="19"/>
  <c r="ZA12" i="19"/>
  <c r="ZB12" i="19"/>
  <c r="ZC12" i="19"/>
  <c r="ZD12" i="19"/>
  <c r="ZE12" i="19"/>
  <c r="ZF12" i="19"/>
  <c r="ZG12" i="19"/>
  <c r="ZH12" i="19"/>
  <c r="ZI12" i="19"/>
  <c r="ZJ12" i="19"/>
  <c r="ZK12" i="19"/>
  <c r="ZL12" i="19"/>
  <c r="ZM12" i="19"/>
  <c r="ZN12" i="19"/>
  <c r="ZO12" i="19"/>
  <c r="ZP12" i="19"/>
  <c r="ZQ12" i="19"/>
  <c r="ZR12" i="19"/>
  <c r="CQ13" i="19"/>
  <c r="CR13" i="19"/>
  <c r="CS13" i="19"/>
  <c r="CT13" i="19"/>
  <c r="CU13" i="19"/>
  <c r="CV13" i="19"/>
  <c r="CW13" i="19"/>
  <c r="CX13" i="19"/>
  <c r="CY13" i="19"/>
  <c r="CZ13" i="19"/>
  <c r="DA13" i="19"/>
  <c r="DB13" i="19"/>
  <c r="DC13" i="19"/>
  <c r="DD13" i="19"/>
  <c r="DE13" i="19"/>
  <c r="DF13" i="19"/>
  <c r="DG13" i="19"/>
  <c r="DH13" i="19"/>
  <c r="DI13" i="19"/>
  <c r="DJ13" i="19"/>
  <c r="DK13" i="19"/>
  <c r="DL13" i="19"/>
  <c r="DM13" i="19"/>
  <c r="DN13" i="19"/>
  <c r="DO13" i="19"/>
  <c r="DP13" i="19"/>
  <c r="DQ13" i="19"/>
  <c r="DR13" i="19"/>
  <c r="DS13" i="19"/>
  <c r="DT13" i="19"/>
  <c r="DU13" i="19"/>
  <c r="DV13" i="19"/>
  <c r="DW13" i="19"/>
  <c r="DX13" i="19"/>
  <c r="DY13" i="19"/>
  <c r="DZ13" i="19"/>
  <c r="EA13" i="19"/>
  <c r="EB13" i="19"/>
  <c r="EC13" i="19"/>
  <c r="ED13" i="19"/>
  <c r="EE13" i="19"/>
  <c r="EF13" i="19"/>
  <c r="EG13" i="19"/>
  <c r="EH13" i="19"/>
  <c r="EI13" i="19"/>
  <c r="EJ13" i="19"/>
  <c r="EK13" i="19"/>
  <c r="NG13" i="19"/>
  <c r="XX13" i="19"/>
  <c r="XY13" i="19"/>
  <c r="XZ13" i="19"/>
  <c r="YA13" i="19"/>
  <c r="YB13" i="19"/>
  <c r="YC13" i="19"/>
  <c r="YD13" i="19"/>
  <c r="YE13" i="19"/>
  <c r="YF13" i="19"/>
  <c r="YG13" i="19"/>
  <c r="YH13" i="19"/>
  <c r="YI13" i="19"/>
  <c r="YJ13" i="19"/>
  <c r="YK13" i="19"/>
  <c r="YL13" i="19"/>
  <c r="YM13" i="19"/>
  <c r="YN13" i="19"/>
  <c r="YO13" i="19"/>
  <c r="YP13" i="19"/>
  <c r="YQ13" i="19"/>
  <c r="YR13" i="19"/>
  <c r="YS13" i="19"/>
  <c r="YT13" i="19"/>
  <c r="YU13" i="19"/>
  <c r="YV13" i="19"/>
  <c r="YW13" i="19"/>
  <c r="YX13" i="19"/>
  <c r="YY13" i="19"/>
  <c r="YZ13" i="19"/>
  <c r="ZA13" i="19"/>
  <c r="ZB13" i="19"/>
  <c r="ZC13" i="19"/>
  <c r="ZD13" i="19"/>
  <c r="ZE13" i="19"/>
  <c r="ZF13" i="19"/>
  <c r="ZG13" i="19"/>
  <c r="ZH13" i="19"/>
  <c r="ZI13" i="19"/>
  <c r="ZJ13" i="19"/>
  <c r="ZK13" i="19"/>
  <c r="ZL13" i="19"/>
  <c r="ZM13" i="19"/>
  <c r="ZN13" i="19"/>
  <c r="ZO13" i="19"/>
  <c r="ZP13" i="19"/>
  <c r="ZQ13" i="19"/>
  <c r="ZR13" i="19"/>
  <c r="CQ14" i="19"/>
  <c r="CR14" i="19"/>
  <c r="CS14" i="19"/>
  <c r="CT14" i="19"/>
  <c r="CU14" i="19"/>
  <c r="CV14" i="19"/>
  <c r="CW14" i="19"/>
  <c r="CX14" i="19"/>
  <c r="CY14" i="19"/>
  <c r="CZ14" i="19"/>
  <c r="DA14" i="19"/>
  <c r="DB14" i="19"/>
  <c r="DC14" i="19"/>
  <c r="DD14" i="19"/>
  <c r="DE14" i="19"/>
  <c r="DF14" i="19"/>
  <c r="DG14" i="19"/>
  <c r="DH14" i="19"/>
  <c r="DI14" i="19"/>
  <c r="DJ14" i="19"/>
  <c r="DK14" i="19"/>
  <c r="DL14" i="19"/>
  <c r="DM14" i="19"/>
  <c r="DN14" i="19"/>
  <c r="DO14" i="19"/>
  <c r="DP14" i="19"/>
  <c r="DQ14" i="19"/>
  <c r="DR14" i="19"/>
  <c r="DS14" i="19"/>
  <c r="DT14" i="19"/>
  <c r="DU14" i="19"/>
  <c r="DV14" i="19"/>
  <c r="DW14" i="19"/>
  <c r="DX14" i="19"/>
  <c r="DY14" i="19"/>
  <c r="DZ14" i="19"/>
  <c r="EA14" i="19"/>
  <c r="EB14" i="19"/>
  <c r="EC14" i="19"/>
  <c r="ED14" i="19"/>
  <c r="EE14" i="19"/>
  <c r="EF14" i="19"/>
  <c r="EG14" i="19"/>
  <c r="EH14" i="19"/>
  <c r="EI14" i="19"/>
  <c r="EJ14" i="19"/>
  <c r="EK14" i="19"/>
  <c r="NG14" i="19"/>
  <c r="XX14" i="19"/>
  <c r="XY14" i="19"/>
  <c r="XZ14" i="19"/>
  <c r="YA14" i="19"/>
  <c r="YB14" i="19"/>
  <c r="YC14" i="19"/>
  <c r="YD14" i="19"/>
  <c r="YE14" i="19"/>
  <c r="YF14" i="19"/>
  <c r="YG14" i="19"/>
  <c r="YH14" i="19"/>
  <c r="YI14" i="19"/>
  <c r="YJ14" i="19"/>
  <c r="YK14" i="19"/>
  <c r="YL14" i="19"/>
  <c r="YM14" i="19"/>
  <c r="YN14" i="19"/>
  <c r="YO14" i="19"/>
  <c r="YP14" i="19"/>
  <c r="YQ14" i="19"/>
  <c r="YR14" i="19"/>
  <c r="YS14" i="19"/>
  <c r="YT14" i="19"/>
  <c r="YU14" i="19"/>
  <c r="YV14" i="19"/>
  <c r="YW14" i="19"/>
  <c r="YX14" i="19"/>
  <c r="YY14" i="19"/>
  <c r="YZ14" i="19"/>
  <c r="ZA14" i="19"/>
  <c r="ZB14" i="19"/>
  <c r="ZC14" i="19"/>
  <c r="ZD14" i="19"/>
  <c r="ZE14" i="19"/>
  <c r="ZF14" i="19"/>
  <c r="ZG14" i="19"/>
  <c r="ZH14" i="19"/>
  <c r="ZI14" i="19"/>
  <c r="ZJ14" i="19"/>
  <c r="ZK14" i="19"/>
  <c r="ZL14" i="19"/>
  <c r="ZM14" i="19"/>
  <c r="ZN14" i="19"/>
  <c r="ZO14" i="19"/>
  <c r="ZP14" i="19"/>
  <c r="ZQ14" i="19"/>
  <c r="ZR14" i="19"/>
  <c r="CQ15" i="19"/>
  <c r="CR15" i="19"/>
  <c r="CS15" i="19"/>
  <c r="CT15" i="19"/>
  <c r="CU15" i="19"/>
  <c r="CV15" i="19"/>
  <c r="CW15" i="19"/>
  <c r="CX15" i="19"/>
  <c r="CY15" i="19"/>
  <c r="CZ15" i="19"/>
  <c r="DA15" i="19"/>
  <c r="DB15" i="19"/>
  <c r="DC15" i="19"/>
  <c r="DD15" i="19"/>
  <c r="DE15" i="19"/>
  <c r="DF15" i="19"/>
  <c r="DG15" i="19"/>
  <c r="DH15" i="19"/>
  <c r="DI15" i="19"/>
  <c r="DJ15" i="19"/>
  <c r="DK15" i="19"/>
  <c r="DL15" i="19"/>
  <c r="DM15" i="19"/>
  <c r="DN15" i="19"/>
  <c r="DO15" i="19"/>
  <c r="DP15" i="19"/>
  <c r="DQ15" i="19"/>
  <c r="DR15" i="19"/>
  <c r="DS15" i="19"/>
  <c r="DT15" i="19"/>
  <c r="DU15" i="19"/>
  <c r="DV15" i="19"/>
  <c r="DW15" i="19"/>
  <c r="DX15" i="19"/>
  <c r="DY15" i="19"/>
  <c r="DZ15" i="19"/>
  <c r="EA15" i="19"/>
  <c r="EB15" i="19"/>
  <c r="EC15" i="19"/>
  <c r="ED15" i="19"/>
  <c r="EE15" i="19"/>
  <c r="EF15" i="19"/>
  <c r="EG15" i="19"/>
  <c r="EH15" i="19"/>
  <c r="EI15" i="19"/>
  <c r="EJ15" i="19"/>
  <c r="EK15" i="19"/>
  <c r="NG15" i="19"/>
  <c r="XX15" i="19"/>
  <c r="XY15" i="19"/>
  <c r="XZ15" i="19"/>
  <c r="YA15" i="19"/>
  <c r="YB15" i="19"/>
  <c r="YC15" i="19"/>
  <c r="YD15" i="19"/>
  <c r="YE15" i="19"/>
  <c r="YF15" i="19"/>
  <c r="YG15" i="19"/>
  <c r="YH15" i="19"/>
  <c r="YI15" i="19"/>
  <c r="YJ15" i="19"/>
  <c r="YK15" i="19"/>
  <c r="YL15" i="19"/>
  <c r="YM15" i="19"/>
  <c r="YN15" i="19"/>
  <c r="YO15" i="19"/>
  <c r="YP15" i="19"/>
  <c r="YQ15" i="19"/>
  <c r="YR15" i="19"/>
  <c r="YS15" i="19"/>
  <c r="YT15" i="19"/>
  <c r="YU15" i="19"/>
  <c r="YV15" i="19"/>
  <c r="YW15" i="19"/>
  <c r="YX15" i="19"/>
  <c r="YY15" i="19"/>
  <c r="YZ15" i="19"/>
  <c r="ZA15" i="19"/>
  <c r="ZB15" i="19"/>
  <c r="ZC15" i="19"/>
  <c r="ZD15" i="19"/>
  <c r="ZE15" i="19"/>
  <c r="ZF15" i="19"/>
  <c r="ZG15" i="19"/>
  <c r="ZH15" i="19"/>
  <c r="ZI15" i="19"/>
  <c r="ZJ15" i="19"/>
  <c r="ZK15" i="19"/>
  <c r="ZL15" i="19"/>
  <c r="ZM15" i="19"/>
  <c r="ZN15" i="19"/>
  <c r="ZO15" i="19"/>
  <c r="ZP15" i="19"/>
  <c r="ZQ15" i="19"/>
  <c r="ZR15" i="19"/>
  <c r="CQ16" i="19"/>
  <c r="CR16" i="19"/>
  <c r="CS16" i="19"/>
  <c r="CT16" i="19"/>
  <c r="CU16" i="19"/>
  <c r="CV16" i="19"/>
  <c r="CW16" i="19"/>
  <c r="CX16" i="19"/>
  <c r="CY16" i="19"/>
  <c r="CZ16" i="19"/>
  <c r="DA16" i="19"/>
  <c r="DB16" i="19"/>
  <c r="DC16" i="19"/>
  <c r="DD16" i="19"/>
  <c r="DE16" i="19"/>
  <c r="DF16" i="19"/>
  <c r="DG16" i="19"/>
  <c r="DH16" i="19"/>
  <c r="DI16" i="19"/>
  <c r="DJ16" i="19"/>
  <c r="DK16" i="19"/>
  <c r="DL16" i="19"/>
  <c r="DM16" i="19"/>
  <c r="DN16" i="19"/>
  <c r="DO16" i="19"/>
  <c r="DP16" i="19"/>
  <c r="DQ16" i="19"/>
  <c r="DR16" i="19"/>
  <c r="DS16" i="19"/>
  <c r="DT16" i="19"/>
  <c r="DU16" i="19"/>
  <c r="DV16" i="19"/>
  <c r="DW16" i="19"/>
  <c r="DX16" i="19"/>
  <c r="DY16" i="19"/>
  <c r="DZ16" i="19"/>
  <c r="EA16" i="19"/>
  <c r="EB16" i="19"/>
  <c r="EC16" i="19"/>
  <c r="ED16" i="19"/>
  <c r="EE16" i="19"/>
  <c r="EF16" i="19"/>
  <c r="EG16" i="19"/>
  <c r="EH16" i="19"/>
  <c r="EI16" i="19"/>
  <c r="EJ16" i="19"/>
  <c r="EK16" i="19"/>
  <c r="NG16" i="19"/>
  <c r="XX16" i="19"/>
  <c r="XY16" i="19"/>
  <c r="XZ16" i="19"/>
  <c r="YA16" i="19"/>
  <c r="YB16" i="19"/>
  <c r="YC16" i="19"/>
  <c r="YD16" i="19"/>
  <c r="YE16" i="19"/>
  <c r="YF16" i="19"/>
  <c r="YG16" i="19"/>
  <c r="YH16" i="19"/>
  <c r="YI16" i="19"/>
  <c r="YJ16" i="19"/>
  <c r="YK16" i="19"/>
  <c r="YL16" i="19"/>
  <c r="YM16" i="19"/>
  <c r="YN16" i="19"/>
  <c r="YO16" i="19"/>
  <c r="YP16" i="19"/>
  <c r="YQ16" i="19"/>
  <c r="YR16" i="19"/>
  <c r="YS16" i="19"/>
  <c r="YT16" i="19"/>
  <c r="YU16" i="19"/>
  <c r="YV16" i="19"/>
  <c r="YW16" i="19"/>
  <c r="YX16" i="19"/>
  <c r="YY16" i="19"/>
  <c r="YZ16" i="19"/>
  <c r="ZA16" i="19"/>
  <c r="ZB16" i="19"/>
  <c r="ZC16" i="19"/>
  <c r="ZD16" i="19"/>
  <c r="ZE16" i="19"/>
  <c r="ZF16" i="19"/>
  <c r="ZG16" i="19"/>
  <c r="ZH16" i="19"/>
  <c r="ZI16" i="19"/>
  <c r="ZJ16" i="19"/>
  <c r="ZK16" i="19"/>
  <c r="ZL16" i="19"/>
  <c r="ZM16" i="19"/>
  <c r="ZN16" i="19"/>
  <c r="ZO16" i="19"/>
  <c r="ZP16" i="19"/>
  <c r="ZQ16" i="19"/>
  <c r="ZR16" i="19"/>
  <c r="CQ17" i="19"/>
  <c r="CR17" i="19"/>
  <c r="CS17" i="19"/>
  <c r="CT17" i="19"/>
  <c r="CU17" i="19"/>
  <c r="CV17" i="19"/>
  <c r="CW17" i="19"/>
  <c r="CX17" i="19"/>
  <c r="CY17" i="19"/>
  <c r="CZ17" i="19"/>
  <c r="DA17" i="19"/>
  <c r="DB17" i="19"/>
  <c r="DC17" i="19"/>
  <c r="DD17" i="19"/>
  <c r="DE17" i="19"/>
  <c r="DF17" i="19"/>
  <c r="DG17" i="19"/>
  <c r="DH17" i="19"/>
  <c r="DI17" i="19"/>
  <c r="DJ17" i="19"/>
  <c r="DK17" i="19"/>
  <c r="DL17" i="19"/>
  <c r="DM17" i="19"/>
  <c r="DN17" i="19"/>
  <c r="DO17" i="19"/>
  <c r="DP17" i="19"/>
  <c r="DQ17" i="19"/>
  <c r="DR17" i="19"/>
  <c r="DS17" i="19"/>
  <c r="DT17" i="19"/>
  <c r="DU17" i="19"/>
  <c r="DV17" i="19"/>
  <c r="DW17" i="19"/>
  <c r="DX17" i="19"/>
  <c r="DY17" i="19"/>
  <c r="DZ17" i="19"/>
  <c r="EA17" i="19"/>
  <c r="EB17" i="19"/>
  <c r="EC17" i="19"/>
  <c r="ED17" i="19"/>
  <c r="EE17" i="19"/>
  <c r="EF17" i="19"/>
  <c r="EG17" i="19"/>
  <c r="EH17" i="19"/>
  <c r="EI17" i="19"/>
  <c r="EJ17" i="19"/>
  <c r="EK17" i="19"/>
  <c r="NG17" i="19"/>
  <c r="XX17" i="19"/>
  <c r="XY17" i="19"/>
  <c r="XZ17" i="19"/>
  <c r="YA17" i="19"/>
  <c r="YB17" i="19"/>
  <c r="YC17" i="19"/>
  <c r="YD17" i="19"/>
  <c r="YE17" i="19"/>
  <c r="YF17" i="19"/>
  <c r="YG17" i="19"/>
  <c r="YH17" i="19"/>
  <c r="YI17" i="19"/>
  <c r="YJ17" i="19"/>
  <c r="YK17" i="19"/>
  <c r="YL17" i="19"/>
  <c r="YM17" i="19"/>
  <c r="YN17" i="19"/>
  <c r="YO17" i="19"/>
  <c r="YP17" i="19"/>
  <c r="YQ17" i="19"/>
  <c r="YR17" i="19"/>
  <c r="YS17" i="19"/>
  <c r="YT17" i="19"/>
  <c r="YU17" i="19"/>
  <c r="YV17" i="19"/>
  <c r="YW17" i="19"/>
  <c r="YX17" i="19"/>
  <c r="YY17" i="19"/>
  <c r="YZ17" i="19"/>
  <c r="ZA17" i="19"/>
  <c r="ZB17" i="19"/>
  <c r="ZC17" i="19"/>
  <c r="ZD17" i="19"/>
  <c r="ZE17" i="19"/>
  <c r="ZF17" i="19"/>
  <c r="ZG17" i="19"/>
  <c r="ZH17" i="19"/>
  <c r="ZI17" i="19"/>
  <c r="ZJ17" i="19"/>
  <c r="ZK17" i="19"/>
  <c r="ZL17" i="19"/>
  <c r="ZM17" i="19"/>
  <c r="ZN17" i="19"/>
  <c r="ZO17" i="19"/>
  <c r="ZP17" i="19"/>
  <c r="ZQ17" i="19"/>
  <c r="ZR17" i="19"/>
  <c r="CQ18" i="19"/>
  <c r="CR18" i="19"/>
  <c r="CS18" i="19"/>
  <c r="CT18" i="19"/>
  <c r="CU18" i="19"/>
  <c r="CV18" i="19"/>
  <c r="CW18" i="19"/>
  <c r="CX18" i="19"/>
  <c r="CY18" i="19"/>
  <c r="CZ18" i="19"/>
  <c r="DA18" i="19"/>
  <c r="DB18" i="19"/>
  <c r="DC18" i="19"/>
  <c r="DD18" i="19"/>
  <c r="DE18" i="19"/>
  <c r="DF18" i="19"/>
  <c r="DG18" i="19"/>
  <c r="DH18" i="19"/>
  <c r="DI18" i="19"/>
  <c r="DJ18" i="19"/>
  <c r="DK18" i="19"/>
  <c r="DL18" i="19"/>
  <c r="DM18" i="19"/>
  <c r="DN18" i="19"/>
  <c r="DO18" i="19"/>
  <c r="DP18" i="19"/>
  <c r="DQ18" i="19"/>
  <c r="DR18" i="19"/>
  <c r="DS18" i="19"/>
  <c r="DT18" i="19"/>
  <c r="DU18" i="19"/>
  <c r="DV18" i="19"/>
  <c r="DW18" i="19"/>
  <c r="DX18" i="19"/>
  <c r="DY18" i="19"/>
  <c r="DZ18" i="19"/>
  <c r="EA18" i="19"/>
  <c r="EB18" i="19"/>
  <c r="EC18" i="19"/>
  <c r="ED18" i="19"/>
  <c r="EE18" i="19"/>
  <c r="EF18" i="19"/>
  <c r="EG18" i="19"/>
  <c r="EH18" i="19"/>
  <c r="EI18" i="19"/>
  <c r="EJ18" i="19"/>
  <c r="EK18" i="19"/>
  <c r="NG18" i="19"/>
  <c r="XX18" i="19"/>
  <c r="XY18" i="19"/>
  <c r="XZ18" i="19"/>
  <c r="YA18" i="19"/>
  <c r="YB18" i="19"/>
  <c r="YC18" i="19"/>
  <c r="YD18" i="19"/>
  <c r="YE18" i="19"/>
  <c r="YF18" i="19"/>
  <c r="YG18" i="19"/>
  <c r="YH18" i="19"/>
  <c r="YI18" i="19"/>
  <c r="YJ18" i="19"/>
  <c r="YK18" i="19"/>
  <c r="YL18" i="19"/>
  <c r="YM18" i="19"/>
  <c r="YN18" i="19"/>
  <c r="YO18" i="19"/>
  <c r="YP18" i="19"/>
  <c r="YQ18" i="19"/>
  <c r="YR18" i="19"/>
  <c r="YS18" i="19"/>
  <c r="YT18" i="19"/>
  <c r="YU18" i="19"/>
  <c r="YV18" i="19"/>
  <c r="YW18" i="19"/>
  <c r="YX18" i="19"/>
  <c r="YY18" i="19"/>
  <c r="YZ18" i="19"/>
  <c r="ZA18" i="19"/>
  <c r="ZB18" i="19"/>
  <c r="ZC18" i="19"/>
  <c r="ZD18" i="19"/>
  <c r="ZE18" i="19"/>
  <c r="ZF18" i="19"/>
  <c r="ZG18" i="19"/>
  <c r="ZH18" i="19"/>
  <c r="ZI18" i="19"/>
  <c r="ZJ18" i="19"/>
  <c r="ZK18" i="19"/>
  <c r="ZL18" i="19"/>
  <c r="ZM18" i="19"/>
  <c r="ZN18" i="19"/>
  <c r="ZO18" i="19"/>
  <c r="ZP18" i="19"/>
  <c r="ZQ18" i="19"/>
  <c r="ZR18" i="19"/>
  <c r="CQ19" i="19"/>
  <c r="CR19" i="19"/>
  <c r="CS19" i="19"/>
  <c r="CT19" i="19"/>
  <c r="CU19" i="19"/>
  <c r="CV19" i="19"/>
  <c r="CW19" i="19"/>
  <c r="CX19" i="19"/>
  <c r="CY19" i="19"/>
  <c r="CZ19" i="19"/>
  <c r="DA19" i="19"/>
  <c r="DB19" i="19"/>
  <c r="DC19" i="19"/>
  <c r="DD19" i="19"/>
  <c r="DE19" i="19"/>
  <c r="DF19" i="19"/>
  <c r="DG19" i="19"/>
  <c r="DH19" i="19"/>
  <c r="DI19" i="19"/>
  <c r="DJ19" i="19"/>
  <c r="DK19" i="19"/>
  <c r="DL19" i="19"/>
  <c r="DM19" i="19"/>
  <c r="DN19" i="19"/>
  <c r="DO19" i="19"/>
  <c r="DP19" i="19"/>
  <c r="DQ19" i="19"/>
  <c r="DR19" i="19"/>
  <c r="DS19" i="19"/>
  <c r="DT19" i="19"/>
  <c r="DU19" i="19"/>
  <c r="DV19" i="19"/>
  <c r="DW19" i="19"/>
  <c r="DX19" i="19"/>
  <c r="DY19" i="19"/>
  <c r="DZ19" i="19"/>
  <c r="EA19" i="19"/>
  <c r="EB19" i="19"/>
  <c r="EC19" i="19"/>
  <c r="ED19" i="19"/>
  <c r="EE19" i="19"/>
  <c r="EF19" i="19"/>
  <c r="EG19" i="19"/>
  <c r="EH19" i="19"/>
  <c r="EI19" i="19"/>
  <c r="EJ19" i="19"/>
  <c r="EK19" i="19"/>
  <c r="NG19" i="19"/>
  <c r="XX19" i="19"/>
  <c r="XY19" i="19"/>
  <c r="XZ19" i="19"/>
  <c r="YA19" i="19"/>
  <c r="YB19" i="19"/>
  <c r="YC19" i="19"/>
  <c r="YD19" i="19"/>
  <c r="YE19" i="19"/>
  <c r="YF19" i="19"/>
  <c r="YG19" i="19"/>
  <c r="YH19" i="19"/>
  <c r="YI19" i="19"/>
  <c r="YJ19" i="19"/>
  <c r="YK19" i="19"/>
  <c r="YL19" i="19"/>
  <c r="YM19" i="19"/>
  <c r="YN19" i="19"/>
  <c r="YO19" i="19"/>
  <c r="YP19" i="19"/>
  <c r="YQ19" i="19"/>
  <c r="YR19" i="19"/>
  <c r="YS19" i="19"/>
  <c r="YT19" i="19"/>
  <c r="YU19" i="19"/>
  <c r="YV19" i="19"/>
  <c r="YW19" i="19"/>
  <c r="YX19" i="19"/>
  <c r="YY19" i="19"/>
  <c r="YZ19" i="19"/>
  <c r="ZA19" i="19"/>
  <c r="ZB19" i="19"/>
  <c r="ZC19" i="19"/>
  <c r="ZD19" i="19"/>
  <c r="ZE19" i="19"/>
  <c r="ZF19" i="19"/>
  <c r="ZG19" i="19"/>
  <c r="ZH19" i="19"/>
  <c r="ZI19" i="19"/>
  <c r="ZJ19" i="19"/>
  <c r="ZK19" i="19"/>
  <c r="ZL19" i="19"/>
  <c r="ZM19" i="19"/>
  <c r="ZN19" i="19"/>
  <c r="ZO19" i="19"/>
  <c r="ZP19" i="19"/>
  <c r="ZQ19" i="19"/>
  <c r="ZR19" i="19"/>
  <c r="CQ20" i="19"/>
  <c r="CR20" i="19"/>
  <c r="CS20" i="19"/>
  <c r="CT20" i="19"/>
  <c r="CU20" i="19"/>
  <c r="CV20" i="19"/>
  <c r="CW20" i="19"/>
  <c r="CX20" i="19"/>
  <c r="CY20" i="19"/>
  <c r="CZ20" i="19"/>
  <c r="DA20" i="19"/>
  <c r="DB20" i="19"/>
  <c r="DC20" i="19"/>
  <c r="DD20" i="19"/>
  <c r="DE20" i="19"/>
  <c r="DF20" i="19"/>
  <c r="DG20" i="19"/>
  <c r="DH20" i="19"/>
  <c r="DI20" i="19"/>
  <c r="DJ20" i="19"/>
  <c r="DK20" i="19"/>
  <c r="DL20" i="19"/>
  <c r="DM20" i="19"/>
  <c r="DN20" i="19"/>
  <c r="DO20" i="19"/>
  <c r="DP20" i="19"/>
  <c r="DQ20" i="19"/>
  <c r="DR20" i="19"/>
  <c r="DS20" i="19"/>
  <c r="DT20" i="19"/>
  <c r="DU20" i="19"/>
  <c r="DV20" i="19"/>
  <c r="DW20" i="19"/>
  <c r="DX20" i="19"/>
  <c r="DY20" i="19"/>
  <c r="DZ20" i="19"/>
  <c r="EA20" i="19"/>
  <c r="EB20" i="19"/>
  <c r="EC20" i="19"/>
  <c r="ED20" i="19"/>
  <c r="EE20" i="19"/>
  <c r="EF20" i="19"/>
  <c r="EG20" i="19"/>
  <c r="EH20" i="19"/>
  <c r="EI20" i="19"/>
  <c r="EJ20" i="19"/>
  <c r="EK20" i="19"/>
  <c r="NG20" i="19"/>
  <c r="XX20" i="19"/>
  <c r="XY20" i="19"/>
  <c r="XZ20" i="19"/>
  <c r="YA20" i="19"/>
  <c r="YB20" i="19"/>
  <c r="YC20" i="19"/>
  <c r="YD20" i="19"/>
  <c r="YE20" i="19"/>
  <c r="YF20" i="19"/>
  <c r="YG20" i="19"/>
  <c r="YH20" i="19"/>
  <c r="YI20" i="19"/>
  <c r="YJ20" i="19"/>
  <c r="YK20" i="19"/>
  <c r="YL20" i="19"/>
  <c r="YM20" i="19"/>
  <c r="YN20" i="19"/>
  <c r="YO20" i="19"/>
  <c r="YP20" i="19"/>
  <c r="YQ20" i="19"/>
  <c r="YR20" i="19"/>
  <c r="YS20" i="19"/>
  <c r="YT20" i="19"/>
  <c r="YU20" i="19"/>
  <c r="YV20" i="19"/>
  <c r="YW20" i="19"/>
  <c r="YX20" i="19"/>
  <c r="YY20" i="19"/>
  <c r="YZ20" i="19"/>
  <c r="ZA20" i="19"/>
  <c r="ZB20" i="19"/>
  <c r="ZC20" i="19"/>
  <c r="ZD20" i="19"/>
  <c r="ZE20" i="19"/>
  <c r="ZF20" i="19"/>
  <c r="ZG20" i="19"/>
  <c r="ZH20" i="19"/>
  <c r="ZI20" i="19"/>
  <c r="ZJ20" i="19"/>
  <c r="ZK20" i="19"/>
  <c r="ZL20" i="19"/>
  <c r="ZM20" i="19"/>
  <c r="ZN20" i="19"/>
  <c r="ZO20" i="19"/>
  <c r="ZP20" i="19"/>
  <c r="ZQ20" i="19"/>
  <c r="ZR20" i="19"/>
  <c r="CQ21" i="19"/>
  <c r="CR21" i="19"/>
  <c r="CS21" i="19"/>
  <c r="CT21" i="19"/>
  <c r="CU21" i="19"/>
  <c r="CV21" i="19"/>
  <c r="CW21" i="19"/>
  <c r="CX21" i="19"/>
  <c r="CY21" i="19"/>
  <c r="CZ21" i="19"/>
  <c r="DA21" i="19"/>
  <c r="DB21" i="19"/>
  <c r="DC21" i="19"/>
  <c r="DD21" i="19"/>
  <c r="DE21" i="19"/>
  <c r="DF21" i="19"/>
  <c r="DG21" i="19"/>
  <c r="DH21" i="19"/>
  <c r="DI21" i="19"/>
  <c r="DJ21" i="19"/>
  <c r="DK21" i="19"/>
  <c r="DL21" i="19"/>
  <c r="DM21" i="19"/>
  <c r="DN21" i="19"/>
  <c r="DO21" i="19"/>
  <c r="DP21" i="19"/>
  <c r="DQ21" i="19"/>
  <c r="DR21" i="19"/>
  <c r="DS21" i="19"/>
  <c r="DT21" i="19"/>
  <c r="DU21" i="19"/>
  <c r="DV21" i="19"/>
  <c r="DW21" i="19"/>
  <c r="DX21" i="19"/>
  <c r="DY21" i="19"/>
  <c r="DZ21" i="19"/>
  <c r="EA21" i="19"/>
  <c r="EB21" i="19"/>
  <c r="EC21" i="19"/>
  <c r="ED21" i="19"/>
  <c r="EE21" i="19"/>
  <c r="EF21" i="19"/>
  <c r="EG21" i="19"/>
  <c r="EH21" i="19"/>
  <c r="EI21" i="19"/>
  <c r="EJ21" i="19"/>
  <c r="EK21" i="19"/>
  <c r="NG21" i="19"/>
  <c r="XX21" i="19"/>
  <c r="XY21" i="19"/>
  <c r="XZ21" i="19"/>
  <c r="YA21" i="19"/>
  <c r="YB21" i="19"/>
  <c r="YC21" i="19"/>
  <c r="YD21" i="19"/>
  <c r="YE21" i="19"/>
  <c r="YF21" i="19"/>
  <c r="YG21" i="19"/>
  <c r="YH21" i="19"/>
  <c r="YI21" i="19"/>
  <c r="YJ21" i="19"/>
  <c r="YK21" i="19"/>
  <c r="YL21" i="19"/>
  <c r="YM21" i="19"/>
  <c r="YN21" i="19"/>
  <c r="YO21" i="19"/>
  <c r="YP21" i="19"/>
  <c r="YQ21" i="19"/>
  <c r="YR21" i="19"/>
  <c r="YS21" i="19"/>
  <c r="YT21" i="19"/>
  <c r="YU21" i="19"/>
  <c r="YV21" i="19"/>
  <c r="YW21" i="19"/>
  <c r="YX21" i="19"/>
  <c r="YY21" i="19"/>
  <c r="YZ21" i="19"/>
  <c r="ZA21" i="19"/>
  <c r="ZB21" i="19"/>
  <c r="ZC21" i="19"/>
  <c r="ZD21" i="19"/>
  <c r="ZE21" i="19"/>
  <c r="ZF21" i="19"/>
  <c r="ZG21" i="19"/>
  <c r="ZH21" i="19"/>
  <c r="ZI21" i="19"/>
  <c r="ZJ21" i="19"/>
  <c r="ZK21" i="19"/>
  <c r="ZL21" i="19"/>
  <c r="ZM21" i="19"/>
  <c r="ZN21" i="19"/>
  <c r="ZO21" i="19"/>
  <c r="ZP21" i="19"/>
  <c r="ZQ21" i="19"/>
  <c r="ZR21" i="19"/>
  <c r="CQ22" i="19"/>
  <c r="CR22" i="19"/>
  <c r="CS22" i="19"/>
  <c r="CT22" i="19"/>
  <c r="CU22" i="19"/>
  <c r="CV22" i="19"/>
  <c r="CW22" i="19"/>
  <c r="CX22" i="19"/>
  <c r="CY22" i="19"/>
  <c r="CZ22" i="19"/>
  <c r="DA22" i="19"/>
  <c r="DB22" i="19"/>
  <c r="DC22" i="19"/>
  <c r="DD22" i="19"/>
  <c r="DE22" i="19"/>
  <c r="DF22" i="19"/>
  <c r="DG22" i="19"/>
  <c r="DH22" i="19"/>
  <c r="DI22" i="19"/>
  <c r="DJ22" i="19"/>
  <c r="DK22" i="19"/>
  <c r="DL22" i="19"/>
  <c r="DM22" i="19"/>
  <c r="DN22" i="19"/>
  <c r="DO22" i="19"/>
  <c r="DP22" i="19"/>
  <c r="DQ22" i="19"/>
  <c r="DR22" i="19"/>
  <c r="DS22" i="19"/>
  <c r="DT22" i="19"/>
  <c r="DU22" i="19"/>
  <c r="DV22" i="19"/>
  <c r="DW22" i="19"/>
  <c r="DX22" i="19"/>
  <c r="DY22" i="19"/>
  <c r="DZ22" i="19"/>
  <c r="EA22" i="19"/>
  <c r="EB22" i="19"/>
  <c r="EC22" i="19"/>
  <c r="ED22" i="19"/>
  <c r="EE22" i="19"/>
  <c r="EF22" i="19"/>
  <c r="EG22" i="19"/>
  <c r="EH22" i="19"/>
  <c r="EI22" i="19"/>
  <c r="EJ22" i="19"/>
  <c r="EK22" i="19"/>
  <c r="NG22" i="19"/>
  <c r="XX22" i="19"/>
  <c r="XY22" i="19"/>
  <c r="XZ22" i="19"/>
  <c r="YA22" i="19"/>
  <c r="YB22" i="19"/>
  <c r="YC22" i="19"/>
  <c r="YD22" i="19"/>
  <c r="YE22" i="19"/>
  <c r="YF22" i="19"/>
  <c r="YG22" i="19"/>
  <c r="YH22" i="19"/>
  <c r="YI22" i="19"/>
  <c r="YJ22" i="19"/>
  <c r="YK22" i="19"/>
  <c r="YL22" i="19"/>
  <c r="YM22" i="19"/>
  <c r="YN22" i="19"/>
  <c r="YO22" i="19"/>
  <c r="YP22" i="19"/>
  <c r="YQ22" i="19"/>
  <c r="YR22" i="19"/>
  <c r="YS22" i="19"/>
  <c r="YT22" i="19"/>
  <c r="YU22" i="19"/>
  <c r="YV22" i="19"/>
  <c r="YW22" i="19"/>
  <c r="YX22" i="19"/>
  <c r="YY22" i="19"/>
  <c r="YZ22" i="19"/>
  <c r="ZA22" i="19"/>
  <c r="ZB22" i="19"/>
  <c r="ZC22" i="19"/>
  <c r="ZD22" i="19"/>
  <c r="ZE22" i="19"/>
  <c r="ZF22" i="19"/>
  <c r="ZG22" i="19"/>
  <c r="ZH22" i="19"/>
  <c r="ZI22" i="19"/>
  <c r="ZJ22" i="19"/>
  <c r="ZK22" i="19"/>
  <c r="ZL22" i="19"/>
  <c r="ZM22" i="19"/>
  <c r="ZN22" i="19"/>
  <c r="ZO22" i="19"/>
  <c r="ZP22" i="19"/>
  <c r="ZQ22" i="19"/>
  <c r="ZR22" i="19"/>
  <c r="CQ23" i="19"/>
  <c r="CR23" i="19"/>
  <c r="CS23" i="19"/>
  <c r="CT23" i="19"/>
  <c r="CU23" i="19"/>
  <c r="CV23" i="19"/>
  <c r="CW23" i="19"/>
  <c r="CX23" i="19"/>
  <c r="CY23" i="19"/>
  <c r="CZ23" i="19"/>
  <c r="DA23" i="19"/>
  <c r="DB23" i="19"/>
  <c r="DC23" i="19"/>
  <c r="DD23" i="19"/>
  <c r="DE23" i="19"/>
  <c r="DF23" i="19"/>
  <c r="DG23" i="19"/>
  <c r="DH23" i="19"/>
  <c r="DI23" i="19"/>
  <c r="DJ23" i="19"/>
  <c r="DK23" i="19"/>
  <c r="DL23" i="19"/>
  <c r="DM23" i="19"/>
  <c r="DN23" i="19"/>
  <c r="DO23" i="19"/>
  <c r="DP23" i="19"/>
  <c r="DQ23" i="19"/>
  <c r="DR23" i="19"/>
  <c r="DS23" i="19"/>
  <c r="DT23" i="19"/>
  <c r="DU23" i="19"/>
  <c r="DV23" i="19"/>
  <c r="DW23" i="19"/>
  <c r="DX23" i="19"/>
  <c r="DY23" i="19"/>
  <c r="DZ23" i="19"/>
  <c r="EA23" i="19"/>
  <c r="EB23" i="19"/>
  <c r="EC23" i="19"/>
  <c r="ED23" i="19"/>
  <c r="EE23" i="19"/>
  <c r="EF23" i="19"/>
  <c r="EG23" i="19"/>
  <c r="EH23" i="19"/>
  <c r="EI23" i="19"/>
  <c r="EJ23" i="19"/>
  <c r="EK23" i="19"/>
  <c r="NG23" i="19"/>
  <c r="XX23" i="19"/>
  <c r="XY23" i="19"/>
  <c r="XZ23" i="19"/>
  <c r="YA23" i="19"/>
  <c r="YB23" i="19"/>
  <c r="YC23" i="19"/>
  <c r="YD23" i="19"/>
  <c r="YE23" i="19"/>
  <c r="YF23" i="19"/>
  <c r="YG23" i="19"/>
  <c r="YH23" i="19"/>
  <c r="YI23" i="19"/>
  <c r="YJ23" i="19"/>
  <c r="YK23" i="19"/>
  <c r="YL23" i="19"/>
  <c r="YM23" i="19"/>
  <c r="YN23" i="19"/>
  <c r="YO23" i="19"/>
  <c r="YP23" i="19"/>
  <c r="YQ23" i="19"/>
  <c r="YR23" i="19"/>
  <c r="YS23" i="19"/>
  <c r="YT23" i="19"/>
  <c r="YU23" i="19"/>
  <c r="YV23" i="19"/>
  <c r="YW23" i="19"/>
  <c r="YX23" i="19"/>
  <c r="YY23" i="19"/>
  <c r="YZ23" i="19"/>
  <c r="ZA23" i="19"/>
  <c r="ZB23" i="19"/>
  <c r="ZC23" i="19"/>
  <c r="ZD23" i="19"/>
  <c r="ZE23" i="19"/>
  <c r="ZF23" i="19"/>
  <c r="ZG23" i="19"/>
  <c r="ZH23" i="19"/>
  <c r="ZI23" i="19"/>
  <c r="ZJ23" i="19"/>
  <c r="ZK23" i="19"/>
  <c r="ZL23" i="19"/>
  <c r="ZM23" i="19"/>
  <c r="ZN23" i="19"/>
  <c r="ZO23" i="19"/>
  <c r="ZP23" i="19"/>
  <c r="ZQ23" i="19"/>
  <c r="ZR23" i="19"/>
  <c r="CQ24" i="19"/>
  <c r="CR24" i="19"/>
  <c r="CS24" i="19"/>
  <c r="CT24" i="19"/>
  <c r="CU24" i="19"/>
  <c r="CV24" i="19"/>
  <c r="CW24" i="19"/>
  <c r="CX24" i="19"/>
  <c r="CY24" i="19"/>
  <c r="CZ24" i="19"/>
  <c r="DA24" i="19"/>
  <c r="DB24" i="19"/>
  <c r="DC24" i="19"/>
  <c r="DD24" i="19"/>
  <c r="DE24" i="19"/>
  <c r="DF24" i="19"/>
  <c r="DG24" i="19"/>
  <c r="DH24" i="19"/>
  <c r="DI24" i="19"/>
  <c r="DJ24" i="19"/>
  <c r="DK24" i="19"/>
  <c r="DL24" i="19"/>
  <c r="DM24" i="19"/>
  <c r="DN24" i="19"/>
  <c r="DO24" i="19"/>
  <c r="DP24" i="19"/>
  <c r="DQ24" i="19"/>
  <c r="DR24" i="19"/>
  <c r="DS24" i="19"/>
  <c r="DT24" i="19"/>
  <c r="DU24" i="19"/>
  <c r="DV24" i="19"/>
  <c r="DW24" i="19"/>
  <c r="DX24" i="19"/>
  <c r="DY24" i="19"/>
  <c r="DZ24" i="19"/>
  <c r="EA24" i="19"/>
  <c r="EB24" i="19"/>
  <c r="EC24" i="19"/>
  <c r="ED24" i="19"/>
  <c r="EE24" i="19"/>
  <c r="EF24" i="19"/>
  <c r="EG24" i="19"/>
  <c r="EH24" i="19"/>
  <c r="EI24" i="19"/>
  <c r="EJ24" i="19"/>
  <c r="EK24" i="19"/>
  <c r="NG24" i="19"/>
  <c r="XX24" i="19"/>
  <c r="XY24" i="19"/>
  <c r="XZ24" i="19"/>
  <c r="YA24" i="19"/>
  <c r="YB24" i="19"/>
  <c r="YC24" i="19"/>
  <c r="YD24" i="19"/>
  <c r="YE24" i="19"/>
  <c r="YF24" i="19"/>
  <c r="YG24" i="19"/>
  <c r="YH24" i="19"/>
  <c r="YI24" i="19"/>
  <c r="YJ24" i="19"/>
  <c r="YK24" i="19"/>
  <c r="YL24" i="19"/>
  <c r="YM24" i="19"/>
  <c r="YN24" i="19"/>
  <c r="YO24" i="19"/>
  <c r="YP24" i="19"/>
  <c r="YQ24" i="19"/>
  <c r="YR24" i="19"/>
  <c r="YS24" i="19"/>
  <c r="YT24" i="19"/>
  <c r="YU24" i="19"/>
  <c r="YV24" i="19"/>
  <c r="YW24" i="19"/>
  <c r="YX24" i="19"/>
  <c r="YY24" i="19"/>
  <c r="YZ24" i="19"/>
  <c r="ZA24" i="19"/>
  <c r="ZB24" i="19"/>
  <c r="ZC24" i="19"/>
  <c r="ZD24" i="19"/>
  <c r="ZE24" i="19"/>
  <c r="ZF24" i="19"/>
  <c r="ZG24" i="19"/>
  <c r="ZH24" i="19"/>
  <c r="ZI24" i="19"/>
  <c r="ZJ24" i="19"/>
  <c r="ZK24" i="19"/>
  <c r="ZL24" i="19"/>
  <c r="ZM24" i="19"/>
  <c r="ZN24" i="19"/>
  <c r="ZO24" i="19"/>
  <c r="ZP24" i="19"/>
  <c r="ZQ24" i="19"/>
  <c r="ZR24" i="19"/>
  <c r="CQ25" i="19"/>
  <c r="CR25" i="19"/>
  <c r="CS25" i="19"/>
  <c r="CT25" i="19"/>
  <c r="CU25" i="19"/>
  <c r="CV25" i="19"/>
  <c r="CW25" i="19"/>
  <c r="CX25" i="19"/>
  <c r="CY25" i="19"/>
  <c r="CZ25" i="19"/>
  <c r="DA25" i="19"/>
  <c r="DB25" i="19"/>
  <c r="DC25" i="19"/>
  <c r="DD25" i="19"/>
  <c r="DE25" i="19"/>
  <c r="DF25" i="19"/>
  <c r="DG25" i="19"/>
  <c r="DH25" i="19"/>
  <c r="DI25" i="19"/>
  <c r="DJ25" i="19"/>
  <c r="DK25" i="19"/>
  <c r="DL25" i="19"/>
  <c r="DM25" i="19"/>
  <c r="DN25" i="19"/>
  <c r="DO25" i="19"/>
  <c r="DP25" i="19"/>
  <c r="DQ25" i="19"/>
  <c r="DR25" i="19"/>
  <c r="DS25" i="19"/>
  <c r="DT25" i="19"/>
  <c r="DU25" i="19"/>
  <c r="DV25" i="19"/>
  <c r="DW25" i="19"/>
  <c r="DX25" i="19"/>
  <c r="DY25" i="19"/>
  <c r="DZ25" i="19"/>
  <c r="EA25" i="19"/>
  <c r="EB25" i="19"/>
  <c r="EC25" i="19"/>
  <c r="ED25" i="19"/>
  <c r="EE25" i="19"/>
  <c r="EF25" i="19"/>
  <c r="EG25" i="19"/>
  <c r="EH25" i="19"/>
  <c r="EI25" i="19"/>
  <c r="EJ25" i="19"/>
  <c r="EK25" i="19"/>
  <c r="NG25" i="19"/>
  <c r="XX25" i="19"/>
  <c r="XY25" i="19"/>
  <c r="XZ25" i="19"/>
  <c r="YA25" i="19"/>
  <c r="YB25" i="19"/>
  <c r="YC25" i="19"/>
  <c r="YD25" i="19"/>
  <c r="YE25" i="19"/>
  <c r="YF25" i="19"/>
  <c r="YG25" i="19"/>
  <c r="YH25" i="19"/>
  <c r="YI25" i="19"/>
  <c r="YJ25" i="19"/>
  <c r="YK25" i="19"/>
  <c r="YL25" i="19"/>
  <c r="YM25" i="19"/>
  <c r="YN25" i="19"/>
  <c r="YO25" i="19"/>
  <c r="YP25" i="19"/>
  <c r="YQ25" i="19"/>
  <c r="YR25" i="19"/>
  <c r="YS25" i="19"/>
  <c r="YT25" i="19"/>
  <c r="YU25" i="19"/>
  <c r="YV25" i="19"/>
  <c r="YW25" i="19"/>
  <c r="YX25" i="19"/>
  <c r="YY25" i="19"/>
  <c r="YZ25" i="19"/>
  <c r="ZA25" i="19"/>
  <c r="ZB25" i="19"/>
  <c r="ZC25" i="19"/>
  <c r="ZD25" i="19"/>
  <c r="ZE25" i="19"/>
  <c r="ZF25" i="19"/>
  <c r="ZG25" i="19"/>
  <c r="ZH25" i="19"/>
  <c r="ZI25" i="19"/>
  <c r="ZJ25" i="19"/>
  <c r="ZK25" i="19"/>
  <c r="ZL25" i="19"/>
  <c r="ZM25" i="19"/>
  <c r="ZN25" i="19"/>
  <c r="ZO25" i="19"/>
  <c r="ZP25" i="19"/>
  <c r="ZQ25" i="19"/>
  <c r="ZR25" i="19"/>
  <c r="CQ26" i="19"/>
  <c r="CR26" i="19"/>
  <c r="CS26" i="19"/>
  <c r="CT26" i="19"/>
  <c r="CU26" i="19"/>
  <c r="CV26" i="19"/>
  <c r="CW26" i="19"/>
  <c r="CX26" i="19"/>
  <c r="CY26" i="19"/>
  <c r="CZ26" i="19"/>
  <c r="DA26" i="19"/>
  <c r="DB26" i="19"/>
  <c r="DC26" i="19"/>
  <c r="DD26" i="19"/>
  <c r="DE26" i="19"/>
  <c r="DF26" i="19"/>
  <c r="DG26" i="19"/>
  <c r="DH26" i="19"/>
  <c r="DI26" i="19"/>
  <c r="DJ26" i="19"/>
  <c r="DK26" i="19"/>
  <c r="DL26" i="19"/>
  <c r="DM26" i="19"/>
  <c r="DN26" i="19"/>
  <c r="DO26" i="19"/>
  <c r="DP26" i="19"/>
  <c r="DQ26" i="19"/>
  <c r="DR26" i="19"/>
  <c r="DS26" i="19"/>
  <c r="DT26" i="19"/>
  <c r="DU26" i="19"/>
  <c r="DV26" i="19"/>
  <c r="DW26" i="19"/>
  <c r="DX26" i="19"/>
  <c r="DY26" i="19"/>
  <c r="DZ26" i="19"/>
  <c r="EA26" i="19"/>
  <c r="EB26" i="19"/>
  <c r="EC26" i="19"/>
  <c r="ED26" i="19"/>
  <c r="EE26" i="19"/>
  <c r="EF26" i="19"/>
  <c r="EG26" i="19"/>
  <c r="EH26" i="19"/>
  <c r="EI26" i="19"/>
  <c r="EJ26" i="19"/>
  <c r="EK26" i="19"/>
  <c r="NG26" i="19"/>
  <c r="XX26" i="19"/>
  <c r="XY26" i="19"/>
  <c r="XZ26" i="19"/>
  <c r="YA26" i="19"/>
  <c r="YB26" i="19"/>
  <c r="YC26" i="19"/>
  <c r="YD26" i="19"/>
  <c r="YE26" i="19"/>
  <c r="YF26" i="19"/>
  <c r="YG26" i="19"/>
  <c r="YH26" i="19"/>
  <c r="YI26" i="19"/>
  <c r="YJ26" i="19"/>
  <c r="YK26" i="19"/>
  <c r="YL26" i="19"/>
  <c r="YM26" i="19"/>
  <c r="YN26" i="19"/>
  <c r="YO26" i="19"/>
  <c r="YP26" i="19"/>
  <c r="YQ26" i="19"/>
  <c r="YR26" i="19"/>
  <c r="YS26" i="19"/>
  <c r="YT26" i="19"/>
  <c r="YU26" i="19"/>
  <c r="YV26" i="19"/>
  <c r="YW26" i="19"/>
  <c r="YX26" i="19"/>
  <c r="YY26" i="19"/>
  <c r="YZ26" i="19"/>
  <c r="ZA26" i="19"/>
  <c r="ZB26" i="19"/>
  <c r="ZC26" i="19"/>
  <c r="ZD26" i="19"/>
  <c r="ZE26" i="19"/>
  <c r="ZF26" i="19"/>
  <c r="ZG26" i="19"/>
  <c r="ZH26" i="19"/>
  <c r="ZI26" i="19"/>
  <c r="ZJ26" i="19"/>
  <c r="ZK26" i="19"/>
  <c r="ZL26" i="19"/>
  <c r="ZM26" i="19"/>
  <c r="ZN26" i="19"/>
  <c r="ZO26" i="19"/>
  <c r="ZP26" i="19"/>
  <c r="ZQ26" i="19"/>
  <c r="ZR26" i="19"/>
  <c r="CQ27" i="19"/>
  <c r="CR27" i="19"/>
  <c r="CS27" i="19"/>
  <c r="CT27" i="19"/>
  <c r="CU27" i="19"/>
  <c r="CV27" i="19"/>
  <c r="CW27" i="19"/>
  <c r="CX27" i="19"/>
  <c r="CY27" i="19"/>
  <c r="CZ27" i="19"/>
  <c r="DA27" i="19"/>
  <c r="DB27" i="19"/>
  <c r="DC27" i="19"/>
  <c r="DD27" i="19"/>
  <c r="DE27" i="19"/>
  <c r="DF27" i="19"/>
  <c r="DG27" i="19"/>
  <c r="DH27" i="19"/>
  <c r="DI27" i="19"/>
  <c r="DJ27" i="19"/>
  <c r="DK27" i="19"/>
  <c r="DL27" i="19"/>
  <c r="DM27" i="19"/>
  <c r="DN27" i="19"/>
  <c r="DO27" i="19"/>
  <c r="DP27" i="19"/>
  <c r="DQ27" i="19"/>
  <c r="DR27" i="19"/>
  <c r="DS27" i="19"/>
  <c r="DT27" i="19"/>
  <c r="DU27" i="19"/>
  <c r="DV27" i="19"/>
  <c r="DW27" i="19"/>
  <c r="DX27" i="19"/>
  <c r="DY27" i="19"/>
  <c r="DZ27" i="19"/>
  <c r="EA27" i="19"/>
  <c r="EB27" i="19"/>
  <c r="EC27" i="19"/>
  <c r="ED27" i="19"/>
  <c r="EE27" i="19"/>
  <c r="EF27" i="19"/>
  <c r="EG27" i="19"/>
  <c r="EH27" i="19"/>
  <c r="EI27" i="19"/>
  <c r="EJ27" i="19"/>
  <c r="EK27" i="19"/>
  <c r="NG27" i="19"/>
  <c r="XX27" i="19"/>
  <c r="XY27" i="19"/>
  <c r="XZ27" i="19"/>
  <c r="YA27" i="19"/>
  <c r="YB27" i="19"/>
  <c r="YC27" i="19"/>
  <c r="YD27" i="19"/>
  <c r="YE27" i="19"/>
  <c r="YF27" i="19"/>
  <c r="YG27" i="19"/>
  <c r="YH27" i="19"/>
  <c r="YI27" i="19"/>
  <c r="YJ27" i="19"/>
  <c r="YK27" i="19"/>
  <c r="YL27" i="19"/>
  <c r="YM27" i="19"/>
  <c r="YN27" i="19"/>
  <c r="YO27" i="19"/>
  <c r="YP27" i="19"/>
  <c r="YQ27" i="19"/>
  <c r="YR27" i="19"/>
  <c r="YS27" i="19"/>
  <c r="YT27" i="19"/>
  <c r="YU27" i="19"/>
  <c r="YV27" i="19"/>
  <c r="YW27" i="19"/>
  <c r="YX27" i="19"/>
  <c r="YY27" i="19"/>
  <c r="YZ27" i="19"/>
  <c r="ZA27" i="19"/>
  <c r="ZB27" i="19"/>
  <c r="ZC27" i="19"/>
  <c r="ZD27" i="19"/>
  <c r="ZE27" i="19"/>
  <c r="ZF27" i="19"/>
  <c r="ZG27" i="19"/>
  <c r="ZH27" i="19"/>
  <c r="ZI27" i="19"/>
  <c r="ZJ27" i="19"/>
  <c r="ZK27" i="19"/>
  <c r="ZL27" i="19"/>
  <c r="ZM27" i="19"/>
  <c r="ZN27" i="19"/>
  <c r="ZO27" i="19"/>
  <c r="ZP27" i="19"/>
  <c r="ZQ27" i="19"/>
  <c r="ZR27" i="19"/>
  <c r="CQ28" i="19"/>
  <c r="CR28" i="19"/>
  <c r="CS28" i="19"/>
  <c r="CT28" i="19"/>
  <c r="CU28" i="19"/>
  <c r="CV28" i="19"/>
  <c r="CW28" i="19"/>
  <c r="CX28" i="19"/>
  <c r="CY28" i="19"/>
  <c r="CZ28" i="19"/>
  <c r="DA28" i="19"/>
  <c r="DB28" i="19"/>
  <c r="DC28" i="19"/>
  <c r="DD28" i="19"/>
  <c r="DE28" i="19"/>
  <c r="DF28" i="19"/>
  <c r="DG28" i="19"/>
  <c r="DH28" i="19"/>
  <c r="DI28" i="19"/>
  <c r="DJ28" i="19"/>
  <c r="DK28" i="19"/>
  <c r="DL28" i="19"/>
  <c r="DM28" i="19"/>
  <c r="DN28" i="19"/>
  <c r="DO28" i="19"/>
  <c r="DP28" i="19"/>
  <c r="DQ28" i="19"/>
  <c r="DR28" i="19"/>
  <c r="DS28" i="19"/>
  <c r="DT28" i="19"/>
  <c r="DU28" i="19"/>
  <c r="DV28" i="19"/>
  <c r="DW28" i="19"/>
  <c r="DX28" i="19"/>
  <c r="DY28" i="19"/>
  <c r="DZ28" i="19"/>
  <c r="EA28" i="19"/>
  <c r="EB28" i="19"/>
  <c r="EC28" i="19"/>
  <c r="ED28" i="19"/>
  <c r="EE28" i="19"/>
  <c r="EF28" i="19"/>
  <c r="EG28" i="19"/>
  <c r="EH28" i="19"/>
  <c r="EI28" i="19"/>
  <c r="EJ28" i="19"/>
  <c r="EK28" i="19"/>
  <c r="NG28" i="19"/>
  <c r="XX28" i="19"/>
  <c r="XY28" i="19"/>
  <c r="XZ28" i="19"/>
  <c r="YA28" i="19"/>
  <c r="YB28" i="19"/>
  <c r="YC28" i="19"/>
  <c r="YD28" i="19"/>
  <c r="YE28" i="19"/>
  <c r="YF28" i="19"/>
  <c r="YG28" i="19"/>
  <c r="YH28" i="19"/>
  <c r="YI28" i="19"/>
  <c r="YJ28" i="19"/>
  <c r="YK28" i="19"/>
  <c r="YL28" i="19"/>
  <c r="YM28" i="19"/>
  <c r="YN28" i="19"/>
  <c r="YO28" i="19"/>
  <c r="YP28" i="19"/>
  <c r="YQ28" i="19"/>
  <c r="YR28" i="19"/>
  <c r="YS28" i="19"/>
  <c r="YT28" i="19"/>
  <c r="YU28" i="19"/>
  <c r="YV28" i="19"/>
  <c r="YW28" i="19"/>
  <c r="YX28" i="19"/>
  <c r="YY28" i="19"/>
  <c r="YZ28" i="19"/>
  <c r="ZA28" i="19"/>
  <c r="ZB28" i="19"/>
  <c r="ZC28" i="19"/>
  <c r="ZD28" i="19"/>
  <c r="ZE28" i="19"/>
  <c r="ZF28" i="19"/>
  <c r="ZG28" i="19"/>
  <c r="ZH28" i="19"/>
  <c r="ZI28" i="19"/>
  <c r="ZJ28" i="19"/>
  <c r="ZK28" i="19"/>
  <c r="ZL28" i="19"/>
  <c r="ZM28" i="19"/>
  <c r="ZN28" i="19"/>
  <c r="ZO28" i="19"/>
  <c r="ZP28" i="19"/>
  <c r="ZQ28" i="19"/>
  <c r="ZR28" i="19"/>
  <c r="CQ29" i="19"/>
  <c r="CR29" i="19"/>
  <c r="CS29" i="19"/>
  <c r="CT29" i="19"/>
  <c r="CU29" i="19"/>
  <c r="CV29" i="19"/>
  <c r="CW29" i="19"/>
  <c r="CX29" i="19"/>
  <c r="CY29" i="19"/>
  <c r="CZ29" i="19"/>
  <c r="DA29" i="19"/>
  <c r="DB29" i="19"/>
  <c r="DC29" i="19"/>
  <c r="DD29" i="19"/>
  <c r="DE29" i="19"/>
  <c r="DF29" i="19"/>
  <c r="DG29" i="19"/>
  <c r="DH29" i="19"/>
  <c r="DI29" i="19"/>
  <c r="DJ29" i="19"/>
  <c r="DK29" i="19"/>
  <c r="DL29" i="19"/>
  <c r="DM29" i="19"/>
  <c r="DN29" i="19"/>
  <c r="DO29" i="19"/>
  <c r="DP29" i="19"/>
  <c r="DQ29" i="19"/>
  <c r="DR29" i="19"/>
  <c r="DS29" i="19"/>
  <c r="DT29" i="19"/>
  <c r="DU29" i="19"/>
  <c r="DV29" i="19"/>
  <c r="DW29" i="19"/>
  <c r="DX29" i="19"/>
  <c r="DY29" i="19"/>
  <c r="DZ29" i="19"/>
  <c r="EA29" i="19"/>
  <c r="EB29" i="19"/>
  <c r="EC29" i="19"/>
  <c r="ED29" i="19"/>
  <c r="EE29" i="19"/>
  <c r="EF29" i="19"/>
  <c r="EG29" i="19"/>
  <c r="EH29" i="19"/>
  <c r="EI29" i="19"/>
  <c r="EJ29" i="19"/>
  <c r="EK29" i="19"/>
  <c r="NG29" i="19"/>
  <c r="XX29" i="19"/>
  <c r="XY29" i="19"/>
  <c r="XZ29" i="19"/>
  <c r="YA29" i="19"/>
  <c r="YB29" i="19"/>
  <c r="YC29" i="19"/>
  <c r="YD29" i="19"/>
  <c r="YE29" i="19"/>
  <c r="YF29" i="19"/>
  <c r="YG29" i="19"/>
  <c r="YH29" i="19"/>
  <c r="YI29" i="19"/>
  <c r="YJ29" i="19"/>
  <c r="YK29" i="19"/>
  <c r="YL29" i="19"/>
  <c r="YM29" i="19"/>
  <c r="YN29" i="19"/>
  <c r="YO29" i="19"/>
  <c r="YP29" i="19"/>
  <c r="YQ29" i="19"/>
  <c r="YR29" i="19"/>
  <c r="YS29" i="19"/>
  <c r="YT29" i="19"/>
  <c r="YU29" i="19"/>
  <c r="YV29" i="19"/>
  <c r="YW29" i="19"/>
  <c r="YX29" i="19"/>
  <c r="YY29" i="19"/>
  <c r="YZ29" i="19"/>
  <c r="ZA29" i="19"/>
  <c r="ZB29" i="19"/>
  <c r="ZC29" i="19"/>
  <c r="ZD29" i="19"/>
  <c r="ZE29" i="19"/>
  <c r="ZF29" i="19"/>
  <c r="ZG29" i="19"/>
  <c r="ZH29" i="19"/>
  <c r="ZI29" i="19"/>
  <c r="ZJ29" i="19"/>
  <c r="ZK29" i="19"/>
  <c r="ZL29" i="19"/>
  <c r="ZM29" i="19"/>
  <c r="ZN29" i="19"/>
  <c r="ZO29" i="19"/>
  <c r="ZP29" i="19"/>
  <c r="ZQ29" i="19"/>
  <c r="ZR29" i="19"/>
  <c r="CQ30" i="19"/>
  <c r="CR30" i="19"/>
  <c r="CS30" i="19"/>
  <c r="CT30" i="19"/>
  <c r="CU30" i="19"/>
  <c r="CV30" i="19"/>
  <c r="CW30" i="19"/>
  <c r="CX30" i="19"/>
  <c r="CY30" i="19"/>
  <c r="CZ30" i="19"/>
  <c r="DA30" i="19"/>
  <c r="DB30" i="19"/>
  <c r="DC30" i="19"/>
  <c r="DD30" i="19"/>
  <c r="DE30" i="19"/>
  <c r="DF30" i="19"/>
  <c r="DG30" i="19"/>
  <c r="DH30" i="19"/>
  <c r="DI30" i="19"/>
  <c r="DJ30" i="19"/>
  <c r="DK30" i="19"/>
  <c r="DL30" i="19"/>
  <c r="DM30" i="19"/>
  <c r="DN30" i="19"/>
  <c r="DO30" i="19"/>
  <c r="DP30" i="19"/>
  <c r="DQ30" i="19"/>
  <c r="DR30" i="19"/>
  <c r="DS30" i="19"/>
  <c r="DT30" i="19"/>
  <c r="DU30" i="19"/>
  <c r="DV30" i="19"/>
  <c r="DW30" i="19"/>
  <c r="DX30" i="19"/>
  <c r="DY30" i="19"/>
  <c r="DZ30" i="19"/>
  <c r="EA30" i="19"/>
  <c r="EB30" i="19"/>
  <c r="EC30" i="19"/>
  <c r="ED30" i="19"/>
  <c r="EE30" i="19"/>
  <c r="EF30" i="19"/>
  <c r="EG30" i="19"/>
  <c r="EH30" i="19"/>
  <c r="EI30" i="19"/>
  <c r="EJ30" i="19"/>
  <c r="EK30" i="19"/>
  <c r="NG30" i="19"/>
  <c r="XX30" i="19"/>
  <c r="XY30" i="19"/>
  <c r="XZ30" i="19"/>
  <c r="YA30" i="19"/>
  <c r="YB30" i="19"/>
  <c r="YC30" i="19"/>
  <c r="YD30" i="19"/>
  <c r="YE30" i="19"/>
  <c r="YF30" i="19"/>
  <c r="YG30" i="19"/>
  <c r="YH30" i="19"/>
  <c r="YI30" i="19"/>
  <c r="YJ30" i="19"/>
  <c r="YK30" i="19"/>
  <c r="YL30" i="19"/>
  <c r="YM30" i="19"/>
  <c r="YN30" i="19"/>
  <c r="YO30" i="19"/>
  <c r="YP30" i="19"/>
  <c r="YQ30" i="19"/>
  <c r="YR30" i="19"/>
  <c r="YS30" i="19"/>
  <c r="YT30" i="19"/>
  <c r="YU30" i="19"/>
  <c r="YV30" i="19"/>
  <c r="YW30" i="19"/>
  <c r="YX30" i="19"/>
  <c r="YY30" i="19"/>
  <c r="YZ30" i="19"/>
  <c r="ZA30" i="19"/>
  <c r="ZB30" i="19"/>
  <c r="ZC30" i="19"/>
  <c r="ZD30" i="19"/>
  <c r="ZE30" i="19"/>
  <c r="ZF30" i="19"/>
  <c r="ZG30" i="19"/>
  <c r="ZH30" i="19"/>
  <c r="ZI30" i="19"/>
  <c r="ZJ30" i="19"/>
  <c r="ZK30" i="19"/>
  <c r="ZL30" i="19"/>
  <c r="ZM30" i="19"/>
  <c r="ZN30" i="19"/>
  <c r="ZO30" i="19"/>
  <c r="ZP30" i="19"/>
  <c r="ZQ30" i="19"/>
  <c r="ZR30" i="19"/>
  <c r="CQ31" i="19"/>
  <c r="CR31" i="19"/>
  <c r="CS31" i="19"/>
  <c r="CT31" i="19"/>
  <c r="CU31" i="19"/>
  <c r="CV31" i="19"/>
  <c r="CW31" i="19"/>
  <c r="CX31" i="19"/>
  <c r="CY31" i="19"/>
  <c r="CZ31" i="19"/>
  <c r="DA31" i="19"/>
  <c r="DB31" i="19"/>
  <c r="DC31" i="19"/>
  <c r="DD31" i="19"/>
  <c r="DE31" i="19"/>
  <c r="DF31" i="19"/>
  <c r="DG31" i="19"/>
  <c r="DH31" i="19"/>
  <c r="DI31" i="19"/>
  <c r="DJ31" i="19"/>
  <c r="DK31" i="19"/>
  <c r="DL31" i="19"/>
  <c r="DM31" i="19"/>
  <c r="DN31" i="19"/>
  <c r="DO31" i="19"/>
  <c r="DP31" i="19"/>
  <c r="DQ31" i="19"/>
  <c r="DR31" i="19"/>
  <c r="DS31" i="19"/>
  <c r="DT31" i="19"/>
  <c r="DU31" i="19"/>
  <c r="DV31" i="19"/>
  <c r="DW31" i="19"/>
  <c r="DX31" i="19"/>
  <c r="DY31" i="19"/>
  <c r="DZ31" i="19"/>
  <c r="EA31" i="19"/>
  <c r="EB31" i="19"/>
  <c r="EC31" i="19"/>
  <c r="ED31" i="19"/>
  <c r="EE31" i="19"/>
  <c r="EF31" i="19"/>
  <c r="EG31" i="19"/>
  <c r="EH31" i="19"/>
  <c r="EI31" i="19"/>
  <c r="EJ31" i="19"/>
  <c r="EK31" i="19"/>
  <c r="NG31" i="19"/>
  <c r="XX31" i="19"/>
  <c r="XY31" i="19"/>
  <c r="XZ31" i="19"/>
  <c r="YA31" i="19"/>
  <c r="YB31" i="19"/>
  <c r="YC31" i="19"/>
  <c r="YD31" i="19"/>
  <c r="YE31" i="19"/>
  <c r="YF31" i="19"/>
  <c r="YG31" i="19"/>
  <c r="YH31" i="19"/>
  <c r="YI31" i="19"/>
  <c r="YJ31" i="19"/>
  <c r="YK31" i="19"/>
  <c r="YL31" i="19"/>
  <c r="YM31" i="19"/>
  <c r="YN31" i="19"/>
  <c r="YO31" i="19"/>
  <c r="YP31" i="19"/>
  <c r="YQ31" i="19"/>
  <c r="YR31" i="19"/>
  <c r="YS31" i="19"/>
  <c r="YT31" i="19"/>
  <c r="YU31" i="19"/>
  <c r="YV31" i="19"/>
  <c r="YW31" i="19"/>
  <c r="YX31" i="19"/>
  <c r="YY31" i="19"/>
  <c r="YZ31" i="19"/>
  <c r="ZA31" i="19"/>
  <c r="ZB31" i="19"/>
  <c r="ZC31" i="19"/>
  <c r="ZD31" i="19"/>
  <c r="ZE31" i="19"/>
  <c r="ZF31" i="19"/>
  <c r="ZG31" i="19"/>
  <c r="ZH31" i="19"/>
  <c r="ZI31" i="19"/>
  <c r="ZJ31" i="19"/>
  <c r="ZK31" i="19"/>
  <c r="ZL31" i="19"/>
  <c r="ZM31" i="19"/>
  <c r="ZN31" i="19"/>
  <c r="ZO31" i="19"/>
  <c r="ZP31" i="19"/>
  <c r="ZQ31" i="19"/>
  <c r="ZR31" i="19"/>
  <c r="CQ71" i="19"/>
  <c r="CR71" i="19"/>
  <c r="CS71" i="19"/>
  <c r="CT71" i="19"/>
  <c r="CU71" i="19"/>
  <c r="CV71" i="19"/>
  <c r="CW71" i="19"/>
  <c r="CX71" i="19"/>
  <c r="CY71" i="19"/>
  <c r="CZ71" i="19"/>
  <c r="DA71" i="19"/>
  <c r="DB71" i="19"/>
  <c r="DC71" i="19"/>
  <c r="DD71" i="19"/>
  <c r="DE71" i="19"/>
  <c r="DF71" i="19"/>
  <c r="DG71" i="19"/>
  <c r="DH71" i="19"/>
  <c r="DI71" i="19"/>
  <c r="DJ71" i="19"/>
  <c r="DK71" i="19"/>
  <c r="DL71" i="19"/>
  <c r="DM71" i="19"/>
  <c r="DN71" i="19"/>
  <c r="DO71" i="19"/>
  <c r="DP71" i="19"/>
  <c r="DQ71" i="19"/>
  <c r="DR71" i="19"/>
  <c r="DS71" i="19"/>
  <c r="DT71" i="19"/>
  <c r="DU71" i="19"/>
  <c r="DV71" i="19"/>
  <c r="DW71" i="19"/>
  <c r="DX71" i="19"/>
  <c r="DY71" i="19"/>
  <c r="DZ71" i="19"/>
  <c r="EA71" i="19"/>
  <c r="EB71" i="19"/>
  <c r="EC71" i="19"/>
  <c r="ED71" i="19"/>
  <c r="EE71" i="19"/>
  <c r="EF71" i="19"/>
  <c r="EG71" i="19"/>
  <c r="EH71" i="19"/>
  <c r="EI71" i="19"/>
  <c r="EJ71" i="19"/>
  <c r="EK71" i="19"/>
  <c r="NG71" i="19"/>
  <c r="XX71" i="19"/>
  <c r="XY71" i="19"/>
  <c r="XZ71" i="19"/>
  <c r="YA71" i="19"/>
  <c r="YB71" i="19"/>
  <c r="YC71" i="19"/>
  <c r="YD71" i="19"/>
  <c r="YE71" i="19"/>
  <c r="YF71" i="19"/>
  <c r="YG71" i="19"/>
  <c r="YH71" i="19"/>
  <c r="YI71" i="19"/>
  <c r="YJ71" i="19"/>
  <c r="YK71" i="19"/>
  <c r="YL71" i="19"/>
  <c r="YM71" i="19"/>
  <c r="YN71" i="19"/>
  <c r="YO71" i="19"/>
  <c r="YP71" i="19"/>
  <c r="YQ71" i="19"/>
  <c r="YR71" i="19"/>
  <c r="YS71" i="19"/>
  <c r="YT71" i="19"/>
  <c r="YU71" i="19"/>
  <c r="YV71" i="19"/>
  <c r="YW71" i="19"/>
  <c r="YX71" i="19"/>
  <c r="YY71" i="19"/>
  <c r="YZ71" i="19"/>
  <c r="ZA71" i="19"/>
  <c r="ZB71" i="19"/>
  <c r="ZC71" i="19"/>
  <c r="ZD71" i="19"/>
  <c r="ZE71" i="19"/>
  <c r="ZF71" i="19"/>
  <c r="ZG71" i="19"/>
  <c r="ZH71" i="19"/>
  <c r="ZI71" i="19"/>
  <c r="ZJ71" i="19"/>
  <c r="ZK71" i="19"/>
  <c r="ZL71" i="19"/>
  <c r="ZM71" i="19"/>
  <c r="ZN71" i="19"/>
  <c r="ZO71" i="19"/>
  <c r="ZP71" i="19"/>
  <c r="ZQ71" i="19"/>
  <c r="ZR71" i="19"/>
  <c r="D10" i="23"/>
  <c r="E10" i="23"/>
  <c r="F10" i="23"/>
  <c r="D11" i="23"/>
  <c r="E11" i="23"/>
  <c r="F11" i="23"/>
  <c r="D12" i="23"/>
  <c r="E12" i="23"/>
  <c r="F12" i="23"/>
  <c r="D13" i="23"/>
  <c r="E13" i="23"/>
  <c r="F13" i="23"/>
  <c r="D14" i="23"/>
  <c r="E14" i="23"/>
  <c r="F14" i="23"/>
  <c r="D15" i="23"/>
  <c r="E15" i="23"/>
  <c r="F15" i="23"/>
  <c r="D16" i="23"/>
  <c r="E16" i="23"/>
  <c r="F16" i="23"/>
  <c r="D17" i="23"/>
  <c r="E17" i="23"/>
  <c r="F17" i="23"/>
  <c r="D18" i="23"/>
  <c r="E18" i="23"/>
  <c r="F18" i="23"/>
  <c r="D19" i="23"/>
  <c r="E19" i="23"/>
  <c r="F19" i="23"/>
  <c r="D20" i="23"/>
  <c r="E20" i="23"/>
  <c r="F20" i="23"/>
  <c r="D21" i="23"/>
  <c r="E21" i="23"/>
  <c r="F21" i="23"/>
  <c r="D22" i="23"/>
  <c r="E22" i="23"/>
  <c r="F22" i="23"/>
  <c r="D23" i="23"/>
  <c r="E23" i="23"/>
  <c r="F23" i="23"/>
  <c r="D24" i="23"/>
  <c r="E24" i="23"/>
  <c r="F24" i="23"/>
  <c r="D25" i="23"/>
  <c r="E25" i="23"/>
  <c r="F25" i="23"/>
  <c r="D26" i="23"/>
  <c r="E26" i="23"/>
  <c r="F26" i="23"/>
  <c r="D27" i="23"/>
  <c r="E27" i="23"/>
  <c r="F27" i="23"/>
  <c r="D28" i="23"/>
  <c r="E28" i="23"/>
  <c r="F28" i="23"/>
  <c r="D29" i="23"/>
  <c r="E29" i="23"/>
  <c r="F29" i="23"/>
  <c r="D30" i="23"/>
  <c r="E30" i="23"/>
  <c r="F30" i="23"/>
  <c r="D31" i="23"/>
  <c r="E31" i="23"/>
  <c r="F31" i="23"/>
  <c r="D32" i="23"/>
  <c r="E32" i="23"/>
  <c r="F32" i="23"/>
  <c r="D72" i="23"/>
  <c r="E72" i="23"/>
  <c r="F72" i="23"/>
  <c r="D74" i="23"/>
  <c r="E74" i="23"/>
  <c r="F74" i="23"/>
  <c r="D75" i="23"/>
  <c r="E75" i="23"/>
  <c r="F75" i="23"/>
  <c r="CQ9" i="24"/>
  <c r="CR9" i="24"/>
  <c r="CS9" i="24"/>
  <c r="CT9" i="24"/>
  <c r="CU9" i="24"/>
  <c r="CV9" i="24"/>
  <c r="CW9" i="24"/>
  <c r="CX9" i="24"/>
  <c r="CY9" i="24"/>
  <c r="CZ9" i="24"/>
  <c r="DA9" i="24"/>
  <c r="DB9" i="24"/>
  <c r="DC9" i="24"/>
  <c r="DD9" i="24"/>
  <c r="DE9" i="24"/>
  <c r="DF9" i="24"/>
  <c r="DG9" i="24"/>
  <c r="DH9" i="24"/>
  <c r="DI9" i="24"/>
  <c r="DJ9" i="24"/>
  <c r="DK9" i="24"/>
  <c r="DL9" i="24"/>
  <c r="DM9" i="24"/>
  <c r="DN9" i="24"/>
  <c r="DO9" i="24"/>
  <c r="DP9" i="24"/>
  <c r="DQ9" i="24"/>
  <c r="DR9" i="24"/>
  <c r="DS9" i="24"/>
  <c r="DT9" i="24"/>
  <c r="DU9" i="24"/>
  <c r="DV9" i="24"/>
  <c r="DW9" i="24"/>
  <c r="DX9" i="24"/>
  <c r="DY9" i="24"/>
  <c r="DZ9" i="24"/>
  <c r="EA9" i="24"/>
  <c r="EB9" i="24"/>
  <c r="EC9" i="24"/>
  <c r="ED9" i="24"/>
  <c r="EE9" i="24"/>
  <c r="EF9" i="24"/>
  <c r="EG9" i="24"/>
  <c r="EH9" i="24"/>
  <c r="EI9" i="24"/>
  <c r="EJ9" i="24"/>
  <c r="EK9" i="24"/>
  <c r="HZ9" i="24"/>
  <c r="IB9" i="24"/>
  <c r="IN9" i="24"/>
  <c r="IW9" i="24"/>
  <c r="IX9" i="24"/>
  <c r="IY9" i="24"/>
  <c r="IZ9" i="24"/>
  <c r="JA9" i="24"/>
  <c r="JB9" i="24"/>
  <c r="JC9" i="24"/>
  <c r="JD9" i="24"/>
  <c r="JE9" i="24"/>
  <c r="JF9" i="24"/>
  <c r="JG9" i="24"/>
  <c r="JH9" i="24"/>
  <c r="JI9" i="24"/>
  <c r="JJ9" i="24"/>
  <c r="JK9" i="24"/>
  <c r="JL9" i="24"/>
  <c r="JM9" i="24"/>
  <c r="JN9" i="24"/>
  <c r="JO9" i="24"/>
  <c r="JP9" i="24"/>
  <c r="JQ9" i="24"/>
  <c r="JR9" i="24"/>
  <c r="JS9" i="24"/>
  <c r="NG9" i="24"/>
  <c r="CQ10" i="24"/>
  <c r="CR10" i="24"/>
  <c r="CS10" i="24"/>
  <c r="CT10" i="24"/>
  <c r="CU10" i="24"/>
  <c r="CV10" i="24"/>
  <c r="CW10" i="24"/>
  <c r="CX10" i="24"/>
  <c r="CY10" i="24"/>
  <c r="CZ10" i="24"/>
  <c r="DA10" i="24"/>
  <c r="DB10" i="24"/>
  <c r="DC10" i="24"/>
  <c r="DD10" i="24"/>
  <c r="DE10" i="24"/>
  <c r="DF10" i="24"/>
  <c r="DG10" i="24"/>
  <c r="DH10" i="24"/>
  <c r="DI10" i="24"/>
  <c r="DJ10" i="24"/>
  <c r="DK10" i="24"/>
  <c r="DL10" i="24"/>
  <c r="DM10" i="24"/>
  <c r="DN10" i="24"/>
  <c r="DO10" i="24"/>
  <c r="DP10" i="24"/>
  <c r="DQ10" i="24"/>
  <c r="DR10" i="24"/>
  <c r="DS10" i="24"/>
  <c r="DT10" i="24"/>
  <c r="DU10" i="24"/>
  <c r="DV10" i="24"/>
  <c r="DW10" i="24"/>
  <c r="DX10" i="24"/>
  <c r="DY10" i="24"/>
  <c r="DZ10" i="24"/>
  <c r="EA10" i="24"/>
  <c r="EB10" i="24"/>
  <c r="EC10" i="24"/>
  <c r="ED10" i="24"/>
  <c r="EE10" i="24"/>
  <c r="EF10" i="24"/>
  <c r="EG10" i="24"/>
  <c r="EH10" i="24"/>
  <c r="EI10" i="24"/>
  <c r="EJ10" i="24"/>
  <c r="EK10" i="24"/>
  <c r="HZ10" i="24"/>
  <c r="IB10" i="24"/>
  <c r="IN10" i="24"/>
  <c r="IW10" i="24"/>
  <c r="IX10" i="24"/>
  <c r="IY10" i="24"/>
  <c r="IZ10" i="24"/>
  <c r="JA10" i="24"/>
  <c r="JB10" i="24"/>
  <c r="JC10" i="24"/>
  <c r="JD10" i="24"/>
  <c r="JE10" i="24"/>
  <c r="JF10" i="24"/>
  <c r="JG10" i="24"/>
  <c r="JH10" i="24"/>
  <c r="JI10" i="24"/>
  <c r="JJ10" i="24"/>
  <c r="JK10" i="24"/>
  <c r="JL10" i="24"/>
  <c r="JM10" i="24"/>
  <c r="JN10" i="24"/>
  <c r="JO10" i="24"/>
  <c r="JP10" i="24"/>
  <c r="JQ10" i="24"/>
  <c r="JR10" i="24"/>
  <c r="JS10" i="24"/>
  <c r="NG10" i="24"/>
  <c r="CQ11" i="24"/>
  <c r="CR11" i="24"/>
  <c r="CS11" i="24"/>
  <c r="CT11" i="24"/>
  <c r="CU11" i="24"/>
  <c r="CV11" i="24"/>
  <c r="CW11" i="24"/>
  <c r="CX11" i="24"/>
  <c r="CY11" i="24"/>
  <c r="CZ11" i="24"/>
  <c r="DA11" i="24"/>
  <c r="DB11" i="24"/>
  <c r="DC11" i="24"/>
  <c r="DD11" i="24"/>
  <c r="DE11" i="24"/>
  <c r="DF11" i="24"/>
  <c r="DG11" i="24"/>
  <c r="DH11" i="24"/>
  <c r="DI11" i="24"/>
  <c r="DJ11" i="24"/>
  <c r="DK11" i="24"/>
  <c r="DL11" i="24"/>
  <c r="DM11" i="24"/>
  <c r="DN11" i="24"/>
  <c r="DO11" i="24"/>
  <c r="DP11" i="24"/>
  <c r="DQ11" i="24"/>
  <c r="DR11" i="24"/>
  <c r="DS11" i="24"/>
  <c r="DT11" i="24"/>
  <c r="DU11" i="24"/>
  <c r="DV11" i="24"/>
  <c r="DW11" i="24"/>
  <c r="DX11" i="24"/>
  <c r="DY11" i="24"/>
  <c r="DZ11" i="24"/>
  <c r="EA11" i="24"/>
  <c r="EB11" i="24"/>
  <c r="EC11" i="24"/>
  <c r="ED11" i="24"/>
  <c r="EE11" i="24"/>
  <c r="EF11" i="24"/>
  <c r="EG11" i="24"/>
  <c r="EH11" i="24"/>
  <c r="EI11" i="24"/>
  <c r="EJ11" i="24"/>
  <c r="EK11" i="24"/>
  <c r="HZ11" i="24"/>
  <c r="IB11" i="24"/>
  <c r="IN11" i="24"/>
  <c r="IW11" i="24"/>
  <c r="IX11" i="24"/>
  <c r="IY11" i="24"/>
  <c r="IZ11" i="24"/>
  <c r="JA11" i="24"/>
  <c r="JB11" i="24"/>
  <c r="JC11" i="24"/>
  <c r="JD11" i="24"/>
  <c r="JE11" i="24"/>
  <c r="JF11" i="24"/>
  <c r="JG11" i="24"/>
  <c r="JH11" i="24"/>
  <c r="JI11" i="24"/>
  <c r="JJ11" i="24"/>
  <c r="JK11" i="24"/>
  <c r="JL11" i="24"/>
  <c r="JM11" i="24"/>
  <c r="JN11" i="24"/>
  <c r="JO11" i="24"/>
  <c r="JP11" i="24"/>
  <c r="JQ11" i="24"/>
  <c r="JR11" i="24"/>
  <c r="JS11" i="24"/>
  <c r="NG11" i="24"/>
  <c r="CQ12" i="24"/>
  <c r="CR12" i="24"/>
  <c r="CS12" i="24"/>
  <c r="CT12" i="24"/>
  <c r="CU12" i="24"/>
  <c r="CV12" i="24"/>
  <c r="CW12" i="24"/>
  <c r="CX12" i="24"/>
  <c r="CY12" i="24"/>
  <c r="CZ12" i="24"/>
  <c r="DA12" i="24"/>
  <c r="DB12" i="24"/>
  <c r="DC12" i="24"/>
  <c r="DD12" i="24"/>
  <c r="DE12" i="24"/>
  <c r="DF12" i="24"/>
  <c r="DG12" i="24"/>
  <c r="DH12" i="24"/>
  <c r="DI12" i="24"/>
  <c r="DJ12" i="24"/>
  <c r="DK12" i="24"/>
  <c r="DL12" i="24"/>
  <c r="DM12" i="24"/>
  <c r="DN12" i="24"/>
  <c r="DO12" i="24"/>
  <c r="DP12" i="24"/>
  <c r="DQ12" i="24"/>
  <c r="DR12" i="24"/>
  <c r="DS12" i="24"/>
  <c r="DT12" i="24"/>
  <c r="DU12" i="24"/>
  <c r="DV12" i="24"/>
  <c r="DW12" i="24"/>
  <c r="DX12" i="24"/>
  <c r="DY12" i="24"/>
  <c r="DZ12" i="24"/>
  <c r="EA12" i="24"/>
  <c r="EB12" i="24"/>
  <c r="EC12" i="24"/>
  <c r="ED12" i="24"/>
  <c r="EE12" i="24"/>
  <c r="EF12" i="24"/>
  <c r="EG12" i="24"/>
  <c r="EH12" i="24"/>
  <c r="EI12" i="24"/>
  <c r="EJ12" i="24"/>
  <c r="EK12" i="24"/>
  <c r="HZ12" i="24"/>
  <c r="IB12" i="24"/>
  <c r="IN12" i="24"/>
  <c r="IW12" i="24"/>
  <c r="IX12" i="24"/>
  <c r="IY12" i="24"/>
  <c r="IZ12" i="24"/>
  <c r="JA12" i="24"/>
  <c r="JB12" i="24"/>
  <c r="JC12" i="24"/>
  <c r="JD12" i="24"/>
  <c r="JE12" i="24"/>
  <c r="JF12" i="24"/>
  <c r="JG12" i="24"/>
  <c r="JH12" i="24"/>
  <c r="JI12" i="24"/>
  <c r="JJ12" i="24"/>
  <c r="JK12" i="24"/>
  <c r="JL12" i="24"/>
  <c r="JM12" i="24"/>
  <c r="JN12" i="24"/>
  <c r="JO12" i="24"/>
  <c r="JP12" i="24"/>
  <c r="JQ12" i="24"/>
  <c r="JR12" i="24"/>
  <c r="JS12" i="24"/>
  <c r="NG12" i="24"/>
  <c r="CQ13" i="24"/>
  <c r="CR13" i="24"/>
  <c r="CS13" i="24"/>
  <c r="CT13" i="24"/>
  <c r="CU13" i="24"/>
  <c r="CV13" i="24"/>
  <c r="CW13" i="24"/>
  <c r="CX13" i="24"/>
  <c r="CY13" i="24"/>
  <c r="CZ13" i="24"/>
  <c r="DA13" i="24"/>
  <c r="DB13" i="24"/>
  <c r="DC13" i="24"/>
  <c r="DD13" i="24"/>
  <c r="DE13" i="24"/>
  <c r="DF13" i="24"/>
  <c r="DG13" i="24"/>
  <c r="DH13" i="24"/>
  <c r="DI13" i="24"/>
  <c r="DJ13" i="24"/>
  <c r="DK13" i="24"/>
  <c r="DL13" i="24"/>
  <c r="DM13" i="24"/>
  <c r="DN13" i="24"/>
  <c r="DO13" i="24"/>
  <c r="DP13" i="24"/>
  <c r="DQ13" i="24"/>
  <c r="DR13" i="24"/>
  <c r="DS13" i="24"/>
  <c r="DT13" i="24"/>
  <c r="DU13" i="24"/>
  <c r="DV13" i="24"/>
  <c r="DW13" i="24"/>
  <c r="DX13" i="24"/>
  <c r="DY13" i="24"/>
  <c r="DZ13" i="24"/>
  <c r="EA13" i="24"/>
  <c r="EB13" i="24"/>
  <c r="EC13" i="24"/>
  <c r="ED13" i="24"/>
  <c r="EE13" i="24"/>
  <c r="EF13" i="24"/>
  <c r="EG13" i="24"/>
  <c r="EH13" i="24"/>
  <c r="EI13" i="24"/>
  <c r="EJ13" i="24"/>
  <c r="EK13" i="24"/>
  <c r="HZ13" i="24"/>
  <c r="IB13" i="24"/>
  <c r="IN13" i="24"/>
  <c r="IY13" i="24"/>
  <c r="IZ13" i="24"/>
  <c r="JA13" i="24"/>
  <c r="JB13" i="24"/>
  <c r="JC13" i="24"/>
  <c r="JD13" i="24"/>
  <c r="JE13" i="24"/>
  <c r="JF13" i="24"/>
  <c r="JG13" i="24"/>
  <c r="JH13" i="24"/>
  <c r="JI13" i="24"/>
  <c r="JJ13" i="24"/>
  <c r="JK13" i="24"/>
  <c r="JL13" i="24"/>
  <c r="JM13" i="24"/>
  <c r="JN13" i="24"/>
  <c r="JO13" i="24"/>
  <c r="JP13" i="24"/>
  <c r="JQ13" i="24"/>
  <c r="JR13" i="24"/>
  <c r="JS13" i="24"/>
  <c r="NG13" i="24"/>
  <c r="CQ14" i="24"/>
  <c r="CR14" i="24"/>
  <c r="CS14" i="24"/>
  <c r="CT14" i="24"/>
  <c r="CU14" i="24"/>
  <c r="CV14" i="24"/>
  <c r="CW14" i="24"/>
  <c r="CX14" i="24"/>
  <c r="CY14" i="24"/>
  <c r="CZ14" i="24"/>
  <c r="DA14" i="24"/>
  <c r="DB14" i="24"/>
  <c r="DC14" i="24"/>
  <c r="DD14" i="24"/>
  <c r="DE14" i="24"/>
  <c r="DF14" i="24"/>
  <c r="DG14" i="24"/>
  <c r="DH14" i="24"/>
  <c r="DI14" i="24"/>
  <c r="DJ14" i="24"/>
  <c r="DK14" i="24"/>
  <c r="DL14" i="24"/>
  <c r="DM14" i="24"/>
  <c r="DN14" i="24"/>
  <c r="DO14" i="24"/>
  <c r="DP14" i="24"/>
  <c r="DQ14" i="24"/>
  <c r="DR14" i="24"/>
  <c r="DS14" i="24"/>
  <c r="DT14" i="24"/>
  <c r="DU14" i="24"/>
  <c r="DV14" i="24"/>
  <c r="DW14" i="24"/>
  <c r="DX14" i="24"/>
  <c r="DY14" i="24"/>
  <c r="DZ14" i="24"/>
  <c r="EA14" i="24"/>
  <c r="EB14" i="24"/>
  <c r="EC14" i="24"/>
  <c r="ED14" i="24"/>
  <c r="EE14" i="24"/>
  <c r="EF14" i="24"/>
  <c r="EG14" i="24"/>
  <c r="EH14" i="24"/>
  <c r="EI14" i="24"/>
  <c r="EJ14" i="24"/>
  <c r="EK14" i="24"/>
  <c r="HZ14" i="24"/>
  <c r="IB14" i="24"/>
  <c r="IN14" i="24"/>
  <c r="IY14" i="24"/>
  <c r="IZ14" i="24"/>
  <c r="JA14" i="24"/>
  <c r="JB14" i="24"/>
  <c r="JC14" i="24"/>
  <c r="JD14" i="24"/>
  <c r="JE14" i="24"/>
  <c r="JF14" i="24"/>
  <c r="JG14" i="24"/>
  <c r="JH14" i="24"/>
  <c r="JI14" i="24"/>
  <c r="JJ14" i="24"/>
  <c r="JK14" i="24"/>
  <c r="JL14" i="24"/>
  <c r="JM14" i="24"/>
  <c r="JN14" i="24"/>
  <c r="JO14" i="24"/>
  <c r="JP14" i="24"/>
  <c r="JQ14" i="24"/>
  <c r="JR14" i="24"/>
  <c r="JS14" i="24"/>
  <c r="NG14" i="24"/>
  <c r="CQ15" i="24"/>
  <c r="CR15" i="24"/>
  <c r="CS15" i="24"/>
  <c r="CT15" i="24"/>
  <c r="CU15" i="24"/>
  <c r="CV15" i="24"/>
  <c r="CW15" i="24"/>
  <c r="CX15" i="24"/>
  <c r="CY15" i="24"/>
  <c r="CZ15" i="24"/>
  <c r="DA15" i="24"/>
  <c r="DB15" i="24"/>
  <c r="DC15" i="24"/>
  <c r="DD15" i="24"/>
  <c r="DE15" i="24"/>
  <c r="DF15" i="24"/>
  <c r="DG15" i="24"/>
  <c r="DH15" i="24"/>
  <c r="DI15" i="24"/>
  <c r="DJ15" i="24"/>
  <c r="DK15" i="24"/>
  <c r="DL15" i="24"/>
  <c r="DM15" i="24"/>
  <c r="DN15" i="24"/>
  <c r="DO15" i="24"/>
  <c r="DP15" i="24"/>
  <c r="DQ15" i="24"/>
  <c r="DR15" i="24"/>
  <c r="DS15" i="24"/>
  <c r="DT15" i="24"/>
  <c r="DU15" i="24"/>
  <c r="DV15" i="24"/>
  <c r="DW15" i="24"/>
  <c r="DX15" i="24"/>
  <c r="DY15" i="24"/>
  <c r="DZ15" i="24"/>
  <c r="EA15" i="24"/>
  <c r="EB15" i="24"/>
  <c r="EC15" i="24"/>
  <c r="ED15" i="24"/>
  <c r="EE15" i="24"/>
  <c r="EF15" i="24"/>
  <c r="EG15" i="24"/>
  <c r="EH15" i="24"/>
  <c r="EI15" i="24"/>
  <c r="EJ15" i="24"/>
  <c r="EK15" i="24"/>
  <c r="IY15" i="24"/>
  <c r="IZ15" i="24"/>
  <c r="JA15" i="24"/>
  <c r="JB15" i="24"/>
  <c r="JC15" i="24"/>
  <c r="JD15" i="24"/>
  <c r="JE15" i="24"/>
  <c r="JF15" i="24"/>
  <c r="JG15" i="24"/>
  <c r="JH15" i="24"/>
  <c r="JI15" i="24"/>
  <c r="JJ15" i="24"/>
  <c r="JK15" i="24"/>
  <c r="JL15" i="24"/>
  <c r="JM15" i="24"/>
  <c r="JN15" i="24"/>
  <c r="JO15" i="24"/>
  <c r="JP15" i="24"/>
  <c r="JQ15" i="24"/>
  <c r="JR15" i="24"/>
  <c r="JS15" i="24"/>
  <c r="NG15" i="24"/>
  <c r="CQ16" i="24"/>
  <c r="CR16" i="24"/>
  <c r="CS16" i="24"/>
  <c r="CT16" i="24"/>
  <c r="CU16" i="24"/>
  <c r="CV16" i="24"/>
  <c r="CW16" i="24"/>
  <c r="CX16" i="24"/>
  <c r="CY16" i="24"/>
  <c r="CZ16" i="24"/>
  <c r="DA16" i="24"/>
  <c r="DB16" i="24"/>
  <c r="DC16" i="24"/>
  <c r="DD16" i="24"/>
  <c r="DE16" i="24"/>
  <c r="DF16" i="24"/>
  <c r="DG16" i="24"/>
  <c r="DH16" i="24"/>
  <c r="DI16" i="24"/>
  <c r="DJ16" i="24"/>
  <c r="DK16" i="24"/>
  <c r="DL16" i="24"/>
  <c r="DM16" i="24"/>
  <c r="DN16" i="24"/>
  <c r="DO16" i="24"/>
  <c r="DP16" i="24"/>
  <c r="DQ16" i="24"/>
  <c r="DR16" i="24"/>
  <c r="DS16" i="24"/>
  <c r="DT16" i="24"/>
  <c r="DU16" i="24"/>
  <c r="DV16" i="24"/>
  <c r="DW16" i="24"/>
  <c r="DX16" i="24"/>
  <c r="DY16" i="24"/>
  <c r="DZ16" i="24"/>
  <c r="EA16" i="24"/>
  <c r="EB16" i="24"/>
  <c r="EC16" i="24"/>
  <c r="ED16" i="24"/>
  <c r="EE16" i="24"/>
  <c r="EF16" i="24"/>
  <c r="EG16" i="24"/>
  <c r="EH16" i="24"/>
  <c r="EI16" i="24"/>
  <c r="EJ16" i="24"/>
  <c r="EK16" i="24"/>
  <c r="IY16" i="24"/>
  <c r="IZ16" i="24"/>
  <c r="JA16" i="24"/>
  <c r="JB16" i="24"/>
  <c r="JC16" i="24"/>
  <c r="JD16" i="24"/>
  <c r="JE16" i="24"/>
  <c r="JF16" i="24"/>
  <c r="JG16" i="24"/>
  <c r="JH16" i="24"/>
  <c r="JI16" i="24"/>
  <c r="JJ16" i="24"/>
  <c r="JK16" i="24"/>
  <c r="JL16" i="24"/>
  <c r="JM16" i="24"/>
  <c r="JN16" i="24"/>
  <c r="JO16" i="24"/>
  <c r="JP16" i="24"/>
  <c r="JQ16" i="24"/>
  <c r="JR16" i="24"/>
  <c r="JS16" i="24"/>
  <c r="NG16" i="24"/>
  <c r="CQ17" i="24"/>
  <c r="CR17" i="24"/>
  <c r="CS17" i="24"/>
  <c r="CT17" i="24"/>
  <c r="CU17" i="24"/>
  <c r="CV17" i="24"/>
  <c r="CW17" i="24"/>
  <c r="CX17" i="24"/>
  <c r="CY17" i="24"/>
  <c r="CZ17" i="24"/>
  <c r="DA17" i="24"/>
  <c r="DB17" i="24"/>
  <c r="DC17" i="24"/>
  <c r="DD17" i="24"/>
  <c r="DE17" i="24"/>
  <c r="DF17" i="24"/>
  <c r="DG17" i="24"/>
  <c r="DH17" i="24"/>
  <c r="DI17" i="24"/>
  <c r="DJ17" i="24"/>
  <c r="DK17" i="24"/>
  <c r="DL17" i="24"/>
  <c r="DM17" i="24"/>
  <c r="DN17" i="24"/>
  <c r="DO17" i="24"/>
  <c r="DP17" i="24"/>
  <c r="DQ17" i="24"/>
  <c r="DR17" i="24"/>
  <c r="DS17" i="24"/>
  <c r="DT17" i="24"/>
  <c r="DU17" i="24"/>
  <c r="DV17" i="24"/>
  <c r="DW17" i="24"/>
  <c r="DX17" i="24"/>
  <c r="DY17" i="24"/>
  <c r="DZ17" i="24"/>
  <c r="EA17" i="24"/>
  <c r="EB17" i="24"/>
  <c r="EC17" i="24"/>
  <c r="ED17" i="24"/>
  <c r="EE17" i="24"/>
  <c r="EF17" i="24"/>
  <c r="EG17" i="24"/>
  <c r="EH17" i="24"/>
  <c r="EI17" i="24"/>
  <c r="EJ17" i="24"/>
  <c r="EK17" i="24"/>
  <c r="IY17" i="24"/>
  <c r="IZ17" i="24"/>
  <c r="JA17" i="24"/>
  <c r="JB17" i="24"/>
  <c r="JC17" i="24"/>
  <c r="JD17" i="24"/>
  <c r="JE17" i="24"/>
  <c r="JF17" i="24"/>
  <c r="JG17" i="24"/>
  <c r="JH17" i="24"/>
  <c r="JI17" i="24"/>
  <c r="JJ17" i="24"/>
  <c r="JK17" i="24"/>
  <c r="JL17" i="24"/>
  <c r="JM17" i="24"/>
  <c r="JN17" i="24"/>
  <c r="JO17" i="24"/>
  <c r="JP17" i="24"/>
  <c r="JQ17" i="24"/>
  <c r="JR17" i="24"/>
  <c r="JS17" i="24"/>
  <c r="NG17" i="24"/>
  <c r="CQ18" i="24"/>
  <c r="CR18" i="24"/>
  <c r="CS18" i="24"/>
  <c r="CT18" i="24"/>
  <c r="CU18" i="24"/>
  <c r="CV18" i="24"/>
  <c r="CW18" i="24"/>
  <c r="CX18" i="24"/>
  <c r="CY18" i="24"/>
  <c r="CZ18" i="24"/>
  <c r="DA18" i="24"/>
  <c r="DB18" i="24"/>
  <c r="DC18" i="24"/>
  <c r="DD18" i="24"/>
  <c r="DE18" i="24"/>
  <c r="DF18" i="24"/>
  <c r="DG18" i="24"/>
  <c r="DH18" i="24"/>
  <c r="DI18" i="24"/>
  <c r="DJ18" i="24"/>
  <c r="DK18" i="24"/>
  <c r="DL18" i="24"/>
  <c r="DM18" i="24"/>
  <c r="DN18" i="24"/>
  <c r="DO18" i="24"/>
  <c r="DP18" i="24"/>
  <c r="DQ18" i="24"/>
  <c r="DR18" i="24"/>
  <c r="DS18" i="24"/>
  <c r="DT18" i="24"/>
  <c r="DU18" i="24"/>
  <c r="DV18" i="24"/>
  <c r="DW18" i="24"/>
  <c r="DX18" i="24"/>
  <c r="DY18" i="24"/>
  <c r="DZ18" i="24"/>
  <c r="EA18" i="24"/>
  <c r="EB18" i="24"/>
  <c r="EC18" i="24"/>
  <c r="ED18" i="24"/>
  <c r="EE18" i="24"/>
  <c r="EF18" i="24"/>
  <c r="EG18" i="24"/>
  <c r="EH18" i="24"/>
  <c r="EI18" i="24"/>
  <c r="EJ18" i="24"/>
  <c r="EK18" i="24"/>
  <c r="IY18" i="24"/>
  <c r="IZ18" i="24"/>
  <c r="JA18" i="24"/>
  <c r="JB18" i="24"/>
  <c r="JC18" i="24"/>
  <c r="JD18" i="24"/>
  <c r="JE18" i="24"/>
  <c r="JF18" i="24"/>
  <c r="JG18" i="24"/>
  <c r="JH18" i="24"/>
  <c r="JI18" i="24"/>
  <c r="JJ18" i="24"/>
  <c r="JK18" i="24"/>
  <c r="JL18" i="24"/>
  <c r="JM18" i="24"/>
  <c r="JN18" i="24"/>
  <c r="JO18" i="24"/>
  <c r="JP18" i="24"/>
  <c r="JQ18" i="24"/>
  <c r="JR18" i="24"/>
  <c r="JS18" i="24"/>
  <c r="NG18" i="24"/>
  <c r="CQ19" i="24"/>
  <c r="CR19" i="24"/>
  <c r="CS19" i="24"/>
  <c r="CT19" i="24"/>
  <c r="CU19" i="24"/>
  <c r="CV19" i="24"/>
  <c r="CW19" i="24"/>
  <c r="CX19" i="24"/>
  <c r="CY19" i="24"/>
  <c r="CZ19" i="24"/>
  <c r="DA19" i="24"/>
  <c r="DB19" i="24"/>
  <c r="DC19" i="24"/>
  <c r="DD19" i="24"/>
  <c r="DE19" i="24"/>
  <c r="DF19" i="24"/>
  <c r="DG19" i="24"/>
  <c r="DH19" i="24"/>
  <c r="DI19" i="24"/>
  <c r="DJ19" i="24"/>
  <c r="DK19" i="24"/>
  <c r="DL19" i="24"/>
  <c r="DM19" i="24"/>
  <c r="DN19" i="24"/>
  <c r="DO19" i="24"/>
  <c r="DP19" i="24"/>
  <c r="DQ19" i="24"/>
  <c r="DR19" i="24"/>
  <c r="DS19" i="24"/>
  <c r="DT19" i="24"/>
  <c r="DU19" i="24"/>
  <c r="DV19" i="24"/>
  <c r="DW19" i="24"/>
  <c r="DX19" i="24"/>
  <c r="DY19" i="24"/>
  <c r="DZ19" i="24"/>
  <c r="EA19" i="24"/>
  <c r="EB19" i="24"/>
  <c r="EC19" i="24"/>
  <c r="ED19" i="24"/>
  <c r="EE19" i="24"/>
  <c r="EF19" i="24"/>
  <c r="EG19" i="24"/>
  <c r="EH19" i="24"/>
  <c r="EI19" i="24"/>
  <c r="EJ19" i="24"/>
  <c r="EK19" i="24"/>
  <c r="IY19" i="24"/>
  <c r="IZ19" i="24"/>
  <c r="JA19" i="24"/>
  <c r="JB19" i="24"/>
  <c r="JC19" i="24"/>
  <c r="JD19" i="24"/>
  <c r="JE19" i="24"/>
  <c r="JF19" i="24"/>
  <c r="JG19" i="24"/>
  <c r="JH19" i="24"/>
  <c r="JI19" i="24"/>
  <c r="JJ19" i="24"/>
  <c r="JK19" i="24"/>
  <c r="JL19" i="24"/>
  <c r="JM19" i="24"/>
  <c r="JN19" i="24"/>
  <c r="JO19" i="24"/>
  <c r="JP19" i="24"/>
  <c r="JQ19" i="24"/>
  <c r="JR19" i="24"/>
  <c r="JS19" i="24"/>
  <c r="NG19" i="24"/>
  <c r="CQ20" i="24"/>
  <c r="CR20" i="24"/>
  <c r="CS20" i="24"/>
  <c r="CT20" i="24"/>
  <c r="CU20" i="24"/>
  <c r="CV20" i="24"/>
  <c r="CW20" i="24"/>
  <c r="CX20" i="24"/>
  <c r="CY20" i="24"/>
  <c r="CZ20" i="24"/>
  <c r="DA20" i="24"/>
  <c r="DB20" i="24"/>
  <c r="DC20" i="24"/>
  <c r="DD20" i="24"/>
  <c r="DE20" i="24"/>
  <c r="DF20" i="24"/>
  <c r="DG20" i="24"/>
  <c r="DH20" i="24"/>
  <c r="DI20" i="24"/>
  <c r="DJ20" i="24"/>
  <c r="DK20" i="24"/>
  <c r="DL20" i="24"/>
  <c r="DM20" i="24"/>
  <c r="DN20" i="24"/>
  <c r="DO20" i="24"/>
  <c r="DP20" i="24"/>
  <c r="DQ20" i="24"/>
  <c r="DR20" i="24"/>
  <c r="DS20" i="24"/>
  <c r="DT20" i="24"/>
  <c r="DU20" i="24"/>
  <c r="DV20" i="24"/>
  <c r="DW20" i="24"/>
  <c r="DX20" i="24"/>
  <c r="DY20" i="24"/>
  <c r="DZ20" i="24"/>
  <c r="EA20" i="24"/>
  <c r="EB20" i="24"/>
  <c r="EC20" i="24"/>
  <c r="ED20" i="24"/>
  <c r="EE20" i="24"/>
  <c r="EF20" i="24"/>
  <c r="EG20" i="24"/>
  <c r="EH20" i="24"/>
  <c r="EI20" i="24"/>
  <c r="EJ20" i="24"/>
  <c r="EK20" i="24"/>
  <c r="IY20" i="24"/>
  <c r="IZ20" i="24"/>
  <c r="JA20" i="24"/>
  <c r="JB20" i="24"/>
  <c r="JC20" i="24"/>
  <c r="JD20" i="24"/>
  <c r="JE20" i="24"/>
  <c r="JF20" i="24"/>
  <c r="JG20" i="24"/>
  <c r="JH20" i="24"/>
  <c r="JI20" i="24"/>
  <c r="JJ20" i="24"/>
  <c r="JK20" i="24"/>
  <c r="JL20" i="24"/>
  <c r="JM20" i="24"/>
  <c r="JN20" i="24"/>
  <c r="JO20" i="24"/>
  <c r="JP20" i="24"/>
  <c r="JQ20" i="24"/>
  <c r="JR20" i="24"/>
  <c r="JS20" i="24"/>
  <c r="NG20" i="24"/>
  <c r="CQ21" i="24"/>
  <c r="CR21" i="24"/>
  <c r="CS21" i="24"/>
  <c r="CT21" i="24"/>
  <c r="CU21" i="24"/>
  <c r="CV21" i="24"/>
  <c r="CW21" i="24"/>
  <c r="CX21" i="24"/>
  <c r="CY21" i="24"/>
  <c r="CZ21" i="24"/>
  <c r="DA21" i="24"/>
  <c r="DB21" i="24"/>
  <c r="DC21" i="24"/>
  <c r="DD21" i="24"/>
  <c r="DE21" i="24"/>
  <c r="DF21" i="24"/>
  <c r="DG21" i="24"/>
  <c r="DH21" i="24"/>
  <c r="DI21" i="24"/>
  <c r="DJ21" i="24"/>
  <c r="DK21" i="24"/>
  <c r="DL21" i="24"/>
  <c r="DM21" i="24"/>
  <c r="DN21" i="24"/>
  <c r="DO21" i="24"/>
  <c r="DP21" i="24"/>
  <c r="DQ21" i="24"/>
  <c r="DR21" i="24"/>
  <c r="DS21" i="24"/>
  <c r="DT21" i="24"/>
  <c r="DU21" i="24"/>
  <c r="DV21" i="24"/>
  <c r="DW21" i="24"/>
  <c r="DX21" i="24"/>
  <c r="DY21" i="24"/>
  <c r="DZ21" i="24"/>
  <c r="EA21" i="24"/>
  <c r="EB21" i="24"/>
  <c r="EC21" i="24"/>
  <c r="ED21" i="24"/>
  <c r="EE21" i="24"/>
  <c r="EF21" i="24"/>
  <c r="EG21" i="24"/>
  <c r="EH21" i="24"/>
  <c r="EI21" i="24"/>
  <c r="EJ21" i="24"/>
  <c r="EK21" i="24"/>
  <c r="IY21" i="24"/>
  <c r="IZ21" i="24"/>
  <c r="JA21" i="24"/>
  <c r="JB21" i="24"/>
  <c r="JC21" i="24"/>
  <c r="JD21" i="24"/>
  <c r="JE21" i="24"/>
  <c r="JF21" i="24"/>
  <c r="JG21" i="24"/>
  <c r="JH21" i="24"/>
  <c r="JI21" i="24"/>
  <c r="JJ21" i="24"/>
  <c r="JK21" i="24"/>
  <c r="JL21" i="24"/>
  <c r="JM21" i="24"/>
  <c r="JN21" i="24"/>
  <c r="JO21" i="24"/>
  <c r="JP21" i="24"/>
  <c r="JQ21" i="24"/>
  <c r="JR21" i="24"/>
  <c r="JS21" i="24"/>
  <c r="NG21" i="24"/>
  <c r="CQ22" i="24"/>
  <c r="CR22" i="24"/>
  <c r="CS22" i="24"/>
  <c r="CT22" i="24"/>
  <c r="CU22" i="24"/>
  <c r="CV22" i="24"/>
  <c r="CW22" i="24"/>
  <c r="CX22" i="24"/>
  <c r="CY22" i="24"/>
  <c r="CZ22" i="24"/>
  <c r="DA22" i="24"/>
  <c r="DB22" i="24"/>
  <c r="DC22" i="24"/>
  <c r="DD22" i="24"/>
  <c r="DE22" i="24"/>
  <c r="DF22" i="24"/>
  <c r="DG22" i="24"/>
  <c r="DH22" i="24"/>
  <c r="DI22" i="24"/>
  <c r="DJ22" i="24"/>
  <c r="DK22" i="24"/>
  <c r="DL22" i="24"/>
  <c r="DM22" i="24"/>
  <c r="DN22" i="24"/>
  <c r="DO22" i="24"/>
  <c r="DP22" i="24"/>
  <c r="DQ22" i="24"/>
  <c r="DR22" i="24"/>
  <c r="DS22" i="24"/>
  <c r="DT22" i="24"/>
  <c r="DU22" i="24"/>
  <c r="DV22" i="24"/>
  <c r="DW22" i="24"/>
  <c r="DX22" i="24"/>
  <c r="DY22" i="24"/>
  <c r="DZ22" i="24"/>
  <c r="EA22" i="24"/>
  <c r="EB22" i="24"/>
  <c r="EC22" i="24"/>
  <c r="ED22" i="24"/>
  <c r="EE22" i="24"/>
  <c r="EF22" i="24"/>
  <c r="EG22" i="24"/>
  <c r="EH22" i="24"/>
  <c r="EI22" i="24"/>
  <c r="EJ22" i="24"/>
  <c r="EK22" i="24"/>
  <c r="IY22" i="24"/>
  <c r="IZ22" i="24"/>
  <c r="JA22" i="24"/>
  <c r="JB22" i="24"/>
  <c r="JC22" i="24"/>
  <c r="JD22" i="24"/>
  <c r="JE22" i="24"/>
  <c r="JF22" i="24"/>
  <c r="JG22" i="24"/>
  <c r="JH22" i="24"/>
  <c r="JI22" i="24"/>
  <c r="JJ22" i="24"/>
  <c r="JK22" i="24"/>
  <c r="JL22" i="24"/>
  <c r="JM22" i="24"/>
  <c r="JN22" i="24"/>
  <c r="JO22" i="24"/>
  <c r="JP22" i="24"/>
  <c r="JQ22" i="24"/>
  <c r="JR22" i="24"/>
  <c r="JS22" i="24"/>
  <c r="NG22" i="24"/>
  <c r="CQ23" i="24"/>
  <c r="CR23" i="24"/>
  <c r="CS23" i="24"/>
  <c r="CT23" i="24"/>
  <c r="CU23" i="24"/>
  <c r="CV23" i="24"/>
  <c r="CW23" i="24"/>
  <c r="CX23" i="24"/>
  <c r="CY23" i="24"/>
  <c r="CZ23" i="24"/>
  <c r="DA23" i="24"/>
  <c r="DB23" i="24"/>
  <c r="DC23" i="24"/>
  <c r="DD23" i="24"/>
  <c r="DE23" i="24"/>
  <c r="DF23" i="24"/>
  <c r="DG23" i="24"/>
  <c r="DH23" i="24"/>
  <c r="DI23" i="24"/>
  <c r="DJ23" i="24"/>
  <c r="DK23" i="24"/>
  <c r="DL23" i="24"/>
  <c r="DM23" i="24"/>
  <c r="DN23" i="24"/>
  <c r="DO23" i="24"/>
  <c r="DP23" i="24"/>
  <c r="DQ23" i="24"/>
  <c r="DR23" i="24"/>
  <c r="DS23" i="24"/>
  <c r="DT23" i="24"/>
  <c r="DU23" i="24"/>
  <c r="DV23" i="24"/>
  <c r="DW23" i="24"/>
  <c r="DX23" i="24"/>
  <c r="DY23" i="24"/>
  <c r="DZ23" i="24"/>
  <c r="EA23" i="24"/>
  <c r="EB23" i="24"/>
  <c r="EC23" i="24"/>
  <c r="ED23" i="24"/>
  <c r="EE23" i="24"/>
  <c r="EF23" i="24"/>
  <c r="EG23" i="24"/>
  <c r="EH23" i="24"/>
  <c r="EI23" i="24"/>
  <c r="EJ23" i="24"/>
  <c r="EK23" i="24"/>
  <c r="IY23" i="24"/>
  <c r="IZ23" i="24"/>
  <c r="JA23" i="24"/>
  <c r="JB23" i="24"/>
  <c r="JC23" i="24"/>
  <c r="JD23" i="24"/>
  <c r="JE23" i="24"/>
  <c r="JF23" i="24"/>
  <c r="JG23" i="24"/>
  <c r="JH23" i="24"/>
  <c r="JI23" i="24"/>
  <c r="JJ23" i="24"/>
  <c r="JK23" i="24"/>
  <c r="JL23" i="24"/>
  <c r="JM23" i="24"/>
  <c r="JN23" i="24"/>
  <c r="JO23" i="24"/>
  <c r="JP23" i="24"/>
  <c r="JQ23" i="24"/>
  <c r="JR23" i="24"/>
  <c r="JS23" i="24"/>
  <c r="NG23" i="24"/>
  <c r="CQ24" i="24"/>
  <c r="CR24" i="24"/>
  <c r="CS24" i="24"/>
  <c r="CT24" i="24"/>
  <c r="CU24" i="24"/>
  <c r="CV24" i="24"/>
  <c r="CW24" i="24"/>
  <c r="CX24" i="24"/>
  <c r="CY24" i="24"/>
  <c r="CZ24" i="24"/>
  <c r="DA24" i="24"/>
  <c r="DB24" i="24"/>
  <c r="DC24" i="24"/>
  <c r="DD24" i="24"/>
  <c r="DE24" i="24"/>
  <c r="DF24" i="24"/>
  <c r="DG24" i="24"/>
  <c r="DH24" i="24"/>
  <c r="DI24" i="24"/>
  <c r="DJ24" i="24"/>
  <c r="DK24" i="24"/>
  <c r="DL24" i="24"/>
  <c r="DM24" i="24"/>
  <c r="DN24" i="24"/>
  <c r="DO24" i="24"/>
  <c r="DP24" i="24"/>
  <c r="DQ24" i="24"/>
  <c r="DR24" i="24"/>
  <c r="DS24" i="24"/>
  <c r="DT24" i="24"/>
  <c r="DU24" i="24"/>
  <c r="DV24" i="24"/>
  <c r="DW24" i="24"/>
  <c r="DX24" i="24"/>
  <c r="DY24" i="24"/>
  <c r="DZ24" i="24"/>
  <c r="EA24" i="24"/>
  <c r="EB24" i="24"/>
  <c r="EC24" i="24"/>
  <c r="ED24" i="24"/>
  <c r="EE24" i="24"/>
  <c r="EF24" i="24"/>
  <c r="EG24" i="24"/>
  <c r="EH24" i="24"/>
  <c r="EI24" i="24"/>
  <c r="EJ24" i="24"/>
  <c r="EK24" i="24"/>
  <c r="IY24" i="24"/>
  <c r="IZ24" i="24"/>
  <c r="JA24" i="24"/>
  <c r="JB24" i="24"/>
  <c r="JC24" i="24"/>
  <c r="JD24" i="24"/>
  <c r="JE24" i="24"/>
  <c r="JF24" i="24"/>
  <c r="JG24" i="24"/>
  <c r="JH24" i="24"/>
  <c r="JI24" i="24"/>
  <c r="JJ24" i="24"/>
  <c r="JK24" i="24"/>
  <c r="JL24" i="24"/>
  <c r="JM24" i="24"/>
  <c r="JN24" i="24"/>
  <c r="JO24" i="24"/>
  <c r="JP24" i="24"/>
  <c r="JQ24" i="24"/>
  <c r="JR24" i="24"/>
  <c r="JS24" i="24"/>
  <c r="NG24" i="24"/>
  <c r="CQ25" i="24"/>
  <c r="CR25" i="24"/>
  <c r="CS25" i="24"/>
  <c r="CT25" i="24"/>
  <c r="CU25" i="24"/>
  <c r="CV25" i="24"/>
  <c r="CW25" i="24"/>
  <c r="CX25" i="24"/>
  <c r="CY25" i="24"/>
  <c r="CZ25" i="24"/>
  <c r="DA25" i="24"/>
  <c r="DB25" i="24"/>
  <c r="DC25" i="24"/>
  <c r="DD25" i="24"/>
  <c r="DE25" i="24"/>
  <c r="DF25" i="24"/>
  <c r="DG25" i="24"/>
  <c r="DH25" i="24"/>
  <c r="DI25" i="24"/>
  <c r="DJ25" i="24"/>
  <c r="DK25" i="24"/>
  <c r="DL25" i="24"/>
  <c r="DM25" i="24"/>
  <c r="DN25" i="24"/>
  <c r="DO25" i="24"/>
  <c r="DP25" i="24"/>
  <c r="DQ25" i="24"/>
  <c r="DR25" i="24"/>
  <c r="DS25" i="24"/>
  <c r="DT25" i="24"/>
  <c r="DU25" i="24"/>
  <c r="DV25" i="24"/>
  <c r="DW25" i="24"/>
  <c r="DX25" i="24"/>
  <c r="DY25" i="24"/>
  <c r="DZ25" i="24"/>
  <c r="EA25" i="24"/>
  <c r="EB25" i="24"/>
  <c r="EC25" i="24"/>
  <c r="ED25" i="24"/>
  <c r="EE25" i="24"/>
  <c r="EF25" i="24"/>
  <c r="EG25" i="24"/>
  <c r="EH25" i="24"/>
  <c r="EI25" i="24"/>
  <c r="EJ25" i="24"/>
  <c r="EK25" i="24"/>
  <c r="IY25" i="24"/>
  <c r="IZ25" i="24"/>
  <c r="JA25" i="24"/>
  <c r="JB25" i="24"/>
  <c r="JC25" i="24"/>
  <c r="JD25" i="24"/>
  <c r="JE25" i="24"/>
  <c r="JF25" i="24"/>
  <c r="JG25" i="24"/>
  <c r="JH25" i="24"/>
  <c r="JI25" i="24"/>
  <c r="JJ25" i="24"/>
  <c r="JK25" i="24"/>
  <c r="JL25" i="24"/>
  <c r="JM25" i="24"/>
  <c r="JN25" i="24"/>
  <c r="JO25" i="24"/>
  <c r="JP25" i="24"/>
  <c r="JQ25" i="24"/>
  <c r="JR25" i="24"/>
  <c r="JS25" i="24"/>
  <c r="NG25" i="24"/>
  <c r="CQ26" i="24"/>
  <c r="CR26" i="24"/>
  <c r="CS26" i="24"/>
  <c r="CT26" i="24"/>
  <c r="CU26" i="24"/>
  <c r="CV26" i="24"/>
  <c r="CW26" i="24"/>
  <c r="CX26" i="24"/>
  <c r="CY26" i="24"/>
  <c r="CZ26" i="24"/>
  <c r="DA26" i="24"/>
  <c r="DB26" i="24"/>
  <c r="DC26" i="24"/>
  <c r="DD26" i="24"/>
  <c r="DE26" i="24"/>
  <c r="DF26" i="24"/>
  <c r="DG26" i="24"/>
  <c r="DH26" i="24"/>
  <c r="DI26" i="24"/>
  <c r="DJ26" i="24"/>
  <c r="DK26" i="24"/>
  <c r="DL26" i="24"/>
  <c r="DM26" i="24"/>
  <c r="DN26" i="24"/>
  <c r="DO26" i="24"/>
  <c r="DP26" i="24"/>
  <c r="DQ26" i="24"/>
  <c r="DR26" i="24"/>
  <c r="DS26" i="24"/>
  <c r="DT26" i="24"/>
  <c r="DU26" i="24"/>
  <c r="DV26" i="24"/>
  <c r="DW26" i="24"/>
  <c r="DX26" i="24"/>
  <c r="DY26" i="24"/>
  <c r="DZ26" i="24"/>
  <c r="EA26" i="24"/>
  <c r="EB26" i="24"/>
  <c r="EC26" i="24"/>
  <c r="ED26" i="24"/>
  <c r="EE26" i="24"/>
  <c r="EF26" i="24"/>
  <c r="EG26" i="24"/>
  <c r="EH26" i="24"/>
  <c r="EI26" i="24"/>
  <c r="EJ26" i="24"/>
  <c r="EK26" i="24"/>
  <c r="IY26" i="24"/>
  <c r="IZ26" i="24"/>
  <c r="JA26" i="24"/>
  <c r="JB26" i="24"/>
  <c r="JC26" i="24"/>
  <c r="JD26" i="24"/>
  <c r="JE26" i="24"/>
  <c r="JF26" i="24"/>
  <c r="JG26" i="24"/>
  <c r="JH26" i="24"/>
  <c r="JI26" i="24"/>
  <c r="JJ26" i="24"/>
  <c r="JK26" i="24"/>
  <c r="JL26" i="24"/>
  <c r="JM26" i="24"/>
  <c r="JN26" i="24"/>
  <c r="JO26" i="24"/>
  <c r="JP26" i="24"/>
  <c r="JQ26" i="24"/>
  <c r="JR26" i="24"/>
  <c r="JS26" i="24"/>
  <c r="NG26" i="24"/>
  <c r="CQ27" i="24"/>
  <c r="CR27" i="24"/>
  <c r="CS27" i="24"/>
  <c r="CT27" i="24"/>
  <c r="CU27" i="24"/>
  <c r="CV27" i="24"/>
  <c r="CW27" i="24"/>
  <c r="CX27" i="24"/>
  <c r="CY27" i="24"/>
  <c r="CZ27" i="24"/>
  <c r="DA27" i="24"/>
  <c r="DB27" i="24"/>
  <c r="DC27" i="24"/>
  <c r="DD27" i="24"/>
  <c r="DE27" i="24"/>
  <c r="DF27" i="24"/>
  <c r="DG27" i="24"/>
  <c r="DH27" i="24"/>
  <c r="DI27" i="24"/>
  <c r="DJ27" i="24"/>
  <c r="DK27" i="24"/>
  <c r="DL27" i="24"/>
  <c r="DM27" i="24"/>
  <c r="DN27" i="24"/>
  <c r="DO27" i="24"/>
  <c r="DP27" i="24"/>
  <c r="DQ27" i="24"/>
  <c r="DR27" i="24"/>
  <c r="DS27" i="24"/>
  <c r="DT27" i="24"/>
  <c r="DU27" i="24"/>
  <c r="DV27" i="24"/>
  <c r="DW27" i="24"/>
  <c r="DX27" i="24"/>
  <c r="DY27" i="24"/>
  <c r="DZ27" i="24"/>
  <c r="EA27" i="24"/>
  <c r="EB27" i="24"/>
  <c r="EC27" i="24"/>
  <c r="ED27" i="24"/>
  <c r="EE27" i="24"/>
  <c r="EF27" i="24"/>
  <c r="EG27" i="24"/>
  <c r="EH27" i="24"/>
  <c r="EI27" i="24"/>
  <c r="EJ27" i="24"/>
  <c r="EK27" i="24"/>
  <c r="IY27" i="24"/>
  <c r="IZ27" i="24"/>
  <c r="JA27" i="24"/>
  <c r="JB27" i="24"/>
  <c r="JC27" i="24"/>
  <c r="JD27" i="24"/>
  <c r="JE27" i="24"/>
  <c r="JF27" i="24"/>
  <c r="JG27" i="24"/>
  <c r="JH27" i="24"/>
  <c r="JI27" i="24"/>
  <c r="JJ27" i="24"/>
  <c r="JK27" i="24"/>
  <c r="JL27" i="24"/>
  <c r="JM27" i="24"/>
  <c r="JN27" i="24"/>
  <c r="JO27" i="24"/>
  <c r="JP27" i="24"/>
  <c r="JQ27" i="24"/>
  <c r="JR27" i="24"/>
  <c r="JS27" i="24"/>
  <c r="NG27" i="24"/>
  <c r="CQ28" i="24"/>
  <c r="CR28" i="24"/>
  <c r="CS28" i="24"/>
  <c r="CT28" i="24"/>
  <c r="CU28" i="24"/>
  <c r="CV28" i="24"/>
  <c r="CW28" i="24"/>
  <c r="CX28" i="24"/>
  <c r="CY28" i="24"/>
  <c r="CZ28" i="24"/>
  <c r="DA28" i="24"/>
  <c r="DB28" i="24"/>
  <c r="DC28" i="24"/>
  <c r="DD28" i="24"/>
  <c r="DE28" i="24"/>
  <c r="DF28" i="24"/>
  <c r="DG28" i="24"/>
  <c r="DH28" i="24"/>
  <c r="DI28" i="24"/>
  <c r="DJ28" i="24"/>
  <c r="DK28" i="24"/>
  <c r="DL28" i="24"/>
  <c r="DM28" i="24"/>
  <c r="DN28" i="24"/>
  <c r="DO28" i="24"/>
  <c r="DP28" i="24"/>
  <c r="DQ28" i="24"/>
  <c r="DR28" i="24"/>
  <c r="DS28" i="24"/>
  <c r="DT28" i="24"/>
  <c r="DU28" i="24"/>
  <c r="DV28" i="24"/>
  <c r="DW28" i="24"/>
  <c r="DX28" i="24"/>
  <c r="DY28" i="24"/>
  <c r="DZ28" i="24"/>
  <c r="EA28" i="24"/>
  <c r="EB28" i="24"/>
  <c r="EC28" i="24"/>
  <c r="ED28" i="24"/>
  <c r="EE28" i="24"/>
  <c r="EF28" i="24"/>
  <c r="EG28" i="24"/>
  <c r="EH28" i="24"/>
  <c r="EI28" i="24"/>
  <c r="EJ28" i="24"/>
  <c r="EK28" i="24"/>
  <c r="IY28" i="24"/>
  <c r="IZ28" i="24"/>
  <c r="JA28" i="24"/>
  <c r="JB28" i="24"/>
  <c r="JC28" i="24"/>
  <c r="JD28" i="24"/>
  <c r="JE28" i="24"/>
  <c r="JF28" i="24"/>
  <c r="JG28" i="24"/>
  <c r="JH28" i="24"/>
  <c r="JI28" i="24"/>
  <c r="JJ28" i="24"/>
  <c r="JK28" i="24"/>
  <c r="JL28" i="24"/>
  <c r="JM28" i="24"/>
  <c r="JN28" i="24"/>
  <c r="JO28" i="24"/>
  <c r="JP28" i="24"/>
  <c r="JQ28" i="24"/>
  <c r="JR28" i="24"/>
  <c r="JS28" i="24"/>
  <c r="NG28" i="24"/>
  <c r="CQ29" i="24"/>
  <c r="CR29" i="24"/>
  <c r="CS29" i="24"/>
  <c r="CT29" i="24"/>
  <c r="CU29" i="24"/>
  <c r="CV29" i="24"/>
  <c r="CW29" i="24"/>
  <c r="CX29" i="24"/>
  <c r="CY29" i="24"/>
  <c r="CZ29" i="24"/>
  <c r="DA29" i="24"/>
  <c r="DB29" i="24"/>
  <c r="DC29" i="24"/>
  <c r="DD29" i="24"/>
  <c r="DE29" i="24"/>
  <c r="DF29" i="24"/>
  <c r="DG29" i="24"/>
  <c r="DH29" i="24"/>
  <c r="DI29" i="24"/>
  <c r="DJ29" i="24"/>
  <c r="DK29" i="24"/>
  <c r="DL29" i="24"/>
  <c r="DM29" i="24"/>
  <c r="DN29" i="24"/>
  <c r="DO29" i="24"/>
  <c r="DP29" i="24"/>
  <c r="DQ29" i="24"/>
  <c r="DR29" i="24"/>
  <c r="DS29" i="24"/>
  <c r="DT29" i="24"/>
  <c r="DU29" i="24"/>
  <c r="DV29" i="24"/>
  <c r="DW29" i="24"/>
  <c r="DX29" i="24"/>
  <c r="DY29" i="24"/>
  <c r="DZ29" i="24"/>
  <c r="EA29" i="24"/>
  <c r="EB29" i="24"/>
  <c r="EC29" i="24"/>
  <c r="ED29" i="24"/>
  <c r="EE29" i="24"/>
  <c r="EF29" i="24"/>
  <c r="EG29" i="24"/>
  <c r="EH29" i="24"/>
  <c r="EI29" i="24"/>
  <c r="EJ29" i="24"/>
  <c r="EK29" i="24"/>
  <c r="IY29" i="24"/>
  <c r="IZ29" i="24"/>
  <c r="JA29" i="24"/>
  <c r="JB29" i="24"/>
  <c r="JC29" i="24"/>
  <c r="JD29" i="24"/>
  <c r="JE29" i="24"/>
  <c r="JF29" i="24"/>
  <c r="JG29" i="24"/>
  <c r="JH29" i="24"/>
  <c r="JI29" i="24"/>
  <c r="JJ29" i="24"/>
  <c r="JK29" i="24"/>
  <c r="JL29" i="24"/>
  <c r="JM29" i="24"/>
  <c r="JN29" i="24"/>
  <c r="JO29" i="24"/>
  <c r="JP29" i="24"/>
  <c r="JQ29" i="24"/>
  <c r="JR29" i="24"/>
  <c r="JS29" i="24"/>
  <c r="NG29" i="24"/>
  <c r="CQ30" i="24"/>
  <c r="CR30" i="24"/>
  <c r="CS30" i="24"/>
  <c r="CT30" i="24"/>
  <c r="CU30" i="24"/>
  <c r="CV30" i="24"/>
  <c r="CW30" i="24"/>
  <c r="CX30" i="24"/>
  <c r="CY30" i="24"/>
  <c r="CZ30" i="24"/>
  <c r="DA30" i="24"/>
  <c r="DB30" i="24"/>
  <c r="DC30" i="24"/>
  <c r="DD30" i="24"/>
  <c r="DE30" i="24"/>
  <c r="DF30" i="24"/>
  <c r="DG30" i="24"/>
  <c r="DH30" i="24"/>
  <c r="DI30" i="24"/>
  <c r="DJ30" i="24"/>
  <c r="DK30" i="24"/>
  <c r="DL30" i="24"/>
  <c r="DM30" i="24"/>
  <c r="DN30" i="24"/>
  <c r="DO30" i="24"/>
  <c r="DP30" i="24"/>
  <c r="DQ30" i="24"/>
  <c r="DR30" i="24"/>
  <c r="DS30" i="24"/>
  <c r="DT30" i="24"/>
  <c r="DU30" i="24"/>
  <c r="DV30" i="24"/>
  <c r="DW30" i="24"/>
  <c r="DX30" i="24"/>
  <c r="DY30" i="24"/>
  <c r="DZ30" i="24"/>
  <c r="EA30" i="24"/>
  <c r="EB30" i="24"/>
  <c r="EC30" i="24"/>
  <c r="ED30" i="24"/>
  <c r="EE30" i="24"/>
  <c r="EF30" i="24"/>
  <c r="EG30" i="24"/>
  <c r="EH30" i="24"/>
  <c r="EI30" i="24"/>
  <c r="EJ30" i="24"/>
  <c r="EK30" i="24"/>
  <c r="IY30" i="24"/>
  <c r="IZ30" i="24"/>
  <c r="JA30" i="24"/>
  <c r="JB30" i="24"/>
  <c r="JC30" i="24"/>
  <c r="JD30" i="24"/>
  <c r="JE30" i="24"/>
  <c r="JF30" i="24"/>
  <c r="JG30" i="24"/>
  <c r="JH30" i="24"/>
  <c r="JI30" i="24"/>
  <c r="JJ30" i="24"/>
  <c r="JK30" i="24"/>
  <c r="JL30" i="24"/>
  <c r="JM30" i="24"/>
  <c r="JN30" i="24"/>
  <c r="JO30" i="24"/>
  <c r="JP30" i="24"/>
  <c r="JQ30" i="24"/>
  <c r="JR30" i="24"/>
  <c r="JS30" i="24"/>
  <c r="NG30" i="24"/>
  <c r="CQ31" i="24"/>
  <c r="CR31" i="24"/>
  <c r="CS31" i="24"/>
  <c r="CT31" i="24"/>
  <c r="CU31" i="24"/>
  <c r="CV31" i="24"/>
  <c r="CW31" i="24"/>
  <c r="CX31" i="24"/>
  <c r="CY31" i="24"/>
  <c r="CZ31" i="24"/>
  <c r="DA31" i="24"/>
  <c r="DB31" i="24"/>
  <c r="DC31" i="24"/>
  <c r="DD31" i="24"/>
  <c r="DE31" i="24"/>
  <c r="DF31" i="24"/>
  <c r="DG31" i="24"/>
  <c r="DH31" i="24"/>
  <c r="DI31" i="24"/>
  <c r="DJ31" i="24"/>
  <c r="DK31" i="24"/>
  <c r="DL31" i="24"/>
  <c r="DM31" i="24"/>
  <c r="DN31" i="24"/>
  <c r="DO31" i="24"/>
  <c r="DP31" i="24"/>
  <c r="DQ31" i="24"/>
  <c r="DR31" i="24"/>
  <c r="DS31" i="24"/>
  <c r="DT31" i="24"/>
  <c r="DU31" i="24"/>
  <c r="DV31" i="24"/>
  <c r="DW31" i="24"/>
  <c r="DX31" i="24"/>
  <c r="DY31" i="24"/>
  <c r="DZ31" i="24"/>
  <c r="EA31" i="24"/>
  <c r="EB31" i="24"/>
  <c r="EC31" i="24"/>
  <c r="ED31" i="24"/>
  <c r="EE31" i="24"/>
  <c r="EF31" i="24"/>
  <c r="EG31" i="24"/>
  <c r="EH31" i="24"/>
  <c r="EI31" i="24"/>
  <c r="EJ31" i="24"/>
  <c r="EK31" i="24"/>
  <c r="IY31" i="24"/>
  <c r="IZ31" i="24"/>
  <c r="JA31" i="24"/>
  <c r="JB31" i="24"/>
  <c r="JC31" i="24"/>
  <c r="JD31" i="24"/>
  <c r="JE31" i="24"/>
  <c r="JF31" i="24"/>
  <c r="JG31" i="24"/>
  <c r="JH31" i="24"/>
  <c r="JI31" i="24"/>
  <c r="JJ31" i="24"/>
  <c r="JK31" i="24"/>
  <c r="JL31" i="24"/>
  <c r="JM31" i="24"/>
  <c r="JN31" i="24"/>
  <c r="JO31" i="24"/>
  <c r="JP31" i="24"/>
  <c r="JQ31" i="24"/>
  <c r="JR31" i="24"/>
  <c r="JS31" i="24"/>
  <c r="NG31" i="24"/>
  <c r="CQ71" i="24"/>
  <c r="CR71" i="24"/>
  <c r="CS71" i="24"/>
  <c r="CT71" i="24"/>
  <c r="CU71" i="24"/>
  <c r="CV71" i="24"/>
  <c r="CW71" i="24"/>
  <c r="CX71" i="24"/>
  <c r="CY71" i="24"/>
  <c r="CZ71" i="24"/>
  <c r="DA71" i="24"/>
  <c r="DB71" i="24"/>
  <c r="DC71" i="24"/>
  <c r="DD71" i="24"/>
  <c r="DE71" i="24"/>
  <c r="DF71" i="24"/>
  <c r="DG71" i="24"/>
  <c r="DH71" i="24"/>
  <c r="DI71" i="24"/>
  <c r="DJ71" i="24"/>
  <c r="DK71" i="24"/>
  <c r="DL71" i="24"/>
  <c r="DM71" i="24"/>
  <c r="DN71" i="24"/>
  <c r="DO71" i="24"/>
  <c r="DP71" i="24"/>
  <c r="DQ71" i="24"/>
  <c r="DR71" i="24"/>
  <c r="DS71" i="24"/>
  <c r="DT71" i="24"/>
  <c r="DU71" i="24"/>
  <c r="DV71" i="24"/>
  <c r="DW71" i="24"/>
  <c r="DX71" i="24"/>
  <c r="DY71" i="24"/>
  <c r="DZ71" i="24"/>
  <c r="EA71" i="24"/>
  <c r="EB71" i="24"/>
  <c r="EC71" i="24"/>
  <c r="ED71" i="24"/>
  <c r="EE71" i="24"/>
  <c r="EF71" i="24"/>
  <c r="EG71" i="24"/>
  <c r="EH71" i="24"/>
  <c r="EI71" i="24"/>
  <c r="EJ71" i="24"/>
  <c r="EK71" i="24"/>
  <c r="HZ71" i="24"/>
  <c r="IB71" i="24"/>
  <c r="IN71" i="24"/>
  <c r="IW71" i="24"/>
  <c r="IX71" i="24"/>
  <c r="IY71" i="24"/>
  <c r="IZ71" i="24"/>
  <c r="JA71" i="24"/>
  <c r="JB71" i="24"/>
  <c r="JC71" i="24"/>
  <c r="JD71" i="24"/>
  <c r="JE71" i="24"/>
  <c r="JF71" i="24"/>
  <c r="JG71" i="24"/>
  <c r="JH71" i="24"/>
  <c r="JI71" i="24"/>
  <c r="JJ71" i="24"/>
  <c r="JK71" i="24"/>
  <c r="JL71" i="24"/>
  <c r="JM71" i="24"/>
  <c r="JN71" i="24"/>
  <c r="JO71" i="24"/>
  <c r="JP71" i="24"/>
  <c r="JQ71" i="24"/>
  <c r="JR71" i="24"/>
  <c r="JS71" i="24"/>
  <c r="NG71" i="24"/>
  <c r="D29" i="187"/>
  <c r="E29" i="187"/>
  <c r="F29" i="187"/>
  <c r="G29" i="187"/>
  <c r="H29" i="187"/>
  <c r="I29" i="187"/>
  <c r="J29" i="187"/>
  <c r="K29" i="187"/>
  <c r="L29" i="187"/>
  <c r="M29" i="187"/>
  <c r="N29" i="187"/>
  <c r="O29" i="187"/>
  <c r="P29" i="187"/>
  <c r="Q29" i="187"/>
  <c r="R29" i="187"/>
  <c r="S29" i="187"/>
  <c r="T29" i="187"/>
  <c r="U29" i="187"/>
  <c r="V29" i="187"/>
  <c r="D31" i="187"/>
  <c r="E31" i="187"/>
  <c r="F31" i="187"/>
  <c r="G31" i="187"/>
  <c r="H31" i="187"/>
  <c r="I31" i="187"/>
  <c r="J31" i="187"/>
  <c r="K31" i="187"/>
  <c r="L31" i="187"/>
  <c r="M31" i="187"/>
  <c r="N31" i="187"/>
  <c r="O31" i="187"/>
  <c r="P31" i="187"/>
  <c r="Q31" i="187"/>
  <c r="R31" i="187"/>
  <c r="S31" i="187"/>
  <c r="T31" i="187"/>
  <c r="U31" i="187"/>
  <c r="V31" i="187"/>
  <c r="D32" i="187"/>
  <c r="E32" i="187"/>
  <c r="F32" i="187"/>
  <c r="G32" i="187"/>
  <c r="H32" i="187"/>
  <c r="I32" i="187"/>
  <c r="J32" i="187"/>
  <c r="K32" i="187"/>
  <c r="L32" i="187"/>
  <c r="M32" i="187"/>
  <c r="N32" i="187"/>
  <c r="O32" i="187"/>
  <c r="P32" i="187"/>
  <c r="Q32" i="187"/>
  <c r="R32" i="187"/>
  <c r="S32" i="187"/>
  <c r="T32" i="187"/>
  <c r="U32" i="187"/>
  <c r="V32" i="187"/>
  <c r="D35" i="187"/>
  <c r="E35" i="187"/>
  <c r="F35" i="187"/>
  <c r="G35" i="187"/>
  <c r="H35" i="187"/>
  <c r="I35" i="187"/>
  <c r="J35" i="187"/>
  <c r="K35" i="187"/>
  <c r="L35" i="187"/>
  <c r="M35" i="187"/>
  <c r="N35" i="187"/>
  <c r="O35" i="187"/>
  <c r="P35" i="187"/>
  <c r="Q35" i="187"/>
  <c r="R35" i="187"/>
  <c r="S35" i="187"/>
  <c r="T35" i="187"/>
  <c r="U35" i="187"/>
  <c r="V35" i="187"/>
  <c r="D70" i="187"/>
  <c r="E70" i="187"/>
  <c r="F70" i="187"/>
  <c r="G70" i="187"/>
  <c r="H70" i="187"/>
  <c r="I70" i="187"/>
  <c r="J70" i="187"/>
  <c r="K70" i="187"/>
  <c r="L70" i="187"/>
  <c r="M70" i="187"/>
  <c r="N70" i="187"/>
  <c r="O70" i="187"/>
  <c r="P70" i="187"/>
  <c r="Q70" i="187"/>
  <c r="R70" i="187"/>
  <c r="S70" i="187"/>
  <c r="T70" i="187"/>
  <c r="U70" i="187"/>
  <c r="V70" i="187"/>
  <c r="D76" i="187"/>
  <c r="E76" i="187"/>
  <c r="F76" i="187"/>
  <c r="G76" i="187"/>
  <c r="H76" i="187"/>
  <c r="I76" i="187"/>
  <c r="J76" i="187"/>
  <c r="K76" i="187"/>
  <c r="L76" i="187"/>
  <c r="M76" i="187"/>
  <c r="N76" i="187"/>
  <c r="O76" i="187"/>
  <c r="P76" i="187"/>
  <c r="Q76" i="187"/>
  <c r="R76" i="187"/>
  <c r="S76" i="187"/>
  <c r="T76" i="187"/>
  <c r="U76" i="187"/>
  <c r="V76" i="187"/>
  <c r="D78" i="187"/>
  <c r="E78" i="187"/>
  <c r="F78" i="187"/>
  <c r="G78" i="187"/>
  <c r="H78" i="187"/>
  <c r="I78" i="187"/>
  <c r="J78" i="187"/>
  <c r="K78" i="187"/>
  <c r="L78" i="187"/>
  <c r="M78" i="187"/>
  <c r="N78" i="187"/>
  <c r="O78" i="187"/>
  <c r="P78" i="187"/>
  <c r="Q78" i="187"/>
  <c r="R78" i="187"/>
  <c r="S78" i="187"/>
  <c r="T78" i="187"/>
  <c r="U78" i="187"/>
  <c r="V78" i="187"/>
  <c r="X78" i="187"/>
  <c r="D79" i="187"/>
  <c r="E79" i="187"/>
  <c r="F79" i="187"/>
  <c r="G79" i="187"/>
  <c r="H79" i="187"/>
  <c r="I79" i="187"/>
  <c r="J79" i="187"/>
  <c r="F14" i="166"/>
  <c r="J14" i="166"/>
  <c r="F16" i="166"/>
  <c r="H16" i="166"/>
  <c r="J16" i="166"/>
  <c r="F31" i="166"/>
  <c r="J31" i="166"/>
  <c r="F33" i="166"/>
  <c r="J33" i="166"/>
  <c r="F36" i="166"/>
  <c r="J36" i="166"/>
  <c r="F37" i="166"/>
  <c r="J37" i="166"/>
  <c r="F39" i="166"/>
  <c r="H39" i="166"/>
  <c r="J39" i="166"/>
  <c r="H41" i="166"/>
  <c r="J42" i="166"/>
  <c r="J44" i="166"/>
  <c r="J46" i="166"/>
  <c r="J80" i="166"/>
  <c r="I9" i="184"/>
  <c r="J9" i="184"/>
  <c r="K9" i="184"/>
  <c r="L9" i="184"/>
  <c r="I10" i="184"/>
  <c r="J10" i="184"/>
  <c r="K10" i="184"/>
  <c r="L10" i="184"/>
  <c r="J21" i="184"/>
  <c r="K21" i="184"/>
  <c r="L21" i="184"/>
  <c r="J22" i="184"/>
  <c r="K22" i="184"/>
  <c r="L22" i="184"/>
  <c r="J24" i="184"/>
  <c r="K24" i="184"/>
  <c r="L24" i="184"/>
  <c r="J28" i="184"/>
  <c r="K28" i="184"/>
  <c r="L28" i="184"/>
  <c r="BM36" i="15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TN26" authorId="0" shapeId="0" xr:uid="{B980F1DF-EF02-4101-A038-7B8CB8357C0F}">
      <text>
        <r>
          <rPr>
            <b/>
            <sz val="9"/>
            <color indexed="81"/>
            <rFont val="Tahoma"/>
            <family val="2"/>
          </rPr>
          <t>Author:</t>
        </r>
        <r>
          <rPr>
            <sz val="9"/>
            <color indexed="81"/>
            <rFont val="Tahoma"/>
            <family val="2"/>
          </rPr>
          <t xml:space="preserve">
I need to include the adj from the riders into this amount</t>
        </r>
      </text>
    </comment>
    <comment ref="SS37" authorId="0" shapeId="0" xr:uid="{87E730B5-6E89-4D70-94B7-B92390878A79}">
      <text>
        <r>
          <rPr>
            <b/>
            <sz val="9"/>
            <color indexed="81"/>
            <rFont val="Tahoma"/>
            <family val="2"/>
          </rPr>
          <t>Author:</t>
        </r>
        <r>
          <rPr>
            <sz val="9"/>
            <color indexed="81"/>
            <rFont val="Tahoma"/>
            <family val="2"/>
          </rPr>
          <t xml:space="preserve">
Banks County USF CIAC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tc={7BD6F87D-4DD0-47F2-8948-EA40598FBF86}</author>
  </authors>
  <commentList>
    <comment ref="EL7" authorId="0" shapeId="0" xr:uid="{7BD6F87D-4DD0-47F2-8948-EA40598FBF86}">
      <text>
        <t>[Threaded comment]
Your version of Excel allows you to read this threaded comment; however, any edits to it will get removed if the file is opened in a newer version of Excel. Learn more: https://go.microsoft.com/fwlink/?linkid=870924
Comment:
    not used to calculate expense, expense is pulled from PP software based on approved depreciation rates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66" authorId="0" shapeId="0" xr:uid="{371C5615-B075-4E18-AEFF-614828FB8594}">
      <text>
        <r>
          <rPr>
            <b/>
            <sz val="9"/>
            <color indexed="81"/>
            <rFont val="Tahoma"/>
            <family val="2"/>
          </rPr>
          <t>Author:</t>
        </r>
        <r>
          <rPr>
            <sz val="9"/>
            <color indexed="81"/>
            <rFont val="Tahoma"/>
            <family val="2"/>
          </rPr>
          <t xml:space="preserve">
Change to totals and not individual accounts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tc={2948DF1E-016A-43E5-8DE1-FF0E9D1ABD52}</author>
  </authors>
  <commentList>
    <comment ref="C5" authorId="0" shapeId="0" xr:uid="{2948DF1E-016A-43E5-8DE1-FF0E9D1ABD52}">
      <text>
        <t>[Threaded comment]
Your version of Excel allows you to read this threaded comment; however, any edits to it will get removed if the file is opened in a newer version of Excel. Learn more: https://go.microsoft.com/fwlink/?linkid=870924
Comment:
    See Docket 42315</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tc={531853EB-4571-4CF3-AFE7-DD49E6C8D352}</author>
  </authors>
  <commentList>
    <comment ref="A15" authorId="0" shapeId="0" xr:uid="{C3C6EFBA-1E70-4B1C-B96D-FFB3638D3ABA}">
      <text>
        <r>
          <rPr>
            <b/>
            <sz val="9"/>
            <color indexed="81"/>
            <rFont val="Tahoma"/>
            <family val="2"/>
          </rPr>
          <t>Author:</t>
        </r>
        <r>
          <rPr>
            <sz val="9"/>
            <color indexed="81"/>
            <rFont val="Tahoma"/>
            <family val="2"/>
          </rPr>
          <t xml:space="preserve">
See file "Suppl RB WK 8"</t>
        </r>
      </text>
    </comment>
    <comment ref="A16" authorId="0" shapeId="0" xr:uid="{7600E1D3-863A-45AF-83BC-0FDB3C4DDC93}">
      <text>
        <r>
          <rPr>
            <b/>
            <sz val="9"/>
            <color indexed="81"/>
            <rFont val="Tahoma"/>
            <family val="2"/>
          </rPr>
          <t>Author:</t>
        </r>
        <r>
          <rPr>
            <sz val="9"/>
            <color indexed="81"/>
            <rFont val="Tahoma"/>
            <family val="2"/>
          </rPr>
          <t xml:space="preserve">
See file "Suppl RB WK 8"</t>
        </r>
      </text>
    </comment>
    <comment ref="A23" authorId="0" shapeId="0" xr:uid="{C9D78AC5-9BB1-4199-9BBB-6BB32E5F1C81}">
      <text>
        <r>
          <rPr>
            <b/>
            <sz val="9"/>
            <color indexed="81"/>
            <rFont val="Tahoma"/>
            <family val="2"/>
          </rPr>
          <t>Author:</t>
        </r>
        <r>
          <rPr>
            <sz val="9"/>
            <color indexed="81"/>
            <rFont val="Tahoma"/>
            <family val="2"/>
          </rPr>
          <t xml:space="preserve">
See file "Suppl RB WK 8"</t>
        </r>
      </text>
    </comment>
    <comment ref="A38" authorId="0" shapeId="0" xr:uid="{F9BB770B-4E56-4CCA-AD40-408519A5AF1C}">
      <text>
        <r>
          <rPr>
            <b/>
            <sz val="9"/>
            <color indexed="81"/>
            <rFont val="Tahoma"/>
            <family val="2"/>
          </rPr>
          <t>Author:</t>
        </r>
        <r>
          <rPr>
            <sz val="9"/>
            <color indexed="81"/>
            <rFont val="Tahoma"/>
            <family val="2"/>
          </rPr>
          <t xml:space="preserve">
See file "Suppl RB 2,4,5"</t>
        </r>
      </text>
    </comment>
    <comment ref="A39" authorId="0" shapeId="0" xr:uid="{71BABC56-D60F-4B71-AA45-256ED07B24BD}">
      <text>
        <r>
          <rPr>
            <b/>
            <sz val="9"/>
            <color indexed="81"/>
            <rFont val="Tahoma"/>
            <family val="2"/>
          </rPr>
          <t>Author:</t>
        </r>
        <r>
          <rPr>
            <sz val="9"/>
            <color indexed="81"/>
            <rFont val="Tahoma"/>
            <family val="2"/>
          </rPr>
          <t xml:space="preserve">
See file "Suppl RB 2,4,5"</t>
        </r>
      </text>
    </comment>
    <comment ref="A40" authorId="0" shapeId="0" xr:uid="{871BB39D-423F-453A-97C3-2D636621E1C2}">
      <text>
        <r>
          <rPr>
            <b/>
            <sz val="9"/>
            <color indexed="81"/>
            <rFont val="Tahoma"/>
            <family val="2"/>
          </rPr>
          <t>Author:</t>
        </r>
        <r>
          <rPr>
            <sz val="9"/>
            <color indexed="81"/>
            <rFont val="Tahoma"/>
            <family val="2"/>
          </rPr>
          <t xml:space="preserve">
See file "Suppl RB WK 8"</t>
        </r>
      </text>
    </comment>
    <comment ref="DC41" authorId="1" shapeId="0" xr:uid="{531853EB-4571-4CF3-AFE7-DD49E6C8D352}">
      <text>
        <t>[Threaded comment]
Your version of Excel allows you to read this threaded comment; however, any edits to it will get removed if the file is opened in a newer version of Excel. Learn more: https://go.microsoft.com/fwlink/?linkid=870924
Comment:
    See PRP workbook</t>
      </text>
    </comment>
    <comment ref="A57" authorId="0" shapeId="0" xr:uid="{BF270B7F-7D0D-42FD-B583-6FEEF7D3A983}">
      <text>
        <r>
          <rPr>
            <b/>
            <sz val="9"/>
            <color indexed="81"/>
            <rFont val="Tahoma"/>
            <family val="2"/>
          </rPr>
          <t>Author:</t>
        </r>
        <r>
          <rPr>
            <sz val="9"/>
            <color indexed="81"/>
            <rFont val="Tahoma"/>
            <family val="2"/>
          </rPr>
          <t xml:space="preserve">
See file "Suppl RB 2,5"</t>
        </r>
      </text>
    </comment>
    <comment ref="A61" authorId="0" shapeId="0" xr:uid="{372809A7-B2FC-4B79-B4AB-1937DFE501DE}">
      <text>
        <r>
          <rPr>
            <b/>
            <sz val="9"/>
            <color indexed="81"/>
            <rFont val="Tahoma"/>
            <family val="2"/>
          </rPr>
          <t>Author:</t>
        </r>
        <r>
          <rPr>
            <sz val="9"/>
            <color indexed="81"/>
            <rFont val="Tahoma"/>
            <family val="2"/>
          </rPr>
          <t xml:space="preserve">
Included for new CWC format from GRAM 2018 Final Filing</t>
        </r>
      </text>
    </comment>
    <comment ref="A62" authorId="0" shapeId="0" xr:uid="{C150E715-0A32-4262-981B-3FB255D527D9}">
      <text>
        <r>
          <rPr>
            <b/>
            <sz val="9"/>
            <color indexed="81"/>
            <rFont val="Tahoma"/>
            <family val="2"/>
          </rPr>
          <t>Author:</t>
        </r>
        <r>
          <rPr>
            <sz val="9"/>
            <color indexed="81"/>
            <rFont val="Tahoma"/>
            <family val="2"/>
          </rPr>
          <t xml:space="preserve">
Included for new CWC format from GRAM 2018 Final Filing</t>
        </r>
      </text>
    </comment>
    <comment ref="A63" authorId="0" shapeId="0" xr:uid="{A15D7783-D04A-4371-8518-85589E19CD4A}">
      <text>
        <r>
          <rPr>
            <b/>
            <sz val="9"/>
            <color indexed="81"/>
            <rFont val="Tahoma"/>
            <family val="2"/>
          </rPr>
          <t>Author:</t>
        </r>
        <r>
          <rPr>
            <sz val="9"/>
            <color indexed="81"/>
            <rFont val="Tahoma"/>
            <family val="2"/>
          </rPr>
          <t xml:space="preserve">
Included for new CWC format from GRAM 2018 Final Filing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tc={8083FAEA-C11B-4795-BF9C-1265A24FD8C7}</author>
    <author>tc={D88977E0-33D8-4FD0-B5D5-089C8E4CC208}</author>
    <author>tc={4336D067-FCCA-4BC7-B096-0906EAB6E051}</author>
    <author>tc={BEFBA094-248C-43B9-AEF0-7602F311F6FA}</author>
    <author>tc={A37C15DA-4DC9-4CC7-A3BD-E6C528B2B4DA}</author>
    <author>tc={4C0B64D8-7E6B-4651-910B-0F1F4C6B35DE}</author>
    <author>tc={6E6EDCEC-AA3A-4117-9EC8-7E8AD951BC9F}</author>
    <author>tc={A047E73A-37B0-4615-AB23-150446305212}</author>
    <author>tc={93B63A1D-C606-4624-AE83-9942FCF9B9F9}</author>
    <author>tc={854154D2-2D05-4743-93BD-0E8BD691822A}</author>
    <author>tc={E3F691DE-5352-4D35-A671-EADD3320F3EE}</author>
    <author>tc={80181E95-9E64-4478-8D33-26BE26D1F2B6}</author>
    <author>tc={6625B85B-E186-475F-AAA1-9527E36F813B}</author>
    <author>tc={1A498650-6EA9-4EE6-8C83-893BED031D01}</author>
    <author>tc={CDD4CAC9-B31E-4761-A56B-BD14A1FD48F0}</author>
    <author>tc={0CF578E3-8E8D-4FFF-B46D-0D31ACF11D9D}</author>
    <author>tc={7A673FF4-1048-4B38-AEB5-0569DE19D6D8}</author>
    <author>tc={0850DFBD-3A2D-461A-93BD-04056C2984F2}</author>
    <author>tc={6AF149FD-36B5-4C0B-84FA-40ADA3CE30B4}</author>
    <author>tc={D589BDF3-F673-4AD0-9E2C-DAE8B459EF00}</author>
    <author>tc={C60E241D-9EB9-49F9-95C1-E860E9AA6638}</author>
    <author>tc={D537F42D-D545-4249-94A7-271F095983F1}</author>
    <author>tc={0C23A506-AF5D-4AA6-8969-29E8A4E553A8}</author>
    <author>tc={16850560-CA53-4C22-A635-50AF04498543}</author>
    <author>tc={9C6D457C-8B08-47E0-B3F8-A28D1CADFA40}</author>
    <author>tc={EE42C017-1690-492B-9C7A-05CA831C35BF}</author>
    <author>tc={43050CCD-9827-4E71-B861-C32DC45ACF68}</author>
    <author>tc={F0882B58-9824-4ADF-BD5F-4D877FEED041}</author>
    <author>tc={E819A465-0FA0-467E-8457-B0DF9A7BB570}</author>
    <author>tc={CDDF0272-3D97-4352-A5EC-5830892464AE}</author>
    <author>tc={50593605-352F-436F-A7D9-15A94140638D}</author>
    <author>tc={80ADB107-5FAB-4B80-829E-37F152EAB979}</author>
    <author>tc={576C38B9-6412-478E-B9CE-394484E5FA36}</author>
    <author>tc={12E4EDBF-CB7A-47AD-91D8-9FFFCADBFA01}</author>
    <author>tc={44689553-886A-4FED-AA63-B84FBE214EE3}</author>
  </authors>
  <commentList>
    <comment ref="B24" authorId="0" shapeId="0" xr:uid="{8083FAEA-C11B-4795-BF9C-1265A24FD8C7}">
      <text>
        <t>[Threaded comment]
Your version of Excel allows you to read this threaded comment; however, any edits to it will get removed if the file is opened in a newer version of Excel. Learn more: https://go.microsoft.com/fwlink/?linkid=870924
Comment:
    See Docket 42315</t>
      </text>
    </comment>
    <comment ref="C24" authorId="1" shapeId="0" xr:uid="{D88977E0-33D8-4FD0-B5D5-089C8E4CC208}">
      <text>
        <t>[Threaded comment]
Your version of Excel allows you to read this threaded comment; however, any edits to it will get removed if the file is opened in a newer version of Excel. Learn more: https://go.microsoft.com/fwlink/?linkid=870924
Comment:
    1Q 2025
 Short Term Cost of Debt</t>
      </text>
    </comment>
    <comment ref="B25" authorId="2" shapeId="0" xr:uid="{4336D067-FCCA-4BC7-B096-0906EAB6E051}">
      <text>
        <t>[Threaded comment]
Your version of Excel allows you to read this threaded comment; however, any edits to it will get removed if the file is opened in a newer version of Excel. Learn more: https://go.microsoft.com/fwlink/?linkid=870924
Comment:
    See Docket 42315</t>
      </text>
    </comment>
    <comment ref="C25" authorId="3" shapeId="0" xr:uid="{BEFBA094-248C-43B9-AEF0-7602F311F6FA}">
      <text>
        <t>[Threaded comment]
Your version of Excel allows you to read this threaded comment; however, any edits to it will get removed if the file is opened in a newer version of Excel. Learn more: https://go.microsoft.com/fwlink/?linkid=870924
Comment:
    1Q 2025 Long Term Cost of Debt</t>
      </text>
    </comment>
    <comment ref="B26" authorId="4" shapeId="0" xr:uid="{A37C15DA-4DC9-4CC7-A3BD-E6C528B2B4DA}">
      <text>
        <t>[Threaded comment]
Your version of Excel allows you to read this threaded comment; however, any edits to it will get removed if the file is opened in a newer version of Excel. Learn more: https://go.microsoft.com/fwlink/?linkid=870924
Comment:
    See Docket 42315</t>
      </text>
    </comment>
    <comment ref="C26" authorId="5" shapeId="0" xr:uid="{4C0B64D8-7E6B-4651-910B-0F1F4C6B35DE}">
      <text>
        <t>[Threaded comment]
Your version of Excel allows you to read this threaded comment; however, any edits to it will get removed if the file is opened in a newer version of Excel. Learn more: https://go.microsoft.com/fwlink/?linkid=870924
Comment:
    See Docket 42315</t>
      </text>
    </comment>
    <comment ref="B33" authorId="6" shapeId="0" xr:uid="{6E6EDCEC-AA3A-4117-9EC8-7E8AD951BC9F}">
      <text>
        <t>[Threaded comment]
Your version of Excel allows you to read this threaded comment; however, any edits to it will get removed if the file is opened in a newer version of Excel. Learn more: https://go.microsoft.com/fwlink/?linkid=870924
Comment:
    See Docket 42315</t>
      </text>
    </comment>
    <comment ref="B34" authorId="7" shapeId="0" xr:uid="{A047E73A-37B0-4615-AB23-150446305212}">
      <text>
        <t>[Threaded comment]
Your version of Excel allows you to read this threaded comment; however, any edits to it will get removed if the file is opened in a newer version of Excel. Learn more: https://go.microsoft.com/fwlink/?linkid=870924
Comment:
    See Docket 42315</t>
      </text>
    </comment>
    <comment ref="D39" authorId="8" shapeId="0" xr:uid="{93B63A1D-C606-4624-AE83-9942FCF9B9F9}">
      <text>
        <t>[Threaded comment]
Your version of Excel allows you to read this threaded comment; however, any edits to it will get removed if the file is opened in a newer version of Excel. Learn more: https://go.microsoft.com/fwlink/?linkid=870924
Comment:
    See Docket 42315</t>
      </text>
    </comment>
    <comment ref="D40" authorId="9" shapeId="0" xr:uid="{854154D2-2D05-4743-93BD-0E8BD691822A}">
      <text>
        <t>[Threaded comment]
Your version of Excel allows you to read this threaded comment; however, any edits to it will get removed if the file is opened in a newer version of Excel. Learn more: https://go.microsoft.com/fwlink/?linkid=870924
Comment:
    See Docket 42315</t>
      </text>
    </comment>
    <comment ref="D41" authorId="10" shapeId="0" xr:uid="{E3F691DE-5352-4D35-A671-EADD3320F3EE}">
      <text>
        <t>[Threaded comment]
Your version of Excel allows you to read this threaded comment; however, any edits to it will get removed if the file is opened in a newer version of Excel. Learn more: https://go.microsoft.com/fwlink/?linkid=870924
Comment:
    See Docket 42315</t>
      </text>
    </comment>
    <comment ref="D42" authorId="11" shapeId="0" xr:uid="{80181E95-9E64-4478-8D33-26BE26D1F2B6}">
      <text>
        <t>[Threaded comment]
Your version of Excel allows you to read this threaded comment; however, any edits to it will get removed if the file is opened in a newer version of Excel. Learn more: https://go.microsoft.com/fwlink/?linkid=870924
Comment:
    See Docket 42315</t>
      </text>
    </comment>
    <comment ref="D43" authorId="12" shapeId="0" xr:uid="{6625B85B-E186-475F-AAA1-9527E36F813B}">
      <text>
        <t>[Threaded comment]
Your version of Excel allows you to read this threaded comment; however, any edits to it will get removed if the file is opened in a newer version of Excel. Learn more: https://go.microsoft.com/fwlink/?linkid=870924
Comment:
    See Docket 42315</t>
      </text>
    </comment>
    <comment ref="D44" authorId="13" shapeId="0" xr:uid="{1A498650-6EA9-4EE6-8C83-893BED031D01}">
      <text>
        <t>[Threaded comment]
Your version of Excel allows you to read this threaded comment; however, any edits to it will get removed if the file is opened in a newer version of Excel. Learn more: https://go.microsoft.com/fwlink/?linkid=870924
Comment:
    See Docket 42315</t>
      </text>
    </comment>
    <comment ref="D45" authorId="14" shapeId="0" xr:uid="{CDD4CAC9-B31E-4761-A56B-BD14A1FD48F0}">
      <text>
        <t>[Threaded comment]
Your version of Excel allows you to read this threaded comment; however, any edits to it will get removed if the file is opened in a newer version of Excel. Learn more: https://go.microsoft.com/fwlink/?linkid=870924
Comment:
    See Docket 42315</t>
      </text>
    </comment>
    <comment ref="D46" authorId="15" shapeId="0" xr:uid="{0CF578E3-8E8D-4FFF-B46D-0D31ACF11D9D}">
      <text>
        <t>[Threaded comment]
Your version of Excel allows you to read this threaded comment; however, any edits to it will get removed if the file is opened in a newer version of Excel. Learn more: https://go.microsoft.com/fwlink/?linkid=870924
Comment:
    See Docket 42315</t>
      </text>
    </comment>
    <comment ref="D47" authorId="16" shapeId="0" xr:uid="{7A673FF4-1048-4B38-AEB5-0569DE19D6D8}">
      <text>
        <t>[Threaded comment]
Your version of Excel allows you to read this threaded comment; however, any edits to it will get removed if the file is opened in a newer version of Excel. Learn more: https://go.microsoft.com/fwlink/?linkid=870924
Comment:
    See Docket 42315</t>
      </text>
    </comment>
    <comment ref="D48" authorId="17" shapeId="0" xr:uid="{0850DFBD-3A2D-461A-93BD-04056C2984F2}">
      <text>
        <t>[Threaded comment]
Your version of Excel allows you to read this threaded comment; however, any edits to it will get removed if the file is opened in a newer version of Excel. Learn more: https://go.microsoft.com/fwlink/?linkid=870924
Comment:
    See Docket 42315</t>
      </text>
    </comment>
    <comment ref="D49" authorId="18" shapeId="0" xr:uid="{6AF149FD-36B5-4C0B-84FA-40ADA3CE30B4}">
      <text>
        <t>[Threaded comment]
Your version of Excel allows you to read this threaded comment; however, any edits to it will get removed if the file is opened in a newer version of Excel. Learn more: https://go.microsoft.com/fwlink/?linkid=870924
Comment:
    See Docket 42315</t>
      </text>
    </comment>
    <comment ref="D50" authorId="19" shapeId="0" xr:uid="{D589BDF3-F673-4AD0-9E2C-DAE8B459EF00}">
      <text>
        <t>[Threaded comment]
Your version of Excel allows you to read this threaded comment; however, any edits to it will get removed if the file is opened in a newer version of Excel. Learn more: https://go.microsoft.com/fwlink/?linkid=870924
Comment:
    See Docket 42315</t>
      </text>
    </comment>
    <comment ref="D51" authorId="20" shapeId="0" xr:uid="{C60E241D-9EB9-49F9-95C1-E860E9AA6638}">
      <text>
        <t>[Threaded comment]
Your version of Excel allows you to read this threaded comment; however, any edits to it will get removed if the file is opened in a newer version of Excel. Learn more: https://go.microsoft.com/fwlink/?linkid=870924
Comment:
    See Docket 42315</t>
      </text>
    </comment>
    <comment ref="D52" authorId="21" shapeId="0" xr:uid="{D537F42D-D545-4249-94A7-271F095983F1}">
      <text>
        <t>[Threaded comment]
Your version of Excel allows you to read this threaded comment; however, any edits to it will get removed if the file is opened in a newer version of Excel. Learn more: https://go.microsoft.com/fwlink/?linkid=870924
Comment:
    See Docket 42315</t>
      </text>
    </comment>
    <comment ref="D53" authorId="22" shapeId="0" xr:uid="{0C23A506-AF5D-4AA6-8969-29E8A4E553A8}">
      <text>
        <t>[Threaded comment]
Your version of Excel allows you to read this threaded comment; however, any edits to it will get removed if the file is opened in a newer version of Excel. Learn more: https://go.microsoft.com/fwlink/?linkid=870924
Comment:
    See Docket 42315</t>
      </text>
    </comment>
    <comment ref="D54" authorId="23" shapeId="0" xr:uid="{16850560-CA53-4C22-A635-50AF04498543}">
      <text>
        <t>[Threaded comment]
Your version of Excel allows you to read this threaded comment; however, any edits to it will get removed if the file is opened in a newer version of Excel. Learn more: https://go.microsoft.com/fwlink/?linkid=870924
Comment:
    See Docket 42315</t>
      </text>
    </comment>
    <comment ref="D55" authorId="24" shapeId="0" xr:uid="{9C6D457C-8B08-47E0-B3F8-A28D1CADFA40}">
      <text>
        <t>[Threaded comment]
Your version of Excel allows you to read this threaded comment; however, any edits to it will get removed if the file is opened in a newer version of Excel. Learn more: https://go.microsoft.com/fwlink/?linkid=870924
Comment:
    See Docket 42315</t>
      </text>
    </comment>
    <comment ref="C74" authorId="25" shapeId="0" xr:uid="{EE42C017-1690-492B-9C7A-05CA831C35BF}">
      <text>
        <t>[Threaded comment]
Your version of Excel allows you to read this threaded comment; however, any edits to it will get removed if the file is opened in a newer version of Excel. Learn more: https://go.microsoft.com/fwlink/?linkid=870924
Comment:
    See Docket 42315</t>
      </text>
    </comment>
    <comment ref="B128" authorId="26" shapeId="0" xr:uid="{43050CCD-9827-4E71-B861-C32DC45ACF68}">
      <text>
        <t>[Threaded comment]
Your version of Excel allows you to read this threaded comment; however, any edits to it will get removed if the file is opened in a newer version of Excel. Learn more: https://go.microsoft.com/fwlink/?linkid=870924
Comment:
    See Docket 42315</t>
      </text>
    </comment>
    <comment ref="B227" authorId="27" shapeId="0" xr:uid="{F0882B58-9824-4ADF-BD5F-4D877FEED041}">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C227" authorId="28" shapeId="0" xr:uid="{E819A465-0FA0-467E-8457-B0DF9A7BB570}">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B228" authorId="29" shapeId="0" xr:uid="{CDDF0272-3D97-4352-A5EC-5830892464AE}">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C228" authorId="30" shapeId="0" xr:uid="{50593605-352F-436F-A7D9-15A94140638D}">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B232" authorId="31" shapeId="0" xr:uid="{80ADB107-5FAB-4B80-829E-37F152EAB979}">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C232" authorId="32" shapeId="0" xr:uid="{576C38B9-6412-478E-B9CE-394484E5FA36}">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B233" authorId="33" shapeId="0" xr:uid="{12E4EDBF-CB7A-47AD-91D8-9FFFCADBFA01}">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C233" authorId="34" shapeId="0" xr:uid="{44689553-886A-4FED-AA63-B84FBE214EE3}">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List>
</comments>
</file>

<file path=xl/sharedStrings.xml><?xml version="1.0" encoding="utf-8"?>
<sst xmlns="http://schemas.openxmlformats.org/spreadsheetml/2006/main" count="6614" uniqueCount="2669">
  <si>
    <t>Table of Contents</t>
  </si>
  <si>
    <t>Schedule</t>
  </si>
  <si>
    <t>Workpaper</t>
  </si>
  <si>
    <t>Description</t>
  </si>
  <si>
    <t>Schedule 1</t>
  </si>
  <si>
    <t>Revenue Deficiency</t>
  </si>
  <si>
    <t>Schedule 2</t>
  </si>
  <si>
    <t>Rate Base and Rate of Return</t>
  </si>
  <si>
    <t>WP 2-1</t>
  </si>
  <si>
    <t>Plant In Service</t>
  </si>
  <si>
    <t>WP 2-1-1</t>
  </si>
  <si>
    <t>Plant Additions</t>
  </si>
  <si>
    <t>WP 2-1-4</t>
  </si>
  <si>
    <t>Plant Detail</t>
  </si>
  <si>
    <t>WP 2-1-5-6</t>
  </si>
  <si>
    <t>CAPEX</t>
  </si>
  <si>
    <t>WP 2-2</t>
  </si>
  <si>
    <t>Accum Depr Reserves, averaged</t>
  </si>
  <si>
    <t>WP 2-2-1</t>
  </si>
  <si>
    <t>Accum Depr Reserves, detail</t>
  </si>
  <si>
    <t>WP 2-3</t>
  </si>
  <si>
    <t>CWIP, monthly balances, averaged</t>
  </si>
  <si>
    <t>WP 2-4</t>
  </si>
  <si>
    <t>RWIP, monthly balances, averaged</t>
  </si>
  <si>
    <t>WP 2-5</t>
  </si>
  <si>
    <t>Service Company Allocation of Rate Base</t>
  </si>
  <si>
    <t>WP 2-5-1</t>
  </si>
  <si>
    <t>Service Company Calculation &amp; Allocation of ADITs</t>
  </si>
  <si>
    <t>WP 2-5-2</t>
  </si>
  <si>
    <t>AGSC Allocation Factor</t>
  </si>
  <si>
    <t>WP 2-6</t>
  </si>
  <si>
    <t>ADIT, summary 13-month average</t>
  </si>
  <si>
    <t>WP 2-6-1</t>
  </si>
  <si>
    <t>Tax Depreciation Worksheet</t>
  </si>
  <si>
    <t>WP 2-7</t>
  </si>
  <si>
    <t>Cash Working Capital</t>
  </si>
  <si>
    <t>WP 2-7-1</t>
  </si>
  <si>
    <t>Cash Working Capital Line 10 Breakout</t>
  </si>
  <si>
    <t>WP 2-8</t>
  </si>
  <si>
    <t>Customer Deposits</t>
  </si>
  <si>
    <t>Schedule 3</t>
  </si>
  <si>
    <t>Income Statement</t>
  </si>
  <si>
    <t>Schedule 4</t>
  </si>
  <si>
    <t>Revenues Summary</t>
  </si>
  <si>
    <t>WP 4</t>
  </si>
  <si>
    <t>Revenue at Present Rates</t>
  </si>
  <si>
    <t>WP 4-1</t>
  </si>
  <si>
    <t>Customer Adjustments</t>
  </si>
  <si>
    <t>WP 4-2</t>
  </si>
  <si>
    <t>Billing Determinant Summary</t>
  </si>
  <si>
    <t>WP 4-2-1</t>
  </si>
  <si>
    <t>Billing Determinant Summary (2025-2027)</t>
  </si>
  <si>
    <t>WP 4-3</t>
  </si>
  <si>
    <t>Residential Impact</t>
  </si>
  <si>
    <t>Schedule 5</t>
  </si>
  <si>
    <t>O&amp;M Expense Summary</t>
  </si>
  <si>
    <t>WP 5</t>
  </si>
  <si>
    <t>O&amp;M Expense Detail</t>
  </si>
  <si>
    <t>WP 5 Descriptions</t>
  </si>
  <si>
    <t>WP 5-1</t>
  </si>
  <si>
    <t>O&amp;M Adjustments Summary</t>
  </si>
  <si>
    <t>WP 5-1-1</t>
  </si>
  <si>
    <t>O&amp;M Adjustments Summary Monthly</t>
  </si>
  <si>
    <t>WP 5-1-2</t>
  </si>
  <si>
    <t>Civic Participation Adjustment</t>
  </si>
  <si>
    <t>WP 5-1-3</t>
  </si>
  <si>
    <t>Marketing Adjustment</t>
  </si>
  <si>
    <t>WP 5-1-4</t>
  </si>
  <si>
    <t>Lobbying Adjustment</t>
  </si>
  <si>
    <t>WP 5-1-5</t>
  </si>
  <si>
    <t>WP 5 O &amp; M Inputs</t>
  </si>
  <si>
    <t>WP 5-2</t>
  </si>
  <si>
    <t>Payroll &amp; 401K Adjustment</t>
  </si>
  <si>
    <t>WP 5-3</t>
  </si>
  <si>
    <t>Benefits and Retirements</t>
  </si>
  <si>
    <t>WP 5-3-1</t>
  </si>
  <si>
    <t>Benefits Budget</t>
  </si>
  <si>
    <t>WP 5-3-2</t>
  </si>
  <si>
    <t>Pension &amp; OPEB Budget</t>
  </si>
  <si>
    <t>WP 5-3-3</t>
  </si>
  <si>
    <t>Actuarial Report</t>
  </si>
  <si>
    <t>WP 5-4</t>
  </si>
  <si>
    <t>Outside Services - Safety &amp; Compliance</t>
  </si>
  <si>
    <t>WP 5-4-1</t>
  </si>
  <si>
    <t>Outside Services Budget</t>
  </si>
  <si>
    <t>WP 5-5</t>
  </si>
  <si>
    <t>Labor and General Inflation Factor</t>
  </si>
  <si>
    <t>WP 5-6</t>
  </si>
  <si>
    <t>Cost Stabilization Workpaper</t>
  </si>
  <si>
    <t>Schedule 6</t>
  </si>
  <si>
    <t>Depreciation Expense Summary</t>
  </si>
  <si>
    <t>Schedule 7</t>
  </si>
  <si>
    <t>Other Taxes, Summary</t>
  </si>
  <si>
    <t>Schedule 8</t>
  </si>
  <si>
    <t>Income Taxes</t>
  </si>
  <si>
    <t>WP 8</t>
  </si>
  <si>
    <t>Investment Tax Credits</t>
  </si>
  <si>
    <t>Schedule 9</t>
  </si>
  <si>
    <t>Tax Expansion Factor</t>
  </si>
  <si>
    <t>Schedule 10</t>
  </si>
  <si>
    <t>Capital Structure</t>
  </si>
  <si>
    <t>Schedule 11a</t>
  </si>
  <si>
    <t>Calculation of Revenue Adjustment</t>
  </si>
  <si>
    <t>Revenue Adjustment Allocation</t>
  </si>
  <si>
    <t>Schedule 11c&amp;d</t>
  </si>
  <si>
    <t>Class Revenue Contribution with Percentage Contribution for Customer Charge &amp; DDDC</t>
  </si>
  <si>
    <t>Schedule 11e</t>
  </si>
  <si>
    <t>Rate Impact</t>
  </si>
  <si>
    <t>Schedule 11f</t>
  </si>
  <si>
    <t>Summary Of Present And Proposed Rates</t>
  </si>
  <si>
    <t>Schedule 12</t>
  </si>
  <si>
    <t>PRP Over/Under-Recovery</t>
  </si>
  <si>
    <t>N/A</t>
  </si>
  <si>
    <t>Calculation of Revenue Deficiency (or Sufficiency)</t>
  </si>
  <si>
    <t>Line</t>
  </si>
  <si>
    <t>No.</t>
  </si>
  <si>
    <t>Calculation</t>
  </si>
  <si>
    <t>Total Base Rates</t>
  </si>
  <si>
    <t>Peaking Services</t>
  </si>
  <si>
    <t>GRAM</t>
  </si>
  <si>
    <t>(a)</t>
  </si>
  <si>
    <t>(b)</t>
  </si>
  <si>
    <t>(c)</t>
  </si>
  <si>
    <t>Rate Base Proposed</t>
  </si>
  <si>
    <t>Total Cost of Capital % Proposed</t>
  </si>
  <si>
    <t xml:space="preserve">Operating Income Required </t>
  </si>
  <si>
    <t>lines 1 * 2</t>
  </si>
  <si>
    <t>Operating Income Available as Proposed</t>
  </si>
  <si>
    <t>Operating Income Deficiency</t>
  </si>
  <si>
    <t>lines 3 - 4</t>
  </si>
  <si>
    <t>Income Expansion Factor</t>
  </si>
  <si>
    <t>Revenue Deficiency (Sufficiency)</t>
  </si>
  <si>
    <t>lines 5 / 6</t>
  </si>
  <si>
    <t>Under-Recovery Amortization</t>
  </si>
  <si>
    <t>Adjusted Revenue Deficiency (Sufficiency)</t>
  </si>
  <si>
    <t>lines 7 + 8</t>
  </si>
  <si>
    <t>Note:</t>
  </si>
  <si>
    <t xml:space="preserve">See Schedule 11 for the proposed revenue adjustment. </t>
  </si>
  <si>
    <t>Average Rate Base</t>
  </si>
  <si>
    <t>(d)</t>
  </si>
  <si>
    <t>(e)</t>
  </si>
  <si>
    <t>(f)</t>
  </si>
  <si>
    <t>(g)</t>
  </si>
  <si>
    <t>(h)</t>
  </si>
  <si>
    <t>(i)</t>
  </si>
  <si>
    <t>(j)</t>
  </si>
  <si>
    <t>Plant in Service</t>
  </si>
  <si>
    <t>Less:  Accumulated Depreciation Reserve</t>
  </si>
  <si>
    <t>Construction Work in Progress</t>
  </si>
  <si>
    <t>Service Company Allocation Net Plant and ADITs</t>
  </si>
  <si>
    <r>
      <t xml:space="preserve">Accumulated Deferred Income Tax </t>
    </r>
    <r>
      <rPr>
        <i/>
        <sz val="10"/>
        <rFont val="Arial"/>
        <family val="2"/>
      </rPr>
      <t>(Including EDIT)</t>
    </r>
  </si>
  <si>
    <t>Working Capital Required</t>
  </si>
  <si>
    <t>Accumulated Customer Deposits</t>
  </si>
  <si>
    <t>Rate Base</t>
  </si>
  <si>
    <t>% Common Equity</t>
  </si>
  <si>
    <t>Rate Base Attributed to Common Equity</t>
  </si>
  <si>
    <t>Net Operating Income Attributed to Equity After Taxes</t>
  </si>
  <si>
    <t>Rate Of Return On Common Equity</t>
  </si>
  <si>
    <t>(a) For Peaking Services (c), see Attachment D - Peaking Services Rate Calc , Tab Peaking Service Rate Calc: Row 4 for Plant In Service, Row 5 for Accumulated Depreciation, Row 6 for Accumulated &amp; Excess Deferred Income Taxes.</t>
  </si>
  <si>
    <t>GRAM FTY Adjustments</t>
  </si>
  <si>
    <t>GRAM FTY with New Rates</t>
  </si>
  <si>
    <t>GRAM &amp; Peaking FTY Ending 12-31-2026 Current Rates</t>
  </si>
  <si>
    <t>Peaking Only FTY Ending 12-31-2026 Current Rates</t>
  </si>
  <si>
    <t>GRAM Only FTY Ending 12-31-2026 Current Rates</t>
  </si>
  <si>
    <t>FERC Account Number and Description</t>
  </si>
  <si>
    <t>(Per Uniform System of Accounts)</t>
  </si>
  <si>
    <t>UTILITY OPERATING INCOME</t>
  </si>
  <si>
    <t>Operating Revenues</t>
  </si>
  <si>
    <t>Purchased Gas Exp</t>
  </si>
  <si>
    <t>Total Margin</t>
  </si>
  <si>
    <t>Operating Expenses:</t>
  </si>
  <si>
    <t>401, 402</t>
  </si>
  <si>
    <t>Operation and Maintenance Expenses</t>
  </si>
  <si>
    <t>403, 404</t>
  </si>
  <si>
    <t>Depreciation and Amortization Expense</t>
  </si>
  <si>
    <t>Taxes Other Than Income</t>
  </si>
  <si>
    <t>Total Interest Expense</t>
  </si>
  <si>
    <t>Interest on Customer Deposits</t>
  </si>
  <si>
    <t>419, 432</t>
  </si>
  <si>
    <t>Allowance for Funds Used During Construction</t>
  </si>
  <si>
    <t>Rate Levelization - Deferral and Amortization</t>
  </si>
  <si>
    <t>Total Operating Expenses</t>
  </si>
  <si>
    <t>Operating Income Before Income Taxes</t>
  </si>
  <si>
    <t>409.1, 410.1</t>
  </si>
  <si>
    <t>Net Operating Income Available for Equity</t>
  </si>
  <si>
    <t>(No Income Taxes)</t>
  </si>
  <si>
    <t>Rate of Return on Common Equity</t>
  </si>
  <si>
    <t>(c) Operation and Maintenance Expenses:  Attachment D - Peaking Services Rate Calc, Tab PS Rate Calc, Row 22</t>
  </si>
  <si>
    <t>(d) Depreciation Expense:  Attachment D - Peaking Services Rate Calc, Tab PS Rate Calc, Row 21</t>
  </si>
  <si>
    <t>(e) Taxes Other Than Income:  Attachment D - Peaking Services Rate Calc, Tab PS Rate Calc, Row 20</t>
  </si>
  <si>
    <t>(f) Interest:  Attachment D - Peaking Services Rate Calc, Tab PS Rate Calc, Row 19</t>
  </si>
  <si>
    <t xml:space="preserve">(g) For direct assigned assets costs included in the cost of service, see supplemental attachment ASC Direct Assigned Assets. </t>
  </si>
  <si>
    <t>Historical</t>
  </si>
  <si>
    <t xml:space="preserve">Projected </t>
  </si>
  <si>
    <t>Year</t>
  </si>
  <si>
    <t>Amount for the</t>
  </si>
  <si>
    <t>Amount</t>
  </si>
  <si>
    <t xml:space="preserve">Description   </t>
  </si>
  <si>
    <t>Adjustments</t>
  </si>
  <si>
    <t>Adjusted</t>
  </si>
  <si>
    <r>
      <t xml:space="preserve">Test Year </t>
    </r>
    <r>
      <rPr>
        <b/>
        <i/>
        <sz val="10"/>
        <rFont val="Arial"/>
        <family val="2"/>
      </rPr>
      <t>(a)</t>
    </r>
  </si>
  <si>
    <t>Revenues</t>
  </si>
  <si>
    <t>Revenues Excluding:</t>
  </si>
  <si>
    <t>SRR Revenues</t>
  </si>
  <si>
    <t>Jobbing Revenues</t>
  </si>
  <si>
    <t>Non-Jurisdictional</t>
  </si>
  <si>
    <t>Gas Costs Revenues</t>
  </si>
  <si>
    <t>Environmental Response Revenues</t>
  </si>
  <si>
    <t>Interruptible Revenues</t>
  </si>
  <si>
    <t>Total Revenues</t>
  </si>
  <si>
    <t>Gas Cost</t>
  </si>
  <si>
    <t>Environmental Response Cost</t>
  </si>
  <si>
    <t>Deregulated PGA Gas Cost</t>
  </si>
  <si>
    <t>Cost of Sales - Misc</t>
  </si>
  <si>
    <t>Energy Services-Cost of Sales</t>
  </si>
  <si>
    <t>Total Cost of Sales</t>
  </si>
  <si>
    <t>TOTAL MARGIN</t>
  </si>
  <si>
    <t>Notes:</t>
  </si>
  <si>
    <t>(a) Before proposed changes in tariff rates.</t>
  </si>
  <si>
    <t>O &amp; M Expense Summary</t>
  </si>
  <si>
    <t>Line No.</t>
  </si>
  <si>
    <t>Total 2025 O&amp;M</t>
  </si>
  <si>
    <t>Total 2026 O&amp;M</t>
  </si>
  <si>
    <t>LNG Expenses</t>
  </si>
  <si>
    <t>Customer Accounts Expenses</t>
  </si>
  <si>
    <t>A&amp;G Salaries</t>
  </si>
  <si>
    <t>Office Administration &amp; Supply</t>
  </si>
  <si>
    <t>Outside Services</t>
  </si>
  <si>
    <t>Property Insurance</t>
  </si>
  <si>
    <t>Injuries and Damages</t>
  </si>
  <si>
    <t>Employee Pension &amp; Benefits</t>
  </si>
  <si>
    <t>Health &amp; Other Benefits</t>
  </si>
  <si>
    <t>Franchise &amp; Regulatory Expenses</t>
  </si>
  <si>
    <t>Miscellaneous Expenses</t>
  </si>
  <si>
    <t>Total Rents</t>
  </si>
  <si>
    <t>Admin &amp; Gen, Maint</t>
  </si>
  <si>
    <t>Service Costs-Pension &amp; OPRB</t>
  </si>
  <si>
    <t>Customer Service and Informational Expenses</t>
  </si>
  <si>
    <t>Sales Expenses</t>
  </si>
  <si>
    <t>Other Operations - Amortization of Cloud Software</t>
  </si>
  <si>
    <t>Transmission O&amp;M - Gas - Operations</t>
  </si>
  <si>
    <t>Transmission O&amp;M - Gas</t>
  </si>
  <si>
    <t>Distribution O&amp;M - Gas - Operations</t>
  </si>
  <si>
    <t>Distribution O&amp;M - Gas - Maintenance</t>
  </si>
  <si>
    <t>Underground storage expenses</t>
  </si>
  <si>
    <t>Other storage expenses</t>
  </si>
  <si>
    <t>Gain/Loss on Disposition, Net</t>
  </si>
  <si>
    <t>Other Operations and Maintenance</t>
  </si>
  <si>
    <t>Atlanta Gas Light Company (AGLC)</t>
  </si>
  <si>
    <t>Test Year Depreciation Expenses</t>
  </si>
  <si>
    <t>FERC Account</t>
  </si>
  <si>
    <t>Plant Account Description</t>
  </si>
  <si>
    <t>Current Depr Rate</t>
  </si>
  <si>
    <t>(Projected) Average Gross Plant</t>
  </si>
  <si>
    <t>Remove Fully and Non Depreciable Plant</t>
  </si>
  <si>
    <t>(Projected) Average Depreciable Base</t>
  </si>
  <si>
    <t>(Projected) Depreciation Expense</t>
  </si>
  <si>
    <t>301</t>
  </si>
  <si>
    <t>301G - Organization</t>
  </si>
  <si>
    <t>302</t>
  </si>
  <si>
    <t>302G - Franchises and consents</t>
  </si>
  <si>
    <t>304</t>
  </si>
  <si>
    <t>304 - Gas Land and land rights</t>
  </si>
  <si>
    <t>305</t>
  </si>
  <si>
    <t>305 - Gas Structures + Improvements</t>
  </si>
  <si>
    <t>311</t>
  </si>
  <si>
    <t>311 - Liquified petroleum gas equip</t>
  </si>
  <si>
    <t>320</t>
  </si>
  <si>
    <t>320 - Other equipment</t>
  </si>
  <si>
    <t>360</t>
  </si>
  <si>
    <t>360G - Land and land rights</t>
  </si>
  <si>
    <t>361</t>
  </si>
  <si>
    <t>361G - Structures and improvements</t>
  </si>
  <si>
    <t>362</t>
  </si>
  <si>
    <t>362 - Gas holders</t>
  </si>
  <si>
    <t>362.10 LNG Tanks</t>
  </si>
  <si>
    <t>363</t>
  </si>
  <si>
    <t>363 - Purification equipment</t>
  </si>
  <si>
    <t>363.1</t>
  </si>
  <si>
    <t>363.1 - Liquefaction equipment</t>
  </si>
  <si>
    <t>363.2</t>
  </si>
  <si>
    <t>363.2 - Vaporizing equipment</t>
  </si>
  <si>
    <t>363.3</t>
  </si>
  <si>
    <t>363.3 - Compressor equipment</t>
  </si>
  <si>
    <t>363.5</t>
  </si>
  <si>
    <t>363.5 - Other Equipment Storage</t>
  </si>
  <si>
    <t>364.2</t>
  </si>
  <si>
    <t>364.2 - Structures and improvements</t>
  </si>
  <si>
    <t>364.5</t>
  </si>
  <si>
    <t>364.5 - Measure/reg equipment</t>
  </si>
  <si>
    <t>364.8</t>
  </si>
  <si>
    <t>364.8 - Other equipment</t>
  </si>
  <si>
    <t>365.1</t>
  </si>
  <si>
    <t>365.1 - Land and land rights</t>
  </si>
  <si>
    <t>365.2</t>
  </si>
  <si>
    <t>365.2 - Rights-of-way</t>
  </si>
  <si>
    <t>366</t>
  </si>
  <si>
    <t>366 - Structures and improvements</t>
  </si>
  <si>
    <t>366.1</t>
  </si>
  <si>
    <t>366.1 - Compressor station struct</t>
  </si>
  <si>
    <t>366.2</t>
  </si>
  <si>
    <t>366.2 - Measure/reg station struct</t>
  </si>
  <si>
    <t>367</t>
  </si>
  <si>
    <t>367 - Mains</t>
  </si>
  <si>
    <t>369</t>
  </si>
  <si>
    <t>369 - Measure/reg station equip</t>
  </si>
  <si>
    <t>371</t>
  </si>
  <si>
    <t>371 - Other equipment</t>
  </si>
  <si>
    <t>374</t>
  </si>
  <si>
    <t>374 - Land and land rights</t>
  </si>
  <si>
    <t>375</t>
  </si>
  <si>
    <t>375 - Structures and Improvements</t>
  </si>
  <si>
    <t>376</t>
  </si>
  <si>
    <t>376 - Mains</t>
  </si>
  <si>
    <t>377</t>
  </si>
  <si>
    <t>377 - Compressor station equipment</t>
  </si>
  <si>
    <t>378</t>
  </si>
  <si>
    <t>378 - Meas. and reg. stat. eq.-Gen</t>
  </si>
  <si>
    <t>379</t>
  </si>
  <si>
    <t>379 - Meas. and reg. stat. eq.-City</t>
  </si>
  <si>
    <t>380</t>
  </si>
  <si>
    <t>380 - Services</t>
  </si>
  <si>
    <t>381</t>
  </si>
  <si>
    <t>381 - Meters</t>
  </si>
  <si>
    <t>381.10 - Meters - ERTS</t>
  </si>
  <si>
    <t>382</t>
  </si>
  <si>
    <t>382 - Meter installations</t>
  </si>
  <si>
    <t>383</t>
  </si>
  <si>
    <t>383 - House regulators</t>
  </si>
  <si>
    <t>384</t>
  </si>
  <si>
    <t>384 - House regulator installations</t>
  </si>
  <si>
    <t>385</t>
  </si>
  <si>
    <t>385 - Ind. measuring and regulating</t>
  </si>
  <si>
    <t>386</t>
  </si>
  <si>
    <t>386 - Other property-cust premises</t>
  </si>
  <si>
    <t>387</t>
  </si>
  <si>
    <t>387 - Other equipment</t>
  </si>
  <si>
    <t>389</t>
  </si>
  <si>
    <t>389G - Land and land rights</t>
  </si>
  <si>
    <t>390</t>
  </si>
  <si>
    <t>390G - Structures and improvements</t>
  </si>
  <si>
    <t>391</t>
  </si>
  <si>
    <t>391G - Office furniture and equip</t>
  </si>
  <si>
    <t>391.10G -  OFE - Comp Equip Softwa</t>
  </si>
  <si>
    <t>391.11G -  OFE - Computer Software</t>
  </si>
  <si>
    <t>391.12G -  OFE - Computer Hardware</t>
  </si>
  <si>
    <t>391.20G -  OFE-Ent-10YR</t>
  </si>
  <si>
    <t>391.31G -  OFE-Cmp Eq Mnfrm-NonDpr</t>
  </si>
  <si>
    <t>391.50G -  OFE - Individual Equipm</t>
  </si>
  <si>
    <t>391.60G - Enterprise Software - 5 Year</t>
  </si>
  <si>
    <t>392</t>
  </si>
  <si>
    <t>G392.00 Trans Equip</t>
  </si>
  <si>
    <t>392.1G - Automobile and Light Trucks</t>
  </si>
  <si>
    <t>392.2G -Service Trucks</t>
  </si>
  <si>
    <t>392.3G -Large Trucks</t>
  </si>
  <si>
    <t>393</t>
  </si>
  <si>
    <t>393G - Stores equipment</t>
  </si>
  <si>
    <t>394</t>
  </si>
  <si>
    <t>394G - Tools, shop and garage equip</t>
  </si>
  <si>
    <t>395</t>
  </si>
  <si>
    <t>395G - Laboratory equipment</t>
  </si>
  <si>
    <t>396</t>
  </si>
  <si>
    <t>396G - Power operated equipment</t>
  </si>
  <si>
    <t>397</t>
  </si>
  <si>
    <t>397G - Communication equipment</t>
  </si>
  <si>
    <t>398</t>
  </si>
  <si>
    <t>398G - Miscellaneous equipment</t>
  </si>
  <si>
    <t>Adjustment</t>
  </si>
  <si>
    <t>Sub-Total</t>
  </si>
  <si>
    <t>General Plant Amortization</t>
  </si>
  <si>
    <t>Total Direct Depreciation Expense</t>
  </si>
  <si>
    <t>Allocated Depreciation</t>
  </si>
  <si>
    <t>Total Depreciation Expense</t>
  </si>
  <si>
    <t>12 Months</t>
  </si>
  <si>
    <t>Actuals Ending</t>
  </si>
  <si>
    <t>%</t>
  </si>
  <si>
    <t>Type of Tax</t>
  </si>
  <si>
    <t>Account Number</t>
  </si>
  <si>
    <t>Account Decription</t>
  </si>
  <si>
    <t>increase</t>
  </si>
  <si>
    <t>FICA</t>
  </si>
  <si>
    <t>40810005</t>
  </si>
  <si>
    <t>TOIT-Util Op-Unemp St</t>
  </si>
  <si>
    <t>40810010</t>
  </si>
  <si>
    <t>TOIT-Util Op-Payroll</t>
  </si>
  <si>
    <t>40810020</t>
  </si>
  <si>
    <t>TOIT-Util Op-Payroll-Contra</t>
  </si>
  <si>
    <t>TOIT-Util Op-Payroll-Contra (a)</t>
  </si>
  <si>
    <t>*Non Utility Property (Sandy Creek)</t>
  </si>
  <si>
    <t>40810050</t>
  </si>
  <si>
    <t>TOIT-Util Op Fed Unemp</t>
  </si>
  <si>
    <t>Ad Valorem</t>
  </si>
  <si>
    <t>40810040</t>
  </si>
  <si>
    <t>TOIT-Util Op-Property Tax</t>
  </si>
  <si>
    <t>40810000</t>
  </si>
  <si>
    <t>TOIT-Util Op-Income</t>
  </si>
  <si>
    <t>40810125</t>
  </si>
  <si>
    <t>TOIT-Net Worth Tax</t>
  </si>
  <si>
    <t>Total</t>
  </si>
  <si>
    <t>Non Utility Property (Sandy Creek)</t>
  </si>
  <si>
    <t>Calculation Of Federal And State Income Tax</t>
  </si>
  <si>
    <t>Net Operating Income Before Income Taxes (Schedule 3)</t>
  </si>
  <si>
    <t>Application of Composite Tax Rate (Schedule 9)</t>
  </si>
  <si>
    <t>Subtotal</t>
  </si>
  <si>
    <t>Less:</t>
  </si>
  <si>
    <t>Investment Tax Credit</t>
  </si>
  <si>
    <t>Research and Development Tax Credit</t>
  </si>
  <si>
    <t>Amortization of Excess Deferred Income Taxes</t>
  </si>
  <si>
    <t>Pro Forma Income Tax Expense</t>
  </si>
  <si>
    <t>Amortization of 2024 GA Tax Rate Change Savings</t>
  </si>
  <si>
    <t>Amortization of Tax Repairs EDITs</t>
  </si>
  <si>
    <t>Amortization of Excess Deferred Income Taxes - TCJA</t>
  </si>
  <si>
    <t>Twelve Months Ending December 31, 2026</t>
  </si>
  <si>
    <t>Derivation Of The Income Expansion Factor</t>
  </si>
  <si>
    <t>Additional Revenue</t>
  </si>
  <si>
    <t>State Income Tax Rate</t>
  </si>
  <si>
    <t>Federal Income Tax Rate</t>
  </si>
  <si>
    <t>Effective State Income Tax Rate</t>
  </si>
  <si>
    <t>line 2 / (1 + line 2)</t>
  </si>
  <si>
    <t>Effective Federal Income Tax Rate</t>
  </si>
  <si>
    <t>line 3 * (1 - line 4)</t>
  </si>
  <si>
    <t>Effective Rate</t>
  </si>
  <si>
    <t>After Tax Effect of Additional Revenues</t>
  </si>
  <si>
    <t>line 1 - line 6</t>
  </si>
  <si>
    <t>1  /  line 7</t>
  </si>
  <si>
    <t>Capital Structure And Cost Of Capital (Projected)</t>
  </si>
  <si>
    <t>Weighted Average Cost of Capital Grossed Up for Taxes</t>
  </si>
  <si>
    <t>Class of Capital</t>
  </si>
  <si>
    <t>% to Total</t>
  </si>
  <si>
    <t>Cost</t>
  </si>
  <si>
    <t>Weighted Cost %</t>
  </si>
  <si>
    <t>Short-Term Debt</t>
  </si>
  <si>
    <t>Long-Term Debt</t>
  </si>
  <si>
    <t>Common Equity</t>
  </si>
  <si>
    <t>1</t>
  </si>
  <si>
    <t>Calculated Return (Schedule 2)</t>
  </si>
  <si>
    <t>Adjustment ROE (band from 10.05% - 10.45%)</t>
  </si>
  <si>
    <t>Difference (Line 2 - Line 1)</t>
  </si>
  <si>
    <t>Equity portion of rate base (Schedule 2)</t>
  </si>
  <si>
    <t>Operating Income Deficiency or (Sufficiency) (line 3 * line 4)</t>
  </si>
  <si>
    <t>Tax Expansion Factor (Schedule 9)</t>
  </si>
  <si>
    <t>Proposed Revenue Adjustment (line 5 * line 6)</t>
  </si>
  <si>
    <t>2021 GRAM Carry Forward</t>
  </si>
  <si>
    <t>Adjusted Revenue Adjustment (excluding Peaking Rev. Req.)</t>
  </si>
  <si>
    <t>Levelized Rate Adjustment</t>
  </si>
  <si>
    <t>Proposed Revenue Adjustment (excluding Peaking Rev. Req.)</t>
  </si>
  <si>
    <t>Peaking Revenue Adjustment (See Attachment D)</t>
  </si>
  <si>
    <t>Total Proposed Revenue Adjustment</t>
  </si>
  <si>
    <t>Calculation of 2021 GRAM Carryforward</t>
  </si>
  <si>
    <t>2021 GRAM Revenue Requirement</t>
  </si>
  <si>
    <t>2021 GRAM Revenue Adjustment</t>
  </si>
  <si>
    <t>2021 GRAM Carryforward</t>
  </si>
  <si>
    <t>Carrying charges on RTU balance</t>
  </si>
  <si>
    <t>Schedule 11b</t>
  </si>
  <si>
    <t>Projected Revenues Under Current Rates from WP 4</t>
  </si>
  <si>
    <t>Proposed Revenues (No Rounding)</t>
  </si>
  <si>
    <t>Proposed (With Rounding)</t>
  </si>
  <si>
    <t>Revenue Allocation Target</t>
  </si>
  <si>
    <t>Base Rates</t>
  </si>
  <si>
    <t>RTU Rate Adjustment</t>
  </si>
  <si>
    <t>Tariff Rates</t>
  </si>
  <si>
    <t>Increase by Class</t>
  </si>
  <si>
    <t>DDDC in Dts</t>
  </si>
  <si>
    <t>Volumes in Dts</t>
  </si>
  <si>
    <t>No. of Bills</t>
  </si>
  <si>
    <t>DDDC Charge Rate</t>
  </si>
  <si>
    <t>Volumetric Charge Rate</t>
  </si>
  <si>
    <t>Customer Charge</t>
  </si>
  <si>
    <t>DDDC Charge Revenue</t>
  </si>
  <si>
    <t>Volumetric Charge Revenue</t>
  </si>
  <si>
    <t>Customer Charge Revenue</t>
  </si>
  <si>
    <t>Total Revenue</t>
  </si>
  <si>
    <t>Rate of Return Current Rates</t>
  </si>
  <si>
    <t>Class % to Total</t>
  </si>
  <si>
    <t>GRAM Revenue Change Per Class</t>
  </si>
  <si>
    <t>RTU Adjustment Per Class</t>
  </si>
  <si>
    <t>DDDC Rate</t>
  </si>
  <si>
    <t>Volumetric  Rate</t>
  </si>
  <si>
    <t>Customer Charge Adjustment</t>
  </si>
  <si>
    <t>DDDC Rate Adjustment</t>
  </si>
  <si>
    <t>Volumetric RTU Rate Adjustment</t>
  </si>
  <si>
    <t>Total Customer Charge</t>
  </si>
  <si>
    <t>Total DDDC Rate</t>
  </si>
  <si>
    <t>Total Volumetric Rate</t>
  </si>
  <si>
    <t>Total Revenue Per Class</t>
  </si>
  <si>
    <t>Rate of Return Proposed Rates</t>
  </si>
  <si>
    <t>Volumetric Rate Adjustment</t>
  </si>
  <si>
    <t>Average Monthly Increase per Customer</t>
  </si>
  <si>
    <t>Total Increase</t>
  </si>
  <si>
    <t>R-1 Residential</t>
  </si>
  <si>
    <t>G-10 Multi-Family</t>
  </si>
  <si>
    <t>G-11,12, and 13 Commercial &amp; Industrial</t>
  </si>
  <si>
    <t>Customer Charge &lt; 2.5</t>
  </si>
  <si>
    <t>Customer Charge 2.5 to 7.0</t>
  </si>
  <si>
    <t>Customer Charge 7.0 to 20</t>
  </si>
  <si>
    <t>Customer Charge 20 to 200</t>
  </si>
  <si>
    <t>Customer Charge 200 to 500</t>
  </si>
  <si>
    <t>Customer Charge 500 to 3000</t>
  </si>
  <si>
    <t>Customer Charge 3000 and above</t>
  </si>
  <si>
    <t>AG-1 Agricultural</t>
  </si>
  <si>
    <t>Summer Commodity Charge</t>
  </si>
  <si>
    <t>Winter Commodity Charge</t>
  </si>
  <si>
    <t>S-51 Seasonal</t>
  </si>
  <si>
    <t>TS-1 General Transportation Service</t>
  </si>
  <si>
    <t>Maximum Daily Use under 1,000 Dths</t>
  </si>
  <si>
    <t>Maximum Daily Use 1,000  to ,5000 Dths</t>
  </si>
  <si>
    <t>Maximum Daily Use 5,000  to 10,000 Dths</t>
  </si>
  <si>
    <t>Maximum Daily Use above 10,000 Dths</t>
  </si>
  <si>
    <t>Intrastate Volume</t>
  </si>
  <si>
    <t>Interstate Volume</t>
  </si>
  <si>
    <t>Peaking (not included in GRAM revenues)</t>
  </si>
  <si>
    <t>LDTS</t>
  </si>
  <si>
    <t>Marta and NGV</t>
  </si>
  <si>
    <t>TS-2 General transportation Service</t>
  </si>
  <si>
    <t>Synergy Savings</t>
  </si>
  <si>
    <t>G-11 Commercial</t>
  </si>
  <si>
    <t>G-12 Commercial</t>
  </si>
  <si>
    <t>Synergy Savings Total</t>
  </si>
  <si>
    <t>Miscellaneous Revenues</t>
  </si>
  <si>
    <t>Franchise Fees</t>
  </si>
  <si>
    <t>Meter Reading</t>
  </si>
  <si>
    <t>Reconnect Charges</t>
  </si>
  <si>
    <t>Seasonal Reconnect Charges</t>
  </si>
  <si>
    <t xml:space="preserve">      October - April</t>
  </si>
  <si>
    <t xml:space="preserve">      May - September</t>
  </si>
  <si>
    <t>Turn On Charges</t>
  </si>
  <si>
    <t>Meter Set Charges</t>
  </si>
  <si>
    <t xml:space="preserve">      New Meter</t>
  </si>
  <si>
    <t xml:space="preserve">      Meter Reset</t>
  </si>
  <si>
    <t>Damage Billing</t>
  </si>
  <si>
    <t xml:space="preserve">Late Payment Charges </t>
  </si>
  <si>
    <t>Lost and Unaccounted For Gas</t>
  </si>
  <si>
    <t xml:space="preserve">Switching </t>
  </si>
  <si>
    <t>SEED</t>
  </si>
  <si>
    <t>SEM-G/S Rev</t>
  </si>
  <si>
    <t>Other Miscellaneous</t>
  </si>
  <si>
    <t>Total Base Rate Revenue (Includes Peaking)</t>
  </si>
  <si>
    <t>Total Base Rate Revenue (without Peaking)</t>
  </si>
  <si>
    <t>GRAM Adjustment Revenue</t>
  </si>
  <si>
    <t>Rate Increase</t>
  </si>
  <si>
    <t>% Change in total revenues</t>
  </si>
  <si>
    <t>% Change in rate revenues</t>
  </si>
  <si>
    <t>Total Revenue (Includes Peaking)</t>
  </si>
  <si>
    <t>RTU Revenue (Includes Peaking)</t>
  </si>
  <si>
    <t>LNG Expansion</t>
  </si>
  <si>
    <t>GRAM Revenue</t>
  </si>
  <si>
    <t>RTU Adjustment</t>
  </si>
  <si>
    <t>Billing Determinants</t>
  </si>
  <si>
    <t>Schedule 11c</t>
  </si>
  <si>
    <t>C</t>
  </si>
  <si>
    <t>A</t>
  </si>
  <si>
    <t>B</t>
  </si>
  <si>
    <t>Determinants</t>
  </si>
  <si>
    <t>DDDC Charge</t>
  </si>
  <si>
    <t>Total Charge</t>
  </si>
  <si>
    <t>Customer Charge by Class</t>
  </si>
  <si>
    <t>DDDC by Class</t>
  </si>
  <si>
    <t>Customer Charge by Total Revenue</t>
  </si>
  <si>
    <t>Bills</t>
  </si>
  <si>
    <t>DDDC</t>
  </si>
  <si>
    <t>Current</t>
  </si>
  <si>
    <t>Proposed</t>
  </si>
  <si>
    <t>% Change</t>
  </si>
  <si>
    <t>% Total Class Current</t>
  </si>
  <si>
    <t>% Total Class Proposed</t>
  </si>
  <si>
    <t>% Total Revenue Current</t>
  </si>
  <si>
    <t>% Total Revenue Proposed</t>
  </si>
  <si>
    <t>Net Increase</t>
  </si>
  <si>
    <t>Please note that the analysis above only contemplates the Customer Charges and DDDC Charges for the R-1, G-10, G-11, G-12, and G-13 customer classes. The analysis neither contemplates any miscellaeous charges for those classes, nor does it include any charges for the Peaking, AG-1, S-51, LDTS, and TS-1 customer classes.</t>
  </si>
  <si>
    <t xml:space="preserve"> </t>
  </si>
  <si>
    <t>Schedule 11d</t>
  </si>
  <si>
    <t>R-1 Customer Charge Revenues Under Current Rates</t>
  </si>
  <si>
    <t>R-1 Customer Charge Revenues Under Proposed Rate Increase</t>
  </si>
  <si>
    <t>R-1 Customer Charge Revenues Under Proposed Rates</t>
  </si>
  <si>
    <t>FTY Revenues Under Current Rates</t>
  </si>
  <si>
    <t>% Revenue Contribution</t>
  </si>
  <si>
    <t>FTY Revenue Increase Under Proposed Rates</t>
  </si>
  <si>
    <t>Total FTY Revenues Under Proposed Rates</t>
  </si>
  <si>
    <t>R-1 Residential Current Rates - Billing Units</t>
  </si>
  <si>
    <t>Revenue Increase: R-1 Residential Proposed Rates - Billing Units</t>
  </si>
  <si>
    <t>Total R-1 Residential Proposed Rates - Billing Units</t>
  </si>
  <si>
    <t>.</t>
  </si>
  <si>
    <t>R-1 DDDC Revenues Under Current Rates</t>
  </si>
  <si>
    <t>R-1 DDDC Revenues Under Proposed Rate Increase</t>
  </si>
  <si>
    <t>R-1 DDDC Revenues Under Proposed Rates</t>
  </si>
  <si>
    <t>R-1 Residential Current Rates - DDDC</t>
  </si>
  <si>
    <t>Revenue Increase: R-1 Residential Proposed Rates - DDDC</t>
  </si>
  <si>
    <t>Total R-1 Residential Proposed Rates - DDDC</t>
  </si>
  <si>
    <t>Total R-1 Revenues Current Rates</t>
  </si>
  <si>
    <t>Total Revenue Increase: R-1 Revenues Proposed Rates</t>
  </si>
  <si>
    <t>Total R-1 Revenues Proposed Rates</t>
  </si>
  <si>
    <t>G-10 Customer Charge Revenues Under Current Rates</t>
  </si>
  <si>
    <t>G-10 Customer Charge Revenues Under Proposed Rate Increase</t>
  </si>
  <si>
    <t>G-10 Customer Charge Revenues Under Proposed Rates</t>
  </si>
  <si>
    <t>G-10 Current Rates - Billing Units</t>
  </si>
  <si>
    <t>Revenue Increase: G-10 Residential Proposed Rates - Billing Units</t>
  </si>
  <si>
    <t>Total G-10 Residential Proposed Rates - Billing Units</t>
  </si>
  <si>
    <t>G-10 DDDC Revenues Under Current Rates</t>
  </si>
  <si>
    <t>G-10 DDDC Revenues Under Proposed Rate Increase</t>
  </si>
  <si>
    <t>G-10 DDDC Revenues Under Proposed Rates</t>
  </si>
  <si>
    <t>G-10 Residential Current Rates - DDDC</t>
  </si>
  <si>
    <t>Revenue Increase: G-10 Residential Proposed Rates - DDDC</t>
  </si>
  <si>
    <t>Total G-10 Residential Proposed Rates - DDDC</t>
  </si>
  <si>
    <t>Total G-10 Revenues Current Rates</t>
  </si>
  <si>
    <t>Total Revenue Increase: G-10 Revenues Proposed Rates</t>
  </si>
  <si>
    <t>Total G-10 Revenues Proposed Rates</t>
  </si>
  <si>
    <t>G-11 &lt;2.5 Customer Charge Revenues Under Current Rates</t>
  </si>
  <si>
    <t>G-11 &lt;2.5 Customer Charge Revenues Under Proposed Rate Increase</t>
  </si>
  <si>
    <t>G-11 &lt;2.5 Customer Charge Revenues Under Proposed Rates</t>
  </si>
  <si>
    <t>G-11 &lt;2.5 Current Rates - Billing Units</t>
  </si>
  <si>
    <t>Revenue Increase: &lt;2.5 Residential Proposed Rates - Billing Units</t>
  </si>
  <si>
    <t>Total G-11 &lt;2.5 Residential Proposed Rates - Billing Units</t>
  </si>
  <si>
    <t>G-11 &lt;2.5 DDDC Revenues Under Current Rates</t>
  </si>
  <si>
    <t>G-11 &lt;2.5 DDDC Revenues Under Proposed Rate Increase</t>
  </si>
  <si>
    <t>G-11 &lt;2.5 DDDC Revenues Under Proposed Rates</t>
  </si>
  <si>
    <t>G-11 &lt;2.5 Residential Current Rates - DDDC</t>
  </si>
  <si>
    <t>Revenue Increase: &lt;2.5 Residential Proposed Rates - DDDC</t>
  </si>
  <si>
    <t>Total G-11 &lt;2.5 Residential Proposed Rates - DDDC</t>
  </si>
  <si>
    <t>Total G-11 &lt;2.5 Revenues Current Rates</t>
  </si>
  <si>
    <t>Total Revenue Increase: G-11 &lt;2.5 Revenues Proposed Rates</t>
  </si>
  <si>
    <t>Total G-11 &lt;2.5 Revenues Proposed Rates</t>
  </si>
  <si>
    <t>G-11 2.5 to &lt;7.0 Customer Charge Revenues Under Current Rates</t>
  </si>
  <si>
    <t>G-11 2.5 to &lt;7.0 Customer Charge Revenues Under Proposed Rate Increase</t>
  </si>
  <si>
    <t>G-11 2.5 to &lt;7.0 Customer Charge Revenues Under Proposed Rates</t>
  </si>
  <si>
    <t>G-11 2.5 to &lt;7.0 Current Rates - Billing Units</t>
  </si>
  <si>
    <t>Revenue Increase: 2.5 to &lt;7.0 Residential Proposed Rates - Billing Units</t>
  </si>
  <si>
    <t>Total G-11 2.5 to &lt;7.0 Residential Proposed Rates - Billing Units</t>
  </si>
  <si>
    <t>G-11 2.5 to &lt;7.0 DDDC Revenues Under Current Rates</t>
  </si>
  <si>
    <t>G-11 2.5 to 7.0 DDDC Revenues Under Proposed Rate Increase</t>
  </si>
  <si>
    <t>G-11 2.5 to &lt;7.0 DDDC Revenues Under Proposed Rates</t>
  </si>
  <si>
    <t>G-11 2.5 to &lt;7.0 Residential Current Rates - DDDC</t>
  </si>
  <si>
    <t>Revenue Increase: 2.5 to &lt;7.0 Residential Proposed Rates - DDDC</t>
  </si>
  <si>
    <t>Total G-11 2.5 to &lt;7.0 Residential Proposed Rates - DDDC</t>
  </si>
  <si>
    <t>Total G-11 2.5 to &lt;7.0 Revenues Current Rates</t>
  </si>
  <si>
    <t>Total Revenue Increase: G-11 2.5 to &lt;7.0 Revenues Proposed Rates</t>
  </si>
  <si>
    <t>Total G-11 2.5 to &lt;7.0 Revenues Proposed Rates</t>
  </si>
  <si>
    <t>G-11 7.0 to &lt;20 Customer Charge Revenues Under Current Rates</t>
  </si>
  <si>
    <t>G-11 7.0 to &lt;20Customer Charge Revenues Under Proposed Rate Increase</t>
  </si>
  <si>
    <t>G-11 7.0 to &lt;20 Customer Charge Revenues Under Proposed Rates</t>
  </si>
  <si>
    <t>G-11 7.0 to &lt;20 Current Rates - Billing Units</t>
  </si>
  <si>
    <t>Revenue Increase: 7.0 to &lt;20 Residential Proposed Rates - Billing Units</t>
  </si>
  <si>
    <t>Total G-11 7.0 to &lt;20 Residential Proposed Rates - Billing Units</t>
  </si>
  <si>
    <t>G-11 7.0 to &lt;20 DDDC Revenues Under Current Rates</t>
  </si>
  <si>
    <t>G-11 7.0 to &lt;20 DDDC Revenues Under Proposed Rate Increase</t>
  </si>
  <si>
    <t>G-11 7 to &lt;20 DDDC Revenues Under Proposed Rates</t>
  </si>
  <si>
    <t>G-11 7.0 to &lt;20 Residential Current Rates - DDDC</t>
  </si>
  <si>
    <t>Revenue Increase: 7.0 to &lt;20 Residential Proposed Rates - DDDC</t>
  </si>
  <si>
    <t>Total G-11 7.0 to &lt;20 Residential Proposed Rates - DDDC</t>
  </si>
  <si>
    <t>Total G-11 7.0 to &lt;20 Revenues Current Rates</t>
  </si>
  <si>
    <t>Total Revenue Increase: G-11 7.0 to &lt;20 Revenues Proposed Rates</t>
  </si>
  <si>
    <t>Total G-11 7.0 to &lt;20 Revenues Proposed Rates</t>
  </si>
  <si>
    <t>G-11 20 to &lt;200 Customer Charge Revenues Under Current Rates</t>
  </si>
  <si>
    <t>G-11 20 to &lt;200 Customer Charge Revenues Under Proposed Rate Increase</t>
  </si>
  <si>
    <t>G-11 20 to &lt;200 Customer Charge Revenues Under Proposed Rates</t>
  </si>
  <si>
    <t>G-11 20 to &lt;200 Current Rates - Billing Units</t>
  </si>
  <si>
    <t>Revenue Increase: 20 to &lt;200 Residential Proposed Rates - Billing Units</t>
  </si>
  <si>
    <t>Total G-11 20 to &lt;200 Residential Proposed Rates - Billing Units</t>
  </si>
  <si>
    <t>G-11 20 to &lt;200 DDDC Revenues Under Current Rates</t>
  </si>
  <si>
    <t>G-11 20 to &lt;200 DDDC Revenues Under Proposed Rate Increase</t>
  </si>
  <si>
    <t>G-11 20 to &lt;200 DDDC Revenues Under Proposed Rates</t>
  </si>
  <si>
    <t>G-11 20 to &lt;200 Residential Current Rates - DDDC</t>
  </si>
  <si>
    <t>Revenue Increase: 20 to &lt;200 Residential Proposed Rates - DDDC</t>
  </si>
  <si>
    <t>Total G-11 20 to &lt;200 Residential Proposed Rates - DDDC</t>
  </si>
  <si>
    <t>Total G-11 20 to &lt;200 Revenues Current Rates</t>
  </si>
  <si>
    <t>Total Revenue Increase: G-11 20 to &lt;200 Revenues Proposed Rates</t>
  </si>
  <si>
    <t>Total G-11 20 to &lt;200 Revenues Proposed Rates</t>
  </si>
  <si>
    <t>G-11 200 to &lt;500 Customer Charge Revenues Under Current Rates</t>
  </si>
  <si>
    <t>G-11 200 to &lt;500 Customer Charge Revenues Under Proposed Rate Increase</t>
  </si>
  <si>
    <t>G-11 200 to &lt;500 Customer Charge Revenues Under Proposed Rates</t>
  </si>
  <si>
    <t>G-11 200 to &lt;500 Current Rates - Billing Units</t>
  </si>
  <si>
    <t>Revenue Increase: 200 to &lt;500 Residential Proposed Rates - Billing Units</t>
  </si>
  <si>
    <t>Total G-11 200 to &lt;500 Residential Proposed Rates - Billing Units</t>
  </si>
  <si>
    <t>G-11 200 to &lt;500 DDDC Revenues Under Current Rates</t>
  </si>
  <si>
    <t>G-11 200 to &lt;500 DDDC Revenues Under Proposed Rate Increase</t>
  </si>
  <si>
    <t>G-11 200 to &lt;500 DDDC Revenues Under Proposed Rates</t>
  </si>
  <si>
    <t>G-11 200 to &lt;500 Residential Current Rates - DDDC</t>
  </si>
  <si>
    <t>Revenue Increase: 200 to &lt;500 Residential Proposed Rates - DDDC</t>
  </si>
  <si>
    <t>Total G-11 200 to &lt;500 Residential Proposed Rates - DDDC</t>
  </si>
  <si>
    <t>Total G-11 200 to &lt;500 Revenues Current Rates</t>
  </si>
  <si>
    <t>Total Revenue Increase: G-11 200 to &lt;500 Revenues Proposed Rates</t>
  </si>
  <si>
    <t>Total G-11 200 &lt;500 Revenues Proposed Rates</t>
  </si>
  <si>
    <t>G-11 500 to &lt;3000 Customer Charge Revenues Under Current Rates</t>
  </si>
  <si>
    <t>G-11 500 to &lt;3000 Customer Charge Revenues Under Proposed Rate Increase</t>
  </si>
  <si>
    <t>G-11 500 to &lt;3000 Customer Charge Revenues Under Proposed Rates</t>
  </si>
  <si>
    <t>G-11 500 to &lt;3000 Current Rates - Billing Units</t>
  </si>
  <si>
    <t>Revenue Increase: 500 to &lt;3000 Residential Proposed Rates - Billing Units</t>
  </si>
  <si>
    <t>Total G-11 500 to &lt;3000 Residential Proposed Rates - Billing Units</t>
  </si>
  <si>
    <t>G-11 500 to &lt;3000 DDDC Revenues Under Current Rates</t>
  </si>
  <si>
    <t>G-11 200 to &lt;3000 DDDC Revenues Under Proposed Rate Increase</t>
  </si>
  <si>
    <t>G-11 500 to &lt;3000 DDDC Revenues Under Proposed Rates</t>
  </si>
  <si>
    <t>G-11 500 to &lt;3000 Residential Current Rates - DDDC</t>
  </si>
  <si>
    <t>Revenue Increase: 500 to &lt;3000 Residential Proposed Rates - DDDC</t>
  </si>
  <si>
    <t>Total G-11 500 to &lt;3000 Residential Proposed Rates - DDDC</t>
  </si>
  <si>
    <t>Total G-11 500 to &lt;3000 Revenues Current Rates</t>
  </si>
  <si>
    <t>Total Revenue Increase: G-11 500 to &lt;3000 Revenues Proposed Rates</t>
  </si>
  <si>
    <t>Total G-11 500 to &lt;3000 Revenues Proposed Rates</t>
  </si>
  <si>
    <t>G-11 3000+ Customer Charge Revenues Under Current Rates</t>
  </si>
  <si>
    <t>G-11 3000+ Customer Charge Revenues Under Proposed Rate Increase</t>
  </si>
  <si>
    <t>G-11 3000+ Customer Charge Revenues Under Proposed Rates</t>
  </si>
  <si>
    <t>G-11 3000+ Current Rates - Billing Units</t>
  </si>
  <si>
    <t>Revenue Increase: 3000+ Residential Proposed Rates - Billing Units</t>
  </si>
  <si>
    <t>Total G-11 3000+ Residential Proposed Rates - Billing Units</t>
  </si>
  <si>
    <t>G-11 3000+ DDDC Revenues Under Proposed Rate Increase</t>
  </si>
  <si>
    <t>G-11 3000+ DDDC Revenues Under Proposed Rates</t>
  </si>
  <si>
    <t>G-11 3000+ Residential Current Rates - DDDC</t>
  </si>
  <si>
    <t>Revenue Increase: 3000+ Residential Proposed Rates - DDDC</t>
  </si>
  <si>
    <t>Total G-11 3000+ Residential Proposed Rates - DDDC</t>
  </si>
  <si>
    <t>Total G-11 3000+ Revenues Current Rates</t>
  </si>
  <si>
    <t>Total Revenue Increase: G-11 3000+ Revenues Proposed Rates</t>
  </si>
  <si>
    <t>Total G-11 3000+ Revenues Proposed Rates</t>
  </si>
  <si>
    <t>Column-I</t>
  </si>
  <si>
    <t>Column-II</t>
  </si>
  <si>
    <t>Column-V</t>
  </si>
  <si>
    <t>Column-VI</t>
  </si>
  <si>
    <t>Column-VII</t>
  </si>
  <si>
    <t>Atlanta Gas Light Company Tariff</t>
  </si>
  <si>
    <t>Current Rates</t>
  </si>
  <si>
    <t>Proposed Rates</t>
  </si>
  <si>
    <t>Rate
 Difference
 II - I</t>
  </si>
  <si>
    <t>Monthly Increase or (Decrease) in Avg Customer Bill</t>
  </si>
  <si>
    <t>Annual Increase or (Decrease) in Avg Customer Bill</t>
  </si>
  <si>
    <t>Volumetric Charge</t>
  </si>
  <si>
    <t>Peaking</t>
  </si>
  <si>
    <t>Commodity Charge</t>
  </si>
  <si>
    <t xml:space="preserve">(LDTS) Liquified Natural Gas Delivery to Tanker Service </t>
  </si>
  <si>
    <t>Miscellaneous Charges</t>
  </si>
  <si>
    <t xml:space="preserve">     New Meter</t>
  </si>
  <si>
    <t xml:space="preserve">     Meter Reset</t>
  </si>
  <si>
    <t>Rate Before RTU</t>
  </si>
  <si>
    <t>RTU Rate</t>
  </si>
  <si>
    <t>Residential</t>
  </si>
  <si>
    <t>Master Metered</t>
  </si>
  <si>
    <t>Commercial</t>
  </si>
  <si>
    <t>Agricultural</t>
  </si>
  <si>
    <t>Seasonal</t>
  </si>
  <si>
    <t xml:space="preserve">Peaking </t>
  </si>
  <si>
    <t>General Transportation Service (TS-1)</t>
  </si>
  <si>
    <t>General Transportation Service (TS-2)</t>
  </si>
  <si>
    <t>Negoitated  Monthly Customer Charge</t>
  </si>
  <si>
    <t>Liquified Natural Gas Delivery to Tanker Service  (LDTS)</t>
  </si>
  <si>
    <t>Loading Charge</t>
  </si>
  <si>
    <t>Surcharge</t>
  </si>
  <si>
    <t>Over/(Under) Recovery of Rider Programs</t>
  </si>
  <si>
    <t xml:space="preserve"> Amortization of PRP State  EDIT</t>
  </si>
  <si>
    <t>Under-</t>
  </si>
  <si>
    <t>Balance</t>
  </si>
  <si>
    <t>Beginning</t>
  </si>
  <si>
    <t>Revenue</t>
  </si>
  <si>
    <t>Recovery</t>
  </si>
  <si>
    <t>Carrying Cost</t>
  </si>
  <si>
    <t>Ending</t>
  </si>
  <si>
    <t>Cumulative</t>
  </si>
  <si>
    <t>Excluding</t>
  </si>
  <si>
    <t>Month</t>
  </si>
  <si>
    <t>Requirement</t>
  </si>
  <si>
    <t>Applied</t>
  </si>
  <si>
    <t>Over/(Under)</t>
  </si>
  <si>
    <t>Summary of Ratebase Items</t>
  </si>
  <si>
    <t>13 Month</t>
  </si>
  <si>
    <t>Average</t>
  </si>
  <si>
    <t>Account</t>
  </si>
  <si>
    <t>392.0</t>
  </si>
  <si>
    <t>Adjustments to Subledger Detail</t>
  </si>
  <si>
    <t>Projection</t>
  </si>
  <si>
    <t>Source</t>
  </si>
  <si>
    <t>AGL Additions All</t>
  </si>
  <si>
    <t>AGL Budget, AGSC Budget &amp; CWIP</t>
  </si>
  <si>
    <t>Total Additions</t>
  </si>
  <si>
    <t>Total AGL Direct Additions (excludes Cherokee LNG)</t>
  </si>
  <si>
    <t>GRAM-Other</t>
  </si>
  <si>
    <t>AGL Budget &amp; CWIP</t>
  </si>
  <si>
    <t>GRAM-S&amp;C</t>
  </si>
  <si>
    <t>Cherokee LNG Expansion</t>
  </si>
  <si>
    <t>AGL Budget</t>
  </si>
  <si>
    <t>Cost of Removals</t>
  </si>
  <si>
    <t>Gross Plant Balance</t>
  </si>
  <si>
    <t>Additions</t>
  </si>
  <si>
    <t>Retirements</t>
  </si>
  <si>
    <t>Transfers/Adjustments</t>
  </si>
  <si>
    <t>Net Plant</t>
  </si>
  <si>
    <t>Plant Projections</t>
  </si>
  <si>
    <t>12 Month</t>
  </si>
  <si>
    <t>Actual</t>
  </si>
  <si>
    <t>Projected</t>
  </si>
  <si>
    <t>13-Month</t>
  </si>
  <si>
    <t>Transfer/Adj</t>
  </si>
  <si>
    <t>Capital Expenditures Historical</t>
  </si>
  <si>
    <t>Budget</t>
  </si>
  <si>
    <t>2017 Total</t>
  </si>
  <si>
    <t>Outlook</t>
  </si>
  <si>
    <t>Accumulated Reserves</t>
  </si>
  <si>
    <t>Acct</t>
  </si>
  <si>
    <t>Removal Work in Progress</t>
  </si>
  <si>
    <t>Depreciation</t>
  </si>
  <si>
    <t>Cost of Removal</t>
  </si>
  <si>
    <t>Transfers/Salvage</t>
  </si>
  <si>
    <t>Reserve Projections</t>
  </si>
  <si>
    <t>Rates</t>
  </si>
  <si>
    <t>Summary of Rate base Items</t>
  </si>
  <si>
    <t>Construction Work in Progress (CWIP) &amp; AFUDC</t>
  </si>
  <si>
    <t>12ME AFUDC Rate for July 31, 2024</t>
  </si>
  <si>
    <t>Adj for Cherokee LNG CWIP</t>
  </si>
  <si>
    <t>Adj for Cherokee LNG</t>
  </si>
  <si>
    <t>Adj for SRR</t>
  </si>
  <si>
    <t>Less Additions</t>
  </si>
  <si>
    <t>GRAM Only CWIP</t>
  </si>
  <si>
    <t>Total AGL AFUDC</t>
  </si>
  <si>
    <t>Adj for SRR CWIP</t>
  </si>
  <si>
    <t>Adj for Econ 1 AFUDC</t>
  </si>
  <si>
    <t>GRAM Only AFUDC</t>
  </si>
  <si>
    <t>CWIP</t>
  </si>
  <si>
    <t>Econ - 1</t>
  </si>
  <si>
    <t>Add CAPEX</t>
  </si>
  <si>
    <t>(k)</t>
  </si>
  <si>
    <t>(l)</t>
  </si>
  <si>
    <t>(M)</t>
  </si>
  <si>
    <t>13 Month Average</t>
  </si>
  <si>
    <t>AFUDC Rate</t>
  </si>
  <si>
    <t>AFUDC</t>
  </si>
  <si>
    <t>2026 13 Month Average CWIP</t>
  </si>
  <si>
    <t>Capex Breakout by Program</t>
  </si>
  <si>
    <t xml:space="preserve">Notes: </t>
  </si>
  <si>
    <t>Removal Work in Progress (RWIP)</t>
  </si>
  <si>
    <t>RWIP</t>
  </si>
  <si>
    <t>Note: RWIP balances for the test year are assumed to remain constant as the last month of the historical period.</t>
  </si>
  <si>
    <t>Allocation Factor</t>
  </si>
  <si>
    <t>AGSC Plant-in-Service</t>
  </si>
  <si>
    <t>Beginning Balance</t>
  </si>
  <si>
    <t>Non-Allocable</t>
  </si>
  <si>
    <t>AGSC Plant in Service Ending Balance</t>
  </si>
  <si>
    <t>AGSC Plant in Service Allocated to AGLC</t>
  </si>
  <si>
    <t>AGSC Accumulated Reserve</t>
  </si>
  <si>
    <t>AGSC Accumulated Reserve Ending Balance</t>
  </si>
  <si>
    <t>AGSC Accumulated Reserve Allocated to AGLC</t>
  </si>
  <si>
    <t>AGSC Net Plant Allocated to AGLC</t>
  </si>
  <si>
    <t>AGSC CWIP</t>
  </si>
  <si>
    <t>Capital Expenditures</t>
  </si>
  <si>
    <t>Closures</t>
  </si>
  <si>
    <t>AGSC CWIP Ending Balance</t>
  </si>
  <si>
    <t>AGSC CWIP Allocated to AGLC</t>
  </si>
  <si>
    <t>AGSC ADIT</t>
  </si>
  <si>
    <t>AGSC ADIT: GL/WP 2-5-1</t>
  </si>
  <si>
    <t>AGSC ADIT Allocated to AGLC</t>
  </si>
  <si>
    <t>Summary of Allocated AGSC Plant</t>
  </si>
  <si>
    <t>Net Plant Allocated to AGLC</t>
  </si>
  <si>
    <t>CWIP allocated to AGLC</t>
  </si>
  <si>
    <t>ADITs allocated to AGLC</t>
  </si>
  <si>
    <t>Rate Base allocated to AGLC</t>
  </si>
  <si>
    <t>New Plant Additions</t>
  </si>
  <si>
    <t>Federal Tax Depreciation on New Plant</t>
  </si>
  <si>
    <t>State Tax Depreciation on New Plant</t>
  </si>
  <si>
    <t>Federal Tax Depreciation on Existing Plant</t>
  </si>
  <si>
    <t>State Tax Depreciation on Existing Plant</t>
  </si>
  <si>
    <t>Total Federal Tax Depreciation</t>
  </si>
  <si>
    <t>Total State Tax Depreciation</t>
  </si>
  <si>
    <t>Book Depreciation</t>
  </si>
  <si>
    <t>Federal Deferred Tax</t>
  </si>
  <si>
    <t>State Deferred Tax</t>
  </si>
  <si>
    <t>Historical ADIT Activity</t>
  </si>
  <si>
    <t>Removal of Non-allocable AGSC ADITs</t>
  </si>
  <si>
    <t>Total ADIT Balance before Proration</t>
  </si>
  <si>
    <t>Federal Deferred Tax Proration</t>
  </si>
  <si>
    <t>Monthly ADFIT Increase</t>
  </si>
  <si>
    <t>Days in Month</t>
  </si>
  <si>
    <t>Days left in Year</t>
  </si>
  <si>
    <t>Proration %</t>
  </si>
  <si>
    <t>Prorated ADFIT Increase</t>
  </si>
  <si>
    <t>Total Prorated ADIT Balance</t>
  </si>
  <si>
    <t>Allocated Amount</t>
  </si>
  <si>
    <t>Allocated Costs to AGLC</t>
  </si>
  <si>
    <t>Total AGSC Allocations</t>
  </si>
  <si>
    <t>Service Company Allocation to AGLC (%)</t>
  </si>
  <si>
    <t>Accumulated Deferred Income Taxes (ADITs)</t>
  </si>
  <si>
    <t>Federal Tax Depreciation on New Plant - Tax Repairs Adjustment</t>
  </si>
  <si>
    <t>State Tax Depreciation on New Plant - Tax Repairs Adjustment</t>
  </si>
  <si>
    <t>Federal Tax Depreciation on Existing Plant - Tax Repairs Adjustment</t>
  </si>
  <si>
    <t>State Tax Depreciation on Existing Plant - Tax Repairs Adjustment</t>
  </si>
  <si>
    <t>Deferred Tax on Cost of Removal</t>
  </si>
  <si>
    <t>PRP Equity Activity</t>
  </si>
  <si>
    <t>Adjustments Related to PRP Equity Entries</t>
  </si>
  <si>
    <t>Removal of SRR ADIT Acivity - Protected</t>
  </si>
  <si>
    <t>Removal of SRR ADIT Balance</t>
  </si>
  <si>
    <t>EDIT Unprotected Activity - Tax Repairs Recharacterization</t>
  </si>
  <si>
    <t>EDIT Unprotected Balance - Tax Repairs Recharacterization</t>
  </si>
  <si>
    <t>2024 GA Tax Rate Change - Income Tax Savings Activity</t>
  </si>
  <si>
    <t>2024 GA Tax Rate Change - Income Tax Savings Balance</t>
  </si>
  <si>
    <t xml:space="preserve">EDIT Activity - GA Tax Rate Change </t>
  </si>
  <si>
    <t>EDIT Protected Activity</t>
  </si>
  <si>
    <t>EDIT Unprotected Activity</t>
  </si>
  <si>
    <t>Excess Deferred Income Taxes</t>
  </si>
  <si>
    <t>Atlanta Gas Light Company (AGLC) and AGL Services Company (ASC)</t>
  </si>
  <si>
    <t>WP 2-6-1 Tax Depreciation Worksheet</t>
  </si>
  <si>
    <t>AGLC Tax Depreciation on Existing Plant</t>
  </si>
  <si>
    <t>Federal Tax Depreciation</t>
  </si>
  <si>
    <t>State Tax Depreciation</t>
  </si>
  <si>
    <t>D</t>
  </si>
  <si>
    <t>AGSC Tax Depreciation on Existing Plant</t>
  </si>
  <si>
    <t>E</t>
  </si>
  <si>
    <t>G</t>
  </si>
  <si>
    <t>F</t>
  </si>
  <si>
    <t>H</t>
  </si>
  <si>
    <t>Atlanta Gas Light Company</t>
  </si>
  <si>
    <t>Summary of Cash Working Capital</t>
  </si>
  <si>
    <t>(1)</t>
  </si>
  <si>
    <t>(2)</t>
  </si>
  <si>
    <t>(3)</t>
  </si>
  <si>
    <t>(4)</t>
  </si>
  <si>
    <t>Lag</t>
  </si>
  <si>
    <t>Dollar Days</t>
  </si>
  <si>
    <t>Damaged Billing Revenues</t>
  </si>
  <si>
    <t>Salaries and wages</t>
  </si>
  <si>
    <t>Uncollectible accounts</t>
  </si>
  <si>
    <t>Pension/OPEB expense</t>
  </si>
  <si>
    <t>Retirement Savings Plus Plan</t>
  </si>
  <si>
    <t>Health Benefits</t>
  </si>
  <si>
    <t>Franchise fees</t>
  </si>
  <si>
    <t>Allocation from service company</t>
  </si>
  <si>
    <t>Other operating expenses</t>
  </si>
  <si>
    <t xml:space="preserve">Operations, Maintenance, Capitalized and Distributed </t>
  </si>
  <si>
    <t xml:space="preserve"> and Allocations</t>
  </si>
  <si>
    <t>Payroll Taxes</t>
  </si>
  <si>
    <t>Property Taxes</t>
  </si>
  <si>
    <t>Current Income Taxes - Federal and State</t>
  </si>
  <si>
    <t>Interest ST Debt</t>
  </si>
  <si>
    <t>Interest LT Debt</t>
  </si>
  <si>
    <t>Net Lag Days</t>
  </si>
  <si>
    <t>Average Daily Operating Expenses</t>
  </si>
  <si>
    <t xml:space="preserve"> Cash Working Capital Required for Operating Expenses</t>
  </si>
  <si>
    <t xml:space="preserve">Tax Collections Withheld </t>
  </si>
  <si>
    <t>Net Cash Working Capital Provided</t>
  </si>
  <si>
    <t>Materials and Supplies</t>
  </si>
  <si>
    <t>Total Prepayments</t>
  </si>
  <si>
    <t>Deferred Franchise Recovery Adjustment</t>
  </si>
  <si>
    <t>Pensions/OPEB</t>
  </si>
  <si>
    <t>Seasonal Rate Design Regulatory Asset/(Liability) - Residential</t>
  </si>
  <si>
    <t>Cost Stabilization Over/Under</t>
  </si>
  <si>
    <t>Deferred Rate Case Costs</t>
  </si>
  <si>
    <t>Other Operating Reserves</t>
  </si>
  <si>
    <t>2019 GRAM Cost Stabilization Ending Balance</t>
  </si>
  <si>
    <t>Deferred Crossbore</t>
  </si>
  <si>
    <t>Deferred IT O&amp;M</t>
  </si>
  <si>
    <t>Deferred Multi-Family Rebates</t>
  </si>
  <si>
    <t>Reserve for Uncollectible Accounts</t>
  </si>
  <si>
    <t>Total Working Capital Requirement</t>
  </si>
  <si>
    <t>CWC Line-10 Breakout</t>
  </si>
  <si>
    <t>O&amp;M with Damage Billing Reclass</t>
  </si>
  <si>
    <t>WP 5-3-1 R6+R10</t>
  </si>
  <si>
    <t>Suppl Attach A-1</t>
  </si>
  <si>
    <t>WP 5-3-2 R15</t>
  </si>
  <si>
    <t>OPEB</t>
  </si>
  <si>
    <t>WP 5-3-2 R13</t>
  </si>
  <si>
    <t>Total Pension</t>
  </si>
  <si>
    <t>O&amp;M Peaking</t>
  </si>
  <si>
    <t>Ledger</t>
  </si>
  <si>
    <t>Amounts</t>
  </si>
  <si>
    <t>23500000</t>
  </si>
  <si>
    <t>Interest Rate</t>
  </si>
  <si>
    <t>43100025</t>
  </si>
  <si>
    <t>Operating Revenue Under Current Rates</t>
  </si>
  <si>
    <t>HTY</t>
  </si>
  <si>
    <t>FTY</t>
  </si>
  <si>
    <t>Number</t>
  </si>
  <si>
    <t>Volumes</t>
  </si>
  <si>
    <t>Projected Revenue</t>
  </si>
  <si>
    <t>of Bills</t>
  </si>
  <si>
    <t>Dths</t>
  </si>
  <si>
    <t>to Bills</t>
  </si>
  <si>
    <t>to DDDC</t>
  </si>
  <si>
    <t>to Volumes</t>
  </si>
  <si>
    <t xml:space="preserve">     October - April</t>
  </si>
  <si>
    <t>Total Base Rate Revenues</t>
  </si>
  <si>
    <t>*i-CDP Revenues are not Included</t>
  </si>
  <si>
    <t>Summary of Customer Adjustments</t>
  </si>
  <si>
    <t>Customer</t>
  </si>
  <si>
    <t>Growth</t>
  </si>
  <si>
    <t>Adj</t>
  </si>
  <si>
    <t>Usage</t>
  </si>
  <si>
    <t>Other</t>
  </si>
  <si>
    <t>Qty</t>
  </si>
  <si>
    <t>Dts</t>
  </si>
  <si>
    <t>Summer</t>
  </si>
  <si>
    <t>Winter</t>
  </si>
  <si>
    <t>Billing Units with Maximum Daily Use under 1,000 Dths</t>
  </si>
  <si>
    <t>Billing Unitss with Maximum Daily Use 1,000  to ,5000 Dths</t>
  </si>
  <si>
    <t>Sub Total Synergy Savings</t>
  </si>
  <si>
    <t>AGL Billing Determinant Summary</t>
  </si>
  <si>
    <t>Historic Year to Test Year Net Additions/(Reductions)</t>
  </si>
  <si>
    <t>Historic Year</t>
  </si>
  <si>
    <t>Test Year</t>
  </si>
  <si>
    <t>WP 4-1 Rev Adj</t>
  </si>
  <si>
    <t>Margin Revenue Summary by Charge Type</t>
  </si>
  <si>
    <t>Forecast</t>
  </si>
  <si>
    <t>Residential (R-1)</t>
  </si>
  <si>
    <t>Billing Units</t>
  </si>
  <si>
    <t>Peaking DDDC</t>
  </si>
  <si>
    <t>Multi-Family (G-10)</t>
  </si>
  <si>
    <t>Commercial  (G-11,12,13)</t>
  </si>
  <si>
    <t xml:space="preserve"> &lt; 2.5</t>
  </si>
  <si>
    <t>2.5 to 7.0 Dths</t>
  </si>
  <si>
    <t>7.0 to 20 Dths</t>
  </si>
  <si>
    <t>20 to 200 Dths</t>
  </si>
  <si>
    <t>200 to 500 Dths</t>
  </si>
  <si>
    <t>500 to 3000 Dths</t>
  </si>
  <si>
    <t>3000 Dths and above</t>
  </si>
  <si>
    <t>Sub-Total Billing Units</t>
  </si>
  <si>
    <t>Sub-Total DDDC</t>
  </si>
  <si>
    <t>Industrial</t>
  </si>
  <si>
    <t>Agriculture (AG-1)</t>
  </si>
  <si>
    <t>Summer Volume</t>
  </si>
  <si>
    <t>Winter Volume</t>
  </si>
  <si>
    <t>Seasonal (S-51)</t>
  </si>
  <si>
    <t>Volume</t>
  </si>
  <si>
    <t xml:space="preserve">TS1 General Transportation </t>
  </si>
  <si>
    <t>Billing Units withMaximum Daily Use 5,000  to 10,000 Dths</t>
  </si>
  <si>
    <t>Billing Units with Maximum Daily Use above 10,000 Dths</t>
  </si>
  <si>
    <t>Total Billing Units</t>
  </si>
  <si>
    <t>IntraState</t>
  </si>
  <si>
    <t>InterState</t>
  </si>
  <si>
    <t>sub-Total TS1 Volumes</t>
  </si>
  <si>
    <t xml:space="preserve">LDTS LNG Trucking </t>
  </si>
  <si>
    <t>Tankers</t>
  </si>
  <si>
    <t>Miscellaneous Revenue Billing Determinants</t>
  </si>
  <si>
    <t>Reconnections</t>
  </si>
  <si>
    <t>Seasonal Reconnections</t>
  </si>
  <si>
    <t>Oct - Apr</t>
  </si>
  <si>
    <t>May-Sep</t>
  </si>
  <si>
    <t>New Meter Set</t>
  </si>
  <si>
    <t>Meter Reset</t>
  </si>
  <si>
    <t>Switching</t>
  </si>
  <si>
    <t>Comparison of Typical  Customer's Gas Bill at Current and Proposed Rates</t>
  </si>
  <si>
    <t>Residential R-1</t>
  </si>
  <si>
    <t>Charge Name</t>
  </si>
  <si>
    <t>Rate</t>
  </si>
  <si>
    <t>Charge</t>
  </si>
  <si>
    <t>Total Change</t>
  </si>
  <si>
    <t>Meter Reading Charge</t>
  </si>
  <si>
    <t>Social Responsibility Charge</t>
  </si>
  <si>
    <t>Environmental Response Cost Rider</t>
  </si>
  <si>
    <t>Franchise Recovery Rider</t>
  </si>
  <si>
    <t xml:space="preserve">SRR </t>
  </si>
  <si>
    <t>DOT</t>
  </si>
  <si>
    <t>ECON-1</t>
  </si>
  <si>
    <t>Marketer Customer Charge</t>
  </si>
  <si>
    <t>Marketer Commodity Charge</t>
  </si>
  <si>
    <t>Assumptions</t>
  </si>
  <si>
    <t>DDDC Factor (Majority of Customers)</t>
  </si>
  <si>
    <t>Annual Usage (Therms)</t>
  </si>
  <si>
    <t>Marketer Customer Charge based on average of the 3 largest marketers</t>
  </si>
  <si>
    <t>O&amp;M Ledger Accounts</t>
  </si>
  <si>
    <t>Actuals</t>
  </si>
  <si>
    <t>Historical Test Year Adjustments</t>
  </si>
  <si>
    <t>Forward Looking Test Year Adjustments</t>
  </si>
  <si>
    <t>Ledger Accounts</t>
  </si>
  <si>
    <t>Fixed Comp Adjustments</t>
  </si>
  <si>
    <t>Variable Comp Adjustments</t>
  </si>
  <si>
    <t>401K Adjustments</t>
  </si>
  <si>
    <t>GRAM Deferral Expense Adjustments</t>
  </si>
  <si>
    <t>GRAM Deferral Trueup Adjustments</t>
  </si>
  <si>
    <t>Franchise Adjustments</t>
  </si>
  <si>
    <t>Regulatory Adjustments</t>
  </si>
  <si>
    <t>HTY Total Adjusted O&amp;M</t>
  </si>
  <si>
    <t>General Inflaction Factor</t>
  </si>
  <si>
    <t>O&amp;M Escalated for FTY</t>
  </si>
  <si>
    <t>Fixed Comp</t>
  </si>
  <si>
    <t>Variable Comp</t>
  </si>
  <si>
    <t>401K</t>
  </si>
  <si>
    <t>GRAM Deferrals</t>
  </si>
  <si>
    <t>Franchise</t>
  </si>
  <si>
    <t>84410000</t>
  </si>
  <si>
    <t>LNG Operation supervision and engineering</t>
  </si>
  <si>
    <t>84420000</t>
  </si>
  <si>
    <t>LNG processing terminal labor and expenses</t>
  </si>
  <si>
    <t>84460000</t>
  </si>
  <si>
    <t>Compressor station labor and expenses</t>
  </si>
  <si>
    <t>84730000</t>
  </si>
  <si>
    <t>Maintenance of LNG processing terminal equipment</t>
  </si>
  <si>
    <t>84750000</t>
  </si>
  <si>
    <t>Maintenance of measuring and regulating equipment</t>
  </si>
  <si>
    <t>84760000</t>
  </si>
  <si>
    <t>Maintenance of compressor station equipment</t>
  </si>
  <si>
    <t>84780000</t>
  </si>
  <si>
    <t>Maintenance of other LNG equipment</t>
  </si>
  <si>
    <t>90100000</t>
  </si>
  <si>
    <t>Cust Accounts-Supervision</t>
  </si>
  <si>
    <t>90200000</t>
  </si>
  <si>
    <t>Cust Accounts-Meter Reading</t>
  </si>
  <si>
    <t>90300000</t>
  </si>
  <si>
    <t>Cust Accounts-Cust Record/Collect</t>
  </si>
  <si>
    <t>90400000</t>
  </si>
  <si>
    <t>Cust Accounts-Uncollectible Accounts</t>
  </si>
  <si>
    <t>90500000</t>
  </si>
  <si>
    <t>Cust Accounts-Miscellaneous</t>
  </si>
  <si>
    <t>92000000</t>
  </si>
  <si>
    <t>A&amp;G Salaries Account</t>
  </si>
  <si>
    <t>92100000</t>
  </si>
  <si>
    <t>Office Supplies and Expenses Account</t>
  </si>
  <si>
    <t>92200000</t>
  </si>
  <si>
    <t>Administrative Expenses Transferred-Credit</t>
  </si>
  <si>
    <t>92300000</t>
  </si>
  <si>
    <t>Outside Services Employed Account</t>
  </si>
  <si>
    <t>92300010</t>
  </si>
  <si>
    <t>Outside Svc-SCS</t>
  </si>
  <si>
    <t>92300015</t>
  </si>
  <si>
    <t>Outside Svc-SCS-PENSOPRB-NSC</t>
  </si>
  <si>
    <t>92300035</t>
  </si>
  <si>
    <t>Crossbore Reclass Expense</t>
  </si>
  <si>
    <t>92300040</t>
  </si>
  <si>
    <t>Crossbore Amortization Expense</t>
  </si>
  <si>
    <t>92300045</t>
  </si>
  <si>
    <t>GRAM Deferred Exp-O/S Svcs Amort</t>
  </si>
  <si>
    <t>92300050</t>
  </si>
  <si>
    <t>GRAM Deferred Exp-O/S Services</t>
  </si>
  <si>
    <t>Damage Billing Reclass</t>
  </si>
  <si>
    <t>92400005</t>
  </si>
  <si>
    <t>Prop Ins-Other</t>
  </si>
  <si>
    <t>92400020</t>
  </si>
  <si>
    <t>General Business Insurance - Affil</t>
  </si>
  <si>
    <t>92500000</t>
  </si>
  <si>
    <t>Injuries and Damages Account</t>
  </si>
  <si>
    <t>92600162</t>
  </si>
  <si>
    <t>Empl P&amp;B-Pension/OPRB-Non-Service Costs Alloc</t>
  </si>
  <si>
    <t>92600442</t>
  </si>
  <si>
    <t>Empl P&amp;B-GRAM Deferred Exp-Pension/OPEB</t>
  </si>
  <si>
    <t>92600445</t>
  </si>
  <si>
    <t>Empl P&amp;B-GRAM Deferred Exp-Pension-Amort</t>
  </si>
  <si>
    <t>Empl P&amp;B-Transfer Cr-OPRB-NSC</t>
  </si>
  <si>
    <t>92600030</t>
  </si>
  <si>
    <t>Empl P&amp;B-PENSOPRB-Trnsf Cr-NSC</t>
  </si>
  <si>
    <t>92600135</t>
  </si>
  <si>
    <t>Empl P&amp;B-Pension Expense-Qualified Pension Non-Service Costs</t>
  </si>
  <si>
    <t>92600145</t>
  </si>
  <si>
    <t>Empl P&amp;B-Pension Expense-SERP Non-Service Costs</t>
  </si>
  <si>
    <t>92600325</t>
  </si>
  <si>
    <t>Empl P&amp;B-OPRB-Retiree Medical Non-Service Costs</t>
  </si>
  <si>
    <t>TOIT-LTI and Stock P/R Tax Exp</t>
  </si>
  <si>
    <t>Empl P&amp;B-Ben-Transfer Cr-ESP</t>
  </si>
  <si>
    <t>92600215</t>
  </si>
  <si>
    <t>Empl P&amp;B-Ben-Co Contrib-ESP</t>
  </si>
  <si>
    <t>92600305</t>
  </si>
  <si>
    <t>Empl P&amp;B-Ben-Transfer Cr-Ins</t>
  </si>
  <si>
    <t>92600360</t>
  </si>
  <si>
    <t>Empl P&amp;B-Ben-Grp Ins</t>
  </si>
  <si>
    <t>92600375</t>
  </si>
  <si>
    <t>Empl P&amp;B-Ben-Billed-Cr</t>
  </si>
  <si>
    <t>92600380</t>
  </si>
  <si>
    <t>Empl P&amp;B-Ben-Oth Empl</t>
  </si>
  <si>
    <t>92600385</t>
  </si>
  <si>
    <t>Empl P&amp;B-Ben-Education</t>
  </si>
  <si>
    <t>92600420</t>
  </si>
  <si>
    <t>Empl P&amp;B-Ben-Account</t>
  </si>
  <si>
    <t>92600447</t>
  </si>
  <si>
    <t>Empl P&amp;B-GRAM Deferred Exp-Health/Oth Ben</t>
  </si>
  <si>
    <t>92600450</t>
  </si>
  <si>
    <t>Empl P&amp;B-GRAM Deferred Exp - Health - Amort</t>
  </si>
  <si>
    <t>92700000</t>
  </si>
  <si>
    <t>Franchise Requirements Account</t>
  </si>
  <si>
    <t>92800100</t>
  </si>
  <si>
    <t>Reg Commis-St-Docket</t>
  </si>
  <si>
    <t>92800200</t>
  </si>
  <si>
    <t>Reg Commis-St-Nondocket</t>
  </si>
  <si>
    <t>93020000</t>
  </si>
  <si>
    <t>Misc General Expenses</t>
  </si>
  <si>
    <t>93100000</t>
  </si>
  <si>
    <t>Rents Account</t>
  </si>
  <si>
    <t>93100005</t>
  </si>
  <si>
    <t>Operating Leases</t>
  </si>
  <si>
    <t>Amortization of Limited-Term Gas Property-Cloud Computing</t>
  </si>
  <si>
    <t>Gain on Disp Prop-Lease</t>
  </si>
  <si>
    <t>Mantenance of general plant (gas)</t>
  </si>
  <si>
    <t>Empl P&amp;B-Ben-Capitalized</t>
  </si>
  <si>
    <t>Empl P&amp;B-Ben-Transfer Cr-OPRB</t>
  </si>
  <si>
    <t>92600105</t>
  </si>
  <si>
    <t>Empl P&amp;B-Pension Expense-Qualified Pension Service Costs</t>
  </si>
  <si>
    <t>92600110</t>
  </si>
  <si>
    <t>Empl P&amp;B-Pension Expense-SERP Service Costs</t>
  </si>
  <si>
    <t>92600155</t>
  </si>
  <si>
    <t>Empl P&amp;B-Pension/OPRB-Service Cost Cr</t>
  </si>
  <si>
    <t>92600225</t>
  </si>
  <si>
    <t>Empl P&amp;B-Pen,Ins,ESP-Cap Cr</t>
  </si>
  <si>
    <t>92600315</t>
  </si>
  <si>
    <t>Empl P&amp;B-OPRB-Retiree Medical Service Costs</t>
  </si>
  <si>
    <t>90700000</t>
  </si>
  <si>
    <t>CS&amp;I Exp-Supv</t>
  </si>
  <si>
    <t>90800000</t>
  </si>
  <si>
    <t>CS&amp;I Exp-Cust Assist.</t>
  </si>
  <si>
    <t>90900000</t>
  </si>
  <si>
    <t>CS&amp;I-Info and Instruct Adver Exp</t>
  </si>
  <si>
    <t>91000000</t>
  </si>
  <si>
    <t>CS&amp;I Misc Cust Svc and Info Exp</t>
  </si>
  <si>
    <t>91100000</t>
  </si>
  <si>
    <t>Sales Exp-Supervision</t>
  </si>
  <si>
    <t>91200000</t>
  </si>
  <si>
    <t>Demonstrating and Selling Exp</t>
  </si>
  <si>
    <t>91300000</t>
  </si>
  <si>
    <t>Advertising expenses Account</t>
  </si>
  <si>
    <t>91600000</t>
  </si>
  <si>
    <t>Miscellaneous Sales Expenses Account</t>
  </si>
  <si>
    <t>40400010</t>
  </si>
  <si>
    <t>Amortization of Cloud Software</t>
  </si>
  <si>
    <t>Stm-Oper Eng and Supv</t>
  </si>
  <si>
    <t>50600000</t>
  </si>
  <si>
    <t>Stm-Misc Steam Power Expenses</t>
  </si>
  <si>
    <t>Generation - NonFuel - O&amp;M</t>
  </si>
  <si>
    <t>OPG-Misc Other Pwr Gen Exp</t>
  </si>
  <si>
    <t>Other Power Supply Expenses Account</t>
  </si>
  <si>
    <t>Other Power Generation</t>
  </si>
  <si>
    <t>Dstr-Misc Dstr Exp</t>
  </si>
  <si>
    <t>Distribution O&amp;M - Electric</t>
  </si>
  <si>
    <t>Operation supervision and engineering-Trans</t>
  </si>
  <si>
    <t>Mains Expense-Trans</t>
  </si>
  <si>
    <t>Measure and Regulating Station</t>
  </si>
  <si>
    <t>Maint of Mains-Trans Line</t>
  </si>
  <si>
    <t>87000000</t>
  </si>
  <si>
    <t>Op Suprv/Eng-Design Gas Sys</t>
  </si>
  <si>
    <t>Distr Load Dispatching</t>
  </si>
  <si>
    <t>87100100</t>
  </si>
  <si>
    <t>Distr Load Dispatch-Traffic Con</t>
  </si>
  <si>
    <t>87200100</t>
  </si>
  <si>
    <t>Compressor Station Expense</t>
  </si>
  <si>
    <t>87400035</t>
  </si>
  <si>
    <t>Mains Operations - Crossbore Reclass Expense</t>
  </si>
  <si>
    <t>87400040</t>
  </si>
  <si>
    <t>Mains Operations - Crossbore Amortization Expense</t>
  </si>
  <si>
    <t>87400100</t>
  </si>
  <si>
    <t>Mains Operations</t>
  </si>
  <si>
    <t>87500005</t>
  </si>
  <si>
    <t>Measuring and Regulating Station-General</t>
  </si>
  <si>
    <t>87600000</t>
  </si>
  <si>
    <t>Measuring and Regulating Station-Industrial</t>
  </si>
  <si>
    <t>87700100</t>
  </si>
  <si>
    <t>City Gate Check Stations</t>
  </si>
  <si>
    <t>87800000</t>
  </si>
  <si>
    <t>Meter and House Regulator Expenses</t>
  </si>
  <si>
    <t>87900000</t>
  </si>
  <si>
    <t>Customer installations Expenses</t>
  </si>
  <si>
    <t>88000001</t>
  </si>
  <si>
    <t>Dist-Other Expenses</t>
  </si>
  <si>
    <t>88500000</t>
  </si>
  <si>
    <t>Maint Super and Eng</t>
  </si>
  <si>
    <t>88700000</t>
  </si>
  <si>
    <t>Repair and Maintenance Mains</t>
  </si>
  <si>
    <t>88800000</t>
  </si>
  <si>
    <t>Maint Compressor Station Equip</t>
  </si>
  <si>
    <t>88900000</t>
  </si>
  <si>
    <t>Maint Regulator Station Equip-Gen</t>
  </si>
  <si>
    <t>89000000</t>
  </si>
  <si>
    <t>Maint Regulator Station Equip-Ind</t>
  </si>
  <si>
    <t>89100000</t>
  </si>
  <si>
    <t>Maint Regulator Station Equip-Gate</t>
  </si>
  <si>
    <t>89200115</t>
  </si>
  <si>
    <t>Maint of Services</t>
  </si>
  <si>
    <t>89300100</t>
  </si>
  <si>
    <t>Maint Meter Sets and Regulators</t>
  </si>
  <si>
    <t>89400003</t>
  </si>
  <si>
    <t>Maint of Other Distribution Equip</t>
  </si>
  <si>
    <t>89400100</t>
  </si>
  <si>
    <t>Maint Equip-CNG Refueling-Cust</t>
  </si>
  <si>
    <t>89400101</t>
  </si>
  <si>
    <t>Maint Equip-CNG Comp Station</t>
  </si>
  <si>
    <t>89400102</t>
  </si>
  <si>
    <t>Maint Equip-CNG Cust Station</t>
  </si>
  <si>
    <t>Wells Expenses</t>
  </si>
  <si>
    <t>81700100</t>
  </si>
  <si>
    <t>Lines Expenses</t>
  </si>
  <si>
    <t>81800100</t>
  </si>
  <si>
    <t>Compressor Station Oper</t>
  </si>
  <si>
    <t>81900100</t>
  </si>
  <si>
    <t>Compressor station fuel and power</t>
  </si>
  <si>
    <t>82100100</t>
  </si>
  <si>
    <t>Purification</t>
  </si>
  <si>
    <t>Maint of Structures and Improvements</t>
  </si>
  <si>
    <t>83200100</t>
  </si>
  <si>
    <t>Maint of Wells</t>
  </si>
  <si>
    <t>83300100</t>
  </si>
  <si>
    <t>Maint of Lines</t>
  </si>
  <si>
    <t>83400100</t>
  </si>
  <si>
    <t>Maint of Compressor Station</t>
  </si>
  <si>
    <t>83600100</t>
  </si>
  <si>
    <t>Maint of Gas Conditioning</t>
  </si>
  <si>
    <t>Oper Super and Eng-Resvr and Wells</t>
  </si>
  <si>
    <t>84100100</t>
  </si>
  <si>
    <t>Oper Exp-Other Storage</t>
  </si>
  <si>
    <t>84330100</t>
  </si>
  <si>
    <t>Maint of Gas Holders</t>
  </si>
  <si>
    <t>84340100</t>
  </si>
  <si>
    <t>Maint Purification Equip-Other Storage</t>
  </si>
  <si>
    <t>84350100</t>
  </si>
  <si>
    <t>Maint Liquefaction Equip-Other Storage</t>
  </si>
  <si>
    <t>84360100</t>
  </si>
  <si>
    <t>Maint Vaporizing Equip-Other Storage</t>
  </si>
  <si>
    <t>84370100</t>
  </si>
  <si>
    <t>Maint Compressor Equip-Other Storage</t>
  </si>
  <si>
    <t>84390100</t>
  </si>
  <si>
    <t>Maint of Other Storage Equip</t>
  </si>
  <si>
    <t>84390101</t>
  </si>
  <si>
    <t>Maint other Equip-GA Pwr/GA Tech Contract Offset</t>
  </si>
  <si>
    <t>42110005</t>
  </si>
  <si>
    <t>Gain on Disp Prop-Nonutility</t>
  </si>
  <si>
    <t>42120020</t>
  </si>
  <si>
    <t>Loss on Disp of Property-Non Utility</t>
  </si>
  <si>
    <t>O&amp;M without Damage Billing Reclass</t>
  </si>
  <si>
    <t>Breakout of ASC Contained in O&amp;M:</t>
  </si>
  <si>
    <t>Allocated O&amp;M (subset of amounts shown above)</t>
  </si>
  <si>
    <t>ASC</t>
  </si>
  <si>
    <t>Allocated &amp; Distributed</t>
  </si>
  <si>
    <t>Direct Assigned</t>
  </si>
  <si>
    <t>Direct Charged</t>
  </si>
  <si>
    <t>SCS</t>
  </si>
  <si>
    <t>Check to Suppl Attach A-1</t>
  </si>
  <si>
    <t>O&amp;M Categories 
WP 5 Row-6</t>
  </si>
  <si>
    <t>Descriptions</t>
  </si>
  <si>
    <t>Adjustment amounts are identified by accounting field Resource Type. Resource types that begin with L are labor related. Fixed compensation includes all L resource types except those that start with LP which identifies the Company's short-term variable compensation (performance pay program [PPP]) and is included in the variable compensation adjustment.
This adjustments removes historical fixed compensation so that it can be replaced by the budgeted fixed compensation for the GRAM rate year.</t>
  </si>
  <si>
    <t>Adjustment amounts are identified by accounting field Resource Type. This adjustment removes both short-term and long-term variable compensation. Short-term variable compensation is recorded to resource type LP. Long-term variable compensation is recorded to resource types BPS and BRS. Resource type BPS is performance shares plan, BRS is restricted stock awards.
This adjustments removes historical variable compensation so that it can be replaced by budgeted variable compensation for the GRAM rate year.</t>
  </si>
  <si>
    <t>Adjustment amounts are identified by accounting field Resource Type. 401K is identified by resource type BSP.
This adjustments removes historical 401K expense so that it can be replaced by budgeted 401K expense for the GRAM rate year.</t>
  </si>
  <si>
    <t>GRAM Deferral Expense</t>
  </si>
  <si>
    <t xml:space="preserve">Adjustment amounts are identified by accounting field Product. GRAM deferral expenses are identified by product GRAMEX.
This adjustments removes historical GRAM deferral expense so that they can be replaced with budgeted GRAM deferral expenses for the GRAM rate year. </t>
  </si>
  <si>
    <t>GRAM Deferral True up</t>
  </si>
  <si>
    <t xml:space="preserve">Adjustment amounts are identified by FERC account. 
True-up to approved GRAM expense amount is removed along with historical GRAM deferral expenses and replaced by budgeted GRAM deferral expenses for the GRAM rate year. </t>
  </si>
  <si>
    <t>Adjustment amount is identified by FERC account. 
This adjustments removes the historical franchise expense so that it can be replaced by the budgeted franchise expense for the GRAM rate year. Please note that the budgeted Franchise expense matches budgeted franchise revenues as provided in WP 4 Rev.</t>
  </si>
  <si>
    <t xml:space="preserve">Adjustment includes several items which are broken out in detail in WP 5-1 Reg Adjust. The adjustments amounts are identified based on accounting fields Resource Type, FERC account, Project and Product. 
This adjustment includes costs that are not recoverable, are recovered in separate mechanisms or methods, and rate making adjustments. Non-recoverable costs include the adjustments for unregulated operations, civic participation, marketing/promotional costs, lobbying, non-regulated activity. Costs recovered through separate mechanisms and methods includes the RTU carrying charges and GAAP PRP. Rate making adjustments includes Synergy Savings. </t>
  </si>
  <si>
    <t xml:space="preserve">The amounts in the HTY Total Adjusted O&amp;M reflect the historical test year expenses less costs that will be replaced by budgeted information and also adjusted for rate making adjustments. The amounts in HTY Total Adjusted O&amp;M will be increased by CPI for the GRAM rate year. </t>
  </si>
  <si>
    <t>General Inflation Factor</t>
  </si>
  <si>
    <t>General inflation factor base on a 5-year average CPI. The calculation of the general inflation factor is shown in WP 5-5 Lbr &amp; Genrl Infl.</t>
  </si>
  <si>
    <t xml:space="preserve">Amounts are the result of the HTY Total Adjusted O&amp;M multiplied by the general inflation factor. </t>
  </si>
  <si>
    <t>Adjustment amounts are identified by accounting field Resource Type. Resource types that begin with L are labor related. Fixed compensation includes all L resource types except those that start with LP which identifies the Company's short-term variable compensation (performance pay program [PPP]) and is included in the variable compensation adjustment.
This adjustments adds in the budgeted fixed compensation for the GRAM rate year.</t>
  </si>
  <si>
    <t>Adjustment amounts are identified by accounting field Resource Type. Short-term variable compensation is recorded to resource type LP. Long-term variable compensation is recorded to resource types BPS and BRS. Resource type BPS is performance shares plan, BRS is restricted stock awards.
This adjustments adds in the budgeted variable compensation for the GRAM rate year.</t>
  </si>
  <si>
    <t>Adjustment amounts are identified by accounting field Resource Type. 401K is identified by resource type BSP.
This adjustments adds in the budgeted 401K expense for the GRAM rate year.</t>
  </si>
  <si>
    <t xml:space="preserve">Adjustment amounts are identified by accounting field Product, FERC account and resource type. GRAM deferral expenses are identified by product GRAMEX for Outside Services, account and resource type for Health &amp; Other and Pension &amp; OPEB expenses. 
This adjustments adds in the budgeted GRAM deferral expense for the GRAM rate year. The GRAM deferral expenses are budgeted based on an average of the historical test year and the GRAM rate year budgeted costs.  </t>
  </si>
  <si>
    <t>Adjustment amount is identified by FERC account. 
This adjustments adds in the budgeted franchise expense for the GRAM rate year. Please note that the budgeted Franchise expense matches budgeted franchise revenues as provided in WP 4 Rev.</t>
  </si>
  <si>
    <t>GRAM rate year WP 5 O&amp;M expenses. Final amounts in this column are reflected by rollup category in Schedule 5.</t>
  </si>
  <si>
    <t>Summary of Regulatory Expense Adjustments</t>
  </si>
  <si>
    <t>Unregulated Operations</t>
  </si>
  <si>
    <t>Allocated Civic Participation</t>
  </si>
  <si>
    <t>Allocated Marketing</t>
  </si>
  <si>
    <t>Lobbying</t>
  </si>
  <si>
    <t>Non-utility Property Depr. (Sandy Creek)</t>
  </si>
  <si>
    <t xml:space="preserve"> Marketing </t>
  </si>
  <si>
    <t>Civic Participation</t>
  </si>
  <si>
    <t>Remove GAAP PRP</t>
  </si>
  <si>
    <t>Remove RTU Carrying Charges</t>
  </si>
  <si>
    <t>Remove Non-Utility Activity</t>
  </si>
  <si>
    <t>Maintenance of general plant (gas)</t>
  </si>
  <si>
    <t>a</t>
  </si>
  <si>
    <t xml:space="preserve">O&amp;M side of entry to reclass activity from O&amp;M to Other Income. </t>
  </si>
  <si>
    <t>Unregulated Operations Adjustment</t>
  </si>
  <si>
    <t>Total AGLC Revenues - 12 Months Ended</t>
  </si>
  <si>
    <t>Total Non-Jurisdictional Revenue - 12 Months Ended</t>
  </si>
  <si>
    <t>% Non-Jurisdictional to Total Revenue</t>
  </si>
  <si>
    <t xml:space="preserve">Total Shared Services Allocations </t>
  </si>
  <si>
    <t>Less Adjustments:</t>
  </si>
  <si>
    <t>Marketing - Income Statement Worksheet 7</t>
  </si>
  <si>
    <t>Civic Participation - Income Statement Worksheet 10</t>
  </si>
  <si>
    <t xml:space="preserve">Adjusted Shared Services Allocations </t>
  </si>
  <si>
    <t>Amount Applicable to Non-Jurisdictional Revenue</t>
  </si>
  <si>
    <t>(a) The adjustment for unregulated operations will be zero in the event the adjustment results in an increase in costs to AGL.</t>
  </si>
  <si>
    <t>84100100 - Oper Exp-Other Storage</t>
  </si>
  <si>
    <t>87000000 - Op Suprv/Eng-Design Gas Sys</t>
  </si>
  <si>
    <t>87400100 - Mains Operations</t>
  </si>
  <si>
    <t>91200000 - Demonstrating and Selling Exp</t>
  </si>
  <si>
    <t>91300000 - Advertising expenses Account</t>
  </si>
  <si>
    <t>92100000 - Office Supplies and Expenses Account</t>
  </si>
  <si>
    <t>93020000 - Misc General Expenses</t>
  </si>
  <si>
    <t>92300000 - Outside Services Employed Account</t>
  </si>
  <si>
    <t>AGSC Allocated to AGLC</t>
  </si>
  <si>
    <t>Expense Allocated to AGLC</t>
  </si>
  <si>
    <t>WP 5-1-3 Marketing Adj</t>
  </si>
  <si>
    <t>ASC Marketing Adjustment</t>
  </si>
  <si>
    <t>12 Month Total</t>
  </si>
  <si>
    <t>Account Description</t>
  </si>
  <si>
    <t>913</t>
  </si>
  <si>
    <t>Pay - Promotional Advertising</t>
  </si>
  <si>
    <t>Residential Sales Promotion</t>
  </si>
  <si>
    <t>Comm &amp; ACN Sales Promotion</t>
  </si>
  <si>
    <t>Miscellaneous Sales Promotion</t>
  </si>
  <si>
    <t>Advertising - TV/Radio</t>
  </si>
  <si>
    <t>Advertising - Print</t>
  </si>
  <si>
    <t>Marketing - Direct Mail/Email</t>
  </si>
  <si>
    <t>Marketing - Collateral</t>
  </si>
  <si>
    <t>Market Research and Analysis</t>
  </si>
  <si>
    <t>Marketing - Channel Programs</t>
  </si>
  <si>
    <t>Marketing - Channel Developmen</t>
  </si>
  <si>
    <t>Marketing - Retail Partnership</t>
  </si>
  <si>
    <t>Sponsorship &amp; Events/Tradeshow</t>
  </si>
  <si>
    <t>Online Marketing</t>
  </si>
  <si>
    <t>Advertising-Trade Shows</t>
  </si>
  <si>
    <t>Advertising-Yellow Pages</t>
  </si>
  <si>
    <t>Advertising- Other</t>
  </si>
  <si>
    <t>Web Development</t>
  </si>
  <si>
    <t>Premiums and Promotions</t>
  </si>
  <si>
    <t xml:space="preserve"> Fulfillment Postage</t>
  </si>
  <si>
    <t>Branding</t>
  </si>
  <si>
    <t>Marketing Expenses-General</t>
  </si>
  <si>
    <t>Vendor and Agency Support</t>
  </si>
  <si>
    <t>Monthly Total - AGSC (FERC 913)</t>
  </si>
  <si>
    <t>Monthly % of Total Allocated to AGLC</t>
  </si>
  <si>
    <t>Monthly Expenses Allocated to AGLC</t>
  </si>
  <si>
    <t>The removal of ASC marketing related costs are captured in the Brand Advertising Adjustment in the inputs tab.</t>
  </si>
  <si>
    <t>Lobbying Adjustments</t>
  </si>
  <si>
    <t>ATLANTA GAS LIGHT COMPANY (AGLC)</t>
  </si>
  <si>
    <t>WORKPAPERS FOR RECLASSIFICATION OF PORTION OF AMERICAN GAS ASSOCIATION (AGA) DUES TO NON-OPERATING EXPENSES</t>
  </si>
  <si>
    <t>FROM AGL SERVICES COMPANY (AGSC)</t>
  </si>
  <si>
    <t>Company Account</t>
  </si>
  <si>
    <t xml:space="preserve">AGA Dues                                           </t>
  </si>
  <si>
    <t>% Applicable to Non-Jurisdictional Components</t>
  </si>
  <si>
    <t xml:space="preserve">Less Amount Applicable to Non-Jurisdictional Components   </t>
  </si>
  <si>
    <t xml:space="preserve">% Allocable to AGLC (1)                 </t>
  </si>
  <si>
    <t xml:space="preserve">Monthly Non-Jurisdictional Expenses Allocated to AGLC                 </t>
  </si>
  <si>
    <t>Rolling 12 Monthly Non-Jurisdictional Expenses Allocated to AGLC</t>
  </si>
  <si>
    <t>DIRECTLY CHARGED TO AGLC</t>
  </si>
  <si>
    <t>AGA Dues</t>
  </si>
  <si>
    <t>Less Amount Applied to Non-Jurisdictional Component</t>
  </si>
  <si>
    <t xml:space="preserve"> Booked directly to AGLC</t>
  </si>
  <si>
    <t>Rolling 12 Monthly Non-Jurisdictional Expenses Booked Directly to AGLC</t>
  </si>
  <si>
    <t>(1) Based on % of expenses allocated for Location 1020, location in which expenses are charged.</t>
  </si>
  <si>
    <t>(2)  Effective March 1, 2003 AGA dues are booked directly to the operating companies, thus no longer allocated from AGSC.</t>
  </si>
  <si>
    <t>WP 5 O&amp;M Inputs</t>
  </si>
  <si>
    <t>NICOR Synergy Adjustment</t>
  </si>
  <si>
    <t>August</t>
  </si>
  <si>
    <t>September</t>
  </si>
  <si>
    <t>October</t>
  </si>
  <si>
    <t>November</t>
  </si>
  <si>
    <t>December</t>
  </si>
  <si>
    <t>January</t>
  </si>
  <si>
    <t>February</t>
  </si>
  <si>
    <t>March</t>
  </si>
  <si>
    <t>April</t>
  </si>
  <si>
    <t>May</t>
  </si>
  <si>
    <t>June</t>
  </si>
  <si>
    <t>July</t>
  </si>
  <si>
    <t>93020000 - RTU Carrying Charges</t>
  </si>
  <si>
    <t>93020000 - PRP Reg Liability Amortization</t>
  </si>
  <si>
    <t xml:space="preserve">November </t>
  </si>
  <si>
    <t>Depreciation Expense</t>
  </si>
  <si>
    <t>92000000  A&amp;G Salaries Account</t>
  </si>
  <si>
    <t>92100000  Office Supplies and Expenses Account</t>
  </si>
  <si>
    <t>92200000 - Administrative Expenses Transferred-Credit</t>
  </si>
  <si>
    <t>92600000  Empl P&amp;B-Ben-Capitalized</t>
  </si>
  <si>
    <t>92600210  Empl P&amp;B-Ben-Transfer Cr-ESP</t>
  </si>
  <si>
    <t>92600305  Empl P&amp;B-Ben-Transfer Cr-Ins</t>
  </si>
  <si>
    <t>92600420  Empl P&amp;B-Ben-Account</t>
  </si>
  <si>
    <t>92600020  Empl P&amp;B-Ben-Transfer Cr-OPRB</t>
  </si>
  <si>
    <t>92600155  Empl P&amp;B-Pension/OPRB-Service Cost Cr</t>
  </si>
  <si>
    <t>92600225  Empl P&amp;B-Pen,Ins,ESP-Cap Cr</t>
  </si>
  <si>
    <t>89400101  Maint Equip-CNG Comp Station</t>
  </si>
  <si>
    <t>89400102  Maint Equip-CNG Cust Station</t>
  </si>
  <si>
    <t>40810020  TOIT-Util Op-Payroll-Contra</t>
  </si>
  <si>
    <t>92600030  Empl P&amp;B-PENSOPRB-Trnsf Cr-NSC</t>
  </si>
  <si>
    <t>Notes: See Non Utility Property Adj WP for supporting details.</t>
  </si>
  <si>
    <t>Brand Advertising Adjustment</t>
  </si>
  <si>
    <t>Proposed Recoverable Marketing Programs</t>
  </si>
  <si>
    <t>Amortization of MF Rebates</t>
  </si>
  <si>
    <t>Convert Seasonal to year around Customer</t>
  </si>
  <si>
    <t>DIP conversion rebates/inactive riser rebates</t>
  </si>
  <si>
    <t>Marketing-Collateral</t>
  </si>
  <si>
    <t>Summary - Acct 91200000</t>
  </si>
  <si>
    <t>Summary - Acct 91300000</t>
  </si>
  <si>
    <t>Net Removal</t>
  </si>
  <si>
    <t>AGL Civic Participation</t>
  </si>
  <si>
    <t>93020000 Misc General Expenses</t>
  </si>
  <si>
    <t>91300000 Advertising Expense Account</t>
  </si>
  <si>
    <t>92100000 Office Supplies and Expenses Account</t>
  </si>
  <si>
    <t>93100000 Rents Account</t>
  </si>
  <si>
    <t>93100005 - Operating Leases</t>
  </si>
  <si>
    <t>93200100 Maintenance of general plant (gas)</t>
  </si>
  <si>
    <t>WP 5-2 Payroll &amp; 401k Budget</t>
  </si>
  <si>
    <t>Total Year</t>
  </si>
  <si>
    <t>AIP Bonus</t>
  </si>
  <si>
    <t xml:space="preserve">92600215 </t>
  </si>
  <si>
    <t>Employee Savings Plan</t>
  </si>
  <si>
    <t>Health and Other Benefits &amp; Retirement</t>
  </si>
  <si>
    <t>Health</t>
  </si>
  <si>
    <t>Average Expense</t>
  </si>
  <si>
    <t>Pension</t>
  </si>
  <si>
    <t>Other Post Retirement Benefits</t>
  </si>
  <si>
    <t>Note: For the ledger accounts for each O&amp;M category, please see WP 5-8 "Account Index".</t>
  </si>
  <si>
    <t>WP 5-3-1 Benefits Budget</t>
  </si>
  <si>
    <t>Average Exp</t>
  </si>
  <si>
    <t xml:space="preserve">92600360 </t>
  </si>
  <si>
    <t xml:space="preserve">92600380 </t>
  </si>
  <si>
    <t>Other Benefits</t>
  </si>
  <si>
    <t>Total Health &amp; Other Benefits</t>
  </si>
  <si>
    <t>WP 5-3-2 Pension&amp;OPEB Budget</t>
  </si>
  <si>
    <t>Total Other Post Retirement</t>
  </si>
  <si>
    <t>Atlanta Gas Light</t>
  </si>
  <si>
    <t>WP 5-3-3 Actuarial Rpt</t>
  </si>
  <si>
    <t>Expense Allocation by Company and Business Unit</t>
  </si>
  <si>
    <t xml:space="preserve">AGL </t>
  </si>
  <si>
    <r>
      <rPr>
        <sz val="9"/>
        <rFont val="Arial"/>
        <family val="2"/>
      </rPr>
      <t>AGL Special</t>
    </r>
    <r>
      <rPr>
        <u/>
        <sz val="9"/>
        <rFont val="Arial"/>
        <family val="2"/>
      </rPr>
      <t xml:space="preserve"> Agreements</t>
    </r>
  </si>
  <si>
    <t xml:space="preserve"> GAS Company / GL Allocations</t>
  </si>
  <si>
    <t>Excess Plan</t>
  </si>
  <si>
    <t xml:space="preserve"> NUI   SERP </t>
  </si>
  <si>
    <t>Nicor SERP</t>
  </si>
  <si>
    <t>AGL OPEB</t>
  </si>
  <si>
    <t xml:space="preserve"> AGL</t>
  </si>
  <si>
    <t>GL3</t>
  </si>
  <si>
    <t>AGL Investments Inc</t>
  </si>
  <si>
    <t>GL7</t>
  </si>
  <si>
    <t>GL10</t>
  </si>
  <si>
    <t>SouthStar Energy Services LLC</t>
  </si>
  <si>
    <t>GL15</t>
  </si>
  <si>
    <t>Trustees Investments, Inc.</t>
  </si>
  <si>
    <t>GL29</t>
  </si>
  <si>
    <t>AGL Services Company</t>
  </si>
  <si>
    <t>GL39</t>
  </si>
  <si>
    <t>Sequent Energy Management L.P.</t>
  </si>
  <si>
    <t>GL48</t>
  </si>
  <si>
    <t>Jefferson Island Storage &amp; HUB</t>
  </si>
  <si>
    <t>GL 61</t>
  </si>
  <si>
    <t>NUI Headquarters</t>
  </si>
  <si>
    <t>GL79</t>
  </si>
  <si>
    <t>Pivotal LNG</t>
  </si>
  <si>
    <t>GL80</t>
  </si>
  <si>
    <t>Golden Triangle Storage Svc</t>
  </si>
  <si>
    <t>GL83</t>
  </si>
  <si>
    <t>Compass Energy Services Inc.</t>
  </si>
  <si>
    <t>GL90</t>
  </si>
  <si>
    <t>Renewco-Meadow Branch, LLC</t>
  </si>
  <si>
    <t xml:space="preserve"> Chattanooga (GL8)</t>
  </si>
  <si>
    <t xml:space="preserve"> VNG (GL28)</t>
  </si>
  <si>
    <t xml:space="preserve"> Nicor</t>
  </si>
  <si>
    <t>GL103</t>
  </si>
  <si>
    <t>Nicor Gas</t>
  </si>
  <si>
    <t>GL104</t>
  </si>
  <si>
    <t>Central Valley Gas Storage LLC</t>
  </si>
  <si>
    <t>GL111</t>
  </si>
  <si>
    <t>Advanced Energy</t>
  </si>
  <si>
    <t xml:space="preserve"> GRAND TOTAL</t>
  </si>
  <si>
    <t>Outside Services Safety &amp; Compliance Expense</t>
  </si>
  <si>
    <t xml:space="preserve">87400100, 87900000
88700000, 92300000
</t>
  </si>
  <si>
    <t xml:space="preserve">WP 5-4-1 </t>
  </si>
  <si>
    <t>Outside Services Forecasted Test Year Budget</t>
  </si>
  <si>
    <t xml:space="preserve">Maintenance of general plant (gas) </t>
  </si>
  <si>
    <t>Total Outside Services - Safety &amp; Compliance</t>
  </si>
  <si>
    <t>Labor Factor &amp; Development of General Inflation Factor</t>
  </si>
  <si>
    <t>Labor Inflation Factor</t>
  </si>
  <si>
    <t>Budget Percentage</t>
  </si>
  <si>
    <t>Merit</t>
  </si>
  <si>
    <t>Genreal Inflation Factor</t>
  </si>
  <si>
    <t>Description:</t>
  </si>
  <si>
    <t>CPI: Urban Consumer - All Items, (Index 1982-84=100, SA)</t>
  </si>
  <si>
    <t>Native Frequency:</t>
  </si>
  <si>
    <t>Annual</t>
  </si>
  <si>
    <t>Geography:</t>
  </si>
  <si>
    <t>South Urban</t>
  </si>
  <si>
    <t>Per Table</t>
  </si>
  <si>
    <t>Annual Change</t>
  </si>
  <si>
    <t>Annualized Growth Rate</t>
  </si>
  <si>
    <t>5-Year Average</t>
  </si>
  <si>
    <t>General Inflation Rate</t>
  </si>
  <si>
    <t>Source:  Bureau of Labor Statistics website</t>
  </si>
  <si>
    <t>Consumer Price Index - All Urban Consumers</t>
  </si>
  <si>
    <t>Original Data Value</t>
  </si>
  <si>
    <t>Series Id:</t>
  </si>
  <si>
    <t>CUUR0300SA0</t>
  </si>
  <si>
    <t>Not Seasonally Adjusted</t>
  </si>
  <si>
    <t>Area:</t>
  </si>
  <si>
    <t>South urban</t>
  </si>
  <si>
    <t>Item:</t>
  </si>
  <si>
    <t>All items</t>
  </si>
  <si>
    <t>Base Period:</t>
  </si>
  <si>
    <t>1982-84=100</t>
  </si>
  <si>
    <t>Years:</t>
  </si>
  <si>
    <t>Jan</t>
  </si>
  <si>
    <t>Feb</t>
  </si>
  <si>
    <t>Mar</t>
  </si>
  <si>
    <t>Apr</t>
  </si>
  <si>
    <t>Jun</t>
  </si>
  <si>
    <t>Jul</t>
  </si>
  <si>
    <t>Aug</t>
  </si>
  <si>
    <t>Sep</t>
  </si>
  <si>
    <t>Oct</t>
  </si>
  <si>
    <t>Nov</t>
  </si>
  <si>
    <t>Dec</t>
  </si>
  <si>
    <t>HALF1</t>
  </si>
  <si>
    <t>HALF2</t>
  </si>
  <si>
    <t>https://fred.stlouisfed.org/release/tables?rid=10&amp;eid=35396&amp;od=2020-12-01</t>
  </si>
  <si>
    <t>Cost Stabilization Mechanism</t>
  </si>
  <si>
    <t>YTD (Over)/Under</t>
  </si>
  <si>
    <t>Amount Included in Rates - 2025 GRAM</t>
  </si>
  <si>
    <t>Medical Benefits</t>
  </si>
  <si>
    <t>Post Retirement benefits:</t>
  </si>
  <si>
    <t xml:space="preserve"> - Pension</t>
  </si>
  <si>
    <t xml:space="preserve"> - OPEB</t>
  </si>
  <si>
    <t>Outside Svcs Safety and Compliance</t>
  </si>
  <si>
    <t>Total Cumulative (Over)/Under</t>
  </si>
  <si>
    <t>COLUMN ADJUSTMENTS</t>
  </si>
  <si>
    <t>Civic/</t>
  </si>
  <si>
    <t xml:space="preserve">Non - </t>
  </si>
  <si>
    <t>Sales Tax</t>
  </si>
  <si>
    <t>NICOR</t>
  </si>
  <si>
    <t>Cost of Sales</t>
  </si>
  <si>
    <t>Brand</t>
  </si>
  <si>
    <t>Community</t>
  </si>
  <si>
    <t xml:space="preserve">Jurisdictional </t>
  </si>
  <si>
    <t>AGA</t>
  </si>
  <si>
    <t>Collection</t>
  </si>
  <si>
    <t>Shared</t>
  </si>
  <si>
    <t>Synergy</t>
  </si>
  <si>
    <t>Fines &amp;</t>
  </si>
  <si>
    <t>Regulatory</t>
  </si>
  <si>
    <t>Pro Forma</t>
  </si>
  <si>
    <t>Advertising</t>
  </si>
  <si>
    <t>Affairs</t>
  </si>
  <si>
    <t>Activity</t>
  </si>
  <si>
    <t>Dues</t>
  </si>
  <si>
    <t>Fee</t>
  </si>
  <si>
    <t>Services</t>
  </si>
  <si>
    <t>Savings</t>
  </si>
  <si>
    <t>Penalties</t>
  </si>
  <si>
    <t>Total Operating Revenues</t>
  </si>
  <si>
    <t>Non-Service Cost Pension &amp; Op</t>
  </si>
  <si>
    <t>Regulatory Expenses</t>
  </si>
  <si>
    <t>Franchise &amp; Riders</t>
  </si>
  <si>
    <t>Transmission O&amp;M - Gas - Maintenance</t>
  </si>
  <si>
    <t>Depreciation and Amortization</t>
  </si>
  <si>
    <t>Other Taxes</t>
  </si>
  <si>
    <t>Operating Net Income</t>
  </si>
  <si>
    <t>Interest Income</t>
  </si>
  <si>
    <t>Allowance for Funds - Equity</t>
  </si>
  <si>
    <t>Other Income - Net</t>
  </si>
  <si>
    <t>Earnings Before Interest &amp; Taxes</t>
  </si>
  <si>
    <t>Interest on Long-Term Debt</t>
  </si>
  <si>
    <t>Intercompany Interest</t>
  </si>
  <si>
    <t>Other Interest Expense</t>
  </si>
  <si>
    <t>Allowance for Funds - Debt</t>
  </si>
  <si>
    <t>Earnings Before Taxes</t>
  </si>
  <si>
    <t>Income Tax Expense</t>
  </si>
  <si>
    <t>Amortization of ITCs</t>
  </si>
  <si>
    <t>Net Income</t>
  </si>
  <si>
    <t>FY24</t>
  </si>
  <si>
    <t>Plan</t>
  </si>
  <si>
    <t>Final</t>
  </si>
  <si>
    <t>Atlanta Gas Light Company (AGL)</t>
  </si>
  <si>
    <t>12 Months Ending</t>
  </si>
  <si>
    <t>SOC0000 All Departments</t>
  </si>
  <si>
    <t>Total Plan</t>
  </si>
  <si>
    <t>Total Product</t>
  </si>
  <si>
    <t>Total WorkType</t>
  </si>
  <si>
    <t>Total ResType</t>
  </si>
  <si>
    <t>Total Project</t>
  </si>
  <si>
    <t>Desc</t>
  </si>
  <si>
    <t>Total Regulatory Clause</t>
  </si>
  <si>
    <t>41500000</t>
  </si>
  <si>
    <t>Rev Merch, Jobbing and/or Cont Work</t>
  </si>
  <si>
    <t>G4111104</t>
  </si>
  <si>
    <t>Non Core Operating Revenues</t>
  </si>
  <si>
    <t>G4111112</t>
  </si>
  <si>
    <t>Other Revenues</t>
  </si>
  <si>
    <t>48930240</t>
  </si>
  <si>
    <t>GRAM Revenue True-up to Budget</t>
  </si>
  <si>
    <t>48930250</t>
  </si>
  <si>
    <t>GRAM RTU - Prior REP Amort</t>
  </si>
  <si>
    <t>G4111119</t>
  </si>
  <si>
    <t>Alternative Revenue Program</t>
  </si>
  <si>
    <t>48930260</t>
  </si>
  <si>
    <t>Mktr Credit - SONP Bad Debt</t>
  </si>
  <si>
    <t>48930670</t>
  </si>
  <si>
    <t>Tran Rev-Mkt (Gen) Pipe Replacement</t>
  </si>
  <si>
    <t>48930690</t>
  </si>
  <si>
    <t>Tran Rev-Mkt (Gen) SRR</t>
  </si>
  <si>
    <t>48931100</t>
  </si>
  <si>
    <t>Residential Transportation Base</t>
  </si>
  <si>
    <t>48931110</t>
  </si>
  <si>
    <t>Tran Rev-Market Res R-1 SrCit</t>
  </si>
  <si>
    <t>48931120</t>
  </si>
  <si>
    <t>Tran Rev-Market Res R-1 DDDC</t>
  </si>
  <si>
    <t>48931130</t>
  </si>
  <si>
    <t>Tran Rev-Market Res Soc Resp</t>
  </si>
  <si>
    <t>48932100</t>
  </si>
  <si>
    <t>Commercial Transportation Base</t>
  </si>
  <si>
    <t>48932110</t>
  </si>
  <si>
    <t>Tran Rev-Mkt G-10 Cust SmC&amp;I</t>
  </si>
  <si>
    <t>48932120</t>
  </si>
  <si>
    <t>Tran Rev-Mkt G-11 Cust SmC&amp;I</t>
  </si>
  <si>
    <t>48932130</t>
  </si>
  <si>
    <t>Tran Rev-Mkt G-10 DDDC SmC&amp;I</t>
  </si>
  <si>
    <t>48932200</t>
  </si>
  <si>
    <t>TS1 General Transportation Chg</t>
  </si>
  <si>
    <t>48932210</t>
  </si>
  <si>
    <t>TS2 Special Transportation Chg</t>
  </si>
  <si>
    <t>48934100</t>
  </si>
  <si>
    <t>Transp Rev-Interruptible Rev</t>
  </si>
  <si>
    <t>48936150</t>
  </si>
  <si>
    <t>Tran Rev-Mkt (V-52) S-51 Cust</t>
  </si>
  <si>
    <t>48936180</t>
  </si>
  <si>
    <t>Tran Rev-Mkt (V-52) S-51 Com</t>
  </si>
  <si>
    <t>48936230</t>
  </si>
  <si>
    <t>Tran Rev-Mkt (V-52) NGV Fac</t>
  </si>
  <si>
    <t>48937150</t>
  </si>
  <si>
    <t>Tran Rev-Mkt AG-1 Cust SmC&amp;I</t>
  </si>
  <si>
    <t>48937180</t>
  </si>
  <si>
    <t>Tran Rev-Mkt AG-1 Vol SmC&amp;I</t>
  </si>
  <si>
    <t>48939160</t>
  </si>
  <si>
    <t>Tran Rev-Mkt G-11 DDDC SmC&amp;I</t>
  </si>
  <si>
    <t>48939180</t>
  </si>
  <si>
    <t>Tran Rev-Mkt G-11 Vol SmC&amp;I</t>
  </si>
  <si>
    <t>48940660</t>
  </si>
  <si>
    <t>Tran Rev-Mkt (Gen) Peak Svc</t>
  </si>
  <si>
    <t>G4121131</t>
  </si>
  <si>
    <t>Transportation Revenues - Gas</t>
  </si>
  <si>
    <t>G4121127</t>
  </si>
  <si>
    <t>Distribution Revenues - Gas</t>
  </si>
  <si>
    <t>48800100</t>
  </si>
  <si>
    <t>NGV Sales Base</t>
  </si>
  <si>
    <t>48800170</t>
  </si>
  <si>
    <t>Tran Rev-Mkt (Gen) Meter Read</t>
  </si>
  <si>
    <t>48800340</t>
  </si>
  <si>
    <t>Miscellaneous Revenue</t>
  </si>
  <si>
    <t>48800206</t>
  </si>
  <si>
    <t>Misc Rev Fuel Reimbursement</t>
  </si>
  <si>
    <t>48800220</t>
  </si>
  <si>
    <t>LNG Trucking Cool Down Charge</t>
  </si>
  <si>
    <t>48800226</t>
  </si>
  <si>
    <t>Misc Rev Trans Rev Mkt-Switch Fee</t>
  </si>
  <si>
    <t>48800300</t>
  </si>
  <si>
    <t>Jobbing Material Revenue</t>
  </si>
  <si>
    <t>48800310</t>
  </si>
  <si>
    <t>Meter Set Charge</t>
  </si>
  <si>
    <t>48800319</t>
  </si>
  <si>
    <t>Meter Set Charge - Credit</t>
  </si>
  <si>
    <t>48800320</t>
  </si>
  <si>
    <t>Misc Adjust - Pooler/Marketer</t>
  </si>
  <si>
    <t>48800360</t>
  </si>
  <si>
    <t>Reconnect Charge</t>
  </si>
  <si>
    <t>48800370</t>
  </si>
  <si>
    <t>Seasonal Reconnect Change</t>
  </si>
  <si>
    <t>48800380</t>
  </si>
  <si>
    <t>Reg Service Work-Revenue</t>
  </si>
  <si>
    <t>48800390</t>
  </si>
  <si>
    <t>Reroute Charge</t>
  </si>
  <si>
    <t>48800400</t>
  </si>
  <si>
    <t>Returned Check Fees</t>
  </si>
  <si>
    <t>48800440</t>
  </si>
  <si>
    <t>Turn-on Charge</t>
  </si>
  <si>
    <t>48800449</t>
  </si>
  <si>
    <t>Turn-on Charge - Credit</t>
  </si>
  <si>
    <t>48800460</t>
  </si>
  <si>
    <t>Transp Exchange and Flex Fee</t>
  </si>
  <si>
    <t>48930501</t>
  </si>
  <si>
    <t>Transport Gas Cost-Net MARS</t>
  </si>
  <si>
    <t>48930502</t>
  </si>
  <si>
    <t>Transport Gas Cost-BPPSS w/d</t>
  </si>
  <si>
    <t>48930503</t>
  </si>
  <si>
    <t>Transport Gas Cost-FINSS w/d</t>
  </si>
  <si>
    <t>48930504</t>
  </si>
  <si>
    <t>Transport Gas Cost-Firm</t>
  </si>
  <si>
    <t>48930506</t>
  </si>
  <si>
    <t>Transport Gas Cost-CSS-SNG</t>
  </si>
  <si>
    <t>Transport Gas Cost-E-Gas and Other</t>
  </si>
  <si>
    <t>48932230</t>
  </si>
  <si>
    <t>TS-1 Gen Transport Cust Chg</t>
  </si>
  <si>
    <t>G4121132</t>
  </si>
  <si>
    <t>Miscellaneous Energy Revenue - Gas</t>
  </si>
  <si>
    <t>41500120</t>
  </si>
  <si>
    <t>Energy Services Revenue (Gas)</t>
  </si>
  <si>
    <t>41600220</t>
  </si>
  <si>
    <t>Energy Services Expenses (Gas)</t>
  </si>
  <si>
    <t>48700100</t>
  </si>
  <si>
    <t>Late Payment Fees</t>
  </si>
  <si>
    <t>48800150</t>
  </si>
  <si>
    <t>[Service Fees Other Revenue - Gas].[Gas Storage Carrying Cost]</t>
  </si>
  <si>
    <t>48800230</t>
  </si>
  <si>
    <t>LNG Trucking Revenues</t>
  </si>
  <si>
    <t>49500120</t>
  </si>
  <si>
    <t>Environmental Cost Revenue</t>
  </si>
  <si>
    <t>49500130</t>
  </si>
  <si>
    <t>Franchise Cost Recovery Revenue</t>
  </si>
  <si>
    <t>49500500</t>
  </si>
  <si>
    <t>Right-Of-Way Fees</t>
  </si>
  <si>
    <t>Other Gas Revenue</t>
  </si>
  <si>
    <t>49500530</t>
  </si>
  <si>
    <t>Jurisdictional Expansion Program</t>
  </si>
  <si>
    <t>49500992</t>
  </si>
  <si>
    <t>Damage Billing - Services</t>
  </si>
  <si>
    <t>G4121134</t>
  </si>
  <si>
    <t>Service Fees Other Revenue - Gas</t>
  </si>
  <si>
    <t>G4121121</t>
  </si>
  <si>
    <t>Natural Gas Revenues</t>
  </si>
  <si>
    <t>G4111120</t>
  </si>
  <si>
    <t>Total Natural Gas Revenues</t>
  </si>
  <si>
    <t>G4111110</t>
  </si>
  <si>
    <t>G4111100</t>
  </si>
  <si>
    <t>[Earnings before Income Taxes].[Gross Profit]</t>
  </si>
  <si>
    <t>41600120</t>
  </si>
  <si>
    <t>[Cost of Other Sales].[Energy Services Expenses]</t>
  </si>
  <si>
    <t>G5110000</t>
  </si>
  <si>
    <t>Cost of Other Sales</t>
  </si>
  <si>
    <t>80400006</t>
  </si>
  <si>
    <t>COS-Deregulated PGA Gas</t>
  </si>
  <si>
    <t>80500103</t>
  </si>
  <si>
    <t>COS-Environmental Response</t>
  </si>
  <si>
    <t>80500110</t>
  </si>
  <si>
    <t>COS-Other Gas Purchases</t>
  </si>
  <si>
    <t>80700000</t>
  </si>
  <si>
    <t>COS-Purchased Gas Exp</t>
  </si>
  <si>
    <t>G5120000</t>
  </si>
  <si>
    <t>Cost of Natural Gas</t>
  </si>
  <si>
    <t>G5100000</t>
  </si>
  <si>
    <t>Cost of Goods Sold</t>
  </si>
  <si>
    <t>G5200049</t>
  </si>
  <si>
    <t>LNG-Operations</t>
  </si>
  <si>
    <t>G5200050</t>
  </si>
  <si>
    <t>LNG-Maintenance</t>
  </si>
  <si>
    <t>G5200001</t>
  </si>
  <si>
    <t>G5200004</t>
  </si>
  <si>
    <t>Ops-Oth Oper Excl Pp</t>
  </si>
  <si>
    <t>G5200007</t>
  </si>
  <si>
    <t>G5200038</t>
  </si>
  <si>
    <t>G5200039</t>
  </si>
  <si>
    <t>G5200040</t>
  </si>
  <si>
    <t>G5200041</t>
  </si>
  <si>
    <t>[General &amp; Administrative Expenses].[Property Insurance]</t>
  </si>
  <si>
    <t>G5200042</t>
  </si>
  <si>
    <t>Total Injuries and Damages</t>
  </si>
  <si>
    <t>G5200043</t>
  </si>
  <si>
    <t>40810075</t>
  </si>
  <si>
    <t>92600005</t>
  </si>
  <si>
    <t>92600210</t>
  </si>
  <si>
    <t>G5200044</t>
  </si>
  <si>
    <t>G5200045</t>
  </si>
  <si>
    <t>G5200046</t>
  </si>
  <si>
    <t>[General &amp; Administrative Expenses].[Miscellaneous Expenses]</t>
  </si>
  <si>
    <t>G5200048</t>
  </si>
  <si>
    <t>93200100</t>
  </si>
  <si>
    <t>G5250008</t>
  </si>
  <si>
    <t>G5200008</t>
  </si>
  <si>
    <t>General &amp; Administrative Expenses</t>
  </si>
  <si>
    <t>92600020</t>
  </si>
  <si>
    <t>G5200009</t>
  </si>
  <si>
    <t>G5200012</t>
  </si>
  <si>
    <t>G5200013</t>
  </si>
  <si>
    <t>40430010</t>
  </si>
  <si>
    <t>G5200015</t>
  </si>
  <si>
    <t>50000000</t>
  </si>
  <si>
    <t>G5200014</t>
  </si>
  <si>
    <t>Stm-Oper Excl Fuel</t>
  </si>
  <si>
    <t>G5200022</t>
  </si>
  <si>
    <t>Steam Power Generation</t>
  </si>
  <si>
    <t>G5200020</t>
  </si>
  <si>
    <t>54900000</t>
  </si>
  <si>
    <t>G5200002</t>
  </si>
  <si>
    <t>Opg-Oper</t>
  </si>
  <si>
    <t>G5200023</t>
  </si>
  <si>
    <t>58800000</t>
  </si>
  <si>
    <t>G5200003</t>
  </si>
  <si>
    <t>Dstr-Oper</t>
  </si>
  <si>
    <t>G5200024</t>
  </si>
  <si>
    <t>85000100</t>
  </si>
  <si>
    <t>G5200027</t>
  </si>
  <si>
    <t>86300001</t>
  </si>
  <si>
    <t>G5200028</t>
  </si>
  <si>
    <t>G5200026</t>
  </si>
  <si>
    <t>87100000</t>
  </si>
  <si>
    <t>G5200030</t>
  </si>
  <si>
    <t>G5200031</t>
  </si>
  <si>
    <t>G5200029</t>
  </si>
  <si>
    <t>Distribution O&amp;M - Gas</t>
  </si>
  <si>
    <t>81600100</t>
  </si>
  <si>
    <t>G5200033</t>
  </si>
  <si>
    <t>Underground storage-Operations</t>
  </si>
  <si>
    <t>83100100</t>
  </si>
  <si>
    <t>G5200034</t>
  </si>
  <si>
    <t>Underground storage-Maintenance</t>
  </si>
  <si>
    <t>G5200032</t>
  </si>
  <si>
    <t>84000100</t>
  </si>
  <si>
    <t>G5200036</t>
  </si>
  <si>
    <t>Other storage-Operation</t>
  </si>
  <si>
    <t>G5200037</t>
  </si>
  <si>
    <t>Other storage-Maintenance</t>
  </si>
  <si>
    <t>G5200035</t>
  </si>
  <si>
    <t>Gain on Disp Prop-Utility</t>
  </si>
  <si>
    <t>G5900001</t>
  </si>
  <si>
    <t>Gain Disposition Property</t>
  </si>
  <si>
    <t>Loss on Disp of Property-Utility</t>
  </si>
  <si>
    <t>G5900002</t>
  </si>
  <si>
    <t>Loss on Disposition of Property</t>
  </si>
  <si>
    <t>G5900000</t>
  </si>
  <si>
    <t>G5200000</t>
  </si>
  <si>
    <t>40300000</t>
  </si>
  <si>
    <t>Depr Expense</t>
  </si>
  <si>
    <t>40300240</t>
  </si>
  <si>
    <t>Depr Expense Infrastructure</t>
  </si>
  <si>
    <t>G5300001</t>
  </si>
  <si>
    <t>[Depreciation and Amortization].[Depreciation Expense]</t>
  </si>
  <si>
    <t>41200000</t>
  </si>
  <si>
    <t>Costs of Construction or Other Srv-Svc Co</t>
  </si>
  <si>
    <t>G5300003</t>
  </si>
  <si>
    <t>[Depreciation and Amortization].[Accretion Expense]</t>
  </si>
  <si>
    <t>G5300000</t>
  </si>
  <si>
    <t>G5400100</t>
  </si>
  <si>
    <t>TOIT - Payroll Taxes</t>
  </si>
  <si>
    <t>G5400300</t>
  </si>
  <si>
    <t>TOIT - Property Taxes</t>
  </si>
  <si>
    <t>40810039</t>
  </si>
  <si>
    <t>TOIT-Util Op-Franchise Corporate</t>
  </si>
  <si>
    <t>G5400400</t>
  </si>
  <si>
    <t>TOIT - Other Taxes</t>
  </si>
  <si>
    <t>G5400000</t>
  </si>
  <si>
    <t>Taxes Other than Income Taxes</t>
  </si>
  <si>
    <t>G5000000</t>
  </si>
  <si>
    <t>42100000</t>
  </si>
  <si>
    <t>Misc Nonop Inc</t>
  </si>
  <si>
    <t>42100035</t>
  </si>
  <si>
    <t>Misc Nonop Inc-CIAC</t>
  </si>
  <si>
    <t>41500005</t>
  </si>
  <si>
    <t>Rev Unreg Lighting</t>
  </si>
  <si>
    <t>G5012004</t>
  </si>
  <si>
    <t>Misc Non-Operating Income</t>
  </si>
  <si>
    <t>92600025</t>
  </si>
  <si>
    <t>92600160</t>
  </si>
  <si>
    <t>Empl P&amp;B-Pension/OPRB-Non-Service Costs</t>
  </si>
  <si>
    <t>G5012005</t>
  </si>
  <si>
    <t>41200010</t>
  </si>
  <si>
    <t>Collection Fee-Sales Tax</t>
  </si>
  <si>
    <t>40820020</t>
  </si>
  <si>
    <t>TOIT-OI&amp;D Franchise</t>
  </si>
  <si>
    <t>42610000</t>
  </si>
  <si>
    <t>Donations-Other</t>
  </si>
  <si>
    <t>42630000</t>
  </si>
  <si>
    <t>Penalties Account</t>
  </si>
  <si>
    <t>42640000</t>
  </si>
  <si>
    <t>Expense Civic, Political and Related Activities</t>
  </si>
  <si>
    <t>42640010</t>
  </si>
  <si>
    <t>Exp Civic Pol &amp; Related Activities-Lobby Expense</t>
  </si>
  <si>
    <t>42650000</t>
  </si>
  <si>
    <t>Other Ded-Account</t>
  </si>
  <si>
    <t>G5012007</t>
  </si>
  <si>
    <t>[Other Income (Expense), Net].[Other Deductions]</t>
  </si>
  <si>
    <t>41910000</t>
  </si>
  <si>
    <t>AFUDC Equity</t>
  </si>
  <si>
    <t>G5022000</t>
  </si>
  <si>
    <t>Allowance for Equity Funds Used During Construction</t>
  </si>
  <si>
    <t>G5012000</t>
  </si>
  <si>
    <t>Other Income (Expense), Net</t>
  </si>
  <si>
    <t>41900000</t>
  </si>
  <si>
    <t>Int and Div Income</t>
  </si>
  <si>
    <t>G5012003</t>
  </si>
  <si>
    <t>Interest &amp; Dividend Income</t>
  </si>
  <si>
    <t>G5010000</t>
  </si>
  <si>
    <t>Total Other Income (Expense)</t>
  </si>
  <si>
    <t>G4110000</t>
  </si>
  <si>
    <t>Earnings before Income Taxes</t>
  </si>
  <si>
    <t>43000025</t>
  </si>
  <si>
    <t>Interest on MoneyPool</t>
  </si>
  <si>
    <t>43000030</t>
  </si>
  <si>
    <t>Interest on Utility Promissory Notes</t>
  </si>
  <si>
    <t>43100000</t>
  </si>
  <si>
    <t>Other Interest Expense Account</t>
  </si>
  <si>
    <t>Other Int Exp-Cust Deposits</t>
  </si>
  <si>
    <t>43100035</t>
  </si>
  <si>
    <t>Other Int Exp-Capital-Unregul</t>
  </si>
  <si>
    <t>G5021003</t>
  </si>
  <si>
    <t>42700000</t>
  </si>
  <si>
    <t>Interest on Long-Term Debt Account</t>
  </si>
  <si>
    <t>42700005</t>
  </si>
  <si>
    <t>Int on LTD-Senior Notes</t>
  </si>
  <si>
    <t>42800000</t>
  </si>
  <si>
    <t>Amortization of Debt Discount and Exp</t>
  </si>
  <si>
    <t>42810000</t>
  </si>
  <si>
    <t>Amortization of Loss on Reacquired Debt Account</t>
  </si>
  <si>
    <t>G5021006</t>
  </si>
  <si>
    <t>Amort of Disc on Debt</t>
  </si>
  <si>
    <t>G5021005</t>
  </si>
  <si>
    <t>43200000</t>
  </si>
  <si>
    <t>AFUDC Debt</t>
  </si>
  <si>
    <t>G5021007</t>
  </si>
  <si>
    <t>AFUDC-Cr-Borrowed Funds</t>
  </si>
  <si>
    <t>G5021000</t>
  </si>
  <si>
    <t>Interest Expense, Net of Amounts Capitalized</t>
  </si>
  <si>
    <t>G5020000</t>
  </si>
  <si>
    <t>Total Interest Charges and Other</t>
  </si>
  <si>
    <t>40910150</t>
  </si>
  <si>
    <t>Inc Tax-Util St</t>
  </si>
  <si>
    <t>40920050</t>
  </si>
  <si>
    <t>Inc Tax-OI&amp;D St</t>
  </si>
  <si>
    <t>G5310000</t>
  </si>
  <si>
    <t>Inc Tax-St-Current</t>
  </si>
  <si>
    <t>40910100</t>
  </si>
  <si>
    <t>Inc Tax-Util Fed</t>
  </si>
  <si>
    <t>40920000</t>
  </si>
  <si>
    <t>Inc Tax-OI&amp;D Fed</t>
  </si>
  <si>
    <t>G5320000</t>
  </si>
  <si>
    <t>Inc Tax-Fed-Current</t>
  </si>
  <si>
    <t>41010000</t>
  </si>
  <si>
    <t>DIT-Util Op Inc Fed Dr</t>
  </si>
  <si>
    <t>41010110</t>
  </si>
  <si>
    <t>DIT-Util Inc-Aa Prop-Elec Fed</t>
  </si>
  <si>
    <t>41010130</t>
  </si>
  <si>
    <t>DIT-Util Inc-Oth-Elec Fed</t>
  </si>
  <si>
    <t>G5330000</t>
  </si>
  <si>
    <t>Inc Taxes-Fed-Non-Current</t>
  </si>
  <si>
    <t>41010050</t>
  </si>
  <si>
    <t>DIT-Util Op Inc St Dr</t>
  </si>
  <si>
    <t>41010115</t>
  </si>
  <si>
    <t>DIT-Util Inc-Aa Prop-Elec St</t>
  </si>
  <si>
    <t>G5340000</t>
  </si>
  <si>
    <t>Inc Taxes-St-Non-Current</t>
  </si>
  <si>
    <t>41140100</t>
  </si>
  <si>
    <t>Amortization of Credits-Oth</t>
  </si>
  <si>
    <t>G5350000</t>
  </si>
  <si>
    <t>Deferred Tax Credits</t>
  </si>
  <si>
    <t>G5030000</t>
  </si>
  <si>
    <t>G4100000</t>
  </si>
  <si>
    <t>Continuing Operations Income before Interest</t>
  </si>
  <si>
    <t>Consolidated Net Income</t>
  </si>
  <si>
    <t>Model Inputs</t>
  </si>
  <si>
    <t>Date Drivers</t>
  </si>
  <si>
    <t>Current Period:</t>
  </si>
  <si>
    <t>Data Item</t>
  </si>
  <si>
    <t>Inputs</t>
  </si>
  <si>
    <t>Company</t>
  </si>
  <si>
    <t>WP 2-1 /WP 2-2 Prior Year</t>
  </si>
  <si>
    <t>Historical Period</t>
  </si>
  <si>
    <t>Test Period</t>
  </si>
  <si>
    <t>Income Tax Rates</t>
  </si>
  <si>
    <t>Cost of Capital</t>
  </si>
  <si>
    <t>Ratio</t>
  </si>
  <si>
    <t>WACC</t>
  </si>
  <si>
    <t>Equity</t>
  </si>
  <si>
    <t>ROE Band</t>
  </si>
  <si>
    <t>Upper Limit</t>
  </si>
  <si>
    <t>Lower Limit</t>
  </si>
  <si>
    <t>Lead/Lag Days</t>
  </si>
  <si>
    <t>Revenues - Damage billings</t>
  </si>
  <si>
    <t>Pension expense</t>
  </si>
  <si>
    <t>Other post retirement benefits (Health Insurance)</t>
  </si>
  <si>
    <t>Health/Life Insurance</t>
  </si>
  <si>
    <t>Customer Deposit Interest Rate</t>
  </si>
  <si>
    <t>Labor Escalation Rate</t>
  </si>
  <si>
    <t>Historical Column Adjustments</t>
  </si>
  <si>
    <t>Tax Collections Withheld</t>
  </si>
  <si>
    <t>Accounts</t>
  </si>
  <si>
    <t>Depreciation Rate</t>
  </si>
  <si>
    <t>Tax Depreciation</t>
  </si>
  <si>
    <t>AGLC Tax Depreciation Rate</t>
  </si>
  <si>
    <t>Year 1</t>
  </si>
  <si>
    <t>Year 2</t>
  </si>
  <si>
    <t>Federal (No Bonus MACRs)</t>
  </si>
  <si>
    <t>State (No Bonus MACRs)</t>
  </si>
  <si>
    <t>ASC Tax Depreciation Rate</t>
  </si>
  <si>
    <t>Federal Rates with Bonus</t>
  </si>
  <si>
    <t xml:space="preserve">     Federal Bonus</t>
  </si>
  <si>
    <t xml:space="preserve">     Remaining Amount</t>
  </si>
  <si>
    <t xml:space="preserve">     2025 Vintage</t>
  </si>
  <si>
    <t xml:space="preserve">     2026 Vintage</t>
  </si>
  <si>
    <t>Retirement Assumptions</t>
  </si>
  <si>
    <t>EDIT, Tax Savings and R&amp;D Credit Amortizations</t>
  </si>
  <si>
    <t>Unprotected</t>
  </si>
  <si>
    <t>Protected</t>
  </si>
  <si>
    <t>12ME - Excess Deferred Income tax Amortization</t>
  </si>
  <si>
    <t xml:space="preserve">12-ME as of </t>
  </si>
  <si>
    <t xml:space="preserve">R&amp;D Tax Credit </t>
  </si>
  <si>
    <t>7/31/2023 Rate Base</t>
  </si>
  <si>
    <t>Februrary</t>
  </si>
  <si>
    <t>Plant-in-service</t>
  </si>
  <si>
    <t>Less: Accumulated Reserve</t>
  </si>
  <si>
    <t>Accumulated Deferred Income Tax</t>
  </si>
  <si>
    <t xml:space="preserve">     Tax Collections Withheld </t>
  </si>
  <si>
    <t xml:space="preserve">     Materials and Supplies</t>
  </si>
  <si>
    <t xml:space="preserve">     Total Prepayments</t>
  </si>
  <si>
    <t xml:space="preserve">     Deferred Franchise Recovery Adjustment</t>
  </si>
  <si>
    <t xml:space="preserve">     Pensions/OPEB</t>
  </si>
  <si>
    <t xml:space="preserve">     Seasonal Rate Design Regulatory Asset/(Liability) - Residential</t>
  </si>
  <si>
    <t xml:space="preserve">     Cost Stabilization Over/Under</t>
  </si>
  <si>
    <t xml:space="preserve">     Deferred Rate Case Costs</t>
  </si>
  <si>
    <t xml:space="preserve">     Other Operating Reserves</t>
  </si>
  <si>
    <t xml:space="preserve">     2019 GRAM Cost Stabilization Ending Balance</t>
  </si>
  <si>
    <t xml:space="preserve">     Deferred Crossbore</t>
  </si>
  <si>
    <t xml:space="preserve">     Deferred IT O&amp;M</t>
  </si>
  <si>
    <t xml:space="preserve">     Deferred Multi-Family Rebates</t>
  </si>
  <si>
    <t xml:space="preserve">     2019 RTU Ending Balance</t>
  </si>
  <si>
    <t xml:space="preserve">     Reserve for Uncollectible Accounts</t>
  </si>
  <si>
    <t xml:space="preserve">Cost Stabilization Mechanism </t>
  </si>
  <si>
    <t>YTD</t>
  </si>
  <si>
    <t>Aug-July</t>
  </si>
  <si>
    <t>87400100 Mains Operations</t>
  </si>
  <si>
    <t>87900000 Customer Installations Expenses</t>
  </si>
  <si>
    <t>88000001 Dist-Other Expenses</t>
  </si>
  <si>
    <t>88700000 Repair and Maintenance Mains</t>
  </si>
  <si>
    <t>92800200 Reg Commis-St-Nondocket</t>
  </si>
  <si>
    <t xml:space="preserve">93200100 Maintenance of general plant (gas) </t>
  </si>
  <si>
    <t>92300000 Outside Services Employed</t>
  </si>
  <si>
    <t>92600105 Empl P&amp;B-Pension Expense-Qualified Pension Service Costs</t>
  </si>
  <si>
    <t>92600135 Empl P&amp;B-Pension Expense-Qualified Pension Non-Service Costs</t>
  </si>
  <si>
    <t>92600145 Empl P&amp;B-Pension Expense-SERP Non-Service Costs</t>
  </si>
  <si>
    <t>92600325 Empl P&amp;B-OPRB-Retiree Medical Non-Service Costs</t>
  </si>
  <si>
    <t>92600110 Empl P&amp;B-Pension Expense-SERP Service Costs</t>
  </si>
  <si>
    <t>92600315 Empl P&amp;B-OPRB-Retiree Medical Service Costs</t>
  </si>
  <si>
    <t>Total Other Post Retirement Benefits</t>
  </si>
  <si>
    <t>92600360 Empl P&amp;B-Ben-Grp Ins</t>
  </si>
  <si>
    <t>92600380 Empl P&amp;B-Ben-Oth Empl</t>
  </si>
  <si>
    <t>48800150 - Gas Storage Carrying Cost</t>
  </si>
  <si>
    <t>41500120 - Energy Services Revenue (Gas)</t>
  </si>
  <si>
    <t>48800220 - LNG Trucking Cool Down Charge</t>
  </si>
  <si>
    <t>48800100 - NGV Sales Base</t>
  </si>
  <si>
    <t>Non-Jurisdictional Revenues</t>
  </si>
  <si>
    <t>49500120 - Environmental Cost Revenue</t>
  </si>
  <si>
    <t>48934100 - Transp Rev-Interruptible Rev</t>
  </si>
  <si>
    <t>80500103 - COS-Environmental Response</t>
  </si>
  <si>
    <t>80500110 - COS-Other Gas Purchases</t>
  </si>
  <si>
    <t>Energy Services Expenses</t>
  </si>
  <si>
    <t>41500000 - Rev Merch, Jobbing and/or Cont Work</t>
  </si>
  <si>
    <t>ASC Push Down CWIP &amp; Removal of Non-Allocable AGSC Plant, Accumulated Reserve, CWIP and ADITs</t>
  </si>
  <si>
    <t>Removal of Non-Allocable Plant</t>
  </si>
  <si>
    <t xml:space="preserve">     Plant in Service</t>
  </si>
  <si>
    <t xml:space="preserve">     Accumulated Reserve</t>
  </si>
  <si>
    <t xml:space="preserve">     CWIP</t>
  </si>
  <si>
    <t xml:space="preserve">     ADITs</t>
  </si>
  <si>
    <t xml:space="preserve">     Plant related ADITs</t>
  </si>
  <si>
    <t xml:space="preserve">     Non-allocable ADIT Allocation Factor</t>
  </si>
  <si>
    <t>AGL Pushdown CWIP</t>
  </si>
  <si>
    <t>Cherokee LNG Expansion Removal</t>
  </si>
  <si>
    <t>Date</t>
  </si>
  <si>
    <t>AFUDC - Debt</t>
  </si>
  <si>
    <t>AFUDC - Equity</t>
  </si>
  <si>
    <t>CWIP Balance</t>
  </si>
  <si>
    <t xml:space="preserve">Notes: See Cherokee LNG Adj WP for supporting detials. </t>
  </si>
  <si>
    <t>SRR Adjustments</t>
  </si>
  <si>
    <t>Balances</t>
  </si>
  <si>
    <t>SRR</t>
  </si>
  <si>
    <t>Spend</t>
  </si>
  <si>
    <t xml:space="preserve">CWIP </t>
  </si>
  <si>
    <t>PIS</t>
  </si>
  <si>
    <t>Accum Res</t>
  </si>
  <si>
    <t>ADIT</t>
  </si>
  <si>
    <t>AFUDC D</t>
  </si>
  <si>
    <t>AFUDC E</t>
  </si>
  <si>
    <t>Econ 1 Adjustments</t>
  </si>
  <si>
    <t>Incremental Additions by FERC</t>
  </si>
  <si>
    <t>Incremental Depreciation by FERC</t>
  </si>
  <si>
    <t>92300000 - Outside Services Employed Account-GAS</t>
  </si>
  <si>
    <t>92300000 - Outside Services Employed Account-Non-Gas</t>
  </si>
  <si>
    <t>Allocated Depreciation to AGL</t>
  </si>
  <si>
    <t>40300000 - Depr Expense</t>
  </si>
  <si>
    <t>AGL</t>
  </si>
  <si>
    <t>Growth Factor</t>
  </si>
  <si>
    <t>Projected Allocated Depreciation - 2026</t>
  </si>
  <si>
    <t>Allocated Taxes Other than Income Taxes to AGL</t>
  </si>
  <si>
    <t>40810005 - TOIT-Util Op-Unemp St</t>
  </si>
  <si>
    <t>40810010 - TOIT-Util Op-Payroll</t>
  </si>
  <si>
    <t>40810020 - TOIT-Util Op-Payroll-Contra</t>
  </si>
  <si>
    <t>40810040 - TOIT-Util Op-Property Tax</t>
  </si>
  <si>
    <t>40810050 - TOIT-Util Op Fed Unemp</t>
  </si>
  <si>
    <t>40810125 - TOIT-Net Worth Tax</t>
  </si>
  <si>
    <t>40820020 - TOIT-OI&amp;D Franchise</t>
  </si>
  <si>
    <t>Property</t>
  </si>
  <si>
    <t>Payroll</t>
  </si>
  <si>
    <t>40810039 - TOIT-Util Op-Franchise Corporate</t>
  </si>
  <si>
    <t>GL Account #/</t>
  </si>
  <si>
    <t>10100000</t>
  </si>
  <si>
    <t>Plant in Service Account</t>
  </si>
  <si>
    <t>10100005</t>
  </si>
  <si>
    <t>Plant in Service Topside</t>
  </si>
  <si>
    <t>10600000</t>
  </si>
  <si>
    <t>Completed Const not Classified</t>
  </si>
  <si>
    <t>10700120</t>
  </si>
  <si>
    <t>CWIP Engineering and Supervision</t>
  </si>
  <si>
    <t>18400150</t>
  </si>
  <si>
    <t>Clr Account Unassigned Property</t>
  </si>
  <si>
    <t>10700000</t>
  </si>
  <si>
    <t xml:space="preserve">Construction Work in Progress </t>
  </si>
  <si>
    <t>10700015</t>
  </si>
  <si>
    <t>Construction Work in Progress-Topside</t>
  </si>
  <si>
    <t>RB Worksheet 8</t>
  </si>
  <si>
    <t>Plant allocated from Services Company</t>
  </si>
  <si>
    <t>CWIP allocated from Services Company</t>
  </si>
  <si>
    <t>Total Utility Plant</t>
  </si>
  <si>
    <t>10800000</t>
  </si>
  <si>
    <t>Accum Depr</t>
  </si>
  <si>
    <t>10800025</t>
  </si>
  <si>
    <t>Accum Depr Plant in Service-To</t>
  </si>
  <si>
    <t>10800050</t>
  </si>
  <si>
    <t>Removal Work in Progress (RWIP</t>
  </si>
  <si>
    <t>Accumulated Depreciation allocated from Services Company</t>
  </si>
  <si>
    <t>Total Accum Depr.</t>
  </si>
  <si>
    <t>Customer Deposits Account</t>
  </si>
  <si>
    <t>28201000</t>
  </si>
  <si>
    <t>ADIT-Oth Prop Fed-Util</t>
  </si>
  <si>
    <t>28207000</t>
  </si>
  <si>
    <t>Reg Tax Liability Reclass</t>
  </si>
  <si>
    <t>28201050</t>
  </si>
  <si>
    <t>ADIT-Oth Prop St-Util</t>
  </si>
  <si>
    <t>28301000</t>
  </si>
  <si>
    <t>ADIT-DTL-Util Fed-Other</t>
  </si>
  <si>
    <t>28301050</t>
  </si>
  <si>
    <t>ADIT-DTL-Util St-Other</t>
  </si>
  <si>
    <t>Other Timing Differences-Other</t>
  </si>
  <si>
    <t>25400300</t>
  </si>
  <si>
    <t>Oth Reg Liab-Inc Tax Other</t>
  </si>
  <si>
    <t>RB Worksheet 2</t>
  </si>
  <si>
    <t>Less forma Adjustments</t>
  </si>
  <si>
    <t xml:space="preserve">Plus OPEB &amp; Pension impact </t>
  </si>
  <si>
    <t>ADIT allocated from Services Company</t>
  </si>
  <si>
    <t>Equity Adj.</t>
  </si>
  <si>
    <t>Adjustments Related to Equity Entries</t>
  </si>
  <si>
    <t>Total ADIT</t>
  </si>
  <si>
    <t>15400000</t>
  </si>
  <si>
    <t>Plant Materials and Supplies-M</t>
  </si>
  <si>
    <t>Inventory Suspense</t>
  </si>
  <si>
    <t>Total Materials and Supplies</t>
  </si>
  <si>
    <t>18230892</t>
  </si>
  <si>
    <t>ORA-Unrecovered Seasonal Rates</t>
  </si>
  <si>
    <t>24200410</t>
  </si>
  <si>
    <t>MC&amp;AL-Deferred Rev Account</t>
  </si>
  <si>
    <t xml:space="preserve"> Total Seasonal Rate Design</t>
  </si>
  <si>
    <t>16500600</t>
  </si>
  <si>
    <t>Prepayments Account</t>
  </si>
  <si>
    <t>17400100</t>
  </si>
  <si>
    <t>Misc Cur and Accrued Assets</t>
  </si>
  <si>
    <t>RB Worksheet 5</t>
  </si>
  <si>
    <t>Post Retirement Benefits &amp; Pensions</t>
  </si>
  <si>
    <t>18230904</t>
  </si>
  <si>
    <t>ORA-Franchise Expense Match</t>
  </si>
  <si>
    <t>14400100</t>
  </si>
  <si>
    <t>Accum Prov Uncoll</t>
  </si>
  <si>
    <t>Reserve for Uncollectible Acct</t>
  </si>
  <si>
    <t>14300795</t>
  </si>
  <si>
    <t xml:space="preserve">Oth AR-Provision for Uncoll - </t>
  </si>
  <si>
    <t>Total Reserve for Uncollectible Accounts</t>
  </si>
  <si>
    <t>GRAM Deferred Expense Asset</t>
  </si>
  <si>
    <t>25400450</t>
  </si>
  <si>
    <t>Oth Reg Liab-GRAM Deferred Exp</t>
  </si>
  <si>
    <t>Total Cost Stabilization Over/Under</t>
  </si>
  <si>
    <t>18230934</t>
  </si>
  <si>
    <t>ORA-Rate Case Expenses</t>
  </si>
  <si>
    <t>24200280</t>
  </si>
  <si>
    <t>MC&amp;AL-Health Reimbursement Acc</t>
  </si>
  <si>
    <t>Misc/Other Deferred Credits</t>
  </si>
  <si>
    <t>Total Operating Reserves</t>
  </si>
  <si>
    <t>ORA-GRAM Expense - Prior REP Bal Non-Current</t>
  </si>
  <si>
    <t>18230947</t>
  </si>
  <si>
    <t>ORA-Crossbore Non-Current</t>
  </si>
  <si>
    <t>18230948</t>
  </si>
  <si>
    <t>ORA-IT O&amp;M Non-Current</t>
  </si>
  <si>
    <t>18600000</t>
  </si>
  <si>
    <t>Misc Def Dr</t>
  </si>
  <si>
    <t>25400555</t>
  </si>
  <si>
    <t xml:space="preserve">Oth Reg Liab-GRAM RTU - Prior </t>
  </si>
  <si>
    <t>AGL - Atlanta Gas Light Company (AGL)</t>
  </si>
  <si>
    <t>Allocated Costs</t>
  </si>
  <si>
    <t>12 Months ended</t>
  </si>
  <si>
    <t>Account/Desc.</t>
  </si>
  <si>
    <t>40430010 - Amortization of Limited-Term Gas Property-Cloud Computing</t>
  </si>
  <si>
    <t>42630000 - Penalties Account</t>
  </si>
  <si>
    <t>42640010 - Exp Civic Pol &amp; Related Activities-Lobby Expense</t>
  </si>
  <si>
    <t>F9050000 - Miscellaneous customer accounts expenses - 905</t>
  </si>
  <si>
    <t>Grand Total</t>
  </si>
  <si>
    <t>Suppl Attach A-2</t>
  </si>
  <si>
    <t>ASC - AGL Services Company (ASC)</t>
  </si>
  <si>
    <t>Clr Account PPP Covered</t>
  </si>
  <si>
    <t>Clr Account PPP Non-Covered Level 8 and below</t>
  </si>
  <si>
    <t>Clr Account PPP Non-Covered Level 9 and above</t>
  </si>
  <si>
    <t>Clr Account Benefit Time</t>
  </si>
  <si>
    <t>Clr Account Performance Shares</t>
  </si>
  <si>
    <t>Clr Account Restricted Stock Awards</t>
  </si>
  <si>
    <t>MC&amp;AL-Payroll Accrual</t>
  </si>
  <si>
    <t>Other gas supply expenses - 804 - 814</t>
  </si>
  <si>
    <t>Operation supervision and engineering - steam power - 500</t>
  </si>
  <si>
    <t>Miscellaneous distribution expenses - 588</t>
  </si>
  <si>
    <t>Operation labor and expenses - 841</t>
  </si>
  <si>
    <t>Operation supervision and engineering - gas transmission - 850</t>
  </si>
  <si>
    <t>Maintenance supervision and engineering - gas distribution - 870</t>
  </si>
  <si>
    <t>Distribution load dispatching - 871</t>
  </si>
  <si>
    <t>Mains and services expenses - 874</t>
  </si>
  <si>
    <t>Measuring and regulating station expenses - General - 875</t>
  </si>
  <si>
    <t>Measuring and regulating station expenses - city gate check - 877</t>
  </si>
  <si>
    <t>Meter and house regulator expenses - 878</t>
  </si>
  <si>
    <t>Customer installations expenses - gas distribution - 879</t>
  </si>
  <si>
    <t>Maintenance supervision and engineering - gas distribution - 885</t>
  </si>
  <si>
    <t>Supervision - customer accounts expenses - 901</t>
  </si>
  <si>
    <t>Meter reading expenses - 902</t>
  </si>
  <si>
    <t>Customer records and collection expenses - 903</t>
  </si>
  <si>
    <t>Miscellaneous customer accounts expenses - 905</t>
  </si>
  <si>
    <t>Supervision - customer service and informational expenses - 907</t>
  </si>
  <si>
    <t>Customer assistance expenses - 908</t>
  </si>
  <si>
    <t>Informational and instructional advertising expenses - 909</t>
  </si>
  <si>
    <t>Miscellaneous customer service and informational expenses - 910</t>
  </si>
  <si>
    <t>Demonstrating and selling expenses - 912</t>
  </si>
  <si>
    <t>Advertising expenses - 913</t>
  </si>
  <si>
    <t>Miscellaneous sales expenses - 916</t>
  </si>
  <si>
    <t>Administrative and general salaries - 920</t>
  </si>
  <si>
    <t>Office supplies and expenses - 921</t>
  </si>
  <si>
    <t>Administrative expenses transferredCredit - 922</t>
  </si>
  <si>
    <t>Outside services employed - 923</t>
  </si>
  <si>
    <t>Property insurance - 924</t>
  </si>
  <si>
    <t>Injuries and damages - 925</t>
  </si>
  <si>
    <t>Employee pensions and benefits - 926</t>
  </si>
  <si>
    <t>Miscellaneous general expenses - 930.2</t>
  </si>
  <si>
    <t>Aministrative and general rents - 931</t>
  </si>
  <si>
    <t>Mantenance of general plant (gas) - 932</t>
  </si>
  <si>
    <t xml:space="preserve">     Direct Assigned PIS</t>
  </si>
  <si>
    <t xml:space="preserve">     Direct Assigned Projects</t>
  </si>
  <si>
    <t xml:space="preserve">     Estimated Direct Assigned ADITs &amp; EDITs</t>
  </si>
  <si>
    <t xml:space="preserve">     Total ADITs &amp; EDITs Less Est. DA ADITs &amp; EDITs</t>
  </si>
  <si>
    <t xml:space="preserve">     PIS Less Direct Assigned Projects</t>
  </si>
  <si>
    <t xml:space="preserve">     Direct Assigned Accumulated Reserve</t>
  </si>
  <si>
    <t xml:space="preserve">     Accumulated Reserve Less Direct Assigned Projects</t>
  </si>
  <si>
    <t xml:space="preserve">     CWIP Less Direct Assigned Projects</t>
  </si>
  <si>
    <t>(a,b )</t>
  </si>
  <si>
    <t xml:space="preserve">(b) For direct assigned assets costs included in rate base, see supplemental attachment ASC Direct Assigned Assets. Amounts are provided on tab Summary, Row 12 for PIS, Row 13 for accumulated reserve, Row 16 for estimated ADITs/EDITs and Row 18 for CWIP. </t>
  </si>
  <si>
    <t xml:space="preserve">(b) Proposed revenue adjustment, revenue adjustment excludes peaking services cost of service and is applied to all non-peaking GRAM rates and subject to the Revenue True Up ("RTU") on line 8. </t>
  </si>
  <si>
    <t>(c) Peaking services proposed revenue adjustment applied to the peaking services rate and not subject to the RTU on line 8.</t>
  </si>
  <si>
    <t>(a) Does not include rounding for rate implementation as shown on tab Schedule 11-B Rate Calc (2025).</t>
  </si>
  <si>
    <t xml:space="preserve">June </t>
  </si>
  <si>
    <t xml:space="preserve">July </t>
  </si>
  <si>
    <t>Notes: See Attachment C for supporting details.</t>
  </si>
  <si>
    <t>10600005</t>
  </si>
  <si>
    <t>Completed Const not Classified – Topside</t>
  </si>
  <si>
    <t>2021&amp;2022 RTU Ending Balances</t>
  </si>
  <si>
    <t>25400335</t>
  </si>
  <si>
    <t>Oth Reg Liab-St Tax Exp Savings-Non-Current</t>
  </si>
  <si>
    <t>Revenue Requirement Adjustment</t>
  </si>
  <si>
    <t>Tax Credit Adjustment</t>
  </si>
  <si>
    <t>Tax Credit Rate Adjustment</t>
  </si>
  <si>
    <t>Tax Credit Rate</t>
  </si>
  <si>
    <t>R&amp;D Tax Credit Applied to R-1 Customers</t>
  </si>
  <si>
    <t>Tax Credit Rate Adjust</t>
  </si>
  <si>
    <t xml:space="preserve">Removed outlier year as part of the Company's GRAM Alternate and Proposed Resolution. </t>
  </si>
  <si>
    <t>Fixed Compensation</t>
  </si>
  <si>
    <t>Various</t>
  </si>
  <si>
    <t>ORA-Gas Storm-Non-Current</t>
  </si>
  <si>
    <t>40810000 - TOIT-Util Op-Income</t>
  </si>
  <si>
    <t>41200000 - Costs of Construction or Other Srv-Svc Co</t>
  </si>
  <si>
    <t>41600120 - Energy Services Expenses</t>
  </si>
  <si>
    <t>42110010 - Gain on Disp Prop-Utility</t>
  </si>
  <si>
    <t>42120020 - Loss on Disp of Property-Non Utility</t>
  </si>
  <si>
    <t>42640000 - Expense Civic, Political and Related Activities</t>
  </si>
  <si>
    <t>F5000000 - Operation supervision and engineering - steam power - 500</t>
  </si>
  <si>
    <t>F5060000 - Miscellaneous expenses - steam power - 506</t>
  </si>
  <si>
    <t>F5490000 - Miscellaneous expenses - other power generation - 549</t>
  </si>
  <si>
    <t>F5570000 - Other expenses - other power supply - 557</t>
  </si>
  <si>
    <t>F5880000 - Miscellaneous distribution expenses - 588</t>
  </si>
  <si>
    <t>F8400000 - Operation supervision and engineering - gas storage - 840</t>
  </si>
  <si>
    <t>F8410000 - Operation labor and expenses - 841</t>
  </si>
  <si>
    <t>F8433000 - Maintenance of gas holders - 843.3</t>
  </si>
  <si>
    <t>F8434000 - Maintenance of purification equipment - other gas storage - 843.4</t>
  </si>
  <si>
    <t>F8435000 - Maintenance of liquefaction equipment - 843.5</t>
  </si>
  <si>
    <t>F8436000 - Maintenance of vaporizing equipment - 843.6</t>
  </si>
  <si>
    <t>F8437000 - Maintenance of compressor equipment - 843.7</t>
  </si>
  <si>
    <t>F8439000 - Maintenance of other equipment - other gas storage - 843.9</t>
  </si>
  <si>
    <t>F8441000 - Operation supervision and engineering - 844.1</t>
  </si>
  <si>
    <t>F8442000 - LNG processing terminal labor and expenses - 844.2</t>
  </si>
  <si>
    <t>F8500000 - Operation supervision and engineering - gas transmission - 850</t>
  </si>
  <si>
    <t>F8700000 - Maintenance supervision and engineering - gas distribution - 870</t>
  </si>
  <si>
    <t>F8710000 - Distribution load dispatching - 871</t>
  </si>
  <si>
    <t>F8740000 - Mains and services expenses - 874</t>
  </si>
  <si>
    <t>F8750000 - Measuring and regulating station expenses - General - 875</t>
  </si>
  <si>
    <t>F8780000 - Meter and house regulator expenses - 878</t>
  </si>
  <si>
    <t>F8790000 - Customer installations expenses - gas distribution - 879</t>
  </si>
  <si>
    <t>F8800000 - Other expenses - gas distribution - 880</t>
  </si>
  <si>
    <t>F8850000 - Maintenance supervision and engineering - gas distribution - 885</t>
  </si>
  <si>
    <t>F8870000 - Maintenance of mains - gas distribution - 887</t>
  </si>
  <si>
    <t>F8890000 - Maintenance of measuring and regulating station equipment - general - 889</t>
  </si>
  <si>
    <t>F8930000 - Maintenance of meters and house regulators - 893</t>
  </si>
  <si>
    <t>F9010000 - Supervision - customer accounts expenses - 901</t>
  </si>
  <si>
    <t>F9020000 - Meter reading expenses - 902</t>
  </si>
  <si>
    <t>F9030000 - Customer records and collection expenses - 903</t>
  </si>
  <si>
    <t>F9070000 - Supervision - customer service and informational expenses - 907</t>
  </si>
  <si>
    <t>F9080000 - Customer assistance expenses - 908</t>
  </si>
  <si>
    <t>F9090000 - Informational and instructional advertising expenses - 909</t>
  </si>
  <si>
    <t>F9100000 - Miscellaneous customer service and informational expenses - 910</t>
  </si>
  <si>
    <t>F9120000 - Demonstrating and selling expenses - 912</t>
  </si>
  <si>
    <t>F9130000 - Advertising expenses - 913</t>
  </si>
  <si>
    <t>F9160000 - Miscellaneous sales expenses - 916</t>
  </si>
  <si>
    <t>F9200000 - Administrative and general salaries - 920</t>
  </si>
  <si>
    <t>F9210000 - Office supplies and expenses - 921</t>
  </si>
  <si>
    <t>F9220000 - Administrative expenses transferredCredit - 922</t>
  </si>
  <si>
    <t>F9230000 - Outside services employed - 923</t>
  </si>
  <si>
    <t>F9240000 - Property insurance - 924</t>
  </si>
  <si>
    <t>F9250000 - Injuries and damages - 925</t>
  </si>
  <si>
    <t>F9260000 - Employee pensions and benefits - 926</t>
  </si>
  <si>
    <t>F9302000 - Miscellaneous general expenses - 930.2</t>
  </si>
  <si>
    <t>F9310000 - Aministrative and general rents - 931</t>
  </si>
  <si>
    <t>F9320000 - Mantenance of general plant (gas) - 932</t>
  </si>
  <si>
    <t>FY25</t>
  </si>
  <si>
    <t>F0000804</t>
  </si>
  <si>
    <t>F5000000</t>
  </si>
  <si>
    <t>F5880000</t>
  </si>
  <si>
    <t>F7630000</t>
  </si>
  <si>
    <t>Production and Gathering Maintenance of Producing Gas Wells - 763</t>
  </si>
  <si>
    <t>F7670000</t>
  </si>
  <si>
    <t>Production and Gathering Maintenance of Purification Equipment - 767</t>
  </si>
  <si>
    <t>F8140000</t>
  </si>
  <si>
    <t>Storage Operations Supervision and Engineering - 814</t>
  </si>
  <si>
    <t>F8160000</t>
  </si>
  <si>
    <t>Wells expenses - 816</t>
  </si>
  <si>
    <t>F8180000</t>
  </si>
  <si>
    <t>Compressor station expenses - 818</t>
  </si>
  <si>
    <t>F8310000</t>
  </si>
  <si>
    <t>Maintenance of structures and improvements - gas storage - 831</t>
  </si>
  <si>
    <t>F8320000</t>
  </si>
  <si>
    <t>Maintenance of reservoirs and wells - 832</t>
  </si>
  <si>
    <t>F8400000</t>
  </si>
  <si>
    <t>Operation supervision and engineering - gas storage - 840</t>
  </si>
  <si>
    <t>F8410000</t>
  </si>
  <si>
    <t>F8433000</t>
  </si>
  <si>
    <t>Maintenance of gas holders - 843.3</t>
  </si>
  <si>
    <t>F8434000</t>
  </si>
  <si>
    <t>Maintenance of purification equipment - other gas storage - 843.4</t>
  </si>
  <si>
    <t>F8435000</t>
  </si>
  <si>
    <t>Maintenance of liquefaction equipment - 843.5</t>
  </si>
  <si>
    <t>F8436000</t>
  </si>
  <si>
    <t>Maintenance of vaporizing equipment - 843.6</t>
  </si>
  <si>
    <t>F8437000</t>
  </si>
  <si>
    <t>Maintenance of compressor equipment - 843.7</t>
  </si>
  <si>
    <t>F8439000</t>
  </si>
  <si>
    <t>Maintenance of other equipment - other gas storage - 843.9</t>
  </si>
  <si>
    <t>F8441000</t>
  </si>
  <si>
    <t>Operation supervision and engineering - 844.1</t>
  </si>
  <si>
    <t>F8442000</t>
  </si>
  <si>
    <t>LNG processing terminal labor and expenses - 844.2</t>
  </si>
  <si>
    <t>F8500000</t>
  </si>
  <si>
    <t>F8700000</t>
  </si>
  <si>
    <t>F8710000</t>
  </si>
  <si>
    <t>F8740000</t>
  </si>
  <si>
    <t>F8750000</t>
  </si>
  <si>
    <t>F8770000</t>
  </si>
  <si>
    <t>F8780000</t>
  </si>
  <si>
    <t>F8790000</t>
  </si>
  <si>
    <t>F8800000</t>
  </si>
  <si>
    <t>Other expenses - gas distribution - 880</t>
  </si>
  <si>
    <t>F8850000</t>
  </si>
  <si>
    <t>F8870000</t>
  </si>
  <si>
    <t>Maintenance of mains - gas distribution - 887</t>
  </si>
  <si>
    <t>F8880000</t>
  </si>
  <si>
    <t>Maintenance of compressor station equipment - gas distribution - 888</t>
  </si>
  <si>
    <t>F8890000</t>
  </si>
  <si>
    <t>Maintenance of measuring and regulating station equipment - general - 889</t>
  </si>
  <si>
    <t>F8920000</t>
  </si>
  <si>
    <t>Maintenance of services - 892</t>
  </si>
  <si>
    <t>F8930000</t>
  </si>
  <si>
    <t>Maintenance of meters and house regulators - 893</t>
  </si>
  <si>
    <t>F9010000</t>
  </si>
  <si>
    <t>F9020000</t>
  </si>
  <si>
    <t>F9030000</t>
  </si>
  <si>
    <t>F9050000</t>
  </si>
  <si>
    <t>F9070000</t>
  </si>
  <si>
    <t>F9080000</t>
  </si>
  <si>
    <t>F9090000</t>
  </si>
  <si>
    <t>F9100000</t>
  </si>
  <si>
    <t>F9120000</t>
  </si>
  <si>
    <t>F9130000</t>
  </si>
  <si>
    <t>F9160000</t>
  </si>
  <si>
    <t>F9200000</t>
  </si>
  <si>
    <t>F9210000</t>
  </si>
  <si>
    <t>F9220000</t>
  </si>
  <si>
    <t>F9230000</t>
  </si>
  <si>
    <t>F9240000</t>
  </si>
  <si>
    <t>F9250000</t>
  </si>
  <si>
    <t>F9260000</t>
  </si>
  <si>
    <t>F9302000</t>
  </si>
  <si>
    <t>F9310000</t>
  </si>
  <si>
    <t>F9320000</t>
  </si>
  <si>
    <t>25400345</t>
  </si>
  <si>
    <t>Oth Reg Liab-Deferred Tax Credit-Non-Current</t>
  </si>
  <si>
    <t>Do I need a 13 mo avg</t>
  </si>
  <si>
    <t>for Dec 2025?</t>
  </si>
  <si>
    <t>2025-2026</t>
  </si>
  <si>
    <t>Fully Depreciated and Non-Depreciable Amount - July 2025</t>
  </si>
  <si>
    <t>48930691</t>
  </si>
  <si>
    <t>Tran Rev-Mkt (Gen) DOT_Rider</t>
  </si>
  <si>
    <t>48930692</t>
  </si>
  <si>
    <t>Tran Rev-Mkt (Gen) ECON1_Rider</t>
  </si>
  <si>
    <t>48800191</t>
  </si>
  <si>
    <t>Misc Rev Gas</t>
  </si>
  <si>
    <t>40740240</t>
  </si>
  <si>
    <t>Reg Cr GRAM Levelized Rate</t>
  </si>
  <si>
    <t>40820050</t>
  </si>
  <si>
    <t xml:space="preserve"> TOIT-OI&amp;D-Payroll (GAAP TOIT)</t>
  </si>
  <si>
    <t>40810120</t>
  </si>
  <si>
    <t xml:space="preserve"> TOIT-Federal Excise Tax</t>
  </si>
  <si>
    <t>40820005</t>
  </si>
  <si>
    <t>TOIT-OI&amp;D-Payroll</t>
  </si>
  <si>
    <t>42100015</t>
  </si>
  <si>
    <t>Misc Nonop Inc-Interest Accretion-Disallow</t>
  </si>
  <si>
    <t>93020010</t>
  </si>
  <si>
    <t>Misc General Expenses-Billing</t>
  </si>
  <si>
    <t xml:space="preserve">Adj. for  </t>
  </si>
  <si>
    <t>DOT Rider</t>
  </si>
  <si>
    <t>81600100 - Wells Expenses</t>
  </si>
  <si>
    <t>88700000 - Repair and Maintenance Mains</t>
  </si>
  <si>
    <t>Energy Efficiency (EE) Rebates</t>
  </si>
  <si>
    <t>Adj for DOT AFUDC</t>
  </si>
  <si>
    <t>GRAM &amp; Peaking HTY Ending 7-31-2025</t>
  </si>
  <si>
    <t>Twelve Months Ending July 31, 2025</t>
  </si>
  <si>
    <t>January 2025 - July 2025 GRAM Budget/Baseline</t>
  </si>
  <si>
    <t>January 2025 - July 2025 Expense</t>
  </si>
  <si>
    <t>Amount Included in Rates - 2026 GRAM</t>
  </si>
  <si>
    <t>Est.</t>
  </si>
  <si>
    <t>18230995</t>
  </si>
  <si>
    <t>ORA-GRAM Levelized Rate</t>
  </si>
  <si>
    <t>2026 Total</t>
  </si>
  <si>
    <t>Twelve Months Ended July 31, 2025  to Twelve Months ended December 31, 2026</t>
  </si>
  <si>
    <t>July 31, 2025</t>
  </si>
  <si>
    <t>Total Estimated 2026 O&amp;M</t>
  </si>
  <si>
    <t>F9040000 - Uncollectible accounts - 904</t>
  </si>
  <si>
    <t>F9040000</t>
  </si>
  <si>
    <t>Uncollectible accounts - 904</t>
  </si>
  <si>
    <t>F7690000</t>
  </si>
  <si>
    <t>Production and Gathering Maintenance of Other Equipment - 769</t>
  </si>
  <si>
    <t>F8210000</t>
  </si>
  <si>
    <t>Purification expenses - 821</t>
  </si>
  <si>
    <t>WP 5 O&amp;M</t>
  </si>
  <si>
    <t>40820050  TOIT-OI&amp;D-Payroll (GAAP TOIT)</t>
  </si>
  <si>
    <t>40810120 - TOIT-Federal Excise Tax</t>
  </si>
  <si>
    <t>Allocations Correction</t>
  </si>
  <si>
    <t>Corrections to Allocations</t>
  </si>
  <si>
    <t>FERC</t>
  </si>
  <si>
    <t>Jun - 2025</t>
  </si>
  <si>
    <t>Jul - 2025</t>
  </si>
  <si>
    <t>Aug - 2025</t>
  </si>
  <si>
    <t>Sep - 2025</t>
  </si>
  <si>
    <t>Oct - 2025</t>
  </si>
  <si>
    <t>Nov - 2025</t>
  </si>
  <si>
    <t>Dec - 2025</t>
  </si>
  <si>
    <t>Jan - 2026</t>
  </si>
  <si>
    <t>Feb - 2026</t>
  </si>
  <si>
    <t>Mar - 2026</t>
  </si>
  <si>
    <t>Apr - 2026</t>
  </si>
  <si>
    <t>May - 2026</t>
  </si>
  <si>
    <t>Jun - 2026</t>
  </si>
  <si>
    <t>Jul - 2026</t>
  </si>
  <si>
    <t>Aug - 2026</t>
  </si>
  <si>
    <t>Sep - 2026</t>
  </si>
  <si>
    <t>Oct - 2026</t>
  </si>
  <si>
    <t>Nov - 2026</t>
  </si>
  <si>
    <t>Dec - 2026</t>
  </si>
  <si>
    <t>363.00 Purification Equipment</t>
  </si>
  <si>
    <t>363.10 Liquefaction Equipment</t>
  </si>
  <si>
    <t>363.20 Vaporizing Equip</t>
  </si>
  <si>
    <t>363.30 Compressor Station Equip</t>
  </si>
  <si>
    <t>363.50 Other Equipment Storage</t>
  </si>
  <si>
    <t>367.10 Mains - Steel</t>
  </si>
  <si>
    <t>376.10 Mains - Steel</t>
  </si>
  <si>
    <t>376.20 Mains - Plastic</t>
  </si>
  <si>
    <t>376.30 Mains - Cast Iron</t>
  </si>
  <si>
    <t>380.10 Services - Steel</t>
  </si>
  <si>
    <t>380.20 Services - Plastic</t>
  </si>
  <si>
    <t>380.50 Services - Misc</t>
  </si>
  <si>
    <t>381.00 Meters</t>
  </si>
  <si>
    <t>381.10 Meters - ERTs</t>
  </si>
  <si>
    <t>382.00 Meter Installations</t>
  </si>
  <si>
    <t>383.00 House Regulators</t>
  </si>
  <si>
    <t>384.00 House Reg Installations</t>
  </si>
  <si>
    <t>389.00 Land &amp; Land Rights - GP</t>
  </si>
  <si>
    <t>390.00 Structures &amp; Improvements GP</t>
  </si>
  <si>
    <t>391.10 OFE - Software Non-Enterpris</t>
  </si>
  <si>
    <t>391.12 OFE - Servers - Hardware</t>
  </si>
  <si>
    <t>391.20 OFE - Enterprise - 10YR</t>
  </si>
  <si>
    <t>392.00 Trans Equip</t>
  </si>
  <si>
    <t>392.10 Trans Eq - Autos &amp; Lt Trcks</t>
  </si>
  <si>
    <t>392.20 Trans Equip - Service Trucks</t>
  </si>
  <si>
    <t>392.30 Trans Equip - Heavy Trucks</t>
  </si>
  <si>
    <t>394.00 Tools,Shop,&amp; Garage Equip</t>
  </si>
  <si>
    <t>396.00 Power Operated Equip</t>
  </si>
  <si>
    <t>397.00 Communication Equip</t>
  </si>
  <si>
    <t>398.00 Miscellaneous Equipment</t>
  </si>
  <si>
    <t>Monthly retirements based on a historical three-year average.</t>
  </si>
  <si>
    <t xml:space="preserve">Monthly retirements based on projected individual asset retirements.  </t>
  </si>
  <si>
    <t>2026 GRAM Filing</t>
  </si>
  <si>
    <t>GRAM Levelized Deferral Workbook</t>
  </si>
  <si>
    <t>Calculation of 13-MA Levelized GRAM Deferral Bal, Net of ADITs</t>
  </si>
  <si>
    <t>13-MA Deferral Bal</t>
  </si>
  <si>
    <t>13-MA ADIT Bal</t>
  </si>
  <si>
    <t>13-MA Net Rate Base</t>
  </si>
  <si>
    <t>18230995 : GRAM Levelized Rate Bal.</t>
  </si>
  <si>
    <t>(a) Removed from ADIT balance as ADITs are separately calculated and included in the Levelized GRAM Deferral balance</t>
  </si>
  <si>
    <t>(b) Based on current projections, actual deferral amount may vary.</t>
  </si>
  <si>
    <t>41010120</t>
  </si>
  <si>
    <t>DIT-Util Inc-Oth Prop-Elec Fed</t>
  </si>
  <si>
    <t>41010125</t>
  </si>
  <si>
    <t>DIT-Util Inc-Oth Prop-Elec St</t>
  </si>
  <si>
    <t>2026</t>
  </si>
  <si>
    <t>Estimated 2026 Expense - From Aon Hewitt</t>
  </si>
  <si>
    <t>Stock Based Compensation</t>
  </si>
  <si>
    <t>91200000  Demonstating and selling expense</t>
  </si>
  <si>
    <t>ASC Direct assign CWIP as of May 2025</t>
  </si>
  <si>
    <t xml:space="preserve">(a) Please see supplemental work paper Attachment B for AGL's 2025 through 2026 capital expenditures and additions. </t>
  </si>
  <si>
    <t>Monthly AFUDC (tax purposes)</t>
  </si>
  <si>
    <t>Non-Allocable balances as of May 2025</t>
  </si>
  <si>
    <t>AGSC Total GL Balances as of May 2025</t>
  </si>
  <si>
    <t xml:space="preserve">EDIT Activity - 2024 GA Tax Rate Change </t>
  </si>
  <si>
    <t xml:space="preserve">EDIT Balance - 2024 GA Tax Rate Change </t>
  </si>
  <si>
    <t xml:space="preserve">EDIT Activity - 2025 GA Tax Rate Change </t>
  </si>
  <si>
    <t xml:space="preserve">EDIT Balance - 2025 GA Tax Rate Change </t>
  </si>
  <si>
    <t>2025 GA Tax Rate Change - Income Tax Savings Activity</t>
  </si>
  <si>
    <t>2025 GA Tax Rate Change - Income Tax Savings Balance</t>
  </si>
  <si>
    <t>Deferred 2024 Tax Return R&amp;D Credit Activity</t>
  </si>
  <si>
    <t>Deferred 2024 Tax Return R&amp;D Credit Balance</t>
  </si>
  <si>
    <t>Synergy Adjustment</t>
  </si>
  <si>
    <t>Marketer Commodity Charge based on average of the 3 largest marketers (.7693/therm)</t>
  </si>
  <si>
    <t>Year ended July 31, 2025</t>
  </si>
  <si>
    <t>Year ended December 2026 (projected)</t>
  </si>
  <si>
    <t>(a) Budgeted amounts for account 912 are not included in this section because the whole account is eliminated in the marketing adjustment.</t>
  </si>
  <si>
    <t>Monthly Total</t>
  </si>
  <si>
    <t>Cumulative Total</t>
  </si>
  <si>
    <t>ties to SRR/ECON-1/DOT  Model</t>
  </si>
  <si>
    <t>ASC Tax Depreciation on Existing Plant 2025 and 2026</t>
  </si>
  <si>
    <t>AGL Tax Depreciation on Existing Plant 2025 and 2026</t>
  </si>
  <si>
    <t>(a) 2025 Budget ties to the 2025 approved GRAM. 2025 Outlook excludes Cherokee LNG, SRR capital expenditures and ECON-1 projects.</t>
  </si>
  <si>
    <t>(b) 2026 excludes Cherokee LNG, SRR, ECON-1, DOT, RNG, DIMP-Pipeline Replacements, AMI Technology Upgrade, and Valdosta Satellite capital expenditures.</t>
  </si>
  <si>
    <t>check to GL</t>
  </si>
  <si>
    <t>WP 5a</t>
  </si>
  <si>
    <t>42110000</t>
  </si>
  <si>
    <t>55700000</t>
  </si>
  <si>
    <t>85600100</t>
  </si>
  <si>
    <t>85700100</t>
  </si>
  <si>
    <t>42120005</t>
  </si>
  <si>
    <t>42110010</t>
  </si>
  <si>
    <t>Nicor Gas Allocated</t>
  </si>
  <si>
    <t>Total Allocated from Schedule A-1 includes below the Line items</t>
  </si>
  <si>
    <t>Line 164 less Line 163</t>
  </si>
  <si>
    <t>Schedule A-1 excluding Other income/Expense items</t>
  </si>
  <si>
    <t>Variance: Line 168 less line 165</t>
  </si>
  <si>
    <t>OEP_Working</t>
  </si>
  <si>
    <t>Existing Gram Deferral Per AGL's 2025 GRAM Filing</t>
  </si>
  <si>
    <t xml:space="preserve">(c) The SRR, ECON-1 and DOT December 31, 2025 balances are based on actual activity through May 2025. </t>
  </si>
  <si>
    <t>12ME July 2025 ASC Allocated Depreciation</t>
  </si>
  <si>
    <t xml:space="preserve">   Net - Tax expense</t>
  </si>
  <si>
    <t xml:space="preserve">      2025 GRAM R&amp;D - Based on 2022 Tax Return </t>
  </si>
  <si>
    <t xml:space="preserve">   Gross - Revenue Impact</t>
  </si>
  <si>
    <t xml:space="preserve">      2025 GRAM R&amp;D - Based on 2023 Tax Return (split 25-27 &amp; Helene) </t>
  </si>
  <si>
    <t xml:space="preserve">      2025 GRAM R&amp;D - Based on 2023 Tax Return (split 25-27 &amp; Helene)</t>
  </si>
  <si>
    <t>Amortization of GA 2024 Tax Rate Change EDITs</t>
  </si>
  <si>
    <t>2024 Revenue True Up (RTU)</t>
  </si>
  <si>
    <t>Approved 2024 RTU Balance</t>
  </si>
  <si>
    <t>2024 RTU Over-Recovery Balance with Carrying Charges</t>
  </si>
  <si>
    <t>Refund of 2024 RTU</t>
  </si>
  <si>
    <t>EDIT Activity - Application of 2025 Tax Benefit to Levelized Rt Def</t>
  </si>
  <si>
    <t>2025 GA Tax Rate Change - Application of 2025 Tax Benefit to Levelized Rt Def</t>
  </si>
  <si>
    <t>Application of 2025 Tax Benefit to Levelized Rt Def</t>
  </si>
  <si>
    <t xml:space="preserve">     Cash Working Capital Required for Operating Expenses (3/31)</t>
  </si>
  <si>
    <t xml:space="preserve">     ORA-Gas Storm-Non-Current</t>
  </si>
  <si>
    <t xml:space="preserve">     ORA-GRAM Levelized Rate</t>
  </si>
  <si>
    <t xml:space="preserve"> TOIT-OI&amp;D-Payroll</t>
  </si>
  <si>
    <t>Miscellaneous Revenues &amp; Expenses 2026 - included in WP 4 Rev in the GRAM filing</t>
  </si>
  <si>
    <t>48800380 - Rev Merch, Jobbing and/or Cont Work (Service)</t>
  </si>
  <si>
    <t>48800300 - Rev Merch, Jobbing and/or Cont Work (Material)</t>
  </si>
  <si>
    <t>12 months Ended</t>
  </si>
  <si>
    <t>2006 to 2025</t>
  </si>
  <si>
    <t>WP 5 U165</t>
  </si>
  <si>
    <t>WP 5  P165+Q165</t>
  </si>
  <si>
    <t>WP 5 U18</t>
  </si>
  <si>
    <t>WP 5 R165</t>
  </si>
  <si>
    <t>WP 5 U61</t>
  </si>
  <si>
    <t xml:space="preserve">(b) See SRR Acct Model - SRR Adj WP, ECON-1 Acct Model - ECON-1 Adj WP, and DOT Acct Model - DOT Adj WP for supporting details for depreciation expense, plant-in-service, accumulated reserve and accumulated deferred income taxes. </t>
  </si>
  <si>
    <t xml:space="preserve">(a) Revenues tie to Historical Income, account 48930690 SRR Rider, 48930691 DOT Rider, and 48930692 ECON-1 Rider. </t>
  </si>
  <si>
    <t>Sch-4 I29</t>
  </si>
  <si>
    <t>Sch-3 I20</t>
  </si>
  <si>
    <t>Synergy Credit Removal</t>
  </si>
  <si>
    <t>Adjusted Current Rate</t>
  </si>
  <si>
    <t>% of Total Increase</t>
  </si>
  <si>
    <t>Revenue Adjustment Allocation for TY Ending December 31, 2026</t>
  </si>
  <si>
    <t>Total Estimated Bill</t>
  </si>
  <si>
    <t>Total AGLC Charges (Peaking)</t>
  </si>
  <si>
    <t>Peaking R-1 GRAM Charges</t>
  </si>
  <si>
    <t>Non-Peaking R-1 GRAM Charges</t>
  </si>
  <si>
    <t>(a) For Column I Peaking Services, see Attachment D - Peaking Services Rate Calc, Tab PS Rate Calc.</t>
  </si>
  <si>
    <t>(b) Operating Revenues: See WP 4 Rev.</t>
  </si>
  <si>
    <t xml:space="preserve">(d) Amount is shown for presentation purposes only, proposed revenue adjustments are based on lines 14 (non-peaking base rates) and 15 (peaking rates).  </t>
  </si>
  <si>
    <t xml:space="preserve">Note: Please see supplemental work paper Attachment C for the AGSC 25&amp;26 Capital Budget for projected AGSC additions and CWIP activity. </t>
  </si>
  <si>
    <t>(3) AGA dues Non-Jurisdictional Component percentage is based on the 2024 and 2025 AGA invoice estimate of Non-Jurisdictional activity.</t>
  </si>
  <si>
    <t>WP 2-9</t>
  </si>
  <si>
    <t>Levelized GRAM Rate Base Adjustment</t>
  </si>
  <si>
    <t>O&amp;M</t>
  </si>
  <si>
    <t xml:space="preserve">Schedule 11b </t>
  </si>
  <si>
    <t>2026 GRAM R&amp;D (Amount based on 2024 Return that will be recorded in Q3 2025)</t>
  </si>
  <si>
    <t>Annualized Growth Rate to Dec 2026</t>
  </si>
  <si>
    <t>(a) Budgeted amounts were to account 912. Budgeted amoutns to account 912 are not included since all activity in account 912 is eliminated in the marketing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</si>
</sst>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quot;$&quot;#,##0"/>
    <numFmt numFmtId="167" formatCode="0.000%"/>
    <numFmt numFmtId="168" formatCode="0.0%"/>
    <numFmt numFmtId="169" formatCode="[$-409]mmm\-yy;@"/>
    <numFmt numFmtId="170" formatCode="0.0000%"/>
    <numFmt numFmtId="171" formatCode="[$-409]mmmm\-yy;@"/>
    <numFmt numFmtId="172" formatCode="#,##0.0"/>
    <numFmt numFmtId="173" formatCode="General;;"/>
    <numFmt numFmtId="174" formatCode="[Blue]#,##0,_);[Red]\(#,##0,\)"/>
    <numFmt numFmtId="175" formatCode="#,##0.0000_);[Red]\(#,##0.0000\);&quot;&quot;"/>
    <numFmt numFmtId="176" formatCode="_(&quot;$&quot;* #,##0.00_);[Red]_(&quot;$&quot;* \(#,##0.00\);&quot;&quot;"/>
    <numFmt numFmtId="177" formatCode="_(* #,##0_);[Red]_(* \(#,##0\);&quot;&quot;"/>
    <numFmt numFmtId="178" formatCode="_-* #,##0.00_-;\-* #,##0.00_-;_-* &quot;-&quot;??_-;_-@_-"/>
    <numFmt numFmtId="179" formatCode="_(* #,##0.0_);_(* \(#,##0.0\);&quot;&quot;;_(@_)"/>
    <numFmt numFmtId="180" formatCode="&quot;?#,##0;[Red]\-&quot;&quot;?&quot;#,##0"/>
    <numFmt numFmtId="181" formatCode="_([$$-409]* #,##0_);_([$$-409]* \(#,##0\);_([$$-409]* &quot;-&quot;??_);_(@_)"/>
    <numFmt numFmtId="182" formatCode="#0.0"/>
    <numFmt numFmtId="183" formatCode="#0.000"/>
    <numFmt numFmtId="184" formatCode="_(* #,##0.000_);_(* \(#,##0.000\);_(* &quot;-&quot;??_);_(@_)"/>
    <numFmt numFmtId="185" formatCode="###"/>
    <numFmt numFmtId="186" formatCode="0.000_)"/>
    <numFmt numFmtId="187" formatCode="&quot;$&quot;#,##0\ ;\(&quot;$&quot;#,##0\)"/>
    <numFmt numFmtId="188" formatCode="_([$€-2]* #,##0.00_);_([$€-2]* \(#,##0.00\);_([$€-2]* &quot;-&quot;??_)"/>
    <numFmt numFmtId="189" formatCode="0.0%;\(0.0\)%;&quot;-&quot;_____;"/>
    <numFmt numFmtId="190" formatCode="0%_);\(0%\)"/>
    <numFmt numFmtId="191" formatCode="mm/dd/yy"/>
    <numFmt numFmtId="192" formatCode="#,##0.0\ ;\(#,##0.0\)"/>
    <numFmt numFmtId="193" formatCode="0.000000"/>
    <numFmt numFmtId="194" formatCode="#,##0.0_);\(#,##0.0\)"/>
    <numFmt numFmtId="195" formatCode="&quot;$&quot;_(#,##0.00_);&quot;$&quot;\(#,##0.00\)"/>
    <numFmt numFmtId="196" formatCode="#,##0.0_)\x;\(#,##0.0\)\x"/>
    <numFmt numFmtId="197" formatCode="#,##0.0_)_x;\(#,##0.0\)_x"/>
    <numFmt numFmtId="198" formatCode="0.0_)\%;\(0.0\)\%"/>
    <numFmt numFmtId="199" formatCode="#,##0.0_)_%;\(#,##0.0\)_%"/>
    <numFmt numFmtId="200" formatCode="\£\ #,##0_);[Red]\(\£\ #,##0\)"/>
    <numFmt numFmtId="201" formatCode="\¥\ #,##0_);[Red]\(\¥\ #,##0\)"/>
    <numFmt numFmtId="202" formatCode="0_)"/>
    <numFmt numFmtId="203" formatCode="#,##0;\(#,##0\)"/>
    <numFmt numFmtId="204" formatCode="_ &quot;R&quot;\ * #,##0_ ;_ &quot;R&quot;\ * \-#,##0_ ;_ &quot;R&quot;\ * &quot;-&quot;_ ;_ @_ "/>
    <numFmt numFmtId="205" formatCode="0.0_)"/>
    <numFmt numFmtId="206" formatCode="\•\ \ @"/>
    <numFmt numFmtId="207" formatCode="#,##0;\-#,##0;&quot;-&quot;"/>
    <numFmt numFmtId="208" formatCode="#,##0_%_);\(#,##0\)_%;**;@_%_)"/>
    <numFmt numFmtId="209" formatCode="#,##0_%_);\(#,##0\)_%;#,##0_%_);@_%_)"/>
    <numFmt numFmtId="210" formatCode="0.0_x_)_);&quot;NM&quot;_x_)_);0.0_x_)_);@_%_)"/>
    <numFmt numFmtId="211" formatCode="0.0\ \x;\(0.0\ \x\)"/>
    <numFmt numFmtId="212" formatCode="0.0_ ;\(0.0\)_ \ "/>
    <numFmt numFmtId="213" formatCode="m/d"/>
    <numFmt numFmtId="214" formatCode="&quot;$&quot;#,##0.00_%_);\(&quot;$&quot;#,##0.00\)_%;&quot;$&quot;#,##0.00_%_);@_%_)"/>
    <numFmt numFmtId="215" formatCode="General_)"/>
    <numFmt numFmtId="216" formatCode="0.0\ \ \x\ ;\(0.0\)\ \ \x\ "/>
    <numFmt numFmtId="217" formatCode="&quot;$&quot;#,##0.0;[Red]&quot;$&quot;#,##0.0"/>
    <numFmt numFmtId="218" formatCode="m/d/yy_%_)"/>
    <numFmt numFmtId="219" formatCode="m/d/yy"/>
    <numFmt numFmtId="220" formatCode="&quot;$&quot;#,##0.0;[Red]\(&quot;$&quot;#,##0.0\)"/>
    <numFmt numFmtId="221" formatCode="0.00_)"/>
    <numFmt numFmtId="222" formatCode="@*."/>
    <numFmt numFmtId="223" formatCode="_ * #,##0_ ;_ * \-#,##0_ ;_ * &quot;-&quot;_ ;_ @_ "/>
    <numFmt numFmtId="224" formatCode="_ * #,##0.00_ ;_ * \-#,##0.00_ ;_ * &quot;-&quot;??_ ;_ @_ "/>
    <numFmt numFmtId="225" formatCode="0.0\x"/>
    <numFmt numFmtId="226" formatCode="0.0\ \x"/>
    <numFmt numFmtId="227" formatCode="0%_);\(0%\);0%_);@_%_)"/>
    <numFmt numFmtId="228" formatCode="#,##0;[Red]\(#,##0\)"/>
    <numFmt numFmtId="229" formatCode="#,##0.0_);[Red]\(#,##0.0\)"/>
    <numFmt numFmtId="230" formatCode="0.0\ \x\ ;\(0.0\)\ \x\ "/>
    <numFmt numFmtId="231" formatCode="0.0000"/>
    <numFmt numFmtId="232" formatCode="0.0"/>
    <numFmt numFmtId="233" formatCode="0____"/>
    <numFmt numFmtId="234" formatCode="[$-409]mmmm\ d\,\ yyyy;@"/>
    <numFmt numFmtId="235" formatCode="mmmm\ yyyy"/>
    <numFmt numFmtId="236" formatCode="0.000000000000000%"/>
    <numFmt numFmtId="237" formatCode="_(* #,##0.0_);_(* \(#,##0.0\);_(* &quot;-&quot;??_);_(@_)"/>
    <numFmt numFmtId="238" formatCode="_(* #,##0.00000_);_(* \(#,##0.00000\);_(* &quot;-&quot;??_);_(@_)"/>
    <numFmt numFmtId="239" formatCode="_([$$-409]* #,##0.00_);_([$$-409]* \(#,##0.00\);_([$$-409]* &quot;-&quot;??_);_(@_)"/>
    <numFmt numFmtId="240" formatCode="0.000"/>
    <numFmt numFmtId="241" formatCode="0.000000%"/>
    <numFmt numFmtId="242" formatCode="0_);\(0\)"/>
    <numFmt numFmtId="243" formatCode="\ \ \ \ mmm\ d\,\ yyyy\ \ \ \ "/>
    <numFmt numFmtId="244" formatCode="_(\ &quot;$&quot;* #,##0_);_(\ &quot;$&quot;* \(#,##0\);_(\ &quot;$&quot;* &quot;-&quot;_);_(@_)"/>
    <numFmt numFmtId="245" formatCode="&quot;$&quot;#,##0.00000_);\(&quot;$&quot;#,##0.00000\)"/>
    <numFmt numFmtId="246" formatCode="_(&quot;$&quot;* #,##0.0000_);_(&quot;$&quot;* \(#,##0.0000\);_(&quot;$&quot;* &quot;-&quot;??_);_(@_)"/>
    <numFmt numFmtId="247" formatCode="&quot;$&quot;#,##0.0000_);\(&quot;$&quot;#,##0.0000\)"/>
    <numFmt numFmtId="248" formatCode="_(&quot;$&quot;* #,##0_);_(&quot;$&quot;* \(#,##0\);_(&quot;$&quot;* &quot;0&quot;_);_(@_)"/>
    <numFmt numFmtId="249" formatCode="&quot;$&quot;#,##0.0000;[Red]&quot;$&quot;#,##0.0000"/>
    <numFmt numFmtId="250" formatCode="_(&quot;$&quot;* #,##0.0000000_);_(&quot;$&quot;* \(#,##0.0000000\);_(&quot;$&quot;* &quot;-&quot;??_);_(@_)"/>
    <numFmt numFmtId="251" formatCode="0.00000%"/>
    <numFmt numFmtId="252" formatCode="0.00000000%"/>
    <numFmt numFmtId="253" formatCode="_(&quot;$&quot;* #,##0.0_);_(&quot;$&quot;* \(#,##0.0\);_(&quot;$&quot;* &quot;-&quot;?_);_(@_)"/>
    <numFmt numFmtId="254" formatCode="&quot;-&quot;"/>
  </numFmts>
  <fonts count="2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Times New Roman"/>
      <family val="1"/>
    </font>
    <font>
      <b/>
      <sz val="10"/>
      <name val="Times New Roman"/>
      <family val="1"/>
    </font>
    <font>
      <sz val="10"/>
      <name val="Arial"/>
      <family val="2"/>
    </font>
    <font>
      <sz val="10"/>
      <name val="MS Sans Serif"/>
      <family val="2"/>
    </font>
    <font>
      <sz val="12"/>
      <name val="Tms Rmn"/>
    </font>
    <font>
      <sz val="12"/>
      <name val="Arial MT"/>
    </font>
    <font>
      <b/>
      <sz val="10"/>
      <name val="Arial"/>
      <family val="2"/>
    </font>
    <font>
      <b/>
      <u/>
      <sz val="10"/>
      <name val="Arial"/>
      <family val="2"/>
    </font>
    <font>
      <sz val="11"/>
      <name val="Arial"/>
      <family val="2"/>
    </font>
    <font>
      <b/>
      <sz val="10"/>
      <name val="Arial"/>
      <family val="2"/>
    </font>
    <font>
      <b/>
      <sz val="12"/>
      <name val="Tms Rmn"/>
    </font>
    <font>
      <sz val="10"/>
      <color indexed="8"/>
      <name val="Arial"/>
      <family val="2"/>
    </font>
    <font>
      <sz val="12"/>
      <color indexed="13"/>
      <name val="Tms Rmn"/>
    </font>
    <font>
      <b/>
      <sz val="12"/>
      <name val="Arial"/>
      <family val="2"/>
    </font>
    <font>
      <sz val="12"/>
      <name val="Arial"/>
      <family val="2"/>
    </font>
    <font>
      <sz val="10"/>
      <color indexed="12"/>
      <name val="Arial"/>
      <family val="2"/>
    </font>
    <font>
      <sz val="10"/>
      <color indexed="12"/>
      <name val="Arial"/>
      <family val="2"/>
    </font>
    <font>
      <b/>
      <sz val="11"/>
      <color indexed="12"/>
      <name val="Arial"/>
      <family val="2"/>
    </font>
    <font>
      <sz val="12"/>
      <color indexed="62"/>
      <name val="Arial"/>
      <family val="2"/>
    </font>
    <font>
      <sz val="10"/>
      <color indexed="18"/>
      <name val="Arial"/>
      <family val="2"/>
    </font>
    <font>
      <sz val="11"/>
      <color indexed="12"/>
      <name val="Book Antiqua"/>
      <family val="1"/>
    </font>
    <font>
      <sz val="11"/>
      <name val="??"/>
      <family val="3"/>
      <charset val="129"/>
    </font>
    <font>
      <sz val="8"/>
      <name val="Arial"/>
      <family val="2"/>
    </font>
    <font>
      <b/>
      <u/>
      <sz val="11"/>
      <color indexed="37"/>
      <name val="Arial"/>
      <family val="2"/>
    </font>
    <font>
      <b/>
      <sz val="8"/>
      <name val="Palatino"/>
      <family val="1"/>
    </font>
    <font>
      <b/>
      <sz val="22"/>
      <color indexed="16"/>
      <name val="Arial"/>
      <family val="2"/>
    </font>
    <font>
      <sz val="7"/>
      <name val="Small Fonts"/>
      <family val="2"/>
    </font>
    <font>
      <b/>
      <i/>
      <sz val="11"/>
      <color indexed="8"/>
      <name val="Times New Roman"/>
      <family val="1"/>
    </font>
    <font>
      <b/>
      <sz val="11"/>
      <color indexed="16"/>
      <name val="Times New Roman"/>
      <family val="1"/>
    </font>
    <font>
      <b/>
      <sz val="22"/>
      <color indexed="8"/>
      <name val="Times New Roman"/>
      <family val="1"/>
    </font>
    <font>
      <b/>
      <sz val="16"/>
      <color indexed="16"/>
      <name val="Arial"/>
      <family val="2"/>
    </font>
    <font>
      <b/>
      <sz val="18"/>
      <name val="Palatino"/>
      <family val="1"/>
    </font>
    <font>
      <sz val="8"/>
      <color indexed="12"/>
      <name val="Arial"/>
      <family val="2"/>
    </font>
    <font>
      <sz val="12"/>
      <name val="新細明體"/>
      <family val="1"/>
      <charset val="136"/>
    </font>
    <font>
      <i/>
      <sz val="10"/>
      <name val="Arial"/>
      <family val="2"/>
    </font>
    <font>
      <b/>
      <sz val="10"/>
      <color indexed="8"/>
      <name val="Arial"/>
      <family val="2"/>
    </font>
    <font>
      <u/>
      <sz val="10"/>
      <name val="Arial"/>
      <family val="2"/>
    </font>
    <font>
      <sz val="8"/>
      <name val="Tms Rmn"/>
    </font>
    <font>
      <sz val="10"/>
      <color indexed="8"/>
      <name val="Arial Narrow"/>
      <family val="2"/>
    </font>
    <font>
      <b/>
      <sz val="10"/>
      <color indexed="8"/>
      <name val="Arial Narrow"/>
      <family val="2"/>
    </font>
    <font>
      <sz val="12"/>
      <color indexed="12"/>
      <name val="Times New Roman"/>
      <family val="1"/>
    </font>
    <font>
      <sz val="12"/>
      <name val="Arial MT"/>
      <family val="2"/>
    </font>
    <font>
      <sz val="9"/>
      <name val="Times New Roman"/>
      <family val="1"/>
    </font>
    <font>
      <sz val="10"/>
      <color indexed="23"/>
      <name val="Times New Roman"/>
      <family val="1"/>
    </font>
    <font>
      <b/>
      <sz val="10"/>
      <color indexed="10"/>
      <name val="Arial"/>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i/>
      <sz val="10"/>
      <name val="Tms Rmn"/>
    </font>
    <font>
      <sz val="11"/>
      <color indexed="52"/>
      <name val="Calibri"/>
      <family val="2"/>
    </font>
    <font>
      <sz val="11"/>
      <color indexed="60"/>
      <name val="Calibri"/>
      <family val="2"/>
    </font>
    <font>
      <b/>
      <sz val="11"/>
      <color indexed="63"/>
      <name val="Calibri"/>
      <family val="2"/>
    </font>
    <font>
      <b/>
      <sz val="10"/>
      <name val="MS Sans Serif"/>
      <family val="2"/>
    </font>
    <font>
      <sz val="10"/>
      <name val="Tms Rmn"/>
    </font>
    <font>
      <b/>
      <sz val="18"/>
      <color indexed="56"/>
      <name val="Cambria"/>
      <family val="2"/>
    </font>
    <font>
      <sz val="11"/>
      <color indexed="10"/>
      <name val="Calibri"/>
      <family val="2"/>
    </font>
    <font>
      <b/>
      <sz val="10"/>
      <name val="Arial Narrow"/>
      <family val="2"/>
    </font>
    <font>
      <sz val="10"/>
      <name val="Arial"/>
      <family val="2"/>
    </font>
    <font>
      <sz val="10"/>
      <color rgb="FF0000FF"/>
      <name val="Arial"/>
      <family val="2"/>
    </font>
    <font>
      <sz val="10"/>
      <color theme="0" tint="-0.499984740745262"/>
      <name val="Arial"/>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indexed="10"/>
      <name val="Calibri"/>
      <family val="2"/>
    </font>
    <font>
      <b/>
      <sz val="11"/>
      <color rgb="FFFA7D00"/>
      <name val="Calibri"/>
      <family val="2"/>
      <scheme val="minor"/>
    </font>
    <font>
      <b/>
      <sz val="11"/>
      <color theme="0"/>
      <name val="Calibri"/>
      <family val="2"/>
      <scheme val="minor"/>
    </font>
    <font>
      <b/>
      <sz val="10"/>
      <color indexed="9"/>
      <name val="Arial"/>
      <family val="2"/>
    </font>
    <font>
      <b/>
      <sz val="8"/>
      <color indexed="9"/>
      <name val="Arial"/>
      <family val="2"/>
    </font>
    <font>
      <b/>
      <sz val="8"/>
      <color indexed="8"/>
      <name val="Arial"/>
      <family val="2"/>
    </font>
    <font>
      <b/>
      <sz val="8"/>
      <color indexed="8"/>
      <name val="Courier New"/>
      <family val="3"/>
    </font>
    <font>
      <sz val="12"/>
      <name val="Times New Roman"/>
      <family val="1"/>
    </font>
    <font>
      <sz val="10"/>
      <color theme="1"/>
      <name val="Arial"/>
      <family val="2"/>
    </font>
    <font>
      <sz val="11"/>
      <color theme="1"/>
      <name val="Calibri"/>
      <family val="2"/>
    </font>
    <font>
      <i/>
      <sz val="11"/>
      <color rgb="FF7F7F7F"/>
      <name val="Calibri"/>
      <family val="2"/>
      <scheme val="minor"/>
    </font>
    <font>
      <sz val="11"/>
      <color rgb="FF006100"/>
      <name val="Calibri"/>
      <family val="2"/>
      <scheme val="minor"/>
    </font>
    <font>
      <b/>
      <sz val="15"/>
      <color indexed="62"/>
      <name val="Calibri"/>
      <family val="2"/>
    </font>
    <font>
      <b/>
      <sz val="15"/>
      <color theme="3"/>
      <name val="Calibri"/>
      <family val="2"/>
      <scheme val="minor"/>
    </font>
    <font>
      <b/>
      <sz val="8"/>
      <name val="Palatino"/>
    </font>
    <font>
      <b/>
      <sz val="13"/>
      <color indexed="62"/>
      <name val="Calibri"/>
      <family val="2"/>
    </font>
    <font>
      <b/>
      <sz val="13"/>
      <color theme="3"/>
      <name val="Calibri"/>
      <family val="2"/>
      <scheme val="minor"/>
    </font>
    <font>
      <b/>
      <sz val="11"/>
      <color indexed="62"/>
      <name val="Calibri"/>
      <family val="2"/>
    </font>
    <font>
      <b/>
      <sz val="11"/>
      <color theme="3"/>
      <name val="Calibri"/>
      <family val="2"/>
      <scheme val="minor"/>
    </font>
    <font>
      <u/>
      <sz val="11"/>
      <color theme="10"/>
      <name val="Calibri"/>
      <family val="2"/>
    </font>
    <font>
      <sz val="11"/>
      <color rgb="FF3F3F76"/>
      <name val="Calibri"/>
      <family val="2"/>
      <scheme val="minor"/>
    </font>
    <font>
      <b/>
      <sz val="12"/>
      <color indexed="12"/>
      <name val="Arial"/>
      <family val="2"/>
    </font>
    <font>
      <sz val="11"/>
      <color rgb="FFFA7D00"/>
      <name val="Calibri"/>
      <family val="2"/>
      <scheme val="minor"/>
    </font>
    <font>
      <sz val="11"/>
      <color indexed="19"/>
      <name val="Calibri"/>
      <family val="2"/>
    </font>
    <font>
      <sz val="11"/>
      <color rgb="FF9C6500"/>
      <name val="Calibri"/>
      <family val="2"/>
      <scheme val="minor"/>
    </font>
    <font>
      <sz val="10"/>
      <color indexed="62"/>
      <name val="Arial"/>
      <family val="2"/>
    </font>
    <font>
      <b/>
      <sz val="11"/>
      <color rgb="FF3F3F3F"/>
      <name val="Calibri"/>
      <family val="2"/>
      <scheme val="minor"/>
    </font>
    <font>
      <sz val="11"/>
      <color indexed="8"/>
      <name val="Times New Roman"/>
      <family val="1"/>
    </font>
    <font>
      <b/>
      <i/>
      <sz val="10"/>
      <color indexed="8"/>
      <name val="Arial"/>
      <family val="2"/>
    </font>
    <font>
      <b/>
      <sz val="11"/>
      <color indexed="21"/>
      <name val="Arial"/>
      <family val="2"/>
    </font>
    <font>
      <b/>
      <sz val="22"/>
      <color indexed="21"/>
      <name val="Times New Roman"/>
      <family val="1"/>
    </font>
    <font>
      <b/>
      <sz val="12"/>
      <color indexed="8"/>
      <name val="Arial"/>
      <family val="2"/>
    </font>
    <font>
      <sz val="8"/>
      <color indexed="8"/>
      <name val="Arial"/>
      <family val="2"/>
    </font>
    <font>
      <b/>
      <sz val="18"/>
      <color indexed="62"/>
      <name val="Cambria"/>
      <family val="2"/>
    </font>
    <font>
      <b/>
      <sz val="18"/>
      <color theme="3"/>
      <name val="Cambria"/>
      <family val="2"/>
      <scheme val="major"/>
    </font>
    <font>
      <b/>
      <sz val="18"/>
      <name val="Palatino"/>
    </font>
    <font>
      <b/>
      <sz val="11"/>
      <color indexed="8"/>
      <name val="Calibri"/>
      <family val="2"/>
    </font>
    <font>
      <b/>
      <sz val="11"/>
      <color theme="1"/>
      <name val="Calibri"/>
      <family val="2"/>
      <scheme val="minor"/>
    </font>
    <font>
      <sz val="8"/>
      <color indexed="8"/>
      <name val="Wingdings"/>
      <charset val="2"/>
    </font>
    <font>
      <sz val="11"/>
      <color rgb="FFFF0000"/>
      <name val="Calibri"/>
      <family val="2"/>
      <scheme val="minor"/>
    </font>
    <font>
      <sz val="10"/>
      <color rgb="FFFF0000"/>
      <name val="Arial"/>
      <family val="2"/>
    </font>
    <font>
      <b/>
      <i/>
      <sz val="10"/>
      <name val="Arial"/>
      <family val="2"/>
    </font>
    <font>
      <b/>
      <sz val="10"/>
      <color rgb="FF0000FF"/>
      <name val="Arial Narrow"/>
      <family val="2"/>
    </font>
    <font>
      <sz val="10"/>
      <color theme="0" tint="-0.499984740745262"/>
      <name val="Arial Narrow"/>
      <family val="2"/>
    </font>
    <font>
      <b/>
      <sz val="10"/>
      <color theme="0" tint="-0.499984740745262"/>
      <name val="Arial Narrow"/>
      <family val="2"/>
    </font>
    <font>
      <sz val="11"/>
      <color indexed="8"/>
      <name val="Calibri"/>
      <family val="2"/>
      <scheme val="minor"/>
    </font>
    <font>
      <b/>
      <sz val="11"/>
      <name val="Arial"/>
      <family val="2"/>
    </font>
    <font>
      <sz val="10"/>
      <color rgb="FF008000"/>
      <name val="Arial"/>
      <family val="2"/>
    </font>
    <font>
      <b/>
      <sz val="10"/>
      <name val="Calibri"/>
      <family val="2"/>
    </font>
    <font>
      <sz val="10"/>
      <name val="Calibri"/>
      <family val="2"/>
    </font>
    <font>
      <sz val="11"/>
      <name val="Times New Roman"/>
      <family val="1"/>
    </font>
    <font>
      <b/>
      <sz val="11"/>
      <name val="Times New Roman"/>
      <family val="1"/>
    </font>
    <font>
      <u/>
      <sz val="10"/>
      <color indexed="8"/>
      <name val="Arial"/>
      <family val="2"/>
    </font>
    <font>
      <sz val="12"/>
      <name val="Arial Narrow"/>
      <family val="2"/>
    </font>
    <font>
      <b/>
      <sz val="12"/>
      <name val="Arial Narrow"/>
      <family val="2"/>
    </font>
    <font>
      <sz val="8"/>
      <name val="Times New Roman"/>
      <family val="1"/>
    </font>
    <font>
      <sz val="11"/>
      <name val="Tms Rmn"/>
    </font>
    <font>
      <sz val="10"/>
      <color indexed="24"/>
      <name val="Arial"/>
      <family val="2"/>
    </font>
    <font>
      <sz val="10"/>
      <name val="MS Serif"/>
      <family val="1"/>
    </font>
    <font>
      <sz val="10"/>
      <color indexed="16"/>
      <name val="MS Serif"/>
      <family val="1"/>
    </font>
    <font>
      <b/>
      <sz val="8"/>
      <name val="MS Sans Serif"/>
      <family val="2"/>
    </font>
    <font>
      <sz val="10"/>
      <color indexed="17"/>
      <name val="Arial"/>
      <family val="2"/>
    </font>
    <font>
      <sz val="10"/>
      <color indexed="56"/>
      <name val="Arial"/>
      <family val="2"/>
    </font>
    <font>
      <sz val="8"/>
      <name val="Wingdings"/>
      <charset val="2"/>
    </font>
    <font>
      <sz val="8"/>
      <name val="Helv"/>
    </font>
    <font>
      <sz val="8"/>
      <name val="MS Sans Serif"/>
      <family val="2"/>
    </font>
    <font>
      <b/>
      <sz val="8"/>
      <color indexed="8"/>
      <name val="Helv"/>
    </font>
    <font>
      <b/>
      <sz val="10"/>
      <color indexed="18"/>
      <name val="Arial"/>
      <family val="2"/>
    </font>
    <font>
      <b/>
      <sz val="11"/>
      <name val="Calibri"/>
      <family val="2"/>
    </font>
    <font>
      <sz val="9"/>
      <name val="Arial"/>
      <family val="2"/>
    </font>
    <font>
      <b/>
      <sz val="9"/>
      <name val="Arial"/>
      <family val="2"/>
    </font>
    <font>
      <sz val="16"/>
      <name val="Arial"/>
      <family val="2"/>
    </font>
    <font>
      <b/>
      <sz val="8"/>
      <name val="Arial"/>
      <family val="2"/>
    </font>
    <font>
      <sz val="8"/>
      <color indexed="12"/>
      <name val="Tms Rmn"/>
      <family val="1"/>
    </font>
    <font>
      <b/>
      <sz val="12"/>
      <name val="Times New Roman"/>
      <family val="1"/>
    </font>
    <font>
      <b/>
      <sz val="10"/>
      <color indexed="8"/>
      <name val="Times New Roman"/>
      <family val="1"/>
    </font>
    <font>
      <sz val="12"/>
      <name val="±¼¸²Ã¼"/>
      <charset val="129"/>
    </font>
    <font>
      <b/>
      <sz val="9"/>
      <color indexed="12"/>
      <name val="Tahoma"/>
      <family val="2"/>
    </font>
    <font>
      <b/>
      <sz val="10"/>
      <name val="Helv"/>
    </font>
    <font>
      <sz val="10"/>
      <color indexed="18"/>
      <name val="Times New Roman"/>
      <family val="1"/>
    </font>
    <font>
      <sz val="8"/>
      <name val="Palatino"/>
      <family val="1"/>
    </font>
    <font>
      <sz val="10"/>
      <color indexed="8"/>
      <name val="Calibri"/>
      <family val="2"/>
    </font>
    <font>
      <sz val="10"/>
      <color theme="1"/>
      <name val="Calibri"/>
      <family val="2"/>
      <scheme val="minor"/>
    </font>
    <font>
      <sz val="10"/>
      <name val="Helv"/>
    </font>
    <font>
      <sz val="12"/>
      <color indexed="24"/>
      <name val="Arial"/>
      <family val="2"/>
    </font>
    <font>
      <sz val="8"/>
      <color indexed="16"/>
      <name val="MS Sans Serif"/>
      <family val="2"/>
    </font>
    <font>
      <sz val="11"/>
      <name val="Book Antiqua"/>
      <family val="1"/>
    </font>
    <font>
      <sz val="10"/>
      <name val="Arial Unicode MS"/>
      <family val="2"/>
    </font>
    <font>
      <b/>
      <sz val="10"/>
      <color indexed="12"/>
      <name val="Arial"/>
      <family val="2"/>
    </font>
    <font>
      <b/>
      <sz val="14"/>
      <color indexed="13"/>
      <name val="Arial"/>
      <family val="2"/>
    </font>
    <font>
      <sz val="18"/>
      <name val="Helv"/>
    </font>
    <font>
      <i/>
      <sz val="8"/>
      <name val="Arial"/>
      <family val="2"/>
    </font>
    <font>
      <sz val="7"/>
      <name val="Palatino"/>
      <family val="1"/>
    </font>
    <font>
      <b/>
      <i/>
      <sz val="10"/>
      <color indexed="16"/>
      <name val="Arial"/>
      <family val="2"/>
    </font>
    <font>
      <b/>
      <i/>
      <sz val="9"/>
      <name val="Arial"/>
      <family val="2"/>
    </font>
    <font>
      <b/>
      <sz val="10"/>
      <color indexed="16"/>
      <name val="Arial"/>
      <family val="2"/>
    </font>
    <font>
      <sz val="10"/>
      <color indexed="12"/>
      <name val="Times New Roman"/>
      <family val="1"/>
    </font>
    <font>
      <b/>
      <sz val="9"/>
      <color indexed="63"/>
      <name val="Tahoma"/>
      <family val="2"/>
    </font>
    <font>
      <sz val="10"/>
      <color indexed="20"/>
      <name val="Arial"/>
      <family val="2"/>
    </font>
    <font>
      <b/>
      <sz val="12"/>
      <color indexed="20"/>
      <name val="Tahoma"/>
      <family val="2"/>
    </font>
    <font>
      <b/>
      <sz val="11"/>
      <name val="Helv"/>
    </font>
    <font>
      <sz val="10"/>
      <color theme="1"/>
      <name val="Calibri"/>
      <family val="2"/>
    </font>
    <font>
      <sz val="8"/>
      <color indexed="18"/>
      <name val="MS Sans Serif"/>
      <family val="2"/>
    </font>
    <font>
      <sz val="11"/>
      <color rgb="FF000000"/>
      <name val="Calibri"/>
      <family val="2"/>
      <scheme val="minor"/>
    </font>
    <font>
      <sz val="8"/>
      <name val="Arial MT"/>
    </font>
    <font>
      <sz val="10"/>
      <name val="Helvetica"/>
    </font>
    <font>
      <sz val="10"/>
      <name val="Palatino"/>
      <family val="1"/>
    </font>
    <font>
      <b/>
      <sz val="13.5"/>
      <name val="MS Sans Serif"/>
      <family val="2"/>
    </font>
    <font>
      <sz val="10"/>
      <color indexed="16"/>
      <name val="Helvetica-Black"/>
    </font>
    <font>
      <sz val="8"/>
      <color indexed="10"/>
      <name val="Arial"/>
      <family val="2"/>
    </font>
    <font>
      <b/>
      <sz val="9"/>
      <color indexed="8"/>
      <name val="Tahoma"/>
      <family val="2"/>
    </font>
    <font>
      <sz val="10"/>
      <color indexed="8"/>
      <name val="Times New Roman"/>
      <family val="1"/>
    </font>
    <font>
      <sz val="9.5"/>
      <color indexed="23"/>
      <name val="Helvetica-Black"/>
    </font>
    <font>
      <b/>
      <i/>
      <sz val="12"/>
      <color indexed="9"/>
      <name val="Arial"/>
      <family val="2"/>
    </font>
    <font>
      <sz val="9"/>
      <name val="Tahoma"/>
      <family val="2"/>
    </font>
    <font>
      <b/>
      <sz val="14"/>
      <color indexed="9"/>
      <name val="Arial"/>
      <family val="2"/>
    </font>
    <font>
      <b/>
      <sz val="14"/>
      <name val="Arial"/>
      <family val="2"/>
    </font>
    <font>
      <b/>
      <sz val="12"/>
      <color indexed="9"/>
      <name val="Arial"/>
      <family val="2"/>
    </font>
    <font>
      <b/>
      <i/>
      <sz val="8"/>
      <color indexed="9"/>
      <name val="Arial"/>
      <family val="2"/>
    </font>
    <font>
      <b/>
      <i/>
      <sz val="10"/>
      <color indexed="63"/>
      <name val="Arial"/>
      <family val="2"/>
    </font>
    <font>
      <b/>
      <i/>
      <sz val="12"/>
      <name val="Arial"/>
      <family val="2"/>
    </font>
    <font>
      <b/>
      <sz val="8"/>
      <color indexed="17"/>
      <name val="Arial"/>
      <family val="2"/>
    </font>
    <font>
      <b/>
      <sz val="9"/>
      <name val="Palatino"/>
      <family val="1"/>
    </font>
    <font>
      <sz val="9"/>
      <color indexed="21"/>
      <name val="Helvetica-Black"/>
    </font>
    <font>
      <b/>
      <sz val="10"/>
      <name val="Palatino"/>
      <family val="1"/>
    </font>
    <font>
      <sz val="9"/>
      <name val="Helvetica-Black"/>
    </font>
    <font>
      <b/>
      <sz val="9"/>
      <name val="Tahoma"/>
      <family val="2"/>
    </font>
    <font>
      <sz val="12"/>
      <color indexed="8"/>
      <name val="Palatino"/>
      <family val="1"/>
    </font>
    <font>
      <sz val="11"/>
      <color indexed="8"/>
      <name val="Helvetica-Black"/>
    </font>
    <font>
      <b/>
      <sz val="17"/>
      <name val="Helvetica"/>
      <family val="2"/>
    </font>
    <font>
      <b/>
      <sz val="11"/>
      <color indexed="23"/>
      <name val="Helvetica"/>
      <family val="2"/>
    </font>
    <font>
      <u/>
      <sz val="8"/>
      <color indexed="8"/>
      <name val="Arial"/>
      <family val="2"/>
    </font>
    <font>
      <sz val="10"/>
      <color indexed="10"/>
      <name val="Calibri"/>
      <family val="2"/>
    </font>
    <font>
      <sz val="10"/>
      <name val="Corporate Mono"/>
    </font>
    <font>
      <b/>
      <sz val="16"/>
      <name val="Arial"/>
      <family val="2"/>
    </font>
    <font>
      <sz val="10"/>
      <color rgb="FF0000FF"/>
      <name val="Calibri"/>
      <family val="2"/>
      <scheme val="minor"/>
    </font>
    <font>
      <b/>
      <sz val="10"/>
      <color rgb="FF0000FF"/>
      <name val="Calibri"/>
      <family val="2"/>
      <scheme val="minor"/>
    </font>
    <font>
      <b/>
      <sz val="10"/>
      <color theme="1"/>
      <name val="Calibri"/>
      <family val="2"/>
      <scheme val="minor"/>
    </font>
    <font>
      <i/>
      <u/>
      <sz val="10"/>
      <name val="Arial"/>
      <family val="2"/>
    </font>
    <font>
      <b/>
      <sz val="10"/>
      <color theme="1"/>
      <name val="Arial"/>
      <family val="2"/>
    </font>
    <font>
      <b/>
      <sz val="9"/>
      <color indexed="81"/>
      <name val="Tahoma"/>
      <family val="2"/>
    </font>
    <font>
      <sz val="9"/>
      <color indexed="81"/>
      <name val="Tahoma"/>
      <family val="2"/>
    </font>
    <font>
      <sz val="8"/>
      <color theme="1"/>
      <name val="Arial"/>
      <family val="2"/>
    </font>
    <font>
      <sz val="10"/>
      <name val="Calibri"/>
      <family val="2"/>
      <scheme val="minor"/>
    </font>
    <font>
      <sz val="11"/>
      <name val="Calibri"/>
      <family val="2"/>
      <scheme val="minor"/>
    </font>
    <font>
      <sz val="11"/>
      <color theme="1"/>
      <name val="Times New Roman"/>
      <family val="1"/>
    </font>
    <font>
      <b/>
      <sz val="11"/>
      <color theme="1"/>
      <name val="Times New Roman"/>
      <family val="1"/>
    </font>
    <font>
      <sz val="10"/>
      <color theme="0"/>
      <name val="Arial"/>
      <family val="2"/>
    </font>
    <font>
      <sz val="8"/>
      <name val="Arial"/>
      <family val="2"/>
    </font>
    <font>
      <sz val="10"/>
      <name val="MS Sans Serif"/>
    </font>
    <font>
      <u/>
      <sz val="10"/>
      <color theme="10"/>
      <name val="Arial"/>
      <family val="2"/>
    </font>
    <font>
      <sz val="10"/>
      <name val="Arial"/>
      <family val="2"/>
    </font>
    <font>
      <b/>
      <sz val="10"/>
      <color rgb="FFFF0000"/>
      <name val="Arial"/>
      <family val="2"/>
    </font>
    <font>
      <sz val="18"/>
      <name val="Arial"/>
      <family val="2"/>
    </font>
    <font>
      <b/>
      <sz val="16"/>
      <color indexed="49"/>
      <name val="Arial"/>
      <family val="2"/>
    </font>
    <font>
      <sz val="14"/>
      <name val="Arial"/>
      <family val="2"/>
    </font>
    <font>
      <b/>
      <u val="singleAccounting"/>
      <sz val="9"/>
      <name val="Arial"/>
      <family val="2"/>
    </font>
    <font>
      <sz val="9"/>
      <color theme="1"/>
      <name val="Arial"/>
      <family val="2"/>
    </font>
    <font>
      <u/>
      <sz val="9"/>
      <name val="Arial"/>
      <family val="2"/>
    </font>
    <font>
      <u val="singleAccounting"/>
      <sz val="9"/>
      <name val="Arial"/>
      <family val="2"/>
    </font>
    <font>
      <i/>
      <sz val="9"/>
      <color indexed="8"/>
      <name val="Arial"/>
      <family val="2"/>
    </font>
    <font>
      <i/>
      <sz val="9"/>
      <color theme="1"/>
      <name val="Arial"/>
      <family val="2"/>
    </font>
    <font>
      <u/>
      <sz val="12"/>
      <name val="Arial Narrow"/>
      <family val="2"/>
    </font>
    <font>
      <b/>
      <i/>
      <sz val="16"/>
      <name val="Arial Black"/>
      <family val="2"/>
    </font>
    <font>
      <b/>
      <sz val="16"/>
      <name val="Arial Black"/>
      <family val="2"/>
    </font>
    <font>
      <b/>
      <sz val="10"/>
      <color theme="0"/>
      <name val="Arial"/>
      <family val="2"/>
    </font>
    <font>
      <u val="doubleAccounting"/>
      <sz val="10"/>
      <name val="Arial Narrow"/>
      <family val="2"/>
    </font>
    <font>
      <sz val="8"/>
      <name val="Arial Narrow"/>
      <family val="2"/>
    </font>
    <font>
      <sz val="11"/>
      <name val="Calibri"/>
      <family val="2"/>
    </font>
    <font>
      <sz val="11"/>
      <color theme="1"/>
      <name val="Arial"/>
      <family val="2"/>
    </font>
    <font>
      <u val="singleAccounting"/>
      <sz val="10"/>
      <name val="Arial Narrow"/>
      <family val="2"/>
    </font>
    <font>
      <b/>
      <sz val="9"/>
      <color theme="0"/>
      <name val="Arial Narrow"/>
      <family val="2"/>
    </font>
    <font>
      <sz val="11"/>
      <color rgb="FFFF0000"/>
      <name val="Calibri"/>
      <family val="2"/>
    </font>
    <font>
      <b/>
      <sz val="8"/>
      <color theme="1"/>
      <name val="Arial"/>
      <family val="2"/>
    </font>
    <font>
      <sz val="8"/>
      <name val="Arial"/>
      <family val="2"/>
    </font>
    <font>
      <sz val="8"/>
      <name val="Arial"/>
      <family val="2"/>
    </font>
    <font>
      <sz val="10"/>
      <color theme="1"/>
      <name val="Calibri"/>
      <family val="2"/>
    </font>
    <font>
      <sz val="9"/>
      <name val="Calibri"/>
      <family val="2"/>
    </font>
    <font>
      <sz val="10"/>
      <color rgb="FFFF0000"/>
      <name val="Arial Narrow"/>
      <family val="2"/>
    </font>
  </fonts>
  <fills count="9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9"/>
      </patternFill>
    </fill>
    <fill>
      <patternFill patternType="solid">
        <fgColor indexed="22"/>
      </patternFill>
    </fill>
    <fill>
      <patternFill patternType="solid">
        <fgColor indexed="55"/>
      </patternFill>
    </fill>
    <fill>
      <patternFill patternType="solid">
        <fgColor indexed="24"/>
        <bgColor indexed="64"/>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gray125">
        <fgColor indexed="8"/>
      </patternFill>
    </fill>
    <fill>
      <patternFill patternType="solid">
        <fgColor indexed="12"/>
      </patternFill>
    </fill>
    <fill>
      <patternFill patternType="solid">
        <fgColor indexed="4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indexed="56"/>
      </patternFill>
    </fill>
    <fill>
      <patternFill patternType="solid">
        <fgColor theme="4"/>
      </patternFill>
    </fill>
    <fill>
      <patternFill patternType="solid">
        <fgColor theme="5"/>
      </patternFill>
    </fill>
    <fill>
      <patternFill patternType="solid">
        <fgColor theme="6"/>
      </patternFill>
    </fill>
    <fill>
      <patternFill patternType="solid">
        <fgColor indexed="54"/>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21"/>
        <bgColor indexed="64"/>
      </patternFill>
    </fill>
    <fill>
      <patternFill patternType="mediumGray">
        <fgColor indexed="22"/>
      </patternFill>
    </fill>
    <fill>
      <patternFill patternType="solid">
        <fgColor theme="1"/>
        <bgColor indexed="64"/>
      </patternFill>
    </fill>
    <fill>
      <patternFill patternType="darkVertical"/>
    </fill>
    <fill>
      <patternFill patternType="solid">
        <fgColor indexed="35"/>
        <bgColor indexed="64"/>
      </patternFill>
    </fill>
    <fill>
      <patternFill patternType="solid">
        <fgColor rgb="FFFFFF00"/>
        <bgColor indexed="64"/>
      </patternFill>
    </fill>
    <fill>
      <patternFill patternType="solid">
        <fgColor indexed="23"/>
        <bgColor indexed="64"/>
      </patternFill>
    </fill>
    <fill>
      <patternFill patternType="solid">
        <fgColor indexed="46"/>
        <bgColor indexed="64"/>
      </patternFill>
    </fill>
    <fill>
      <patternFill patternType="solid">
        <fgColor indexed="15"/>
        <bgColor indexed="64"/>
      </patternFill>
    </fill>
    <fill>
      <patternFill patternType="solid">
        <fgColor indexed="38"/>
        <bgColor indexed="64"/>
      </patternFill>
    </fill>
    <fill>
      <patternFill patternType="darkGray">
        <fgColor indexed="22"/>
      </patternFill>
    </fill>
    <fill>
      <patternFill patternType="solid">
        <fgColor indexed="34"/>
        <bgColor indexed="64"/>
      </patternFill>
    </fill>
    <fill>
      <patternFill patternType="lightGray">
        <fgColor indexed="11"/>
        <bgColor indexed="9"/>
      </patternFill>
    </fill>
    <fill>
      <patternFill patternType="solid">
        <fgColor indexed="33"/>
        <bgColor indexed="64"/>
      </patternFill>
    </fill>
    <fill>
      <patternFill patternType="gray06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16"/>
        <bgColor indexed="64"/>
      </patternFill>
    </fill>
    <fill>
      <patternFill patternType="solid">
        <fgColor indexed="15"/>
      </patternFill>
    </fill>
    <fill>
      <patternFill patternType="solid">
        <fgColor rgb="FF00FF00"/>
        <bgColor indexed="64"/>
      </patternFill>
    </fill>
    <fill>
      <patternFill patternType="solid">
        <fgColor rgb="FFFF0000"/>
        <bgColor indexed="64"/>
      </patternFill>
    </fill>
    <fill>
      <patternFill patternType="solid">
        <fgColor theme="0"/>
        <bgColor indexed="64"/>
      </patternFill>
    </fill>
  </fills>
  <borders count="99">
    <border>
      <left/>
      <right/>
      <top/>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style="thin">
        <color indexed="8"/>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64"/>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5"/>
      </bottom>
      <diagonal/>
    </border>
    <border>
      <left style="thin">
        <color indexed="64"/>
      </left>
      <right style="thin">
        <color indexed="64"/>
      </right>
      <top/>
      <bottom/>
      <diagonal/>
    </border>
    <border>
      <left/>
      <right/>
      <top/>
      <bottom style="thin">
        <color indexed="45"/>
      </bottom>
      <diagonal/>
    </border>
    <border>
      <left/>
      <right/>
      <top style="medium">
        <color indexed="45"/>
      </top>
      <bottom/>
      <diagonal/>
    </border>
    <border>
      <left/>
      <right/>
      <top/>
      <bottom style="double">
        <color indexed="45"/>
      </bottom>
      <diagonal/>
    </border>
    <border>
      <left/>
      <right/>
      <top/>
      <bottom style="medium">
        <color indexed="64"/>
      </bottom>
      <diagonal/>
    </border>
    <border>
      <left/>
      <right style="thin">
        <color indexed="8"/>
      </right>
      <top/>
      <bottom style="thin">
        <color indexed="8"/>
      </bottom>
      <diagonal/>
    </border>
    <border>
      <left/>
      <right/>
      <top style="thin">
        <color indexed="64"/>
      </top>
      <bottom style="double">
        <color indexed="64"/>
      </bottom>
      <diagonal/>
    </border>
    <border>
      <left style="thin">
        <color indexed="8"/>
      </left>
      <right style="thin">
        <color indexed="8"/>
      </right>
      <top style="double">
        <color indexed="8"/>
      </top>
      <bottom style="thin">
        <color indexed="8"/>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indexed="56"/>
      </bottom>
      <diagonal/>
    </border>
    <border>
      <left/>
      <right/>
      <top/>
      <bottom style="thick">
        <color theme="4"/>
      </bottom>
      <diagonal/>
    </border>
    <border>
      <left/>
      <right/>
      <top/>
      <bottom style="thick">
        <color indexed="27"/>
      </bottom>
      <diagonal/>
    </border>
    <border>
      <left/>
      <right/>
      <top/>
      <bottom style="thick">
        <color theme="4" tint="0.499984740745262"/>
      </bottom>
      <diagonal/>
    </border>
    <border>
      <left/>
      <right/>
      <top/>
      <bottom style="medium">
        <color indexed="27"/>
      </bottom>
      <diagonal/>
    </border>
    <border>
      <left/>
      <right/>
      <top/>
      <bottom style="medium">
        <color theme="4" tint="0.39997558519241921"/>
      </bottom>
      <diagonal/>
    </border>
    <border>
      <left/>
      <right/>
      <top/>
      <bottom style="double">
        <color indexed="10"/>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theme="4"/>
      </top>
      <bottom style="double">
        <color theme="4"/>
      </bottom>
      <diagonal/>
    </border>
    <border>
      <left/>
      <right/>
      <top/>
      <bottom style="thick">
        <color auto="1"/>
      </bottom>
      <diagonal/>
    </border>
    <border>
      <left style="thin">
        <color indexed="64"/>
      </left>
      <right/>
      <top/>
      <bottom style="thin">
        <color indexed="64"/>
      </bottom>
      <diagonal/>
    </border>
    <border>
      <left/>
      <right/>
      <top/>
      <bottom style="thin">
        <color indexed="8"/>
      </bottom>
      <diagonal/>
    </border>
    <border>
      <left/>
      <right/>
      <top/>
      <bottom style="hair">
        <color indexed="64"/>
      </bottom>
      <diagonal/>
    </border>
    <border>
      <left/>
      <right/>
      <top/>
      <bottom style="thin">
        <color indexed="22"/>
      </bottom>
      <diagonal/>
    </border>
    <border>
      <left/>
      <right/>
      <top style="medium">
        <color indexed="64"/>
      </top>
      <bottom style="thin">
        <color indexed="64"/>
      </bottom>
      <diagonal/>
    </border>
    <border>
      <left style="thin">
        <color indexed="64"/>
      </left>
      <right/>
      <top style="thin">
        <color indexed="64"/>
      </top>
      <bottom/>
      <diagonal/>
    </border>
    <border>
      <left style="thin">
        <color indexed="10"/>
      </left>
      <right style="thin">
        <color indexed="10"/>
      </right>
      <top style="thin">
        <color indexed="10"/>
      </top>
      <bottom style="thin">
        <color indexed="10"/>
      </bottom>
      <diagonal/>
    </border>
    <border>
      <left/>
      <right/>
      <top/>
      <bottom style="dotted">
        <color indexed="64"/>
      </bottom>
      <diagonal/>
    </border>
    <border>
      <left/>
      <right/>
      <top style="thin">
        <color indexed="8"/>
      </top>
      <bottom/>
      <diagonal/>
    </border>
    <border>
      <left style="thin">
        <color indexed="64"/>
      </left>
      <right style="thin">
        <color indexed="64"/>
      </right>
      <top/>
      <bottom style="hair">
        <color indexed="64"/>
      </bottom>
      <diagonal/>
    </border>
    <border>
      <left style="thin">
        <color auto="1"/>
      </left>
      <right style="thin">
        <color auto="1"/>
      </right>
      <top style="thin">
        <color auto="1"/>
      </top>
      <bottom style="thin">
        <color auto="1"/>
      </bottom>
      <diagonal/>
    </border>
    <border>
      <left/>
      <right/>
      <top style="medium">
        <color indexed="23"/>
      </top>
      <bottom style="medium">
        <color indexed="23"/>
      </bottom>
      <diagonal/>
    </border>
    <border>
      <left/>
      <right/>
      <top/>
      <bottom style="medium">
        <color indexed="8"/>
      </bottom>
      <diagonal/>
    </border>
    <border>
      <left style="medium">
        <color indexed="64"/>
      </left>
      <right/>
      <top style="medium">
        <color indexed="64"/>
      </top>
      <bottom/>
      <diagonal/>
    </border>
    <border>
      <left style="thin">
        <color rgb="FFC0C0C0"/>
      </left>
      <right style="thin">
        <color rgb="FFC0C0C0"/>
      </right>
      <top style="thin">
        <color rgb="FFC0C0C0"/>
      </top>
      <bottom style="thin">
        <color rgb="FFC0C0C0"/>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bottom style="thin">
        <color auto="1"/>
      </bottom>
      <diagonal/>
    </border>
    <border>
      <left/>
      <right/>
      <top/>
      <bottom style="medium">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rgb="FFC0C0C0"/>
      </left>
      <right style="thin">
        <color rgb="FFC0C0C0"/>
      </right>
      <top/>
      <bottom/>
      <diagonal/>
    </border>
    <border>
      <left style="thin">
        <color rgb="FFC0C0C0"/>
      </left>
      <right/>
      <top style="thin">
        <color rgb="FFC0C0C0"/>
      </top>
      <bottom style="thin">
        <color indexed="64"/>
      </bottom>
      <diagonal/>
    </border>
    <border>
      <left/>
      <right style="thin">
        <color rgb="FFC0C0C0"/>
      </right>
      <top style="thin">
        <color rgb="FFC0C0C0"/>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8"/>
      </bottom>
      <diagonal/>
    </border>
    <border>
      <left/>
      <right style="medium">
        <color indexed="64"/>
      </right>
      <top/>
      <bottom style="thin">
        <color indexed="8"/>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style="thin">
        <color rgb="FFC0C0C0"/>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1160">
    <xf numFmtId="0" fontId="0" fillId="0" borderId="0"/>
    <xf numFmtId="0" fontId="66" fillId="2" borderId="0" applyNumberFormat="0" applyBorder="0" applyAlignment="0" applyProtection="0"/>
    <xf numFmtId="0" fontId="66" fillId="3" borderId="0" applyNumberFormat="0" applyBorder="0" applyAlignment="0" applyProtection="0"/>
    <xf numFmtId="0" fontId="66" fillId="4" borderId="0" applyNumberFormat="0" applyBorder="0" applyAlignment="0" applyProtection="0"/>
    <xf numFmtId="0" fontId="66" fillId="5" borderId="0" applyNumberFormat="0" applyBorder="0" applyAlignment="0" applyProtection="0"/>
    <xf numFmtId="0" fontId="66" fillId="6" borderId="0" applyNumberFormat="0" applyBorder="0" applyAlignment="0" applyProtection="0"/>
    <xf numFmtId="0" fontId="66" fillId="7" borderId="0" applyNumberFormat="0" applyBorder="0" applyAlignment="0" applyProtection="0"/>
    <xf numFmtId="0" fontId="66" fillId="8" borderId="0" applyNumberFormat="0" applyBorder="0" applyAlignment="0" applyProtection="0"/>
    <xf numFmtId="0" fontId="66" fillId="9" borderId="0" applyNumberFormat="0" applyBorder="0" applyAlignment="0" applyProtection="0"/>
    <xf numFmtId="0" fontId="66" fillId="10" borderId="0" applyNumberFormat="0" applyBorder="0" applyAlignment="0" applyProtection="0"/>
    <xf numFmtId="0" fontId="66" fillId="5" borderId="0" applyNumberFormat="0" applyBorder="0" applyAlignment="0" applyProtection="0"/>
    <xf numFmtId="0" fontId="66" fillId="8" borderId="0" applyNumberFormat="0" applyBorder="0" applyAlignment="0" applyProtection="0"/>
    <xf numFmtId="0" fontId="66" fillId="11" borderId="0" applyNumberFormat="0" applyBorder="0" applyAlignment="0" applyProtection="0"/>
    <xf numFmtId="0" fontId="67" fillId="12" borderId="0" applyNumberFormat="0" applyBorder="0" applyAlignment="0" applyProtection="0"/>
    <xf numFmtId="0" fontId="67" fillId="9" borderId="0" applyNumberFormat="0" applyBorder="0" applyAlignment="0" applyProtection="0"/>
    <xf numFmtId="0" fontId="67" fillId="10" borderId="0" applyNumberFormat="0" applyBorder="0" applyAlignment="0" applyProtection="0"/>
    <xf numFmtId="0" fontId="67" fillId="13" borderId="0" applyNumberFormat="0" applyBorder="0" applyAlignment="0" applyProtection="0"/>
    <xf numFmtId="0" fontId="67" fillId="14" borderId="0" applyNumberFormat="0" applyBorder="0" applyAlignment="0" applyProtection="0"/>
    <xf numFmtId="0" fontId="67" fillId="15" borderId="0" applyNumberFormat="0" applyBorder="0" applyAlignment="0" applyProtection="0"/>
    <xf numFmtId="0" fontId="61" fillId="0" borderId="0"/>
    <xf numFmtId="0" fontId="67" fillId="16" borderId="0" applyNumberFormat="0" applyBorder="0" applyAlignment="0" applyProtection="0"/>
    <xf numFmtId="0" fontId="67" fillId="17" borderId="0" applyNumberFormat="0" applyBorder="0" applyAlignment="0" applyProtection="0"/>
    <xf numFmtId="0" fontId="67" fillId="18" borderId="0" applyNumberFormat="0" applyBorder="0" applyAlignment="0" applyProtection="0"/>
    <xf numFmtId="0" fontId="67" fillId="13" borderId="0" applyNumberFormat="0" applyBorder="0" applyAlignment="0" applyProtection="0"/>
    <xf numFmtId="0" fontId="67" fillId="14" borderId="0" applyNumberFormat="0" applyBorder="0" applyAlignment="0" applyProtection="0"/>
    <xf numFmtId="0" fontId="67" fillId="19" borderId="0" applyNumberFormat="0" applyBorder="0" applyAlignment="0" applyProtection="0"/>
    <xf numFmtId="0" fontId="29" fillId="20" borderId="1">
      <alignment horizontal="center" vertical="center"/>
    </xf>
    <xf numFmtId="3" fontId="39" fillId="21" borderId="0" applyBorder="0">
      <alignment horizontal="right"/>
      <protection locked="0"/>
    </xf>
    <xf numFmtId="0" fontId="68" fillId="3" borderId="0" applyNumberFormat="0" applyBorder="0" applyAlignment="0" applyProtection="0"/>
    <xf numFmtId="0" fontId="24" fillId="0" borderId="0" applyNumberFormat="0" applyFill="0" applyBorder="0" applyAlignment="0" applyProtection="0"/>
    <xf numFmtId="0" fontId="69" fillId="22" borderId="2" applyNumberFormat="0" applyAlignment="0" applyProtection="0"/>
    <xf numFmtId="0" fontId="70" fillId="23" borderId="3"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0" fontId="23" fillId="0" borderId="0" applyFont="0" applyFill="0" applyBorder="0" applyAlignment="0" applyProtection="0"/>
    <xf numFmtId="0" fontId="37" fillId="0" borderId="0">
      <alignment horizontal="left" vertical="center" indent="1"/>
    </xf>
    <xf numFmtId="175" fontId="22" fillId="0" borderId="0" applyFont="0" applyFill="0" applyBorder="0" applyAlignment="0" applyProtection="0"/>
    <xf numFmtId="44" fontId="18" fillId="0" borderId="0" applyFont="0" applyFill="0" applyBorder="0" applyAlignment="0" applyProtection="0"/>
    <xf numFmtId="8" fontId="40" fillId="0" borderId="4">
      <protection locked="0"/>
    </xf>
    <xf numFmtId="44" fontId="20" fillId="0" borderId="0" applyFont="0" applyFill="0" applyBorder="0" applyAlignment="0" applyProtection="0"/>
    <xf numFmtId="44" fontId="20" fillId="0" borderId="0" applyFont="0" applyFill="0" applyBorder="0" applyAlignment="0" applyProtection="0"/>
    <xf numFmtId="44" fontId="86" fillId="0" borderId="0" applyFont="0" applyFill="0" applyBorder="0" applyAlignment="0" applyProtection="0"/>
    <xf numFmtId="176" fontId="22" fillId="0" borderId="5" applyFont="0" applyFill="0" applyBorder="0" applyAlignment="0" applyProtection="0"/>
    <xf numFmtId="0" fontId="24" fillId="0" borderId="0"/>
    <xf numFmtId="0" fontId="24" fillId="0" borderId="0"/>
    <xf numFmtId="0" fontId="24" fillId="0" borderId="6"/>
    <xf numFmtId="6" fontId="41" fillId="0" borderId="0">
      <protection locked="0"/>
    </xf>
    <xf numFmtId="0" fontId="42" fillId="0" borderId="0" applyNumberFormat="0">
      <protection locked="0"/>
    </xf>
    <xf numFmtId="172" fontId="26" fillId="24" borderId="0" applyFill="0" applyBorder="0" applyProtection="0"/>
    <xf numFmtId="0" fontId="71" fillId="0" borderId="0" applyNumberFormat="0" applyFill="0" applyBorder="0" applyAlignment="0" applyProtection="0"/>
    <xf numFmtId="0" fontId="18" fillId="0" borderId="0">
      <protection locked="0"/>
    </xf>
    <xf numFmtId="0" fontId="72" fillId="4" borderId="0" applyNumberFormat="0" applyBorder="0" applyAlignment="0" applyProtection="0"/>
    <xf numFmtId="38" fontId="42" fillId="25" borderId="0" applyNumberFormat="0" applyBorder="0" applyAlignment="0" applyProtection="0"/>
    <xf numFmtId="0" fontId="43" fillId="0" borderId="0" applyNumberFormat="0" applyFill="0" applyBorder="0" applyAlignment="0" applyProtection="0"/>
    <xf numFmtId="0" fontId="33" fillId="0" borderId="7" applyNumberFormat="0" applyAlignment="0" applyProtection="0">
      <alignment horizontal="left" vertical="center"/>
    </xf>
    <xf numFmtId="0" fontId="33" fillId="0" borderId="8">
      <alignment horizontal="left" vertical="center"/>
    </xf>
    <xf numFmtId="0" fontId="44" fillId="0" borderId="0">
      <alignment horizontal="center"/>
    </xf>
    <xf numFmtId="0" fontId="73" fillId="0" borderId="9" applyNumberFormat="0" applyFill="0" applyAlignment="0" applyProtection="0"/>
    <xf numFmtId="0" fontId="74" fillId="0" borderId="10" applyNumberFormat="0" applyFill="0" applyAlignment="0" applyProtection="0"/>
    <xf numFmtId="0" fontId="75" fillId="0" borderId="11" applyNumberFormat="0" applyFill="0" applyAlignment="0" applyProtection="0"/>
    <xf numFmtId="0" fontId="75" fillId="0" borderId="0" applyNumberFormat="0" applyFill="0" applyBorder="0" applyAlignment="0" applyProtection="0"/>
    <xf numFmtId="0" fontId="18" fillId="0" borderId="0">
      <protection locked="0"/>
    </xf>
    <xf numFmtId="0" fontId="18" fillId="0" borderId="0">
      <protection locked="0"/>
    </xf>
    <xf numFmtId="0" fontId="36" fillId="0" borderId="12" applyNumberFormat="0" applyFill="0" applyAlignment="0" applyProtection="0"/>
    <xf numFmtId="0" fontId="76" fillId="7" borderId="2" applyNumberFormat="0" applyAlignment="0" applyProtection="0"/>
    <xf numFmtId="10" fontId="42" fillId="26" borderId="13" applyNumberFormat="0" applyBorder="0" applyAlignment="0" applyProtection="0"/>
    <xf numFmtId="0" fontId="77" fillId="0" borderId="0"/>
    <xf numFmtId="0" fontId="30" fillId="27" borderId="6"/>
    <xf numFmtId="0" fontId="45" fillId="0" borderId="0" applyNumberFormat="0">
      <alignment horizontal="left"/>
    </xf>
    <xf numFmtId="0" fontId="42" fillId="25" borderId="0"/>
    <xf numFmtId="0" fontId="78" fillId="0" borderId="14" applyNumberFormat="0" applyFill="0" applyAlignment="0" applyProtection="0"/>
    <xf numFmtId="177" fontId="22" fillId="0" borderId="15" applyFont="0" applyFill="0" applyBorder="0" applyAlignment="0" applyProtection="0"/>
    <xf numFmtId="0" fontId="79" fillId="28" borderId="0" applyNumberFormat="0" applyBorder="0" applyAlignment="0" applyProtection="0"/>
    <xf numFmtId="37" fontId="46" fillId="0" borderId="0"/>
    <xf numFmtId="3" fontId="42" fillId="25" borderId="0" applyNumberFormat="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0" fillId="0" borderId="0"/>
    <xf numFmtId="0" fontId="62" fillId="0" borderId="0"/>
    <xf numFmtId="0" fontId="20" fillId="0" borderId="0"/>
    <xf numFmtId="37" fontId="24" fillId="0" borderId="0"/>
    <xf numFmtId="0" fontId="28" fillId="0" borderId="0"/>
    <xf numFmtId="0" fontId="18" fillId="0" borderId="0"/>
    <xf numFmtId="0" fontId="22" fillId="0" borderId="0"/>
    <xf numFmtId="0" fontId="25" fillId="29" borderId="16" applyNumberFormat="0" applyFont="0" applyAlignment="0" applyProtection="0"/>
    <xf numFmtId="43" fontId="38" fillId="0" borderId="0"/>
    <xf numFmtId="174" fontId="52" fillId="0" borderId="0"/>
    <xf numFmtId="0" fontId="80" fillId="22" borderId="17" applyNumberFormat="0" applyAlignment="0" applyProtection="0"/>
    <xf numFmtId="4" fontId="31" fillId="30" borderId="0">
      <alignment horizontal="right"/>
    </xf>
    <xf numFmtId="0" fontId="47" fillId="30" borderId="0">
      <alignment horizontal="right"/>
    </xf>
    <xf numFmtId="0" fontId="48" fillId="30" borderId="5"/>
    <xf numFmtId="0" fontId="48" fillId="0" borderId="0" applyBorder="0">
      <alignment horizontal="centerContinuous"/>
    </xf>
    <xf numFmtId="0" fontId="49" fillId="0" borderId="0" applyBorder="0">
      <alignment horizontal="centerContinuous"/>
    </xf>
    <xf numFmtId="0" fontId="21" fillId="0" borderId="18" applyNumberFormat="0" applyAlignment="0" applyProtection="0"/>
    <xf numFmtId="0" fontId="20" fillId="31" borderId="0" applyNumberFormat="0" applyFont="0" applyBorder="0" applyAlignment="0" applyProtection="0"/>
    <xf numFmtId="0" fontId="42" fillId="32" borderId="19" applyNumberFormat="0" applyFont="0" applyBorder="0" applyAlignment="0" applyProtection="0">
      <alignment horizontal="center"/>
    </xf>
    <xf numFmtId="0" fontId="42" fillId="20" borderId="19" applyNumberFormat="0" applyFont="0" applyBorder="0" applyAlignment="0" applyProtection="0">
      <alignment horizontal="center"/>
    </xf>
    <xf numFmtId="0" fontId="20" fillId="0" borderId="20" applyNumberFormat="0" applyAlignment="0" applyProtection="0"/>
    <xf numFmtId="0" fontId="20" fillId="0" borderId="21" applyNumberFormat="0" applyAlignment="0" applyProtection="0"/>
    <xf numFmtId="0" fontId="21" fillId="0" borderId="22" applyNumberFormat="0" applyAlignment="0" applyProtection="0"/>
    <xf numFmtId="9" fontId="18" fillId="0" borderId="0" applyFont="0" applyFill="0" applyBorder="0" applyAlignment="0" applyProtection="0"/>
    <xf numFmtId="10" fontId="1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81" fillId="0" borderId="23">
      <alignment horizontal="center"/>
    </xf>
    <xf numFmtId="3" fontId="23" fillId="0" borderId="0" applyFont="0" applyFill="0" applyBorder="0" applyAlignment="0" applyProtection="0"/>
    <xf numFmtId="0" fontId="24" fillId="0" borderId="0"/>
    <xf numFmtId="0" fontId="24" fillId="0" borderId="0"/>
    <xf numFmtId="0" fontId="82" fillId="33" borderId="24"/>
    <xf numFmtId="0" fontId="50" fillId="0" borderId="0" applyNumberFormat="0">
      <alignment horizontal="left"/>
    </xf>
    <xf numFmtId="0" fontId="24" fillId="0" borderId="6"/>
    <xf numFmtId="0" fontId="24" fillId="0" borderId="6"/>
    <xf numFmtId="0" fontId="83" fillId="0" borderId="0" applyNumberFormat="0" applyFill="0" applyBorder="0" applyAlignment="0" applyProtection="0"/>
    <xf numFmtId="0" fontId="32" fillId="34" borderId="0"/>
    <xf numFmtId="0" fontId="32" fillId="34" borderId="0"/>
    <xf numFmtId="173" fontId="51" fillId="0" borderId="0">
      <alignment horizontal="center"/>
    </xf>
    <xf numFmtId="0" fontId="18" fillId="0" borderId="25">
      <protection locked="0"/>
    </xf>
    <xf numFmtId="0" fontId="30" fillId="0" borderId="26"/>
    <xf numFmtId="0" fontId="30" fillId="0" borderId="26"/>
    <xf numFmtId="0" fontId="30" fillId="0" borderId="6"/>
    <xf numFmtId="0" fontId="30" fillId="0" borderId="6"/>
    <xf numFmtId="37" fontId="42" fillId="35" borderId="0" applyNumberFormat="0" applyBorder="0" applyAlignment="0" applyProtection="0"/>
    <xf numFmtId="37" fontId="19" fillId="0" borderId="0"/>
    <xf numFmtId="3" fontId="52" fillId="0" borderId="12" applyProtection="0"/>
    <xf numFmtId="0" fontId="84" fillId="0" borderId="0" applyNumberFormat="0" applyFill="0" applyBorder="0" applyAlignment="0" applyProtection="0"/>
    <xf numFmtId="0" fontId="53" fillId="0" borderId="0"/>
    <xf numFmtId="0" fontId="25" fillId="0" borderId="0"/>
    <xf numFmtId="0" fontId="89" fillId="0" borderId="0"/>
    <xf numFmtId="41" fontId="89" fillId="0" borderId="0" applyFont="0" applyFill="0" applyBorder="0" applyAlignment="0" applyProtection="0"/>
    <xf numFmtId="0" fontId="90" fillId="0" borderId="0"/>
    <xf numFmtId="41" fontId="90" fillId="0" borderId="0" applyFont="0" applyFill="0" applyBorder="0" applyAlignment="0" applyProtection="0"/>
    <xf numFmtId="0" fontId="89" fillId="0" borderId="0"/>
    <xf numFmtId="0" fontId="25" fillId="0" borderId="0"/>
    <xf numFmtId="0" fontId="89" fillId="0" borderId="0"/>
    <xf numFmtId="0" fontId="89" fillId="0" borderId="0"/>
    <xf numFmtId="0" fontId="89" fillId="0" borderId="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0" fontId="66" fillId="2"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90" fillId="36" borderId="0" applyNumberFormat="0" applyBorder="0" applyAlignment="0" applyProtection="0"/>
    <xf numFmtId="171" fontId="66" fillId="8" borderId="0" applyNumberFormat="0" applyBorder="0" applyAlignment="0" applyProtection="0"/>
    <xf numFmtId="0" fontId="90" fillId="36"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0" fontId="66" fillId="2" borderId="0" applyNumberFormat="0" applyBorder="0" applyAlignment="0" applyProtection="0"/>
    <xf numFmtId="171" fontId="66" fillId="8" borderId="0" applyNumberFormat="0" applyBorder="0" applyAlignment="0" applyProtection="0"/>
    <xf numFmtId="0" fontId="90" fillId="36" borderId="0" applyNumberFormat="0" applyBorder="0" applyAlignment="0" applyProtection="0"/>
    <xf numFmtId="171" fontId="66" fillId="8" borderId="0" applyNumberFormat="0" applyBorder="0" applyAlignment="0" applyProtection="0"/>
    <xf numFmtId="0" fontId="90" fillId="2" borderId="0" applyNumberFormat="0" applyBorder="0" applyAlignment="0" applyProtection="0"/>
    <xf numFmtId="0" fontId="66" fillId="2" borderId="0" applyNumberFormat="0" applyBorder="0" applyAlignment="0" applyProtection="0"/>
    <xf numFmtId="0" fontId="90" fillId="36" borderId="0" applyNumberFormat="0" applyBorder="0" applyAlignment="0" applyProtection="0"/>
    <xf numFmtId="0" fontId="66" fillId="2" borderId="0" applyNumberFormat="0" applyBorder="0" applyAlignment="0" applyProtection="0"/>
    <xf numFmtId="171" fontId="66" fillId="8"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0" fontId="90" fillId="36"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2" borderId="0" applyNumberFormat="0" applyBorder="0" applyAlignment="0" applyProtection="0"/>
    <xf numFmtId="0" fontId="66" fillId="2"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0" fontId="66" fillId="3"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90" fillId="37" borderId="0" applyNumberFormat="0" applyBorder="0" applyAlignment="0" applyProtection="0"/>
    <xf numFmtId="171" fontId="66" fillId="9" borderId="0" applyNumberFormat="0" applyBorder="0" applyAlignment="0" applyProtection="0"/>
    <xf numFmtId="0" fontId="90" fillId="37"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0" fontId="66" fillId="3" borderId="0" applyNumberFormat="0" applyBorder="0" applyAlignment="0" applyProtection="0"/>
    <xf numFmtId="171" fontId="66" fillId="9" borderId="0" applyNumberFormat="0" applyBorder="0" applyAlignment="0" applyProtection="0"/>
    <xf numFmtId="0" fontId="90" fillId="37" borderId="0" applyNumberFormat="0" applyBorder="0" applyAlignment="0" applyProtection="0"/>
    <xf numFmtId="171" fontId="66" fillId="9" borderId="0" applyNumberFormat="0" applyBorder="0" applyAlignment="0" applyProtection="0"/>
    <xf numFmtId="0" fontId="90" fillId="3" borderId="0" applyNumberFormat="0" applyBorder="0" applyAlignment="0" applyProtection="0"/>
    <xf numFmtId="0" fontId="66" fillId="3" borderId="0" applyNumberFormat="0" applyBorder="0" applyAlignment="0" applyProtection="0"/>
    <xf numFmtId="0" fontId="90" fillId="37" borderId="0" applyNumberFormat="0" applyBorder="0" applyAlignment="0" applyProtection="0"/>
    <xf numFmtId="0" fontId="66" fillId="3" borderId="0" applyNumberFormat="0" applyBorder="0" applyAlignment="0" applyProtection="0"/>
    <xf numFmtId="171" fontId="66" fillId="9"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0" fontId="90" fillId="37"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0" fontId="66" fillId="4" borderId="0" applyNumberFormat="0" applyBorder="0" applyAlignment="0" applyProtection="0"/>
    <xf numFmtId="0" fontId="66" fillId="29" borderId="0" applyNumberFormat="0" applyBorder="0" applyAlignment="0" applyProtection="0"/>
    <xf numFmtId="171" fontId="66" fillId="29" borderId="0" applyNumberFormat="0" applyBorder="0" applyAlignment="0" applyProtection="0"/>
    <xf numFmtId="0" fontId="90" fillId="38" borderId="0" applyNumberFormat="0" applyBorder="0" applyAlignment="0" applyProtection="0"/>
    <xf numFmtId="171" fontId="66" fillId="29" borderId="0" applyNumberFormat="0" applyBorder="0" applyAlignment="0" applyProtection="0"/>
    <xf numFmtId="0" fontId="90" fillId="38" borderId="0" applyNumberFormat="0" applyBorder="0" applyAlignment="0" applyProtection="0"/>
    <xf numFmtId="0" fontId="66" fillId="29" borderId="0" applyNumberFormat="0" applyBorder="0" applyAlignment="0" applyProtection="0"/>
    <xf numFmtId="171" fontId="66" fillId="29"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0" fontId="66" fillId="29" borderId="0" applyNumberFormat="0" applyBorder="0" applyAlignment="0" applyProtection="0"/>
    <xf numFmtId="171" fontId="66" fillId="29" borderId="0" applyNumberFormat="0" applyBorder="0" applyAlignment="0" applyProtection="0"/>
    <xf numFmtId="0" fontId="66" fillId="29" borderId="0" applyNumberFormat="0" applyBorder="0" applyAlignment="0" applyProtection="0"/>
    <xf numFmtId="0" fontId="66" fillId="4" borderId="0" applyNumberFormat="0" applyBorder="0" applyAlignment="0" applyProtection="0"/>
    <xf numFmtId="171" fontId="66" fillId="29" borderId="0" applyNumberFormat="0" applyBorder="0" applyAlignment="0" applyProtection="0"/>
    <xf numFmtId="0" fontId="90" fillId="38" borderId="0" applyNumberFormat="0" applyBorder="0" applyAlignment="0" applyProtection="0"/>
    <xf numFmtId="171" fontId="66" fillId="29" borderId="0" applyNumberFormat="0" applyBorder="0" applyAlignment="0" applyProtection="0"/>
    <xf numFmtId="0" fontId="90" fillId="4" borderId="0" applyNumberFormat="0" applyBorder="0" applyAlignment="0" applyProtection="0"/>
    <xf numFmtId="0" fontId="66" fillId="4" borderId="0" applyNumberFormat="0" applyBorder="0" applyAlignment="0" applyProtection="0"/>
    <xf numFmtId="0" fontId="90" fillId="38" borderId="0" applyNumberFormat="0" applyBorder="0" applyAlignment="0" applyProtection="0"/>
    <xf numFmtId="0" fontId="66" fillId="4" borderId="0" applyNumberFormat="0" applyBorder="0" applyAlignment="0" applyProtection="0"/>
    <xf numFmtId="171" fontId="66" fillId="29"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0" fontId="90" fillId="38"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4" borderId="0" applyNumberFormat="0" applyBorder="0" applyAlignment="0" applyProtection="0"/>
    <xf numFmtId="0" fontId="66" fillId="4"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0" fontId="66" fillId="5"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90" fillId="39" borderId="0" applyNumberFormat="0" applyBorder="0" applyAlignment="0" applyProtection="0"/>
    <xf numFmtId="171" fontId="66" fillId="7" borderId="0" applyNumberFormat="0" applyBorder="0" applyAlignment="0" applyProtection="0"/>
    <xf numFmtId="0" fontId="90" fillId="39"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0" fontId="66" fillId="5" borderId="0" applyNumberFormat="0" applyBorder="0" applyAlignment="0" applyProtection="0"/>
    <xf numFmtId="171" fontId="66" fillId="7" borderId="0" applyNumberFormat="0" applyBorder="0" applyAlignment="0" applyProtection="0"/>
    <xf numFmtId="0" fontId="90" fillId="39" borderId="0" applyNumberFormat="0" applyBorder="0" applyAlignment="0" applyProtection="0"/>
    <xf numFmtId="171" fontId="66" fillId="7" borderId="0" applyNumberFormat="0" applyBorder="0" applyAlignment="0" applyProtection="0"/>
    <xf numFmtId="0" fontId="90" fillId="5" borderId="0" applyNumberFormat="0" applyBorder="0" applyAlignment="0" applyProtection="0"/>
    <xf numFmtId="0" fontId="66" fillId="5" borderId="0" applyNumberFormat="0" applyBorder="0" applyAlignment="0" applyProtection="0"/>
    <xf numFmtId="0" fontId="90" fillId="39" borderId="0" applyNumberFormat="0" applyBorder="0" applyAlignment="0" applyProtection="0"/>
    <xf numFmtId="0" fontId="66" fillId="5" borderId="0" applyNumberFormat="0" applyBorder="0" applyAlignment="0" applyProtection="0"/>
    <xf numFmtId="171" fontId="66" fillId="7"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0" fontId="90" fillId="39"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90" fillId="40" borderId="0" applyNumberFormat="0" applyBorder="0" applyAlignment="0" applyProtection="0"/>
    <xf numFmtId="171" fontId="66" fillId="6" borderId="0" applyNumberFormat="0" applyBorder="0" applyAlignment="0" applyProtection="0"/>
    <xf numFmtId="0" fontId="90" fillId="40"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90" fillId="40"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0" fontId="90" fillId="40"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0" fontId="90" fillId="40"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66" fillId="29" borderId="0" applyNumberFormat="0" applyBorder="0" applyAlignment="0" applyProtection="0"/>
    <xf numFmtId="171" fontId="66" fillId="29" borderId="0" applyNumberFormat="0" applyBorder="0" applyAlignment="0" applyProtection="0"/>
    <xf numFmtId="0" fontId="90" fillId="41" borderId="0" applyNumberFormat="0" applyBorder="0" applyAlignment="0" applyProtection="0"/>
    <xf numFmtId="171" fontId="66" fillId="29" borderId="0" applyNumberFormat="0" applyBorder="0" applyAlignment="0" applyProtection="0"/>
    <xf numFmtId="0" fontId="90" fillId="41" borderId="0" applyNumberFormat="0" applyBorder="0" applyAlignment="0" applyProtection="0"/>
    <xf numFmtId="0" fontId="66" fillId="29" borderId="0" applyNumberFormat="0" applyBorder="0" applyAlignment="0" applyProtection="0"/>
    <xf numFmtId="171" fontId="66" fillId="29"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0" fontId="66" fillId="29" borderId="0" applyNumberFormat="0" applyBorder="0" applyAlignment="0" applyProtection="0"/>
    <xf numFmtId="171" fontId="66" fillId="29" borderId="0" applyNumberFormat="0" applyBorder="0" applyAlignment="0" applyProtection="0"/>
    <xf numFmtId="0" fontId="66" fillId="29" borderId="0" applyNumberFormat="0" applyBorder="0" applyAlignment="0" applyProtection="0"/>
    <xf numFmtId="0" fontId="66" fillId="7" borderId="0" applyNumberFormat="0" applyBorder="0" applyAlignment="0" applyProtection="0"/>
    <xf numFmtId="171" fontId="66" fillId="29" borderId="0" applyNumberFormat="0" applyBorder="0" applyAlignment="0" applyProtection="0"/>
    <xf numFmtId="0" fontId="90" fillId="41" borderId="0" applyNumberFormat="0" applyBorder="0" applyAlignment="0" applyProtection="0"/>
    <xf numFmtId="171" fontId="66" fillId="29" borderId="0" applyNumberFormat="0" applyBorder="0" applyAlignment="0" applyProtection="0"/>
    <xf numFmtId="0" fontId="66" fillId="7" borderId="0" applyNumberFormat="0" applyBorder="0" applyAlignment="0" applyProtection="0"/>
    <xf numFmtId="0" fontId="90" fillId="41" borderId="0" applyNumberFormat="0" applyBorder="0" applyAlignment="0" applyProtection="0"/>
    <xf numFmtId="0" fontId="66" fillId="7" borderId="0" applyNumberFormat="0" applyBorder="0" applyAlignment="0" applyProtection="0"/>
    <xf numFmtId="171" fontId="66" fillId="29"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0" fontId="90" fillId="41"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7" borderId="0" applyNumberFormat="0" applyBorder="0" applyAlignment="0" applyProtection="0"/>
    <xf numFmtId="0" fontId="66" fillId="7"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90" fillId="42" borderId="0" applyNumberFormat="0" applyBorder="0" applyAlignment="0" applyProtection="0"/>
    <xf numFmtId="171" fontId="66" fillId="6" borderId="0" applyNumberFormat="0" applyBorder="0" applyAlignment="0" applyProtection="0"/>
    <xf numFmtId="0" fontId="90" fillId="42"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0" fontId="66" fillId="8" borderId="0" applyNumberFormat="0" applyBorder="0" applyAlignment="0" applyProtection="0"/>
    <xf numFmtId="171" fontId="66" fillId="6" borderId="0" applyNumberFormat="0" applyBorder="0" applyAlignment="0" applyProtection="0"/>
    <xf numFmtId="0" fontId="90" fillId="42" borderId="0" applyNumberFormat="0" applyBorder="0" applyAlignment="0" applyProtection="0"/>
    <xf numFmtId="171" fontId="66" fillId="6" borderId="0" applyNumberFormat="0" applyBorder="0" applyAlignment="0" applyProtection="0"/>
    <xf numFmtId="0" fontId="66" fillId="8" borderId="0" applyNumberFormat="0" applyBorder="0" applyAlignment="0" applyProtection="0"/>
    <xf numFmtId="0" fontId="90" fillId="42" borderId="0" applyNumberFormat="0" applyBorder="0" applyAlignment="0" applyProtection="0"/>
    <xf numFmtId="0" fontId="66" fillId="8" borderId="0" applyNumberFormat="0" applyBorder="0" applyAlignment="0" applyProtection="0"/>
    <xf numFmtId="171" fontId="66" fillId="6"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0" fontId="90" fillId="42"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90" fillId="43" borderId="0" applyNumberFormat="0" applyBorder="0" applyAlignment="0" applyProtection="0"/>
    <xf numFmtId="171" fontId="66" fillId="9" borderId="0" applyNumberFormat="0" applyBorder="0" applyAlignment="0" applyProtection="0"/>
    <xf numFmtId="0" fontId="90" fillId="43"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90" fillId="43"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0" fontId="90" fillId="43"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0" fontId="90" fillId="43"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28" borderId="0" applyNumberFormat="0" applyBorder="0" applyAlignment="0" applyProtection="0"/>
    <xf numFmtId="171" fontId="66" fillId="28" borderId="0" applyNumberFormat="0" applyBorder="0" applyAlignment="0" applyProtection="0"/>
    <xf numFmtId="0" fontId="90" fillId="44" borderId="0" applyNumberFormat="0" applyBorder="0" applyAlignment="0" applyProtection="0"/>
    <xf numFmtId="171" fontId="66" fillId="28" borderId="0" applyNumberFormat="0" applyBorder="0" applyAlignment="0" applyProtection="0"/>
    <xf numFmtId="0" fontId="90" fillId="44" borderId="0" applyNumberFormat="0" applyBorder="0" applyAlignment="0" applyProtection="0"/>
    <xf numFmtId="0" fontId="66" fillId="28" borderId="0" applyNumberFormat="0" applyBorder="0" applyAlignment="0" applyProtection="0"/>
    <xf numFmtId="171" fontId="66" fillId="28"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0" fontId="66" fillId="28" borderId="0" applyNumberFormat="0" applyBorder="0" applyAlignment="0" applyProtection="0"/>
    <xf numFmtId="171" fontId="66" fillId="28" borderId="0" applyNumberFormat="0" applyBorder="0" applyAlignment="0" applyProtection="0"/>
    <xf numFmtId="0" fontId="66" fillId="28" borderId="0" applyNumberFormat="0" applyBorder="0" applyAlignment="0" applyProtection="0"/>
    <xf numFmtId="0" fontId="66" fillId="10" borderId="0" applyNumberFormat="0" applyBorder="0" applyAlignment="0" applyProtection="0"/>
    <xf numFmtId="171" fontId="66" fillId="28" borderId="0" applyNumberFormat="0" applyBorder="0" applyAlignment="0" applyProtection="0"/>
    <xf numFmtId="0" fontId="90" fillId="44" borderId="0" applyNumberFormat="0" applyBorder="0" applyAlignment="0" applyProtection="0"/>
    <xf numFmtId="171" fontId="66" fillId="28" borderId="0" applyNumberFormat="0" applyBorder="0" applyAlignment="0" applyProtection="0"/>
    <xf numFmtId="0" fontId="90" fillId="10" borderId="0" applyNumberFormat="0" applyBorder="0" applyAlignment="0" applyProtection="0"/>
    <xf numFmtId="0" fontId="66" fillId="10" borderId="0" applyNumberFormat="0" applyBorder="0" applyAlignment="0" applyProtection="0"/>
    <xf numFmtId="0" fontId="90" fillId="44" borderId="0" applyNumberFormat="0" applyBorder="0" applyAlignment="0" applyProtection="0"/>
    <xf numFmtId="0" fontId="66" fillId="10" borderId="0" applyNumberFormat="0" applyBorder="0" applyAlignment="0" applyProtection="0"/>
    <xf numFmtId="171" fontId="66" fillId="28"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0" fontId="90" fillId="44"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0" fontId="66" fillId="5"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90" fillId="45" borderId="0" applyNumberFormat="0" applyBorder="0" applyAlignment="0" applyProtection="0"/>
    <xf numFmtId="171" fontId="66" fillId="3" borderId="0" applyNumberFormat="0" applyBorder="0" applyAlignment="0" applyProtection="0"/>
    <xf numFmtId="0" fontId="90" fillId="45"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0" fontId="66" fillId="5" borderId="0" applyNumberFormat="0" applyBorder="0" applyAlignment="0" applyProtection="0"/>
    <xf numFmtId="171" fontId="66" fillId="3" borderId="0" applyNumberFormat="0" applyBorder="0" applyAlignment="0" applyProtection="0"/>
    <xf numFmtId="0" fontId="90" fillId="45" borderId="0" applyNumberFormat="0" applyBorder="0" applyAlignment="0" applyProtection="0"/>
    <xf numFmtId="171" fontId="66" fillId="3" borderId="0" applyNumberFormat="0" applyBorder="0" applyAlignment="0" applyProtection="0"/>
    <xf numFmtId="0" fontId="66" fillId="5" borderId="0" applyNumberFormat="0" applyBorder="0" applyAlignment="0" applyProtection="0"/>
    <xf numFmtId="0" fontId="90" fillId="45" borderId="0" applyNumberFormat="0" applyBorder="0" applyAlignment="0" applyProtection="0"/>
    <xf numFmtId="0" fontId="66" fillId="5" borderId="0" applyNumberFormat="0" applyBorder="0" applyAlignment="0" applyProtection="0"/>
    <xf numFmtId="171" fontId="66" fillId="3"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0" fontId="90" fillId="4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5" borderId="0" applyNumberFormat="0" applyBorder="0" applyAlignment="0" applyProtection="0"/>
    <xf numFmtId="0" fontId="66" fillId="5"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90" fillId="46" borderId="0" applyNumberFormat="0" applyBorder="0" applyAlignment="0" applyProtection="0"/>
    <xf numFmtId="171" fontId="66" fillId="6" borderId="0" applyNumberFormat="0" applyBorder="0" applyAlignment="0" applyProtection="0"/>
    <xf numFmtId="0" fontId="90" fillId="46"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0" fontId="66" fillId="8" borderId="0" applyNumberFormat="0" applyBorder="0" applyAlignment="0" applyProtection="0"/>
    <xf numFmtId="171" fontId="66" fillId="6" borderId="0" applyNumberFormat="0" applyBorder="0" applyAlignment="0" applyProtection="0"/>
    <xf numFmtId="0" fontId="90" fillId="46" borderId="0" applyNumberFormat="0" applyBorder="0" applyAlignment="0" applyProtection="0"/>
    <xf numFmtId="171" fontId="66" fillId="6" borderId="0" applyNumberFormat="0" applyBorder="0" applyAlignment="0" applyProtection="0"/>
    <xf numFmtId="0" fontId="66" fillId="8" borderId="0" applyNumberFormat="0" applyBorder="0" applyAlignment="0" applyProtection="0"/>
    <xf numFmtId="0" fontId="90" fillId="46" borderId="0" applyNumberFormat="0" applyBorder="0" applyAlignment="0" applyProtection="0"/>
    <xf numFmtId="0" fontId="66" fillId="8" borderId="0" applyNumberFormat="0" applyBorder="0" applyAlignment="0" applyProtection="0"/>
    <xf numFmtId="171" fontId="66" fillId="6"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0" fontId="90" fillId="46"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8" borderId="0" applyNumberFormat="0" applyBorder="0" applyAlignment="0" applyProtection="0"/>
    <xf numFmtId="0" fontId="66" fillId="8"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29" borderId="0" applyNumberFormat="0" applyBorder="0" applyAlignment="0" applyProtection="0"/>
    <xf numFmtId="171" fontId="66" fillId="29" borderId="0" applyNumberFormat="0" applyBorder="0" applyAlignment="0" applyProtection="0"/>
    <xf numFmtId="0" fontId="90" fillId="47" borderId="0" applyNumberFormat="0" applyBorder="0" applyAlignment="0" applyProtection="0"/>
    <xf numFmtId="171" fontId="66" fillId="29" borderId="0" applyNumberFormat="0" applyBorder="0" applyAlignment="0" applyProtection="0"/>
    <xf numFmtId="0" fontId="90" fillId="47" borderId="0" applyNumberFormat="0" applyBorder="0" applyAlignment="0" applyProtection="0"/>
    <xf numFmtId="0" fontId="66" fillId="29" borderId="0" applyNumberFormat="0" applyBorder="0" applyAlignment="0" applyProtection="0"/>
    <xf numFmtId="171" fontId="66" fillId="29"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0" fontId="66" fillId="29" borderId="0" applyNumberFormat="0" applyBorder="0" applyAlignment="0" applyProtection="0"/>
    <xf numFmtId="171" fontId="66" fillId="29" borderId="0" applyNumberFormat="0" applyBorder="0" applyAlignment="0" applyProtection="0"/>
    <xf numFmtId="0" fontId="66" fillId="29" borderId="0" applyNumberFormat="0" applyBorder="0" applyAlignment="0" applyProtection="0"/>
    <xf numFmtId="0" fontId="66" fillId="11" borderId="0" applyNumberFormat="0" applyBorder="0" applyAlignment="0" applyProtection="0"/>
    <xf numFmtId="171" fontId="66" fillId="29" borderId="0" applyNumberFormat="0" applyBorder="0" applyAlignment="0" applyProtection="0"/>
    <xf numFmtId="0" fontId="90" fillId="47" borderId="0" applyNumberFormat="0" applyBorder="0" applyAlignment="0" applyProtection="0"/>
    <xf numFmtId="171" fontId="66" fillId="29" borderId="0" applyNumberFormat="0" applyBorder="0" applyAlignment="0" applyProtection="0"/>
    <xf numFmtId="0" fontId="66" fillId="11" borderId="0" applyNumberFormat="0" applyBorder="0" applyAlignment="0" applyProtection="0"/>
    <xf numFmtId="0" fontId="90" fillId="47" borderId="0" applyNumberFormat="0" applyBorder="0" applyAlignment="0" applyProtection="0"/>
    <xf numFmtId="0" fontId="66" fillId="11" borderId="0" applyNumberFormat="0" applyBorder="0" applyAlignment="0" applyProtection="0"/>
    <xf numFmtId="171" fontId="66" fillId="29"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0" fontId="90" fillId="47"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0" fontId="67" fillId="12" borderId="0" applyNumberFormat="0" applyBorder="0" applyAlignment="0" applyProtection="0"/>
    <xf numFmtId="0" fontId="67" fillId="6" borderId="0" applyNumberFormat="0" applyBorder="0" applyAlignment="0" applyProtection="0"/>
    <xf numFmtId="171" fontId="67" fillId="6" borderId="0" applyNumberFormat="0" applyBorder="0" applyAlignment="0" applyProtection="0"/>
    <xf numFmtId="0" fontId="91" fillId="48" borderId="0" applyNumberFormat="0" applyBorder="0" applyAlignment="0" applyProtection="0"/>
    <xf numFmtId="171" fontId="67" fillId="6" borderId="0" applyNumberFormat="0" applyBorder="0" applyAlignment="0" applyProtection="0"/>
    <xf numFmtId="0" fontId="91" fillId="48" borderId="0" applyNumberFormat="0" applyBorder="0" applyAlignment="0" applyProtection="0"/>
    <xf numFmtId="0" fontId="67" fillId="6" borderId="0" applyNumberFormat="0" applyBorder="0" applyAlignment="0" applyProtection="0"/>
    <xf numFmtId="171" fontId="67" fillId="6"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0" fontId="67" fillId="6" borderId="0" applyNumberFormat="0" applyBorder="0" applyAlignment="0" applyProtection="0"/>
    <xf numFmtId="171" fontId="67" fillId="6" borderId="0" applyNumberFormat="0" applyBorder="0" applyAlignment="0" applyProtection="0"/>
    <xf numFmtId="0" fontId="67" fillId="6" borderId="0" applyNumberFormat="0" applyBorder="0" applyAlignment="0" applyProtection="0"/>
    <xf numFmtId="0" fontId="67" fillId="12" borderId="0" applyNumberFormat="0" applyBorder="0" applyAlignment="0" applyProtection="0"/>
    <xf numFmtId="171" fontId="67" fillId="6" borderId="0" applyNumberFormat="0" applyBorder="0" applyAlignment="0" applyProtection="0"/>
    <xf numFmtId="0" fontId="91" fillId="48" borderId="0" applyNumberFormat="0" applyBorder="0" applyAlignment="0" applyProtection="0"/>
    <xf numFmtId="171" fontId="67" fillId="6" borderId="0" applyNumberFormat="0" applyBorder="0" applyAlignment="0" applyProtection="0"/>
    <xf numFmtId="0" fontId="67" fillId="12" borderId="0" applyNumberFormat="0" applyBorder="0" applyAlignment="0" applyProtection="0"/>
    <xf numFmtId="171" fontId="67" fillId="6"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12" borderId="0" applyNumberFormat="0" applyBorder="0" applyAlignment="0" applyProtection="0"/>
    <xf numFmtId="0" fontId="67" fillId="12"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0" fontId="67" fillId="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91" fillId="49" borderId="0" applyNumberFormat="0" applyBorder="0" applyAlignment="0" applyProtection="0"/>
    <xf numFmtId="171" fontId="67" fillId="19" borderId="0" applyNumberFormat="0" applyBorder="0" applyAlignment="0" applyProtection="0"/>
    <xf numFmtId="0" fontId="91" fillId="4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0" fontId="67" fillId="9" borderId="0" applyNumberFormat="0" applyBorder="0" applyAlignment="0" applyProtection="0"/>
    <xf numFmtId="171" fontId="67" fillId="19" borderId="0" applyNumberFormat="0" applyBorder="0" applyAlignment="0" applyProtection="0"/>
    <xf numFmtId="0" fontId="91" fillId="49" borderId="0" applyNumberFormat="0" applyBorder="0" applyAlignment="0" applyProtection="0"/>
    <xf numFmtId="171" fontId="67" fillId="19" borderId="0" applyNumberFormat="0" applyBorder="0" applyAlignment="0" applyProtection="0"/>
    <xf numFmtId="0" fontId="67" fillId="9" borderId="0" applyNumberFormat="0" applyBorder="0" applyAlignment="0" applyProtection="0"/>
    <xf numFmtId="171" fontId="67" fillId="1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0" fontId="67" fillId="10" borderId="0" applyNumberFormat="0" applyBorder="0" applyAlignment="0" applyProtection="0"/>
    <xf numFmtId="0" fontId="67" fillId="11" borderId="0" applyNumberFormat="0" applyBorder="0" applyAlignment="0" applyProtection="0"/>
    <xf numFmtId="171" fontId="67" fillId="11" borderId="0" applyNumberFormat="0" applyBorder="0" applyAlignment="0" applyProtection="0"/>
    <xf numFmtId="0" fontId="91" fillId="50" borderId="0" applyNumberFormat="0" applyBorder="0" applyAlignment="0" applyProtection="0"/>
    <xf numFmtId="171" fontId="67" fillId="11" borderId="0" applyNumberFormat="0" applyBorder="0" applyAlignment="0" applyProtection="0"/>
    <xf numFmtId="0" fontId="91" fillId="50" borderId="0" applyNumberFormat="0" applyBorder="0" applyAlignment="0" applyProtection="0"/>
    <xf numFmtId="0" fontId="67" fillId="11" borderId="0" applyNumberFormat="0" applyBorder="0" applyAlignment="0" applyProtection="0"/>
    <xf numFmtId="171" fontId="67" fillId="11"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0" fontId="67" fillId="11" borderId="0" applyNumberFormat="0" applyBorder="0" applyAlignment="0" applyProtection="0"/>
    <xf numFmtId="171" fontId="67" fillId="11" borderId="0" applyNumberFormat="0" applyBorder="0" applyAlignment="0" applyProtection="0"/>
    <xf numFmtId="0" fontId="67" fillId="11" borderId="0" applyNumberFormat="0" applyBorder="0" applyAlignment="0" applyProtection="0"/>
    <xf numFmtId="0" fontId="67" fillId="10" borderId="0" applyNumberFormat="0" applyBorder="0" applyAlignment="0" applyProtection="0"/>
    <xf numFmtId="171" fontId="67" fillId="11" borderId="0" applyNumberFormat="0" applyBorder="0" applyAlignment="0" applyProtection="0"/>
    <xf numFmtId="0" fontId="91" fillId="50" borderId="0" applyNumberFormat="0" applyBorder="0" applyAlignment="0" applyProtection="0"/>
    <xf numFmtId="171" fontId="67" fillId="11" borderId="0" applyNumberFormat="0" applyBorder="0" applyAlignment="0" applyProtection="0"/>
    <xf numFmtId="0" fontId="91" fillId="10" borderId="0" applyNumberFormat="0" applyBorder="0" applyAlignment="0" applyProtection="0"/>
    <xf numFmtId="0" fontId="67" fillId="10" borderId="0" applyNumberFormat="0" applyBorder="0" applyAlignment="0" applyProtection="0"/>
    <xf numFmtId="171" fontId="67" fillId="11"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0" borderId="0" applyNumberFormat="0" applyBorder="0" applyAlignment="0" applyProtection="0"/>
    <xf numFmtId="0" fontId="67" fillId="10"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0" fontId="67" fillId="1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91" fillId="51" borderId="0" applyNumberFormat="0" applyBorder="0" applyAlignment="0" applyProtection="0"/>
    <xf numFmtId="171" fontId="67" fillId="3" borderId="0" applyNumberFormat="0" applyBorder="0" applyAlignment="0" applyProtection="0"/>
    <xf numFmtId="0" fontId="91" fillId="51"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0" fontId="67" fillId="13" borderId="0" applyNumberFormat="0" applyBorder="0" applyAlignment="0" applyProtection="0"/>
    <xf numFmtId="171" fontId="67" fillId="3" borderId="0" applyNumberFormat="0" applyBorder="0" applyAlignment="0" applyProtection="0"/>
    <xf numFmtId="0" fontId="91" fillId="51" borderId="0" applyNumberFormat="0" applyBorder="0" applyAlignment="0" applyProtection="0"/>
    <xf numFmtId="171" fontId="67" fillId="3" borderId="0" applyNumberFormat="0" applyBorder="0" applyAlignment="0" applyProtection="0"/>
    <xf numFmtId="0" fontId="91" fillId="13" borderId="0" applyNumberFormat="0" applyBorder="0" applyAlignment="0" applyProtection="0"/>
    <xf numFmtId="0" fontId="67" fillId="13" borderId="0" applyNumberFormat="0" applyBorder="0" applyAlignment="0" applyProtection="0"/>
    <xf numFmtId="171" fontId="67" fillId="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0" fontId="67" fillId="14" borderId="0" applyNumberFormat="0" applyBorder="0" applyAlignment="0" applyProtection="0"/>
    <xf numFmtId="0" fontId="67" fillId="6" borderId="0" applyNumberFormat="0" applyBorder="0" applyAlignment="0" applyProtection="0"/>
    <xf numFmtId="171" fontId="67" fillId="6" borderId="0" applyNumberFormat="0" applyBorder="0" applyAlignment="0" applyProtection="0"/>
    <xf numFmtId="0" fontId="91" fillId="52" borderId="0" applyNumberFormat="0" applyBorder="0" applyAlignment="0" applyProtection="0"/>
    <xf numFmtId="171" fontId="67" fillId="6" borderId="0" applyNumberFormat="0" applyBorder="0" applyAlignment="0" applyProtection="0"/>
    <xf numFmtId="0" fontId="91" fillId="52" borderId="0" applyNumberFormat="0" applyBorder="0" applyAlignment="0" applyProtection="0"/>
    <xf numFmtId="0" fontId="67" fillId="6" borderId="0" applyNumberFormat="0" applyBorder="0" applyAlignment="0" applyProtection="0"/>
    <xf numFmtId="171" fontId="67" fillId="6"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0" fontId="67" fillId="6" borderId="0" applyNumberFormat="0" applyBorder="0" applyAlignment="0" applyProtection="0"/>
    <xf numFmtId="171" fontId="67" fillId="6" borderId="0" applyNumberFormat="0" applyBorder="0" applyAlignment="0" applyProtection="0"/>
    <xf numFmtId="0" fontId="67" fillId="6" borderId="0" applyNumberFormat="0" applyBorder="0" applyAlignment="0" applyProtection="0"/>
    <xf numFmtId="0" fontId="67" fillId="14" borderId="0" applyNumberFormat="0" applyBorder="0" applyAlignment="0" applyProtection="0"/>
    <xf numFmtId="171" fontId="67" fillId="6" borderId="0" applyNumberFormat="0" applyBorder="0" applyAlignment="0" applyProtection="0"/>
    <xf numFmtId="0" fontId="91" fillId="52" borderId="0" applyNumberFormat="0" applyBorder="0" applyAlignment="0" applyProtection="0"/>
    <xf numFmtId="171" fontId="67" fillId="6" borderId="0" applyNumberFormat="0" applyBorder="0" applyAlignment="0" applyProtection="0"/>
    <xf numFmtId="0" fontId="67" fillId="14" borderId="0" applyNumberFormat="0" applyBorder="0" applyAlignment="0" applyProtection="0"/>
    <xf numFmtId="171" fontId="67" fillId="6"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91" fillId="53" borderId="0" applyNumberFormat="0" applyBorder="0" applyAlignment="0" applyProtection="0"/>
    <xf numFmtId="171" fontId="67" fillId="9" borderId="0" applyNumberFormat="0" applyBorder="0" applyAlignment="0" applyProtection="0"/>
    <xf numFmtId="0" fontId="91" fillId="53"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0" fontId="67" fillId="9" borderId="0" applyNumberFormat="0" applyBorder="0" applyAlignment="0" applyProtection="0"/>
    <xf numFmtId="171" fontId="67" fillId="9" borderId="0" applyNumberFormat="0" applyBorder="0" applyAlignment="0" applyProtection="0"/>
    <xf numFmtId="0" fontId="67" fillId="9" borderId="0" applyNumberFormat="0" applyBorder="0" applyAlignment="0" applyProtection="0"/>
    <xf numFmtId="0" fontId="67" fillId="15" borderId="0" applyNumberFormat="0" applyBorder="0" applyAlignment="0" applyProtection="0"/>
    <xf numFmtId="171" fontId="67" fillId="9" borderId="0" applyNumberFormat="0" applyBorder="0" applyAlignment="0" applyProtection="0"/>
    <xf numFmtId="0" fontId="91" fillId="53" borderId="0" applyNumberFormat="0" applyBorder="0" applyAlignment="0" applyProtection="0"/>
    <xf numFmtId="171" fontId="67" fillId="9" borderId="0" applyNumberFormat="0" applyBorder="0" applyAlignment="0" applyProtection="0"/>
    <xf numFmtId="0" fontId="91" fillId="15" borderId="0" applyNumberFormat="0" applyBorder="0" applyAlignment="0" applyProtection="0"/>
    <xf numFmtId="0" fontId="67" fillId="15" borderId="0" applyNumberFormat="0" applyBorder="0" applyAlignment="0" applyProtection="0"/>
    <xf numFmtId="171" fontId="67" fillId="9"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5" borderId="0" applyNumberFormat="0" applyBorder="0" applyAlignment="0" applyProtection="0"/>
    <xf numFmtId="0" fontId="67" fillId="15"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54" borderId="0" applyNumberFormat="0" applyBorder="0" applyAlignment="0" applyProtection="0"/>
    <xf numFmtId="171" fontId="67" fillId="54" borderId="0" applyNumberFormat="0" applyBorder="0" applyAlignment="0" applyProtection="0"/>
    <xf numFmtId="0" fontId="91" fillId="55" borderId="0" applyNumberFormat="0" applyBorder="0" applyAlignment="0" applyProtection="0"/>
    <xf numFmtId="171" fontId="67" fillId="54" borderId="0" applyNumberFormat="0" applyBorder="0" applyAlignment="0" applyProtection="0"/>
    <xf numFmtId="0" fontId="91" fillId="55" borderId="0" applyNumberFormat="0" applyBorder="0" applyAlignment="0" applyProtection="0"/>
    <xf numFmtId="0" fontId="67" fillId="54" borderId="0" applyNumberFormat="0" applyBorder="0" applyAlignment="0" applyProtection="0"/>
    <xf numFmtId="171" fontId="67" fillId="54"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0" fontId="67" fillId="54" borderId="0" applyNumberFormat="0" applyBorder="0" applyAlignment="0" applyProtection="0"/>
    <xf numFmtId="171" fontId="67" fillId="54" borderId="0" applyNumberFormat="0" applyBorder="0" applyAlignment="0" applyProtection="0"/>
    <xf numFmtId="0" fontId="67" fillId="54" borderId="0" applyNumberFormat="0" applyBorder="0" applyAlignment="0" applyProtection="0"/>
    <xf numFmtId="0" fontId="67" fillId="16" borderId="0" applyNumberFormat="0" applyBorder="0" applyAlignment="0" applyProtection="0"/>
    <xf numFmtId="171" fontId="67" fillId="54" borderId="0" applyNumberFormat="0" applyBorder="0" applyAlignment="0" applyProtection="0"/>
    <xf numFmtId="0" fontId="91" fillId="55" borderId="0" applyNumberFormat="0" applyBorder="0" applyAlignment="0" applyProtection="0"/>
    <xf numFmtId="171" fontId="67" fillId="54" borderId="0" applyNumberFormat="0" applyBorder="0" applyAlignment="0" applyProtection="0"/>
    <xf numFmtId="0" fontId="67" fillId="16" borderId="0" applyNumberFormat="0" applyBorder="0" applyAlignment="0" applyProtection="0"/>
    <xf numFmtId="171" fontId="67" fillId="54"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6" borderId="0" applyNumberFormat="0" applyBorder="0" applyAlignment="0" applyProtection="0"/>
    <xf numFmtId="0" fontId="67" fillId="16"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91" fillId="56" borderId="0" applyNumberFormat="0" applyBorder="0" applyAlignment="0" applyProtection="0"/>
    <xf numFmtId="171" fontId="67" fillId="19" borderId="0" applyNumberFormat="0" applyBorder="0" applyAlignment="0" applyProtection="0"/>
    <xf numFmtId="0" fontId="91" fillId="56"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0" fontId="67" fillId="17" borderId="0" applyNumberFormat="0" applyBorder="0" applyAlignment="0" applyProtection="0"/>
    <xf numFmtId="171" fontId="67" fillId="19" borderId="0" applyNumberFormat="0" applyBorder="0" applyAlignment="0" applyProtection="0"/>
    <xf numFmtId="0" fontId="91" fillId="56" borderId="0" applyNumberFormat="0" applyBorder="0" applyAlignment="0" applyProtection="0"/>
    <xf numFmtId="171" fontId="67" fillId="19" borderId="0" applyNumberFormat="0" applyBorder="0" applyAlignment="0" applyProtection="0"/>
    <xf numFmtId="0" fontId="67" fillId="17" borderId="0" applyNumberFormat="0" applyBorder="0" applyAlignment="0" applyProtection="0"/>
    <xf numFmtId="171" fontId="67" fillId="19"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1" borderId="0" applyNumberFormat="0" applyBorder="0" applyAlignment="0" applyProtection="0"/>
    <xf numFmtId="171" fontId="67" fillId="11" borderId="0" applyNumberFormat="0" applyBorder="0" applyAlignment="0" applyProtection="0"/>
    <xf numFmtId="0" fontId="91" fillId="57" borderId="0" applyNumberFormat="0" applyBorder="0" applyAlignment="0" applyProtection="0"/>
    <xf numFmtId="171" fontId="67" fillId="11" borderId="0" applyNumberFormat="0" applyBorder="0" applyAlignment="0" applyProtection="0"/>
    <xf numFmtId="0" fontId="91" fillId="57" borderId="0" applyNumberFormat="0" applyBorder="0" applyAlignment="0" applyProtection="0"/>
    <xf numFmtId="0" fontId="67" fillId="11" borderId="0" applyNumberFormat="0" applyBorder="0" applyAlignment="0" applyProtection="0"/>
    <xf numFmtId="171" fontId="67" fillId="11"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0" fontId="67" fillId="11" borderId="0" applyNumberFormat="0" applyBorder="0" applyAlignment="0" applyProtection="0"/>
    <xf numFmtId="171" fontId="67" fillId="11" borderId="0" applyNumberFormat="0" applyBorder="0" applyAlignment="0" applyProtection="0"/>
    <xf numFmtId="0" fontId="67" fillId="11" borderId="0" applyNumberFormat="0" applyBorder="0" applyAlignment="0" applyProtection="0"/>
    <xf numFmtId="0" fontId="67" fillId="18" borderId="0" applyNumberFormat="0" applyBorder="0" applyAlignment="0" applyProtection="0"/>
    <xf numFmtId="171" fontId="67" fillId="11" borderId="0" applyNumberFormat="0" applyBorder="0" applyAlignment="0" applyProtection="0"/>
    <xf numFmtId="0" fontId="91" fillId="57" borderId="0" applyNumberFormat="0" applyBorder="0" applyAlignment="0" applyProtection="0"/>
    <xf numFmtId="171" fontId="67" fillId="11" borderId="0" applyNumberFormat="0" applyBorder="0" applyAlignment="0" applyProtection="0"/>
    <xf numFmtId="0" fontId="67" fillId="18" borderId="0" applyNumberFormat="0" applyBorder="0" applyAlignment="0" applyProtection="0"/>
    <xf numFmtId="171" fontId="67" fillId="11"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8" borderId="0" applyNumberFormat="0" applyBorder="0" applyAlignment="0" applyProtection="0"/>
    <xf numFmtId="0" fontId="67" fillId="18"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0" fontId="67" fillId="13" borderId="0" applyNumberFormat="0" applyBorder="0" applyAlignment="0" applyProtection="0"/>
    <xf numFmtId="0" fontId="67" fillId="58" borderId="0" applyNumberFormat="0" applyBorder="0" applyAlignment="0" applyProtection="0"/>
    <xf numFmtId="171" fontId="67" fillId="58" borderId="0" applyNumberFormat="0" applyBorder="0" applyAlignment="0" applyProtection="0"/>
    <xf numFmtId="0" fontId="91" fillId="59" borderId="0" applyNumberFormat="0" applyBorder="0" applyAlignment="0" applyProtection="0"/>
    <xf numFmtId="171" fontId="67" fillId="58" borderId="0" applyNumberFormat="0" applyBorder="0" applyAlignment="0" applyProtection="0"/>
    <xf numFmtId="0" fontId="91" fillId="59" borderId="0" applyNumberFormat="0" applyBorder="0" applyAlignment="0" applyProtection="0"/>
    <xf numFmtId="0" fontId="67" fillId="58" borderId="0" applyNumberFormat="0" applyBorder="0" applyAlignment="0" applyProtection="0"/>
    <xf numFmtId="171" fontId="67" fillId="58"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0" fontId="67" fillId="58" borderId="0" applyNumberFormat="0" applyBorder="0" applyAlignment="0" applyProtection="0"/>
    <xf numFmtId="171" fontId="67" fillId="58" borderId="0" applyNumberFormat="0" applyBorder="0" applyAlignment="0" applyProtection="0"/>
    <xf numFmtId="0" fontId="67" fillId="58" borderId="0" applyNumberFormat="0" applyBorder="0" applyAlignment="0" applyProtection="0"/>
    <xf numFmtId="0" fontId="67" fillId="13" borderId="0" applyNumberFormat="0" applyBorder="0" applyAlignment="0" applyProtection="0"/>
    <xf numFmtId="171" fontId="67" fillId="58" borderId="0" applyNumberFormat="0" applyBorder="0" applyAlignment="0" applyProtection="0"/>
    <xf numFmtId="0" fontId="91" fillId="59" borderId="0" applyNumberFormat="0" applyBorder="0" applyAlignment="0" applyProtection="0"/>
    <xf numFmtId="171" fontId="67" fillId="58" borderId="0" applyNumberFormat="0" applyBorder="0" applyAlignment="0" applyProtection="0"/>
    <xf numFmtId="0" fontId="67" fillId="13" borderId="0" applyNumberFormat="0" applyBorder="0" applyAlignment="0" applyProtection="0"/>
    <xf numFmtId="171" fontId="67" fillId="58"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3" borderId="0" applyNumberFormat="0" applyBorder="0" applyAlignment="0" applyProtection="0"/>
    <xf numFmtId="0" fontId="67" fillId="13"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0"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91" fillId="60" borderId="0" applyNumberFormat="0" applyBorder="0" applyAlignment="0" applyProtection="0"/>
    <xf numFmtId="171" fontId="67" fillId="14" borderId="0" applyNumberFormat="0" applyBorder="0" applyAlignment="0" applyProtection="0"/>
    <xf numFmtId="0" fontId="91" fillId="60"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91" fillId="60"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4" borderId="0" applyNumberFormat="0" applyBorder="0" applyAlignment="0" applyProtection="0"/>
    <xf numFmtId="0" fontId="67" fillId="14"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91" fillId="61" borderId="0" applyNumberFormat="0" applyBorder="0" applyAlignment="0" applyProtection="0"/>
    <xf numFmtId="171" fontId="67" fillId="17" borderId="0" applyNumberFormat="0" applyBorder="0" applyAlignment="0" applyProtection="0"/>
    <xf numFmtId="0" fontId="91" fillId="61"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0" fontId="67" fillId="17" borderId="0" applyNumberFormat="0" applyBorder="0" applyAlignment="0" applyProtection="0"/>
    <xf numFmtId="171" fontId="67" fillId="17" borderId="0" applyNumberFormat="0" applyBorder="0" applyAlignment="0" applyProtection="0"/>
    <xf numFmtId="0" fontId="67" fillId="17" borderId="0" applyNumberFormat="0" applyBorder="0" applyAlignment="0" applyProtection="0"/>
    <xf numFmtId="0" fontId="67" fillId="19" borderId="0" applyNumberFormat="0" applyBorder="0" applyAlignment="0" applyProtection="0"/>
    <xf numFmtId="171" fontId="67" fillId="17" borderId="0" applyNumberFormat="0" applyBorder="0" applyAlignment="0" applyProtection="0"/>
    <xf numFmtId="0" fontId="91" fillId="61" borderId="0" applyNumberFormat="0" applyBorder="0" applyAlignment="0" applyProtection="0"/>
    <xf numFmtId="171" fontId="67" fillId="17" borderId="0" applyNumberFormat="0" applyBorder="0" applyAlignment="0" applyProtection="0"/>
    <xf numFmtId="0" fontId="67" fillId="19" borderId="0" applyNumberFormat="0" applyBorder="0" applyAlignment="0" applyProtection="0"/>
    <xf numFmtId="171" fontId="67" fillId="17"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171" fontId="67" fillId="19" borderId="0" applyNumberFormat="0" applyBorder="0" applyAlignment="0" applyProtection="0"/>
    <xf numFmtId="0" fontId="67" fillId="19" borderId="0" applyNumberFormat="0" applyBorder="0" applyAlignment="0" applyProtection="0"/>
    <xf numFmtId="0" fontId="26" fillId="20" borderId="1">
      <alignment horizontal="center" vertical="center"/>
    </xf>
    <xf numFmtId="0" fontId="26" fillId="20" borderId="1">
      <alignment horizontal="center" vertical="center"/>
    </xf>
    <xf numFmtId="3" fontId="39" fillId="21" borderId="0" applyBorder="0">
      <alignment horizontal="right"/>
      <protection locked="0"/>
    </xf>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0" fontId="68" fillId="3" borderId="0" applyNumberFormat="0" applyBorder="0" applyAlignment="0" applyProtection="0"/>
    <xf numFmtId="0" fontId="68" fillId="5" borderId="0" applyNumberFormat="0" applyBorder="0" applyAlignment="0" applyProtection="0"/>
    <xf numFmtId="171" fontId="68" fillId="5" borderId="0" applyNumberFormat="0" applyBorder="0" applyAlignment="0" applyProtection="0"/>
    <xf numFmtId="0" fontId="92" fillId="62" borderId="0" applyNumberFormat="0" applyBorder="0" applyAlignment="0" applyProtection="0"/>
    <xf numFmtId="171" fontId="68" fillId="5" borderId="0" applyNumberFormat="0" applyBorder="0" applyAlignment="0" applyProtection="0"/>
    <xf numFmtId="0" fontId="92" fillId="62" borderId="0" applyNumberFormat="0" applyBorder="0" applyAlignment="0" applyProtection="0"/>
    <xf numFmtId="0" fontId="68" fillId="5" borderId="0" applyNumberFormat="0" applyBorder="0" applyAlignment="0" applyProtection="0"/>
    <xf numFmtId="171" fontId="68" fillId="5"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0" fontId="68" fillId="5" borderId="0" applyNumberFormat="0" applyBorder="0" applyAlignment="0" applyProtection="0"/>
    <xf numFmtId="171" fontId="68" fillId="5" borderId="0" applyNumberFormat="0" applyBorder="0" applyAlignment="0" applyProtection="0"/>
    <xf numFmtId="0" fontId="68" fillId="5" borderId="0" applyNumberFormat="0" applyBorder="0" applyAlignment="0" applyProtection="0"/>
    <xf numFmtId="0" fontId="68" fillId="3" borderId="0" applyNumberFormat="0" applyBorder="0" applyAlignment="0" applyProtection="0"/>
    <xf numFmtId="171" fontId="68" fillId="5" borderId="0" applyNumberFormat="0" applyBorder="0" applyAlignment="0" applyProtection="0"/>
    <xf numFmtId="0" fontId="92" fillId="62" borderId="0" applyNumberFormat="0" applyBorder="0" applyAlignment="0" applyProtection="0"/>
    <xf numFmtId="171" fontId="68" fillId="5" borderId="0" applyNumberFormat="0" applyBorder="0" applyAlignment="0" applyProtection="0"/>
    <xf numFmtId="0" fontId="68" fillId="3" borderId="0" applyNumberFormat="0" applyBorder="0" applyAlignment="0" applyProtection="0"/>
    <xf numFmtId="171" fontId="68" fillId="5"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8" fillId="3" borderId="0" applyNumberFormat="0" applyBorder="0" applyAlignment="0" applyProtection="0"/>
    <xf numFmtId="0" fontId="68" fillId="3" borderId="0" applyNumberFormat="0" applyBorder="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0" fontId="69" fillId="22" borderId="2" applyNumberFormat="0" applyAlignment="0" applyProtection="0"/>
    <xf numFmtId="0" fontId="93" fillId="21" borderId="2" applyNumberFormat="0" applyAlignment="0" applyProtection="0"/>
    <xf numFmtId="171" fontId="93" fillId="21" borderId="2" applyNumberFormat="0" applyAlignment="0" applyProtection="0"/>
    <xf numFmtId="0" fontId="94" fillId="63" borderId="32" applyNumberFormat="0" applyAlignment="0" applyProtection="0"/>
    <xf numFmtId="171" fontId="93" fillId="21" borderId="2" applyNumberFormat="0" applyAlignment="0" applyProtection="0"/>
    <xf numFmtId="0" fontId="94" fillId="63" borderId="32" applyNumberFormat="0" applyAlignment="0" applyProtection="0"/>
    <xf numFmtId="0" fontId="93" fillId="21" borderId="2" applyNumberFormat="0" applyAlignment="0" applyProtection="0"/>
    <xf numFmtId="171" fontId="93" fillId="21"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0" fontId="93" fillId="21" borderId="2" applyNumberFormat="0" applyAlignment="0" applyProtection="0"/>
    <xf numFmtId="171" fontId="93" fillId="21" borderId="2" applyNumberFormat="0" applyAlignment="0" applyProtection="0"/>
    <xf numFmtId="0" fontId="93" fillId="21" borderId="2" applyNumberFormat="0" applyAlignment="0" applyProtection="0"/>
    <xf numFmtId="0" fontId="69" fillId="22" borderId="2" applyNumberFormat="0" applyAlignment="0" applyProtection="0"/>
    <xf numFmtId="171" fontId="93" fillId="21" borderId="2" applyNumberFormat="0" applyAlignment="0" applyProtection="0"/>
    <xf numFmtId="0" fontId="94" fillId="63" borderId="32" applyNumberFormat="0" applyAlignment="0" applyProtection="0"/>
    <xf numFmtId="171" fontId="93" fillId="21" borderId="2" applyNumberFormat="0" applyAlignment="0" applyProtection="0"/>
    <xf numFmtId="0" fontId="69" fillId="22" borderId="2" applyNumberFormat="0" applyAlignment="0" applyProtection="0"/>
    <xf numFmtId="171" fontId="93" fillId="21"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69" fillId="22" borderId="2" applyNumberFormat="0" applyAlignment="0" applyProtection="0"/>
    <xf numFmtId="0" fontId="69" fillId="22" borderId="2"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0"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95" fillId="64" borderId="33" applyNumberFormat="0" applyAlignment="0" applyProtection="0"/>
    <xf numFmtId="171" fontId="70" fillId="23" borderId="3" applyNumberFormat="0" applyAlignment="0" applyProtection="0"/>
    <xf numFmtId="0" fontId="95" fillId="64" borderId="33" applyNumberFormat="0" applyAlignment="0" applyProtection="0"/>
    <xf numFmtId="0" fontId="70" fillId="23" borderId="3" applyNumberFormat="0" applyAlignment="0" applyProtection="0"/>
    <xf numFmtId="171"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95" fillId="64" borderId="3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171" fontId="70" fillId="23" borderId="3" applyNumberFormat="0" applyAlignment="0" applyProtection="0"/>
    <xf numFmtId="0" fontId="70" fillId="23" borderId="3" applyNumberFormat="0" applyAlignment="0" applyProtection="0"/>
    <xf numFmtId="0" fontId="96" fillId="34" borderId="0">
      <alignment horizontal="left"/>
    </xf>
    <xf numFmtId="0" fontId="97" fillId="34" borderId="0">
      <alignment horizontal="right"/>
    </xf>
    <xf numFmtId="0" fontId="98" fillId="21" borderId="0">
      <alignment horizontal="center"/>
    </xf>
    <xf numFmtId="0" fontId="97" fillId="34" borderId="0">
      <alignment horizontal="right"/>
    </xf>
    <xf numFmtId="0" fontId="99" fillId="21" borderId="0">
      <alignment horizontal="left"/>
    </xf>
    <xf numFmtId="41" fontId="18" fillId="0" borderId="0" applyFont="0" applyFill="0" applyBorder="0" applyAlignment="0" applyProtection="0"/>
    <xf numFmtId="41" fontId="90"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90"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00"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3" fontId="66" fillId="0" borderId="0" applyFont="0" applyFill="0" applyBorder="0" applyAlignment="0" applyProtection="0"/>
    <xf numFmtId="178"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8" fontId="18" fillId="0" borderId="0" applyFont="0" applyFill="0" applyBorder="0" applyAlignment="0" applyProtection="0"/>
    <xf numFmtId="43" fontId="18" fillId="0" borderId="0" applyFont="0" applyFill="0" applyBorder="0" applyAlignment="0" applyProtection="0"/>
    <xf numFmtId="178"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8"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8" fontId="18" fillId="0" borderId="0" applyFont="0" applyFill="0" applyBorder="0" applyAlignment="0" applyProtection="0"/>
    <xf numFmtId="43" fontId="18" fillId="0" borderId="0" applyFont="0" applyFill="0" applyBorder="0" applyAlignment="0" applyProtection="0"/>
    <xf numFmtId="178"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8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8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8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8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0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0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0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02"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0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0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8"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8" fontId="18" fillId="0" borderId="0" applyFont="0" applyFill="0" applyBorder="0" applyAlignment="0" applyProtection="0"/>
    <xf numFmtId="43" fontId="18" fillId="0" borderId="0" applyFont="0" applyFill="0" applyBorder="0" applyAlignment="0" applyProtection="0"/>
    <xf numFmtId="178"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9" fontId="18" fillId="0" borderId="0" applyFont="0" applyFill="0" applyBorder="0" applyAlignment="0" applyProtection="0"/>
    <xf numFmtId="44" fontId="20" fillId="0" borderId="0" applyFont="0" applyFill="0" applyBorder="0" applyAlignment="0" applyProtection="0"/>
    <xf numFmtId="172" fontId="26" fillId="24" borderId="0" applyFill="0" applyBorder="0" applyProtection="0"/>
    <xf numFmtId="172" fontId="26" fillId="24" borderId="0" applyFill="0" applyBorder="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103" fillId="0" borderId="0" applyNumberFormat="0" applyFill="0" applyBorder="0" applyAlignment="0" applyProtection="0"/>
    <xf numFmtId="171" fontId="71" fillId="0" borderId="0" applyNumberFormat="0" applyFill="0" applyBorder="0" applyAlignment="0" applyProtection="0"/>
    <xf numFmtId="0" fontId="103"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103"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71" fillId="0" borderId="0" applyNumberFormat="0" applyFill="0" applyBorder="0" applyAlignment="0" applyProtection="0"/>
    <xf numFmtId="0" fontId="89" fillId="0" borderId="0">
      <protection locked="0"/>
    </xf>
    <xf numFmtId="0" fontId="18" fillId="0" borderId="0">
      <protection locked="0"/>
    </xf>
    <xf numFmtId="0" fontId="18" fillId="0" borderId="0">
      <protection locked="0"/>
    </xf>
    <xf numFmtId="0" fontId="18" fillId="0" borderId="0">
      <protection locked="0"/>
    </xf>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6" borderId="0" applyNumberFormat="0" applyBorder="0" applyAlignment="0" applyProtection="0"/>
    <xf numFmtId="171" fontId="72" fillId="6" borderId="0" applyNumberFormat="0" applyBorder="0" applyAlignment="0" applyProtection="0"/>
    <xf numFmtId="0" fontId="104" fillId="65" borderId="0" applyNumberFormat="0" applyBorder="0" applyAlignment="0" applyProtection="0"/>
    <xf numFmtId="171" fontId="72" fillId="6" borderId="0" applyNumberFormat="0" applyBorder="0" applyAlignment="0" applyProtection="0"/>
    <xf numFmtId="0" fontId="104" fillId="65" borderId="0" applyNumberFormat="0" applyBorder="0" applyAlignment="0" applyProtection="0"/>
    <xf numFmtId="0" fontId="72" fillId="6" borderId="0" applyNumberFormat="0" applyBorder="0" applyAlignment="0" applyProtection="0"/>
    <xf numFmtId="171" fontId="72" fillId="6"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0" fontId="72" fillId="6" borderId="0" applyNumberFormat="0" applyBorder="0" applyAlignment="0" applyProtection="0"/>
    <xf numFmtId="171" fontId="72" fillId="6" borderId="0" applyNumberFormat="0" applyBorder="0" applyAlignment="0" applyProtection="0"/>
    <xf numFmtId="0" fontId="72" fillId="6" borderId="0" applyNumberFormat="0" applyBorder="0" applyAlignment="0" applyProtection="0"/>
    <xf numFmtId="0" fontId="72" fillId="4" borderId="0" applyNumberFormat="0" applyBorder="0" applyAlignment="0" applyProtection="0"/>
    <xf numFmtId="171" fontId="72" fillId="6" borderId="0" applyNumberFormat="0" applyBorder="0" applyAlignment="0" applyProtection="0"/>
    <xf numFmtId="0" fontId="104" fillId="65" borderId="0" applyNumberFormat="0" applyBorder="0" applyAlignment="0" applyProtection="0"/>
    <xf numFmtId="171" fontId="72" fillId="6" borderId="0" applyNumberFormat="0" applyBorder="0" applyAlignment="0" applyProtection="0"/>
    <xf numFmtId="0" fontId="72" fillId="4" borderId="0" applyNumberFormat="0" applyBorder="0" applyAlignment="0" applyProtection="0"/>
    <xf numFmtId="171" fontId="72" fillId="6"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171" fontId="72" fillId="4" borderId="0" applyNumberFormat="0" applyBorder="0" applyAlignment="0" applyProtection="0"/>
    <xf numFmtId="0" fontId="72" fillId="4" borderId="0" applyNumberFormat="0" applyBorder="0" applyAlignment="0" applyProtection="0"/>
    <xf numFmtId="0" fontId="33" fillId="0" borderId="7" applyNumberFormat="0" applyAlignment="0" applyProtection="0">
      <alignment horizontal="left" vertical="center"/>
    </xf>
    <xf numFmtId="171" fontId="33" fillId="0" borderId="7" applyNumberFormat="0" applyAlignment="0" applyProtection="0">
      <alignment horizontal="left" vertical="center"/>
    </xf>
    <xf numFmtId="171" fontId="33" fillId="0" borderId="7" applyNumberFormat="0" applyAlignment="0" applyProtection="0">
      <alignment horizontal="left" vertical="center"/>
    </xf>
    <xf numFmtId="0" fontId="33" fillId="0" borderId="7" applyNumberFormat="0" applyAlignment="0" applyProtection="0">
      <alignment horizontal="left" vertical="center"/>
    </xf>
    <xf numFmtId="0" fontId="33" fillId="0" borderId="8">
      <alignment horizontal="left" vertical="center"/>
    </xf>
    <xf numFmtId="171" fontId="33" fillId="0" borderId="8">
      <alignment horizontal="left" vertical="center"/>
    </xf>
    <xf numFmtId="171" fontId="33" fillId="0" borderId="8">
      <alignment horizontal="left" vertical="center"/>
    </xf>
    <xf numFmtId="0" fontId="33" fillId="0" borderId="8">
      <alignment horizontal="left" vertical="center"/>
    </xf>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105" fillId="0" borderId="34" applyNumberFormat="0" applyFill="0" applyAlignment="0" applyProtection="0"/>
    <xf numFmtId="171" fontId="105" fillId="0" borderId="34" applyNumberFormat="0" applyFill="0" applyAlignment="0" applyProtection="0"/>
    <xf numFmtId="0" fontId="106" fillId="0" borderId="35" applyNumberFormat="0" applyFill="0" applyAlignment="0" applyProtection="0"/>
    <xf numFmtId="171" fontId="105" fillId="0" borderId="34" applyNumberFormat="0" applyFill="0" applyAlignment="0" applyProtection="0"/>
    <xf numFmtId="0" fontId="106" fillId="0" borderId="35" applyNumberFormat="0" applyFill="0" applyAlignment="0" applyProtection="0"/>
    <xf numFmtId="0" fontId="105" fillId="0" borderId="34" applyNumberFormat="0" applyFill="0" applyAlignment="0" applyProtection="0"/>
    <xf numFmtId="171" fontId="105" fillId="0" borderId="34"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0" fontId="105" fillId="0" borderId="34" applyNumberFormat="0" applyFill="0" applyAlignment="0" applyProtection="0"/>
    <xf numFmtId="171" fontId="105" fillId="0" borderId="34" applyNumberFormat="0" applyFill="0" applyAlignment="0" applyProtection="0"/>
    <xf numFmtId="0" fontId="105" fillId="0" borderId="34" applyNumberFormat="0" applyFill="0" applyAlignment="0" applyProtection="0"/>
    <xf numFmtId="0" fontId="73" fillId="0" borderId="9" applyNumberFormat="0" applyFill="0" applyAlignment="0" applyProtection="0"/>
    <xf numFmtId="171" fontId="105" fillId="0" borderId="34" applyNumberFormat="0" applyFill="0" applyAlignment="0" applyProtection="0"/>
    <xf numFmtId="0" fontId="106" fillId="0" borderId="35" applyNumberFormat="0" applyFill="0" applyAlignment="0" applyProtection="0"/>
    <xf numFmtId="171" fontId="105" fillId="0" borderId="34" applyNumberFormat="0" applyFill="0" applyAlignment="0" applyProtection="0"/>
    <xf numFmtId="0" fontId="73" fillId="0" borderId="9" applyNumberFormat="0" applyFill="0" applyAlignment="0" applyProtection="0"/>
    <xf numFmtId="171" fontId="105" fillId="0" borderId="34"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171" fontId="73" fillId="0" borderId="9" applyNumberFormat="0" applyFill="0" applyAlignment="0" applyProtection="0"/>
    <xf numFmtId="0" fontId="73" fillId="0" borderId="9" applyNumberFormat="0" applyFill="0" applyAlignment="0" applyProtection="0"/>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0" fontId="74" fillId="0" borderId="10" applyNumberFormat="0" applyFill="0" applyAlignment="0" applyProtection="0"/>
    <xf numFmtId="0" fontId="108" fillId="0" borderId="36" applyNumberFormat="0" applyFill="0" applyAlignment="0" applyProtection="0"/>
    <xf numFmtId="171" fontId="108" fillId="0" borderId="36" applyNumberFormat="0" applyFill="0" applyAlignment="0" applyProtection="0"/>
    <xf numFmtId="0" fontId="109" fillId="0" borderId="37" applyNumberFormat="0" applyFill="0" applyAlignment="0" applyProtection="0"/>
    <xf numFmtId="171" fontId="108" fillId="0" borderId="36" applyNumberFormat="0" applyFill="0" applyAlignment="0" applyProtection="0"/>
    <xf numFmtId="0" fontId="109" fillId="0" borderId="37" applyNumberFormat="0" applyFill="0" applyAlignment="0" applyProtection="0"/>
    <xf numFmtId="0" fontId="108" fillId="0" borderId="36" applyNumberFormat="0" applyFill="0" applyAlignment="0" applyProtection="0"/>
    <xf numFmtId="171" fontId="108" fillId="0" borderId="36"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0" fontId="108" fillId="0" borderId="36" applyNumberFormat="0" applyFill="0" applyAlignment="0" applyProtection="0"/>
    <xf numFmtId="171" fontId="108" fillId="0" borderId="36" applyNumberFormat="0" applyFill="0" applyAlignment="0" applyProtection="0"/>
    <xf numFmtId="0" fontId="108" fillId="0" borderId="36" applyNumberFormat="0" applyFill="0" applyAlignment="0" applyProtection="0"/>
    <xf numFmtId="0" fontId="74" fillId="0" borderId="10" applyNumberFormat="0" applyFill="0" applyAlignment="0" applyProtection="0"/>
    <xf numFmtId="171" fontId="108" fillId="0" borderId="36" applyNumberFormat="0" applyFill="0" applyAlignment="0" applyProtection="0"/>
    <xf numFmtId="0" fontId="109" fillId="0" borderId="37" applyNumberFormat="0" applyFill="0" applyAlignment="0" applyProtection="0"/>
    <xf numFmtId="171" fontId="108" fillId="0" borderId="36" applyNumberFormat="0" applyFill="0" applyAlignment="0" applyProtection="0"/>
    <xf numFmtId="0" fontId="74" fillId="0" borderId="10" applyNumberFormat="0" applyFill="0" applyAlignment="0" applyProtection="0"/>
    <xf numFmtId="171" fontId="108" fillId="0" borderId="36"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171" fontId="74" fillId="0" borderId="10" applyNumberFormat="0" applyFill="0" applyAlignment="0" applyProtection="0"/>
    <xf numFmtId="0" fontId="74" fillId="0" borderId="10" applyNumberFormat="0" applyFill="0" applyAlignment="0" applyProtection="0"/>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0" fontId="107" fillId="0" borderId="0">
      <alignment horizontal="center"/>
    </xf>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110" fillId="0" borderId="38" applyNumberFormat="0" applyFill="0" applyAlignment="0" applyProtection="0"/>
    <xf numFmtId="171" fontId="110" fillId="0" borderId="38" applyNumberFormat="0" applyFill="0" applyAlignment="0" applyProtection="0"/>
    <xf numFmtId="0" fontId="111" fillId="0" borderId="39" applyNumberFormat="0" applyFill="0" applyAlignment="0" applyProtection="0"/>
    <xf numFmtId="171" fontId="110" fillId="0" borderId="38" applyNumberFormat="0" applyFill="0" applyAlignment="0" applyProtection="0"/>
    <xf numFmtId="0" fontId="111" fillId="0" borderId="39" applyNumberFormat="0" applyFill="0" applyAlignment="0" applyProtection="0"/>
    <xf numFmtId="0" fontId="110" fillId="0" borderId="38" applyNumberFormat="0" applyFill="0" applyAlignment="0" applyProtection="0"/>
    <xf numFmtId="171" fontId="110" fillId="0" borderId="38"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0" fontId="110" fillId="0" borderId="38" applyNumberFormat="0" applyFill="0" applyAlignment="0" applyProtection="0"/>
    <xf numFmtId="171" fontId="110" fillId="0" borderId="38" applyNumberFormat="0" applyFill="0" applyAlignment="0" applyProtection="0"/>
    <xf numFmtId="0" fontId="110" fillId="0" borderId="38" applyNumberFormat="0" applyFill="0" applyAlignment="0" applyProtection="0"/>
    <xf numFmtId="0" fontId="75" fillId="0" borderId="11" applyNumberFormat="0" applyFill="0" applyAlignment="0" applyProtection="0"/>
    <xf numFmtId="171" fontId="110" fillId="0" borderId="38" applyNumberFormat="0" applyFill="0" applyAlignment="0" applyProtection="0"/>
    <xf numFmtId="0" fontId="111" fillId="0" borderId="39" applyNumberFormat="0" applyFill="0" applyAlignment="0" applyProtection="0"/>
    <xf numFmtId="171" fontId="110" fillId="0" borderId="38" applyNumberFormat="0" applyFill="0" applyAlignment="0" applyProtection="0"/>
    <xf numFmtId="0" fontId="75" fillId="0" borderId="11" applyNumberFormat="0" applyFill="0" applyAlignment="0" applyProtection="0"/>
    <xf numFmtId="171" fontId="110" fillId="0" borderId="38"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11" applyNumberFormat="0" applyFill="0" applyAlignment="0" applyProtection="0"/>
    <xf numFmtId="0" fontId="75" fillId="0" borderId="11" applyNumberFormat="0" applyFill="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10" fillId="0" borderId="0" applyNumberFormat="0" applyFill="0" applyBorder="0" applyAlignment="0" applyProtection="0"/>
    <xf numFmtId="171" fontId="110" fillId="0" borderId="0" applyNumberFormat="0" applyFill="0" applyBorder="0" applyAlignment="0" applyProtection="0"/>
    <xf numFmtId="0" fontId="111" fillId="0" borderId="0" applyNumberFormat="0" applyFill="0" applyBorder="0" applyAlignment="0" applyProtection="0"/>
    <xf numFmtId="171"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171" fontId="110"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0" fontId="110" fillId="0" borderId="0" applyNumberFormat="0" applyFill="0" applyBorder="0" applyAlignment="0" applyProtection="0"/>
    <xf numFmtId="171" fontId="110" fillId="0" borderId="0" applyNumberFormat="0" applyFill="0" applyBorder="0" applyAlignment="0" applyProtection="0"/>
    <xf numFmtId="0" fontId="110" fillId="0" borderId="0" applyNumberFormat="0" applyFill="0" applyBorder="0" applyAlignment="0" applyProtection="0"/>
    <xf numFmtId="0" fontId="75" fillId="0" borderId="0" applyNumberFormat="0" applyFill="0" applyBorder="0" applyAlignment="0" applyProtection="0"/>
    <xf numFmtId="171" fontId="110" fillId="0" borderId="0" applyNumberFormat="0" applyFill="0" applyBorder="0" applyAlignment="0" applyProtection="0"/>
    <xf numFmtId="0" fontId="111" fillId="0" borderId="0" applyNumberFormat="0" applyFill="0" applyBorder="0" applyAlignment="0" applyProtection="0"/>
    <xf numFmtId="171" fontId="110" fillId="0" borderId="0" applyNumberFormat="0" applyFill="0" applyBorder="0" applyAlignment="0" applyProtection="0"/>
    <xf numFmtId="0" fontId="75" fillId="0" borderId="0" applyNumberFormat="0" applyFill="0" applyBorder="0" applyAlignment="0" applyProtection="0"/>
    <xf numFmtId="171" fontId="110"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5" fillId="0" borderId="0" applyNumberFormat="0" applyFill="0" applyBorder="0" applyAlignment="0" applyProtection="0"/>
    <xf numFmtId="0" fontId="44" fillId="0" borderId="0">
      <alignment horizontal="center"/>
    </xf>
    <xf numFmtId="0" fontId="107" fillId="0" borderId="0">
      <alignment horizontal="center"/>
    </xf>
    <xf numFmtId="0" fontId="44" fillId="0" borderId="0">
      <alignment horizontal="center"/>
    </xf>
    <xf numFmtId="0" fontId="107" fillId="0" borderId="0">
      <alignment horizontal="center"/>
    </xf>
    <xf numFmtId="0" fontId="44" fillId="0" borderId="0">
      <alignment horizontal="center"/>
    </xf>
    <xf numFmtId="0" fontId="107" fillId="0" borderId="0">
      <alignment horizontal="center"/>
    </xf>
    <xf numFmtId="0" fontId="44" fillId="0" borderId="0">
      <alignment horizontal="center"/>
    </xf>
    <xf numFmtId="0" fontId="107" fillId="0" borderId="0">
      <alignment horizontal="center"/>
    </xf>
    <xf numFmtId="0" fontId="44" fillId="0" borderId="0">
      <alignment horizontal="center"/>
    </xf>
    <xf numFmtId="0" fontId="89" fillId="0" borderId="0">
      <protection locked="0"/>
    </xf>
    <xf numFmtId="0" fontId="18" fillId="0" borderId="0">
      <protection locked="0"/>
    </xf>
    <xf numFmtId="0" fontId="18" fillId="0" borderId="0">
      <protection locked="0"/>
    </xf>
    <xf numFmtId="0" fontId="18" fillId="0" borderId="0">
      <protection locked="0"/>
    </xf>
    <xf numFmtId="0" fontId="89" fillId="0" borderId="0">
      <protection locked="0"/>
    </xf>
    <xf numFmtId="0" fontId="18" fillId="0" borderId="0">
      <protection locked="0"/>
    </xf>
    <xf numFmtId="0" fontId="18" fillId="0" borderId="0">
      <protection locked="0"/>
    </xf>
    <xf numFmtId="0" fontId="18" fillId="0" borderId="0">
      <protection locked="0"/>
    </xf>
    <xf numFmtId="0" fontId="112" fillId="0" borderId="0" applyNumberFormat="0" applyFill="0" applyBorder="0" applyAlignment="0" applyProtection="0">
      <alignment vertical="top"/>
      <protection locked="0"/>
    </xf>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28" borderId="2" applyNumberFormat="0" applyAlignment="0" applyProtection="0"/>
    <xf numFmtId="171" fontId="76" fillId="28" borderId="2" applyNumberFormat="0" applyAlignment="0" applyProtection="0"/>
    <xf numFmtId="0" fontId="113" fillId="66" borderId="32" applyNumberFormat="0" applyAlignment="0" applyProtection="0"/>
    <xf numFmtId="171" fontId="76" fillId="28" borderId="2" applyNumberFormat="0" applyAlignment="0" applyProtection="0"/>
    <xf numFmtId="0" fontId="113" fillId="66" borderId="32" applyNumberFormat="0" applyAlignment="0" applyProtection="0"/>
    <xf numFmtId="0" fontId="76" fillId="28" borderId="2" applyNumberFormat="0" applyAlignment="0" applyProtection="0"/>
    <xf numFmtId="171" fontId="76" fillId="28"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0" fontId="76" fillId="28" borderId="2" applyNumberFormat="0" applyAlignment="0" applyProtection="0"/>
    <xf numFmtId="171" fontId="76" fillId="28" borderId="2" applyNumberFormat="0" applyAlignment="0" applyProtection="0"/>
    <xf numFmtId="0" fontId="76" fillId="28" borderId="2" applyNumberFormat="0" applyAlignment="0" applyProtection="0"/>
    <xf numFmtId="0" fontId="76" fillId="7" borderId="2" applyNumberFormat="0" applyAlignment="0" applyProtection="0"/>
    <xf numFmtId="171" fontId="76" fillId="28" borderId="2" applyNumberFormat="0" applyAlignment="0" applyProtection="0"/>
    <xf numFmtId="0" fontId="113" fillId="66" borderId="32" applyNumberFormat="0" applyAlignment="0" applyProtection="0"/>
    <xf numFmtId="171" fontId="76" fillId="28" borderId="2" applyNumberFormat="0" applyAlignment="0" applyProtection="0"/>
    <xf numFmtId="0" fontId="76" fillId="7" borderId="2" applyNumberFormat="0" applyAlignment="0" applyProtection="0"/>
    <xf numFmtId="171" fontId="76" fillId="28"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28"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0"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171" fontId="76" fillId="7" borderId="2" applyNumberFormat="0" applyAlignment="0" applyProtection="0"/>
    <xf numFmtId="0" fontId="76" fillId="7" borderId="2" applyNumberFormat="0" applyAlignment="0" applyProtection="0"/>
    <xf numFmtId="41" fontId="114" fillId="0" borderId="0">
      <alignment horizontal="left"/>
    </xf>
    <xf numFmtId="0" fontId="96" fillId="34" borderId="0">
      <alignment horizontal="left"/>
    </xf>
    <xf numFmtId="0" fontId="55" fillId="21" borderId="0">
      <alignment horizontal="left"/>
    </xf>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0" fontId="78" fillId="0" borderId="14" applyNumberFormat="0" applyFill="0" applyAlignment="0" applyProtection="0"/>
    <xf numFmtId="0" fontId="84" fillId="0" borderId="40" applyNumberFormat="0" applyFill="0" applyAlignment="0" applyProtection="0"/>
    <xf numFmtId="171" fontId="84" fillId="0" borderId="40" applyNumberFormat="0" applyFill="0" applyAlignment="0" applyProtection="0"/>
    <xf numFmtId="0" fontId="115" fillId="0" borderId="41" applyNumberFormat="0" applyFill="0" applyAlignment="0" applyProtection="0"/>
    <xf numFmtId="171" fontId="84" fillId="0" borderId="40" applyNumberFormat="0" applyFill="0" applyAlignment="0" applyProtection="0"/>
    <xf numFmtId="0" fontId="115" fillId="0" borderId="41" applyNumberFormat="0" applyFill="0" applyAlignment="0" applyProtection="0"/>
    <xf numFmtId="0" fontId="84" fillId="0" borderId="40" applyNumberFormat="0" applyFill="0" applyAlignment="0" applyProtection="0"/>
    <xf numFmtId="171" fontId="84" fillId="0" borderId="40"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0" fontId="84" fillId="0" borderId="40" applyNumberFormat="0" applyFill="0" applyAlignment="0" applyProtection="0"/>
    <xf numFmtId="171" fontId="84" fillId="0" borderId="40" applyNumberFormat="0" applyFill="0" applyAlignment="0" applyProtection="0"/>
    <xf numFmtId="0" fontId="84" fillId="0" borderId="40" applyNumberFormat="0" applyFill="0" applyAlignment="0" applyProtection="0"/>
    <xf numFmtId="0" fontId="78" fillId="0" borderId="14" applyNumberFormat="0" applyFill="0" applyAlignment="0" applyProtection="0"/>
    <xf numFmtId="171" fontId="84" fillId="0" borderId="40" applyNumberFormat="0" applyFill="0" applyAlignment="0" applyProtection="0"/>
    <xf numFmtId="0" fontId="115" fillId="0" borderId="41" applyNumberFormat="0" applyFill="0" applyAlignment="0" applyProtection="0"/>
    <xf numFmtId="171" fontId="84" fillId="0" borderId="40" applyNumberFormat="0" applyFill="0" applyAlignment="0" applyProtection="0"/>
    <xf numFmtId="0" fontId="78" fillId="0" borderId="14" applyNumberFormat="0" applyFill="0" applyAlignment="0" applyProtection="0"/>
    <xf numFmtId="171" fontId="84" fillId="0" borderId="40"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8" fillId="0" borderId="14" applyNumberFormat="0" applyFill="0" applyAlignment="0" applyProtection="0"/>
    <xf numFmtId="0" fontId="78" fillId="0" borderId="14" applyNumberFormat="0" applyFill="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0" fontId="79" fillId="28" borderId="0" applyNumberFormat="0" applyBorder="0" applyAlignment="0" applyProtection="0"/>
    <xf numFmtId="0" fontId="116" fillId="28" borderId="0" applyNumberFormat="0" applyBorder="0" applyAlignment="0" applyProtection="0"/>
    <xf numFmtId="171" fontId="116" fillId="28" borderId="0" applyNumberFormat="0" applyBorder="0" applyAlignment="0" applyProtection="0"/>
    <xf numFmtId="0" fontId="117" fillId="67" borderId="0" applyNumberFormat="0" applyBorder="0" applyAlignment="0" applyProtection="0"/>
    <xf numFmtId="171" fontId="116" fillId="28" borderId="0" applyNumberFormat="0" applyBorder="0" applyAlignment="0" applyProtection="0"/>
    <xf numFmtId="0" fontId="117" fillId="67" borderId="0" applyNumberFormat="0" applyBorder="0" applyAlignment="0" applyProtection="0"/>
    <xf numFmtId="0" fontId="116" fillId="28" borderId="0" applyNumberFormat="0" applyBorder="0" applyAlignment="0" applyProtection="0"/>
    <xf numFmtId="171" fontId="116"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0" fontId="116" fillId="28" borderId="0" applyNumberFormat="0" applyBorder="0" applyAlignment="0" applyProtection="0"/>
    <xf numFmtId="171" fontId="116" fillId="28" borderId="0" applyNumberFormat="0" applyBorder="0" applyAlignment="0" applyProtection="0"/>
    <xf numFmtId="0" fontId="116" fillId="28" borderId="0" applyNumberFormat="0" applyBorder="0" applyAlignment="0" applyProtection="0"/>
    <xf numFmtId="0" fontId="79" fillId="28" borderId="0" applyNumberFormat="0" applyBorder="0" applyAlignment="0" applyProtection="0"/>
    <xf numFmtId="171" fontId="116" fillId="28" borderId="0" applyNumberFormat="0" applyBorder="0" applyAlignment="0" applyProtection="0"/>
    <xf numFmtId="0" fontId="117" fillId="67" borderId="0" applyNumberFormat="0" applyBorder="0" applyAlignment="0" applyProtection="0"/>
    <xf numFmtId="171" fontId="116" fillId="28" borderId="0" applyNumberFormat="0" applyBorder="0" applyAlignment="0" applyProtection="0"/>
    <xf numFmtId="0" fontId="79" fillId="28" borderId="0" applyNumberFormat="0" applyBorder="0" applyAlignment="0" applyProtection="0"/>
    <xf numFmtId="171" fontId="116"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171" fontId="79" fillId="28" borderId="0" applyNumberFormat="0" applyBorder="0" applyAlignment="0" applyProtection="0"/>
    <xf numFmtId="0" fontId="79" fillId="28" borderId="0" applyNumberFormat="0" applyBorder="0" applyAlignment="0" applyProtection="0"/>
    <xf numFmtId="37" fontId="46" fillId="0" borderId="0"/>
    <xf numFmtId="180" fontId="18" fillId="0" borderId="0"/>
    <xf numFmtId="0" fontId="24" fillId="0" borderId="0"/>
    <xf numFmtId="171" fontId="18" fillId="0" borderId="0"/>
    <xf numFmtId="171" fontId="18" fillId="0" borderId="0"/>
    <xf numFmtId="171"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171" fontId="18" fillId="0" borderId="0"/>
    <xf numFmtId="171" fontId="18" fillId="0" borderId="0"/>
    <xf numFmtId="171"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171" fontId="18" fillId="0" borderId="0"/>
    <xf numFmtId="171" fontId="18" fillId="0" borderId="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xf numFmtId="0" fontId="18" fillId="0" borderId="0"/>
    <xf numFmtId="0" fontId="25" fillId="0" borderId="0"/>
    <xf numFmtId="171" fontId="18" fillId="0" borderId="0"/>
    <xf numFmtId="171" fontId="18" fillId="0" borderId="0"/>
    <xf numFmtId="171"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171" fontId="18" fillId="0" borderId="0"/>
    <xf numFmtId="171" fontId="18" fillId="0" borderId="0"/>
    <xf numFmtId="0" fontId="18" fillId="0" borderId="0"/>
    <xf numFmtId="0" fontId="18" fillId="0" borderId="0"/>
    <xf numFmtId="0" fontId="101" fillId="0" borderId="0"/>
    <xf numFmtId="0" fontId="101" fillId="0" borderId="0"/>
    <xf numFmtId="0" fontId="18" fillId="0" borderId="0"/>
    <xf numFmtId="0" fontId="18" fillId="0" borderId="0" applyFill="0"/>
    <xf numFmtId="37" fontId="25" fillId="0" borderId="0"/>
    <xf numFmtId="37" fontId="25" fillId="0" borderId="0"/>
    <xf numFmtId="37" fontId="25" fillId="0" borderId="0"/>
    <xf numFmtId="0" fontId="18" fillId="0" borderId="0"/>
    <xf numFmtId="0" fontId="2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8" fillId="0" borderId="0"/>
    <xf numFmtId="0" fontId="18" fillId="0" borderId="0"/>
    <xf numFmtId="0" fontId="18" fillId="0" borderId="0"/>
    <xf numFmtId="0" fontId="66" fillId="0" borderId="0"/>
    <xf numFmtId="0" fontId="90" fillId="0" borderId="0"/>
    <xf numFmtId="0" fontId="18" fillId="0" borderId="0"/>
    <xf numFmtId="37" fontId="25" fillId="0" borderId="0"/>
    <xf numFmtId="0" fontId="18" fillId="0" borderId="0"/>
    <xf numFmtId="0" fontId="18" fillId="0" borderId="0"/>
    <xf numFmtId="0" fontId="18" fillId="0" borderId="0"/>
    <xf numFmtId="0" fontId="18" fillId="0" borderId="0" applyFill="0"/>
    <xf numFmtId="0" fontId="18" fillId="0" borderId="0"/>
    <xf numFmtId="0" fontId="18" fillId="0" borderId="0"/>
    <xf numFmtId="0" fontId="18" fillId="0" borderId="0" applyFill="0"/>
    <xf numFmtId="0" fontId="18" fillId="0" borderId="0"/>
    <xf numFmtId="0" fontId="25" fillId="0" borderId="0"/>
    <xf numFmtId="0" fontId="18" fillId="0" borderId="0"/>
    <xf numFmtId="171" fontId="18" fillId="0" borderId="0"/>
    <xf numFmtId="171" fontId="18" fillId="0" borderId="0"/>
    <xf numFmtId="171" fontId="18" fillId="0" borderId="0"/>
    <xf numFmtId="0" fontId="18" fillId="0" borderId="0"/>
    <xf numFmtId="0" fontId="18" fillId="0" borderId="0"/>
    <xf numFmtId="171"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7" fontId="25" fillId="0" borderId="0"/>
    <xf numFmtId="37" fontId="25" fillId="0" borderId="0"/>
    <xf numFmtId="37" fontId="25" fillId="0" borderId="0"/>
    <xf numFmtId="0" fontId="18" fillId="0" borderId="0"/>
    <xf numFmtId="0" fontId="90" fillId="0" borderId="0"/>
    <xf numFmtId="0" fontId="90" fillId="0" borderId="0"/>
    <xf numFmtId="0" fontId="90" fillId="0" borderId="0"/>
    <xf numFmtId="0" fontId="18" fillId="0" borderId="0"/>
    <xf numFmtId="0" fontId="18" fillId="0" borderId="0"/>
    <xf numFmtId="0" fontId="18" fillId="0" borderId="0"/>
    <xf numFmtId="0" fontId="18" fillId="0" borderId="0"/>
    <xf numFmtId="37" fontId="25" fillId="0" borderId="0"/>
    <xf numFmtId="37" fontId="25" fillId="0" borderId="0"/>
    <xf numFmtId="0" fontId="18" fillId="0" borderId="0" applyFill="0"/>
    <xf numFmtId="0" fontId="18" fillId="0" borderId="0"/>
    <xf numFmtId="0" fontId="18" fillId="0" borderId="0" applyFill="0"/>
    <xf numFmtId="0" fontId="18" fillId="0" borderId="0"/>
    <xf numFmtId="0" fontId="18" fillId="0" borderId="0"/>
    <xf numFmtId="0" fontId="18" fillId="0" borderId="0"/>
    <xf numFmtId="0" fontId="18" fillId="0" borderId="0"/>
    <xf numFmtId="0" fontId="25" fillId="0" borderId="0"/>
    <xf numFmtId="0" fontId="18" fillId="0" borderId="0"/>
    <xf numFmtId="0" fontId="90" fillId="0" borderId="0"/>
    <xf numFmtId="0" fontId="90" fillId="0" borderId="0"/>
    <xf numFmtId="0" fontId="9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0" fontId="90" fillId="0" borderId="0"/>
    <xf numFmtId="171" fontId="18" fillId="0" borderId="0"/>
    <xf numFmtId="171" fontId="18" fillId="0" borderId="0"/>
    <xf numFmtId="0" fontId="10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9" fillId="0" borderId="0"/>
    <xf numFmtId="0" fontId="89" fillId="0" borderId="0"/>
    <xf numFmtId="0" fontId="89" fillId="0" borderId="0"/>
    <xf numFmtId="0" fontId="89" fillId="0" borderId="0"/>
    <xf numFmtId="0" fontId="89" fillId="0" borderId="0"/>
    <xf numFmtId="0" fontId="89"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0" fillId="0" borderId="0"/>
    <xf numFmtId="0" fontId="18" fillId="0" borderId="0"/>
    <xf numFmtId="0" fontId="18" fillId="0" borderId="0"/>
    <xf numFmtId="0" fontId="18" fillId="0" borderId="0"/>
    <xf numFmtId="0" fontId="90" fillId="0" borderId="0"/>
    <xf numFmtId="0" fontId="18" fillId="0" borderId="0"/>
    <xf numFmtId="0" fontId="18" fillId="0" borderId="0"/>
    <xf numFmtId="0" fontId="18" fillId="0" borderId="0"/>
    <xf numFmtId="0" fontId="18" fillId="0" borderId="0"/>
    <xf numFmtId="0" fontId="18" fillId="0" borderId="0"/>
    <xf numFmtId="0" fontId="18" fillId="0" borderId="0"/>
    <xf numFmtId="0" fontId="9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Fill="0"/>
    <xf numFmtId="0" fontId="62"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0" fontId="18" fillId="0" borderId="0"/>
    <xf numFmtId="171" fontId="18" fillId="0" borderId="0"/>
    <xf numFmtId="0" fontId="90" fillId="0" borderId="0"/>
    <xf numFmtId="171" fontId="18" fillId="0" borderId="0"/>
    <xf numFmtId="0" fontId="18" fillId="0" borderId="0"/>
    <xf numFmtId="0" fontId="18" fillId="0" borderId="0"/>
    <xf numFmtId="0" fontId="18" fillId="0" borderId="0"/>
    <xf numFmtId="0" fontId="18" fillId="0" borderId="0"/>
    <xf numFmtId="0" fontId="90" fillId="0" borderId="0"/>
    <xf numFmtId="0" fontId="18" fillId="0" borderId="0" applyFill="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0"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0" fontId="102"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0" fontId="90" fillId="0" borderId="0"/>
    <xf numFmtId="0" fontId="18" fillId="0" borderId="0" applyFill="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0" fontId="90" fillId="0" borderId="0"/>
    <xf numFmtId="0" fontId="90" fillId="0" borderId="0"/>
    <xf numFmtId="0" fontId="18" fillId="0" borderId="0"/>
    <xf numFmtId="0" fontId="18" fillId="0" borderId="0"/>
    <xf numFmtId="0" fontId="90" fillId="0" borderId="0"/>
    <xf numFmtId="0" fontId="90" fillId="0" borderId="0"/>
    <xf numFmtId="0" fontId="18" fillId="0" borderId="0"/>
    <xf numFmtId="0" fontId="18" fillId="0" borderId="0"/>
    <xf numFmtId="0" fontId="90" fillId="0" borderId="0"/>
    <xf numFmtId="0" fontId="90" fillId="0" borderId="0"/>
    <xf numFmtId="0" fontId="18" fillId="0" borderId="0"/>
    <xf numFmtId="0" fontId="90" fillId="0" borderId="0"/>
    <xf numFmtId="0" fontId="90" fillId="0" borderId="0"/>
    <xf numFmtId="171" fontId="18" fillId="0" borderId="0"/>
    <xf numFmtId="0" fontId="18" fillId="0" borderId="0"/>
    <xf numFmtId="0" fontId="18" fillId="0" borderId="0"/>
    <xf numFmtId="0" fontId="18" fillId="0" borderId="0"/>
    <xf numFmtId="171" fontId="18" fillId="0" borderId="0"/>
    <xf numFmtId="171" fontId="18" fillId="0" borderId="0"/>
    <xf numFmtId="0" fontId="18" fillId="0" borderId="0"/>
    <xf numFmtId="0" fontId="18" fillId="0" borderId="0"/>
    <xf numFmtId="0" fontId="18" fillId="0" borderId="0"/>
    <xf numFmtId="171" fontId="18" fillId="0" borderId="0"/>
    <xf numFmtId="0" fontId="18" fillId="0" borderId="0"/>
    <xf numFmtId="0" fontId="18" fillId="0" borderId="0"/>
    <xf numFmtId="0" fontId="18" fillId="0" borderId="0"/>
    <xf numFmtId="171"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0" fillId="0" borderId="0"/>
    <xf numFmtId="171" fontId="66" fillId="0" borderId="0"/>
    <xf numFmtId="0" fontId="66" fillId="0" borderId="0"/>
    <xf numFmtId="1" fontId="66" fillId="0" borderId="0"/>
    <xf numFmtId="0" fontId="66" fillId="0" borderId="0"/>
    <xf numFmtId="1"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171" fontId="66" fillId="0" borderId="0"/>
    <xf numFmtId="171" fontId="66" fillId="0" borderId="0"/>
    <xf numFmtId="171" fontId="66" fillId="0" borderId="0"/>
    <xf numFmtId="0" fontId="90" fillId="0" borderId="0"/>
    <xf numFmtId="171" fontId="66" fillId="0" borderId="0"/>
    <xf numFmtId="0" fontId="90" fillId="0" borderId="0"/>
    <xf numFmtId="0" fontId="6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0" fontId="90" fillId="0" borderId="0"/>
    <xf numFmtId="171"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171" fontId="18" fillId="0" borderId="0"/>
    <xf numFmtId="0" fontId="90" fillId="0" borderId="0"/>
    <xf numFmtId="171" fontId="18" fillId="0" borderId="0"/>
    <xf numFmtId="171" fontId="18" fillId="0" borderId="0"/>
    <xf numFmtId="0" fontId="90" fillId="0" borderId="0"/>
    <xf numFmtId="171" fontId="18" fillId="0" borderId="0"/>
    <xf numFmtId="171" fontId="18" fillId="0" borderId="0"/>
    <xf numFmtId="0" fontId="18" fillId="0" borderId="0"/>
    <xf numFmtId="171" fontId="18" fillId="0" borderId="0"/>
    <xf numFmtId="0" fontId="18" fillId="0" borderId="0"/>
    <xf numFmtId="0" fontId="18" fillId="0" borderId="0"/>
    <xf numFmtId="0" fontId="18" fillId="0" borderId="0"/>
    <xf numFmtId="0"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171" fontId="18" fillId="0" borderId="0"/>
    <xf numFmtId="0" fontId="90" fillId="0" borderId="0"/>
    <xf numFmtId="171" fontId="18" fillId="0" borderId="0"/>
    <xf numFmtId="171" fontId="18" fillId="0" borderId="0"/>
    <xf numFmtId="0" fontId="90" fillId="0" borderId="0"/>
    <xf numFmtId="171" fontId="18" fillId="0" borderId="0"/>
    <xf numFmtId="171"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0" fontId="18" fillId="0" borderId="0"/>
    <xf numFmtId="0"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171" fontId="18" fillId="0" borderId="0"/>
    <xf numFmtId="171"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66" fillId="68" borderId="42" applyNumberFormat="0" applyFont="0" applyAlignment="0" applyProtection="0"/>
    <xf numFmtId="0" fontId="66"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0" fontId="90" fillId="68" borderId="42"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90" fillId="68" borderId="42" applyNumberFormat="0" applyFont="0" applyAlignment="0" applyProtection="0"/>
    <xf numFmtId="0" fontId="90" fillId="68" borderId="42"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66" fillId="68" borderId="42"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89"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0" fontId="90" fillId="68" borderId="42"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90" fillId="68" borderId="42" applyNumberFormat="0" applyFont="0" applyAlignment="0" applyProtection="0"/>
    <xf numFmtId="0" fontId="25" fillId="29" borderId="16" applyNumberFormat="0" applyFont="0" applyAlignment="0" applyProtection="0"/>
    <xf numFmtId="0" fontId="25" fillId="29" borderId="16" applyNumberFormat="0" applyFont="0" applyAlignment="0" applyProtection="0"/>
    <xf numFmtId="0" fontId="25"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25"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90" fillId="68" borderId="42"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171" fontId="18" fillId="29" borderId="16" applyNumberFormat="0" applyFont="0" applyAlignment="0" applyProtection="0"/>
    <xf numFmtId="0" fontId="18" fillId="29" borderId="16" applyNumberFormat="0" applyFont="0" applyAlignment="0" applyProtection="0"/>
    <xf numFmtId="43" fontId="38" fillId="0" borderId="0"/>
    <xf numFmtId="43" fontId="118" fillId="0" borderId="0"/>
    <xf numFmtId="174" fontId="52" fillId="0" borderId="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0" fontId="80" fillId="22" borderId="17" applyNumberFormat="0" applyAlignment="0" applyProtection="0"/>
    <xf numFmtId="0" fontId="80" fillId="21" borderId="17" applyNumberFormat="0" applyAlignment="0" applyProtection="0"/>
    <xf numFmtId="171" fontId="80" fillId="21" borderId="17" applyNumberFormat="0" applyAlignment="0" applyProtection="0"/>
    <xf numFmtId="0" fontId="119" fillId="63" borderId="43" applyNumberFormat="0" applyAlignment="0" applyProtection="0"/>
    <xf numFmtId="171" fontId="80" fillId="21" borderId="17" applyNumberFormat="0" applyAlignment="0" applyProtection="0"/>
    <xf numFmtId="0" fontId="119" fillId="63" borderId="43" applyNumberFormat="0" applyAlignment="0" applyProtection="0"/>
    <xf numFmtId="0" fontId="80" fillId="21" borderId="17" applyNumberFormat="0" applyAlignment="0" applyProtection="0"/>
    <xf numFmtId="171" fontId="80" fillId="21"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0" fontId="80" fillId="21" borderId="17" applyNumberFormat="0" applyAlignment="0" applyProtection="0"/>
    <xf numFmtId="171" fontId="80" fillId="21" borderId="17" applyNumberFormat="0" applyAlignment="0" applyProtection="0"/>
    <xf numFmtId="0" fontId="80" fillId="21" borderId="17" applyNumberFormat="0" applyAlignment="0" applyProtection="0"/>
    <xf numFmtId="0" fontId="80" fillId="22" borderId="17" applyNumberFormat="0" applyAlignment="0" applyProtection="0"/>
    <xf numFmtId="171" fontId="80" fillId="21" borderId="17" applyNumberFormat="0" applyAlignment="0" applyProtection="0"/>
    <xf numFmtId="0" fontId="119" fillId="63" borderId="43" applyNumberFormat="0" applyAlignment="0" applyProtection="0"/>
    <xf numFmtId="171" fontId="80" fillId="21" borderId="17" applyNumberFormat="0" applyAlignment="0" applyProtection="0"/>
    <xf numFmtId="0" fontId="80" fillId="22" borderId="17" applyNumberFormat="0" applyAlignment="0" applyProtection="0"/>
    <xf numFmtId="171" fontId="80" fillId="21"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171" fontId="80" fillId="22" borderId="17" applyNumberFormat="0" applyAlignment="0" applyProtection="0"/>
    <xf numFmtId="0" fontId="80" fillId="22" borderId="17" applyNumberFormat="0" applyAlignment="0" applyProtection="0"/>
    <xf numFmtId="40" fontId="120" fillId="30" borderId="0">
      <alignment horizontal="right"/>
    </xf>
    <xf numFmtId="40" fontId="31" fillId="30" borderId="0">
      <alignment horizontal="right"/>
    </xf>
    <xf numFmtId="40" fontId="31" fillId="30" borderId="0">
      <alignment horizontal="right"/>
    </xf>
    <xf numFmtId="40" fontId="120" fillId="30" borderId="0">
      <alignment horizontal="right"/>
    </xf>
    <xf numFmtId="40" fontId="120" fillId="30" borderId="0">
      <alignment horizontal="right"/>
    </xf>
    <xf numFmtId="4" fontId="31" fillId="30" borderId="0">
      <alignment horizontal="right"/>
    </xf>
    <xf numFmtId="0" fontId="121" fillId="26" borderId="0">
      <alignment horizontal="center"/>
    </xf>
    <xf numFmtId="0" fontId="121" fillId="26" borderId="0">
      <alignment horizontal="center"/>
    </xf>
    <xf numFmtId="171" fontId="121" fillId="26" borderId="0">
      <alignment horizontal="center"/>
    </xf>
    <xf numFmtId="0" fontId="47" fillId="30" borderId="0">
      <alignment horizontal="right"/>
    </xf>
    <xf numFmtId="0" fontId="47" fillId="30" borderId="0">
      <alignment horizontal="right"/>
    </xf>
    <xf numFmtId="171" fontId="121" fillId="26" borderId="0">
      <alignment horizontal="center"/>
    </xf>
    <xf numFmtId="0" fontId="121" fillId="26" borderId="0">
      <alignment horizontal="center"/>
    </xf>
    <xf numFmtId="0" fontId="47" fillId="30" borderId="0">
      <alignment horizontal="right"/>
    </xf>
    <xf numFmtId="0" fontId="121" fillId="26" borderId="0">
      <alignment horizontal="center"/>
    </xf>
    <xf numFmtId="0" fontId="96" fillId="69" borderId="5"/>
    <xf numFmtId="0" fontId="48" fillId="30" borderId="5"/>
    <xf numFmtId="171" fontId="96" fillId="69" borderId="5"/>
    <xf numFmtId="0" fontId="96" fillId="69" borderId="5"/>
    <xf numFmtId="0" fontId="48" fillId="30" borderId="5"/>
    <xf numFmtId="171" fontId="96" fillId="69" borderId="5"/>
    <xf numFmtId="0" fontId="48" fillId="30" borderId="5"/>
    <xf numFmtId="0" fontId="96" fillId="69" borderId="5"/>
    <xf numFmtId="0" fontId="122" fillId="0" borderId="0" applyBorder="0">
      <alignment horizontal="centerContinuous"/>
    </xf>
    <xf numFmtId="0" fontId="122" fillId="0" borderId="0" applyBorder="0">
      <alignment horizontal="centerContinuous"/>
    </xf>
    <xf numFmtId="171" fontId="122" fillId="0" borderId="0" applyBorder="0">
      <alignment horizontal="centerContinuous"/>
    </xf>
    <xf numFmtId="0" fontId="48" fillId="0" borderId="0" applyBorder="0">
      <alignment horizontal="centerContinuous"/>
    </xf>
    <xf numFmtId="0" fontId="48" fillId="0" borderId="0" applyBorder="0">
      <alignment horizontal="centerContinuous"/>
    </xf>
    <xf numFmtId="171" fontId="122" fillId="0" borderId="0" applyBorder="0">
      <alignment horizontal="centerContinuous"/>
    </xf>
    <xf numFmtId="0" fontId="122" fillId="0" borderId="0" applyBorder="0">
      <alignment horizontal="centerContinuous"/>
    </xf>
    <xf numFmtId="0" fontId="48" fillId="0" borderId="0" applyBorder="0">
      <alignment horizontal="centerContinuous"/>
    </xf>
    <xf numFmtId="0" fontId="122" fillId="0" borderId="0" applyBorder="0">
      <alignment horizontal="centerContinuous"/>
    </xf>
    <xf numFmtId="0" fontId="123" fillId="0" borderId="0" applyBorder="0">
      <alignment horizontal="centerContinuous"/>
    </xf>
    <xf numFmtId="0" fontId="123" fillId="0" borderId="0" applyBorder="0">
      <alignment horizontal="centerContinuous"/>
    </xf>
    <xf numFmtId="171" fontId="123" fillId="0" borderId="0" applyBorder="0">
      <alignment horizontal="centerContinuous"/>
    </xf>
    <xf numFmtId="0" fontId="49" fillId="0" borderId="0" applyBorder="0">
      <alignment horizontal="centerContinuous"/>
    </xf>
    <xf numFmtId="0" fontId="49" fillId="0" borderId="0" applyBorder="0">
      <alignment horizontal="centerContinuous"/>
    </xf>
    <xf numFmtId="171" fontId="123" fillId="0" borderId="0" applyBorder="0">
      <alignment horizontal="centerContinuous"/>
    </xf>
    <xf numFmtId="0" fontId="123" fillId="0" borderId="0" applyBorder="0">
      <alignment horizontal="centerContinuous"/>
    </xf>
    <xf numFmtId="0" fontId="49" fillId="0" borderId="0" applyBorder="0">
      <alignment horizontal="centerContinuous"/>
    </xf>
    <xf numFmtId="0" fontId="123" fillId="0" borderId="0" applyBorder="0">
      <alignment horizontal="centerContinuous"/>
    </xf>
    <xf numFmtId="10" fontId="89"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9" fontId="8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02" fillId="0" borderId="0" applyFont="0" applyFill="0" applyBorder="0" applyAlignment="0" applyProtection="0"/>
    <xf numFmtId="9" fontId="18" fillId="0" borderId="0" applyFont="0" applyFill="0" applyBorder="0" applyAlignment="0" applyProtection="0"/>
    <xf numFmtId="9" fontId="20"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8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8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8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8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89" fillId="0" borderId="0" applyFont="0" applyFill="0" applyBorder="0" applyAlignment="0" applyProtection="0"/>
    <xf numFmtId="9" fontId="18" fillId="0" borderId="0" applyFont="0" applyFill="0" applyBorder="0" applyAlignment="0" applyProtection="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81" fillId="0" borderId="23">
      <alignment horizontal="center"/>
    </xf>
    <xf numFmtId="3" fontId="23" fillId="0" borderId="0" applyFont="0" applyFill="0" applyBorder="0" applyAlignment="0" applyProtection="0"/>
    <xf numFmtId="0" fontId="23" fillId="70" borderId="0" applyNumberFormat="0" applyFont="0" applyBorder="0" applyAlignment="0" applyProtection="0"/>
    <xf numFmtId="0" fontId="55" fillId="28" borderId="0">
      <alignment horizontal="center"/>
    </xf>
    <xf numFmtId="49" fontId="124" fillId="21" borderId="0">
      <alignment horizontal="center"/>
    </xf>
    <xf numFmtId="0" fontId="97" fillId="34" borderId="0">
      <alignment horizontal="center"/>
    </xf>
    <xf numFmtId="0" fontId="97" fillId="34" borderId="0">
      <alignment horizontal="centerContinuous"/>
    </xf>
    <xf numFmtId="0" fontId="125" fillId="21" borderId="0">
      <alignment horizontal="left"/>
    </xf>
    <xf numFmtId="49" fontId="125" fillId="21" borderId="0">
      <alignment horizontal="center"/>
    </xf>
    <xf numFmtId="0" fontId="96" fillId="34" borderId="0">
      <alignment horizontal="left"/>
    </xf>
    <xf numFmtId="49" fontId="125" fillId="21" borderId="0">
      <alignment horizontal="left"/>
    </xf>
    <xf numFmtId="0" fontId="96" fillId="34" borderId="0">
      <alignment horizontal="centerContinuous"/>
    </xf>
    <xf numFmtId="0" fontId="96" fillId="34" borderId="0">
      <alignment horizontal="right"/>
    </xf>
    <xf numFmtId="49" fontId="55" fillId="21" borderId="0">
      <alignment horizontal="left"/>
    </xf>
    <xf numFmtId="0" fontId="97" fillId="34" borderId="0">
      <alignment horizontal="right"/>
    </xf>
    <xf numFmtId="0" fontId="125" fillId="7" borderId="0">
      <alignment horizontal="center"/>
    </xf>
    <xf numFmtId="0" fontId="52" fillId="7" borderId="0">
      <alignment horizontal="center"/>
    </xf>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26" fillId="0" borderId="0" applyNumberFormat="0" applyFill="0" applyBorder="0" applyAlignment="0" applyProtection="0"/>
    <xf numFmtId="171" fontId="126" fillId="0" borderId="0" applyNumberFormat="0" applyFill="0" applyBorder="0" applyAlignment="0" applyProtection="0"/>
    <xf numFmtId="0" fontId="127" fillId="0" borderId="0" applyNumberFormat="0" applyFill="0" applyBorder="0" applyAlignment="0" applyProtection="0"/>
    <xf numFmtId="171" fontId="126" fillId="0" borderId="0" applyNumberFormat="0" applyFill="0" applyBorder="0" applyAlignment="0" applyProtection="0"/>
    <xf numFmtId="0" fontId="127" fillId="0" borderId="0" applyNumberFormat="0" applyFill="0" applyBorder="0" applyAlignment="0" applyProtection="0"/>
    <xf numFmtId="0" fontId="126" fillId="0" borderId="0" applyNumberFormat="0" applyFill="0" applyBorder="0" applyAlignment="0" applyProtection="0"/>
    <xf numFmtId="171" fontId="126"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0" fontId="126" fillId="0" borderId="0" applyNumberFormat="0" applyFill="0" applyBorder="0" applyAlignment="0" applyProtection="0"/>
    <xf numFmtId="171" fontId="126" fillId="0" borderId="0" applyNumberFormat="0" applyFill="0" applyBorder="0" applyAlignment="0" applyProtection="0"/>
    <xf numFmtId="0" fontId="126" fillId="0" borderId="0" applyNumberFormat="0" applyFill="0" applyBorder="0" applyAlignment="0" applyProtection="0"/>
    <xf numFmtId="0" fontId="83" fillId="0" borderId="0" applyNumberFormat="0" applyFill="0" applyBorder="0" applyAlignment="0" applyProtection="0"/>
    <xf numFmtId="171" fontId="126" fillId="0" borderId="0" applyNumberFormat="0" applyFill="0" applyBorder="0" applyAlignment="0" applyProtection="0"/>
    <xf numFmtId="0" fontId="127" fillId="0" borderId="0" applyNumberFormat="0" applyFill="0" applyBorder="0" applyAlignment="0" applyProtection="0"/>
    <xf numFmtId="171" fontId="126" fillId="0" borderId="0" applyNumberFormat="0" applyFill="0" applyBorder="0" applyAlignment="0" applyProtection="0"/>
    <xf numFmtId="0" fontId="83" fillId="0" borderId="0" applyNumberFormat="0" applyFill="0" applyBorder="0" applyAlignment="0" applyProtection="0"/>
    <xf numFmtId="171" fontId="126"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26"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3" fontId="51" fillId="0" borderId="0">
      <alignment horizontal="center"/>
    </xf>
    <xf numFmtId="173" fontId="128" fillId="0" borderId="0">
      <alignment horizontal="center"/>
    </xf>
    <xf numFmtId="173" fontId="51" fillId="0" borderId="0">
      <alignment horizontal="center"/>
    </xf>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0" fontId="129" fillId="0" borderId="44" applyNumberFormat="0" applyFill="0" applyAlignment="0" applyProtection="0"/>
    <xf numFmtId="0" fontId="129" fillId="0" borderId="45" applyNumberFormat="0" applyFill="0" applyAlignment="0" applyProtection="0"/>
    <xf numFmtId="171" fontId="129" fillId="0" borderId="45" applyNumberFormat="0" applyFill="0" applyAlignment="0" applyProtection="0"/>
    <xf numFmtId="0" fontId="130" fillId="0" borderId="46" applyNumberFormat="0" applyFill="0" applyAlignment="0" applyProtection="0"/>
    <xf numFmtId="171" fontId="129" fillId="0" borderId="45" applyNumberFormat="0" applyFill="0" applyAlignment="0" applyProtection="0"/>
    <xf numFmtId="0" fontId="130" fillId="0" borderId="46" applyNumberFormat="0" applyFill="0" applyAlignment="0" applyProtection="0"/>
    <xf numFmtId="0" fontId="129" fillId="0" borderId="45" applyNumberFormat="0" applyFill="0" applyAlignment="0" applyProtection="0"/>
    <xf numFmtId="171" fontId="129" fillId="0" borderId="45"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0" fontId="129" fillId="0" borderId="45" applyNumberFormat="0" applyFill="0" applyAlignment="0" applyProtection="0"/>
    <xf numFmtId="171" fontId="129" fillId="0" borderId="45" applyNumberFormat="0" applyFill="0" applyAlignment="0" applyProtection="0"/>
    <xf numFmtId="0" fontId="129" fillId="0" borderId="45" applyNumberFormat="0" applyFill="0" applyAlignment="0" applyProtection="0"/>
    <xf numFmtId="0" fontId="129" fillId="0" borderId="44" applyNumberFormat="0" applyFill="0" applyAlignment="0" applyProtection="0"/>
    <xf numFmtId="171" fontId="129" fillId="0" borderId="45" applyNumberFormat="0" applyFill="0" applyAlignment="0" applyProtection="0"/>
    <xf numFmtId="0" fontId="130" fillId="0" borderId="46" applyNumberFormat="0" applyFill="0" applyAlignment="0" applyProtection="0"/>
    <xf numFmtId="171" fontId="129" fillId="0" borderId="45" applyNumberFormat="0" applyFill="0" applyAlignment="0" applyProtection="0"/>
    <xf numFmtId="0" fontId="129" fillId="0" borderId="44" applyNumberFormat="0" applyFill="0" applyAlignment="0" applyProtection="0"/>
    <xf numFmtId="171" fontId="129" fillId="0" borderId="45" applyNumberFormat="0" applyFill="0" applyAlignment="0" applyProtection="0"/>
    <xf numFmtId="0" fontId="129" fillId="0" borderId="44" applyNumberFormat="0" applyFill="0" applyAlignment="0" applyProtection="0"/>
    <xf numFmtId="0" fontId="18" fillId="0" borderId="25">
      <protection locked="0"/>
    </xf>
    <xf numFmtId="0" fontId="18" fillId="0" borderId="25">
      <protection locked="0"/>
    </xf>
    <xf numFmtId="0" fontId="18" fillId="0" borderId="25">
      <protection locked="0"/>
    </xf>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8" fillId="0" borderId="25">
      <protection locked="0"/>
    </xf>
    <xf numFmtId="0" fontId="18" fillId="0" borderId="25">
      <protection locked="0"/>
    </xf>
    <xf numFmtId="0" fontId="18" fillId="0" borderId="25">
      <protection locked="0"/>
    </xf>
    <xf numFmtId="0" fontId="18" fillId="0" borderId="25">
      <protection locked="0"/>
    </xf>
    <xf numFmtId="0" fontId="18" fillId="0" borderId="25">
      <protection locked="0"/>
    </xf>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171" fontId="129" fillId="0" borderId="44" applyNumberFormat="0" applyFill="0" applyAlignment="0" applyProtection="0"/>
    <xf numFmtId="0" fontId="129" fillId="0" borderId="44" applyNumberFormat="0" applyFill="0" applyAlignment="0" applyProtection="0"/>
    <xf numFmtId="37" fontId="19" fillId="0" borderId="0"/>
    <xf numFmtId="37" fontId="19" fillId="0" borderId="0"/>
    <xf numFmtId="37" fontId="19" fillId="0" borderId="0"/>
    <xf numFmtId="37" fontId="19" fillId="35" borderId="0" applyNumberFormat="0" applyBorder="0" applyAlignment="0" applyProtection="0"/>
    <xf numFmtId="0" fontId="131" fillId="21" borderId="0">
      <alignment horizontal="center"/>
    </xf>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132" fillId="0" borderId="0" applyNumberFormat="0" applyFill="0" applyBorder="0" applyAlignment="0" applyProtection="0"/>
    <xf numFmtId="171" fontId="84" fillId="0" borderId="0" applyNumberFormat="0" applyFill="0" applyBorder="0" applyAlignment="0" applyProtection="0"/>
    <xf numFmtId="0" fontId="132"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132"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4" fillId="0" borderId="0" applyNumberFormat="0" applyFill="0" applyBorder="0" applyAlignment="0" applyProtection="0"/>
    <xf numFmtId="0" fontId="17" fillId="0" borderId="0"/>
    <xf numFmtId="43" fontId="17" fillId="0" borderId="0" applyFont="0" applyFill="0" applyBorder="0" applyAlignment="0" applyProtection="0"/>
    <xf numFmtId="0" fontId="138" fillId="0" borderId="0"/>
    <xf numFmtId="0" fontId="138" fillId="0" borderId="0"/>
    <xf numFmtId="0" fontId="138" fillId="0" borderId="0"/>
    <xf numFmtId="0" fontId="138" fillId="0" borderId="0"/>
    <xf numFmtId="0" fontId="18" fillId="0" borderId="0"/>
    <xf numFmtId="0" fontId="143" fillId="0" borderId="0"/>
    <xf numFmtId="0" fontId="24" fillId="0" borderId="0"/>
    <xf numFmtId="0" fontId="19" fillId="0" borderId="0" applyNumberFormat="0" applyAlignment="0"/>
    <xf numFmtId="0" fontId="148" fillId="0" borderId="0">
      <alignment horizontal="center" wrapText="1"/>
      <protection locked="0"/>
    </xf>
    <xf numFmtId="185" fontId="18" fillId="0" borderId="0" applyFill="0" applyBorder="0" applyAlignment="0"/>
    <xf numFmtId="186" fontId="149" fillId="0" borderId="0"/>
    <xf numFmtId="186" fontId="149" fillId="0" borderId="0"/>
    <xf numFmtId="186" fontId="149" fillId="0" borderId="0"/>
    <xf numFmtId="186" fontId="149" fillId="0" borderId="0"/>
    <xf numFmtId="186" fontId="149" fillId="0" borderId="0"/>
    <xf numFmtId="186" fontId="149" fillId="0" borderId="0"/>
    <xf numFmtId="186" fontId="149" fillId="0" borderId="0"/>
    <xf numFmtId="186" fontId="149" fillId="0" borderId="0"/>
    <xf numFmtId="43" fontId="18" fillId="0" borderId="0" applyFont="0" applyFill="0" applyBorder="0" applyAlignment="0" applyProtection="0"/>
    <xf numFmtId="3" fontId="150" fillId="0" borderId="0" applyFont="0" applyFill="0" applyBorder="0" applyAlignment="0" applyProtection="0"/>
    <xf numFmtId="0" fontId="151" fillId="0" borderId="0" applyNumberFormat="0" applyAlignment="0">
      <alignment horizontal="left"/>
    </xf>
    <xf numFmtId="187" fontId="150" fillId="0" borderId="0" applyFont="0" applyFill="0" applyBorder="0" applyAlignment="0" applyProtection="0"/>
    <xf numFmtId="0" fontId="152" fillId="0" borderId="0" applyNumberFormat="0" applyAlignment="0">
      <alignment horizontal="left"/>
    </xf>
    <xf numFmtId="188" fontId="18" fillId="0" borderId="0" applyFont="0" applyFill="0" applyBorder="0" applyAlignment="0" applyProtection="0"/>
    <xf numFmtId="0" fontId="153" fillId="0" borderId="23">
      <alignment horizontal="center"/>
    </xf>
    <xf numFmtId="0" fontId="153" fillId="0" borderId="0">
      <alignment horizontal="center"/>
    </xf>
    <xf numFmtId="39" fontId="154" fillId="0" borderId="0">
      <alignment horizontal="center"/>
    </xf>
    <xf numFmtId="40" fontId="155" fillId="0" borderId="0"/>
    <xf numFmtId="189" fontId="18" fillId="0" borderId="0"/>
    <xf numFmtId="14" fontId="148" fillId="0" borderId="0">
      <alignment horizontal="center" wrapText="1"/>
      <protection locked="0"/>
    </xf>
    <xf numFmtId="190" fontId="18" fillId="0" borderId="0" applyFont="0" applyFill="0" applyBorder="0" applyAlignment="0" applyProtection="0"/>
    <xf numFmtId="0" fontId="156" fillId="72" borderId="0" applyNumberFormat="0" applyFont="0" applyBorder="0" applyAlignment="0">
      <alignment horizontal="center"/>
    </xf>
    <xf numFmtId="191" fontId="157" fillId="0" borderId="0" applyNumberFormat="0" applyFill="0" applyBorder="0" applyAlignment="0" applyProtection="0">
      <alignment horizontal="left"/>
    </xf>
    <xf numFmtId="4" fontId="31" fillId="73" borderId="17" applyNumberFormat="0" applyProtection="0">
      <alignment horizontal="right" vertical="center"/>
    </xf>
    <xf numFmtId="0" fontId="156" fillId="1" borderId="8" applyNumberFormat="0" applyFont="0" applyAlignment="0">
      <alignment horizontal="center"/>
    </xf>
    <xf numFmtId="0" fontId="158" fillId="0" borderId="0" applyNumberFormat="0" applyFill="0" applyBorder="0" applyAlignment="0">
      <alignment horizontal="center"/>
    </xf>
    <xf numFmtId="0" fontId="18" fillId="0" borderId="0"/>
    <xf numFmtId="38" fontId="23" fillId="0" borderId="0" applyFont="0" applyFill="0" applyBorder="0" applyAlignment="0" applyProtection="0"/>
    <xf numFmtId="40" fontId="159" fillId="0" borderId="0" applyBorder="0">
      <alignment horizontal="right"/>
    </xf>
    <xf numFmtId="49" fontId="160" fillId="0" borderId="0">
      <alignment horizontal="left"/>
    </xf>
    <xf numFmtId="0" fontId="64" fillId="0" borderId="0" applyFill="0" applyBorder="0" applyProtection="0">
      <alignment horizontal="left" vertical="top"/>
    </xf>
    <xf numFmtId="0" fontId="18" fillId="0" borderId="0"/>
    <xf numFmtId="0" fontId="16" fillId="0" borderId="0"/>
    <xf numFmtId="43" fontId="16" fillId="0" borderId="0" applyFont="0" applyFill="0" applyBorder="0" applyAlignment="0" applyProtection="0"/>
    <xf numFmtId="9" fontId="16" fillId="0" borderId="0" applyFont="0" applyFill="0" applyBorder="0" applyAlignment="0" applyProtection="0"/>
    <xf numFmtId="0" fontId="18" fillId="0" borderId="0">
      <alignment vertical="center"/>
    </xf>
    <xf numFmtId="44" fontId="18" fillId="0" borderId="0" applyFont="0" applyFill="0" applyBorder="0" applyAlignment="0" applyProtection="0"/>
    <xf numFmtId="0" fontId="18" fillId="0" borderId="0"/>
    <xf numFmtId="0" fontId="15" fillId="0" borderId="0"/>
    <xf numFmtId="0" fontId="18" fillId="0" borderId="0"/>
    <xf numFmtId="0" fontId="18"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8" fillId="0" borderId="0"/>
    <xf numFmtId="38" fontId="23" fillId="0" borderId="0" applyFont="0" applyFill="0" applyBorder="0" applyAlignment="0" applyProtection="0"/>
    <xf numFmtId="192" fontId="162" fillId="0" borderId="0"/>
    <xf numFmtId="193" fontId="18" fillId="0" borderId="0">
      <alignment horizontal="left" wrapText="1"/>
    </xf>
    <xf numFmtId="194" fontId="18" fillId="0" borderId="0" applyFont="0" applyFill="0" applyBorder="0" applyAlignment="0" applyProtection="0"/>
    <xf numFmtId="195" fontId="18" fillId="0" borderId="0" applyFont="0" applyFill="0" applyBorder="0" applyAlignment="0" applyProtection="0"/>
    <xf numFmtId="39" fontId="18" fillId="0" borderId="0" applyFont="0" applyFill="0" applyBorder="0" applyAlignment="0" applyProtection="0"/>
    <xf numFmtId="193" fontId="18" fillId="0" borderId="0">
      <alignment horizontal="left" wrapText="1"/>
    </xf>
    <xf numFmtId="196" fontId="18" fillId="0" borderId="0" applyFont="0" applyFill="0" applyBorder="0" applyAlignment="0" applyProtection="0"/>
    <xf numFmtId="197" fontId="18" fillId="0" borderId="0" applyFont="0" applyFill="0" applyBorder="0" applyAlignment="0" applyProtection="0"/>
    <xf numFmtId="198" fontId="18" fillId="0" borderId="0" applyFont="0" applyFill="0" applyBorder="0" applyAlignment="0" applyProtection="0"/>
    <xf numFmtId="199" fontId="18" fillId="0" borderId="0" applyFont="0" applyFill="0" applyBorder="0" applyAlignment="0" applyProtection="0"/>
    <xf numFmtId="200" fontId="100" fillId="0" borderId="0" applyFont="0" applyFill="0" applyBorder="0" applyAlignment="0" applyProtection="0"/>
    <xf numFmtId="201" fontId="100" fillId="0" borderId="0" applyFont="0" applyFill="0" applyBorder="0" applyAlignment="0" applyProtection="0"/>
    <xf numFmtId="0" fontId="20" fillId="0" borderId="0"/>
    <xf numFmtId="0" fontId="20" fillId="0" borderId="0"/>
    <xf numFmtId="202" fontId="23" fillId="0" borderId="0"/>
    <xf numFmtId="9" fontId="18" fillId="0" borderId="0"/>
    <xf numFmtId="37" fontId="23" fillId="0" borderId="0"/>
    <xf numFmtId="168" fontId="23" fillId="0" borderId="0"/>
    <xf numFmtId="2" fontId="23" fillId="0" borderId="0"/>
    <xf numFmtId="10" fontId="23" fillId="0" borderId="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66" fillId="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66" fillId="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66" fillId="2" borderId="0" applyNumberFormat="0" applyBorder="0" applyAlignment="0" applyProtection="0"/>
    <xf numFmtId="169" fontId="66" fillId="2" borderId="0" applyNumberFormat="0" applyBorder="0" applyAlignment="0" applyProtection="0"/>
    <xf numFmtId="0" fontId="15" fillId="36" borderId="0" applyNumberFormat="0" applyBorder="0" applyAlignment="0" applyProtection="0"/>
    <xf numFmtId="0" fontId="66" fillId="2" borderId="0" applyNumberFormat="0" applyBorder="0" applyAlignment="0" applyProtection="0"/>
    <xf numFmtId="169" fontId="66" fillId="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66" fillId="2" borderId="0" applyNumberFormat="0" applyBorder="0" applyAlignment="0" applyProtection="0"/>
    <xf numFmtId="169" fontId="66" fillId="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169" fontId="15" fillId="36" borderId="0" applyNumberFormat="0" applyBorder="0" applyAlignment="0" applyProtection="0"/>
    <xf numFmtId="169" fontId="15" fillId="36"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66" fillId="3"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66" fillId="3"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66" fillId="3" borderId="0" applyNumberFormat="0" applyBorder="0" applyAlignment="0" applyProtection="0"/>
    <xf numFmtId="169" fontId="66" fillId="3" borderId="0" applyNumberFormat="0" applyBorder="0" applyAlignment="0" applyProtection="0"/>
    <xf numFmtId="0" fontId="15" fillId="37" borderId="0" applyNumberFormat="0" applyBorder="0" applyAlignment="0" applyProtection="0"/>
    <xf numFmtId="0" fontId="66" fillId="3" borderId="0" applyNumberFormat="0" applyBorder="0" applyAlignment="0" applyProtection="0"/>
    <xf numFmtId="169" fontId="66" fillId="3"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66" fillId="3" borderId="0" applyNumberFormat="0" applyBorder="0" applyAlignment="0" applyProtection="0"/>
    <xf numFmtId="169" fontId="66" fillId="3"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169" fontId="15" fillId="37" borderId="0" applyNumberFormat="0" applyBorder="0" applyAlignment="0" applyProtection="0"/>
    <xf numFmtId="169" fontId="15" fillId="37"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66" fillId="4"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66" fillId="4"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66" fillId="4" borderId="0" applyNumberFormat="0" applyBorder="0" applyAlignment="0" applyProtection="0"/>
    <xf numFmtId="169" fontId="66" fillId="4" borderId="0" applyNumberFormat="0" applyBorder="0" applyAlignment="0" applyProtection="0"/>
    <xf numFmtId="0" fontId="15" fillId="38" borderId="0" applyNumberFormat="0" applyBorder="0" applyAlignment="0" applyProtection="0"/>
    <xf numFmtId="0" fontId="66" fillId="4" borderId="0" applyNumberFormat="0" applyBorder="0" applyAlignment="0" applyProtection="0"/>
    <xf numFmtId="169" fontId="66" fillId="4"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66" fillId="4" borderId="0" applyNumberFormat="0" applyBorder="0" applyAlignment="0" applyProtection="0"/>
    <xf numFmtId="169" fontId="66" fillId="4"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169" fontId="15" fillId="38" borderId="0" applyNumberFormat="0" applyBorder="0" applyAlignment="0" applyProtection="0"/>
    <xf numFmtId="169" fontId="15" fillId="3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66" fillId="5"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66" fillId="5"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66" fillId="5" borderId="0" applyNumberFormat="0" applyBorder="0" applyAlignment="0" applyProtection="0"/>
    <xf numFmtId="169" fontId="66" fillId="5" borderId="0" applyNumberFormat="0" applyBorder="0" applyAlignment="0" applyProtection="0"/>
    <xf numFmtId="0" fontId="15" fillId="39" borderId="0" applyNumberFormat="0" applyBorder="0" applyAlignment="0" applyProtection="0"/>
    <xf numFmtId="0" fontId="66" fillId="5" borderId="0" applyNumberFormat="0" applyBorder="0" applyAlignment="0" applyProtection="0"/>
    <xf numFmtId="169" fontId="66" fillId="5"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66" fillId="5" borderId="0" applyNumberFormat="0" applyBorder="0" applyAlignment="0" applyProtection="0"/>
    <xf numFmtId="169" fontId="66" fillId="5"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169" fontId="15" fillId="39" borderId="0" applyNumberFormat="0" applyBorder="0" applyAlignment="0" applyProtection="0"/>
    <xf numFmtId="169" fontId="15" fillId="39"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66" fillId="6"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66" fillId="6"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66" fillId="6" borderId="0" applyNumberFormat="0" applyBorder="0" applyAlignment="0" applyProtection="0"/>
    <xf numFmtId="169" fontId="66" fillId="6" borderId="0" applyNumberFormat="0" applyBorder="0" applyAlignment="0" applyProtection="0"/>
    <xf numFmtId="0" fontId="15" fillId="40" borderId="0" applyNumberFormat="0" applyBorder="0" applyAlignment="0" applyProtection="0"/>
    <xf numFmtId="0" fontId="66" fillId="6" borderId="0" applyNumberFormat="0" applyBorder="0" applyAlignment="0" applyProtection="0"/>
    <xf numFmtId="169" fontId="66" fillId="6"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66" fillId="6" borderId="0" applyNumberFormat="0" applyBorder="0" applyAlignment="0" applyProtection="0"/>
    <xf numFmtId="169" fontId="66" fillId="6"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169" fontId="15" fillId="40" borderId="0" applyNumberFormat="0" applyBorder="0" applyAlignment="0" applyProtection="0"/>
    <xf numFmtId="169" fontId="15" fillId="4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66" fillId="7"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66" fillId="7"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66" fillId="7" borderId="0" applyNumberFormat="0" applyBorder="0" applyAlignment="0" applyProtection="0"/>
    <xf numFmtId="169" fontId="66" fillId="7" borderId="0" applyNumberFormat="0" applyBorder="0" applyAlignment="0" applyProtection="0"/>
    <xf numFmtId="0" fontId="15" fillId="41" borderId="0" applyNumberFormat="0" applyBorder="0" applyAlignment="0" applyProtection="0"/>
    <xf numFmtId="0" fontId="66" fillId="7" borderId="0" applyNumberFormat="0" applyBorder="0" applyAlignment="0" applyProtection="0"/>
    <xf numFmtId="169" fontId="66" fillId="7"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66" fillId="7" borderId="0" applyNumberFormat="0" applyBorder="0" applyAlignment="0" applyProtection="0"/>
    <xf numFmtId="169" fontId="66" fillId="7"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169" fontId="15" fillId="41" borderId="0" applyNumberFormat="0" applyBorder="0" applyAlignment="0" applyProtection="0"/>
    <xf numFmtId="169" fontId="15" fillId="4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66" fillId="8"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66" fillId="8"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66" fillId="8" borderId="0" applyNumberFormat="0" applyBorder="0" applyAlignment="0" applyProtection="0"/>
    <xf numFmtId="169" fontId="66" fillId="8" borderId="0" applyNumberFormat="0" applyBorder="0" applyAlignment="0" applyProtection="0"/>
    <xf numFmtId="0" fontId="15" fillId="42" borderId="0" applyNumberFormat="0" applyBorder="0" applyAlignment="0" applyProtection="0"/>
    <xf numFmtId="0" fontId="66" fillId="8" borderId="0" applyNumberFormat="0" applyBorder="0" applyAlignment="0" applyProtection="0"/>
    <xf numFmtId="169" fontId="66" fillId="8"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66" fillId="8" borderId="0" applyNumberFormat="0" applyBorder="0" applyAlignment="0" applyProtection="0"/>
    <xf numFmtId="169" fontId="66" fillId="8"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169" fontId="15" fillId="42" borderId="0" applyNumberFormat="0" applyBorder="0" applyAlignment="0" applyProtection="0"/>
    <xf numFmtId="169" fontId="15" fillId="4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66" fillId="9"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66" fillId="9"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66" fillId="9" borderId="0" applyNumberFormat="0" applyBorder="0" applyAlignment="0" applyProtection="0"/>
    <xf numFmtId="169" fontId="66" fillId="9" borderId="0" applyNumberFormat="0" applyBorder="0" applyAlignment="0" applyProtection="0"/>
    <xf numFmtId="0" fontId="15" fillId="43" borderId="0" applyNumberFormat="0" applyBorder="0" applyAlignment="0" applyProtection="0"/>
    <xf numFmtId="0" fontId="66" fillId="9" borderId="0" applyNumberFormat="0" applyBorder="0" applyAlignment="0" applyProtection="0"/>
    <xf numFmtId="169" fontId="66" fillId="9"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66" fillId="9" borderId="0" applyNumberFormat="0" applyBorder="0" applyAlignment="0" applyProtection="0"/>
    <xf numFmtId="169" fontId="66" fillId="9"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169" fontId="15" fillId="43" borderId="0" applyNumberFormat="0" applyBorder="0" applyAlignment="0" applyProtection="0"/>
    <xf numFmtId="169" fontId="15" fillId="43"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66" fillId="10"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66" fillId="10"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66" fillId="10" borderId="0" applyNumberFormat="0" applyBorder="0" applyAlignment="0" applyProtection="0"/>
    <xf numFmtId="169" fontId="66" fillId="10" borderId="0" applyNumberFormat="0" applyBorder="0" applyAlignment="0" applyProtection="0"/>
    <xf numFmtId="0" fontId="15" fillId="44" borderId="0" applyNumberFormat="0" applyBorder="0" applyAlignment="0" applyProtection="0"/>
    <xf numFmtId="0" fontId="66" fillId="10" borderId="0" applyNumberFormat="0" applyBorder="0" applyAlignment="0" applyProtection="0"/>
    <xf numFmtId="169" fontId="66" fillId="10"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66" fillId="10" borderId="0" applyNumberFormat="0" applyBorder="0" applyAlignment="0" applyProtection="0"/>
    <xf numFmtId="169" fontId="66" fillId="10"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169" fontId="15" fillId="44" borderId="0" applyNumberFormat="0" applyBorder="0" applyAlignment="0" applyProtection="0"/>
    <xf numFmtId="169" fontId="15" fillId="44"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66"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66"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66" fillId="5" borderId="0" applyNumberFormat="0" applyBorder="0" applyAlignment="0" applyProtection="0"/>
    <xf numFmtId="169" fontId="66" fillId="5" borderId="0" applyNumberFormat="0" applyBorder="0" applyAlignment="0" applyProtection="0"/>
    <xf numFmtId="0" fontId="15" fillId="45" borderId="0" applyNumberFormat="0" applyBorder="0" applyAlignment="0" applyProtection="0"/>
    <xf numFmtId="0" fontId="66" fillId="5" borderId="0" applyNumberFormat="0" applyBorder="0" applyAlignment="0" applyProtection="0"/>
    <xf numFmtId="169" fontId="66"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66" fillId="5" borderId="0" applyNumberFormat="0" applyBorder="0" applyAlignment="0" applyProtection="0"/>
    <xf numFmtId="169" fontId="66"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9" fontId="15" fillId="45" borderId="0" applyNumberFormat="0" applyBorder="0" applyAlignment="0" applyProtection="0"/>
    <xf numFmtId="169" fontId="15" fillId="45"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66" fillId="8"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66" fillId="8"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66" fillId="8" borderId="0" applyNumberFormat="0" applyBorder="0" applyAlignment="0" applyProtection="0"/>
    <xf numFmtId="169" fontId="66" fillId="8" borderId="0" applyNumberFormat="0" applyBorder="0" applyAlignment="0" applyProtection="0"/>
    <xf numFmtId="0" fontId="15" fillId="46" borderId="0" applyNumberFormat="0" applyBorder="0" applyAlignment="0" applyProtection="0"/>
    <xf numFmtId="0" fontId="66" fillId="8" borderId="0" applyNumberFormat="0" applyBorder="0" applyAlignment="0" applyProtection="0"/>
    <xf numFmtId="169" fontId="66" fillId="8"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66" fillId="8" borderId="0" applyNumberFormat="0" applyBorder="0" applyAlignment="0" applyProtection="0"/>
    <xf numFmtId="169" fontId="66" fillId="8"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169" fontId="15" fillId="46" borderId="0" applyNumberFormat="0" applyBorder="0" applyAlignment="0" applyProtection="0"/>
    <xf numFmtId="169" fontId="15" fillId="46"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66" fillId="11"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66" fillId="11"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66" fillId="11" borderId="0" applyNumberFormat="0" applyBorder="0" applyAlignment="0" applyProtection="0"/>
    <xf numFmtId="169" fontId="66" fillId="11" borderId="0" applyNumberFormat="0" applyBorder="0" applyAlignment="0" applyProtection="0"/>
    <xf numFmtId="0" fontId="15" fillId="47" borderId="0" applyNumberFormat="0" applyBorder="0" applyAlignment="0" applyProtection="0"/>
    <xf numFmtId="0" fontId="66" fillId="11" borderId="0" applyNumberFormat="0" applyBorder="0" applyAlignment="0" applyProtection="0"/>
    <xf numFmtId="169" fontId="66" fillId="11"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66" fillId="11" borderId="0" applyNumberFormat="0" applyBorder="0" applyAlignment="0" applyProtection="0"/>
    <xf numFmtId="169" fontId="66" fillId="11"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169" fontId="15" fillId="47" borderId="0" applyNumberFormat="0" applyBorder="0" applyAlignment="0" applyProtection="0"/>
    <xf numFmtId="169" fontId="15" fillId="47" borderId="0" applyNumberFormat="0" applyBorder="0" applyAlignment="0" applyProtection="0"/>
    <xf numFmtId="169" fontId="67" fillId="12" borderId="0" applyNumberFormat="0" applyBorder="0" applyAlignment="0" applyProtection="0"/>
    <xf numFmtId="0" fontId="67" fillId="12" borderId="0" applyNumberFormat="0" applyBorder="0" applyAlignment="0" applyProtection="0"/>
    <xf numFmtId="169" fontId="67" fillId="9" borderId="0" applyNumberFormat="0" applyBorder="0" applyAlignment="0" applyProtection="0"/>
    <xf numFmtId="0" fontId="67" fillId="9" borderId="0" applyNumberFormat="0" applyBorder="0" applyAlignment="0" applyProtection="0"/>
    <xf numFmtId="169" fontId="67" fillId="10" borderId="0" applyNumberFormat="0" applyBorder="0" applyAlignment="0" applyProtection="0"/>
    <xf numFmtId="0" fontId="67" fillId="10" borderId="0" applyNumberFormat="0" applyBorder="0" applyAlignment="0" applyProtection="0"/>
    <xf numFmtId="169" fontId="67" fillId="13" borderId="0" applyNumberFormat="0" applyBorder="0" applyAlignment="0" applyProtection="0"/>
    <xf numFmtId="0" fontId="67" fillId="13" borderId="0" applyNumberFormat="0" applyBorder="0" applyAlignment="0" applyProtection="0"/>
    <xf numFmtId="169" fontId="67" fillId="14" borderId="0" applyNumberFormat="0" applyBorder="0" applyAlignment="0" applyProtection="0"/>
    <xf numFmtId="0" fontId="67" fillId="14" borderId="0" applyNumberFormat="0" applyBorder="0" applyAlignment="0" applyProtection="0"/>
    <xf numFmtId="169" fontId="67" fillId="15" borderId="0" applyNumberFormat="0" applyBorder="0" applyAlignment="0" applyProtection="0"/>
    <xf numFmtId="0" fontId="67" fillId="15" borderId="0" applyNumberFormat="0" applyBorder="0" applyAlignment="0" applyProtection="0"/>
    <xf numFmtId="37" fontId="25" fillId="0" borderId="0">
      <alignment horizontal="center"/>
    </xf>
    <xf numFmtId="0" fontId="165" fillId="0" borderId="0">
      <alignment horizontal="center" vertical="center" textRotation="90"/>
    </xf>
    <xf numFmtId="169" fontId="67" fillId="16" borderId="0" applyNumberFormat="0" applyBorder="0" applyAlignment="0" applyProtection="0"/>
    <xf numFmtId="0" fontId="67" fillId="16" borderId="0" applyNumberFormat="0" applyBorder="0" applyAlignment="0" applyProtection="0"/>
    <xf numFmtId="169" fontId="67" fillId="17" borderId="0" applyNumberFormat="0" applyBorder="0" applyAlignment="0" applyProtection="0"/>
    <xf numFmtId="0" fontId="67" fillId="17" borderId="0" applyNumberFormat="0" applyBorder="0" applyAlignment="0" applyProtection="0"/>
    <xf numFmtId="169" fontId="67" fillId="18" borderId="0" applyNumberFormat="0" applyBorder="0" applyAlignment="0" applyProtection="0"/>
    <xf numFmtId="0" fontId="67" fillId="18" borderId="0" applyNumberFormat="0" applyBorder="0" applyAlignment="0" applyProtection="0"/>
    <xf numFmtId="169" fontId="67" fillId="13" borderId="0" applyNumberFormat="0" applyBorder="0" applyAlignment="0" applyProtection="0"/>
    <xf numFmtId="0" fontId="67" fillId="13" borderId="0" applyNumberFormat="0" applyBorder="0" applyAlignment="0" applyProtection="0"/>
    <xf numFmtId="169" fontId="67" fillId="14" borderId="0" applyNumberFormat="0" applyBorder="0" applyAlignment="0" applyProtection="0"/>
    <xf numFmtId="0" fontId="67" fillId="14" borderId="0" applyNumberFormat="0" applyBorder="0" applyAlignment="0" applyProtection="0"/>
    <xf numFmtId="169" fontId="67" fillId="19" borderId="0" applyNumberFormat="0" applyBorder="0" applyAlignment="0" applyProtection="0"/>
    <xf numFmtId="0" fontId="67" fillId="19" borderId="0" applyNumberFormat="0" applyBorder="0" applyAlignment="0" applyProtection="0"/>
    <xf numFmtId="0" fontId="165" fillId="30" borderId="0" applyNumberFormat="0" applyBorder="0" applyAlignment="0" applyProtection="0"/>
    <xf numFmtId="203" fontId="20" fillId="0" borderId="0" applyFont="0" applyFill="0" applyBorder="0" applyAlignment="0" applyProtection="0"/>
    <xf numFmtId="0" fontId="20" fillId="0" borderId="0" applyFont="0" applyFill="0" applyBorder="0" applyAlignment="0" applyProtection="0"/>
    <xf numFmtId="204" fontId="143" fillId="0" borderId="0" applyFont="0" applyFill="0" applyBorder="0" applyAlignment="0" applyProtection="0"/>
    <xf numFmtId="0" fontId="20" fillId="0" borderId="0" applyFont="0" applyFill="0" applyBorder="0" applyAlignment="0" applyProtection="0"/>
    <xf numFmtId="0" fontId="18" fillId="75" borderId="31" applyBorder="0"/>
    <xf numFmtId="0" fontId="18" fillId="75" borderId="31" applyBorder="0"/>
    <xf numFmtId="169" fontId="68" fillId="3" borderId="0" applyNumberFormat="0" applyBorder="0" applyAlignment="0" applyProtection="0"/>
    <xf numFmtId="0" fontId="68" fillId="3" borderId="0" applyNumberFormat="0" applyBorder="0" applyAlignment="0" applyProtection="0"/>
    <xf numFmtId="194" fontId="19" fillId="0" borderId="0" applyFill="0" applyBorder="0" applyAlignment="0" applyProtection="0"/>
    <xf numFmtId="0" fontId="166" fillId="0" borderId="0" applyNumberFormat="0" applyFill="0" applyBorder="0" applyAlignment="0" applyProtection="0"/>
    <xf numFmtId="0" fontId="167" fillId="0" borderId="28" applyNumberFormat="0" applyFill="0" applyAlignment="0" applyProtection="0"/>
    <xf numFmtId="205" fontId="148" fillId="0" borderId="50" applyNumberFormat="0" applyFont="0" applyFill="0" applyAlignment="0" applyProtection="0"/>
    <xf numFmtId="0" fontId="148" fillId="0" borderId="51" applyNumberFormat="0" applyFont="0" applyFill="0" applyAlignment="0" applyProtection="0"/>
    <xf numFmtId="3" fontId="165" fillId="25" borderId="0" applyNumberFormat="0" applyBorder="0" applyAlignment="0" applyProtection="0"/>
    <xf numFmtId="206" fontId="100" fillId="0" borderId="0" applyFont="0" applyFill="0" applyBorder="0" applyAlignment="0" applyProtection="0"/>
    <xf numFmtId="0" fontId="168" fillId="0" borderId="0"/>
    <xf numFmtId="0" fontId="169" fillId="0" borderId="0"/>
    <xf numFmtId="167" fontId="170" fillId="76" borderId="0"/>
    <xf numFmtId="207" fontId="31" fillId="0" borderId="0" applyFill="0" applyBorder="0" applyAlignment="0"/>
    <xf numFmtId="169" fontId="69" fillId="22" borderId="2" applyNumberFormat="0" applyAlignment="0" applyProtection="0"/>
    <xf numFmtId="0" fontId="69" fillId="22" borderId="2" applyNumberFormat="0" applyAlignment="0" applyProtection="0"/>
    <xf numFmtId="0" fontId="171" fillId="0" borderId="0"/>
    <xf numFmtId="0" fontId="165" fillId="0" borderId="0" applyFill="0" applyBorder="0" applyProtection="0">
      <alignment horizontal="center"/>
      <protection locked="0"/>
    </xf>
    <xf numFmtId="0" fontId="19" fillId="0" borderId="0" applyFont="0" applyFill="0" applyBorder="0" applyAlignment="0" applyProtection="0"/>
    <xf numFmtId="0" fontId="19" fillId="0" borderId="0" applyFont="0" applyFill="0" applyBorder="0" applyAlignment="0" applyProtection="0"/>
    <xf numFmtId="1" fontId="172" fillId="0" borderId="0"/>
    <xf numFmtId="169" fontId="70" fillId="23" borderId="3" applyNumberFormat="0" applyAlignment="0" applyProtection="0"/>
    <xf numFmtId="0" fontId="70" fillId="23" borderId="3" applyNumberFormat="0" applyAlignment="0" applyProtection="0"/>
    <xf numFmtId="0" fontId="19" fillId="0" borderId="0" applyNumberFormat="0" applyFill="0" applyBorder="0" applyProtection="0">
      <alignment horizontal="center" wrapText="1"/>
    </xf>
    <xf numFmtId="4" fontId="165" fillId="77" borderId="52" applyNumberFormat="0" applyProtection="0">
      <alignment horizontal="right" wrapText="1"/>
    </xf>
    <xf numFmtId="0" fontId="26" fillId="0" borderId="13">
      <alignment horizontal="left" wrapText="1"/>
    </xf>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73" fillId="0" borderId="0" applyFont="0" applyFill="0" applyBorder="0" applyAlignment="0" applyProtection="0">
      <alignment horizontal="right"/>
    </xf>
    <xf numFmtId="208" fontId="173" fillId="0" borderId="0" applyFont="0" applyFill="0" applyBorder="0" applyAlignment="0" applyProtection="0"/>
    <xf numFmtId="209" fontId="173" fillId="0" borderId="0" applyFont="0" applyFill="0" applyBorder="0" applyAlignment="0" applyProtection="0">
      <alignment horizontal="right"/>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0"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alignment vertical="center"/>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0" fontId="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alignment vertical="center"/>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alignment vertical="center"/>
    </xf>
    <xf numFmtId="43" fontId="6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10"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66"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1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alignment vertical="center"/>
    </xf>
    <xf numFmtId="43" fontId="18" fillId="0" borderId="0" applyFont="0" applyFill="0" applyBorder="0" applyAlignment="0" applyProtection="0"/>
    <xf numFmtId="43" fontId="18" fillId="0" borderId="0" applyFont="0" applyFill="0" applyBorder="0" applyAlignment="0" applyProtection="0">
      <alignment vertical="center"/>
    </xf>
    <xf numFmtId="43" fontId="18" fillId="0" borderId="0" applyFont="0" applyFill="0" applyBorder="0" applyAlignment="0" applyProtection="0"/>
    <xf numFmtId="43" fontId="18" fillId="0" borderId="0" applyFont="0" applyFill="0" applyBorder="0" applyAlignment="0" applyProtection="0">
      <alignment vertical="center"/>
    </xf>
    <xf numFmtId="43" fontId="18" fillId="0" borderId="0" applyFont="0" applyFill="0" applyBorder="0" applyAlignment="0" applyProtection="0"/>
    <xf numFmtId="43" fontId="18" fillId="0" borderId="0" applyFont="0" applyFill="0" applyBorder="0" applyAlignment="0" applyProtection="0">
      <alignment vertical="center"/>
    </xf>
    <xf numFmtId="43" fontId="175" fillId="0" borderId="0" applyFont="0" applyFill="0" applyBorder="0" applyAlignment="0" applyProtection="0"/>
    <xf numFmtId="43" fontId="18" fillId="0" borderId="0" applyFont="0" applyFill="0" applyBorder="0" applyAlignment="0" applyProtection="0">
      <alignment vertical="center"/>
    </xf>
    <xf numFmtId="43" fontId="175" fillId="0" borderId="0" applyFont="0" applyFill="0" applyBorder="0" applyAlignment="0" applyProtection="0"/>
    <xf numFmtId="43" fontId="18" fillId="0" borderId="0" applyFont="0" applyFill="0" applyBorder="0" applyAlignment="0" applyProtection="0"/>
    <xf numFmtId="43" fontId="175" fillId="0" borderId="0" applyFont="0" applyFill="0" applyBorder="0" applyAlignment="0" applyProtection="0"/>
    <xf numFmtId="43" fontId="18" fillId="0" borderId="0" applyFont="0" applyFill="0" applyBorder="0" applyAlignment="0" applyProtection="0"/>
    <xf numFmtId="43" fontId="175" fillId="0" borderId="0" applyFont="0" applyFill="0" applyBorder="0" applyAlignment="0" applyProtection="0"/>
    <xf numFmtId="43" fontId="18" fillId="0" borderId="0" applyFont="0" applyFill="0" applyBorder="0" applyAlignment="0" applyProtection="0"/>
    <xf numFmtId="43" fontId="175" fillId="0" borderId="0" applyFont="0" applyFill="0" applyBorder="0" applyAlignment="0" applyProtection="0"/>
    <xf numFmtId="43" fontId="18" fillId="0" borderId="0" applyFont="0" applyFill="0" applyBorder="0" applyAlignment="0" applyProtection="0"/>
    <xf numFmtId="43" fontId="175" fillId="0" borderId="0" applyFont="0" applyFill="0" applyBorder="0" applyAlignment="0" applyProtection="0"/>
    <xf numFmtId="43" fontId="18" fillId="0" borderId="0" applyFont="0" applyFill="0" applyBorder="0" applyAlignment="0" applyProtection="0"/>
    <xf numFmtId="43" fontId="175" fillId="0" borderId="0" applyFont="0" applyFill="0" applyBorder="0" applyAlignment="0" applyProtection="0"/>
    <xf numFmtId="43" fontId="18" fillId="0" borderId="0" applyFont="0" applyFill="0" applyBorder="0" applyAlignment="0" applyProtection="0"/>
    <xf numFmtId="43" fontId="175" fillId="0" borderId="0" applyFont="0" applyFill="0" applyBorder="0" applyAlignment="0" applyProtection="0"/>
    <xf numFmtId="43" fontId="18" fillId="0" borderId="0" applyFont="0" applyFill="0" applyBorder="0" applyAlignment="0" applyProtection="0"/>
    <xf numFmtId="43" fontId="17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0" fontId="23" fillId="0" borderId="0" applyFont="0" applyFill="0" applyBorder="0" applyAlignment="0" applyProtection="0"/>
    <xf numFmtId="40" fontId="23" fillId="0" borderId="0" applyFont="0" applyFill="0" applyBorder="0" applyAlignment="0" applyProtection="0"/>
    <xf numFmtId="40" fontId="23" fillId="0" borderId="0" applyFont="0" applyFill="0" applyBorder="0" applyAlignment="0" applyProtection="0"/>
    <xf numFmtId="40"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0"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0" fontId="23"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8"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212" fontId="18" fillId="0" borderId="0" applyFont="0" applyFill="0" applyBorder="0" applyAlignment="0" applyProtection="0"/>
    <xf numFmtId="38" fontId="100" fillId="0" borderId="0" applyFill="0" applyBorder="0" applyProtection="0">
      <alignment horizontal="center"/>
    </xf>
    <xf numFmtId="0" fontId="176" fillId="0" borderId="0"/>
    <xf numFmtId="3" fontId="177" fillId="0" borderId="0" applyFont="0" applyFill="0" applyBorder="0" applyAlignment="0" applyProtection="0"/>
    <xf numFmtId="3" fontId="177" fillId="0" borderId="0" applyFont="0" applyFill="0" applyBorder="0" applyAlignment="0" applyProtection="0"/>
    <xf numFmtId="3" fontId="177" fillId="0" borderId="0" applyFont="0" applyFill="0" applyBorder="0" applyAlignment="0" applyProtection="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8" fillId="0" borderId="19" applyBorder="0" applyProtection="0"/>
    <xf numFmtId="37" fontId="144" fillId="0" borderId="0" applyFill="0" applyBorder="0">
      <alignment horizontal="left"/>
    </xf>
    <xf numFmtId="37" fontId="18" fillId="77" borderId="0" applyFont="0" applyBorder="0" applyAlignment="0" applyProtection="0"/>
    <xf numFmtId="194" fontId="176" fillId="77" borderId="0" applyFont="0" applyBorder="0" applyAlignment="0" applyProtection="0"/>
    <xf numFmtId="39" fontId="176" fillId="77" borderId="0" applyFont="0" applyBorder="0" applyAlignment="0" applyProtection="0"/>
    <xf numFmtId="0" fontId="176" fillId="0" borderId="0"/>
    <xf numFmtId="0" fontId="176" fillId="0" borderId="0"/>
    <xf numFmtId="0" fontId="176" fillId="0" borderId="0"/>
    <xf numFmtId="0" fontId="176" fillId="0" borderId="0"/>
    <xf numFmtId="0" fontId="176" fillId="0" borderId="0"/>
    <xf numFmtId="0" fontId="176" fillId="0" borderId="0"/>
    <xf numFmtId="0" fontId="18" fillId="0" borderId="0" applyFont="0" applyFill="0" applyBorder="0" applyAlignment="0" applyProtection="0"/>
    <xf numFmtId="0" fontId="179" fillId="0" borderId="0" applyFont="0" applyFill="0" applyBorder="0" applyAlignment="0" applyProtection="0"/>
    <xf numFmtId="0" fontId="173" fillId="0" borderId="0" applyFont="0" applyFill="0" applyBorder="0" applyAlignment="0" applyProtection="0">
      <alignment horizontal="right"/>
    </xf>
    <xf numFmtId="44" fontId="180"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alignment vertical="center"/>
    </xf>
    <xf numFmtId="44" fontId="18" fillId="0" borderId="0" applyFont="0" applyFill="0" applyBorder="0" applyAlignment="0" applyProtection="0"/>
    <xf numFmtId="44" fontId="18" fillId="0" borderId="0" applyFont="0" applyFill="0" applyBorder="0" applyAlignment="0" applyProtection="0"/>
    <xf numFmtId="213" fontId="18" fillId="0" borderId="0" applyFont="0" applyFill="0" applyBorder="0" applyAlignment="0" applyProtection="0"/>
    <xf numFmtId="214" fontId="173" fillId="0" borderId="0" applyFont="0" applyFill="0" applyBorder="0" applyAlignment="0" applyProtection="0">
      <alignment horizontal="right"/>
    </xf>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8" fillId="0" borderId="0" applyFont="0" applyFill="0" applyBorder="0" applyAlignment="0" applyProtection="0"/>
    <xf numFmtId="215"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216" fontId="18" fillId="0" borderId="0" applyFont="0" applyFill="0" applyBorder="0" applyAlignment="0" applyProtection="0"/>
    <xf numFmtId="0" fontId="20" fillId="0" borderId="0" applyFont="0" applyFill="0" applyBorder="0" applyAlignment="0" applyProtection="0"/>
    <xf numFmtId="0" fontId="100" fillId="0" borderId="0" applyFont="0" applyFill="0" applyBorder="0" applyAlignment="0" applyProtection="0"/>
    <xf numFmtId="0" fontId="23" fillId="21" borderId="53" applyNumberFormat="0" applyFont="0" applyBorder="0" applyAlignment="0" applyProtection="0"/>
    <xf numFmtId="0" fontId="23" fillId="21" borderId="53" applyNumberFormat="0" applyFont="0" applyBorder="0" applyAlignment="0" applyProtection="0"/>
    <xf numFmtId="15" fontId="114" fillId="78" borderId="0">
      <alignment horizontal="centerContinuous"/>
    </xf>
    <xf numFmtId="0" fontId="181" fillId="79" borderId="0" applyNumberFormat="0" applyBorder="0" applyAlignment="0">
      <alignment horizontal="center"/>
    </xf>
    <xf numFmtId="0" fontId="96" fillId="34" borderId="0" applyNumberFormat="0" applyBorder="0" applyAlignment="0"/>
    <xf numFmtId="0" fontId="182" fillId="34" borderId="0">
      <alignment horizontal="centerContinuous"/>
    </xf>
    <xf numFmtId="0" fontId="64" fillId="80" borderId="54">
      <alignment horizontal="center"/>
      <protection locked="0"/>
    </xf>
    <xf numFmtId="6" fontId="41" fillId="0" borderId="0">
      <protection locked="0"/>
    </xf>
    <xf numFmtId="0" fontId="173" fillId="0" borderId="0" applyFont="0" applyFill="0" applyBorder="0" applyAlignment="0" applyProtection="0"/>
    <xf numFmtId="217" fontId="18" fillId="0" borderId="0" applyFont="0" applyFill="0" applyBorder="0" applyAlignment="0" applyProtection="0"/>
    <xf numFmtId="218" fontId="173" fillId="0" borderId="0" applyFont="0" applyFill="0" applyBorder="0" applyAlignment="0" applyProtection="0"/>
    <xf numFmtId="219" fontId="18" fillId="0" borderId="0" applyFont="0" applyFill="0" applyBorder="0" applyAlignment="0" applyProtection="0">
      <alignment vertical="center"/>
    </xf>
    <xf numFmtId="37" fontId="62" fillId="0" borderId="0"/>
    <xf numFmtId="0" fontId="183" fillId="0" borderId="0"/>
    <xf numFmtId="0" fontId="176" fillId="0" borderId="0"/>
    <xf numFmtId="0" fontId="176" fillId="0" borderId="0"/>
    <xf numFmtId="0" fontId="176" fillId="0" borderId="0"/>
    <xf numFmtId="0" fontId="184" fillId="30" borderId="0" applyNumberFormat="0" applyBorder="0" applyAlignment="0" applyProtection="0"/>
    <xf numFmtId="37" fontId="57" fillId="0" borderId="0"/>
    <xf numFmtId="6" fontId="100" fillId="0" borderId="0">
      <alignment horizontal="center"/>
    </xf>
    <xf numFmtId="220" fontId="57" fillId="0" borderId="0"/>
    <xf numFmtId="5" fontId="31" fillId="0" borderId="0" applyFont="0" applyFill="0" applyBorder="0" applyAlignment="0" applyProtection="0">
      <protection locked="0"/>
    </xf>
    <xf numFmtId="0" fontId="173" fillId="0" borderId="55" applyNumberFormat="0" applyFont="0" applyFill="0" applyAlignment="0" applyProtection="0"/>
    <xf numFmtId="188" fontId="20" fillId="0" borderId="0" applyFont="0" applyFill="0" applyBorder="0" applyAlignment="0" applyProtection="0"/>
    <xf numFmtId="169"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8" fillId="0" borderId="0"/>
    <xf numFmtId="0" fontId="185" fillId="0" borderId="0" applyFill="0" applyBorder="0" applyProtection="0">
      <alignment horizontal="left"/>
    </xf>
    <xf numFmtId="4" fontId="186" fillId="0" borderId="0">
      <protection locked="0"/>
    </xf>
    <xf numFmtId="0" fontId="179" fillId="0" borderId="0" applyFont="0" applyFill="0" applyBorder="0" applyAlignment="0" applyProtection="0"/>
    <xf numFmtId="0" fontId="18" fillId="0" borderId="0" applyFont="0" applyFill="0" applyBorder="0" applyAlignment="0" applyProtection="0">
      <alignment horizontal="center"/>
    </xf>
    <xf numFmtId="0" fontId="179" fillId="0" borderId="0" applyFont="0" applyFill="0" applyBorder="0" applyAlignment="0" applyProtection="0"/>
    <xf numFmtId="169" fontId="72" fillId="4" borderId="0" applyNumberFormat="0" applyBorder="0" applyAlignment="0" applyProtection="0"/>
    <xf numFmtId="0" fontId="72" fillId="4" borderId="0" applyNumberFormat="0" applyBorder="0" applyAlignment="0" applyProtection="0"/>
    <xf numFmtId="0" fontId="173" fillId="0" borderId="0" applyFont="0" applyFill="0" applyBorder="0" applyAlignment="0" applyProtection="0">
      <alignment horizontal="right"/>
    </xf>
    <xf numFmtId="4" fontId="187" fillId="25" borderId="0" applyNumberFormat="0" applyFill="0" applyBorder="0" applyAlignment="0" applyProtection="0"/>
    <xf numFmtId="169" fontId="73" fillId="0" borderId="9" applyNumberFormat="0" applyFill="0" applyAlignment="0" applyProtection="0"/>
    <xf numFmtId="169" fontId="74" fillId="0" borderId="10" applyNumberFormat="0" applyFill="0" applyAlignment="0" applyProtection="0"/>
    <xf numFmtId="169" fontId="75" fillId="0" borderId="11" applyNumberFormat="0" applyFill="0" applyAlignment="0" applyProtection="0"/>
    <xf numFmtId="169" fontId="75" fillId="0" borderId="0" applyNumberFormat="0" applyFill="0" applyBorder="0" applyAlignment="0" applyProtection="0"/>
    <xf numFmtId="221" fontId="188" fillId="0" borderId="0">
      <alignment horizontal="right"/>
    </xf>
    <xf numFmtId="0" fontId="18" fillId="0" borderId="0" applyNumberFormat="0" applyFill="0" applyBorder="0" applyProtection="0">
      <alignment wrapText="1"/>
    </xf>
    <xf numFmtId="0" fontId="18" fillId="0" borderId="0" applyNumberFormat="0" applyFill="0" applyBorder="0" applyProtection="0">
      <alignment horizontal="justify" vertical="top" wrapText="1"/>
    </xf>
    <xf numFmtId="0" fontId="26" fillId="0" borderId="0">
      <protection hidden="1"/>
    </xf>
    <xf numFmtId="205" fontId="144" fillId="0" borderId="0" applyNumberFormat="0" applyFill="0" applyBorder="0" applyAlignment="0" applyProtection="0"/>
    <xf numFmtId="169" fontId="76" fillId="7" borderId="2" applyNumberFormat="0" applyAlignment="0" applyProtection="0"/>
    <xf numFmtId="0" fontId="76" fillId="7" borderId="2" applyNumberFormat="0" applyAlignment="0" applyProtection="0"/>
    <xf numFmtId="0" fontId="189" fillId="0" borderId="0" applyNumberFormat="0" applyFill="0" applyBorder="0" applyAlignment="0">
      <protection locked="0"/>
    </xf>
    <xf numFmtId="0" fontId="18" fillId="0" borderId="13" applyNumberFormat="0">
      <alignment horizontal="left" wrapText="1"/>
      <protection locked="0"/>
    </xf>
    <xf numFmtId="37" fontId="57" fillId="0" borderId="0"/>
    <xf numFmtId="222" fontId="34" fillId="0" borderId="0">
      <alignment horizontal="justify"/>
    </xf>
    <xf numFmtId="37" fontId="33" fillId="0" borderId="28" applyNumberFormat="0">
      <alignment horizontal="centerContinuous" wrapText="1"/>
    </xf>
    <xf numFmtId="0" fontId="190" fillId="25" borderId="0"/>
    <xf numFmtId="0" fontId="176" fillId="0" borderId="56"/>
    <xf numFmtId="169" fontId="78" fillId="0" borderId="14" applyNumberFormat="0" applyFill="0" applyAlignment="0" applyProtection="0"/>
    <xf numFmtId="0" fontId="78" fillId="0" borderId="14" applyNumberFormat="0" applyFill="0" applyAlignment="0" applyProtection="0"/>
    <xf numFmtId="0" fontId="78" fillId="0" borderId="14" applyNumberFormat="0" applyFill="0" applyAlignment="0" applyProtection="0"/>
    <xf numFmtId="9" fontId="165" fillId="25" borderId="0" applyNumberFormat="0" applyFont="0" applyBorder="0" applyAlignment="0">
      <protection locked="0"/>
    </xf>
    <xf numFmtId="40" fontId="191" fillId="0" borderId="0">
      <alignment horizontal="right"/>
    </xf>
    <xf numFmtId="0" fontId="192" fillId="30" borderId="17">
      <alignment vertical="center"/>
      <protection locked="0"/>
    </xf>
    <xf numFmtId="223" fontId="18" fillId="0" borderId="0" applyFont="0" applyFill="0" applyBorder="0" applyAlignment="0" applyProtection="0"/>
    <xf numFmtId="224" fontId="18" fillId="0" borderId="0" applyFont="0" applyFill="0" applyBorder="0" applyAlignment="0" applyProtection="0"/>
    <xf numFmtId="0" fontId="193" fillId="0" borderId="23"/>
    <xf numFmtId="10" fontId="23" fillId="81" borderId="53" applyBorder="0">
      <alignment horizontal="center"/>
      <protection locked="0"/>
    </xf>
    <xf numFmtId="10" fontId="23" fillId="81" borderId="53" applyBorder="0">
      <alignment horizontal="center"/>
      <protection locked="0"/>
    </xf>
    <xf numFmtId="0" fontId="18" fillId="0" borderId="0" applyFont="0" applyFill="0" applyBorder="0" applyAlignment="0" applyProtection="0"/>
    <xf numFmtId="0" fontId="18" fillId="0" borderId="0" applyFont="0" applyFill="0" applyBorder="0" applyAlignment="0" applyProtection="0"/>
    <xf numFmtId="225" fontId="100" fillId="0" borderId="0" applyFill="0" applyBorder="0" applyProtection="0">
      <alignment horizontal="center"/>
    </xf>
    <xf numFmtId="226" fontId="100" fillId="0" borderId="0" applyFont="0" applyFill="0" applyBorder="0" applyAlignment="0" applyProtection="0">
      <alignment horizontal="centerContinuous"/>
      <protection locked="0"/>
    </xf>
    <xf numFmtId="227" fontId="19" fillId="0" borderId="0" applyFont="0" applyFill="0" applyBorder="0" applyAlignment="0" applyProtection="0">
      <alignment horizontal="right"/>
    </xf>
    <xf numFmtId="40" fontId="18" fillId="0" borderId="0"/>
    <xf numFmtId="169" fontId="79" fillId="28" borderId="0" applyNumberFormat="0" applyBorder="0" applyAlignment="0" applyProtection="0"/>
    <xf numFmtId="0" fontId="79" fillId="28" borderId="0" applyNumberFormat="0" applyBorder="0" applyAlignment="0" applyProtection="0"/>
    <xf numFmtId="0" fontId="18" fillId="0" borderId="57">
      <alignment horizontal="center"/>
    </xf>
    <xf numFmtId="0" fontId="18" fillId="25" borderId="58" applyNumberFormat="0" applyAlignment="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2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0" fontId="18" fillId="0" borderId="0"/>
    <xf numFmtId="169" fontId="18" fillId="0" borderId="0"/>
    <xf numFmtId="0" fontId="18" fillId="0" borderId="0"/>
    <xf numFmtId="0" fontId="18" fillId="0" borderId="0"/>
    <xf numFmtId="0" fontId="18" fillId="0" borderId="0"/>
    <xf numFmtId="0" fontId="18" fillId="0" borderId="0"/>
    <xf numFmtId="169"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94"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169" fontId="18" fillId="0" borderId="0"/>
    <xf numFmtId="169" fontId="18" fillId="0" borderId="0"/>
    <xf numFmtId="169" fontId="18" fillId="0" borderId="0"/>
    <xf numFmtId="169"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228" fontId="19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228" fontId="19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8" fillId="0" borderId="0"/>
    <xf numFmtId="169"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23" fillId="0" borderId="0"/>
    <xf numFmtId="0" fontId="18" fillId="0" borderId="0"/>
    <xf numFmtId="0" fontId="23" fillId="0" borderId="0"/>
    <xf numFmtId="169"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8" fillId="0" borderId="0"/>
    <xf numFmtId="0" fontId="15" fillId="0" borderId="0"/>
    <xf numFmtId="0" fontId="196" fillId="0" borderId="0"/>
    <xf numFmtId="0" fontId="15" fillId="0" borderId="0"/>
    <xf numFmtId="0" fontId="196" fillId="0" borderId="0"/>
    <xf numFmtId="0" fontId="15" fillId="0" borderId="0"/>
    <xf numFmtId="0" fontId="196" fillId="0" borderId="0"/>
    <xf numFmtId="0" fontId="15" fillId="0" borderId="0"/>
    <xf numFmtId="0" fontId="15" fillId="0" borderId="0"/>
    <xf numFmtId="0" fontId="15" fillId="0" borderId="0"/>
    <xf numFmtId="0" fontId="10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8" fillId="0" borderId="0"/>
    <xf numFmtId="0" fontId="18" fillId="0" borderId="0"/>
    <xf numFmtId="0" fontId="23" fillId="0" borderId="0"/>
    <xf numFmtId="0" fontId="2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23" fillId="0" borderId="0"/>
    <xf numFmtId="0" fontId="23" fillId="0" borderId="0"/>
    <xf numFmtId="0" fontId="23" fillId="0" borderId="0"/>
    <xf numFmtId="0" fontId="23" fillId="0" borderId="0"/>
    <xf numFmtId="0" fontId="31" fillId="0" borderId="0"/>
    <xf numFmtId="0" fontId="31" fillId="0" borderId="0"/>
    <xf numFmtId="0" fontId="31" fillId="0" borderId="0"/>
    <xf numFmtId="228" fontId="158" fillId="0" borderId="0"/>
    <xf numFmtId="228" fontId="158" fillId="0" borderId="0"/>
    <xf numFmtId="228" fontId="158" fillId="0" borderId="0"/>
    <xf numFmtId="228" fontId="158" fillId="0" borderId="0"/>
    <xf numFmtId="0" fontId="23" fillId="0" borderId="0"/>
    <xf numFmtId="0" fontId="18" fillId="0" borderId="0"/>
    <xf numFmtId="0" fontId="18" fillId="0" borderId="0"/>
    <xf numFmtId="0" fontId="101" fillId="0" borderId="0"/>
    <xf numFmtId="0" fontId="180" fillId="0" borderId="0"/>
    <xf numFmtId="0" fontId="18" fillId="0" borderId="0"/>
    <xf numFmtId="0" fontId="101" fillId="0" borderId="0"/>
    <xf numFmtId="0" fontId="23" fillId="0" borderId="0"/>
    <xf numFmtId="0" fontId="180" fillId="0" borderId="0"/>
    <xf numFmtId="0" fontId="18" fillId="0" borderId="0"/>
    <xf numFmtId="0" fontId="15" fillId="0" borderId="0"/>
    <xf numFmtId="0" fontId="15" fillId="0" borderId="0"/>
    <xf numFmtId="0" fontId="23" fillId="0" borderId="0"/>
    <xf numFmtId="0" fontId="194" fillId="0" borderId="0"/>
    <xf numFmtId="0" fontId="23" fillId="0" borderId="0"/>
    <xf numFmtId="0" fontId="174" fillId="0" borderId="0"/>
    <xf numFmtId="0" fontId="19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228" fontId="158" fillId="0" borderId="0"/>
    <xf numFmtId="228" fontId="15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228" fontId="158" fillId="0" borderId="0"/>
    <xf numFmtId="228" fontId="15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23" fillId="0" borderId="0"/>
    <xf numFmtId="0" fontId="23" fillId="0" borderId="0"/>
    <xf numFmtId="0" fontId="23" fillId="0" borderId="0"/>
    <xf numFmtId="0" fontId="23" fillId="0" borderId="0"/>
    <xf numFmtId="0" fontId="2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228" fontId="158" fillId="0" borderId="0"/>
    <xf numFmtId="228" fontId="158" fillId="0" borderId="0"/>
    <xf numFmtId="228" fontId="158" fillId="0" borderId="0"/>
    <xf numFmtId="228" fontId="158" fillId="0" borderId="0"/>
    <xf numFmtId="228" fontId="158" fillId="0" borderId="0"/>
    <xf numFmtId="0" fontId="18" fillId="0" borderId="0"/>
    <xf numFmtId="0" fontId="18" fillId="0" borderId="0"/>
    <xf numFmtId="0" fontId="18"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4" fillId="0" borderId="0"/>
    <xf numFmtId="0" fontId="194" fillId="0" borderId="0"/>
    <xf numFmtId="0" fontId="18" fillId="0" borderId="0">
      <alignment vertical="center"/>
    </xf>
    <xf numFmtId="0" fontId="18" fillId="0" borderId="0"/>
    <xf numFmtId="0" fontId="18" fillId="0" borderId="0">
      <alignment vertical="center"/>
    </xf>
    <xf numFmtId="0" fontId="18" fillId="0" borderId="0"/>
    <xf numFmtId="0" fontId="18" fillId="0" borderId="0">
      <alignment vertical="center"/>
    </xf>
    <xf numFmtId="0" fontId="18" fillId="0" borderId="0"/>
    <xf numFmtId="169" fontId="18" fillId="0" borderId="0"/>
    <xf numFmtId="0" fontId="18" fillId="0" borderId="0"/>
    <xf numFmtId="0" fontId="18" fillId="0" borderId="0"/>
    <xf numFmtId="0" fontId="18" fillId="0" borderId="0"/>
    <xf numFmtId="0" fontId="18" fillId="0" borderId="0"/>
    <xf numFmtId="0" fontId="18" fillId="0" borderId="0">
      <alignment vertical="center"/>
    </xf>
    <xf numFmtId="0" fontId="175" fillId="0" borderId="0"/>
    <xf numFmtId="0" fontId="18" fillId="0" borderId="0">
      <alignment vertical="center"/>
    </xf>
    <xf numFmtId="0" fontId="175" fillId="0" borderId="0"/>
    <xf numFmtId="0" fontId="18" fillId="0" borderId="0"/>
    <xf numFmtId="0" fontId="175" fillId="0" borderId="0"/>
    <xf numFmtId="0" fontId="18" fillId="0" borderId="0"/>
    <xf numFmtId="0" fontId="175" fillId="0" borderId="0"/>
    <xf numFmtId="0" fontId="18" fillId="0" borderId="0"/>
    <xf numFmtId="0" fontId="175" fillId="0" borderId="0"/>
    <xf numFmtId="0" fontId="18" fillId="0" borderId="0"/>
    <xf numFmtId="0" fontId="175" fillId="0" borderId="0"/>
    <xf numFmtId="0" fontId="18" fillId="0" borderId="0"/>
    <xf numFmtId="0" fontId="175" fillId="0" borderId="0"/>
    <xf numFmtId="0" fontId="18" fillId="0" borderId="0"/>
    <xf numFmtId="0" fontId="175" fillId="0" borderId="0"/>
    <xf numFmtId="0" fontId="18" fillId="0" borderId="0"/>
    <xf numFmtId="0" fontId="17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0" fontId="18" fillId="0" borderId="0"/>
    <xf numFmtId="0" fontId="18" fillId="0" borderId="0"/>
    <xf numFmtId="0" fontId="18" fillId="0" borderId="0"/>
    <xf numFmtId="0" fontId="18" fillId="0" borderId="0"/>
    <xf numFmtId="0" fontId="23" fillId="0" borderId="0"/>
    <xf numFmtId="0" fontId="23" fillId="0" borderId="0"/>
    <xf numFmtId="0" fontId="23" fillId="0" borderId="0"/>
    <xf numFmtId="0" fontId="23" fillId="0" borderId="0"/>
    <xf numFmtId="228" fontId="15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8" fillId="0" borderId="0">
      <alignment wrapText="1"/>
    </xf>
    <xf numFmtId="0" fontId="15" fillId="0" borderId="0"/>
    <xf numFmtId="0" fontId="198" fillId="0" borderId="0"/>
    <xf numFmtId="0" fontId="15" fillId="0" borderId="0"/>
    <xf numFmtId="0" fontId="23"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2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8" fillId="0" borderId="0"/>
    <xf numFmtId="0" fontId="15" fillId="0" borderId="0"/>
    <xf numFmtId="169"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8" fillId="0" borderId="0"/>
    <xf numFmtId="169" fontId="18" fillId="0" borderId="0"/>
    <xf numFmtId="0" fontId="18" fillId="0" borderId="0"/>
    <xf numFmtId="0" fontId="18" fillId="0" borderId="0"/>
    <xf numFmtId="0" fontId="18" fillId="0" borderId="0"/>
    <xf numFmtId="0" fontId="18" fillId="0" borderId="0"/>
    <xf numFmtId="0" fontId="15" fillId="0" borderId="0"/>
    <xf numFmtId="0" fontId="15" fillId="0" borderId="0"/>
    <xf numFmtId="169"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169"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169" fontId="18"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8" fillId="0" borderId="0"/>
    <xf numFmtId="0" fontId="18" fillId="0" borderId="0"/>
    <xf numFmtId="0" fontId="18" fillId="0" borderId="0"/>
    <xf numFmtId="0" fontId="18" fillId="0" borderId="0"/>
    <xf numFmtId="169"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9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8" fillId="0" borderId="0"/>
    <xf numFmtId="169" fontId="18" fillId="0" borderId="0"/>
    <xf numFmtId="0" fontId="15" fillId="0" borderId="0"/>
    <xf numFmtId="0" fontId="15" fillId="0" borderId="0"/>
    <xf numFmtId="0" fontId="18" fillId="0" borderId="0"/>
    <xf numFmtId="0" fontId="15" fillId="0" borderId="0"/>
    <xf numFmtId="0" fontId="15"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0" fontId="15" fillId="0" borderId="0"/>
    <xf numFmtId="0" fontId="15" fillId="0" borderId="0"/>
    <xf numFmtId="169"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0" fontId="18" fillId="0" borderId="0"/>
    <xf numFmtId="169" fontId="18" fillId="0" borderId="0"/>
    <xf numFmtId="0" fontId="18" fillId="0" borderId="0"/>
    <xf numFmtId="0" fontId="18"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5" fillId="0" borderId="0"/>
    <xf numFmtId="0" fontId="15" fillId="0" borderId="0"/>
    <xf numFmtId="0" fontId="18" fillId="0" borderId="0"/>
    <xf numFmtId="0" fontId="18" fillId="0" borderId="0"/>
    <xf numFmtId="169" fontId="18" fillId="0" borderId="0"/>
    <xf numFmtId="0" fontId="18" fillId="0" borderId="0"/>
    <xf numFmtId="0" fontId="18" fillId="0" borderId="0"/>
    <xf numFmtId="169" fontId="18" fillId="0" borderId="0"/>
    <xf numFmtId="0" fontId="18" fillId="0" borderId="0"/>
    <xf numFmtId="0" fontId="18" fillId="0" borderId="0"/>
    <xf numFmtId="0" fontId="18" fillId="0" borderId="0"/>
    <xf numFmtId="0" fontId="23" fillId="0" borderId="0"/>
    <xf numFmtId="0" fontId="15"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228" fontId="15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xf numFmtId="169" fontId="15"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229" fontId="165" fillId="0" borderId="0" applyNumberFormat="0" applyFill="0" applyBorder="0" applyAlignment="0" applyProtection="0"/>
    <xf numFmtId="0" fontId="199" fillId="0" borderId="0"/>
    <xf numFmtId="0" fontId="18" fillId="82" borderId="58" applyNumberFormat="0" applyFont="0" applyBorder="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169"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69"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0" fontId="18" fillId="29" borderId="16" applyNumberFormat="0" applyFont="0" applyAlignment="0" applyProtection="0"/>
    <xf numFmtId="169"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69"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0" fontId="18" fillId="29" borderId="16" applyNumberFormat="0" applyFont="0" applyAlignment="0" applyProtection="0"/>
    <xf numFmtId="169" fontId="18" fillId="29" borderId="16" applyNumberFormat="0" applyFont="0" applyAlignment="0" applyProtection="0"/>
    <xf numFmtId="0" fontId="18" fillId="29" borderId="16"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169" fontId="15" fillId="68" borderId="42" applyNumberFormat="0" applyFont="0" applyAlignment="0" applyProtection="0"/>
    <xf numFmtId="169"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5" fillId="68" borderId="42" applyNumberFormat="0" applyFont="0" applyAlignment="0" applyProtection="0"/>
    <xf numFmtId="0" fontId="18" fillId="0" borderId="0"/>
    <xf numFmtId="43" fontId="20" fillId="0" borderId="0" applyFont="0" applyFill="0" applyBorder="0" applyAlignment="0" applyProtection="0"/>
    <xf numFmtId="41" fontId="20" fillId="0" borderId="0" applyFont="0" applyFill="0" applyBorder="0" applyAlignment="0" applyProtection="0"/>
    <xf numFmtId="0" fontId="200" fillId="0" borderId="0">
      <alignment horizontal="left"/>
    </xf>
    <xf numFmtId="169" fontId="80" fillId="22" borderId="17" applyNumberFormat="0" applyAlignment="0" applyProtection="0"/>
    <xf numFmtId="0" fontId="80" fillId="22" borderId="17" applyNumberFormat="0" applyAlignment="0" applyProtection="0"/>
    <xf numFmtId="0" fontId="18" fillId="0" borderId="0" applyNumberFormat="0" applyFont="0" applyBorder="0" applyAlignment="0"/>
    <xf numFmtId="1" fontId="201" fillId="0" borderId="0" applyProtection="0">
      <alignment horizontal="right" vertical="center"/>
    </xf>
    <xf numFmtId="0" fontId="176" fillId="0" borderId="0"/>
    <xf numFmtId="0" fontId="176" fillId="0" borderId="0"/>
    <xf numFmtId="0" fontId="176" fillId="0" borderId="0"/>
    <xf numFmtId="0" fontId="176" fillId="0" borderId="0"/>
    <xf numFmtId="0" fontId="19" fillId="0" borderId="0"/>
    <xf numFmtId="168" fontId="148"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01" fillId="0" borderId="0" applyFont="0" applyFill="0" applyBorder="0" applyAlignment="0" applyProtection="0"/>
    <xf numFmtId="9" fontId="18"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8"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8" fillId="0" borderId="0" applyFont="0" applyFill="0" applyBorder="0" applyAlignment="0" applyProtection="0"/>
    <xf numFmtId="9" fontId="1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8"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230" fontId="18" fillId="0" borderId="0" applyFont="0" applyFill="0" applyBorder="0" applyAlignment="0" applyProtection="0"/>
    <xf numFmtId="40" fontId="18" fillId="0" borderId="0"/>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0" fontId="81" fillId="0" borderId="23">
      <alignment horizontal="center"/>
    </xf>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169"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0" fontId="23" fillId="70" borderId="0" applyNumberFormat="0" applyFont="0" applyBorder="0" applyAlignment="0" applyProtection="0"/>
    <xf numFmtId="229" fontId="202" fillId="0" borderId="0" applyNumberFormat="0" applyFill="0" applyBorder="0" applyAlignment="0" applyProtection="0">
      <alignment horizontal="left"/>
    </xf>
    <xf numFmtId="14" fontId="157" fillId="0" borderId="0" applyNumberFormat="0" applyFill="0" applyBorder="0" applyAlignment="0" applyProtection="0">
      <alignment horizontal="left"/>
    </xf>
    <xf numFmtId="3" fontId="165" fillId="77" borderId="52" applyNumberFormat="0" applyFill="0" applyBorder="0" applyProtection="0">
      <alignment horizontal="left"/>
    </xf>
    <xf numFmtId="0" fontId="18" fillId="0" borderId="0" applyNumberFormat="0" applyFill="0" applyBorder="0" applyAlignment="0" applyProtection="0"/>
    <xf numFmtId="0" fontId="203" fillId="76" borderId="0"/>
    <xf numFmtId="0" fontId="204" fillId="0" borderId="0"/>
    <xf numFmtId="0" fontId="205" fillId="0" borderId="59">
      <alignment vertical="center"/>
    </xf>
    <xf numFmtId="38" fontId="18" fillId="83" borderId="0" applyNumberFormat="0" applyFont="0" applyBorder="0" applyAlignment="0" applyProtection="0"/>
    <xf numFmtId="0" fontId="156" fillId="1" borderId="8" applyNumberFormat="0" applyFont="0" applyAlignment="0">
      <alignment horizontal="center"/>
    </xf>
    <xf numFmtId="0" fontId="206" fillId="75" borderId="0" applyAlignment="0"/>
    <xf numFmtId="1" fontId="18" fillId="0" borderId="0"/>
    <xf numFmtId="0" fontId="23" fillId="0" borderId="0">
      <alignment textRotation="90"/>
    </xf>
    <xf numFmtId="0" fontId="207" fillId="76" borderId="0"/>
    <xf numFmtId="38" fontId="23" fillId="0" borderId="0" applyFont="0" applyFill="0" applyBorder="0" applyAlignment="0" applyProtection="0"/>
    <xf numFmtId="0" fontId="18" fillId="0" borderId="0" applyFont="0" applyFill="0" applyBorder="0" applyAlignment="0" applyProtection="0"/>
    <xf numFmtId="0" fontId="18" fillId="0" borderId="0">
      <alignment vertical="top"/>
    </xf>
    <xf numFmtId="0" fontId="208" fillId="84" borderId="0" applyNumberFormat="0" applyBorder="0" applyAlignment="0" applyProtection="0"/>
    <xf numFmtId="0" fontId="209" fillId="0" borderId="0" applyNumberFormat="0" applyFill="0" applyBorder="0" applyAlignment="0" applyProtection="0"/>
    <xf numFmtId="0" fontId="210" fillId="84" borderId="0" applyNumberFormat="0" applyBorder="0" applyAlignment="0" applyProtection="0"/>
    <xf numFmtId="0" fontId="33"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96" fillId="85" borderId="0" applyNumberFormat="0" applyBorder="0" applyAlignment="0" applyProtection="0"/>
    <xf numFmtId="0" fontId="96" fillId="85" borderId="0" applyNumberFormat="0" applyBorder="0" applyProtection="0">
      <alignment horizontal="center"/>
    </xf>
    <xf numFmtId="0" fontId="96" fillId="85" borderId="0" applyNumberFormat="0" applyBorder="0" applyProtection="0">
      <alignment horizontal="center"/>
    </xf>
    <xf numFmtId="0" fontId="211" fillId="85" borderId="0" applyNumberFormat="0" applyBorder="0" applyAlignment="0" applyProtection="0"/>
    <xf numFmtId="0" fontId="18" fillId="0" borderId="0" applyNumberFormat="0" applyFont="0" applyFill="0" applyBorder="0" applyProtection="0">
      <alignment horizontal="right"/>
    </xf>
    <xf numFmtId="0" fontId="18" fillId="0" borderId="0">
      <alignment vertical="top"/>
    </xf>
    <xf numFmtId="0" fontId="18" fillId="0" borderId="0" applyNumberFormat="0" applyFont="0" applyFill="0" applyBorder="0" applyProtection="0">
      <alignment horizontal="left"/>
    </xf>
    <xf numFmtId="0" fontId="19"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8" fillId="86" borderId="0" applyNumberFormat="0" applyFont="0" applyBorder="0" applyAlignment="0" applyProtection="0"/>
    <xf numFmtId="0" fontId="18" fillId="86" borderId="0" applyNumberFormat="0" applyFont="0" applyBorder="0" applyAlignment="0" applyProtection="0"/>
    <xf numFmtId="231" fontId="18" fillId="0" borderId="0" applyFont="0" applyFill="0" applyBorder="0" applyAlignment="0" applyProtection="0"/>
    <xf numFmtId="2" fontId="18" fillId="0" borderId="0" applyFont="0" applyFill="0" applyBorder="0" applyAlignment="0" applyProtection="0"/>
    <xf numFmtId="232" fontId="18" fillId="0" borderId="0" applyFont="0" applyFill="0" applyBorder="0" applyAlignment="0" applyProtection="0"/>
    <xf numFmtId="0" fontId="212" fillId="0" borderId="0" applyNumberFormat="0" applyFill="0" applyBorder="0" applyAlignment="0" applyProtection="0"/>
    <xf numFmtId="0" fontId="31" fillId="0" borderId="60" applyNumberFormat="0" applyFill="0" applyAlignment="0" applyProtection="0"/>
    <xf numFmtId="0" fontId="18" fillId="0" borderId="23" applyNumberFormat="0" applyFont="0" applyFill="0" applyAlignment="0" applyProtection="0"/>
    <xf numFmtId="0" fontId="18" fillId="0" borderId="0" applyNumberFormat="0" applyFont="0" applyBorder="0" applyAlignment="0" applyProtection="0"/>
    <xf numFmtId="0" fontId="18" fillId="0" borderId="0" applyNumberFormat="0" applyFont="0" applyBorder="0" applyAlignment="0" applyProtection="0"/>
    <xf numFmtId="0" fontId="193" fillId="0" borderId="0"/>
    <xf numFmtId="0" fontId="213" fillId="0" borderId="0"/>
    <xf numFmtId="0" fontId="134" fillId="0" borderId="0"/>
    <xf numFmtId="0" fontId="214" fillId="0" borderId="19"/>
    <xf numFmtId="0" fontId="215" fillId="0" borderId="0" applyBorder="0" applyProtection="0">
      <alignment vertical="center"/>
    </xf>
    <xf numFmtId="0" fontId="215" fillId="0" borderId="28" applyBorder="0" applyProtection="0">
      <alignment horizontal="right" vertical="center"/>
    </xf>
    <xf numFmtId="0" fontId="216" fillId="87" borderId="0" applyBorder="0" applyProtection="0">
      <alignment horizontal="centerContinuous" vertical="center"/>
    </xf>
    <xf numFmtId="0" fontId="216" fillId="85" borderId="28" applyBorder="0" applyProtection="0">
      <alignment horizontal="centerContinuous" vertical="center"/>
    </xf>
    <xf numFmtId="0" fontId="217" fillId="0" borderId="0"/>
    <xf numFmtId="0" fontId="199" fillId="0" borderId="0"/>
    <xf numFmtId="0" fontId="218" fillId="0" borderId="0" applyFill="0" applyBorder="0" applyProtection="0">
      <alignment horizontal="left"/>
    </xf>
    <xf numFmtId="0" fontId="185" fillId="0" borderId="15" applyFill="0" applyBorder="0" applyProtection="0">
      <alignment horizontal="left" vertical="top"/>
    </xf>
    <xf numFmtId="0" fontId="21" fillId="0" borderId="0">
      <alignment horizontal="centerContinuous"/>
    </xf>
    <xf numFmtId="0" fontId="26" fillId="26" borderId="13" applyNumberFormat="0" applyAlignment="0">
      <alignment horizontal="center"/>
    </xf>
    <xf numFmtId="0" fontId="219" fillId="76" borderId="0"/>
    <xf numFmtId="0" fontId="220" fillId="0" borderId="0"/>
    <xf numFmtId="0" fontId="221" fillId="0" borderId="0"/>
    <xf numFmtId="40" fontId="144" fillId="0" borderId="0"/>
    <xf numFmtId="169" fontId="83" fillId="0" borderId="0" applyNumberFormat="0" applyFill="0" applyBorder="0" applyAlignment="0" applyProtection="0"/>
    <xf numFmtId="0" fontId="222" fillId="88" borderId="0">
      <alignment horizontal="centerContinuous"/>
    </xf>
    <xf numFmtId="0" fontId="223" fillId="22" borderId="0" applyNumberFormat="0" applyBorder="0" applyAlignment="0">
      <alignment horizontal="center"/>
    </xf>
    <xf numFmtId="233" fontId="164" fillId="0" borderId="0"/>
    <xf numFmtId="215" fontId="21" fillId="0" borderId="56" applyNumberFormat="0" applyFont="0" applyFill="0" applyAlignment="0" applyProtection="0">
      <alignment horizontal="center"/>
    </xf>
    <xf numFmtId="169" fontId="129" fillId="0" borderId="44" applyNumberFormat="0" applyFill="0" applyAlignment="0" applyProtection="0"/>
    <xf numFmtId="0" fontId="129" fillId="0" borderId="44" applyNumberFormat="0" applyFill="0" applyAlignment="0" applyProtection="0"/>
    <xf numFmtId="0" fontId="224" fillId="0" borderId="0">
      <alignment horizontal="fill"/>
    </xf>
    <xf numFmtId="4" fontId="160" fillId="0" borderId="0">
      <protection locked="0"/>
    </xf>
    <xf numFmtId="37" fontId="62" fillId="0" borderId="0" applyNumberFormat="0"/>
    <xf numFmtId="0" fontId="18" fillId="32" borderId="61"/>
    <xf numFmtId="0" fontId="18" fillId="32" borderId="61"/>
    <xf numFmtId="0" fontId="18" fillId="32" borderId="61"/>
    <xf numFmtId="0" fontId="165" fillId="0" borderId="0">
      <alignment horizontal="center" vertical="center" textRotation="90"/>
    </xf>
    <xf numFmtId="169" fontId="84"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221" fontId="162" fillId="0" borderId="0"/>
    <xf numFmtId="1" fontId="226" fillId="0" borderId="0">
      <alignment horizontal="center"/>
    </xf>
    <xf numFmtId="1" fontId="227" fillId="0" borderId="0">
      <alignment horizontal="centerContinuous"/>
    </xf>
    <xf numFmtId="0" fontId="18" fillId="0" borderId="0"/>
    <xf numFmtId="0" fontId="18" fillId="0" borderId="0"/>
    <xf numFmtId="0" fontId="138" fillId="0" borderId="0"/>
    <xf numFmtId="0" fontId="138" fillId="0" borderId="0"/>
    <xf numFmtId="0" fontId="138" fillId="0" borderId="0"/>
    <xf numFmtId="0" fontId="138" fillId="0" borderId="0"/>
    <xf numFmtId="0" fontId="138" fillId="0" borderId="0"/>
    <xf numFmtId="0" fontId="101" fillId="0" borderId="0"/>
    <xf numFmtId="43" fontId="101"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38" fillId="0" borderId="0"/>
    <xf numFmtId="0" fontId="138" fillId="0" borderId="0"/>
    <xf numFmtId="0" fontId="13" fillId="0" borderId="0"/>
    <xf numFmtId="43" fontId="13" fillId="0" borderId="0" applyFont="0" applyFill="0" applyBorder="0" applyAlignment="0" applyProtection="0"/>
    <xf numFmtId="0" fontId="138" fillId="0" borderId="0"/>
    <xf numFmtId="0" fontId="12" fillId="0" borderId="0"/>
    <xf numFmtId="43" fontId="12" fillId="0" borderId="0" applyFont="0" applyFill="0" applyBorder="0" applyAlignment="0" applyProtection="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1" fillId="0" borderId="0"/>
    <xf numFmtId="43" fontId="11" fillId="0" borderId="0" applyFont="0" applyFill="0" applyBorder="0" applyAlignment="0" applyProtection="0"/>
    <xf numFmtId="0" fontId="10" fillId="0" borderId="0"/>
    <xf numFmtId="43" fontId="10" fillId="0" borderId="0" applyFont="0" applyFill="0" applyBorder="0" applyAlignment="0" applyProtection="0"/>
    <xf numFmtId="0" fontId="243" fillId="0" borderId="0" applyNumberFormat="0" applyFill="0" applyBorder="0" applyAlignment="0" applyProtection="0"/>
    <xf numFmtId="0" fontId="9"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43" fontId="244" fillId="0" borderId="0" applyFont="0" applyFill="0" applyBorder="0" applyAlignment="0" applyProtection="0"/>
    <xf numFmtId="43" fontId="244" fillId="0" borderId="0" applyFont="0" applyFill="0" applyBorder="0" applyAlignment="0" applyProtection="0"/>
    <xf numFmtId="43" fontId="244" fillId="0" borderId="0" applyFont="0" applyFill="0" applyBorder="0" applyAlignment="0" applyProtection="0"/>
    <xf numFmtId="0" fontId="7" fillId="0" borderId="0"/>
    <xf numFmtId="43" fontId="7" fillId="0" borderId="0" applyFont="0" applyFill="0" applyBorder="0" applyAlignment="0" applyProtection="0"/>
    <xf numFmtId="0" fontId="18" fillId="0" borderId="0">
      <alignment vertical="center"/>
    </xf>
    <xf numFmtId="44" fontId="7" fillId="0" borderId="0" applyFont="0" applyFill="0" applyBorder="0" applyAlignment="0" applyProtection="0"/>
    <xf numFmtId="37" fontId="24" fillId="0" borderId="0"/>
    <xf numFmtId="0" fontId="242" fillId="0" borderId="0"/>
    <xf numFmtId="43" fontId="6" fillId="0" borderId="0" applyFont="0" applyFill="0" applyBorder="0" applyAlignment="0" applyProtection="0"/>
    <xf numFmtId="43" fontId="5" fillId="0" borderId="0" applyFont="0" applyFill="0" applyBorder="0" applyAlignment="0" applyProtection="0"/>
    <xf numFmtId="0" fontId="262" fillId="0" borderId="0"/>
    <xf numFmtId="43" fontId="26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3" fillId="0" borderId="0"/>
  </cellStyleXfs>
  <cellXfs count="1305">
    <xf numFmtId="0" fontId="0" fillId="0" borderId="0" xfId="0"/>
    <xf numFmtId="0" fontId="20" fillId="0" borderId="0" xfId="0" applyFont="1"/>
    <xf numFmtId="0" fontId="20" fillId="0" borderId="0" xfId="0" applyFont="1" applyAlignment="1">
      <alignment horizontal="center"/>
    </xf>
    <xf numFmtId="37" fontId="20" fillId="0" borderId="0" xfId="0" applyNumberFormat="1" applyFont="1"/>
    <xf numFmtId="0" fontId="26" fillId="0" borderId="0" xfId="0" applyFont="1"/>
    <xf numFmtId="0" fontId="26" fillId="0" borderId="0" xfId="0" applyFont="1" applyAlignment="1">
      <alignment horizontal="center"/>
    </xf>
    <xf numFmtId="0" fontId="34" fillId="0" borderId="0" xfId="0" applyFont="1"/>
    <xf numFmtId="0" fontId="18" fillId="0" borderId="0" xfId="0" applyFont="1"/>
    <xf numFmtId="0" fontId="18" fillId="0" borderId="0" xfId="0" applyFont="1" applyAlignment="1">
      <alignment horizontal="center"/>
    </xf>
    <xf numFmtId="0" fontId="18" fillId="0" borderId="0" xfId="0" applyFont="1" applyAlignment="1">
      <alignment horizontal="centerContinuous"/>
    </xf>
    <xf numFmtId="165" fontId="18" fillId="0" borderId="0" xfId="0" applyNumberFormat="1" applyFont="1"/>
    <xf numFmtId="165" fontId="0" fillId="0" borderId="0" xfId="0" applyNumberFormat="1"/>
    <xf numFmtId="10" fontId="18" fillId="0" borderId="0" xfId="108" applyNumberFormat="1" applyFont="1"/>
    <xf numFmtId="165" fontId="18" fillId="0" borderId="0" xfId="32" applyNumberFormat="1" applyFont="1"/>
    <xf numFmtId="0" fontId="31" fillId="0" borderId="0" xfId="0" applyFont="1"/>
    <xf numFmtId="0" fontId="56" fillId="0" borderId="0" xfId="0" applyFont="1"/>
    <xf numFmtId="0" fontId="26" fillId="0" borderId="0" xfId="0" applyFont="1" applyAlignment="1">
      <alignment horizontal="centerContinuous"/>
    </xf>
    <xf numFmtId="0" fontId="18" fillId="0" borderId="0" xfId="0" applyFont="1" applyAlignment="1">
      <alignment horizontal="left"/>
    </xf>
    <xf numFmtId="0" fontId="26" fillId="0" borderId="0" xfId="0" applyFont="1" applyAlignment="1">
      <alignment horizontal="left"/>
    </xf>
    <xf numFmtId="0" fontId="26" fillId="0" borderId="0" xfId="0" quotePrefix="1" applyFont="1" applyAlignment="1">
      <alignment horizontal="center"/>
    </xf>
    <xf numFmtId="0" fontId="33" fillId="0" borderId="0" xfId="91" applyFont="1" applyAlignment="1">
      <alignment horizontal="centerContinuous"/>
    </xf>
    <xf numFmtId="0" fontId="34" fillId="0" borderId="0" xfId="91" applyFont="1"/>
    <xf numFmtId="0" fontId="35" fillId="0" borderId="0" xfId="0" applyFont="1"/>
    <xf numFmtId="0" fontId="60" fillId="0" borderId="0" xfId="0" applyFont="1"/>
    <xf numFmtId="10" fontId="18" fillId="0" borderId="0" xfId="108" applyNumberFormat="1" applyFont="1" applyFill="1"/>
    <xf numFmtId="5" fontId="63" fillId="0" borderId="0" xfId="0" applyNumberFormat="1" applyFont="1"/>
    <xf numFmtId="0" fontId="20" fillId="0" borderId="0" xfId="0" applyFont="1" applyAlignment="1">
      <alignment horizontal="left"/>
    </xf>
    <xf numFmtId="3" fontId="0" fillId="0" borderId="0" xfId="0" applyNumberFormat="1"/>
    <xf numFmtId="0" fontId="65" fillId="0" borderId="0" xfId="0" applyFont="1"/>
    <xf numFmtId="165" fontId="18" fillId="0" borderId="0" xfId="32" applyNumberFormat="1" applyFont="1" applyBorder="1"/>
    <xf numFmtId="0" fontId="18" fillId="0" borderId="0" xfId="0" quotePrefix="1" applyFont="1"/>
    <xf numFmtId="165" fontId="18" fillId="0" borderId="0" xfId="32" applyNumberFormat="1" applyFont="1" applyFill="1" applyBorder="1"/>
    <xf numFmtId="0" fontId="64" fillId="0" borderId="0" xfId="0" applyFont="1"/>
    <xf numFmtId="165" fontId="18" fillId="0" borderId="0" xfId="32" applyNumberFormat="1" applyFont="1" applyFill="1"/>
    <xf numFmtId="165" fontId="0" fillId="0" borderId="0" xfId="32" applyNumberFormat="1" applyFont="1"/>
    <xf numFmtId="10" fontId="0" fillId="0" borderId="0" xfId="108" applyNumberFormat="1" applyFont="1"/>
    <xf numFmtId="164" fontId="18" fillId="0" borderId="0" xfId="39" applyNumberFormat="1" applyFont="1"/>
    <xf numFmtId="164" fontId="18" fillId="0" borderId="0" xfId="39" applyNumberFormat="1" applyFont="1" applyFill="1"/>
    <xf numFmtId="0" fontId="34" fillId="0" borderId="0" xfId="91" applyFont="1" applyAlignment="1">
      <alignment horizontal="centerContinuous"/>
    </xf>
    <xf numFmtId="43" fontId="26" fillId="0" borderId="0" xfId="32" applyFont="1" applyAlignment="1"/>
    <xf numFmtId="164" fontId="18" fillId="0" borderId="0" xfId="39" applyNumberFormat="1" applyFont="1" applyFill="1" applyBorder="1"/>
    <xf numFmtId="0" fontId="18" fillId="0" borderId="0" xfId="0" applyFont="1" applyAlignment="1">
      <alignment wrapText="1"/>
    </xf>
    <xf numFmtId="17" fontId="85" fillId="0" borderId="0" xfId="0" applyNumberFormat="1" applyFont="1" applyAlignment="1">
      <alignment horizontal="center"/>
    </xf>
    <xf numFmtId="0" fontId="65" fillId="0" borderId="0" xfId="0" applyFont="1" applyAlignment="1">
      <alignment horizontal="left"/>
    </xf>
    <xf numFmtId="43" fontId="85" fillId="0" borderId="0" xfId="32" applyFont="1" applyFill="1"/>
    <xf numFmtId="0" fontId="65" fillId="0" borderId="0" xfId="0" quotePrefix="1" applyFont="1" applyAlignment="1">
      <alignment horizontal="center"/>
    </xf>
    <xf numFmtId="165" fontId="65" fillId="0" borderId="0" xfId="32" applyNumberFormat="1" applyFont="1" applyFill="1"/>
    <xf numFmtId="164" fontId="0" fillId="0" borderId="0" xfId="0" applyNumberFormat="1"/>
    <xf numFmtId="0" fontId="18" fillId="0" borderId="0" xfId="90"/>
    <xf numFmtId="0" fontId="18" fillId="0" borderId="0" xfId="90" quotePrefix="1" applyAlignment="1">
      <alignment horizontal="center"/>
    </xf>
    <xf numFmtId="0" fontId="26" fillId="0" borderId="0" xfId="90" applyFont="1"/>
    <xf numFmtId="0" fontId="26" fillId="0" borderId="0" xfId="90" applyFont="1" applyAlignment="1">
      <alignment horizontal="center"/>
    </xf>
    <xf numFmtId="166" fontId="18" fillId="0" borderId="0" xfId="90" applyNumberFormat="1"/>
    <xf numFmtId="164" fontId="18" fillId="0" borderId="0" xfId="39" applyNumberFormat="1" applyFont="1" applyFill="1" applyAlignment="1"/>
    <xf numFmtId="10" fontId="18" fillId="0" borderId="0" xfId="0" applyNumberFormat="1" applyFont="1"/>
    <xf numFmtId="40" fontId="18" fillId="0" borderId="0" xfId="36" applyFont="1" applyAlignment="1"/>
    <xf numFmtId="40" fontId="18" fillId="0" borderId="0" xfId="36" applyFont="1" applyFill="1" applyAlignment="1"/>
    <xf numFmtId="40" fontId="18" fillId="0" borderId="0" xfId="36" quotePrefix="1" applyFont="1" applyAlignment="1"/>
    <xf numFmtId="167" fontId="18" fillId="0" borderId="0" xfId="108" applyNumberFormat="1" applyFont="1" applyFill="1" applyBorder="1"/>
    <xf numFmtId="164" fontId="26" fillId="0" borderId="30" xfId="39" applyNumberFormat="1" applyFont="1" applyFill="1" applyBorder="1" applyAlignment="1"/>
    <xf numFmtId="0" fontId="18" fillId="0" borderId="0" xfId="91" quotePrefix="1" applyFont="1" applyAlignment="1">
      <alignment horizontal="center"/>
    </xf>
    <xf numFmtId="0" fontId="18" fillId="0" borderId="0" xfId="0" quotePrefix="1" applyFont="1" applyAlignment="1">
      <alignment horizontal="center"/>
    </xf>
    <xf numFmtId="0" fontId="18" fillId="0" borderId="0" xfId="91" applyFont="1"/>
    <xf numFmtId="5" fontId="18" fillId="0" borderId="0" xfId="0" applyNumberFormat="1" applyFont="1"/>
    <xf numFmtId="0" fontId="18" fillId="0" borderId="19" xfId="0" applyFont="1" applyBorder="1" applyAlignment="1">
      <alignment horizontal="center"/>
    </xf>
    <xf numFmtId="164" fontId="18" fillId="0" borderId="27" xfId="39" applyNumberFormat="1" applyFont="1" applyFill="1" applyBorder="1"/>
    <xf numFmtId="37" fontId="18" fillId="0" borderId="0" xfId="0" applyNumberFormat="1" applyFont="1"/>
    <xf numFmtId="0" fontId="18" fillId="0" borderId="0" xfId="0" applyFont="1" applyAlignment="1">
      <alignment horizontal="left" indent="1"/>
    </xf>
    <xf numFmtId="0" fontId="26" fillId="0" borderId="0" xfId="91" applyFont="1" applyAlignment="1">
      <alignment horizontal="center"/>
    </xf>
    <xf numFmtId="0" fontId="85" fillId="0" borderId="0" xfId="0" applyFont="1" applyAlignment="1">
      <alignment horizontal="center"/>
    </xf>
    <xf numFmtId="0" fontId="18" fillId="0" borderId="19" xfId="0" applyFont="1" applyBorder="1"/>
    <xf numFmtId="165" fontId="18" fillId="0" borderId="19" xfId="32" applyNumberFormat="1" applyFont="1" applyFill="1" applyBorder="1" applyAlignment="1"/>
    <xf numFmtId="14" fontId="18" fillId="0" borderId="0" xfId="0" applyNumberFormat="1" applyFont="1" applyAlignment="1">
      <alignment horizontal="center"/>
    </xf>
    <xf numFmtId="0" fontId="18" fillId="0" borderId="0" xfId="0" applyFont="1" applyAlignment="1">
      <alignment horizontal="left" indent="2"/>
    </xf>
    <xf numFmtId="164" fontId="18" fillId="0" borderId="30" xfId="39" applyNumberFormat="1" applyFont="1" applyFill="1" applyBorder="1"/>
    <xf numFmtId="43" fontId="26" fillId="0" borderId="0" xfId="32" applyFont="1" applyFill="1" applyAlignment="1">
      <alignment horizontal="center"/>
    </xf>
    <xf numFmtId="43" fontId="18" fillId="0" borderId="0" xfId="32" applyFont="1" applyFill="1" applyAlignment="1"/>
    <xf numFmtId="165" fontId="18" fillId="0" borderId="0" xfId="32" applyNumberFormat="1" applyFont="1" applyBorder="1" applyAlignment="1">
      <alignment horizontal="center" wrapText="1"/>
    </xf>
    <xf numFmtId="49" fontId="18" fillId="0" borderId="0" xfId="0" applyNumberFormat="1" applyFont="1"/>
    <xf numFmtId="165" fontId="18" fillId="0" borderId="0" xfId="32" applyNumberFormat="1" applyFont="1" applyAlignment="1"/>
    <xf numFmtId="165" fontId="18" fillId="0" borderId="25" xfId="32" applyNumberFormat="1" applyFont="1" applyBorder="1"/>
    <xf numFmtId="10" fontId="18" fillId="0" borderId="25" xfId="108" applyNumberFormat="1" applyFont="1" applyBorder="1"/>
    <xf numFmtId="0" fontId="18" fillId="0" borderId="0" xfId="0" applyFont="1" applyAlignment="1">
      <alignment horizontal="center" wrapText="1"/>
    </xf>
    <xf numFmtId="165" fontId="18" fillId="0" borderId="0" xfId="32" applyNumberFormat="1" applyFont="1" applyFill="1" applyBorder="1" applyAlignment="1">
      <alignment horizontal="center" wrapText="1"/>
    </xf>
    <xf numFmtId="10" fontId="18" fillId="0" borderId="30" xfId="0" applyNumberFormat="1" applyFont="1" applyBorder="1"/>
    <xf numFmtId="0" fontId="33" fillId="0" borderId="0" xfId="91" applyFont="1"/>
    <xf numFmtId="43" fontId="26" fillId="0" borderId="0" xfId="32" applyFont="1" applyFill="1" applyAlignment="1"/>
    <xf numFmtId="43" fontId="26" fillId="0" borderId="0" xfId="32" applyFont="1" applyFill="1" applyBorder="1" applyAlignment="1">
      <alignment horizontal="center"/>
    </xf>
    <xf numFmtId="165" fontId="65" fillId="0" borderId="0" xfId="32" applyNumberFormat="1" applyFont="1" applyFill="1" applyBorder="1"/>
    <xf numFmtId="164" fontId="18" fillId="0" borderId="30" xfId="39" applyNumberFormat="1" applyFont="1" applyBorder="1"/>
    <xf numFmtId="0" fontId="85" fillId="0" borderId="0" xfId="0" applyFont="1"/>
    <xf numFmtId="165" fontId="85" fillId="0" borderId="0" xfId="32" applyNumberFormat="1" applyFont="1" applyBorder="1"/>
    <xf numFmtId="165" fontId="85" fillId="0" borderId="0" xfId="32" applyNumberFormat="1" applyFont="1" applyFill="1" applyBorder="1"/>
    <xf numFmtId="165" fontId="135" fillId="0" borderId="0" xfId="32" applyNumberFormat="1" applyFont="1" applyBorder="1" applyAlignment="1"/>
    <xf numFmtId="43" fontId="135" fillId="0" borderId="0" xfId="32" applyFont="1" applyBorder="1" applyAlignment="1"/>
    <xf numFmtId="165" fontId="85" fillId="25" borderId="0" xfId="32" applyNumberFormat="1" applyFont="1" applyFill="1" applyBorder="1" applyAlignment="1">
      <alignment horizontal="center"/>
    </xf>
    <xf numFmtId="0" fontId="85" fillId="0" borderId="0" xfId="0" applyFont="1" applyAlignment="1">
      <alignment horizontal="center" wrapText="1"/>
    </xf>
    <xf numFmtId="165" fontId="85" fillId="0" borderId="0" xfId="32" applyNumberFormat="1" applyFont="1" applyBorder="1" applyAlignment="1">
      <alignment horizontal="center" wrapText="1"/>
    </xf>
    <xf numFmtId="43" fontId="85" fillId="0" borderId="0" xfId="32" applyFont="1" applyBorder="1" applyAlignment="1">
      <alignment horizontal="center" wrapText="1"/>
    </xf>
    <xf numFmtId="40" fontId="85" fillId="0" borderId="0" xfId="0" applyNumberFormat="1" applyFont="1" applyAlignment="1">
      <alignment horizontal="center" wrapText="1"/>
    </xf>
    <xf numFmtId="43" fontId="85" fillId="0" borderId="0" xfId="32" applyFont="1" applyFill="1" applyBorder="1"/>
    <xf numFmtId="164" fontId="85" fillId="0" borderId="0" xfId="39" applyNumberFormat="1" applyFont="1" applyFill="1" applyBorder="1"/>
    <xf numFmtId="43" fontId="65" fillId="0" borderId="0" xfId="32" applyFont="1" applyFill="1"/>
    <xf numFmtId="165" fontId="65" fillId="0" borderId="0" xfId="32" applyNumberFormat="1" applyFont="1" applyBorder="1"/>
    <xf numFmtId="165" fontId="136" fillId="0" borderId="0" xfId="32" applyNumberFormat="1" applyFont="1" applyFill="1" applyBorder="1"/>
    <xf numFmtId="165" fontId="58" fillId="0" borderId="0" xfId="32" applyNumberFormat="1" applyFont="1" applyFill="1" applyBorder="1"/>
    <xf numFmtId="43" fontId="65" fillId="0" borderId="0" xfId="32" applyFont="1" applyBorder="1"/>
    <xf numFmtId="43" fontId="85" fillId="0" borderId="0" xfId="32" applyFont="1" applyFill="1" applyAlignment="1">
      <alignment vertical="top"/>
    </xf>
    <xf numFmtId="165" fontId="59" fillId="0" borderId="0" xfId="32" applyNumberFormat="1" applyFont="1" applyFill="1" applyBorder="1"/>
    <xf numFmtId="165" fontId="59" fillId="0" borderId="0" xfId="32" applyNumberFormat="1" applyFont="1" applyFill="1" applyBorder="1" applyAlignment="1">
      <alignment vertical="top"/>
    </xf>
    <xf numFmtId="165" fontId="85" fillId="0" borderId="0" xfId="32" applyNumberFormat="1" applyFont="1" applyFill="1" applyBorder="1" applyAlignment="1">
      <alignment horizontal="center" wrapText="1"/>
    </xf>
    <xf numFmtId="165" fontId="59" fillId="0" borderId="0" xfId="32" applyNumberFormat="1" applyFont="1" applyFill="1" applyBorder="1" applyAlignment="1">
      <alignment horizontal="center" wrapText="1"/>
    </xf>
    <xf numFmtId="43" fontId="85" fillId="0" borderId="0" xfId="32" applyFont="1" applyFill="1" applyBorder="1" applyAlignment="1">
      <alignment horizontal="center" wrapText="1"/>
    </xf>
    <xf numFmtId="165" fontId="59" fillId="0" borderId="0" xfId="32" applyNumberFormat="1" applyFont="1" applyFill="1" applyBorder="1" applyAlignment="1">
      <alignment horizontal="center"/>
    </xf>
    <xf numFmtId="165" fontId="65" fillId="0" borderId="0" xfId="0" applyNumberFormat="1" applyFont="1"/>
    <xf numFmtId="165" fontId="137" fillId="0" borderId="0" xfId="32" applyNumberFormat="1" applyFont="1" applyFill="1" applyBorder="1"/>
    <xf numFmtId="0" fontId="55" fillId="0" borderId="0" xfId="0" applyFont="1" applyAlignment="1">
      <alignment horizontal="center"/>
    </xf>
    <xf numFmtId="0" fontId="31" fillId="0" borderId="0" xfId="0" applyFont="1" applyAlignment="1">
      <alignment horizontal="center"/>
    </xf>
    <xf numFmtId="169" fontId="31" fillId="0" borderId="0" xfId="0" applyNumberFormat="1" applyFont="1" applyAlignment="1">
      <alignment horizontal="left"/>
    </xf>
    <xf numFmtId="181" fontId="31" fillId="0" borderId="0" xfId="0" applyNumberFormat="1" applyFont="1"/>
    <xf numFmtId="164" fontId="31" fillId="0" borderId="25" xfId="39" applyNumberFormat="1" applyFont="1" applyFill="1" applyBorder="1"/>
    <xf numFmtId="0" fontId="55" fillId="0" borderId="0" xfId="0" applyFont="1"/>
    <xf numFmtId="14" fontId="31" fillId="0" borderId="0" xfId="0" applyNumberFormat="1" applyFont="1" applyAlignment="1">
      <alignment horizontal="center"/>
    </xf>
    <xf numFmtId="164" fontId="18" fillId="0" borderId="0" xfId="39" applyNumberFormat="1" applyFont="1" applyFill="1" applyBorder="1" applyAlignment="1">
      <alignment horizontal="center"/>
    </xf>
    <xf numFmtId="0" fontId="55" fillId="0" borderId="0" xfId="0" applyFont="1" applyAlignment="1">
      <alignment horizontal="left"/>
    </xf>
    <xf numFmtId="14" fontId="31" fillId="0" borderId="0" xfId="0" applyNumberFormat="1" applyFont="1"/>
    <xf numFmtId="164" fontId="31" fillId="0" borderId="0" xfId="39" applyNumberFormat="1" applyFont="1" applyFill="1" applyBorder="1"/>
    <xf numFmtId="3" fontId="31" fillId="0" borderId="0" xfId="0" applyNumberFormat="1" applyFont="1"/>
    <xf numFmtId="164" fontId="18" fillId="0" borderId="0" xfId="39" applyNumberFormat="1" applyFont="1" applyFill="1" applyAlignment="1">
      <alignment horizontal="center"/>
    </xf>
    <xf numFmtId="164" fontId="18" fillId="0" borderId="25" xfId="39" applyNumberFormat="1" applyFont="1" applyFill="1" applyBorder="1"/>
    <xf numFmtId="164" fontId="18" fillId="0" borderId="0" xfId="39" applyNumberFormat="1" applyFont="1" applyBorder="1" applyAlignment="1">
      <alignment horizontal="center"/>
    </xf>
    <xf numFmtId="0" fontId="26" fillId="0" borderId="0" xfId="89" applyFont="1"/>
    <xf numFmtId="0" fontId="18" fillId="0" borderId="0" xfId="89" applyFont="1"/>
    <xf numFmtId="0" fontId="133" fillId="0" borderId="0" xfId="0" applyFont="1"/>
    <xf numFmtId="169" fontId="18" fillId="0" borderId="0" xfId="0" applyNumberFormat="1" applyFont="1" applyAlignment="1">
      <alignment horizontal="left"/>
    </xf>
    <xf numFmtId="10" fontId="18" fillId="0" borderId="0" xfId="108" applyNumberFormat="1" applyFont="1" applyFill="1" applyBorder="1"/>
    <xf numFmtId="9" fontId="18" fillId="0" borderId="0" xfId="108" applyFont="1" applyFill="1"/>
    <xf numFmtId="165" fontId="18" fillId="0" borderId="27" xfId="32" applyNumberFormat="1" applyFont="1" applyFill="1" applyBorder="1" applyAlignment="1"/>
    <xf numFmtId="165" fontId="18" fillId="0" borderId="19" xfId="32" applyNumberFormat="1" applyFont="1" applyFill="1" applyBorder="1"/>
    <xf numFmtId="165" fontId="18" fillId="0" borderId="15" xfId="32" applyNumberFormat="1" applyFont="1" applyFill="1" applyBorder="1" applyAlignment="1"/>
    <xf numFmtId="165" fontId="18" fillId="0" borderId="5" xfId="32" applyNumberFormat="1" applyFont="1" applyFill="1" applyBorder="1" applyAlignment="1"/>
    <xf numFmtId="0" fontId="138" fillId="0" borderId="0" xfId="6060"/>
    <xf numFmtId="0" fontId="55" fillId="0" borderId="47" xfId="6060" applyFont="1" applyBorder="1" applyAlignment="1">
      <alignment horizontal="center" wrapText="1"/>
    </xf>
    <xf numFmtId="0" fontId="55" fillId="0" borderId="0" xfId="6060" applyFont="1" applyAlignment="1">
      <alignment horizontal="left"/>
    </xf>
    <xf numFmtId="0" fontId="55" fillId="0" borderId="0" xfId="6060" applyFont="1" applyAlignment="1">
      <alignment horizontal="left" vertical="top" wrapText="1"/>
    </xf>
    <xf numFmtId="168" fontId="18" fillId="0" borderId="0" xfId="0" applyNumberFormat="1" applyFont="1"/>
    <xf numFmtId="0" fontId="0" fillId="71" borderId="0" xfId="0" applyFill="1"/>
    <xf numFmtId="37" fontId="18" fillId="0" borderId="0" xfId="0" applyNumberFormat="1" applyFont="1" applyAlignment="1">
      <alignment horizontal="left" indent="1"/>
    </xf>
    <xf numFmtId="37" fontId="18" fillId="0" borderId="0" xfId="0" applyNumberFormat="1" applyFont="1" applyAlignment="1">
      <alignment horizontal="left"/>
    </xf>
    <xf numFmtId="0" fontId="0" fillId="0" borderId="0" xfId="0" applyAlignment="1">
      <alignment horizontal="center"/>
    </xf>
    <xf numFmtId="0" fontId="27" fillId="0" borderId="0" xfId="0" applyFont="1"/>
    <xf numFmtId="0" fontId="65" fillId="0" borderId="0" xfId="0" applyFont="1" applyAlignment="1">
      <alignment horizontal="center"/>
    </xf>
    <xf numFmtId="10" fontId="18" fillId="0" borderId="25" xfId="108" applyNumberFormat="1" applyFont="1" applyBorder="1" applyAlignment="1"/>
    <xf numFmtId="2" fontId="18" fillId="0" borderId="0" xfId="0" applyNumberFormat="1" applyFont="1" applyAlignment="1">
      <alignment horizontal="center"/>
    </xf>
    <xf numFmtId="1" fontId="18" fillId="0" borderId="0" xfId="0" applyNumberFormat="1" applyFont="1" applyAlignment="1">
      <alignment horizontal="center"/>
    </xf>
    <xf numFmtId="10" fontId="0" fillId="0" borderId="0" xfId="108" applyNumberFormat="1" applyFont="1" applyFill="1"/>
    <xf numFmtId="0" fontId="26" fillId="0" borderId="0" xfId="0" applyFont="1" applyAlignment="1">
      <alignment horizontal="center" wrapText="1"/>
    </xf>
    <xf numFmtId="37" fontId="31" fillId="0" borderId="0" xfId="0" applyNumberFormat="1" applyFont="1"/>
    <xf numFmtId="165" fontId="31" fillId="0" borderId="0" xfId="32" applyNumberFormat="1" applyFont="1" applyFill="1" applyBorder="1"/>
    <xf numFmtId="165" fontId="65" fillId="0" borderId="0" xfId="32" applyNumberFormat="1" applyFont="1" applyFill="1" applyProtection="1"/>
    <xf numFmtId="165" fontId="65" fillId="0" borderId="19" xfId="32" applyNumberFormat="1" applyFont="1" applyFill="1" applyBorder="1"/>
    <xf numFmtId="165" fontId="85" fillId="0" borderId="0" xfId="32" applyNumberFormat="1" applyFont="1" applyFill="1" applyBorder="1" applyAlignment="1">
      <alignment horizontal="center" vertical="top" wrapText="1"/>
    </xf>
    <xf numFmtId="10" fontId="18" fillId="0" borderId="0" xfId="108" quotePrefix="1" applyNumberFormat="1" applyFont="1" applyFill="1"/>
    <xf numFmtId="165" fontId="85" fillId="0" borderId="0" xfId="32" applyNumberFormat="1" applyFont="1" applyFill="1" applyBorder="1" applyAlignment="1">
      <alignment horizontal="left" wrapText="1"/>
    </xf>
    <xf numFmtId="43" fontId="18" fillId="0" borderId="0" xfId="0" applyNumberFormat="1" applyFont="1"/>
    <xf numFmtId="10" fontId="18" fillId="0" borderId="0" xfId="108" applyNumberFormat="1" applyFont="1" applyBorder="1"/>
    <xf numFmtId="164" fontId="18" fillId="0" borderId="19" xfId="39" applyNumberFormat="1" applyFont="1" applyFill="1" applyBorder="1"/>
    <xf numFmtId="164" fontId="18" fillId="0" borderId="19" xfId="39" applyNumberFormat="1" applyFont="1" applyFill="1" applyBorder="1" applyAlignment="1"/>
    <xf numFmtId="164" fontId="18" fillId="0" borderId="15" xfId="39" applyNumberFormat="1" applyFont="1" applyFill="1" applyBorder="1" applyAlignment="1"/>
    <xf numFmtId="10" fontId="140" fillId="0" borderId="0" xfId="108" applyNumberFormat="1" applyFont="1" applyFill="1"/>
    <xf numFmtId="165" fontId="0" fillId="0" borderId="0" xfId="32" applyNumberFormat="1" applyFont="1" applyFill="1"/>
    <xf numFmtId="165" fontId="142" fillId="0" borderId="0" xfId="32" applyNumberFormat="1" applyFont="1" applyFill="1"/>
    <xf numFmtId="165" fontId="141" fillId="0" borderId="0" xfId="32" applyNumberFormat="1" applyFont="1" applyFill="1"/>
    <xf numFmtId="165" fontId="85" fillId="0" borderId="0" xfId="32" quotePrefix="1" applyNumberFormat="1" applyFont="1" applyFill="1" applyBorder="1" applyAlignment="1">
      <alignment horizontal="center" wrapText="1"/>
    </xf>
    <xf numFmtId="164" fontId="18" fillId="0" borderId="0" xfId="0" applyNumberFormat="1" applyFont="1"/>
    <xf numFmtId="164" fontId="26" fillId="0" borderId="0" xfId="39" applyNumberFormat="1" applyFont="1" applyFill="1" applyBorder="1" applyAlignment="1"/>
    <xf numFmtId="0" fontId="18" fillId="0" borderId="5" xfId="0" applyFont="1" applyBorder="1"/>
    <xf numFmtId="0" fontId="18" fillId="0" borderId="0" xfId="0" applyFont="1" applyAlignment="1">
      <alignment vertical="center"/>
    </xf>
    <xf numFmtId="0" fontId="18" fillId="0" borderId="0" xfId="0" applyFont="1" applyAlignment="1">
      <alignment horizontal="center" vertical="center"/>
    </xf>
    <xf numFmtId="0" fontId="165" fillId="0" borderId="0" xfId="6104" applyFont="1"/>
    <xf numFmtId="0" fontId="15" fillId="0" borderId="0" xfId="6105"/>
    <xf numFmtId="0" fontId="130" fillId="0" borderId="0" xfId="6105" applyFont="1"/>
    <xf numFmtId="0" fontId="165" fillId="0" borderId="0" xfId="6106" applyFont="1"/>
    <xf numFmtId="0" fontId="165" fillId="0" borderId="0" xfId="6107" applyFont="1" applyAlignment="1">
      <alignment vertical="top" wrapText="1"/>
    </xf>
    <xf numFmtId="10" fontId="0" fillId="0" borderId="0" xfId="6109" applyNumberFormat="1" applyFont="1"/>
    <xf numFmtId="0" fontId="18" fillId="0" borderId="0" xfId="0" applyFont="1" applyAlignment="1">
      <alignment vertical="top" wrapText="1"/>
    </xf>
    <xf numFmtId="0" fontId="18" fillId="0" borderId="0" xfId="0" applyFont="1" applyAlignment="1">
      <alignment horizontal="center" vertical="top"/>
    </xf>
    <xf numFmtId="0" fontId="228" fillId="0" borderId="0" xfId="0" applyFont="1"/>
    <xf numFmtId="37" fontId="0" fillId="0" borderId="0" xfId="0" applyNumberFormat="1"/>
    <xf numFmtId="42" fontId="18" fillId="0" borderId="30" xfId="39" applyNumberFormat="1" applyFont="1" applyFill="1" applyBorder="1"/>
    <xf numFmtId="0" fontId="0" fillId="0" borderId="63" xfId="0" applyBorder="1"/>
    <xf numFmtId="0" fontId="18" fillId="0" borderId="0" xfId="0" applyFont="1" applyAlignment="1">
      <alignment horizontal="right"/>
    </xf>
    <xf numFmtId="0" fontId="0" fillId="0" borderId="64" xfId="0" applyBorder="1"/>
    <xf numFmtId="0" fontId="230" fillId="0" borderId="0" xfId="0" applyFont="1" applyAlignment="1">
      <alignment horizontal="center"/>
    </xf>
    <xf numFmtId="0" fontId="0" fillId="0" borderId="66" xfId="0" applyBorder="1"/>
    <xf numFmtId="0" fontId="231" fillId="0" borderId="63" xfId="0" applyFont="1" applyBorder="1"/>
    <xf numFmtId="0" fontId="231" fillId="0" borderId="0" xfId="0" applyFont="1" applyAlignment="1">
      <alignment horizontal="right"/>
    </xf>
    <xf numFmtId="0" fontId="0" fillId="0" borderId="68" xfId="0" applyBorder="1"/>
    <xf numFmtId="0" fontId="27" fillId="0" borderId="67" xfId="0" applyFont="1" applyBorder="1"/>
    <xf numFmtId="10" fontId="0" fillId="0" borderId="0" xfId="0" applyNumberFormat="1"/>
    <xf numFmtId="168" fontId="0" fillId="0" borderId="0" xfId="108" applyNumberFormat="1" applyFont="1"/>
    <xf numFmtId="0" fontId="143" fillId="0" borderId="69" xfId="51030" applyFont="1" applyBorder="1" applyAlignment="1">
      <alignment horizontal="center" wrapText="1"/>
    </xf>
    <xf numFmtId="17" fontId="18" fillId="0" borderId="0" xfId="6106" applyNumberFormat="1"/>
    <xf numFmtId="0" fontId="18" fillId="0" borderId="0" xfId="6106"/>
    <xf numFmtId="4" fontId="143" fillId="0" borderId="0" xfId="51030" applyNumberFormat="1" applyFont="1" applyAlignment="1">
      <alignment horizontal="left" indent="1"/>
    </xf>
    <xf numFmtId="37" fontId="175" fillId="0" borderId="0" xfId="6106" applyNumberFormat="1" applyFont="1"/>
    <xf numFmtId="37" fontId="18" fillId="0" borderId="0" xfId="6106" applyNumberFormat="1"/>
    <xf numFmtId="10" fontId="18" fillId="0" borderId="0" xfId="6106" applyNumberFormat="1"/>
    <xf numFmtId="42" fontId="18" fillId="0" borderId="0" xfId="6106" applyNumberFormat="1"/>
    <xf numFmtId="0" fontId="143" fillId="0" borderId="0" xfId="51030" quotePrefix="1" applyFont="1" applyAlignment="1">
      <alignment horizontal="left" vertical="top"/>
    </xf>
    <xf numFmtId="0" fontId="143" fillId="0" borderId="0" xfId="51030" applyFont="1" applyAlignment="1">
      <alignment vertical="top"/>
    </xf>
    <xf numFmtId="170" fontId="0" fillId="0" borderId="0" xfId="108" applyNumberFormat="1" applyFont="1"/>
    <xf numFmtId="0" fontId="143" fillId="0" borderId="69" xfId="51031" applyFont="1" applyBorder="1" applyAlignment="1">
      <alignment horizontal="center" wrapText="1"/>
    </xf>
    <xf numFmtId="0" fontId="143" fillId="0" borderId="69" xfId="51031" quotePrefix="1" applyFont="1" applyBorder="1" applyAlignment="1">
      <alignment horizontal="center" wrapText="1"/>
    </xf>
    <xf numFmtId="0" fontId="143" fillId="0" borderId="0" xfId="51031" applyFont="1"/>
    <xf numFmtId="49" fontId="143" fillId="0" borderId="0" xfId="51031" applyNumberFormat="1" applyFont="1" applyAlignment="1">
      <alignment horizontal="center"/>
    </xf>
    <xf numFmtId="4" fontId="143" fillId="0" borderId="0" xfId="51031" applyNumberFormat="1" applyFont="1" applyAlignment="1">
      <alignment horizontal="left" indent="1"/>
    </xf>
    <xf numFmtId="0" fontId="143" fillId="0" borderId="0" xfId="51031" quotePrefix="1" applyFont="1" applyAlignment="1">
      <alignment horizontal="right"/>
    </xf>
    <xf numFmtId="0" fontId="143" fillId="0" borderId="0" xfId="51031" quotePrefix="1" applyFont="1" applyAlignment="1">
      <alignment horizontal="left"/>
    </xf>
    <xf numFmtId="0" fontId="144" fillId="0" borderId="0" xfId="51030" applyFont="1"/>
    <xf numFmtId="0" fontId="143" fillId="0" borderId="0" xfId="51030" applyFont="1"/>
    <xf numFmtId="0" fontId="143" fillId="0" borderId="0" xfId="51030" applyFont="1" applyAlignment="1">
      <alignment wrapText="1"/>
    </xf>
    <xf numFmtId="165" fontId="143" fillId="0" borderId="25" xfId="32" applyNumberFormat="1" applyFont="1" applyFill="1" applyBorder="1" applyAlignment="1">
      <alignment vertical="top"/>
    </xf>
    <xf numFmtId="165" fontId="228" fillId="0" borderId="0" xfId="32" applyNumberFormat="1" applyFont="1" applyFill="1"/>
    <xf numFmtId="43" fontId="0" fillId="0" borderId="0" xfId="0" applyNumberFormat="1"/>
    <xf numFmtId="0" fontId="0" fillId="0" borderId="65" xfId="0" applyBorder="1"/>
    <xf numFmtId="0" fontId="0" fillId="0" borderId="70" xfId="0" applyBorder="1"/>
    <xf numFmtId="0" fontId="26" fillId="0" borderId="19" xfId="0" applyFont="1" applyBorder="1" applyAlignment="1">
      <alignment horizontal="center"/>
    </xf>
    <xf numFmtId="0" fontId="101" fillId="0" borderId="0" xfId="0" applyFont="1"/>
    <xf numFmtId="0" fontId="101" fillId="0" borderId="0" xfId="0" applyFont="1" applyAlignment="1">
      <alignment horizontal="center"/>
    </xf>
    <xf numFmtId="165" fontId="101" fillId="0" borderId="0" xfId="32" applyNumberFormat="1" applyFont="1"/>
    <xf numFmtId="0" fontId="232" fillId="0" borderId="0" xfId="0" applyFont="1"/>
    <xf numFmtId="0" fontId="232" fillId="0" borderId="0" xfId="0" applyFont="1" applyAlignment="1">
      <alignment horizontal="center"/>
    </xf>
    <xf numFmtId="0" fontId="232" fillId="0" borderId="69" xfId="0" applyFont="1" applyBorder="1" applyAlignment="1">
      <alignment horizontal="center"/>
    </xf>
    <xf numFmtId="0" fontId="232" fillId="0" borderId="69" xfId="0" applyFont="1" applyBorder="1" applyAlignment="1">
      <alignment horizontal="center" wrapText="1"/>
    </xf>
    <xf numFmtId="41" fontId="18" fillId="0" borderId="0" xfId="0" applyNumberFormat="1" applyFont="1"/>
    <xf numFmtId="43" fontId="101" fillId="0" borderId="0" xfId="32" applyFont="1" applyFill="1" applyBorder="1" applyAlignment="1">
      <alignment horizontal="center"/>
    </xf>
    <xf numFmtId="43" fontId="26" fillId="0" borderId="0" xfId="32" applyFont="1" applyFill="1" applyProtection="1">
      <protection locked="0"/>
    </xf>
    <xf numFmtId="43" fontId="18" fillId="0" borderId="0" xfId="32" applyFont="1" applyFill="1" applyProtection="1">
      <protection locked="0"/>
    </xf>
    <xf numFmtId="165" fontId="18" fillId="0" borderId="0" xfId="32" applyNumberFormat="1" applyFont="1" applyFill="1" applyAlignment="1">
      <alignment horizontal="center"/>
    </xf>
    <xf numFmtId="37" fontId="101" fillId="0" borderId="0" xfId="0" applyNumberFormat="1" applyFont="1"/>
    <xf numFmtId="37" fontId="101" fillId="0" borderId="0" xfId="32" applyNumberFormat="1" applyFont="1" applyFill="1"/>
    <xf numFmtId="44" fontId="18" fillId="0" borderId="0" xfId="0" applyNumberFormat="1" applyFont="1"/>
    <xf numFmtId="10" fontId="236" fillId="0" borderId="0" xfId="6106" applyNumberFormat="1" applyFont="1"/>
    <xf numFmtId="42" fontId="236" fillId="0" borderId="0" xfId="6106" applyNumberFormat="1" applyFont="1"/>
    <xf numFmtId="165" fontId="237" fillId="0" borderId="25" xfId="32" applyNumberFormat="1" applyFont="1" applyFill="1" applyBorder="1" applyAlignment="1">
      <alignment vertical="top"/>
    </xf>
    <xf numFmtId="0" fontId="238" fillId="0" borderId="0" xfId="51030" applyFont="1"/>
    <xf numFmtId="0" fontId="238" fillId="0" borderId="0" xfId="51030" applyFont="1" applyAlignment="1">
      <alignment vertical="top"/>
    </xf>
    <xf numFmtId="165" fontId="238" fillId="0" borderId="0" xfId="32" applyNumberFormat="1" applyFont="1" applyFill="1" applyBorder="1" applyAlignment="1">
      <alignment vertical="top"/>
    </xf>
    <xf numFmtId="0" fontId="239" fillId="0" borderId="0" xfId="51030" quotePrefix="1" applyFont="1" applyAlignment="1">
      <alignment horizontal="left"/>
    </xf>
    <xf numFmtId="0" fontId="130" fillId="0" borderId="0" xfId="51030" applyFont="1" applyAlignment="1">
      <alignment horizontal="left"/>
    </xf>
    <xf numFmtId="0" fontId="239" fillId="0" borderId="0" xfId="51030" applyFont="1"/>
    <xf numFmtId="0" fontId="238" fillId="0" borderId="0" xfId="51030" quotePrefix="1" applyFont="1" applyAlignment="1">
      <alignment horizontal="left" vertical="top"/>
    </xf>
    <xf numFmtId="0" fontId="130" fillId="0" borderId="0" xfId="51030" applyFont="1" applyAlignment="1">
      <alignment horizontal="left" vertical="top"/>
    </xf>
    <xf numFmtId="0" fontId="238" fillId="0" borderId="0" xfId="51030" applyFont="1" applyAlignment="1">
      <alignment horizontal="left" vertical="top"/>
    </xf>
    <xf numFmtId="0" fontId="26" fillId="0" borderId="69" xfId="0" applyFont="1" applyBorder="1" applyAlignment="1">
      <alignment horizontal="center"/>
    </xf>
    <xf numFmtId="37" fontId="18" fillId="0" borderId="0" xfId="0" applyNumberFormat="1" applyFont="1" applyAlignment="1">
      <alignment horizontal="center"/>
    </xf>
    <xf numFmtId="0" fontId="18" fillId="0" borderId="0" xfId="6104"/>
    <xf numFmtId="0" fontId="27" fillId="0" borderId="0" xfId="0" applyFont="1" applyAlignment="1">
      <alignment horizontal="center"/>
    </xf>
    <xf numFmtId="37" fontId="18" fillId="0" borderId="0" xfId="32" applyNumberFormat="1" applyFont="1" applyFill="1"/>
    <xf numFmtId="37" fontId="18" fillId="0" borderId="0" xfId="32" applyNumberFormat="1" applyFont="1" applyFill="1" applyBorder="1"/>
    <xf numFmtId="165" fontId="101" fillId="0" borderId="0" xfId="32" applyNumberFormat="1" applyFont="1" applyFill="1" applyBorder="1"/>
    <xf numFmtId="0" fontId="232" fillId="0" borderId="0" xfId="0" applyFont="1" applyAlignment="1">
      <alignment horizontal="center" wrapText="1"/>
    </xf>
    <xf numFmtId="37" fontId="232" fillId="0" borderId="0" xfId="0" applyNumberFormat="1" applyFont="1" applyAlignment="1">
      <alignment horizontal="center" wrapText="1"/>
    </xf>
    <xf numFmtId="0" fontId="101" fillId="0" borderId="0" xfId="0" applyFont="1" applyAlignment="1">
      <alignment horizontal="center" wrapText="1"/>
    </xf>
    <xf numFmtId="164" fontId="101" fillId="0" borderId="0" xfId="0" applyNumberFormat="1" applyFont="1"/>
    <xf numFmtId="169" fontId="101" fillId="0" borderId="0" xfId="0" applyNumberFormat="1" applyFont="1" applyAlignment="1">
      <alignment horizontal="center"/>
    </xf>
    <xf numFmtId="165" fontId="101" fillId="0" borderId="0" xfId="0" applyNumberFormat="1" applyFont="1"/>
    <xf numFmtId="165" fontId="101" fillId="0" borderId="0" xfId="32" applyNumberFormat="1" applyFont="1" applyFill="1"/>
    <xf numFmtId="165" fontId="142" fillId="0" borderId="69" xfId="32" applyNumberFormat="1" applyFont="1" applyFill="1" applyBorder="1"/>
    <xf numFmtId="9" fontId="18" fillId="0" borderId="0" xfId="108"/>
    <xf numFmtId="237" fontId="18" fillId="0" borderId="0" xfId="32" applyNumberFormat="1" applyFont="1" applyFill="1" applyProtection="1">
      <protection locked="0"/>
    </xf>
    <xf numFmtId="170" fontId="18" fillId="0" borderId="0" xfId="0" applyNumberFormat="1" applyFont="1"/>
    <xf numFmtId="167" fontId="18" fillId="0" borderId="0" xfId="0" applyNumberFormat="1" applyFont="1"/>
    <xf numFmtId="0" fontId="26" fillId="0" borderId="19" xfId="0" applyFont="1" applyBorder="1"/>
    <xf numFmtId="0" fontId="26" fillId="0" borderId="15" xfId="0" applyFont="1" applyBorder="1"/>
    <xf numFmtId="0" fontId="26" fillId="0" borderId="27" xfId="0" applyFont="1" applyBorder="1" applyAlignment="1">
      <alignment horizontal="center"/>
    </xf>
    <xf numFmtId="0" fontId="18" fillId="0" borderId="48" xfId="0" applyFont="1" applyBorder="1" applyAlignment="1">
      <alignment horizontal="center"/>
    </xf>
    <xf numFmtId="0" fontId="18" fillId="0" borderId="15" xfId="0" applyFont="1" applyBorder="1" applyAlignment="1">
      <alignment horizontal="center"/>
    </xf>
    <xf numFmtId="0" fontId="18" fillId="0" borderId="0" xfId="0" quotePrefix="1" applyFont="1" applyAlignment="1">
      <alignment horizontal="right"/>
    </xf>
    <xf numFmtId="164" fontId="65" fillId="0" borderId="0" xfId="0" applyNumberFormat="1" applyFont="1"/>
    <xf numFmtId="43" fontId="0" fillId="0" borderId="0" xfId="32" applyFont="1"/>
    <xf numFmtId="10" fontId="237" fillId="0" borderId="0" xfId="51030" applyNumberFormat="1" applyFont="1" applyAlignment="1">
      <alignment vertical="top"/>
    </xf>
    <xf numFmtId="165" fontId="143" fillId="0" borderId="0" xfId="32" applyNumberFormat="1" applyFont="1" applyFill="1" applyAlignment="1">
      <alignment vertical="top"/>
    </xf>
    <xf numFmtId="43" fontId="143" fillId="0" borderId="0" xfId="32" applyFont="1" applyFill="1" applyAlignment="1">
      <alignment vertical="top"/>
    </xf>
    <xf numFmtId="43" fontId="143" fillId="0" borderId="0" xfId="51030" applyNumberFormat="1" applyFont="1" applyAlignment="1">
      <alignment vertical="top"/>
    </xf>
    <xf numFmtId="165" fontId="236" fillId="0" borderId="0" xfId="32" applyNumberFormat="1" applyFont="1" applyFill="1"/>
    <xf numFmtId="10" fontId="237" fillId="0" borderId="0" xfId="108" applyNumberFormat="1" applyFont="1" applyFill="1" applyBorder="1" applyAlignment="1">
      <alignment vertical="top"/>
    </xf>
    <xf numFmtId="239" fontId="18" fillId="0" borderId="0" xfId="0" applyNumberFormat="1" applyFont="1"/>
    <xf numFmtId="165" fontId="0" fillId="0" borderId="0" xfId="32" applyNumberFormat="1" applyFont="1" applyFill="1" applyBorder="1"/>
    <xf numFmtId="165" fontId="143" fillId="0" borderId="0" xfId="51030" applyNumberFormat="1" applyFont="1" applyAlignment="1">
      <alignment vertical="top"/>
    </xf>
    <xf numFmtId="10" fontId="143" fillId="0" borderId="0" xfId="108" applyNumberFormat="1" applyFont="1" applyFill="1" applyAlignment="1">
      <alignment vertical="top"/>
    </xf>
    <xf numFmtId="165" fontId="175" fillId="0" borderId="0" xfId="33" applyNumberFormat="1" applyFont="1" applyFill="1"/>
    <xf numFmtId="165" fontId="142" fillId="0" borderId="0" xfId="33" applyNumberFormat="1" applyFont="1" applyFill="1"/>
    <xf numFmtId="165" fontId="175" fillId="0" borderId="0" xfId="33" applyNumberFormat="1" applyFont="1" applyFill="1" applyBorder="1"/>
    <xf numFmtId="165" fontId="175" fillId="0" borderId="69" xfId="33" applyNumberFormat="1" applyFont="1" applyFill="1" applyBorder="1"/>
    <xf numFmtId="164" fontId="85" fillId="0" borderId="72" xfId="39" applyNumberFormat="1" applyFont="1" applyFill="1" applyBorder="1"/>
    <xf numFmtId="0" fontId="138" fillId="0" borderId="0" xfId="51068"/>
    <xf numFmtId="43" fontId="65" fillId="0" borderId="0" xfId="32" applyFont="1" applyFill="1" applyBorder="1"/>
    <xf numFmtId="164" fontId="20" fillId="0" borderId="0" xfId="0" applyNumberFormat="1" applyFont="1"/>
    <xf numFmtId="183" fontId="18" fillId="0" borderId="0" xfId="0" applyNumberFormat="1" applyFont="1"/>
    <xf numFmtId="41" fontId="20" fillId="0" borderId="0" xfId="0" applyNumberFormat="1" applyFont="1"/>
    <xf numFmtId="165" fontId="31" fillId="0" borderId="0" xfId="32" quotePrefix="1" applyNumberFormat="1" applyFont="1" applyFill="1" applyBorder="1"/>
    <xf numFmtId="183" fontId="138" fillId="0" borderId="0" xfId="51068" applyNumberFormat="1"/>
    <xf numFmtId="240" fontId="138" fillId="0" borderId="0" xfId="51068" applyNumberFormat="1"/>
    <xf numFmtId="0" fontId="55" fillId="0" borderId="0" xfId="51068" applyFont="1" applyAlignment="1">
      <alignment horizontal="left"/>
    </xf>
    <xf numFmtId="43" fontId="18" fillId="0" borderId="0" xfId="32" applyFont="1" applyFill="1"/>
    <xf numFmtId="165" fontId="175" fillId="0" borderId="0" xfId="32" applyNumberFormat="1" applyFont="1" applyFill="1" applyBorder="1"/>
    <xf numFmtId="165" fontId="175" fillId="0" borderId="69" xfId="32" applyNumberFormat="1" applyFont="1" applyFill="1" applyBorder="1"/>
    <xf numFmtId="44" fontId="0" fillId="0" borderId="0" xfId="0" applyNumberFormat="1"/>
    <xf numFmtId="183" fontId="31" fillId="0" borderId="0" xfId="51068" applyNumberFormat="1" applyFont="1" applyAlignment="1">
      <alignment horizontal="right"/>
    </xf>
    <xf numFmtId="165" fontId="65" fillId="0" borderId="73" xfId="32" applyNumberFormat="1" applyFont="1" applyFill="1" applyBorder="1"/>
    <xf numFmtId="10" fontId="18" fillId="0" borderId="0" xfId="108" applyNumberFormat="1"/>
    <xf numFmtId="165" fontId="0" fillId="0" borderId="69" xfId="32" applyNumberFormat="1" applyFont="1" applyFill="1" applyBorder="1"/>
    <xf numFmtId="168" fontId="0" fillId="0" borderId="0" xfId="108" applyNumberFormat="1" applyFont="1" applyFill="1"/>
    <xf numFmtId="164" fontId="133" fillId="0" borderId="0" xfId="0" applyNumberFormat="1" applyFont="1"/>
    <xf numFmtId="165" fontId="85" fillId="89" borderId="0" xfId="32" applyNumberFormat="1" applyFont="1" applyFill="1" applyBorder="1" applyAlignment="1">
      <alignment horizontal="center" wrapText="1"/>
    </xf>
    <xf numFmtId="4" fontId="20" fillId="0" borderId="0" xfId="0" applyNumberFormat="1" applyFont="1"/>
    <xf numFmtId="44" fontId="20" fillId="0" borderId="0" xfId="0" applyNumberFormat="1" applyFont="1"/>
    <xf numFmtId="0" fontId="243" fillId="0" borderId="0" xfId="51137"/>
    <xf numFmtId="43" fontId="0" fillId="0" borderId="0" xfId="32" applyFont="1" applyFill="1"/>
    <xf numFmtId="238" fontId="0" fillId="0" borderId="0" xfId="32" applyNumberFormat="1" applyFont="1"/>
    <xf numFmtId="0" fontId="26" fillId="0" borderId="69" xfId="0" applyFont="1" applyBorder="1" applyAlignment="1">
      <alignment horizontal="center" wrapText="1"/>
    </xf>
    <xf numFmtId="165" fontId="18" fillId="0" borderId="0" xfId="0" applyNumberFormat="1" applyFont="1" applyAlignment="1">
      <alignment horizontal="left"/>
    </xf>
    <xf numFmtId="43" fontId="101" fillId="0" borderId="0" xfId="32" applyFont="1" applyFill="1" applyAlignment="1">
      <alignment horizontal="center"/>
    </xf>
    <xf numFmtId="43" fontId="18" fillId="0" borderId="0" xfId="32"/>
    <xf numFmtId="10" fontId="18" fillId="0" borderId="0" xfId="32" applyNumberFormat="1"/>
    <xf numFmtId="43" fontId="20" fillId="0" borderId="0" xfId="32" applyFont="1"/>
    <xf numFmtId="165" fontId="101" fillId="0" borderId="0" xfId="32" applyNumberFormat="1" applyFont="1" applyFill="1" applyAlignment="1">
      <alignment horizontal="center"/>
    </xf>
    <xf numFmtId="165" fontId="142" fillId="0" borderId="0" xfId="32" applyNumberFormat="1" applyFont="1" applyFill="1" applyBorder="1"/>
    <xf numFmtId="42" fontId="0" fillId="0" borderId="0" xfId="0" applyNumberFormat="1"/>
    <xf numFmtId="14" fontId="0" fillId="0" borderId="0" xfId="0" applyNumberFormat="1" applyAlignment="1">
      <alignment horizontal="center"/>
    </xf>
    <xf numFmtId="0" fontId="0" fillId="0" borderId="69" xfId="0" applyBorder="1"/>
    <xf numFmtId="0" fontId="0" fillId="0" borderId="69" xfId="0" applyBorder="1" applyAlignment="1">
      <alignment horizontal="center"/>
    </xf>
    <xf numFmtId="241" fontId="133" fillId="0" borderId="0" xfId="108" applyNumberFormat="1" applyFont="1" applyFill="1"/>
    <xf numFmtId="14" fontId="26" fillId="0" borderId="69" xfId="0" applyNumberFormat="1" applyFont="1" applyBorder="1" applyAlignment="1">
      <alignment horizontal="center"/>
    </xf>
    <xf numFmtId="4" fontId="143" fillId="0" borderId="0" xfId="51031" quotePrefix="1" applyNumberFormat="1" applyFont="1" applyAlignment="1">
      <alignment horizontal="left" indent="1"/>
    </xf>
    <xf numFmtId="0" fontId="245" fillId="0" borderId="0" xfId="0" applyFont="1"/>
    <xf numFmtId="0" fontId="18" fillId="71" borderId="0" xfId="0" applyFont="1" applyFill="1"/>
    <xf numFmtId="41" fontId="0" fillId="0" borderId="0" xfId="0" applyNumberFormat="1"/>
    <xf numFmtId="0" fontId="246" fillId="0" borderId="0" xfId="6102" applyFont="1" applyAlignment="1"/>
    <xf numFmtId="0" fontId="247" fillId="0" borderId="0" xfId="4527" applyFont="1" applyAlignment="1">
      <alignment vertical="center"/>
    </xf>
    <xf numFmtId="0" fontId="101" fillId="0" borderId="0" xfId="4527"/>
    <xf numFmtId="0" fontId="248" fillId="0" borderId="0" xfId="51147" applyFont="1">
      <alignment vertical="center"/>
    </xf>
    <xf numFmtId="0" fontId="162" fillId="0" borderId="0" xfId="51147" applyFont="1">
      <alignment vertical="center"/>
    </xf>
    <xf numFmtId="0" fontId="248" fillId="0" borderId="0" xfId="6102" applyFont="1">
      <alignment vertical="center"/>
    </xf>
    <xf numFmtId="0" fontId="249" fillId="0" borderId="0" xfId="51147" applyFont="1" applyAlignment="1" applyProtection="1">
      <protection hidden="1"/>
    </xf>
    <xf numFmtId="0" fontId="249" fillId="0" borderId="0" xfId="51147" applyFont="1" applyAlignment="1" applyProtection="1">
      <alignment horizontal="centerContinuous"/>
      <protection hidden="1"/>
    </xf>
    <xf numFmtId="0" fontId="250" fillId="0" borderId="0" xfId="4527" applyFont="1" applyAlignment="1">
      <alignment horizontal="centerContinuous" vertical="center"/>
    </xf>
    <xf numFmtId="0" fontId="249" fillId="0" borderId="0" xfId="51147" applyFont="1" applyAlignment="1" applyProtection="1">
      <alignment horizontal="center"/>
      <protection hidden="1"/>
    </xf>
    <xf numFmtId="0" fontId="18" fillId="0" borderId="0" xfId="51147" quotePrefix="1" applyAlignment="1">
      <alignment horizontal="center" vertical="top"/>
    </xf>
    <xf numFmtId="0" fontId="101" fillId="0" borderId="0" xfId="4527" quotePrefix="1" applyAlignment="1">
      <alignment horizontal="center" vertical="top"/>
    </xf>
    <xf numFmtId="242" fontId="162" fillId="0" borderId="0" xfId="51147" applyNumberFormat="1" applyFont="1" applyAlignment="1">
      <alignment horizontal="center" vertical="center"/>
    </xf>
    <xf numFmtId="0" fontId="252" fillId="0" borderId="0" xfId="51147" applyFont="1" applyAlignment="1" applyProtection="1">
      <alignment horizontal="center"/>
      <protection hidden="1"/>
    </xf>
    <xf numFmtId="243" fontId="249" fillId="0" borderId="0" xfId="6102" applyNumberFormat="1" applyFont="1" applyAlignment="1" applyProtection="1">
      <alignment horizontal="center" wrapText="1"/>
      <protection hidden="1"/>
    </xf>
    <xf numFmtId="0" fontId="249" fillId="0" borderId="0" xfId="51147" applyFont="1" applyAlignment="1" applyProtection="1">
      <alignment horizontal="center" wrapText="1"/>
      <protection hidden="1"/>
    </xf>
    <xf numFmtId="0" fontId="163" fillId="0" borderId="0" xfId="4633" applyFont="1" applyAlignment="1">
      <alignment vertical="center"/>
    </xf>
    <xf numFmtId="0" fontId="162" fillId="0" borderId="0" xfId="4633" applyFont="1" applyAlignment="1">
      <alignment vertical="center"/>
    </xf>
    <xf numFmtId="164" fontId="163" fillId="71" borderId="0" xfId="4633" applyNumberFormat="1" applyFont="1" applyFill="1" applyAlignment="1">
      <alignment vertical="center"/>
    </xf>
    <xf numFmtId="164" fontId="163" fillId="71" borderId="0" xfId="51148" applyNumberFormat="1" applyFont="1" applyFill="1" applyAlignment="1">
      <alignment vertical="center"/>
    </xf>
    <xf numFmtId="244" fontId="163" fillId="0" borderId="0" xfId="4633" applyNumberFormat="1" applyFont="1" applyAlignment="1">
      <alignment vertical="center"/>
    </xf>
    <xf numFmtId="41" fontId="162" fillId="71" borderId="0" xfId="4633" applyNumberFormat="1" applyFont="1" applyFill="1" applyAlignment="1">
      <alignment vertical="center"/>
    </xf>
    <xf numFmtId="41" fontId="162" fillId="71" borderId="0" xfId="41370" applyNumberFormat="1" applyFont="1" applyFill="1" applyAlignment="1">
      <alignment vertical="center"/>
    </xf>
    <xf numFmtId="41" fontId="162" fillId="0" borderId="0" xfId="41370" applyNumberFormat="1" applyFont="1" applyAlignment="1">
      <alignment vertical="center"/>
    </xf>
    <xf numFmtId="41" fontId="162" fillId="0" borderId="0" xfId="4633" applyNumberFormat="1" applyFont="1" applyAlignment="1">
      <alignment vertical="center"/>
    </xf>
    <xf numFmtId="164" fontId="163" fillId="0" borderId="0" xfId="4633" applyNumberFormat="1" applyFont="1" applyAlignment="1">
      <alignment vertical="center"/>
    </xf>
    <xf numFmtId="164" fontId="162" fillId="0" borderId="0" xfId="4633" applyNumberFormat="1" applyFont="1" applyAlignment="1">
      <alignment vertical="center"/>
    </xf>
    <xf numFmtId="164" fontId="162" fillId="0" borderId="0" xfId="41370" applyNumberFormat="1" applyFont="1" applyAlignment="1">
      <alignment vertical="center"/>
    </xf>
    <xf numFmtId="49" fontId="162" fillId="0" borderId="0" xfId="4633" applyNumberFormat="1" applyFont="1" applyAlignment="1">
      <alignment horizontal="left" vertical="center"/>
    </xf>
    <xf numFmtId="164" fontId="163" fillId="0" borderId="0" xfId="4633" applyNumberFormat="1" applyFont="1" applyAlignment="1">
      <alignment horizontal="left" vertical="center"/>
    </xf>
    <xf numFmtId="164" fontId="163" fillId="0" borderId="0" xfId="41370" applyNumberFormat="1" applyFont="1" applyAlignment="1">
      <alignment vertical="center"/>
    </xf>
    <xf numFmtId="164" fontId="162" fillId="0" borderId="0" xfId="4633" applyNumberFormat="1" applyFont="1" applyAlignment="1">
      <alignment horizontal="left" vertical="center"/>
    </xf>
    <xf numFmtId="0" fontId="253" fillId="0" borderId="0" xfId="4527" applyFont="1" applyAlignment="1">
      <alignment vertical="center"/>
    </xf>
    <xf numFmtId="0" fontId="254" fillId="0" borderId="0" xfId="4527" applyFont="1"/>
    <xf numFmtId="41" fontId="101" fillId="0" borderId="0" xfId="4527" applyNumberFormat="1"/>
    <xf numFmtId="44" fontId="0" fillId="0" borderId="0" xfId="39" applyFont="1"/>
    <xf numFmtId="44" fontId="0" fillId="0" borderId="0" xfId="39" applyFont="1" applyFill="1"/>
    <xf numFmtId="0" fontId="18" fillId="0" borderId="69" xfId="0" applyFont="1" applyBorder="1" applyAlignment="1">
      <alignment horizontal="center" wrapText="1"/>
    </xf>
    <xf numFmtId="164" fontId="18" fillId="0" borderId="0" xfId="39" applyNumberFormat="1" applyFill="1"/>
    <xf numFmtId="165" fontId="18" fillId="0" borderId="0" xfId="32" applyNumberFormat="1" applyFill="1"/>
    <xf numFmtId="10" fontId="18" fillId="0" borderId="0" xfId="108" applyNumberFormat="1" applyFill="1"/>
    <xf numFmtId="37" fontId="18" fillId="0" borderId="0" xfId="39" applyNumberFormat="1" applyFill="1"/>
    <xf numFmtId="164" fontId="18" fillId="0" borderId="30" xfId="39" applyNumberFormat="1" applyFill="1" applyBorder="1"/>
    <xf numFmtId="5" fontId="18" fillId="0" borderId="0" xfId="39" applyNumberFormat="1" applyFill="1"/>
    <xf numFmtId="7" fontId="18" fillId="0" borderId="0" xfId="39" applyNumberFormat="1" applyFill="1"/>
    <xf numFmtId="164" fontId="18" fillId="0" borderId="25" xfId="39" applyNumberFormat="1" applyFill="1" applyBorder="1"/>
    <xf numFmtId="165" fontId="0" fillId="71" borderId="0" xfId="32" applyNumberFormat="1" applyFont="1" applyFill="1"/>
    <xf numFmtId="43" fontId="26" fillId="0" borderId="0" xfId="32" applyFont="1" applyFill="1" applyAlignment="1">
      <alignment horizontal="left" vertical="top"/>
    </xf>
    <xf numFmtId="0" fontId="26" fillId="0" borderId="0" xfId="6106" applyFont="1" applyAlignment="1">
      <alignment horizontal="center"/>
    </xf>
    <xf numFmtId="0" fontId="26" fillId="0" borderId="69" xfId="6106" applyFont="1" applyBorder="1" applyAlignment="1">
      <alignment horizontal="center"/>
    </xf>
    <xf numFmtId="0" fontId="18" fillId="0" borderId="0" xfId="6106" applyAlignment="1">
      <alignment horizontal="center"/>
    </xf>
    <xf numFmtId="164" fontId="146" fillId="0" borderId="0" xfId="41370" applyNumberFormat="1" applyFont="1" applyFill="1" applyAlignment="1">
      <alignment horizontal="right"/>
    </xf>
    <xf numFmtId="164" fontId="147" fillId="0" borderId="0" xfId="41370" applyNumberFormat="1" applyFont="1" applyFill="1" applyAlignment="1">
      <alignment horizontal="centerContinuous"/>
    </xf>
    <xf numFmtId="164" fontId="146" fillId="0" borderId="0" xfId="41370" applyNumberFormat="1" applyFont="1" applyFill="1"/>
    <xf numFmtId="43" fontId="146" fillId="0" borderId="0" xfId="33" applyFont="1" applyFill="1"/>
    <xf numFmtId="246" fontId="146" fillId="0" borderId="28" xfId="41370" applyNumberFormat="1" applyFont="1" applyFill="1" applyBorder="1" applyProtection="1"/>
    <xf numFmtId="0" fontId="26" fillId="0" borderId="0" xfId="4670" applyFont="1"/>
    <xf numFmtId="0" fontId="18" fillId="0" borderId="0" xfId="4670"/>
    <xf numFmtId="0" fontId="18" fillId="0" borderId="71" xfId="4670" applyBorder="1"/>
    <xf numFmtId="44" fontId="18" fillId="0" borderId="71" xfId="4670" applyNumberFormat="1" applyBorder="1"/>
    <xf numFmtId="44" fontId="65" fillId="0" borderId="0" xfId="41370" applyFont="1" applyFill="1" applyAlignment="1">
      <alignment horizontal="centerContinuous"/>
    </xf>
    <xf numFmtId="164" fontId="65" fillId="0" borderId="0" xfId="41370" applyNumberFormat="1" applyFont="1" applyFill="1" applyAlignment="1">
      <alignment horizontal="centerContinuous"/>
    </xf>
    <xf numFmtId="164" fontId="65" fillId="0" borderId="0" xfId="41370" applyNumberFormat="1" applyFont="1" applyFill="1"/>
    <xf numFmtId="246" fontId="65" fillId="0" borderId="0" xfId="41370" applyNumberFormat="1" applyFont="1" applyFill="1"/>
    <xf numFmtId="44" fontId="65" fillId="0" borderId="0" xfId="41370" applyFont="1" applyFill="1"/>
    <xf numFmtId="44" fontId="65" fillId="0" borderId="0" xfId="41370" applyFont="1" applyFill="1" applyAlignment="1"/>
    <xf numFmtId="164" fontId="65" fillId="0" borderId="0" xfId="41370" applyNumberFormat="1" applyFont="1" applyFill="1" applyAlignment="1"/>
    <xf numFmtId="238" fontId="65" fillId="0" borderId="0" xfId="33" applyNumberFormat="1" applyFont="1" applyFill="1"/>
    <xf numFmtId="164" fontId="65" fillId="0" borderId="0" xfId="41370" applyNumberFormat="1" applyFont="1" applyFill="1" applyBorder="1" applyAlignment="1"/>
    <xf numFmtId="42" fontId="65" fillId="0" borderId="0" xfId="41370" applyNumberFormat="1" applyFont="1" applyFill="1" applyAlignment="1"/>
    <xf numFmtId="10" fontId="65" fillId="0" borderId="0" xfId="5622" applyNumberFormat="1" applyFont="1" applyFill="1"/>
    <xf numFmtId="164" fontId="65" fillId="0" borderId="0" xfId="4633" applyNumberFormat="1" applyFont="1"/>
    <xf numFmtId="10" fontId="65" fillId="0" borderId="0" xfId="5622" applyNumberFormat="1" applyFont="1" applyFill="1" applyBorder="1" applyAlignment="1"/>
    <xf numFmtId="44" fontId="65" fillId="0" borderId="0" xfId="41370" applyFont="1" applyFill="1" applyBorder="1" applyAlignment="1"/>
    <xf numFmtId="10" fontId="65" fillId="0" borderId="0" xfId="5622" applyNumberFormat="1" applyFont="1" applyFill="1" applyBorder="1"/>
    <xf numFmtId="164" fontId="65" fillId="0" borderId="0" xfId="41370" applyNumberFormat="1" applyFont="1" applyFill="1" applyBorder="1"/>
    <xf numFmtId="44" fontId="65" fillId="0" borderId="0" xfId="41370" applyFont="1" applyFill="1" applyBorder="1"/>
    <xf numFmtId="238" fontId="65" fillId="0" borderId="0" xfId="33" applyNumberFormat="1" applyFont="1" applyFill="1" applyBorder="1"/>
    <xf numFmtId="164" fontId="65" fillId="0" borderId="0" xfId="41370" applyNumberFormat="1" applyFont="1" applyFill="1" applyAlignment="1">
      <alignment horizontal="right"/>
    </xf>
    <xf numFmtId="164" fontId="65" fillId="0" borderId="75" xfId="41370" applyNumberFormat="1" applyFont="1" applyFill="1" applyBorder="1"/>
    <xf numFmtId="164" fontId="259" fillId="0" borderId="0" xfId="41370" applyNumberFormat="1" applyFont="1" applyFill="1"/>
    <xf numFmtId="164" fontId="65" fillId="0" borderId="0" xfId="41370" applyNumberFormat="1" applyFont="1" applyFill="1" applyBorder="1" applyAlignment="1">
      <alignment horizontal="right"/>
    </xf>
    <xf numFmtId="10" fontId="259" fillId="0" borderId="0" xfId="5622" applyNumberFormat="1" applyFont="1" applyFill="1"/>
    <xf numFmtId="9" fontId="65" fillId="0" borderId="0" xfId="5622" applyFont="1" applyFill="1"/>
    <xf numFmtId="0" fontId="18" fillId="0" borderId="0" xfId="4633" applyAlignment="1">
      <alignment horizontal="left" vertical="center" wrapText="1"/>
    </xf>
    <xf numFmtId="7" fontId="18" fillId="0" borderId="0" xfId="4633" applyNumberFormat="1" applyAlignment="1">
      <alignment vertical="center" wrapText="1"/>
    </xf>
    <xf numFmtId="0" fontId="18" fillId="0" borderId="0" xfId="4633" applyAlignment="1">
      <alignment vertical="center" wrapText="1"/>
    </xf>
    <xf numFmtId="0" fontId="18" fillId="0" borderId="0" xfId="4633" applyAlignment="1">
      <alignment wrapText="1"/>
    </xf>
    <xf numFmtId="0" fontId="18" fillId="0" borderId="0" xfId="4633" applyAlignment="1">
      <alignment horizontal="center" vertical="center" wrapText="1"/>
    </xf>
    <xf numFmtId="37" fontId="18" fillId="0" borderId="0" xfId="4633" applyNumberFormat="1" applyAlignment="1">
      <alignment vertical="center" wrapText="1"/>
    </xf>
    <xf numFmtId="0" fontId="18" fillId="0" borderId="0" xfId="4633" applyAlignment="1">
      <alignment horizontal="left" vertical="center" wrapText="1" indent="1"/>
    </xf>
    <xf numFmtId="0" fontId="18" fillId="0" borderId="0" xfId="4633" applyAlignment="1">
      <alignment horizontal="center" wrapText="1"/>
    </xf>
    <xf numFmtId="0" fontId="18" fillId="0" borderId="0" xfId="4633" applyAlignment="1">
      <alignment horizontal="left" wrapText="1" indent="1"/>
    </xf>
    <xf numFmtId="7" fontId="18" fillId="0" borderId="0" xfId="4633" applyNumberFormat="1" applyAlignment="1">
      <alignment wrapText="1"/>
    </xf>
    <xf numFmtId="164" fontId="31" fillId="0" borderId="0" xfId="39" quotePrefix="1" applyNumberFormat="1" applyFont="1" applyFill="1" applyBorder="1"/>
    <xf numFmtId="9" fontId="18" fillId="0" borderId="0" xfId="108" applyFill="1"/>
    <xf numFmtId="5" fontId="18" fillId="0" borderId="0" xfId="32" applyNumberFormat="1" applyFill="1"/>
    <xf numFmtId="165" fontId="18" fillId="0" borderId="69" xfId="32" applyNumberFormat="1" applyFill="1" applyBorder="1"/>
    <xf numFmtId="41" fontId="162" fillId="0" borderId="0" xfId="41370" applyNumberFormat="1" applyFont="1" applyFill="1" applyAlignment="1">
      <alignment vertical="center"/>
    </xf>
    <xf numFmtId="43" fontId="85" fillId="0" borderId="0" xfId="32" applyFont="1" applyFill="1" applyBorder="1" applyAlignment="1">
      <alignment horizontal="center"/>
    </xf>
    <xf numFmtId="165" fontId="175" fillId="0" borderId="0" xfId="32" applyNumberFormat="1" applyFont="1" applyFill="1"/>
    <xf numFmtId="43" fontId="55" fillId="0" borderId="0" xfId="32" applyFont="1" applyFill="1" applyAlignment="1">
      <alignment horizontal="left"/>
    </xf>
    <xf numFmtId="43" fontId="26" fillId="0" borderId="0" xfId="32" applyFont="1" applyFill="1"/>
    <xf numFmtId="0" fontId="26" fillId="0" borderId="0" xfId="6106" applyFont="1" applyAlignment="1">
      <alignment horizontal="left"/>
    </xf>
    <xf numFmtId="0" fontId="18" fillId="0" borderId="0" xfId="6106" applyAlignment="1">
      <alignment horizontal="left"/>
    </xf>
    <xf numFmtId="165" fontId="18" fillId="0" borderId="0" xfId="6106" applyNumberFormat="1"/>
    <xf numFmtId="0" fontId="31" fillId="0" borderId="0" xfId="6106" applyFont="1" applyAlignment="1">
      <alignment horizontal="center"/>
    </xf>
    <xf numFmtId="165" fontId="18" fillId="0" borderId="69" xfId="32" applyNumberFormat="1" applyFont="1" applyFill="1" applyBorder="1"/>
    <xf numFmtId="164" fontId="65" fillId="0" borderId="0" xfId="39" applyNumberFormat="1" applyFont="1" applyFill="1" applyBorder="1"/>
    <xf numFmtId="43" fontId="0" fillId="0" borderId="0" xfId="51142" applyFont="1" applyFill="1"/>
    <xf numFmtId="43" fontId="0" fillId="0" borderId="0" xfId="51144" applyFont="1" applyFill="1"/>
    <xf numFmtId="40" fontId="26" fillId="0" borderId="0" xfId="36" applyFont="1" applyFill="1" applyAlignment="1"/>
    <xf numFmtId="167" fontId="65" fillId="0" borderId="0" xfId="108" applyNumberFormat="1" applyFont="1" applyFill="1"/>
    <xf numFmtId="250" fontId="65" fillId="0" borderId="0" xfId="41370" applyNumberFormat="1" applyFont="1" applyFill="1"/>
    <xf numFmtId="0" fontId="85" fillId="0" borderId="0" xfId="4633" applyFont="1" applyAlignment="1">
      <alignment horizontal="left"/>
    </xf>
    <xf numFmtId="0" fontId="85" fillId="0" borderId="0" xfId="4633" applyFont="1" applyAlignment="1">
      <alignment vertical="center"/>
    </xf>
    <xf numFmtId="240" fontId="18" fillId="0" borderId="0" xfId="0" applyNumberFormat="1" applyFont="1"/>
    <xf numFmtId="165" fontId="18" fillId="0" borderId="48" xfId="32" applyNumberFormat="1" applyFont="1" applyFill="1" applyBorder="1" applyAlignment="1"/>
    <xf numFmtId="10" fontId="18" fillId="0" borderId="0" xfId="108" applyNumberFormat="1" applyFont="1" applyFill="1" applyAlignment="1"/>
    <xf numFmtId="0" fontId="88" fillId="0" borderId="0" xfId="0" applyFont="1"/>
    <xf numFmtId="251" fontId="259" fillId="0" borderId="0" xfId="108" applyNumberFormat="1" applyFont="1" applyFill="1" applyBorder="1"/>
    <xf numFmtId="9" fontId="31" fillId="0" borderId="0" xfId="108" applyFont="1" applyFill="1" applyBorder="1"/>
    <xf numFmtId="0" fontId="18" fillId="0" borderId="0" xfId="0" quotePrefix="1" applyFont="1" applyAlignment="1">
      <alignment horizontal="center" wrapText="1"/>
    </xf>
    <xf numFmtId="9" fontId="0" fillId="0" borderId="0" xfId="108" applyFont="1" applyFill="1"/>
    <xf numFmtId="0" fontId="18" fillId="0" borderId="69" xfId="0" quotePrefix="1" applyFont="1" applyBorder="1" applyAlignment="1">
      <alignment horizontal="center" wrapText="1"/>
    </xf>
    <xf numFmtId="0" fontId="26" fillId="0" borderId="5" xfId="0" applyFont="1" applyBorder="1" applyAlignment="1">
      <alignment horizontal="center"/>
    </xf>
    <xf numFmtId="0" fontId="26" fillId="0" borderId="5" xfId="0" applyFont="1" applyBorder="1"/>
    <xf numFmtId="0" fontId="26" fillId="0" borderId="29" xfId="0" applyFont="1" applyBorder="1"/>
    <xf numFmtId="171" fontId="26" fillId="0" borderId="27" xfId="0" applyNumberFormat="1" applyFont="1" applyBorder="1" applyAlignment="1">
      <alignment horizontal="center"/>
    </xf>
    <xf numFmtId="171" fontId="26" fillId="0" borderId="29" xfId="0" applyNumberFormat="1" applyFont="1" applyBorder="1" applyAlignment="1">
      <alignment horizontal="center"/>
    </xf>
    <xf numFmtId="0" fontId="18" fillId="0" borderId="27" xfId="0" applyFont="1" applyBorder="1"/>
    <xf numFmtId="164" fontId="18" fillId="0" borderId="0" xfId="108" applyNumberFormat="1" applyFont="1" applyFill="1"/>
    <xf numFmtId="10" fontId="18" fillId="0" borderId="75" xfId="108" applyNumberFormat="1" applyFill="1" applyBorder="1"/>
    <xf numFmtId="37" fontId="101" fillId="0" borderId="0" xfId="0" applyNumberFormat="1" applyFont="1" applyAlignment="1">
      <alignment horizontal="left" indent="1"/>
    </xf>
    <xf numFmtId="5" fontId="26" fillId="0" borderId="0" xfId="0" applyNumberFormat="1" applyFont="1"/>
    <xf numFmtId="0" fontId="18" fillId="0" borderId="69" xfId="6106" applyBorder="1" applyAlignment="1">
      <alignment horizontal="center"/>
    </xf>
    <xf numFmtId="164" fontId="0" fillId="0" borderId="0" xfId="39" applyNumberFormat="1" applyFont="1" applyFill="1"/>
    <xf numFmtId="0" fontId="18" fillId="0" borderId="63" xfId="6106" applyBorder="1" applyAlignment="1">
      <alignment horizontal="center"/>
    </xf>
    <xf numFmtId="0" fontId="18" fillId="0" borderId="64" xfId="6106" applyBorder="1" applyAlignment="1">
      <alignment horizontal="center"/>
    </xf>
    <xf numFmtId="164" fontId="0" fillId="0" borderId="64" xfId="39" applyNumberFormat="1" applyFont="1" applyFill="1" applyBorder="1" applyAlignment="1">
      <alignment horizontal="center"/>
    </xf>
    <xf numFmtId="0" fontId="18" fillId="0" borderId="63" xfId="6106" applyBorder="1" applyAlignment="1">
      <alignment horizontal="center" wrapText="1"/>
    </xf>
    <xf numFmtId="0" fontId="18" fillId="0" borderId="64" xfId="6106" applyBorder="1" applyAlignment="1">
      <alignment horizontal="center" wrapText="1"/>
    </xf>
    <xf numFmtId="164" fontId="18" fillId="0" borderId="63" xfId="6106" applyNumberFormat="1" applyBorder="1" applyAlignment="1">
      <alignment horizontal="center" wrapText="1"/>
    </xf>
    <xf numFmtId="0" fontId="18" fillId="0" borderId="63" xfId="6106" applyBorder="1" applyAlignment="1">
      <alignment horizontal="left"/>
    </xf>
    <xf numFmtId="165" fontId="146" fillId="0" borderId="63" xfId="33" quotePrefix="1" applyNumberFormat="1" applyFont="1" applyFill="1" applyBorder="1"/>
    <xf numFmtId="165" fontId="146" fillId="0" borderId="64" xfId="33" quotePrefix="1" applyNumberFormat="1" applyFont="1" applyFill="1" applyBorder="1"/>
    <xf numFmtId="44" fontId="18" fillId="0" borderId="63" xfId="6106" applyNumberFormat="1" applyBorder="1"/>
    <xf numFmtId="44" fontId="18" fillId="0" borderId="0" xfId="6106" applyNumberFormat="1"/>
    <xf numFmtId="168" fontId="0" fillId="0" borderId="64" xfId="108" applyNumberFormat="1" applyFont="1" applyFill="1" applyBorder="1"/>
    <xf numFmtId="44" fontId="0" fillId="0" borderId="63" xfId="39" applyFont="1" applyFill="1" applyBorder="1"/>
    <xf numFmtId="164" fontId="0" fillId="0" borderId="63" xfId="39" applyNumberFormat="1" applyFont="1" applyFill="1" applyBorder="1"/>
    <xf numFmtId="164" fontId="0" fillId="0" borderId="0" xfId="39" applyNumberFormat="1" applyFont="1" applyFill="1" applyBorder="1"/>
    <xf numFmtId="9" fontId="0" fillId="0" borderId="63" xfId="108" applyFont="1" applyFill="1" applyBorder="1"/>
    <xf numFmtId="9" fontId="0" fillId="0" borderId="64" xfId="108" applyFont="1" applyFill="1" applyBorder="1"/>
    <xf numFmtId="168" fontId="0" fillId="0" borderId="63" xfId="108" applyNumberFormat="1" applyFont="1" applyFill="1" applyBorder="1"/>
    <xf numFmtId="164" fontId="18" fillId="0" borderId="63" xfId="6106" applyNumberFormat="1" applyBorder="1"/>
    <xf numFmtId="0" fontId="18" fillId="0" borderId="63" xfId="6106" applyBorder="1" applyAlignment="1">
      <alignment horizontal="left" indent="4"/>
    </xf>
    <xf numFmtId="165" fontId="146" fillId="0" borderId="65" xfId="33" quotePrefix="1" applyNumberFormat="1" applyFont="1" applyFill="1" applyBorder="1"/>
    <xf numFmtId="165" fontId="146" fillId="0" borderId="76" xfId="33" quotePrefix="1" applyNumberFormat="1" applyFont="1" applyFill="1" applyBorder="1"/>
    <xf numFmtId="44" fontId="18" fillId="0" borderId="65" xfId="6106" applyNumberFormat="1" applyBorder="1"/>
    <xf numFmtId="168" fontId="0" fillId="0" borderId="76" xfId="108" applyNumberFormat="1" applyFont="1" applyFill="1" applyBorder="1"/>
    <xf numFmtId="44" fontId="0" fillId="0" borderId="65" xfId="39" applyFont="1" applyFill="1" applyBorder="1"/>
    <xf numFmtId="164" fontId="0" fillId="0" borderId="65" xfId="39" applyNumberFormat="1" applyFont="1" applyFill="1" applyBorder="1"/>
    <xf numFmtId="9" fontId="0" fillId="0" borderId="65" xfId="108" applyFont="1" applyFill="1" applyBorder="1"/>
    <xf numFmtId="9" fontId="0" fillId="0" borderId="76" xfId="108" applyFont="1" applyFill="1" applyBorder="1"/>
    <xf numFmtId="168" fontId="0" fillId="0" borderId="65" xfId="108" applyNumberFormat="1" applyFont="1" applyFill="1" applyBorder="1"/>
    <xf numFmtId="164" fontId="18" fillId="0" borderId="65" xfId="6106" applyNumberFormat="1" applyBorder="1"/>
    <xf numFmtId="0" fontId="18" fillId="0" borderId="75" xfId="6106" applyBorder="1" applyAlignment="1">
      <alignment horizontal="left"/>
    </xf>
    <xf numFmtId="0" fontId="18" fillId="0" borderId="0" xfId="6106" applyAlignment="1">
      <alignment horizontal="left" wrapText="1"/>
    </xf>
    <xf numFmtId="164" fontId="18" fillId="0" borderId="0" xfId="6106" applyNumberFormat="1" applyAlignment="1">
      <alignment horizontal="left" wrapText="1"/>
    </xf>
    <xf numFmtId="0" fontId="18" fillId="0" borderId="0" xfId="6106" applyAlignment="1">
      <alignment horizontal="center" wrapText="1"/>
    </xf>
    <xf numFmtId="6" fontId="18" fillId="0" borderId="0" xfId="6106" applyNumberFormat="1"/>
    <xf numFmtId="0" fontId="19" fillId="0" borderId="0" xfId="6106" applyFont="1"/>
    <xf numFmtId="0" fontId="165" fillId="0" borderId="0" xfId="6106" applyFont="1" applyAlignment="1">
      <alignment horizontal="center" wrapText="1"/>
    </xf>
    <xf numFmtId="8" fontId="19" fillId="0" borderId="0" xfId="6106" applyNumberFormat="1" applyFont="1"/>
    <xf numFmtId="0" fontId="19" fillId="0" borderId="0" xfId="6106" applyFont="1" applyAlignment="1">
      <alignment wrapText="1"/>
    </xf>
    <xf numFmtId="10" fontId="19" fillId="0" borderId="0" xfId="39" applyNumberFormat="1" applyFont="1" applyBorder="1"/>
    <xf numFmtId="0" fontId="165" fillId="0" borderId="0" xfId="6106" applyFont="1" applyAlignment="1">
      <alignment horizontal="center"/>
    </xf>
    <xf numFmtId="0" fontId="19" fillId="0" borderId="0" xfId="6106" applyFont="1" applyAlignment="1">
      <alignment horizontal="center"/>
    </xf>
    <xf numFmtId="6" fontId="19" fillId="0" borderId="0" xfId="6106" applyNumberFormat="1" applyFont="1"/>
    <xf numFmtId="0" fontId="165" fillId="0" borderId="77" xfId="6106" applyFont="1" applyBorder="1" applyAlignment="1">
      <alignment wrapText="1"/>
    </xf>
    <xf numFmtId="0" fontId="165" fillId="0" borderId="78" xfId="6106" applyFont="1" applyBorder="1"/>
    <xf numFmtId="6" fontId="165" fillId="0" borderId="78" xfId="6106" applyNumberFormat="1" applyFont="1" applyBorder="1"/>
    <xf numFmtId="10" fontId="165" fillId="0" borderId="79" xfId="39" applyNumberFormat="1" applyFont="1" applyBorder="1"/>
    <xf numFmtId="0" fontId="19" fillId="90" borderId="0" xfId="6106" applyFont="1" applyFill="1"/>
    <xf numFmtId="10" fontId="19" fillId="0" borderId="0" xfId="39" applyNumberFormat="1" applyFont="1" applyFill="1" applyBorder="1"/>
    <xf numFmtId="10" fontId="165" fillId="0" borderId="79" xfId="39" applyNumberFormat="1" applyFont="1" applyFill="1" applyBorder="1"/>
    <xf numFmtId="0" fontId="26" fillId="0" borderId="0" xfId="6106" applyFont="1"/>
    <xf numFmtId="17" fontId="85" fillId="0" borderId="0" xfId="32" applyNumberFormat="1" applyFont="1" applyFill="1" applyBorder="1" applyAlignment="1">
      <alignment horizontal="center"/>
    </xf>
    <xf numFmtId="165" fontId="228" fillId="0" borderId="69" xfId="32" applyNumberFormat="1" applyFont="1" applyFill="1" applyBorder="1"/>
    <xf numFmtId="165" fontId="228" fillId="0" borderId="69" xfId="33" applyNumberFormat="1" applyFont="1" applyFill="1" applyBorder="1"/>
    <xf numFmtId="165" fontId="229" fillId="0" borderId="0" xfId="32" applyNumberFormat="1" applyFont="1" applyFill="1"/>
    <xf numFmtId="165" fontId="18" fillId="0" borderId="0" xfId="32" applyNumberFormat="1" applyFont="1" applyFill="1" applyAlignment="1">
      <alignment vertical="center"/>
    </xf>
    <xf numFmtId="168" fontId="18" fillId="0" borderId="0" xfId="108" applyNumberFormat="1" applyFont="1" applyFill="1" applyAlignment="1">
      <alignment horizontal="right" vertical="center"/>
    </xf>
    <xf numFmtId="165" fontId="175" fillId="0" borderId="0" xfId="51152" applyNumberFormat="1" applyFont="1" applyFill="1" applyBorder="1"/>
    <xf numFmtId="165" fontId="175" fillId="0" borderId="69" xfId="51152" applyNumberFormat="1" applyFont="1" applyFill="1" applyBorder="1"/>
    <xf numFmtId="165" fontId="0" fillId="0" borderId="0" xfId="32" applyNumberFormat="1" applyFont="1" applyFill="1" applyAlignment="1">
      <alignment horizontal="center"/>
    </xf>
    <xf numFmtId="37" fontId="31" fillId="0" borderId="0" xfId="0" applyNumberFormat="1" applyFont="1" applyAlignment="1">
      <alignment horizontal="left"/>
    </xf>
    <xf numFmtId="37" fontId="175" fillId="0" borderId="0" xfId="0" applyNumberFormat="1" applyFont="1" applyAlignment="1">
      <alignment horizontal="left"/>
    </xf>
    <xf numFmtId="169" fontId="31" fillId="0" borderId="25" xfId="0" applyNumberFormat="1" applyFont="1" applyBorder="1" applyAlignment="1">
      <alignment horizontal="left"/>
    </xf>
    <xf numFmtId="37" fontId="18" fillId="0" borderId="0" xfId="88" quotePrefix="1" applyFont="1" applyAlignment="1">
      <alignment horizontal="center"/>
    </xf>
    <xf numFmtId="42" fontId="18" fillId="0" borderId="0" xfId="0" applyNumberFormat="1" applyFont="1"/>
    <xf numFmtId="0" fontId="18" fillId="0" borderId="0" xfId="0" applyFont="1" applyAlignment="1">
      <alignment horizontal="left" indent="3"/>
    </xf>
    <xf numFmtId="0" fontId="55" fillId="0" borderId="0" xfId="0" applyFont="1" applyAlignment="1">
      <alignment horizontal="centerContinuous"/>
    </xf>
    <xf numFmtId="42" fontId="18" fillId="0" borderId="0" xfId="0" quotePrefix="1" applyNumberFormat="1" applyFont="1" applyAlignment="1">
      <alignment horizontal="center"/>
    </xf>
    <xf numFmtId="42" fontId="18" fillId="0" borderId="69" xfId="0" applyNumberFormat="1" applyFont="1" applyBorder="1" applyAlignment="1">
      <alignment horizontal="center"/>
    </xf>
    <xf numFmtId="0" fontId="18" fillId="0" borderId="69" xfId="6106" applyBorder="1" applyAlignment="1">
      <alignment horizontal="center" wrapText="1"/>
    </xf>
    <xf numFmtId="164" fontId="18" fillId="0" borderId="69" xfId="39" applyNumberFormat="1" applyFont="1" applyFill="1" applyBorder="1"/>
    <xf numFmtId="164" fontId="18" fillId="0" borderId="69" xfId="39" applyNumberFormat="1" applyFill="1" applyBorder="1"/>
    <xf numFmtId="0" fontId="65" fillId="0" borderId="0" xfId="6106" quotePrefix="1" applyFont="1" applyAlignment="1">
      <alignment horizontal="center"/>
    </xf>
    <xf numFmtId="164" fontId="18" fillId="0" borderId="0" xfId="39" applyNumberFormat="1" applyFill="1" applyBorder="1"/>
    <xf numFmtId="17" fontId="0" fillId="0" borderId="69" xfId="0" applyNumberFormat="1" applyBorder="1" applyAlignment="1">
      <alignment horizontal="center"/>
    </xf>
    <xf numFmtId="4" fontId="141" fillId="0" borderId="0" xfId="5007" applyNumberFormat="1" applyFont="1"/>
    <xf numFmtId="4" fontId="142" fillId="0" borderId="0" xfId="5007" applyNumberFormat="1" applyFont="1"/>
    <xf numFmtId="0" fontId="18" fillId="0" borderId="0" xfId="5007"/>
    <xf numFmtId="4" fontId="141" fillId="0" borderId="0" xfId="5007" quotePrefix="1" applyNumberFormat="1" applyFont="1"/>
    <xf numFmtId="0" fontId="143" fillId="0" borderId="0" xfId="5007" applyFont="1"/>
    <xf numFmtId="4" fontId="141" fillId="0" borderId="0" xfId="5007" applyNumberFormat="1" applyFont="1" applyAlignment="1">
      <alignment horizontal="center"/>
    </xf>
    <xf numFmtId="4" fontId="141" fillId="0" borderId="0" xfId="5007" quotePrefix="1" applyNumberFormat="1" applyFont="1" applyAlignment="1">
      <alignment horizontal="center"/>
    </xf>
    <xf numFmtId="37" fontId="141" fillId="0" borderId="0" xfId="5007" quotePrefix="1" applyNumberFormat="1" applyFont="1" applyAlignment="1">
      <alignment horizontal="center"/>
    </xf>
    <xf numFmtId="3" fontId="141" fillId="0" borderId="0" xfId="5007" quotePrefix="1" applyNumberFormat="1" applyFont="1" applyAlignment="1">
      <alignment horizontal="center"/>
    </xf>
    <xf numFmtId="4" fontId="141" fillId="0" borderId="0" xfId="5007" applyNumberFormat="1" applyFont="1" applyAlignment="1">
      <alignment horizontal="center" wrapText="1"/>
    </xf>
    <xf numFmtId="171" fontId="141" fillId="0" borderId="70" xfId="5007" applyNumberFormat="1" applyFont="1" applyBorder="1" applyAlignment="1">
      <alignment horizontal="center"/>
    </xf>
    <xf numFmtId="171" fontId="230" fillId="0" borderId="70" xfId="5007" applyNumberFormat="1" applyFont="1" applyBorder="1" applyAlignment="1">
      <alignment horizontal="center"/>
    </xf>
    <xf numFmtId="37" fontId="142" fillId="0" borderId="0" xfId="5007" applyNumberFormat="1" applyFont="1"/>
    <xf numFmtId="0" fontId="144" fillId="0" borderId="0" xfId="6062" applyFont="1"/>
    <xf numFmtId="0" fontId="142" fillId="0" borderId="0" xfId="5007" applyFont="1" applyAlignment="1">
      <alignment horizontal="left"/>
    </xf>
    <xf numFmtId="4" fontId="18" fillId="0" borderId="0" xfId="5007" applyNumberFormat="1"/>
    <xf numFmtId="165" fontId="18" fillId="0" borderId="0" xfId="5007" applyNumberFormat="1"/>
    <xf numFmtId="4" fontId="161" fillId="0" borderId="0" xfId="5007" applyNumberFormat="1" applyFont="1"/>
    <xf numFmtId="37" fontId="141" fillId="0" borderId="0" xfId="5007" applyNumberFormat="1" applyFont="1"/>
    <xf numFmtId="1" fontId="142" fillId="0" borderId="0" xfId="5007" applyNumberFormat="1" applyFont="1" applyAlignment="1">
      <alignment horizontal="left" vertical="top"/>
    </xf>
    <xf numFmtId="3" fontId="142" fillId="0" borderId="0" xfId="5007" applyNumberFormat="1" applyFont="1"/>
    <xf numFmtId="0" fontId="101" fillId="0" borderId="0" xfId="5007" applyFont="1"/>
    <xf numFmtId="17" fontId="18" fillId="0" borderId="69" xfId="6106" applyNumberFormat="1" applyBorder="1" applyAlignment="1">
      <alignment horizontal="center"/>
    </xf>
    <xf numFmtId="0" fontId="133" fillId="0" borderId="0" xfId="6106" applyFont="1"/>
    <xf numFmtId="165" fontId="133" fillId="0" borderId="0" xfId="32" applyNumberFormat="1" applyFont="1" applyFill="1"/>
    <xf numFmtId="37" fontId="18" fillId="0" borderId="30" xfId="32" applyNumberFormat="1" applyFont="1" applyFill="1" applyBorder="1"/>
    <xf numFmtId="49" fontId="0" fillId="0" borderId="62" xfId="0" applyNumberFormat="1" applyBorder="1" applyAlignment="1" applyProtection="1">
      <alignment horizontal="center" vertical="top"/>
      <protection locked="0"/>
    </xf>
    <xf numFmtId="0" fontId="0" fillId="0" borderId="62" xfId="0" applyBorder="1" applyAlignment="1" applyProtection="1">
      <alignment horizontal="center"/>
      <protection locked="0"/>
    </xf>
    <xf numFmtId="17" fontId="0" fillId="0" borderId="0" xfId="0" applyNumberFormat="1" applyAlignment="1">
      <alignment horizontal="center"/>
    </xf>
    <xf numFmtId="0" fontId="26" fillId="0" borderId="66" xfId="0" applyFont="1" applyBorder="1" applyAlignment="1">
      <alignment wrapText="1"/>
    </xf>
    <xf numFmtId="0" fontId="26" fillId="0" borderId="0" xfId="0" applyFont="1" applyAlignment="1">
      <alignment wrapText="1"/>
    </xf>
    <xf numFmtId="0" fontId="26" fillId="0" borderId="69" xfId="0" applyFont="1" applyBorder="1" applyAlignment="1">
      <alignment wrapText="1"/>
    </xf>
    <xf numFmtId="165" fontId="0" fillId="0" borderId="69" xfId="0" applyNumberFormat="1" applyBorder="1"/>
    <xf numFmtId="43" fontId="26" fillId="0" borderId="0" xfId="0" applyNumberFormat="1" applyFont="1" applyAlignment="1">
      <alignment horizontal="left"/>
    </xf>
    <xf numFmtId="0" fontId="0" fillId="0" borderId="0" xfId="0" applyAlignment="1">
      <alignment horizontal="left" indent="1"/>
    </xf>
    <xf numFmtId="0" fontId="18" fillId="0" borderId="69" xfId="0" applyFont="1" applyBorder="1" applyAlignment="1">
      <alignment horizontal="center"/>
    </xf>
    <xf numFmtId="0" fontId="0" fillId="0" borderId="0" xfId="0" applyAlignment="1">
      <alignment horizontal="right"/>
    </xf>
    <xf numFmtId="14" fontId="0" fillId="0" borderId="0" xfId="0" applyNumberFormat="1"/>
    <xf numFmtId="2" fontId="0" fillId="0" borderId="0" xfId="0" applyNumberFormat="1" applyAlignment="1">
      <alignment horizontal="center"/>
    </xf>
    <xf numFmtId="49" fontId="101" fillId="0" borderId="0" xfId="41840" applyNumberFormat="1" applyFont="1"/>
    <xf numFmtId="14" fontId="18" fillId="0" borderId="0" xfId="0" applyNumberFormat="1" applyFont="1"/>
    <xf numFmtId="0" fontId="54" fillId="0" borderId="0" xfId="0" applyFont="1"/>
    <xf numFmtId="0" fontId="0" fillId="0" borderId="0" xfId="0" applyAlignment="1">
      <alignment horizontal="left"/>
    </xf>
    <xf numFmtId="0" fontId="56" fillId="0" borderId="0" xfId="0" applyFont="1" applyAlignment="1">
      <alignment horizontal="center"/>
    </xf>
    <xf numFmtId="10" fontId="140" fillId="0" borderId="0" xfId="0" applyNumberFormat="1" applyFont="1" applyAlignment="1">
      <alignment horizontal="center"/>
    </xf>
    <xf numFmtId="44" fontId="56" fillId="0" borderId="0" xfId="39" applyFont="1" applyFill="1"/>
    <xf numFmtId="165" fontId="140" fillId="0" borderId="0" xfId="32" applyNumberFormat="1" applyFont="1" applyFill="1"/>
    <xf numFmtId="2" fontId="140" fillId="0" borderId="0" xfId="0" applyNumberFormat="1" applyFont="1"/>
    <xf numFmtId="0" fontId="18" fillId="0" borderId="0" xfId="6061"/>
    <xf numFmtId="10" fontId="140" fillId="0" borderId="0" xfId="0" applyNumberFormat="1" applyFont="1"/>
    <xf numFmtId="0" fontId="140" fillId="0" borderId="0" xfId="0" applyFont="1"/>
    <xf numFmtId="0" fontId="85" fillId="0" borderId="0" xfId="6098" applyFont="1"/>
    <xf numFmtId="17" fontId="26" fillId="0" borderId="69" xfId="0" quotePrefix="1" applyNumberFormat="1" applyFont="1" applyBorder="1" applyAlignment="1">
      <alignment horizontal="center" wrapText="1"/>
    </xf>
    <xf numFmtId="5" fontId="18" fillId="0" borderId="0" xfId="32" applyNumberFormat="1" applyFont="1" applyFill="1"/>
    <xf numFmtId="164" fontId="18" fillId="0" borderId="0" xfId="39" applyNumberFormat="1" applyFont="1" applyFill="1" applyAlignment="1">
      <alignment vertical="center"/>
    </xf>
    <xf numFmtId="4" fontId="18" fillId="0" borderId="0" xfId="0" applyNumberFormat="1" applyFont="1"/>
    <xf numFmtId="49" fontId="0" fillId="0" borderId="69" xfId="51146" applyNumberFormat="1" applyFont="1" applyFill="1" applyBorder="1" applyAlignment="1">
      <alignment horizontal="center" wrapText="1"/>
    </xf>
    <xf numFmtId="165" fontId="18" fillId="0" borderId="69" xfId="32" applyNumberFormat="1" applyFont="1" applyBorder="1"/>
    <xf numFmtId="164" fontId="26" fillId="0" borderId="0" xfId="39" applyNumberFormat="1" applyFont="1"/>
    <xf numFmtId="0" fontId="232" fillId="0" borderId="0" xfId="0" applyFont="1" applyAlignment="1">
      <alignment horizontal="right"/>
    </xf>
    <xf numFmtId="235" fontId="101" fillId="0" borderId="0" xfId="0" applyNumberFormat="1" applyFont="1" applyAlignment="1">
      <alignment horizontal="left"/>
    </xf>
    <xf numFmtId="165" fontId="232" fillId="0" borderId="0" xfId="32" applyNumberFormat="1" applyFont="1" applyFill="1" applyBorder="1" applyAlignment="1">
      <alignment horizontal="center"/>
    </xf>
    <xf numFmtId="165" fontId="232" fillId="0" borderId="0" xfId="32" applyNumberFormat="1" applyFont="1" applyFill="1" applyBorder="1" applyAlignment="1">
      <alignment horizontal="center" wrapText="1"/>
    </xf>
    <xf numFmtId="0" fontId="101" fillId="0" borderId="0" xfId="0" applyFont="1" applyAlignment="1">
      <alignment wrapText="1"/>
    </xf>
    <xf numFmtId="0" fontId="232" fillId="0" borderId="0" xfId="0" quotePrefix="1" applyFont="1" applyAlignment="1">
      <alignment horizontal="center"/>
    </xf>
    <xf numFmtId="184" fontId="232" fillId="0" borderId="0" xfId="32" quotePrefix="1" applyNumberFormat="1" applyFont="1" applyFill="1" applyAlignment="1">
      <alignment horizontal="center"/>
    </xf>
    <xf numFmtId="41" fontId="101" fillId="0" borderId="0" xfId="0" applyNumberFormat="1" applyFont="1"/>
    <xf numFmtId="184" fontId="232" fillId="0" borderId="0" xfId="32" applyNumberFormat="1" applyFont="1" applyFill="1" applyAlignment="1">
      <alignment horizontal="center"/>
    </xf>
    <xf numFmtId="0" fontId="101" fillId="0" borderId="69" xfId="0" applyFont="1" applyBorder="1" applyAlignment="1">
      <alignment wrapText="1"/>
    </xf>
    <xf numFmtId="41" fontId="232" fillId="0" borderId="69" xfId="0" applyNumberFormat="1" applyFont="1" applyBorder="1" applyAlignment="1">
      <alignment horizontal="center"/>
    </xf>
    <xf numFmtId="184" fontId="232" fillId="0" borderId="69" xfId="32" applyNumberFormat="1" applyFont="1" applyFill="1" applyBorder="1" applyAlignment="1">
      <alignment horizontal="center"/>
    </xf>
    <xf numFmtId="184" fontId="18" fillId="0" borderId="0" xfId="32" applyNumberFormat="1" applyFont="1" applyFill="1" applyBorder="1" applyAlignment="1">
      <alignment horizontal="center"/>
    </xf>
    <xf numFmtId="0" fontId="101" fillId="0" borderId="0" xfId="0" applyFont="1" applyAlignment="1">
      <alignment horizontal="left"/>
    </xf>
    <xf numFmtId="165" fontId="18" fillId="0" borderId="0" xfId="32" applyNumberFormat="1" applyFont="1" applyFill="1" applyBorder="1" applyAlignment="1"/>
    <xf numFmtId="43" fontId="18" fillId="0" borderId="0" xfId="32" applyFont="1" applyFill="1" applyBorder="1" applyAlignment="1">
      <alignment horizontal="center"/>
    </xf>
    <xf numFmtId="4" fontId="101" fillId="0" borderId="0" xfId="0" applyNumberFormat="1" applyFont="1"/>
    <xf numFmtId="165" fontId="18" fillId="0" borderId="69" xfId="32" applyNumberFormat="1" applyFont="1" applyFill="1" applyBorder="1" applyAlignment="1"/>
    <xf numFmtId="1" fontId="101" fillId="0" borderId="0" xfId="0" applyNumberFormat="1" applyFont="1" applyAlignment="1">
      <alignment horizontal="center"/>
    </xf>
    <xf numFmtId="43" fontId="101" fillId="0" borderId="0" xfId="32" applyFont="1" applyFill="1" applyAlignment="1">
      <alignment horizontal="right"/>
    </xf>
    <xf numFmtId="41" fontId="87" fillId="0" borderId="0" xfId="0" applyNumberFormat="1" applyFont="1"/>
    <xf numFmtId="37" fontId="18" fillId="0" borderId="0" xfId="6061" applyNumberFormat="1"/>
    <xf numFmtId="0" fontId="101" fillId="0" borderId="0" xfId="0" quotePrefix="1" applyFont="1" applyAlignment="1">
      <alignment horizontal="left"/>
    </xf>
    <xf numFmtId="5" fontId="18" fillId="0" borderId="71" xfId="0" applyNumberFormat="1" applyFont="1" applyBorder="1"/>
    <xf numFmtId="5" fontId="18" fillId="0" borderId="25" xfId="0" applyNumberFormat="1" applyFont="1" applyBorder="1"/>
    <xf numFmtId="0" fontId="143" fillId="0" borderId="0" xfId="51031" applyFont="1" applyAlignment="1">
      <alignment horizontal="left"/>
    </xf>
    <xf numFmtId="165" fontId="237" fillId="0" borderId="0" xfId="32" applyNumberFormat="1" applyFont="1" applyFill="1" applyBorder="1" applyAlignment="1">
      <alignment vertical="top"/>
    </xf>
    <xf numFmtId="4" fontId="143" fillId="0" borderId="69" xfId="51030" applyNumberFormat="1" applyFont="1" applyBorder="1" applyAlignment="1">
      <alignment horizontal="left" indent="1"/>
    </xf>
    <xf numFmtId="10" fontId="0" fillId="0" borderId="69" xfId="0" applyNumberFormat="1" applyBorder="1"/>
    <xf numFmtId="43" fontId="18" fillId="0" borderId="0" xfId="39" applyNumberFormat="1" applyFill="1"/>
    <xf numFmtId="165" fontId="26" fillId="0" borderId="0" xfId="0" applyNumberFormat="1" applyFont="1" applyProtection="1">
      <protection locked="0"/>
    </xf>
    <xf numFmtId="10" fontId="18" fillId="0" borderId="0" xfId="32" applyNumberFormat="1" applyFill="1"/>
    <xf numFmtId="10" fontId="65" fillId="0" borderId="0" xfId="108" applyNumberFormat="1" applyFont="1" applyFill="1"/>
    <xf numFmtId="165" fontId="18" fillId="0" borderId="27" xfId="32" applyNumberFormat="1" applyFont="1" applyFill="1" applyBorder="1"/>
    <xf numFmtId="10" fontId="18" fillId="0" borderId="0" xfId="91" applyNumberFormat="1" applyFont="1"/>
    <xf numFmtId="165" fontId="18" fillId="0" borderId="19" xfId="0" applyNumberFormat="1" applyFont="1" applyBorder="1"/>
    <xf numFmtId="42" fontId="18" fillId="0" borderId="73" xfId="0" applyNumberFormat="1" applyFont="1" applyBorder="1"/>
    <xf numFmtId="42" fontId="18" fillId="0" borderId="27" xfId="0" applyNumberFormat="1" applyFont="1" applyBorder="1"/>
    <xf numFmtId="164" fontId="18" fillId="0" borderId="19" xfId="0" applyNumberFormat="1" applyFont="1" applyBorder="1"/>
    <xf numFmtId="41" fontId="18" fillId="0" borderId="19" xfId="0" applyNumberFormat="1" applyFont="1" applyBorder="1"/>
    <xf numFmtId="10" fontId="18" fillId="0" borderId="27" xfId="0" applyNumberFormat="1" applyFont="1" applyBorder="1"/>
    <xf numFmtId="0" fontId="18" fillId="0" borderId="0" xfId="0" applyFont="1" applyAlignment="1">
      <alignment vertical="top"/>
    </xf>
    <xf numFmtId="164" fontId="263" fillId="0" borderId="0" xfId="41370" applyNumberFormat="1" applyFont="1" applyFill="1" applyBorder="1"/>
    <xf numFmtId="43" fontId="146" fillId="0" borderId="0" xfId="33" quotePrefix="1" applyFont="1" applyFill="1"/>
    <xf numFmtId="43" fontId="65" fillId="0" borderId="0" xfId="33" applyFont="1" applyFill="1" applyAlignment="1">
      <alignment horizontal="left" indent="3"/>
    </xf>
    <xf numFmtId="43" fontId="65" fillId="0" borderId="0" xfId="33" applyFont="1" applyFill="1" applyBorder="1" applyAlignment="1">
      <alignment horizontal="left" indent="3"/>
    </xf>
    <xf numFmtId="165" fontId="26" fillId="0" borderId="0" xfId="32" applyNumberFormat="1" applyFont="1" applyFill="1"/>
    <xf numFmtId="0" fontId="0" fillId="0" borderId="0" xfId="0" quotePrefix="1"/>
    <xf numFmtId="0" fontId="261" fillId="0" borderId="0" xfId="0" applyFont="1"/>
    <xf numFmtId="49" fontId="0" fillId="0" borderId="0" xfId="51146" applyNumberFormat="1" applyFont="1" applyFill="1" applyBorder="1" applyAlignment="1">
      <alignment horizontal="center" vertical="top" wrapText="1"/>
    </xf>
    <xf numFmtId="49" fontId="0" fillId="0" borderId="0" xfId="51146" applyNumberFormat="1" applyFont="1" applyFill="1" applyBorder="1" applyAlignment="1">
      <alignment horizontal="center" vertical="top"/>
    </xf>
    <xf numFmtId="165" fontId="101" fillId="0" borderId="0" xfId="32" applyNumberFormat="1" applyFont="1" applyFill="1" applyBorder="1" applyAlignment="1">
      <alignment horizontal="right"/>
    </xf>
    <xf numFmtId="165" fontId="102" fillId="0" borderId="0" xfId="32" applyNumberFormat="1" applyFont="1" applyFill="1" applyBorder="1" applyProtection="1">
      <protection locked="0"/>
    </xf>
    <xf numFmtId="165" fontId="18" fillId="0" borderId="0" xfId="32" applyNumberFormat="1" applyFill="1" applyBorder="1"/>
    <xf numFmtId="10" fontId="18" fillId="0" borderId="0" xfId="0" applyNumberFormat="1" applyFont="1" applyAlignment="1">
      <alignment horizontal="center"/>
    </xf>
    <xf numFmtId="0" fontId="161" fillId="0" borderId="0" xfId="0" applyFont="1" applyAlignment="1">
      <alignment vertical="center"/>
    </xf>
    <xf numFmtId="0" fontId="261" fillId="0" borderId="0" xfId="0" applyFont="1" applyAlignment="1">
      <alignment horizontal="center" vertical="center"/>
    </xf>
    <xf numFmtId="0" fontId="261" fillId="0" borderId="0" xfId="0" applyFont="1" applyAlignment="1">
      <alignment vertical="center"/>
    </xf>
    <xf numFmtId="0" fontId="161" fillId="0" borderId="69" xfId="0" applyFont="1" applyBorder="1" applyAlignment="1">
      <alignment horizontal="center" vertical="center"/>
    </xf>
    <xf numFmtId="0" fontId="161" fillId="0" borderId="69" xfId="0" applyFont="1" applyBorder="1" applyAlignment="1">
      <alignment horizontal="center"/>
    </xf>
    <xf numFmtId="0" fontId="161" fillId="0" borderId="0" xfId="0" applyFont="1" applyAlignment="1">
      <alignment horizontal="center" vertical="center"/>
    </xf>
    <xf numFmtId="0" fontId="265" fillId="0" borderId="0" xfId="0" applyFont="1"/>
    <xf numFmtId="5" fontId="245" fillId="0" borderId="0" xfId="32" applyNumberFormat="1" applyFont="1"/>
    <xf numFmtId="43" fontId="130" fillId="0" borderId="0" xfId="32" applyFont="1" applyFill="1" applyAlignment="1">
      <alignment horizontal="left"/>
    </xf>
    <xf numFmtId="43" fontId="0" fillId="0" borderId="0" xfId="32" applyFont="1" applyFill="1" applyAlignment="1">
      <alignment horizontal="left"/>
    </xf>
    <xf numFmtId="0" fontId="232" fillId="0" borderId="0" xfId="6106" applyFont="1"/>
    <xf numFmtId="0" fontId="18" fillId="0" borderId="0" xfId="6106" quotePrefix="1"/>
    <xf numFmtId="165" fontId="130" fillId="0" borderId="0" xfId="32" applyNumberFormat="1" applyFont="1"/>
    <xf numFmtId="10" fontId="140" fillId="0" borderId="69" xfId="108" applyNumberFormat="1" applyFont="1" applyFill="1" applyBorder="1"/>
    <xf numFmtId="165" fontId="0" fillId="0" borderId="0" xfId="32" applyNumberFormat="1" applyFont="1" applyFill="1" applyAlignment="1">
      <alignment horizontal="right"/>
    </xf>
    <xf numFmtId="165" fontId="0" fillId="0" borderId="0" xfId="32" applyNumberFormat="1" applyFont="1" applyFill="1" applyAlignment="1"/>
    <xf numFmtId="0" fontId="232" fillId="0" borderId="0" xfId="51159" applyFont="1"/>
    <xf numFmtId="0" fontId="235" fillId="0" borderId="0" xfId="51159" applyFont="1" applyAlignment="1">
      <alignment wrapText="1"/>
    </xf>
    <xf numFmtId="0" fontId="235" fillId="0" borderId="0" xfId="51159" applyFont="1"/>
    <xf numFmtId="0" fontId="266" fillId="0" borderId="0" xfId="51159" applyFont="1" applyAlignment="1">
      <alignment horizontal="center" wrapText="1"/>
    </xf>
    <xf numFmtId="0" fontId="266" fillId="0" borderId="0" xfId="51159" applyFont="1" applyAlignment="1">
      <alignment horizontal="center"/>
    </xf>
    <xf numFmtId="165" fontId="0" fillId="0" borderId="63" xfId="0" applyNumberFormat="1" applyBorder="1"/>
    <xf numFmtId="0" fontId="18" fillId="0" borderId="0" xfId="6106" applyAlignment="1">
      <alignment horizontal="right"/>
    </xf>
    <xf numFmtId="0" fontId="0" fillId="91" borderId="0" xfId="0" applyFill="1"/>
    <xf numFmtId="165" fontId="0" fillId="0" borderId="0" xfId="32" applyNumberFormat="1" applyFont="1" applyFill="1" applyBorder="1" applyAlignment="1">
      <alignment horizontal="right"/>
    </xf>
    <xf numFmtId="0" fontId="0" fillId="0" borderId="76" xfId="0" applyBorder="1"/>
    <xf numFmtId="49" fontId="0" fillId="0" borderId="0" xfId="0" applyNumberFormat="1" applyAlignment="1" applyProtection="1">
      <alignment horizontal="center" vertical="top"/>
      <protection locked="0"/>
    </xf>
    <xf numFmtId="165" fontId="0" fillId="0" borderId="69" xfId="32" applyNumberFormat="1" applyFont="1" applyFill="1" applyBorder="1" applyAlignment="1">
      <alignment horizontal="right"/>
    </xf>
    <xf numFmtId="44" fontId="18" fillId="0" borderId="71" xfId="41370" applyFill="1" applyBorder="1"/>
    <xf numFmtId="0" fontId="18" fillId="0" borderId="64" xfId="4670" applyBorder="1"/>
    <xf numFmtId="0" fontId="18" fillId="0" borderId="63" xfId="4670" applyBorder="1"/>
    <xf numFmtId="44" fontId="18" fillId="0" borderId="0" xfId="41370" applyFill="1" applyBorder="1"/>
    <xf numFmtId="165" fontId="85" fillId="25" borderId="0" xfId="32" applyNumberFormat="1" applyFont="1" applyFill="1" applyBorder="1" applyAlignment="1">
      <alignment horizontal="center" wrapText="1"/>
    </xf>
    <xf numFmtId="0" fontId="85" fillId="25" borderId="0" xfId="0" applyFont="1" applyFill="1" applyAlignment="1">
      <alignment horizontal="center" wrapText="1"/>
    </xf>
    <xf numFmtId="165" fontId="0" fillId="0" borderId="0" xfId="2978" applyNumberFormat="1" applyFont="1" applyFill="1"/>
    <xf numFmtId="9" fontId="0" fillId="0" borderId="0" xfId="108" applyFont="1"/>
    <xf numFmtId="43" fontId="65" fillId="0" borderId="0" xfId="0" applyNumberFormat="1" applyFont="1"/>
    <xf numFmtId="37" fontId="65" fillId="0" borderId="0" xfId="0" applyNumberFormat="1" applyFont="1"/>
    <xf numFmtId="10" fontId="20" fillId="0" borderId="0" xfId="108" applyNumberFormat="1" applyFont="1"/>
    <xf numFmtId="10" fontId="18" fillId="0" borderId="0" xfId="5612" applyNumberFormat="1" applyFont="1" applyFill="1" applyAlignment="1">
      <alignment horizontal="center"/>
    </xf>
    <xf numFmtId="169" fontId="31" fillId="0" borderId="0" xfId="6106" applyNumberFormat="1" applyFont="1" applyAlignment="1">
      <alignment horizontal="left"/>
    </xf>
    <xf numFmtId="164" fontId="31" fillId="91" borderId="25" xfId="39" applyNumberFormat="1" applyFont="1" applyFill="1" applyBorder="1"/>
    <xf numFmtId="43" fontId="18" fillId="0" borderId="0" xfId="32" applyFont="1"/>
    <xf numFmtId="164" fontId="0" fillId="0" borderId="0" xfId="6108" applyNumberFormat="1" applyFont="1" applyFill="1" applyBorder="1"/>
    <xf numFmtId="43" fontId="236" fillId="0" borderId="0" xfId="32" applyFont="1"/>
    <xf numFmtId="165" fontId="133" fillId="0" borderId="0" xfId="0" applyNumberFormat="1" applyFont="1"/>
    <xf numFmtId="41" fontId="18" fillId="0" borderId="0" xfId="0" applyNumberFormat="1" applyFont="1" applyAlignment="1">
      <alignment horizontal="center"/>
    </xf>
    <xf numFmtId="41" fontId="101" fillId="0" borderId="69" xfId="0" applyNumberFormat="1" applyFont="1" applyBorder="1" applyAlignment="1">
      <alignment horizontal="center"/>
    </xf>
    <xf numFmtId="41" fontId="18" fillId="0" borderId="69" xfId="0" applyNumberFormat="1" applyFont="1" applyBorder="1"/>
    <xf numFmtId="164" fontId="146" fillId="0" borderId="64" xfId="41370" applyNumberFormat="1" applyFont="1" applyFill="1" applyBorder="1" applyAlignment="1">
      <alignment horizontal="center"/>
    </xf>
    <xf numFmtId="164" fontId="146" fillId="0" borderId="85" xfId="41370" applyNumberFormat="1" applyFont="1" applyFill="1" applyBorder="1" applyAlignment="1">
      <alignment horizontal="center"/>
    </xf>
    <xf numFmtId="44" fontId="146" fillId="0" borderId="0" xfId="41370" applyFont="1" applyFill="1" applyBorder="1" applyProtection="1"/>
    <xf numFmtId="246" fontId="146" fillId="0" borderId="0" xfId="41370" applyNumberFormat="1" applyFont="1" applyFill="1" applyBorder="1" applyProtection="1"/>
    <xf numFmtId="164" fontId="146" fillId="0" borderId="64" xfId="41370" applyNumberFormat="1" applyFont="1" applyFill="1" applyBorder="1" applyProtection="1"/>
    <xf numFmtId="164" fontId="146" fillId="0" borderId="87" xfId="41370" applyNumberFormat="1" applyFont="1" applyFill="1" applyBorder="1" applyProtection="1"/>
    <xf numFmtId="164" fontId="146" fillId="0" borderId="89" xfId="41370" applyNumberFormat="1" applyFont="1" applyFill="1" applyBorder="1" applyProtection="1"/>
    <xf numFmtId="164" fontId="146" fillId="0" borderId="76" xfId="41370" applyNumberFormat="1" applyFont="1" applyFill="1" applyBorder="1"/>
    <xf numFmtId="0" fontId="18" fillId="0" borderId="0" xfId="39" applyNumberFormat="1" applyFont="1" applyFill="1"/>
    <xf numFmtId="43" fontId="0" fillId="0" borderId="0" xfId="32" applyFont="1" applyFill="1" applyBorder="1"/>
    <xf numFmtId="3" fontId="18" fillId="0" borderId="19" xfId="0" applyNumberFormat="1" applyFont="1" applyBorder="1"/>
    <xf numFmtId="43" fontId="18" fillId="0" borderId="19" xfId="0" applyNumberFormat="1" applyFont="1" applyBorder="1"/>
    <xf numFmtId="43" fontId="65" fillId="0" borderId="28" xfId="33" applyFont="1" applyFill="1" applyBorder="1" applyAlignment="1">
      <alignment horizontal="left" indent="3"/>
    </xf>
    <xf numFmtId="10" fontId="140" fillId="0" borderId="0" xfId="108" applyNumberFormat="1" applyFont="1" applyFill="1" applyAlignment="1">
      <alignment horizontal="center"/>
    </xf>
    <xf numFmtId="10" fontId="18" fillId="0" borderId="0" xfId="5612" applyNumberFormat="1" applyFont="1" applyFill="1" applyBorder="1" applyAlignment="1">
      <alignment horizontal="center"/>
    </xf>
    <xf numFmtId="0" fontId="15" fillId="0" borderId="0" xfId="41840"/>
    <xf numFmtId="4" fontId="0" fillId="0" borderId="0" xfId="0" applyNumberFormat="1"/>
    <xf numFmtId="0" fontId="27" fillId="0" borderId="63" xfId="4670" applyFont="1" applyBorder="1"/>
    <xf numFmtId="246" fontId="18" fillId="0" borderId="0" xfId="41370" applyNumberFormat="1" applyFill="1" applyBorder="1"/>
    <xf numFmtId="0" fontId="18" fillId="0" borderId="83" xfId="4670" applyBorder="1"/>
    <xf numFmtId="0" fontId="56" fillId="0" borderId="63" xfId="4670" applyFont="1" applyBorder="1"/>
    <xf numFmtId="0" fontId="18" fillId="0" borderId="65" xfId="4670" applyBorder="1"/>
    <xf numFmtId="0" fontId="18" fillId="0" borderId="70" xfId="4670" applyBorder="1"/>
    <xf numFmtId="165" fontId="0" fillId="0" borderId="0" xfId="32" applyNumberFormat="1" applyFont="1" applyAlignment="1">
      <alignment horizontal="right"/>
    </xf>
    <xf numFmtId="164" fontId="26" fillId="0" borderId="25" xfId="39" applyNumberFormat="1" applyFont="1" applyFill="1" applyBorder="1"/>
    <xf numFmtId="165" fontId="133" fillId="0" borderId="0" xfId="0" applyNumberFormat="1" applyFont="1" applyAlignment="1">
      <alignment horizontal="left"/>
    </xf>
    <xf numFmtId="10" fontId="26" fillId="0" borderId="27" xfId="0" applyNumberFormat="1" applyFont="1" applyBorder="1"/>
    <xf numFmtId="0" fontId="0" fillId="0" borderId="0" xfId="0" applyAlignment="1">
      <alignment horizontal="center" vertical="center"/>
    </xf>
    <xf numFmtId="0" fontId="26" fillId="0" borderId="0" xfId="0" applyFont="1" applyAlignment="1">
      <alignment horizontal="center" vertical="center"/>
    </xf>
    <xf numFmtId="0" fontId="26" fillId="0" borderId="69" xfId="90" applyFont="1" applyBorder="1" applyAlignment="1">
      <alignment horizontal="center"/>
    </xf>
    <xf numFmtId="0" fontId="26" fillId="0" borderId="69" xfId="91" applyFont="1" applyBorder="1" applyAlignment="1">
      <alignment horizontal="center"/>
    </xf>
    <xf numFmtId="10" fontId="18" fillId="0" borderId="69" xfId="90" applyNumberFormat="1" applyBorder="1"/>
    <xf numFmtId="164" fontId="18" fillId="0" borderId="69" xfId="39" quotePrefix="1" applyNumberFormat="1" applyFont="1" applyFill="1" applyBorder="1" applyAlignment="1"/>
    <xf numFmtId="0" fontId="18" fillId="0" borderId="69" xfId="0" applyFont="1" applyBorder="1"/>
    <xf numFmtId="0" fontId="26" fillId="0" borderId="90" xfId="0" applyFont="1" applyBorder="1" applyAlignment="1">
      <alignment horizontal="center"/>
    </xf>
    <xf numFmtId="165" fontId="18" fillId="0" borderId="73" xfId="32" applyNumberFormat="1" applyFont="1" applyFill="1" applyBorder="1"/>
    <xf numFmtId="0" fontId="18" fillId="0" borderId="72" xfId="0" applyFont="1" applyBorder="1" applyAlignment="1">
      <alignment horizontal="center"/>
    </xf>
    <xf numFmtId="0" fontId="18" fillId="0" borderId="71" xfId="0" applyFont="1" applyBorder="1"/>
    <xf numFmtId="0" fontId="26" fillId="0" borderId="73" xfId="0" applyFont="1" applyBorder="1"/>
    <xf numFmtId="0" fontId="26" fillId="0" borderId="90" xfId="0" applyFont="1" applyBorder="1"/>
    <xf numFmtId="0" fontId="26" fillId="0" borderId="73" xfId="0" applyFont="1" applyBorder="1" applyAlignment="1">
      <alignment horizontal="center"/>
    </xf>
    <xf numFmtId="165" fontId="18" fillId="0" borderId="73" xfId="32" applyNumberFormat="1" applyFont="1" applyFill="1" applyBorder="1" applyAlignment="1"/>
    <xf numFmtId="165" fontId="18" fillId="0" borderId="90" xfId="32" applyNumberFormat="1" applyFont="1" applyFill="1" applyBorder="1" applyAlignment="1"/>
    <xf numFmtId="164" fontId="18" fillId="0" borderId="72" xfId="39" applyNumberFormat="1" applyFont="1" applyFill="1" applyBorder="1" applyAlignment="1"/>
    <xf numFmtId="169" fontId="18" fillId="0" borderId="69" xfId="39" applyNumberFormat="1" applyFont="1" applyFill="1" applyBorder="1" applyAlignment="1">
      <alignment horizontal="center"/>
    </xf>
    <xf numFmtId="43" fontId="26" fillId="0" borderId="69" xfId="32" applyFont="1" applyFill="1" applyBorder="1" applyAlignment="1">
      <alignment horizontal="center"/>
    </xf>
    <xf numFmtId="10" fontId="18" fillId="0" borderId="69" xfId="108" applyNumberFormat="1" applyFont="1" applyFill="1" applyBorder="1"/>
    <xf numFmtId="165" fontId="26" fillId="0" borderId="69" xfId="32" applyNumberFormat="1" applyFont="1" applyBorder="1" applyAlignment="1">
      <alignment horizontal="center" wrapText="1"/>
    </xf>
    <xf numFmtId="165" fontId="26" fillId="0" borderId="69" xfId="32" applyNumberFormat="1" applyFont="1" applyFill="1" applyBorder="1" applyAlignment="1">
      <alignment horizontal="center" wrapText="1"/>
    </xf>
    <xf numFmtId="10" fontId="18" fillId="0" borderId="69" xfId="0" applyNumberFormat="1" applyFont="1" applyBorder="1"/>
    <xf numFmtId="44" fontId="65" fillId="0" borderId="69" xfId="41370" applyFont="1" applyFill="1" applyBorder="1" applyAlignment="1">
      <alignment horizontal="center" wrapText="1"/>
    </xf>
    <xf numFmtId="164" fontId="65" fillId="0" borderId="69" xfId="41370" applyNumberFormat="1" applyFont="1" applyFill="1" applyBorder="1" applyAlignment="1">
      <alignment horizontal="center" wrapText="1"/>
    </xf>
    <xf numFmtId="246" fontId="65" fillId="0" borderId="69" xfId="41370" applyNumberFormat="1" applyFont="1" applyFill="1" applyBorder="1" applyAlignment="1">
      <alignment horizontal="center" wrapText="1"/>
    </xf>
    <xf numFmtId="44" fontId="18" fillId="0" borderId="70" xfId="6106" applyNumberFormat="1" applyBorder="1"/>
    <xf numFmtId="164" fontId="0" fillId="0" borderId="70" xfId="39" applyNumberFormat="1" applyFont="1" applyFill="1" applyBorder="1"/>
    <xf numFmtId="0" fontId="165" fillId="0" borderId="27" xfId="6106" applyFont="1" applyBorder="1" applyAlignment="1">
      <alignment horizontal="center"/>
    </xf>
    <xf numFmtId="164" fontId="18" fillId="0" borderId="0" xfId="39" applyNumberFormat="1" applyFont="1" applyFill="1" applyBorder="1" applyProtection="1"/>
    <xf numFmtId="237" fontId="18" fillId="0" borderId="0" xfId="32" applyNumberFormat="1" applyFont="1" applyFill="1"/>
    <xf numFmtId="237" fontId="18" fillId="0" borderId="0" xfId="32" applyNumberFormat="1" applyFont="1"/>
    <xf numFmtId="42" fontId="18" fillId="0" borderId="69" xfId="39" applyNumberFormat="1" applyFont="1" applyFill="1" applyBorder="1"/>
    <xf numFmtId="0" fontId="55" fillId="0" borderId="69" xfId="0" applyFont="1" applyBorder="1" applyAlignment="1">
      <alignment horizontal="center"/>
    </xf>
    <xf numFmtId="0" fontId="3" fillId="0" borderId="69" xfId="51030" applyFont="1" applyBorder="1" applyAlignment="1">
      <alignment horizontal="center" wrapText="1"/>
    </xf>
    <xf numFmtId="0" fontId="3" fillId="0" borderId="69" xfId="51030" quotePrefix="1" applyFont="1" applyBorder="1" applyAlignment="1">
      <alignment horizontal="left" wrapText="1"/>
    </xf>
    <xf numFmtId="17" fontId="143" fillId="0" borderId="69" xfId="51030" applyNumberFormat="1" applyFont="1" applyBorder="1" applyAlignment="1">
      <alignment horizontal="center" wrapText="1"/>
    </xf>
    <xf numFmtId="0" fontId="3" fillId="0" borderId="0" xfId="51030" applyFont="1" applyAlignment="1">
      <alignment horizontal="left" vertical="top"/>
    </xf>
    <xf numFmtId="0" fontId="3" fillId="0" borderId="0" xfId="51030" quotePrefix="1" applyFont="1" applyAlignment="1">
      <alignment horizontal="left" vertical="top"/>
    </xf>
    <xf numFmtId="165" fontId="3" fillId="0" borderId="0" xfId="32" applyNumberFormat="1" applyFont="1" applyFill="1" applyAlignment="1">
      <alignment horizontal="center" vertical="top"/>
    </xf>
    <xf numFmtId="0" fontId="3" fillId="0" borderId="0" xfId="51030" applyFont="1" applyAlignment="1">
      <alignment vertical="top"/>
    </xf>
    <xf numFmtId="10" fontId="3" fillId="0" borderId="0" xfId="108" applyNumberFormat="1" applyFont="1" applyFill="1" applyBorder="1" applyAlignment="1">
      <alignment vertical="top"/>
    </xf>
    <xf numFmtId="0" fontId="3" fillId="0" borderId="0" xfId="51030" quotePrefix="1" applyFont="1" applyAlignment="1">
      <alignment vertical="top"/>
    </xf>
    <xf numFmtId="165" fontId="3" fillId="0" borderId="0" xfId="32" applyNumberFormat="1" applyFont="1" applyFill="1" applyBorder="1"/>
    <xf numFmtId="165" fontId="3" fillId="0" borderId="0" xfId="32" applyNumberFormat="1" applyFont="1" applyFill="1"/>
    <xf numFmtId="182" fontId="31" fillId="0" borderId="0" xfId="51068" applyNumberFormat="1" applyFont="1" applyAlignment="1">
      <alignment horizontal="right"/>
    </xf>
    <xf numFmtId="164" fontId="18" fillId="0" borderId="31" xfId="39" applyNumberFormat="1" applyFont="1" applyFill="1" applyBorder="1"/>
    <xf numFmtId="42" fontId="18" fillId="0" borderId="13" xfId="0" applyNumberFormat="1" applyFont="1" applyBorder="1"/>
    <xf numFmtId="0" fontId="18" fillId="0" borderId="31" xfId="0" applyFont="1" applyBorder="1" applyAlignment="1">
      <alignment horizontal="center"/>
    </xf>
    <xf numFmtId="0" fontId="18" fillId="0" borderId="31" xfId="0" applyFont="1" applyBorder="1"/>
    <xf numFmtId="10" fontId="18" fillId="0" borderId="31" xfId="108" applyNumberFormat="1" applyFont="1" applyFill="1" applyBorder="1"/>
    <xf numFmtId="164" fontId="18" fillId="0" borderId="13" xfId="39" applyNumberFormat="1" applyFont="1" applyFill="1" applyBorder="1" applyAlignment="1"/>
    <xf numFmtId="43" fontId="65" fillId="0" borderId="31" xfId="33" applyFont="1" applyFill="1" applyBorder="1" applyAlignment="1">
      <alignment horizontal="left" indent="3"/>
    </xf>
    <xf numFmtId="44" fontId="65" fillId="0" borderId="31" xfId="41370" applyFont="1" applyFill="1" applyBorder="1" applyAlignment="1"/>
    <xf numFmtId="164" fontId="65" fillId="0" borderId="31" xfId="41370" applyNumberFormat="1" applyFont="1" applyFill="1" applyBorder="1" applyAlignment="1"/>
    <xf numFmtId="10" fontId="65" fillId="0" borderId="31" xfId="5622" applyNumberFormat="1" applyFont="1" applyFill="1" applyBorder="1"/>
    <xf numFmtId="164" fontId="65" fillId="0" borderId="31" xfId="41370" applyNumberFormat="1" applyFont="1" applyFill="1" applyBorder="1"/>
    <xf numFmtId="44" fontId="65" fillId="0" borderId="31" xfId="41370" applyFont="1" applyFill="1" applyBorder="1"/>
    <xf numFmtId="238" fontId="65" fillId="0" borderId="31" xfId="33" applyNumberFormat="1" applyFont="1" applyFill="1" applyBorder="1"/>
    <xf numFmtId="165" fontId="18" fillId="0" borderId="91" xfId="6106" applyNumberFormat="1" applyBorder="1"/>
    <xf numFmtId="165" fontId="18" fillId="0" borderId="92" xfId="6106" applyNumberFormat="1" applyBorder="1"/>
    <xf numFmtId="165" fontId="18" fillId="0" borderId="93" xfId="6106" applyNumberFormat="1" applyBorder="1"/>
    <xf numFmtId="44" fontId="0" fillId="0" borderId="92" xfId="39" applyFont="1" applyFill="1" applyBorder="1"/>
    <xf numFmtId="164" fontId="0" fillId="0" borderId="91" xfId="39" applyNumberFormat="1" applyFont="1" applyFill="1" applyBorder="1"/>
    <xf numFmtId="164" fontId="0" fillId="0" borderId="93" xfId="39" applyNumberFormat="1" applyFont="1" applyFill="1" applyBorder="1"/>
    <xf numFmtId="9" fontId="0" fillId="0" borderId="92" xfId="108" applyFont="1" applyFill="1" applyBorder="1"/>
    <xf numFmtId="9" fontId="0" fillId="0" borderId="91" xfId="108" applyFont="1" applyFill="1" applyBorder="1"/>
    <xf numFmtId="0" fontId="165" fillId="0" borderId="13" xfId="6106" applyFont="1" applyBorder="1" applyAlignment="1">
      <alignment horizontal="center" wrapText="1"/>
    </xf>
    <xf numFmtId="164" fontId="165" fillId="0" borderId="13" xfId="39" applyNumberFormat="1" applyFont="1" applyFill="1" applyBorder="1" applyAlignment="1">
      <alignment horizontal="center" wrapText="1"/>
    </xf>
    <xf numFmtId="0" fontId="19" fillId="0" borderId="13" xfId="6106" applyFont="1" applyBorder="1" applyAlignment="1">
      <alignment horizontal="left" wrapText="1"/>
    </xf>
    <xf numFmtId="165" fontId="260" fillId="0" borderId="13" xfId="33" quotePrefix="1" applyNumberFormat="1" applyFont="1" applyFill="1" applyBorder="1"/>
    <xf numFmtId="44" fontId="19" fillId="0" borderId="13" xfId="6106" applyNumberFormat="1" applyFont="1" applyBorder="1"/>
    <xf numFmtId="6" fontId="19" fillId="0" borderId="13" xfId="6106" applyNumberFormat="1" applyFont="1" applyBorder="1"/>
    <xf numFmtId="10" fontId="19" fillId="0" borderId="13" xfId="39" applyNumberFormat="1" applyFont="1" applyFill="1" applyBorder="1"/>
    <xf numFmtId="0" fontId="165" fillId="0" borderId="13" xfId="6106" applyFont="1" applyBorder="1" applyAlignment="1">
      <alignment horizontal="center"/>
    </xf>
    <xf numFmtId="10" fontId="165" fillId="0" borderId="13" xfId="39" applyNumberFormat="1" applyFont="1" applyFill="1" applyBorder="1" applyAlignment="1">
      <alignment horizontal="center"/>
    </xf>
    <xf numFmtId="8" fontId="19" fillId="0" borderId="13" xfId="6106" applyNumberFormat="1" applyFont="1" applyBorder="1"/>
    <xf numFmtId="164" fontId="165" fillId="0" borderId="13" xfId="39" applyNumberFormat="1" applyFont="1" applyBorder="1" applyAlignment="1">
      <alignment horizontal="center" wrapText="1"/>
    </xf>
    <xf numFmtId="165" fontId="260" fillId="0" borderId="13" xfId="33" quotePrefix="1" applyNumberFormat="1" applyFont="1" applyBorder="1"/>
    <xf numFmtId="10" fontId="19" fillId="0" borderId="13" xfId="39" applyNumberFormat="1" applyFont="1" applyBorder="1"/>
    <xf numFmtId="10" fontId="165" fillId="0" borderId="13" xfId="39" applyNumberFormat="1" applyFont="1" applyBorder="1" applyAlignment="1">
      <alignment horizontal="center"/>
    </xf>
    <xf numFmtId="0" fontId="18" fillId="0" borderId="13" xfId="4633" applyBorder="1" applyAlignment="1">
      <alignment horizontal="center" wrapText="1"/>
    </xf>
    <xf numFmtId="0" fontId="18" fillId="0" borderId="13" xfId="4633" applyBorder="1" applyAlignment="1">
      <alignment horizontal="left" wrapText="1" indent="1"/>
    </xf>
    <xf numFmtId="7" fontId="18" fillId="0" borderId="13" xfId="4633" applyNumberFormat="1" applyBorder="1" applyAlignment="1">
      <alignment horizontal="center" wrapText="1"/>
    </xf>
    <xf numFmtId="0" fontId="18" fillId="0" borderId="13" xfId="4633" applyBorder="1" applyAlignment="1">
      <alignment horizontal="center" vertical="center" wrapText="1"/>
    </xf>
    <xf numFmtId="7" fontId="18" fillId="0" borderId="13" xfId="4633" applyNumberFormat="1" applyBorder="1" applyAlignment="1">
      <alignment horizontal="center" vertical="center" wrapText="1"/>
    </xf>
    <xf numFmtId="0" fontId="26" fillId="0" borderId="13" xfId="4633" applyFont="1" applyBorder="1" applyAlignment="1">
      <alignment horizontal="left" vertical="center" wrapText="1" indent="1"/>
    </xf>
    <xf numFmtId="7" fontId="18" fillId="0" borderId="13" xfId="4633" applyNumberFormat="1" applyBorder="1" applyAlignment="1">
      <alignment vertical="center" wrapText="1"/>
    </xf>
    <xf numFmtId="0" fontId="18" fillId="0" borderId="13" xfId="4633" applyBorder="1" applyAlignment="1">
      <alignment horizontal="left" vertical="center" wrapText="1" indent="1"/>
    </xf>
    <xf numFmtId="44" fontId="18" fillId="0" borderId="13" xfId="4633" applyNumberFormat="1" applyBorder="1" applyAlignment="1">
      <alignment vertical="center" wrapText="1"/>
    </xf>
    <xf numFmtId="7" fontId="26" fillId="0" borderId="13" xfId="4633" applyNumberFormat="1" applyFont="1" applyBorder="1" applyAlignment="1">
      <alignment vertical="center" wrapText="1"/>
    </xf>
    <xf numFmtId="44" fontId="26" fillId="0" borderId="13" xfId="4633" applyNumberFormat="1" applyFont="1" applyBorder="1" applyAlignment="1">
      <alignment vertical="center" wrapText="1"/>
    </xf>
    <xf numFmtId="44" fontId="18" fillId="0" borderId="13" xfId="4633" applyNumberFormat="1" applyBorder="1" applyAlignment="1">
      <alignment horizontal="center" vertical="center" wrapText="1"/>
    </xf>
    <xf numFmtId="0" fontId="18" fillId="0" borderId="13" xfId="4633" applyBorder="1" applyAlignment="1">
      <alignment horizontal="left" vertical="center" wrapText="1" indent="2"/>
    </xf>
    <xf numFmtId="0" fontId="18" fillId="0" borderId="13" xfId="4633" applyBorder="1" applyAlignment="1">
      <alignment horizontal="left" vertical="center" wrapText="1" indent="3"/>
    </xf>
    <xf numFmtId="165" fontId="101" fillId="0" borderId="31" xfId="32" applyNumberFormat="1" applyFont="1" applyFill="1" applyBorder="1"/>
    <xf numFmtId="234" fontId="228" fillId="74" borderId="13" xfId="0" applyNumberFormat="1" applyFont="1" applyFill="1" applyBorder="1" applyAlignment="1">
      <alignment horizontal="center"/>
    </xf>
    <xf numFmtId="164" fontId="85" fillId="0" borderId="13" xfId="39" applyNumberFormat="1" applyFont="1" applyFill="1" applyBorder="1"/>
    <xf numFmtId="41" fontId="18" fillId="0" borderId="31" xfId="32" applyNumberFormat="1" applyFont="1" applyFill="1" applyBorder="1"/>
    <xf numFmtId="165" fontId="85" fillId="0" borderId="13" xfId="32" applyNumberFormat="1" applyFont="1" applyFill="1" applyBorder="1"/>
    <xf numFmtId="164" fontId="18" fillId="0" borderId="31" xfId="39" applyNumberFormat="1" applyFill="1" applyBorder="1"/>
    <xf numFmtId="0" fontId="18" fillId="0" borderId="31" xfId="6106" applyBorder="1"/>
    <xf numFmtId="165" fontId="18" fillId="0" borderId="31" xfId="32" applyNumberFormat="1" applyFill="1" applyBorder="1"/>
    <xf numFmtId="165" fontId="18" fillId="0" borderId="31" xfId="32" applyNumberFormat="1" applyFont="1" applyFill="1" applyBorder="1" applyAlignment="1"/>
    <xf numFmtId="246" fontId="146" fillId="0" borderId="31" xfId="41370" applyNumberFormat="1" applyFont="1" applyFill="1" applyBorder="1" applyProtection="1"/>
    <xf numFmtId="0" fontId="235" fillId="0" borderId="13" xfId="51159" applyFont="1" applyBorder="1" applyAlignment="1">
      <alignment horizontal="center" wrapText="1"/>
    </xf>
    <xf numFmtId="0" fontId="235" fillId="0" borderId="13" xfId="51159" applyFont="1" applyBorder="1" applyAlignment="1">
      <alignment horizontal="left" wrapText="1"/>
    </xf>
    <xf numFmtId="0" fontId="235" fillId="0" borderId="13" xfId="51159" applyFont="1" applyBorder="1" applyAlignment="1">
      <alignment wrapText="1"/>
    </xf>
    <xf numFmtId="0" fontId="235" fillId="0" borderId="13" xfId="51159" applyFont="1" applyBorder="1" applyAlignment="1">
      <alignment horizontal="center"/>
    </xf>
    <xf numFmtId="0" fontId="19" fillId="0" borderId="13" xfId="51159" applyFont="1" applyBorder="1" applyAlignment="1">
      <alignment horizontal="center" wrapText="1"/>
    </xf>
    <xf numFmtId="0" fontId="19" fillId="0" borderId="13" xfId="51159" applyFont="1" applyBorder="1" applyAlignment="1">
      <alignment wrapText="1"/>
    </xf>
    <xf numFmtId="234" fontId="175" fillId="0" borderId="13" xfId="6106" applyNumberFormat="1" applyFont="1" applyBorder="1" applyAlignment="1">
      <alignment horizontal="center"/>
    </xf>
    <xf numFmtId="234" fontId="175" fillId="0" borderId="13" xfId="0" applyNumberFormat="1" applyFont="1" applyBorder="1" applyAlignment="1">
      <alignment horizontal="center"/>
    </xf>
    <xf numFmtId="4" fontId="143" fillId="0" borderId="31" xfId="51030" applyNumberFormat="1" applyFont="1" applyBorder="1" applyAlignment="1">
      <alignment horizontal="left" indent="1"/>
    </xf>
    <xf numFmtId="0" fontId="143" fillId="0" borderId="31" xfId="51031" quotePrefix="1" applyFont="1" applyBorder="1" applyAlignment="1">
      <alignment horizontal="right"/>
    </xf>
    <xf numFmtId="0" fontId="143" fillId="0" borderId="31" xfId="51031" quotePrefix="1" applyFont="1" applyBorder="1" applyAlignment="1">
      <alignment horizontal="left"/>
    </xf>
    <xf numFmtId="42" fontId="175" fillId="0" borderId="31" xfId="6106" applyNumberFormat="1" applyFont="1" applyBorder="1"/>
    <xf numFmtId="17" fontId="229" fillId="0" borderId="13" xfId="0" applyNumberFormat="1" applyFont="1" applyBorder="1" applyAlignment="1">
      <alignment horizontal="center"/>
    </xf>
    <xf numFmtId="17" fontId="229" fillId="74" borderId="13" xfId="0" applyNumberFormat="1" applyFont="1" applyFill="1" applyBorder="1" applyAlignment="1">
      <alignment horizontal="center"/>
    </xf>
    <xf numFmtId="165" fontId="229" fillId="0" borderId="31" xfId="32" applyNumberFormat="1" applyFont="1" applyFill="1" applyBorder="1"/>
    <xf numFmtId="165" fontId="141" fillId="0" borderId="31" xfId="32" applyNumberFormat="1" applyFont="1" applyFill="1" applyBorder="1"/>
    <xf numFmtId="165" fontId="18" fillId="0" borderId="0" xfId="32" applyNumberFormat="1" applyFont="1" applyFill="1" applyBorder="1" applyAlignment="1">
      <alignment horizontal="center"/>
    </xf>
    <xf numFmtId="5" fontId="18" fillId="0" borderId="0" xfId="0" quotePrefix="1" applyNumberFormat="1" applyFont="1"/>
    <xf numFmtId="165" fontId="228" fillId="0" borderId="28" xfId="33" applyNumberFormat="1" applyFont="1" applyFill="1" applyBorder="1"/>
    <xf numFmtId="165" fontId="142" fillId="0" borderId="28" xfId="32" applyNumberFormat="1" applyFont="1" applyFill="1" applyBorder="1"/>
    <xf numFmtId="165" fontId="175" fillId="0" borderId="28" xfId="33" applyNumberFormat="1" applyFont="1" applyFill="1" applyBorder="1"/>
    <xf numFmtId="165" fontId="0" fillId="0" borderId="28" xfId="32" applyNumberFormat="1" applyFont="1" applyFill="1" applyBorder="1"/>
    <xf numFmtId="165" fontId="18" fillId="0" borderId="28" xfId="32" applyNumberFormat="1" applyFont="1" applyFill="1" applyBorder="1"/>
    <xf numFmtId="165" fontId="245" fillId="0" borderId="0" xfId="32" applyNumberFormat="1" applyFont="1" applyFill="1"/>
    <xf numFmtId="0" fontId="245" fillId="0" borderId="0" xfId="0" applyFont="1" applyAlignment="1">
      <alignment horizontal="right"/>
    </xf>
    <xf numFmtId="6" fontId="245" fillId="0" borderId="0" xfId="0" applyNumberFormat="1" applyFont="1"/>
    <xf numFmtId="5" fontId="245" fillId="0" borderId="0" xfId="32" applyNumberFormat="1" applyFont="1" applyFill="1"/>
    <xf numFmtId="165" fontId="0" fillId="0" borderId="71" xfId="0" applyNumberFormat="1" applyBorder="1"/>
    <xf numFmtId="165" fontId="0" fillId="0" borderId="25" xfId="0" applyNumberFormat="1" applyBorder="1"/>
    <xf numFmtId="41" fontId="15" fillId="0" borderId="71" xfId="41840" applyNumberFormat="1" applyBorder="1"/>
    <xf numFmtId="41" fontId="15" fillId="0" borderId="0" xfId="41840" applyNumberFormat="1"/>
    <xf numFmtId="236" fontId="240" fillId="0" borderId="0" xfId="0" applyNumberFormat="1" applyFont="1"/>
    <xf numFmtId="165" fontId="261" fillId="0" borderId="0" xfId="32" applyNumberFormat="1" applyFont="1" applyFill="1" applyBorder="1" applyAlignment="1">
      <alignment vertical="center"/>
    </xf>
    <xf numFmtId="165" fontId="261" fillId="0" borderId="0" xfId="32" applyNumberFormat="1" applyFont="1" applyFill="1" applyBorder="1" applyAlignment="1">
      <alignment horizontal="right" vertical="center"/>
    </xf>
    <xf numFmtId="165" fontId="261" fillId="0" borderId="69" xfId="32" applyNumberFormat="1" applyFont="1" applyFill="1" applyBorder="1" applyAlignment="1">
      <alignment horizontal="right" vertical="center"/>
    </xf>
    <xf numFmtId="3" fontId="161" fillId="0" borderId="25" xfId="0" applyNumberFormat="1" applyFont="1" applyBorder="1" applyAlignment="1">
      <alignment horizontal="right" vertical="center"/>
    </xf>
    <xf numFmtId="41" fontId="261" fillId="0" borderId="0" xfId="0" applyNumberFormat="1" applyFont="1"/>
    <xf numFmtId="165" fontId="209" fillId="0" borderId="0" xfId="32" applyNumberFormat="1" applyFont="1" applyFill="1"/>
    <xf numFmtId="0" fontId="0" fillId="0" borderId="0" xfId="0" applyAlignment="1">
      <alignment horizontal="center" wrapText="1"/>
    </xf>
    <xf numFmtId="0" fontId="130" fillId="0" borderId="69" xfId="0" applyFont="1" applyBorder="1"/>
    <xf numFmtId="0" fontId="56" fillId="0" borderId="0" xfId="6106" applyFont="1" applyAlignment="1">
      <alignment horizontal="left"/>
    </xf>
    <xf numFmtId="184" fontId="18" fillId="0" borderId="0" xfId="32" applyNumberFormat="1" applyFont="1" applyFill="1"/>
    <xf numFmtId="43" fontId="0" fillId="0" borderId="0" xfId="32" applyFont="1" applyAlignment="1">
      <alignment horizontal="right"/>
    </xf>
    <xf numFmtId="252" fontId="18" fillId="0" borderId="0" xfId="0" applyNumberFormat="1" applyFont="1"/>
    <xf numFmtId="252" fontId="0" fillId="0" borderId="0" xfId="0" applyNumberFormat="1"/>
    <xf numFmtId="253" fontId="18" fillId="0" borderId="0" xfId="0" applyNumberFormat="1" applyFont="1"/>
    <xf numFmtId="164" fontId="26" fillId="0" borderId="0" xfId="0" applyNumberFormat="1" applyFont="1"/>
    <xf numFmtId="165" fontId="18" fillId="0" borderId="0" xfId="32" applyNumberFormat="1" applyFont="1" applyFill="1" applyAlignment="1">
      <alignment vertical="top" wrapText="1"/>
    </xf>
    <xf numFmtId="184" fontId="18" fillId="0" borderId="0" xfId="0" applyNumberFormat="1" applyFont="1"/>
    <xf numFmtId="164" fontId="18" fillId="0" borderId="0" xfId="39" applyNumberFormat="1" applyFont="1" applyFill="1" applyBorder="1" applyAlignment="1"/>
    <xf numFmtId="43" fontId="0" fillId="0" borderId="0" xfId="32" applyFont="1" applyFill="1" applyAlignment="1"/>
    <xf numFmtId="4" fontId="142" fillId="0" borderId="0" xfId="0" applyNumberFormat="1" applyFont="1"/>
    <xf numFmtId="0" fontId="18" fillId="0" borderId="0" xfId="5007" applyAlignment="1">
      <alignment horizontal="right"/>
    </xf>
    <xf numFmtId="0" fontId="18" fillId="0" borderId="0" xfId="5007" applyAlignment="1">
      <alignment horizontal="left"/>
    </xf>
    <xf numFmtId="165" fontId="85" fillId="74" borderId="0" xfId="32" applyNumberFormat="1" applyFont="1" applyFill="1" applyBorder="1"/>
    <xf numFmtId="165" fontId="0" fillId="71" borderId="0" xfId="0" applyNumberFormat="1" applyFill="1"/>
    <xf numFmtId="14" fontId="0" fillId="71" borderId="0" xfId="0" applyNumberFormat="1" applyFill="1"/>
    <xf numFmtId="49" fontId="15" fillId="0" borderId="0" xfId="41840" applyNumberFormat="1"/>
    <xf numFmtId="254" fontId="269" fillId="0" borderId="0" xfId="0" applyNumberFormat="1" applyFont="1" applyAlignment="1">
      <alignment horizontal="right" vertical="center" wrapText="1"/>
    </xf>
    <xf numFmtId="39" fontId="269" fillId="0" borderId="0" xfId="0" applyNumberFormat="1" applyFont="1" applyAlignment="1">
      <alignment horizontal="right" vertical="center" wrapText="1"/>
    </xf>
    <xf numFmtId="17" fontId="143" fillId="0" borderId="0" xfId="51030" applyNumberFormat="1" applyFont="1" applyAlignment="1">
      <alignment horizontal="center" wrapText="1"/>
    </xf>
    <xf numFmtId="165" fontId="237" fillId="0" borderId="0" xfId="33" applyNumberFormat="1" applyFont="1" applyFill="1" applyBorder="1"/>
    <xf numFmtId="1" fontId="142" fillId="0" borderId="0" xfId="5007" quotePrefix="1" applyNumberFormat="1" applyFont="1" applyAlignment="1">
      <alignment horizontal="left" vertical="top"/>
    </xf>
    <xf numFmtId="0" fontId="270" fillId="0" borderId="94" xfId="0" applyFont="1" applyBorder="1" applyAlignment="1">
      <alignment horizontal="center" vertical="center" wrapText="1"/>
    </xf>
    <xf numFmtId="0" fontId="0" fillId="0" borderId="0" xfId="0" applyAlignment="1">
      <alignment wrapText="1"/>
    </xf>
    <xf numFmtId="43" fontId="0" fillId="0" borderId="28" xfId="32" applyFont="1" applyBorder="1"/>
    <xf numFmtId="43" fontId="0" fillId="0" borderId="69" xfId="32" applyFont="1" applyBorder="1"/>
    <xf numFmtId="43" fontId="0" fillId="0" borderId="0" xfId="32" applyFont="1" applyFill="1" applyBorder="1" applyAlignment="1">
      <alignment horizontal="right"/>
    </xf>
    <xf numFmtId="17" fontId="85" fillId="0" borderId="69" xfId="0" applyNumberFormat="1" applyFont="1" applyBorder="1" applyAlignment="1">
      <alignment horizontal="center"/>
    </xf>
    <xf numFmtId="165" fontId="18" fillId="0" borderId="0" xfId="0" applyNumberFormat="1" applyFont="1" applyAlignment="1">
      <alignment horizontal="center"/>
    </xf>
    <xf numFmtId="165" fontId="18" fillId="0" borderId="28" xfId="0" applyNumberFormat="1" applyFont="1" applyBorder="1" applyAlignment="1">
      <alignment horizontal="center"/>
    </xf>
    <xf numFmtId="164" fontId="34" fillId="0" borderId="0" xfId="91" applyNumberFormat="1" applyFont="1"/>
    <xf numFmtId="165" fontId="133" fillId="0" borderId="0" xfId="32" applyNumberFormat="1" applyFont="1"/>
    <xf numFmtId="43" fontId="133" fillId="0" borderId="0" xfId="32" applyFont="1"/>
    <xf numFmtId="164" fontId="18" fillId="0" borderId="0" xfId="0" applyNumberFormat="1" applyFont="1" applyAlignment="1">
      <alignment horizontal="center"/>
    </xf>
    <xf numFmtId="169" fontId="55" fillId="0" borderId="0" xfId="0" applyNumberFormat="1" applyFont="1" applyAlignment="1">
      <alignment horizontal="left"/>
    </xf>
    <xf numFmtId="17" fontId="26" fillId="0" borderId="0" xfId="0" applyNumberFormat="1" applyFont="1" applyAlignment="1">
      <alignment horizontal="center"/>
    </xf>
    <xf numFmtId="17" fontId="26" fillId="0" borderId="69" xfId="0" applyNumberFormat="1" applyFont="1" applyBorder="1" applyAlignment="1">
      <alignment horizontal="center"/>
    </xf>
    <xf numFmtId="234" fontId="228" fillId="0" borderId="0" xfId="0" applyNumberFormat="1" applyFont="1" applyAlignment="1">
      <alignment horizontal="center"/>
    </xf>
    <xf numFmtId="10" fontId="65" fillId="0" borderId="0" xfId="0" quotePrefix="1" applyNumberFormat="1" applyFont="1" applyAlignment="1">
      <alignment horizontal="center"/>
    </xf>
    <xf numFmtId="169" fontId="145" fillId="0" borderId="0" xfId="0" applyNumberFormat="1" applyFont="1" applyAlignment="1">
      <alignment horizontal="left"/>
    </xf>
    <xf numFmtId="0" fontId="18" fillId="0" borderId="31" xfId="6106" applyBorder="1" applyAlignment="1">
      <alignment horizontal="left"/>
    </xf>
    <xf numFmtId="43" fontId="18" fillId="0" borderId="0" xfId="5007" applyNumberFormat="1"/>
    <xf numFmtId="0" fontId="65" fillId="0" borderId="0" xfId="0" applyFont="1" applyAlignment="1">
      <alignment horizontal="right"/>
    </xf>
    <xf numFmtId="165" fontId="271" fillId="0" borderId="0" xfId="32" applyNumberFormat="1" applyFont="1" applyFill="1"/>
    <xf numFmtId="14" fontId="0" fillId="0" borderId="28" xfId="0" applyNumberFormat="1" applyBorder="1"/>
    <xf numFmtId="15" fontId="0" fillId="0" borderId="0" xfId="0" applyNumberFormat="1"/>
    <xf numFmtId="0" fontId="0" fillId="0" borderId="69" xfId="0" applyBorder="1" applyAlignment="1">
      <alignment horizontal="center" wrapText="1"/>
    </xf>
    <xf numFmtId="165" fontId="26" fillId="0" borderId="0" xfId="32" applyNumberFormat="1" applyFont="1"/>
    <xf numFmtId="0" fontId="0" fillId="0" borderId="0" xfId="0" quotePrefix="1" applyAlignment="1">
      <alignment horizontal="left"/>
    </xf>
    <xf numFmtId="0" fontId="0" fillId="0" borderId="30" xfId="0" applyBorder="1"/>
    <xf numFmtId="165" fontId="0" fillId="0" borderId="30" xfId="32" applyNumberFormat="1" applyFont="1" applyBorder="1"/>
    <xf numFmtId="165" fontId="0" fillId="0" borderId="30" xfId="32" applyNumberFormat="1" applyFont="1" applyFill="1" applyBorder="1"/>
    <xf numFmtId="0" fontId="0" fillId="0" borderId="62" xfId="0" applyBorder="1" applyProtection="1">
      <protection locked="0"/>
    </xf>
    <xf numFmtId="49" fontId="0" fillId="0" borderId="62" xfId="0" applyNumberFormat="1" applyBorder="1" applyAlignment="1" applyProtection="1">
      <alignment vertical="top"/>
      <protection locked="0"/>
    </xf>
    <xf numFmtId="49" fontId="0" fillId="0" borderId="0" xfId="0" applyNumberFormat="1" applyAlignment="1" applyProtection="1">
      <alignment vertical="top"/>
      <protection locked="0"/>
    </xf>
    <xf numFmtId="49" fontId="0" fillId="0" borderId="80" xfId="0" applyNumberFormat="1" applyBorder="1" applyAlignment="1" applyProtection="1">
      <alignment vertical="top"/>
      <protection locked="0"/>
    </xf>
    <xf numFmtId="234" fontId="0" fillId="0" borderId="0" xfId="0" applyNumberFormat="1"/>
    <xf numFmtId="165" fontId="0" fillId="0" borderId="0" xfId="0" applyNumberFormat="1" applyProtection="1">
      <protection locked="0"/>
    </xf>
    <xf numFmtId="165" fontId="26" fillId="0" borderId="62" xfId="0" applyNumberFormat="1" applyFont="1" applyBorder="1" applyProtection="1">
      <protection locked="0"/>
    </xf>
    <xf numFmtId="165" fontId="0" fillId="0" borderId="62" xfId="0" applyNumberFormat="1" applyBorder="1" applyProtection="1">
      <protection locked="0"/>
    </xf>
    <xf numFmtId="165" fontId="18" fillId="0" borderId="62" xfId="0" applyNumberFormat="1" applyFont="1" applyBorder="1" applyProtection="1">
      <protection locked="0"/>
    </xf>
    <xf numFmtId="43" fontId="0" fillId="0" borderId="0" xfId="32" applyFont="1" applyFill="1" applyProtection="1">
      <protection locked="0"/>
    </xf>
    <xf numFmtId="165" fontId="26" fillId="0" borderId="62" xfId="32" applyNumberFormat="1" applyFont="1" applyFill="1" applyBorder="1" applyProtection="1">
      <protection locked="0"/>
    </xf>
    <xf numFmtId="49" fontId="26" fillId="0" borderId="0" xfId="0" applyNumberFormat="1" applyFont="1"/>
    <xf numFmtId="0" fontId="18" fillId="0" borderId="95" xfId="6106" applyBorder="1" applyAlignment="1">
      <alignment horizontal="center" wrapText="1"/>
    </xf>
    <xf numFmtId="0" fontId="18" fillId="0" borderId="28" xfId="6106" applyBorder="1" applyAlignment="1">
      <alignment horizontal="center" wrapText="1"/>
    </xf>
    <xf numFmtId="165" fontId="31" fillId="0" borderId="0" xfId="32" applyNumberFormat="1" applyFont="1" applyFill="1" applyAlignment="1">
      <alignment horizontal="left"/>
    </xf>
    <xf numFmtId="0" fontId="18" fillId="0" borderId="0" xfId="87" applyFont="1" applyAlignment="1">
      <alignment horizontal="center"/>
    </xf>
    <xf numFmtId="0" fontId="26" fillId="0" borderId="96" xfId="4670" applyFont="1" applyBorder="1" applyAlignment="1">
      <alignment horizontal="left"/>
    </xf>
    <xf numFmtId="0" fontId="26" fillId="0" borderId="97" xfId="4670" applyFont="1" applyBorder="1" applyAlignment="1">
      <alignment horizontal="center"/>
    </xf>
    <xf numFmtId="0" fontId="18" fillId="0" borderId="98" xfId="4670" applyBorder="1"/>
    <xf numFmtId="0" fontId="26" fillId="0" borderId="0" xfId="4670" applyFont="1" applyAlignment="1">
      <alignment horizontal="center"/>
    </xf>
    <xf numFmtId="44" fontId="18" fillId="0" borderId="0" xfId="4670" applyNumberFormat="1"/>
    <xf numFmtId="240" fontId="18" fillId="0" borderId="0" xfId="4670" applyNumberFormat="1"/>
    <xf numFmtId="0" fontId="18" fillId="0" borderId="76" xfId="4670" applyBorder="1"/>
    <xf numFmtId="43" fontId="130" fillId="0" borderId="0" xfId="32" applyFont="1"/>
    <xf numFmtId="43" fontId="236" fillId="0" borderId="0" xfId="32" applyFont="1" applyFill="1"/>
    <xf numFmtId="4" fontId="18" fillId="0" borderId="0" xfId="6106" applyNumberFormat="1" applyAlignment="1">
      <alignment horizontal="left"/>
    </xf>
    <xf numFmtId="165" fontId="31" fillId="0" borderId="0" xfId="32" applyNumberFormat="1" applyFont="1" applyFill="1"/>
    <xf numFmtId="165" fontId="31" fillId="0" borderId="0" xfId="0" applyNumberFormat="1" applyFont="1"/>
    <xf numFmtId="0" fontId="85" fillId="0" borderId="0" xfId="0" applyFont="1" applyAlignment="1">
      <alignment vertical="top"/>
    </xf>
    <xf numFmtId="165" fontId="85" fillId="0" borderId="0" xfId="32" applyNumberFormat="1" applyFont="1" applyFill="1" applyBorder="1" applyAlignment="1">
      <alignment horizontal="center" vertical="top"/>
    </xf>
    <xf numFmtId="165" fontId="85" fillId="0" borderId="0" xfId="32" applyNumberFormat="1" applyFont="1" applyFill="1" applyBorder="1" applyAlignment="1">
      <alignment vertical="top"/>
    </xf>
    <xf numFmtId="0" fontId="85" fillId="0" borderId="0" xfId="0" applyFont="1" applyAlignment="1">
      <alignment horizontal="center" vertical="top" wrapText="1"/>
    </xf>
    <xf numFmtId="234" fontId="228" fillId="0" borderId="13" xfId="0" applyNumberFormat="1" applyFont="1" applyBorder="1" applyAlignment="1">
      <alignment horizontal="center"/>
    </xf>
    <xf numFmtId="0" fontId="59" fillId="0" borderId="0" xfId="0" applyFont="1" applyAlignment="1">
      <alignment horizontal="center"/>
    </xf>
    <xf numFmtId="0" fontId="31" fillId="0" borderId="0" xfId="0" applyFont="1" applyAlignment="1">
      <alignment horizontal="left"/>
    </xf>
    <xf numFmtId="167" fontId="18" fillId="0" borderId="69" xfId="108" applyNumberFormat="1" applyFont="1" applyFill="1" applyBorder="1"/>
    <xf numFmtId="165" fontId="237" fillId="0" borderId="0" xfId="51030" applyNumberFormat="1" applyFont="1" applyAlignment="1">
      <alignment vertical="top"/>
    </xf>
    <xf numFmtId="165" fontId="237" fillId="0" borderId="69" xfId="51030" applyNumberFormat="1" applyFont="1" applyBorder="1" applyAlignment="1">
      <alignment vertical="top"/>
    </xf>
    <xf numFmtId="42" fontId="236" fillId="0" borderId="31" xfId="6106" applyNumberFormat="1" applyFont="1" applyBorder="1"/>
    <xf numFmtId="165" fontId="237" fillId="0" borderId="25" xfId="51030" applyNumberFormat="1" applyFont="1" applyBorder="1" applyAlignment="1">
      <alignment vertical="top"/>
    </xf>
    <xf numFmtId="0" fontId="236" fillId="0" borderId="0" xfId="6106" applyFont="1"/>
    <xf numFmtId="0" fontId="237" fillId="0" borderId="0" xfId="51030" applyFont="1" applyAlignment="1">
      <alignment vertical="top"/>
    </xf>
    <xf numFmtId="43" fontId="0" fillId="0" borderId="0" xfId="32" applyFont="1" applyFill="1" applyAlignment="1">
      <alignment horizontal="center"/>
    </xf>
    <xf numFmtId="165" fontId="26" fillId="0" borderId="0" xfId="32" applyNumberFormat="1" applyFont="1" applyFill="1" applyBorder="1"/>
    <xf numFmtId="43" fontId="0" fillId="0" borderId="69" xfId="32" applyFont="1" applyFill="1" applyBorder="1"/>
    <xf numFmtId="0" fontId="130" fillId="0" borderId="0" xfId="51145" applyFont="1" applyAlignment="1">
      <alignment horizontal="center"/>
    </xf>
    <xf numFmtId="0" fontId="7" fillId="0" borderId="0" xfId="51145"/>
    <xf numFmtId="49" fontId="18" fillId="0" borderId="0" xfId="51146" applyNumberFormat="1" applyFont="1" applyFill="1" applyAlignment="1">
      <alignment horizontal="center" vertical="top"/>
    </xf>
    <xf numFmtId="0" fontId="102" fillId="0" borderId="0" xfId="0" quotePrefix="1" applyFont="1" applyAlignment="1" applyProtection="1">
      <alignment horizontal="center"/>
      <protection locked="0"/>
    </xf>
    <xf numFmtId="0" fontId="102" fillId="0" borderId="0" xfId="0" applyFont="1" applyProtection="1">
      <protection locked="0"/>
    </xf>
    <xf numFmtId="41" fontId="7" fillId="0" borderId="0" xfId="51145" applyNumberFormat="1"/>
    <xf numFmtId="49" fontId="7" fillId="0" borderId="0" xfId="51145" applyNumberFormat="1" applyAlignment="1">
      <alignment horizontal="left"/>
    </xf>
    <xf numFmtId="49" fontId="3" fillId="0" borderId="0" xfId="51145" applyNumberFormat="1" applyFont="1" applyAlignment="1">
      <alignment horizontal="center"/>
    </xf>
    <xf numFmtId="49" fontId="3" fillId="0" borderId="0" xfId="51145" applyNumberFormat="1" applyFont="1" applyAlignment="1">
      <alignment horizontal="left"/>
    </xf>
    <xf numFmtId="3" fontId="102" fillId="0" borderId="0" xfId="0" applyNumberFormat="1" applyFont="1" applyProtection="1">
      <protection locked="0"/>
    </xf>
    <xf numFmtId="49" fontId="7" fillId="0" borderId="0" xfId="51145" applyNumberFormat="1" applyAlignment="1">
      <alignment horizontal="left" indent="12"/>
    </xf>
    <xf numFmtId="49" fontId="0" fillId="0" borderId="0" xfId="51146" applyNumberFormat="1" applyFont="1" applyFill="1" applyAlignment="1">
      <alignment horizontal="center" vertical="top" wrapText="1"/>
    </xf>
    <xf numFmtId="49" fontId="0" fillId="0" borderId="0" xfId="51146" applyNumberFormat="1" applyFont="1" applyFill="1" applyAlignment="1">
      <alignment horizontal="center" vertical="top"/>
    </xf>
    <xf numFmtId="49" fontId="101" fillId="0" borderId="0" xfId="51145" applyNumberFormat="1" applyFont="1"/>
    <xf numFmtId="49" fontId="7" fillId="0" borderId="0" xfId="51145" applyNumberFormat="1"/>
    <xf numFmtId="49" fontId="7" fillId="0" borderId="0" xfId="51145" applyNumberFormat="1" applyAlignment="1">
      <alignment horizontal="left" indent="1"/>
    </xf>
    <xf numFmtId="0" fontId="102" fillId="0" borderId="0" xfId="0" quotePrefix="1" applyFont="1" applyAlignment="1" applyProtection="1">
      <alignment horizontal="left"/>
      <protection locked="0"/>
    </xf>
    <xf numFmtId="0" fontId="102" fillId="0" borderId="0" xfId="0" applyFont="1" applyAlignment="1" applyProtection="1">
      <alignment horizontal="left"/>
      <protection locked="0"/>
    </xf>
    <xf numFmtId="41" fontId="102" fillId="0" borderId="0" xfId="32" applyNumberFormat="1" applyFont="1" applyFill="1" applyBorder="1" applyProtection="1">
      <protection locked="0"/>
    </xf>
    <xf numFmtId="49" fontId="3" fillId="0" borderId="0" xfId="51145" applyNumberFormat="1" applyFont="1"/>
    <xf numFmtId="43" fontId="7" fillId="0" borderId="0" xfId="32" applyFont="1" applyFill="1"/>
    <xf numFmtId="41" fontId="2" fillId="0" borderId="0" xfId="51145" applyNumberFormat="1" applyFont="1"/>
    <xf numFmtId="49" fontId="0" fillId="0" borderId="69" xfId="51146" applyNumberFormat="1" applyFont="1" applyFill="1" applyBorder="1" applyAlignment="1">
      <alignment horizontal="center"/>
    </xf>
    <xf numFmtId="0" fontId="102" fillId="0" borderId="0" xfId="0" quotePrefix="1" applyFont="1" applyProtection="1">
      <protection locked="0"/>
    </xf>
    <xf numFmtId="0" fontId="101" fillId="0" borderId="0" xfId="41840" applyFont="1" applyAlignment="1">
      <alignment horizontal="right"/>
    </xf>
    <xf numFmtId="49" fontId="7" fillId="0" borderId="0" xfId="51145" applyNumberFormat="1" applyAlignment="1">
      <alignment vertical="top"/>
    </xf>
    <xf numFmtId="0" fontId="0" fillId="0" borderId="0" xfId="0" applyAlignment="1">
      <alignment horizontal="left" vertical="top"/>
    </xf>
    <xf numFmtId="49" fontId="18" fillId="0" borderId="0" xfId="51146" applyNumberFormat="1" applyFont="1" applyFill="1" applyBorder="1" applyAlignment="1">
      <alignment horizontal="center" vertical="top"/>
    </xf>
    <xf numFmtId="165" fontId="18" fillId="0" borderId="0" xfId="32" applyNumberFormat="1" applyFont="1" applyFill="1" applyBorder="1" applyAlignment="1">
      <alignment horizontal="center" vertical="top"/>
    </xf>
    <xf numFmtId="165" fontId="0" fillId="0" borderId="0" xfId="32" applyNumberFormat="1" applyFont="1" applyFill="1" applyBorder="1" applyAlignment="1">
      <alignment horizontal="center" wrapText="1"/>
    </xf>
    <xf numFmtId="49" fontId="0" fillId="0" borderId="0" xfId="51146" applyNumberFormat="1" applyFont="1" applyFill="1" applyBorder="1" applyAlignment="1">
      <alignment horizontal="center" wrapText="1"/>
    </xf>
    <xf numFmtId="49" fontId="0" fillId="0" borderId="0" xfId="51146" applyNumberFormat="1" applyFont="1" applyFill="1" applyBorder="1" applyAlignment="1">
      <alignment horizontal="center"/>
    </xf>
    <xf numFmtId="37" fontId="26" fillId="0" borderId="0" xfId="0" applyNumberFormat="1" applyFont="1" applyAlignment="1">
      <alignment horizontal="center"/>
    </xf>
    <xf numFmtId="14" fontId="26" fillId="0" borderId="0" xfId="0" applyNumberFormat="1" applyFont="1" applyAlignment="1">
      <alignment horizontal="center"/>
    </xf>
    <xf numFmtId="169" fontId="18" fillId="0" borderId="0" xfId="0" applyNumberFormat="1" applyFont="1" applyAlignment="1">
      <alignment horizontal="center"/>
    </xf>
    <xf numFmtId="10" fontId="87" fillId="0" borderId="0" xfId="108" applyNumberFormat="1" applyFont="1" applyFill="1"/>
    <xf numFmtId="167" fontId="18" fillId="0" borderId="0" xfId="108" applyNumberFormat="1" applyFont="1" applyFill="1"/>
    <xf numFmtId="10" fontId="18" fillId="0" borderId="0" xfId="108" applyNumberFormat="1" applyFont="1" applyFill="1" applyAlignment="1">
      <alignment horizontal="center"/>
    </xf>
    <xf numFmtId="0" fontId="0" fillId="0" borderId="31" xfId="0" applyBorder="1"/>
    <xf numFmtId="165" fontId="101" fillId="0" borderId="31" xfId="0" applyNumberFormat="1" applyFont="1" applyBorder="1"/>
    <xf numFmtId="165" fontId="0" fillId="0" borderId="0" xfId="0" applyNumberFormat="1" applyAlignment="1">
      <alignment horizontal="center"/>
    </xf>
    <xf numFmtId="165" fontId="0" fillId="0" borderId="0" xfId="51154" applyNumberFormat="1" applyFont="1" applyFill="1"/>
    <xf numFmtId="10" fontId="18" fillId="0" borderId="0" xfId="0" quotePrefix="1" applyNumberFormat="1" applyFont="1"/>
    <xf numFmtId="165" fontId="26" fillId="0" borderId="0" xfId="0" applyNumberFormat="1" applyFont="1"/>
    <xf numFmtId="0" fontId="26" fillId="0" borderId="0" xfId="4670" applyFont="1" applyAlignment="1">
      <alignment wrapText="1"/>
    </xf>
    <xf numFmtId="246" fontId="18" fillId="0" borderId="0" xfId="4670" applyNumberFormat="1"/>
    <xf numFmtId="0" fontId="26" fillId="0" borderId="0" xfId="4670" applyFont="1" applyAlignment="1">
      <alignment horizontal="center" wrapText="1"/>
    </xf>
    <xf numFmtId="9" fontId="18" fillId="0" borderId="0" xfId="108" applyBorder="1"/>
    <xf numFmtId="0" fontId="85" fillId="0" borderId="0" xfId="4633" applyFont="1"/>
    <xf numFmtId="0" fontId="65" fillId="0" borderId="0" xfId="4633" applyFont="1" applyAlignment="1">
      <alignment horizontal="centerContinuous"/>
    </xf>
    <xf numFmtId="0" fontId="65" fillId="0" borderId="0" xfId="4633" applyFont="1"/>
    <xf numFmtId="0" fontId="65" fillId="0" borderId="69" xfId="4633" applyFont="1" applyBorder="1" applyAlignment="1">
      <alignment horizontal="center"/>
    </xf>
    <xf numFmtId="0" fontId="65" fillId="0" borderId="72" xfId="4633" applyFont="1" applyBorder="1" applyAlignment="1">
      <alignment horizontal="center"/>
    </xf>
    <xf numFmtId="0" fontId="65" fillId="0" borderId="71" xfId="4633" applyFont="1" applyBorder="1" applyAlignment="1">
      <alignment horizontal="center"/>
    </xf>
    <xf numFmtId="0" fontId="65" fillId="0" borderId="74" xfId="4633" applyFont="1" applyBorder="1" applyAlignment="1">
      <alignment horizontal="center"/>
    </xf>
    <xf numFmtId="0" fontId="65" fillId="0" borderId="69" xfId="4633" applyFont="1" applyBorder="1" applyAlignment="1">
      <alignment horizontal="center" wrapText="1"/>
    </xf>
    <xf numFmtId="0" fontId="65" fillId="0" borderId="0" xfId="4633" applyFont="1" applyAlignment="1">
      <alignment horizontal="center"/>
    </xf>
    <xf numFmtId="37" fontId="65" fillId="0" borderId="0" xfId="4633" applyNumberFormat="1" applyFont="1"/>
    <xf numFmtId="37" fontId="65" fillId="0" borderId="0" xfId="4633" applyNumberFormat="1" applyFont="1" applyAlignment="1">
      <alignment horizontal="center"/>
    </xf>
    <xf numFmtId="44" fontId="65" fillId="0" borderId="0" xfId="4633" applyNumberFormat="1" applyFont="1"/>
    <xf numFmtId="238" fontId="65" fillId="0" borderId="0" xfId="4633" applyNumberFormat="1" applyFont="1"/>
    <xf numFmtId="37" fontId="65" fillId="0" borderId="31" xfId="4633" applyNumberFormat="1" applyFont="1" applyBorder="1"/>
    <xf numFmtId="0" fontId="65" fillId="0" borderId="31" xfId="4633" applyFont="1" applyBorder="1"/>
    <xf numFmtId="37" fontId="65" fillId="0" borderId="31" xfId="4633" applyNumberFormat="1" applyFont="1" applyBorder="1" applyAlignment="1">
      <alignment horizontal="center"/>
    </xf>
    <xf numFmtId="0" fontId="65" fillId="0" borderId="31" xfId="4633" applyFont="1" applyBorder="1" applyAlignment="1">
      <alignment horizontal="center"/>
    </xf>
    <xf numFmtId="44" fontId="65" fillId="0" borderId="31" xfId="4633" applyNumberFormat="1" applyFont="1" applyBorder="1"/>
    <xf numFmtId="164" fontId="65" fillId="0" borderId="31" xfId="4633" applyNumberFormat="1" applyFont="1" applyBorder="1"/>
    <xf numFmtId="246" fontId="65" fillId="0" borderId="0" xfId="41370" applyNumberFormat="1" applyFont="1" applyFill="1" applyBorder="1" applyAlignment="1"/>
    <xf numFmtId="10" fontId="65" fillId="0" borderId="0" xfId="4633" applyNumberFormat="1" applyFont="1"/>
    <xf numFmtId="0" fontId="65" fillId="0" borderId="0" xfId="4633" applyFont="1" applyAlignment="1">
      <alignment horizontal="right"/>
    </xf>
    <xf numFmtId="249" fontId="65" fillId="0" borderId="0" xfId="4633" applyNumberFormat="1" applyFont="1"/>
    <xf numFmtId="0" fontId="65" fillId="0" borderId="0" xfId="6063" applyFont="1"/>
    <xf numFmtId="0" fontId="26" fillId="0" borderId="0" xfId="4633" applyFont="1" applyAlignment="1">
      <alignment horizontal="center"/>
    </xf>
    <xf numFmtId="0" fontId="26" fillId="0" borderId="0" xfId="4633" applyFont="1"/>
    <xf numFmtId="0" fontId="18" fillId="0" borderId="0" xfId="4633"/>
    <xf numFmtId="0" fontId="18" fillId="0" borderId="0" xfId="4633" applyAlignment="1">
      <alignment horizontal="centerContinuous"/>
    </xf>
    <xf numFmtId="0" fontId="18" fillId="0" borderId="69" xfId="4633" applyBorder="1" applyAlignment="1">
      <alignment horizontal="center" wrapText="1"/>
    </xf>
    <xf numFmtId="44" fontId="18" fillId="0" borderId="0" xfId="4633" applyNumberFormat="1"/>
    <xf numFmtId="0" fontId="133" fillId="0" borderId="0" xfId="4633" applyFont="1"/>
    <xf numFmtId="0" fontId="18" fillId="0" borderId="0" xfId="4633" applyAlignment="1">
      <alignment horizontal="left" indent="2"/>
    </xf>
    <xf numFmtId="0" fontId="146" fillId="0" borderId="0" xfId="6063" applyFont="1"/>
    <xf numFmtId="245" fontId="146" fillId="0" borderId="0" xfId="6063" applyNumberFormat="1" applyFont="1"/>
    <xf numFmtId="0" fontId="147" fillId="0" borderId="0" xfId="6063" applyFont="1" applyAlignment="1">
      <alignment horizontal="centerContinuous"/>
    </xf>
    <xf numFmtId="43" fontId="147" fillId="0" borderId="0" xfId="33" applyFont="1" applyFill="1" applyAlignment="1">
      <alignment horizontal="centerContinuous"/>
    </xf>
    <xf numFmtId="245" fontId="147" fillId="0" borderId="0" xfId="6063" applyNumberFormat="1" applyFont="1" applyAlignment="1">
      <alignment horizontal="centerContinuous"/>
    </xf>
    <xf numFmtId="0" fontId="147" fillId="0" borderId="0" xfId="6063" applyFont="1"/>
    <xf numFmtId="0" fontId="146" fillId="0" borderId="0" xfId="6063" applyFont="1" applyAlignment="1">
      <alignment horizontal="center"/>
    </xf>
    <xf numFmtId="0" fontId="146" fillId="0" borderId="63" xfId="6063" applyFont="1" applyBorder="1" applyAlignment="1">
      <alignment horizontal="center"/>
    </xf>
    <xf numFmtId="0" fontId="146" fillId="0" borderId="64" xfId="6063" applyFont="1" applyBorder="1" applyAlignment="1">
      <alignment horizontal="center"/>
    </xf>
    <xf numFmtId="245" fontId="146" fillId="0" borderId="0" xfId="6063" applyNumberFormat="1" applyFont="1" applyAlignment="1">
      <alignment horizontal="center"/>
    </xf>
    <xf numFmtId="0" fontId="146" fillId="0" borderId="49" xfId="6063" applyFont="1" applyBorder="1" applyAlignment="1">
      <alignment horizontal="center"/>
    </xf>
    <xf numFmtId="43" fontId="146" fillId="0" borderId="49" xfId="33" applyFont="1" applyFill="1" applyBorder="1" applyAlignment="1">
      <alignment horizontal="center"/>
    </xf>
    <xf numFmtId="0" fontId="146" fillId="0" borderId="84" xfId="6063" applyFont="1" applyBorder="1" applyAlignment="1">
      <alignment horizontal="center"/>
    </xf>
    <xf numFmtId="0" fontId="146" fillId="0" borderId="28" xfId="6063" applyFont="1" applyBorder="1" applyAlignment="1">
      <alignment horizontal="center"/>
    </xf>
    <xf numFmtId="245" fontId="146" fillId="0" borderId="49" xfId="6063" applyNumberFormat="1" applyFont="1" applyBorder="1" applyAlignment="1">
      <alignment horizontal="center"/>
    </xf>
    <xf numFmtId="43" fontId="146" fillId="0" borderId="0" xfId="33" applyFont="1" applyFill="1" applyAlignment="1">
      <alignment horizontal="center"/>
    </xf>
    <xf numFmtId="37" fontId="146" fillId="0" borderId="0" xfId="6063" applyNumberFormat="1" applyFont="1"/>
    <xf numFmtId="37" fontId="146" fillId="0" borderId="63" xfId="6063" applyNumberFormat="1" applyFont="1" applyBorder="1"/>
    <xf numFmtId="44" fontId="146" fillId="0" borderId="0" xfId="6063" applyNumberFormat="1" applyFont="1"/>
    <xf numFmtId="7" fontId="146" fillId="0" borderId="0" xfId="6063" applyNumberFormat="1" applyFont="1"/>
    <xf numFmtId="37" fontId="146" fillId="0" borderId="31" xfId="6063" applyNumberFormat="1" applyFont="1" applyBorder="1"/>
    <xf numFmtId="37" fontId="146" fillId="0" borderId="86" xfId="6063" applyNumberFormat="1" applyFont="1" applyBorder="1"/>
    <xf numFmtId="7" fontId="146" fillId="0" borderId="31" xfId="6063" applyNumberFormat="1" applyFont="1" applyBorder="1"/>
    <xf numFmtId="44" fontId="146" fillId="0" borderId="31" xfId="6063" applyNumberFormat="1" applyFont="1" applyBorder="1"/>
    <xf numFmtId="37" fontId="146" fillId="0" borderId="28" xfId="6063" applyNumberFormat="1" applyFont="1" applyBorder="1"/>
    <xf numFmtId="37" fontId="146" fillId="0" borderId="88" xfId="6063" applyNumberFormat="1" applyFont="1" applyBorder="1"/>
    <xf numFmtId="7" fontId="146" fillId="0" borderId="28" xfId="6063" applyNumberFormat="1" applyFont="1" applyBorder="1"/>
    <xf numFmtId="0" fontId="146" fillId="0" borderId="63" xfId="6063" applyFont="1" applyBorder="1"/>
    <xf numFmtId="0" fontId="146" fillId="0" borderId="64" xfId="6063" applyFont="1" applyBorder="1"/>
    <xf numFmtId="247" fontId="146" fillId="0" borderId="0" xfId="6063" applyNumberFormat="1" applyFont="1"/>
    <xf numFmtId="165" fontId="146" fillId="0" borderId="63" xfId="33" applyNumberFormat="1" applyFont="1" applyFill="1" applyBorder="1" applyProtection="1"/>
    <xf numFmtId="165" fontId="146" fillId="0" borderId="63" xfId="33" applyNumberFormat="1" applyFont="1" applyFill="1" applyBorder="1"/>
    <xf numFmtId="164" fontId="146" fillId="0" borderId="64" xfId="6063" applyNumberFormat="1" applyFont="1" applyBorder="1"/>
    <xf numFmtId="164" fontId="146" fillId="0" borderId="0" xfId="6063" applyNumberFormat="1" applyFont="1"/>
    <xf numFmtId="0" fontId="146" fillId="0" borderId="65" xfId="6063" applyFont="1" applyBorder="1"/>
    <xf numFmtId="0" fontId="146" fillId="0" borderId="70" xfId="6063" applyFont="1" applyBorder="1"/>
    <xf numFmtId="245" fontId="146" fillId="0" borderId="70" xfId="6063" applyNumberFormat="1" applyFont="1" applyBorder="1"/>
    <xf numFmtId="37" fontId="147" fillId="0" borderId="0" xfId="51149" applyFont="1" applyAlignment="1">
      <alignment horizontal="center"/>
    </xf>
    <xf numFmtId="0" fontId="65" fillId="0" borderId="63" xfId="4633" applyFont="1" applyBorder="1"/>
    <xf numFmtId="0" fontId="65" fillId="0" borderId="64" xfId="4633" applyFont="1" applyBorder="1"/>
    <xf numFmtId="0" fontId="65" fillId="0" borderId="64" xfId="4633" applyFont="1" applyBorder="1" applyAlignment="1">
      <alignment horizontal="center"/>
    </xf>
    <xf numFmtId="0" fontId="146" fillId="0" borderId="28" xfId="4633" applyFont="1" applyBorder="1" applyAlignment="1">
      <alignment horizontal="center"/>
    </xf>
    <xf numFmtId="0" fontId="146" fillId="0" borderId="88" xfId="6063" applyFont="1" applyBorder="1" applyAlignment="1">
      <alignment horizontal="center"/>
    </xf>
    <xf numFmtId="0" fontId="146" fillId="0" borderId="89" xfId="4633" applyFont="1" applyBorder="1" applyAlignment="1">
      <alignment horizontal="center"/>
    </xf>
    <xf numFmtId="0" fontId="255" fillId="0" borderId="0" xfId="6063" applyFont="1"/>
    <xf numFmtId="0" fontId="146" fillId="0" borderId="0" xfId="6063" quotePrefix="1" applyFont="1"/>
    <xf numFmtId="165" fontId="65" fillId="0" borderId="63" xfId="4633" applyNumberFormat="1" applyFont="1" applyBorder="1"/>
    <xf numFmtId="165" fontId="65" fillId="0" borderId="0" xfId="4633" applyNumberFormat="1" applyFont="1"/>
    <xf numFmtId="37" fontId="65" fillId="0" borderId="64" xfId="4633" applyNumberFormat="1" applyFont="1" applyBorder="1"/>
    <xf numFmtId="165" fontId="65" fillId="0" borderId="86" xfId="4633" applyNumberFormat="1" applyFont="1" applyBorder="1"/>
    <xf numFmtId="165" fontId="65" fillId="0" borderId="31" xfId="4633" applyNumberFormat="1" applyFont="1" applyBorder="1"/>
    <xf numFmtId="37" fontId="65" fillId="0" borderId="87" xfId="4633" applyNumberFormat="1" applyFont="1" applyBorder="1"/>
    <xf numFmtId="3" fontId="65" fillId="0" borderId="63" xfId="4633" applyNumberFormat="1" applyFont="1" applyBorder="1"/>
    <xf numFmtId="0" fontId="65" fillId="0" borderId="0" xfId="6063" quotePrefix="1" applyFont="1" applyAlignment="1">
      <alignment horizontal="left" indent="2"/>
    </xf>
    <xf numFmtId="3" fontId="65" fillId="0" borderId="0" xfId="4633" applyNumberFormat="1" applyFont="1"/>
    <xf numFmtId="37" fontId="65" fillId="0" borderId="63" xfId="4633" applyNumberFormat="1" applyFont="1" applyBorder="1"/>
    <xf numFmtId="37" fontId="65" fillId="0" borderId="88" xfId="4633" applyNumberFormat="1" applyFont="1" applyBorder="1"/>
    <xf numFmtId="0" fontId="65" fillId="0" borderId="28" xfId="4633" applyFont="1" applyBorder="1"/>
    <xf numFmtId="0" fontId="65" fillId="0" borderId="89" xfId="4633" applyFont="1" applyBorder="1"/>
    <xf numFmtId="165" fontId="65" fillId="0" borderId="63" xfId="33" applyNumberFormat="1" applyFont="1" applyFill="1" applyBorder="1"/>
    <xf numFmtId="37" fontId="65" fillId="0" borderId="65" xfId="4633" applyNumberFormat="1" applyFont="1" applyBorder="1"/>
    <xf numFmtId="0" fontId="65" fillId="0" borderId="70" xfId="4633" applyFont="1" applyBorder="1"/>
    <xf numFmtId="0" fontId="65" fillId="0" borderId="76" xfId="4633" applyFont="1" applyBorder="1"/>
    <xf numFmtId="0" fontId="227" fillId="0" borderId="0" xfId="4633" applyFont="1"/>
    <xf numFmtId="248" fontId="18" fillId="0" borderId="0" xfId="4633" applyNumberFormat="1"/>
    <xf numFmtId="248" fontId="26" fillId="0" borderId="0" xfId="4633" applyNumberFormat="1" applyFont="1"/>
    <xf numFmtId="14" fontId="18" fillId="0" borderId="0" xfId="4633" applyNumberFormat="1"/>
    <xf numFmtId="0" fontId="256" fillId="0" borderId="71" xfId="4633" applyFont="1" applyBorder="1" applyAlignment="1">
      <alignment horizontal="center"/>
    </xf>
    <xf numFmtId="0" fontId="256" fillId="0" borderId="71" xfId="4633" applyFont="1" applyBorder="1"/>
    <xf numFmtId="0" fontId="18" fillId="0" borderId="71" xfId="4633" applyBorder="1"/>
    <xf numFmtId="0" fontId="18" fillId="0" borderId="74" xfId="4633" applyBorder="1"/>
    <xf numFmtId="0" fontId="257" fillId="0" borderId="13" xfId="4633" applyFont="1" applyBorder="1"/>
    <xf numFmtId="0" fontId="33" fillId="0" borderId="71" xfId="4633" applyFont="1" applyBorder="1" applyAlignment="1">
      <alignment vertical="center"/>
    </xf>
    <xf numFmtId="0" fontId="33" fillId="0" borderId="28" xfId="4633" applyFont="1" applyBorder="1" applyAlignment="1">
      <alignment horizontal="center" vertical="center"/>
    </xf>
    <xf numFmtId="0" fontId="33" fillId="0" borderId="27" xfId="4633" applyFont="1" applyBorder="1" applyAlignment="1">
      <alignment horizontal="center" vertical="center"/>
    </xf>
    <xf numFmtId="0" fontId="26" fillId="0" borderId="0" xfId="4633" applyFont="1" applyAlignment="1">
      <alignment horizontal="centerContinuous"/>
    </xf>
    <xf numFmtId="0" fontId="264" fillId="0" borderId="0" xfId="6063" applyFont="1" applyAlignment="1">
      <alignment horizontal="center"/>
    </xf>
    <xf numFmtId="0" fontId="258" fillId="0" borderId="0" xfId="4633" applyFont="1" applyAlignment="1">
      <alignment horizontal="center"/>
    </xf>
    <xf numFmtId="17" fontId="26" fillId="0" borderId="70" xfId="4633" applyNumberFormat="1" applyFont="1" applyBorder="1" applyAlignment="1">
      <alignment horizontal="center"/>
    </xf>
    <xf numFmtId="17" fontId="258" fillId="0" borderId="70" xfId="4633" applyNumberFormat="1" applyFont="1" applyBorder="1" applyAlignment="1">
      <alignment horizontal="center"/>
    </xf>
    <xf numFmtId="17" fontId="258" fillId="0" borderId="0" xfId="4633" applyNumberFormat="1" applyFont="1" applyAlignment="1">
      <alignment horizontal="center"/>
    </xf>
    <xf numFmtId="0" fontId="264" fillId="0" borderId="49" xfId="6063" applyFont="1" applyBorder="1" applyAlignment="1">
      <alignment horizontal="center"/>
    </xf>
    <xf numFmtId="0" fontId="264" fillId="0" borderId="28" xfId="6063" applyFont="1" applyBorder="1" applyAlignment="1">
      <alignment horizontal="center"/>
    </xf>
    <xf numFmtId="0" fontId="27" fillId="0" borderId="0" xfId="4633" applyFont="1"/>
    <xf numFmtId="0" fontId="56" fillId="0" borderId="0" xfId="4633" applyFont="1"/>
    <xf numFmtId="37" fontId="18" fillId="0" borderId="0" xfId="4633" applyNumberFormat="1"/>
    <xf numFmtId="0" fontId="26" fillId="0" borderId="0" xfId="4633" applyFont="1" applyAlignment="1">
      <alignment horizontal="left" indent="2"/>
    </xf>
    <xf numFmtId="0" fontId="18" fillId="0" borderId="0" xfId="4633" applyAlignment="1">
      <alignment horizontal="left" indent="4"/>
    </xf>
    <xf numFmtId="0" fontId="18" fillId="0" borderId="31" xfId="4633" applyBorder="1" applyAlignment="1">
      <alignment horizontal="left" indent="2"/>
    </xf>
    <xf numFmtId="0" fontId="56" fillId="0" borderId="31" xfId="4633" applyFont="1" applyBorder="1"/>
    <xf numFmtId="3" fontId="18" fillId="0" borderId="31" xfId="4633" applyNumberFormat="1" applyBorder="1"/>
    <xf numFmtId="37" fontId="18" fillId="0" borderId="31" xfId="4633" applyNumberFormat="1" applyBorder="1"/>
    <xf numFmtId="37" fontId="18" fillId="0" borderId="31" xfId="4633" applyNumberFormat="1" applyBorder="1" applyAlignment="1">
      <alignment horizontal="center"/>
    </xf>
    <xf numFmtId="37" fontId="18" fillId="0" borderId="31" xfId="4633" applyNumberFormat="1" applyBorder="1" applyAlignment="1">
      <alignment horizontal="left" indent="2"/>
    </xf>
    <xf numFmtId="0" fontId="26" fillId="0" borderId="0" xfId="4633" applyFont="1" applyAlignment="1">
      <alignment horizontal="left" indent="1"/>
    </xf>
    <xf numFmtId="0" fontId="18" fillId="0" borderId="0" xfId="4633" applyAlignment="1">
      <alignment horizontal="left" indent="3"/>
    </xf>
    <xf numFmtId="0" fontId="18" fillId="0" borderId="0" xfId="4633" applyAlignment="1">
      <alignment horizontal="left"/>
    </xf>
    <xf numFmtId="0" fontId="26" fillId="0" borderId="0" xfId="4670" applyFont="1" applyAlignment="1">
      <alignment horizontal="left" indent="3"/>
    </xf>
    <xf numFmtId="1" fontId="18" fillId="0" borderId="0" xfId="4670" applyNumberFormat="1"/>
    <xf numFmtId="37" fontId="18" fillId="0" borderId="0" xfId="4670" applyNumberFormat="1"/>
    <xf numFmtId="248" fontId="26" fillId="0" borderId="0" xfId="4670" applyNumberFormat="1" applyFont="1"/>
    <xf numFmtId="0" fontId="26" fillId="0" borderId="31" xfId="4670" applyFont="1" applyBorder="1" applyAlignment="1">
      <alignment horizontal="left" indent="3"/>
    </xf>
    <xf numFmtId="0" fontId="26" fillId="0" borderId="31" xfId="4670" applyFont="1" applyBorder="1"/>
    <xf numFmtId="37" fontId="18" fillId="0" borderId="31" xfId="4670" applyNumberFormat="1" applyBorder="1"/>
    <xf numFmtId="37" fontId="0" fillId="0" borderId="31" xfId="0" applyNumberFormat="1" applyBorder="1"/>
    <xf numFmtId="0" fontId="26" fillId="0" borderId="0" xfId="4670" applyFont="1" applyAlignment="1">
      <alignment horizontal="left" indent="4"/>
    </xf>
    <xf numFmtId="0" fontId="26" fillId="0" borderId="31" xfId="4670" applyFont="1" applyBorder="1" applyAlignment="1">
      <alignment horizontal="left" indent="4"/>
    </xf>
    <xf numFmtId="0" fontId="26" fillId="0" borderId="0" xfId="4670" applyFont="1" applyAlignment="1">
      <alignment horizontal="left" indent="1"/>
    </xf>
    <xf numFmtId="248" fontId="18" fillId="0" borderId="0" xfId="4670" applyNumberFormat="1"/>
    <xf numFmtId="0" fontId="18" fillId="0" borderId="0" xfId="4670" applyAlignment="1">
      <alignment horizontal="left" indent="2"/>
    </xf>
    <xf numFmtId="10" fontId="18" fillId="0" borderId="0" xfId="5622" applyNumberFormat="1" applyFill="1" applyBorder="1"/>
    <xf numFmtId="10" fontId="18" fillId="0" borderId="71" xfId="108" applyNumberFormat="1" applyFill="1" applyBorder="1"/>
    <xf numFmtId="0" fontId="33" fillId="0" borderId="0" xfId="4670" applyFont="1"/>
    <xf numFmtId="246" fontId="33" fillId="0" borderId="0" xfId="41370" applyNumberFormat="1" applyFont="1" applyFill="1" applyBorder="1"/>
    <xf numFmtId="44" fontId="33" fillId="0" borderId="0" xfId="41370" applyFont="1" applyFill="1" applyBorder="1"/>
    <xf numFmtId="246" fontId="33" fillId="0" borderId="0" xfId="4670" applyNumberFormat="1" applyFont="1"/>
    <xf numFmtId="44" fontId="33" fillId="0" borderId="0" xfId="4670" applyNumberFormat="1" applyFont="1"/>
    <xf numFmtId="10" fontId="33" fillId="0" borderId="0" xfId="108" applyNumberFormat="1" applyFont="1" applyBorder="1"/>
    <xf numFmtId="0" fontId="26" fillId="0" borderId="97" xfId="4670" applyFont="1" applyBorder="1"/>
    <xf numFmtId="246" fontId="26" fillId="0" borderId="97" xfId="41370" applyNumberFormat="1" applyFont="1" applyFill="1" applyBorder="1"/>
    <xf numFmtId="44" fontId="26" fillId="0" borderId="97" xfId="41370" applyFont="1" applyFill="1" applyBorder="1"/>
    <xf numFmtId="246" fontId="26" fillId="0" borderId="97" xfId="4670" applyNumberFormat="1" applyFont="1" applyBorder="1"/>
    <xf numFmtId="44" fontId="26" fillId="0" borderId="97" xfId="4670" applyNumberFormat="1" applyFont="1" applyBorder="1"/>
    <xf numFmtId="10" fontId="26" fillId="0" borderId="97" xfId="108" applyNumberFormat="1" applyFont="1" applyBorder="1"/>
    <xf numFmtId="0" fontId="26" fillId="0" borderId="70" xfId="4670" applyFont="1" applyBorder="1"/>
    <xf numFmtId="246" fontId="26" fillId="0" borderId="70" xfId="41370" applyNumberFormat="1" applyFont="1" applyFill="1" applyBorder="1"/>
    <xf numFmtId="44" fontId="26" fillId="0" borderId="70" xfId="41370" applyFont="1" applyFill="1" applyBorder="1"/>
    <xf numFmtId="246" fontId="26" fillId="0" borderId="70" xfId="4670" applyNumberFormat="1" applyFont="1" applyBorder="1"/>
    <xf numFmtId="44" fontId="26" fillId="0" borderId="70" xfId="4670" applyNumberFormat="1" applyFont="1" applyBorder="1"/>
    <xf numFmtId="10" fontId="26" fillId="0" borderId="70" xfId="108" applyNumberFormat="1" applyFont="1" applyBorder="1"/>
    <xf numFmtId="0" fontId="18" fillId="0" borderId="69" xfId="0" quotePrefix="1" applyFont="1" applyBorder="1" applyAlignment="1">
      <alignment horizontal="center"/>
    </xf>
    <xf numFmtId="0" fontId="0" fillId="0" borderId="28" xfId="0" applyBorder="1" applyAlignment="1">
      <alignment horizontal="center" wrapText="1"/>
    </xf>
    <xf numFmtId="0" fontId="18" fillId="0" borderId="28" xfId="0" applyFont="1" applyBorder="1" applyAlignment="1">
      <alignment horizontal="center" wrapText="1"/>
    </xf>
    <xf numFmtId="0" fontId="0" fillId="0" borderId="28" xfId="0" applyBorder="1" applyAlignment="1">
      <alignment horizontal="center"/>
    </xf>
    <xf numFmtId="0" fontId="248" fillId="0" borderId="0" xfId="0" applyFont="1"/>
    <xf numFmtId="0" fontId="1" fillId="0" borderId="0" xfId="51030" quotePrefix="1" applyFont="1" applyAlignment="1">
      <alignment vertical="top"/>
    </xf>
    <xf numFmtId="0" fontId="33" fillId="0" borderId="0" xfId="0" applyFont="1" applyAlignment="1">
      <alignment horizontal="center"/>
    </xf>
    <xf numFmtId="0" fontId="26" fillId="0" borderId="71" xfId="0" applyFont="1" applyBorder="1" applyAlignment="1">
      <alignment horizontal="center"/>
    </xf>
    <xf numFmtId="0" fontId="26" fillId="0" borderId="0" xfId="0" applyFont="1" applyAlignment="1">
      <alignment horizontal="center"/>
    </xf>
    <xf numFmtId="0" fontId="26" fillId="0" borderId="0" xfId="91" applyFont="1" applyAlignment="1">
      <alignment horizontal="center"/>
    </xf>
    <xf numFmtId="0" fontId="26" fillId="0" borderId="73"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7" xfId="0" applyFont="1" applyBorder="1" applyAlignment="1">
      <alignment horizontal="center" vertical="center" wrapText="1"/>
    </xf>
    <xf numFmtId="169" fontId="26" fillId="0" borderId="19" xfId="0" applyNumberFormat="1" applyFont="1" applyBorder="1" applyAlignment="1">
      <alignment horizontal="center" vertical="center" wrapText="1"/>
    </xf>
    <xf numFmtId="169" fontId="26" fillId="0" borderId="27" xfId="0" applyNumberFormat="1" applyFont="1" applyBorder="1" applyAlignment="1">
      <alignment horizontal="center" vertical="center" wrapText="1"/>
    </xf>
    <xf numFmtId="0" fontId="26" fillId="0" borderId="48" xfId="0" applyFont="1" applyBorder="1" applyAlignment="1">
      <alignment horizontal="center"/>
    </xf>
    <xf numFmtId="0" fontId="26" fillId="0" borderId="29" xfId="0" applyFont="1" applyBorder="1" applyAlignment="1">
      <alignment horizontal="center"/>
    </xf>
    <xf numFmtId="0" fontId="26" fillId="0" borderId="15" xfId="0" applyFont="1" applyBorder="1" applyAlignment="1">
      <alignment horizontal="center"/>
    </xf>
    <xf numFmtId="0" fontId="26" fillId="0" borderId="5" xfId="0" applyFont="1" applyBorder="1" applyAlignment="1">
      <alignment horizontal="center"/>
    </xf>
    <xf numFmtId="43" fontId="26" fillId="0" borderId="0" xfId="0" applyNumberFormat="1" applyFont="1" applyAlignment="1">
      <alignment horizontal="center"/>
    </xf>
    <xf numFmtId="0" fontId="26" fillId="0" borderId="72" xfId="0" applyFont="1" applyBorder="1" applyAlignment="1">
      <alignment horizontal="center"/>
    </xf>
    <xf numFmtId="0" fontId="26" fillId="0" borderId="74" xfId="0" applyFont="1" applyBorder="1" applyAlignment="1">
      <alignment horizontal="center"/>
    </xf>
    <xf numFmtId="0" fontId="18" fillId="0" borderId="0" xfId="0" applyFont="1" applyAlignment="1">
      <alignment horizontal="center"/>
    </xf>
    <xf numFmtId="0" fontId="18" fillId="0" borderId="69" xfId="0" applyFont="1" applyBorder="1" applyAlignment="1">
      <alignment horizontal="center"/>
    </xf>
    <xf numFmtId="43" fontId="26" fillId="0" borderId="0" xfId="32" applyFont="1" applyFill="1" applyAlignment="1">
      <alignment horizontal="center"/>
    </xf>
    <xf numFmtId="10" fontId="18" fillId="0" borderId="0" xfId="108" applyNumberFormat="1" applyFont="1" applyAlignment="1">
      <alignment horizontal="center"/>
    </xf>
    <xf numFmtId="10" fontId="18" fillId="0" borderId="25" xfId="108" applyNumberFormat="1" applyFont="1" applyFill="1" applyBorder="1" applyAlignment="1">
      <alignment horizontal="center"/>
    </xf>
    <xf numFmtId="0" fontId="26" fillId="0" borderId="0" xfId="0" quotePrefix="1" applyFont="1" applyAlignment="1">
      <alignment horizontal="center"/>
    </xf>
    <xf numFmtId="0" fontId="26" fillId="0" borderId="0" xfId="0" applyFont="1" applyAlignment="1">
      <alignment horizontal="center" wrapText="1"/>
    </xf>
    <xf numFmtId="0" fontId="26" fillId="0" borderId="69" xfId="0" applyFont="1" applyBorder="1" applyAlignment="1">
      <alignment horizontal="center" wrapText="1"/>
    </xf>
    <xf numFmtId="0" fontId="18" fillId="0" borderId="0" xfId="0" applyFont="1" applyAlignment="1">
      <alignment horizontal="left" wrapText="1"/>
    </xf>
    <xf numFmtId="0" fontId="18" fillId="0" borderId="0" xfId="0" applyFont="1" applyAlignment="1">
      <alignment horizontal="left" vertical="top" wrapText="1"/>
    </xf>
    <xf numFmtId="0" fontId="65" fillId="0" borderId="72" xfId="4633" applyFont="1" applyBorder="1" applyAlignment="1">
      <alignment horizontal="center"/>
    </xf>
    <xf numFmtId="0" fontId="65" fillId="0" borderId="71" xfId="4633" applyFont="1" applyBorder="1" applyAlignment="1">
      <alignment horizontal="center"/>
    </xf>
    <xf numFmtId="0" fontId="65" fillId="0" borderId="74" xfId="4633" applyFont="1" applyBorder="1" applyAlignment="1">
      <alignment horizontal="center"/>
    </xf>
    <xf numFmtId="0" fontId="85" fillId="0" borderId="72" xfId="4633" applyFont="1" applyBorder="1" applyAlignment="1">
      <alignment horizontal="center"/>
    </xf>
    <xf numFmtId="0" fontId="85" fillId="0" borderId="71" xfId="4633" applyFont="1" applyBorder="1" applyAlignment="1">
      <alignment horizontal="center"/>
    </xf>
    <xf numFmtId="0" fontId="65" fillId="0" borderId="69" xfId="4633" applyFont="1" applyBorder="1" applyAlignment="1">
      <alignment horizontal="center"/>
    </xf>
    <xf numFmtId="0" fontId="26" fillId="0" borderId="67" xfId="6106" applyFont="1" applyBorder="1" applyAlignment="1">
      <alignment horizontal="center"/>
    </xf>
    <xf numFmtId="0" fontId="26" fillId="0" borderId="68" xfId="6106" applyFont="1" applyBorder="1" applyAlignment="1">
      <alignment horizontal="center"/>
    </xf>
    <xf numFmtId="0" fontId="18" fillId="0" borderId="0" xfId="6106" applyAlignment="1">
      <alignment horizontal="left" wrapText="1"/>
    </xf>
    <xf numFmtId="0" fontId="26" fillId="0" borderId="66" xfId="6106" applyFont="1" applyBorder="1" applyAlignment="1">
      <alignment horizontal="center"/>
    </xf>
    <xf numFmtId="164" fontId="26" fillId="0" borderId="67" xfId="39" applyNumberFormat="1" applyFont="1" applyFill="1" applyBorder="1" applyAlignment="1">
      <alignment horizontal="center"/>
    </xf>
    <xf numFmtId="164" fontId="26" fillId="0" borderId="66" xfId="39" applyNumberFormat="1" applyFont="1" applyFill="1" applyBorder="1" applyAlignment="1">
      <alignment horizontal="center"/>
    </xf>
    <xf numFmtId="164" fontId="26" fillId="0" borderId="68" xfId="39" applyNumberFormat="1" applyFont="1" applyFill="1" applyBorder="1" applyAlignment="1">
      <alignment horizontal="center"/>
    </xf>
    <xf numFmtId="0" fontId="165" fillId="0" borderId="69" xfId="6106" applyFont="1" applyBorder="1" applyAlignment="1">
      <alignment horizontal="center"/>
    </xf>
    <xf numFmtId="0" fontId="165" fillId="0" borderId="0" xfId="6106" applyFont="1" applyAlignment="1">
      <alignment horizontal="center"/>
    </xf>
    <xf numFmtId="0" fontId="26" fillId="0" borderId="0" xfId="4633" applyFont="1" applyAlignment="1">
      <alignment horizontal="center"/>
    </xf>
    <xf numFmtId="0" fontId="18" fillId="0" borderId="0" xfId="4633" applyAlignment="1">
      <alignment horizontal="center" vertical="center"/>
    </xf>
    <xf numFmtId="0" fontId="232" fillId="0" borderId="0" xfId="0" applyFont="1" applyAlignment="1">
      <alignment horizontal="center"/>
    </xf>
    <xf numFmtId="43" fontId="232" fillId="0" borderId="0" xfId="32" applyFont="1" applyFill="1" applyBorder="1" applyAlignment="1">
      <alignment horizontal="center" wrapText="1"/>
    </xf>
    <xf numFmtId="43" fontId="232" fillId="0" borderId="69" xfId="32" applyFont="1" applyFill="1" applyBorder="1" applyAlignment="1">
      <alignment horizontal="center" wrapText="1"/>
    </xf>
    <xf numFmtId="0" fontId="85" fillId="25" borderId="0" xfId="0" applyFont="1" applyFill="1" applyAlignment="1">
      <alignment horizontal="center" vertical="top"/>
    </xf>
    <xf numFmtId="165" fontId="85" fillId="25" borderId="0" xfId="32" applyNumberFormat="1" applyFont="1" applyFill="1" applyBorder="1" applyAlignment="1">
      <alignment horizontal="center"/>
    </xf>
    <xf numFmtId="165" fontId="85" fillId="25" borderId="0" xfId="32" applyNumberFormat="1" applyFont="1" applyFill="1" applyBorder="1" applyAlignment="1">
      <alignment horizontal="center" wrapText="1"/>
    </xf>
    <xf numFmtId="0" fontId="85" fillId="25" borderId="0" xfId="0" applyFont="1" applyFill="1" applyAlignment="1">
      <alignment horizontal="center" wrapText="1"/>
    </xf>
    <xf numFmtId="165" fontId="85" fillId="0" borderId="0" xfId="32" applyNumberFormat="1" applyFont="1" applyFill="1" applyBorder="1" applyAlignment="1">
      <alignment horizontal="center" vertical="top"/>
    </xf>
    <xf numFmtId="165" fontId="85" fillId="0" borderId="0" xfId="32" applyNumberFormat="1" applyFont="1" applyFill="1" applyBorder="1" applyAlignment="1">
      <alignment horizontal="center" vertical="top" wrapText="1"/>
    </xf>
    <xf numFmtId="0" fontId="85" fillId="0" borderId="0" xfId="0" applyFont="1" applyAlignment="1">
      <alignment horizontal="center" vertical="top" wrapText="1"/>
    </xf>
    <xf numFmtId="43" fontId="55" fillId="0" borderId="0" xfId="32" applyFont="1" applyFill="1" applyAlignment="1">
      <alignment horizontal="center"/>
    </xf>
    <xf numFmtId="0" fontId="26" fillId="0" borderId="28" xfId="0" applyFont="1" applyBorder="1" applyAlignment="1">
      <alignment horizontal="center" wrapText="1"/>
    </xf>
    <xf numFmtId="43" fontId="55" fillId="0" borderId="0" xfId="32" applyFont="1" applyAlignment="1">
      <alignment horizontal="center"/>
    </xf>
    <xf numFmtId="43" fontId="26" fillId="0" borderId="0" xfId="32" applyFont="1" applyAlignment="1">
      <alignment horizontal="center"/>
    </xf>
    <xf numFmtId="0" fontId="163" fillId="0" borderId="0" xfId="6104" applyFont="1" applyAlignment="1">
      <alignment horizontal="center"/>
    </xf>
    <xf numFmtId="0" fontId="163" fillId="0" borderId="0" xfId="6106" applyFont="1" applyAlignment="1">
      <alignment horizontal="center"/>
    </xf>
    <xf numFmtId="0" fontId="163" fillId="0" borderId="0" xfId="6107" applyFont="1" applyAlignment="1">
      <alignment horizontal="center" vertical="top" wrapText="1"/>
    </xf>
    <xf numFmtId="0" fontId="161" fillId="0" borderId="0" xfId="0" applyFont="1" applyAlignment="1">
      <alignment horizontal="center"/>
    </xf>
    <xf numFmtId="0" fontId="161" fillId="0" borderId="0" xfId="0" applyFont="1" applyAlignment="1">
      <alignment horizontal="center" vertical="center"/>
    </xf>
    <xf numFmtId="0" fontId="31" fillId="0" borderId="0" xfId="0" applyFont="1" applyAlignment="1">
      <alignment horizontal="left" vertical="top" wrapText="1"/>
    </xf>
    <xf numFmtId="0" fontId="0" fillId="0" borderId="0" xfId="0" applyAlignment="1">
      <alignment horizontal="left" wrapText="1"/>
    </xf>
    <xf numFmtId="0" fontId="0" fillId="0" borderId="0" xfId="0" applyAlignment="1">
      <alignment horizontal="center" wrapText="1"/>
    </xf>
    <xf numFmtId="0" fontId="18" fillId="0" borderId="0" xfId="0" applyFont="1" applyAlignment="1">
      <alignment horizontal="center" wrapText="1"/>
    </xf>
    <xf numFmtId="0" fontId="146" fillId="0" borderId="67" xfId="6063" applyFont="1" applyBorder="1" applyAlignment="1">
      <alignment horizontal="center"/>
    </xf>
    <xf numFmtId="0" fontId="146" fillId="0" borderId="66" xfId="6063" applyFont="1" applyBorder="1" applyAlignment="1">
      <alignment horizontal="center"/>
    </xf>
    <xf numFmtId="0" fontId="146" fillId="0" borderId="68" xfId="6063" applyFont="1" applyBorder="1" applyAlignment="1">
      <alignment horizontal="center"/>
    </xf>
    <xf numFmtId="37" fontId="147" fillId="0" borderId="0" xfId="51149" applyFont="1" applyAlignment="1">
      <alignment horizontal="center"/>
    </xf>
    <xf numFmtId="0" fontId="147" fillId="0" borderId="67" xfId="51149" applyNumberFormat="1" applyFont="1" applyBorder="1" applyAlignment="1">
      <alignment horizontal="center"/>
    </xf>
    <xf numFmtId="0" fontId="147" fillId="0" borderId="66" xfId="51149" applyNumberFormat="1" applyFont="1" applyBorder="1" applyAlignment="1">
      <alignment horizontal="center"/>
    </xf>
    <xf numFmtId="0" fontId="147" fillId="0" borderId="68" xfId="51149" applyNumberFormat="1" applyFont="1" applyBorder="1" applyAlignment="1">
      <alignment horizontal="center"/>
    </xf>
    <xf numFmtId="0" fontId="256" fillId="0" borderId="72" xfId="4633" applyFont="1" applyBorder="1" applyAlignment="1">
      <alignment horizontal="center"/>
    </xf>
    <xf numFmtId="0" fontId="256" fillId="0" borderId="71" xfId="4633" applyFont="1" applyBorder="1" applyAlignment="1">
      <alignment horizontal="center"/>
    </xf>
    <xf numFmtId="0" fontId="33" fillId="0" borderId="72" xfId="4633" applyFont="1" applyBorder="1" applyAlignment="1">
      <alignment horizontal="center" vertical="center"/>
    </xf>
    <xf numFmtId="0" fontId="33" fillId="0" borderId="71" xfId="4633" applyFont="1" applyBorder="1" applyAlignment="1">
      <alignment horizontal="center" vertical="center"/>
    </xf>
    <xf numFmtId="0" fontId="33" fillId="0" borderId="0" xfId="4633" applyFont="1" applyAlignment="1">
      <alignment horizontal="center"/>
    </xf>
    <xf numFmtId="0" fontId="256" fillId="0" borderId="74" xfId="4633" applyFont="1" applyBorder="1" applyAlignment="1">
      <alignment horizontal="center"/>
    </xf>
    <xf numFmtId="0" fontId="33" fillId="0" borderId="74" xfId="4633" applyFont="1" applyBorder="1" applyAlignment="1">
      <alignment horizontal="center" vertical="center"/>
    </xf>
    <xf numFmtId="0" fontId="26" fillId="0" borderId="0" xfId="4670" applyFont="1" applyAlignment="1">
      <alignment horizontal="center"/>
    </xf>
    <xf numFmtId="0" fontId="0" fillId="0" borderId="0" xfId="0" applyAlignment="1">
      <alignment horizontal="center"/>
    </xf>
    <xf numFmtId="0" fontId="0" fillId="0" borderId="81" xfId="0" applyBorder="1" applyAlignment="1" applyProtection="1">
      <alignment horizontal="center"/>
      <protection locked="0"/>
    </xf>
    <xf numFmtId="0" fontId="0" fillId="0" borderId="82" xfId="0" applyBorder="1" applyAlignment="1" applyProtection="1">
      <alignment horizontal="center"/>
      <protection locked="0"/>
    </xf>
    <xf numFmtId="0" fontId="0" fillId="0" borderId="0" xfId="0" applyAlignment="1" applyProtection="1">
      <alignment horizontal="center"/>
      <protection locked="0"/>
    </xf>
    <xf numFmtId="0" fontId="18" fillId="0" borderId="81" xfId="6106" applyBorder="1" applyAlignment="1" applyProtection="1">
      <alignment horizontal="center"/>
      <protection locked="0"/>
    </xf>
    <xf numFmtId="0" fontId="18" fillId="0" borderId="82" xfId="6106" applyBorder="1" applyAlignment="1" applyProtection="1">
      <alignment horizontal="center"/>
      <protection locked="0"/>
    </xf>
    <xf numFmtId="0" fontId="143" fillId="0" borderId="0" xfId="51030" quotePrefix="1" applyFont="1" applyAlignment="1">
      <alignment horizontal="left" vertical="top" wrapText="1"/>
    </xf>
    <xf numFmtId="0" fontId="130" fillId="0" borderId="0" xfId="51145" applyFont="1" applyAlignment="1">
      <alignment horizontal="center"/>
    </xf>
    <xf numFmtId="242" fontId="251" fillId="0" borderId="0" xfId="51147" applyNumberFormat="1" applyFont="1" applyAlignment="1">
      <alignment horizontal="center" wrapText="1"/>
    </xf>
    <xf numFmtId="0" fontId="249" fillId="0" borderId="0" xfId="51147" applyFont="1" applyAlignment="1" applyProtection="1">
      <alignment horizontal="left"/>
      <protection hidden="1"/>
    </xf>
    <xf numFmtId="0" fontId="31" fillId="0" borderId="0" xfId="6060" applyFont="1" applyAlignment="1">
      <alignment horizontal="left" vertical="top" wrapText="1"/>
    </xf>
    <xf numFmtId="0" fontId="138" fillId="0" borderId="0" xfId="6060"/>
    <xf numFmtId="0" fontId="31" fillId="0" borderId="0" xfId="6060" applyFont="1" applyAlignment="1">
      <alignment vertical="top" wrapText="1"/>
    </xf>
    <xf numFmtId="0" fontId="31" fillId="0" borderId="0" xfId="6060" applyFont="1" applyAlignment="1">
      <alignment horizontal="left"/>
    </xf>
    <xf numFmtId="0" fontId="124" fillId="0" borderId="0" xfId="6060" applyFont="1" applyAlignment="1">
      <alignment horizontal="left"/>
    </xf>
    <xf numFmtId="0" fontId="55" fillId="0" borderId="0" xfId="6060" applyFont="1" applyAlignment="1">
      <alignment horizontal="left" vertical="top" wrapText="1"/>
    </xf>
    <xf numFmtId="0" fontId="139" fillId="0" borderId="91" xfId="0" applyFont="1" applyBorder="1" applyAlignment="1">
      <alignment horizontal="center"/>
    </xf>
    <xf numFmtId="0" fontId="139" fillId="0" borderId="93" xfId="0" applyFont="1" applyBorder="1" applyAlignment="1">
      <alignment horizontal="center"/>
    </xf>
    <xf numFmtId="0" fontId="139" fillId="0" borderId="92" xfId="0" applyFont="1" applyBorder="1" applyAlignment="1">
      <alignment horizontal="center"/>
    </xf>
    <xf numFmtId="234" fontId="26" fillId="0" borderId="0" xfId="0" applyNumberFormat="1" applyFont="1" applyAlignment="1">
      <alignment horizontal="center" wrapText="1"/>
    </xf>
    <xf numFmtId="0" fontId="0" fillId="0" borderId="0" xfId="0" applyFill="1" applyAlignment="1">
      <alignment horizontal="right"/>
    </xf>
    <xf numFmtId="14" fontId="18" fillId="0" borderId="0" xfId="0" applyNumberFormat="1" applyFont="1" applyFill="1"/>
    <xf numFmtId="0" fontId="0" fillId="0" borderId="0" xfId="0" applyFill="1"/>
  </cellXfs>
  <cellStyles count="51160">
    <cellStyle name="_x0013_" xfId="6111" xr:uid="{00000000-0005-0000-0000-000000000000}"/>
    <cellStyle name=" 1" xfId="6112" xr:uid="{00000000-0005-0000-0000-000001000000}"/>
    <cellStyle name="$" xfId="6113" xr:uid="{00000000-0005-0000-0000-000002000000}"/>
    <cellStyle name="_Bobcat Valuation - 20100525" xfId="6114" xr:uid="{00000000-0005-0000-0000-000003000000}"/>
    <cellStyle name="_Comma" xfId="6115" xr:uid="{00000000-0005-0000-0000-000004000000}"/>
    <cellStyle name="_Currency" xfId="6116" xr:uid="{00000000-0005-0000-0000-000005000000}"/>
    <cellStyle name="_CurrencySpace" xfId="6117" xr:uid="{00000000-0005-0000-0000-000006000000}"/>
    <cellStyle name="_HDProformaCompare" xfId="6118" xr:uid="{00000000-0005-0000-0000-000007000000}"/>
    <cellStyle name="_Multiple" xfId="6119" xr:uid="{00000000-0005-0000-0000-000008000000}"/>
    <cellStyle name="_MultipleSpace" xfId="6120" xr:uid="{00000000-0005-0000-0000-000009000000}"/>
    <cellStyle name="_Percent" xfId="6121" xr:uid="{00000000-0005-0000-0000-00000A000000}"/>
    <cellStyle name="_PercentSpace" xfId="6122" xr:uid="{00000000-0005-0000-0000-00000B000000}"/>
    <cellStyle name="£ BP" xfId="6123" xr:uid="{00000000-0005-0000-0000-00000C000000}"/>
    <cellStyle name="¥ JY" xfId="6124" xr:uid="{00000000-0005-0000-0000-00000D000000}"/>
    <cellStyle name="•W€_GE 3 MINIMUM" xfId="6125" xr:uid="{00000000-0005-0000-0000-00000E000000}"/>
    <cellStyle name="•W_GE 3 MINIMUM" xfId="6126" xr:uid="{00000000-0005-0000-0000-00000F000000}"/>
    <cellStyle name="0" xfId="6127" xr:uid="{00000000-0005-0000-0000-000010000000}"/>
    <cellStyle name="0%" xfId="6128" xr:uid="{00000000-0005-0000-0000-000011000000}"/>
    <cellStyle name="0.0" xfId="6129" xr:uid="{00000000-0005-0000-0000-000012000000}"/>
    <cellStyle name="0.0%" xfId="6130" xr:uid="{00000000-0005-0000-0000-000013000000}"/>
    <cellStyle name="0.00" xfId="6131" xr:uid="{00000000-0005-0000-0000-000014000000}"/>
    <cellStyle name="0.00%" xfId="6132" xr:uid="{00000000-0005-0000-0000-000015000000}"/>
    <cellStyle name="20% - Accent1" xfId="1" builtinId="30" customBuiltin="1"/>
    <cellStyle name="20% - Accent1 10" xfId="147" xr:uid="{00000000-0005-0000-0000-000017000000}"/>
    <cellStyle name="20% - Accent1 10 10" xfId="6133" xr:uid="{00000000-0005-0000-0000-000018000000}"/>
    <cellStyle name="20% - Accent1 10 10 2" xfId="6134" xr:uid="{00000000-0005-0000-0000-000019000000}"/>
    <cellStyle name="20% - Accent1 10 11" xfId="6135" xr:uid="{00000000-0005-0000-0000-00001A000000}"/>
    <cellStyle name="20% - Accent1 10 11 2" xfId="6136" xr:uid="{00000000-0005-0000-0000-00001B000000}"/>
    <cellStyle name="20% - Accent1 10 12" xfId="6137" xr:uid="{00000000-0005-0000-0000-00001C000000}"/>
    <cellStyle name="20% - Accent1 10 12 2" xfId="6138" xr:uid="{00000000-0005-0000-0000-00001D000000}"/>
    <cellStyle name="20% - Accent1 10 13" xfId="6139" xr:uid="{00000000-0005-0000-0000-00001E000000}"/>
    <cellStyle name="20% - Accent1 10 2" xfId="148" xr:uid="{00000000-0005-0000-0000-00001F000000}"/>
    <cellStyle name="20% - Accent1 10 2 10" xfId="6140" xr:uid="{00000000-0005-0000-0000-000020000000}"/>
    <cellStyle name="20% - Accent1 10 2 10 2" xfId="6141" xr:uid="{00000000-0005-0000-0000-000021000000}"/>
    <cellStyle name="20% - Accent1 10 2 11" xfId="6142" xr:uid="{00000000-0005-0000-0000-000022000000}"/>
    <cellStyle name="20% - Accent1 10 2 11 2" xfId="6143" xr:uid="{00000000-0005-0000-0000-000023000000}"/>
    <cellStyle name="20% - Accent1 10 2 12" xfId="6144" xr:uid="{00000000-0005-0000-0000-000024000000}"/>
    <cellStyle name="20% - Accent1 10 2 2" xfId="6145" xr:uid="{00000000-0005-0000-0000-000025000000}"/>
    <cellStyle name="20% - Accent1 10 2 2 10" xfId="6146" xr:uid="{00000000-0005-0000-0000-000026000000}"/>
    <cellStyle name="20% - Accent1 10 2 2 10 2" xfId="6147" xr:uid="{00000000-0005-0000-0000-000027000000}"/>
    <cellStyle name="20% - Accent1 10 2 2 11" xfId="6148" xr:uid="{00000000-0005-0000-0000-000028000000}"/>
    <cellStyle name="20% - Accent1 10 2 2 2" xfId="6149" xr:uid="{00000000-0005-0000-0000-000029000000}"/>
    <cellStyle name="20% - Accent1 10 2 2 2 2" xfId="6150" xr:uid="{00000000-0005-0000-0000-00002A000000}"/>
    <cellStyle name="20% - Accent1 10 2 2 2 2 2" xfId="6151" xr:uid="{00000000-0005-0000-0000-00002B000000}"/>
    <cellStyle name="20% - Accent1 10 2 2 2 3" xfId="6152" xr:uid="{00000000-0005-0000-0000-00002C000000}"/>
    <cellStyle name="20% - Accent1 10 2 2 2 3 2" xfId="6153" xr:uid="{00000000-0005-0000-0000-00002D000000}"/>
    <cellStyle name="20% - Accent1 10 2 2 2 4" xfId="6154" xr:uid="{00000000-0005-0000-0000-00002E000000}"/>
    <cellStyle name="20% - Accent1 10 2 2 3" xfId="6155" xr:uid="{00000000-0005-0000-0000-00002F000000}"/>
    <cellStyle name="20% - Accent1 10 2 2 3 2" xfId="6156" xr:uid="{00000000-0005-0000-0000-000030000000}"/>
    <cellStyle name="20% - Accent1 10 2 2 3 2 2" xfId="6157" xr:uid="{00000000-0005-0000-0000-000031000000}"/>
    <cellStyle name="20% - Accent1 10 2 2 3 3" xfId="6158" xr:uid="{00000000-0005-0000-0000-000032000000}"/>
    <cellStyle name="20% - Accent1 10 2 2 3 3 2" xfId="6159" xr:uid="{00000000-0005-0000-0000-000033000000}"/>
    <cellStyle name="20% - Accent1 10 2 2 3 4" xfId="6160" xr:uid="{00000000-0005-0000-0000-000034000000}"/>
    <cellStyle name="20% - Accent1 10 2 2 4" xfId="6161" xr:uid="{00000000-0005-0000-0000-000035000000}"/>
    <cellStyle name="20% - Accent1 10 2 2 4 2" xfId="6162" xr:uid="{00000000-0005-0000-0000-000036000000}"/>
    <cellStyle name="20% - Accent1 10 2 2 4 2 2" xfId="6163" xr:uid="{00000000-0005-0000-0000-000037000000}"/>
    <cellStyle name="20% - Accent1 10 2 2 4 3" xfId="6164" xr:uid="{00000000-0005-0000-0000-000038000000}"/>
    <cellStyle name="20% - Accent1 10 2 2 5" xfId="6165" xr:uid="{00000000-0005-0000-0000-000039000000}"/>
    <cellStyle name="20% - Accent1 10 2 2 5 2" xfId="6166" xr:uid="{00000000-0005-0000-0000-00003A000000}"/>
    <cellStyle name="20% - Accent1 10 2 2 6" xfId="6167" xr:uid="{00000000-0005-0000-0000-00003B000000}"/>
    <cellStyle name="20% - Accent1 10 2 2 6 2" xfId="6168" xr:uid="{00000000-0005-0000-0000-00003C000000}"/>
    <cellStyle name="20% - Accent1 10 2 2 7" xfId="6169" xr:uid="{00000000-0005-0000-0000-00003D000000}"/>
    <cellStyle name="20% - Accent1 10 2 2 7 2" xfId="6170" xr:uid="{00000000-0005-0000-0000-00003E000000}"/>
    <cellStyle name="20% - Accent1 10 2 2 8" xfId="6171" xr:uid="{00000000-0005-0000-0000-00003F000000}"/>
    <cellStyle name="20% - Accent1 10 2 2 8 2" xfId="6172" xr:uid="{00000000-0005-0000-0000-000040000000}"/>
    <cellStyle name="20% - Accent1 10 2 2 9" xfId="6173" xr:uid="{00000000-0005-0000-0000-000041000000}"/>
    <cellStyle name="20% - Accent1 10 2 2 9 2" xfId="6174" xr:uid="{00000000-0005-0000-0000-000042000000}"/>
    <cellStyle name="20% - Accent1 10 2 3" xfId="6175" xr:uid="{00000000-0005-0000-0000-000043000000}"/>
    <cellStyle name="20% - Accent1 10 2 3 2" xfId="6176" xr:uid="{00000000-0005-0000-0000-000044000000}"/>
    <cellStyle name="20% - Accent1 10 2 3 2 2" xfId="6177" xr:uid="{00000000-0005-0000-0000-000045000000}"/>
    <cellStyle name="20% - Accent1 10 2 3 3" xfId="6178" xr:uid="{00000000-0005-0000-0000-000046000000}"/>
    <cellStyle name="20% - Accent1 10 2 3 3 2" xfId="6179" xr:uid="{00000000-0005-0000-0000-000047000000}"/>
    <cellStyle name="20% - Accent1 10 2 3 4" xfId="6180" xr:uid="{00000000-0005-0000-0000-000048000000}"/>
    <cellStyle name="20% - Accent1 10 2 4" xfId="6181" xr:uid="{00000000-0005-0000-0000-000049000000}"/>
    <cellStyle name="20% - Accent1 10 2 4 2" xfId="6182" xr:uid="{00000000-0005-0000-0000-00004A000000}"/>
    <cellStyle name="20% - Accent1 10 2 4 2 2" xfId="6183" xr:uid="{00000000-0005-0000-0000-00004B000000}"/>
    <cellStyle name="20% - Accent1 10 2 4 3" xfId="6184" xr:uid="{00000000-0005-0000-0000-00004C000000}"/>
    <cellStyle name="20% - Accent1 10 2 4 3 2" xfId="6185" xr:uid="{00000000-0005-0000-0000-00004D000000}"/>
    <cellStyle name="20% - Accent1 10 2 4 4" xfId="6186" xr:uid="{00000000-0005-0000-0000-00004E000000}"/>
    <cellStyle name="20% - Accent1 10 2 5" xfId="6187" xr:uid="{00000000-0005-0000-0000-00004F000000}"/>
    <cellStyle name="20% - Accent1 10 2 5 2" xfId="6188" xr:uid="{00000000-0005-0000-0000-000050000000}"/>
    <cellStyle name="20% - Accent1 10 2 5 2 2" xfId="6189" xr:uid="{00000000-0005-0000-0000-000051000000}"/>
    <cellStyle name="20% - Accent1 10 2 5 3" xfId="6190" xr:uid="{00000000-0005-0000-0000-000052000000}"/>
    <cellStyle name="20% - Accent1 10 2 6" xfId="6191" xr:uid="{00000000-0005-0000-0000-000053000000}"/>
    <cellStyle name="20% - Accent1 10 2 6 2" xfId="6192" xr:uid="{00000000-0005-0000-0000-000054000000}"/>
    <cellStyle name="20% - Accent1 10 2 7" xfId="6193" xr:uid="{00000000-0005-0000-0000-000055000000}"/>
    <cellStyle name="20% - Accent1 10 2 7 2" xfId="6194" xr:uid="{00000000-0005-0000-0000-000056000000}"/>
    <cellStyle name="20% - Accent1 10 2 8" xfId="6195" xr:uid="{00000000-0005-0000-0000-000057000000}"/>
    <cellStyle name="20% - Accent1 10 2 8 2" xfId="6196" xr:uid="{00000000-0005-0000-0000-000058000000}"/>
    <cellStyle name="20% - Accent1 10 2 9" xfId="6197" xr:uid="{00000000-0005-0000-0000-000059000000}"/>
    <cellStyle name="20% - Accent1 10 2 9 2" xfId="6198" xr:uid="{00000000-0005-0000-0000-00005A000000}"/>
    <cellStyle name="20% - Accent1 10 3" xfId="149" xr:uid="{00000000-0005-0000-0000-00005B000000}"/>
    <cellStyle name="20% - Accent1 10 3 10" xfId="6199" xr:uid="{00000000-0005-0000-0000-00005C000000}"/>
    <cellStyle name="20% - Accent1 10 3 10 2" xfId="6200" xr:uid="{00000000-0005-0000-0000-00005D000000}"/>
    <cellStyle name="20% - Accent1 10 3 11" xfId="6201" xr:uid="{00000000-0005-0000-0000-00005E000000}"/>
    <cellStyle name="20% - Accent1 10 3 2" xfId="6202" xr:uid="{00000000-0005-0000-0000-00005F000000}"/>
    <cellStyle name="20% - Accent1 10 3 2 2" xfId="6203" xr:uid="{00000000-0005-0000-0000-000060000000}"/>
    <cellStyle name="20% - Accent1 10 3 2 2 2" xfId="6204" xr:uid="{00000000-0005-0000-0000-000061000000}"/>
    <cellStyle name="20% - Accent1 10 3 2 3" xfId="6205" xr:uid="{00000000-0005-0000-0000-000062000000}"/>
    <cellStyle name="20% - Accent1 10 3 2 3 2" xfId="6206" xr:uid="{00000000-0005-0000-0000-000063000000}"/>
    <cellStyle name="20% - Accent1 10 3 2 4" xfId="6207" xr:uid="{00000000-0005-0000-0000-000064000000}"/>
    <cellStyle name="20% - Accent1 10 3 3" xfId="6208" xr:uid="{00000000-0005-0000-0000-000065000000}"/>
    <cellStyle name="20% - Accent1 10 3 3 2" xfId="6209" xr:uid="{00000000-0005-0000-0000-000066000000}"/>
    <cellStyle name="20% - Accent1 10 3 3 2 2" xfId="6210" xr:uid="{00000000-0005-0000-0000-000067000000}"/>
    <cellStyle name="20% - Accent1 10 3 3 3" xfId="6211" xr:uid="{00000000-0005-0000-0000-000068000000}"/>
    <cellStyle name="20% - Accent1 10 3 3 3 2" xfId="6212" xr:uid="{00000000-0005-0000-0000-000069000000}"/>
    <cellStyle name="20% - Accent1 10 3 3 4" xfId="6213" xr:uid="{00000000-0005-0000-0000-00006A000000}"/>
    <cellStyle name="20% - Accent1 10 3 4" xfId="6214" xr:uid="{00000000-0005-0000-0000-00006B000000}"/>
    <cellStyle name="20% - Accent1 10 3 4 2" xfId="6215" xr:uid="{00000000-0005-0000-0000-00006C000000}"/>
    <cellStyle name="20% - Accent1 10 3 4 2 2" xfId="6216" xr:uid="{00000000-0005-0000-0000-00006D000000}"/>
    <cellStyle name="20% - Accent1 10 3 4 3" xfId="6217" xr:uid="{00000000-0005-0000-0000-00006E000000}"/>
    <cellStyle name="20% - Accent1 10 3 5" xfId="6218" xr:uid="{00000000-0005-0000-0000-00006F000000}"/>
    <cellStyle name="20% - Accent1 10 3 5 2" xfId="6219" xr:uid="{00000000-0005-0000-0000-000070000000}"/>
    <cellStyle name="20% - Accent1 10 3 6" xfId="6220" xr:uid="{00000000-0005-0000-0000-000071000000}"/>
    <cellStyle name="20% - Accent1 10 3 6 2" xfId="6221" xr:uid="{00000000-0005-0000-0000-000072000000}"/>
    <cellStyle name="20% - Accent1 10 3 7" xfId="6222" xr:uid="{00000000-0005-0000-0000-000073000000}"/>
    <cellStyle name="20% - Accent1 10 3 7 2" xfId="6223" xr:uid="{00000000-0005-0000-0000-000074000000}"/>
    <cellStyle name="20% - Accent1 10 3 8" xfId="6224" xr:uid="{00000000-0005-0000-0000-000075000000}"/>
    <cellStyle name="20% - Accent1 10 3 8 2" xfId="6225" xr:uid="{00000000-0005-0000-0000-000076000000}"/>
    <cellStyle name="20% - Accent1 10 3 9" xfId="6226" xr:uid="{00000000-0005-0000-0000-000077000000}"/>
    <cellStyle name="20% - Accent1 10 3 9 2" xfId="6227" xr:uid="{00000000-0005-0000-0000-000078000000}"/>
    <cellStyle name="20% - Accent1 10 4" xfId="150" xr:uid="{00000000-0005-0000-0000-000079000000}"/>
    <cellStyle name="20% - Accent1 10 4 2" xfId="6228" xr:uid="{00000000-0005-0000-0000-00007A000000}"/>
    <cellStyle name="20% - Accent1 10 4 2 2" xfId="6229" xr:uid="{00000000-0005-0000-0000-00007B000000}"/>
    <cellStyle name="20% - Accent1 10 4 3" xfId="6230" xr:uid="{00000000-0005-0000-0000-00007C000000}"/>
    <cellStyle name="20% - Accent1 10 4 3 2" xfId="6231" xr:uid="{00000000-0005-0000-0000-00007D000000}"/>
    <cellStyle name="20% - Accent1 10 4 4" xfId="6232" xr:uid="{00000000-0005-0000-0000-00007E000000}"/>
    <cellStyle name="20% - Accent1 10 5" xfId="6233" xr:uid="{00000000-0005-0000-0000-00007F000000}"/>
    <cellStyle name="20% - Accent1 10 5 2" xfId="6234" xr:uid="{00000000-0005-0000-0000-000080000000}"/>
    <cellStyle name="20% - Accent1 10 5 2 2" xfId="6235" xr:uid="{00000000-0005-0000-0000-000081000000}"/>
    <cellStyle name="20% - Accent1 10 5 3" xfId="6236" xr:uid="{00000000-0005-0000-0000-000082000000}"/>
    <cellStyle name="20% - Accent1 10 5 3 2" xfId="6237" xr:uid="{00000000-0005-0000-0000-000083000000}"/>
    <cellStyle name="20% - Accent1 10 5 4" xfId="6238" xr:uid="{00000000-0005-0000-0000-000084000000}"/>
    <cellStyle name="20% - Accent1 10 6" xfId="6239" xr:uid="{00000000-0005-0000-0000-000085000000}"/>
    <cellStyle name="20% - Accent1 10 6 2" xfId="6240" xr:uid="{00000000-0005-0000-0000-000086000000}"/>
    <cellStyle name="20% - Accent1 10 6 2 2" xfId="6241" xr:uid="{00000000-0005-0000-0000-000087000000}"/>
    <cellStyle name="20% - Accent1 10 6 3" xfId="6242" xr:uid="{00000000-0005-0000-0000-000088000000}"/>
    <cellStyle name="20% - Accent1 10 7" xfId="6243" xr:uid="{00000000-0005-0000-0000-000089000000}"/>
    <cellStyle name="20% - Accent1 10 7 2" xfId="6244" xr:uid="{00000000-0005-0000-0000-00008A000000}"/>
    <cellStyle name="20% - Accent1 10 8" xfId="6245" xr:uid="{00000000-0005-0000-0000-00008B000000}"/>
    <cellStyle name="20% - Accent1 10 8 2" xfId="6246" xr:uid="{00000000-0005-0000-0000-00008C000000}"/>
    <cellStyle name="20% - Accent1 10 9" xfId="6247" xr:uid="{00000000-0005-0000-0000-00008D000000}"/>
    <cellStyle name="20% - Accent1 10 9 2" xfId="6248" xr:uid="{00000000-0005-0000-0000-00008E000000}"/>
    <cellStyle name="20% - Accent1 11" xfId="151" xr:uid="{00000000-0005-0000-0000-00008F000000}"/>
    <cellStyle name="20% - Accent1 11 10" xfId="6249" xr:uid="{00000000-0005-0000-0000-000090000000}"/>
    <cellStyle name="20% - Accent1 11 10 2" xfId="6250" xr:uid="{00000000-0005-0000-0000-000091000000}"/>
    <cellStyle name="20% - Accent1 11 11" xfId="6251" xr:uid="{00000000-0005-0000-0000-000092000000}"/>
    <cellStyle name="20% - Accent1 11 11 2" xfId="6252" xr:uid="{00000000-0005-0000-0000-000093000000}"/>
    <cellStyle name="20% - Accent1 11 12" xfId="6253" xr:uid="{00000000-0005-0000-0000-000094000000}"/>
    <cellStyle name="20% - Accent1 11 12 2" xfId="6254" xr:uid="{00000000-0005-0000-0000-000095000000}"/>
    <cellStyle name="20% - Accent1 11 13" xfId="6255" xr:uid="{00000000-0005-0000-0000-000096000000}"/>
    <cellStyle name="20% - Accent1 11 2" xfId="152" xr:uid="{00000000-0005-0000-0000-000097000000}"/>
    <cellStyle name="20% - Accent1 11 2 10" xfId="6256" xr:uid="{00000000-0005-0000-0000-000098000000}"/>
    <cellStyle name="20% - Accent1 11 2 10 2" xfId="6257" xr:uid="{00000000-0005-0000-0000-000099000000}"/>
    <cellStyle name="20% - Accent1 11 2 11" xfId="6258" xr:uid="{00000000-0005-0000-0000-00009A000000}"/>
    <cellStyle name="20% - Accent1 11 2 11 2" xfId="6259" xr:uid="{00000000-0005-0000-0000-00009B000000}"/>
    <cellStyle name="20% - Accent1 11 2 12" xfId="6260" xr:uid="{00000000-0005-0000-0000-00009C000000}"/>
    <cellStyle name="20% - Accent1 11 2 2" xfId="6261" xr:uid="{00000000-0005-0000-0000-00009D000000}"/>
    <cellStyle name="20% - Accent1 11 2 2 10" xfId="6262" xr:uid="{00000000-0005-0000-0000-00009E000000}"/>
    <cellStyle name="20% - Accent1 11 2 2 10 2" xfId="6263" xr:uid="{00000000-0005-0000-0000-00009F000000}"/>
    <cellStyle name="20% - Accent1 11 2 2 11" xfId="6264" xr:uid="{00000000-0005-0000-0000-0000A0000000}"/>
    <cellStyle name="20% - Accent1 11 2 2 2" xfId="6265" xr:uid="{00000000-0005-0000-0000-0000A1000000}"/>
    <cellStyle name="20% - Accent1 11 2 2 2 2" xfId="6266" xr:uid="{00000000-0005-0000-0000-0000A2000000}"/>
    <cellStyle name="20% - Accent1 11 2 2 2 2 2" xfId="6267" xr:uid="{00000000-0005-0000-0000-0000A3000000}"/>
    <cellStyle name="20% - Accent1 11 2 2 2 3" xfId="6268" xr:uid="{00000000-0005-0000-0000-0000A4000000}"/>
    <cellStyle name="20% - Accent1 11 2 2 2 3 2" xfId="6269" xr:uid="{00000000-0005-0000-0000-0000A5000000}"/>
    <cellStyle name="20% - Accent1 11 2 2 2 4" xfId="6270" xr:uid="{00000000-0005-0000-0000-0000A6000000}"/>
    <cellStyle name="20% - Accent1 11 2 2 3" xfId="6271" xr:uid="{00000000-0005-0000-0000-0000A7000000}"/>
    <cellStyle name="20% - Accent1 11 2 2 3 2" xfId="6272" xr:uid="{00000000-0005-0000-0000-0000A8000000}"/>
    <cellStyle name="20% - Accent1 11 2 2 3 2 2" xfId="6273" xr:uid="{00000000-0005-0000-0000-0000A9000000}"/>
    <cellStyle name="20% - Accent1 11 2 2 3 3" xfId="6274" xr:uid="{00000000-0005-0000-0000-0000AA000000}"/>
    <cellStyle name="20% - Accent1 11 2 2 3 3 2" xfId="6275" xr:uid="{00000000-0005-0000-0000-0000AB000000}"/>
    <cellStyle name="20% - Accent1 11 2 2 3 4" xfId="6276" xr:uid="{00000000-0005-0000-0000-0000AC000000}"/>
    <cellStyle name="20% - Accent1 11 2 2 4" xfId="6277" xr:uid="{00000000-0005-0000-0000-0000AD000000}"/>
    <cellStyle name="20% - Accent1 11 2 2 4 2" xfId="6278" xr:uid="{00000000-0005-0000-0000-0000AE000000}"/>
    <cellStyle name="20% - Accent1 11 2 2 4 2 2" xfId="6279" xr:uid="{00000000-0005-0000-0000-0000AF000000}"/>
    <cellStyle name="20% - Accent1 11 2 2 4 3" xfId="6280" xr:uid="{00000000-0005-0000-0000-0000B0000000}"/>
    <cellStyle name="20% - Accent1 11 2 2 5" xfId="6281" xr:uid="{00000000-0005-0000-0000-0000B1000000}"/>
    <cellStyle name="20% - Accent1 11 2 2 5 2" xfId="6282" xr:uid="{00000000-0005-0000-0000-0000B2000000}"/>
    <cellStyle name="20% - Accent1 11 2 2 6" xfId="6283" xr:uid="{00000000-0005-0000-0000-0000B3000000}"/>
    <cellStyle name="20% - Accent1 11 2 2 6 2" xfId="6284" xr:uid="{00000000-0005-0000-0000-0000B4000000}"/>
    <cellStyle name="20% - Accent1 11 2 2 7" xfId="6285" xr:uid="{00000000-0005-0000-0000-0000B5000000}"/>
    <cellStyle name="20% - Accent1 11 2 2 7 2" xfId="6286" xr:uid="{00000000-0005-0000-0000-0000B6000000}"/>
    <cellStyle name="20% - Accent1 11 2 2 8" xfId="6287" xr:uid="{00000000-0005-0000-0000-0000B7000000}"/>
    <cellStyle name="20% - Accent1 11 2 2 8 2" xfId="6288" xr:uid="{00000000-0005-0000-0000-0000B8000000}"/>
    <cellStyle name="20% - Accent1 11 2 2 9" xfId="6289" xr:uid="{00000000-0005-0000-0000-0000B9000000}"/>
    <cellStyle name="20% - Accent1 11 2 2 9 2" xfId="6290" xr:uid="{00000000-0005-0000-0000-0000BA000000}"/>
    <cellStyle name="20% - Accent1 11 2 3" xfId="6291" xr:uid="{00000000-0005-0000-0000-0000BB000000}"/>
    <cellStyle name="20% - Accent1 11 2 3 2" xfId="6292" xr:uid="{00000000-0005-0000-0000-0000BC000000}"/>
    <cellStyle name="20% - Accent1 11 2 3 2 2" xfId="6293" xr:uid="{00000000-0005-0000-0000-0000BD000000}"/>
    <cellStyle name="20% - Accent1 11 2 3 3" xfId="6294" xr:uid="{00000000-0005-0000-0000-0000BE000000}"/>
    <cellStyle name="20% - Accent1 11 2 3 3 2" xfId="6295" xr:uid="{00000000-0005-0000-0000-0000BF000000}"/>
    <cellStyle name="20% - Accent1 11 2 3 4" xfId="6296" xr:uid="{00000000-0005-0000-0000-0000C0000000}"/>
    <cellStyle name="20% - Accent1 11 2 4" xfId="6297" xr:uid="{00000000-0005-0000-0000-0000C1000000}"/>
    <cellStyle name="20% - Accent1 11 2 4 2" xfId="6298" xr:uid="{00000000-0005-0000-0000-0000C2000000}"/>
    <cellStyle name="20% - Accent1 11 2 4 2 2" xfId="6299" xr:uid="{00000000-0005-0000-0000-0000C3000000}"/>
    <cellStyle name="20% - Accent1 11 2 4 3" xfId="6300" xr:uid="{00000000-0005-0000-0000-0000C4000000}"/>
    <cellStyle name="20% - Accent1 11 2 4 3 2" xfId="6301" xr:uid="{00000000-0005-0000-0000-0000C5000000}"/>
    <cellStyle name="20% - Accent1 11 2 4 4" xfId="6302" xr:uid="{00000000-0005-0000-0000-0000C6000000}"/>
    <cellStyle name="20% - Accent1 11 2 5" xfId="6303" xr:uid="{00000000-0005-0000-0000-0000C7000000}"/>
    <cellStyle name="20% - Accent1 11 2 5 2" xfId="6304" xr:uid="{00000000-0005-0000-0000-0000C8000000}"/>
    <cellStyle name="20% - Accent1 11 2 5 2 2" xfId="6305" xr:uid="{00000000-0005-0000-0000-0000C9000000}"/>
    <cellStyle name="20% - Accent1 11 2 5 3" xfId="6306" xr:uid="{00000000-0005-0000-0000-0000CA000000}"/>
    <cellStyle name="20% - Accent1 11 2 6" xfId="6307" xr:uid="{00000000-0005-0000-0000-0000CB000000}"/>
    <cellStyle name="20% - Accent1 11 2 6 2" xfId="6308" xr:uid="{00000000-0005-0000-0000-0000CC000000}"/>
    <cellStyle name="20% - Accent1 11 2 7" xfId="6309" xr:uid="{00000000-0005-0000-0000-0000CD000000}"/>
    <cellStyle name="20% - Accent1 11 2 7 2" xfId="6310" xr:uid="{00000000-0005-0000-0000-0000CE000000}"/>
    <cellStyle name="20% - Accent1 11 2 8" xfId="6311" xr:uid="{00000000-0005-0000-0000-0000CF000000}"/>
    <cellStyle name="20% - Accent1 11 2 8 2" xfId="6312" xr:uid="{00000000-0005-0000-0000-0000D0000000}"/>
    <cellStyle name="20% - Accent1 11 2 9" xfId="6313" xr:uid="{00000000-0005-0000-0000-0000D1000000}"/>
    <cellStyle name="20% - Accent1 11 2 9 2" xfId="6314" xr:uid="{00000000-0005-0000-0000-0000D2000000}"/>
    <cellStyle name="20% - Accent1 11 3" xfId="153" xr:uid="{00000000-0005-0000-0000-0000D3000000}"/>
    <cellStyle name="20% - Accent1 11 3 10" xfId="6315" xr:uid="{00000000-0005-0000-0000-0000D4000000}"/>
    <cellStyle name="20% - Accent1 11 3 10 2" xfId="6316" xr:uid="{00000000-0005-0000-0000-0000D5000000}"/>
    <cellStyle name="20% - Accent1 11 3 11" xfId="6317" xr:uid="{00000000-0005-0000-0000-0000D6000000}"/>
    <cellStyle name="20% - Accent1 11 3 2" xfId="6318" xr:uid="{00000000-0005-0000-0000-0000D7000000}"/>
    <cellStyle name="20% - Accent1 11 3 2 2" xfId="6319" xr:uid="{00000000-0005-0000-0000-0000D8000000}"/>
    <cellStyle name="20% - Accent1 11 3 2 2 2" xfId="6320" xr:uid="{00000000-0005-0000-0000-0000D9000000}"/>
    <cellStyle name="20% - Accent1 11 3 2 3" xfId="6321" xr:uid="{00000000-0005-0000-0000-0000DA000000}"/>
    <cellStyle name="20% - Accent1 11 3 2 3 2" xfId="6322" xr:uid="{00000000-0005-0000-0000-0000DB000000}"/>
    <cellStyle name="20% - Accent1 11 3 2 4" xfId="6323" xr:uid="{00000000-0005-0000-0000-0000DC000000}"/>
    <cellStyle name="20% - Accent1 11 3 3" xfId="6324" xr:uid="{00000000-0005-0000-0000-0000DD000000}"/>
    <cellStyle name="20% - Accent1 11 3 3 2" xfId="6325" xr:uid="{00000000-0005-0000-0000-0000DE000000}"/>
    <cellStyle name="20% - Accent1 11 3 3 2 2" xfId="6326" xr:uid="{00000000-0005-0000-0000-0000DF000000}"/>
    <cellStyle name="20% - Accent1 11 3 3 3" xfId="6327" xr:uid="{00000000-0005-0000-0000-0000E0000000}"/>
    <cellStyle name="20% - Accent1 11 3 3 3 2" xfId="6328" xr:uid="{00000000-0005-0000-0000-0000E1000000}"/>
    <cellStyle name="20% - Accent1 11 3 3 4" xfId="6329" xr:uid="{00000000-0005-0000-0000-0000E2000000}"/>
    <cellStyle name="20% - Accent1 11 3 4" xfId="6330" xr:uid="{00000000-0005-0000-0000-0000E3000000}"/>
    <cellStyle name="20% - Accent1 11 3 4 2" xfId="6331" xr:uid="{00000000-0005-0000-0000-0000E4000000}"/>
    <cellStyle name="20% - Accent1 11 3 4 2 2" xfId="6332" xr:uid="{00000000-0005-0000-0000-0000E5000000}"/>
    <cellStyle name="20% - Accent1 11 3 4 3" xfId="6333" xr:uid="{00000000-0005-0000-0000-0000E6000000}"/>
    <cellStyle name="20% - Accent1 11 3 5" xfId="6334" xr:uid="{00000000-0005-0000-0000-0000E7000000}"/>
    <cellStyle name="20% - Accent1 11 3 5 2" xfId="6335" xr:uid="{00000000-0005-0000-0000-0000E8000000}"/>
    <cellStyle name="20% - Accent1 11 3 6" xfId="6336" xr:uid="{00000000-0005-0000-0000-0000E9000000}"/>
    <cellStyle name="20% - Accent1 11 3 6 2" xfId="6337" xr:uid="{00000000-0005-0000-0000-0000EA000000}"/>
    <cellStyle name="20% - Accent1 11 3 7" xfId="6338" xr:uid="{00000000-0005-0000-0000-0000EB000000}"/>
    <cellStyle name="20% - Accent1 11 3 7 2" xfId="6339" xr:uid="{00000000-0005-0000-0000-0000EC000000}"/>
    <cellStyle name="20% - Accent1 11 3 8" xfId="6340" xr:uid="{00000000-0005-0000-0000-0000ED000000}"/>
    <cellStyle name="20% - Accent1 11 3 8 2" xfId="6341" xr:uid="{00000000-0005-0000-0000-0000EE000000}"/>
    <cellStyle name="20% - Accent1 11 3 9" xfId="6342" xr:uid="{00000000-0005-0000-0000-0000EF000000}"/>
    <cellStyle name="20% - Accent1 11 3 9 2" xfId="6343" xr:uid="{00000000-0005-0000-0000-0000F0000000}"/>
    <cellStyle name="20% - Accent1 11 4" xfId="154" xr:uid="{00000000-0005-0000-0000-0000F1000000}"/>
    <cellStyle name="20% - Accent1 11 4 2" xfId="6344" xr:uid="{00000000-0005-0000-0000-0000F2000000}"/>
    <cellStyle name="20% - Accent1 11 4 2 2" xfId="6345" xr:uid="{00000000-0005-0000-0000-0000F3000000}"/>
    <cellStyle name="20% - Accent1 11 4 3" xfId="6346" xr:uid="{00000000-0005-0000-0000-0000F4000000}"/>
    <cellStyle name="20% - Accent1 11 4 3 2" xfId="6347" xr:uid="{00000000-0005-0000-0000-0000F5000000}"/>
    <cellStyle name="20% - Accent1 11 4 4" xfId="6348" xr:uid="{00000000-0005-0000-0000-0000F6000000}"/>
    <cellStyle name="20% - Accent1 11 5" xfId="6349" xr:uid="{00000000-0005-0000-0000-0000F7000000}"/>
    <cellStyle name="20% - Accent1 11 5 2" xfId="6350" xr:uid="{00000000-0005-0000-0000-0000F8000000}"/>
    <cellStyle name="20% - Accent1 11 5 2 2" xfId="6351" xr:uid="{00000000-0005-0000-0000-0000F9000000}"/>
    <cellStyle name="20% - Accent1 11 5 3" xfId="6352" xr:uid="{00000000-0005-0000-0000-0000FA000000}"/>
    <cellStyle name="20% - Accent1 11 5 3 2" xfId="6353" xr:uid="{00000000-0005-0000-0000-0000FB000000}"/>
    <cellStyle name="20% - Accent1 11 5 4" xfId="6354" xr:uid="{00000000-0005-0000-0000-0000FC000000}"/>
    <cellStyle name="20% - Accent1 11 6" xfId="6355" xr:uid="{00000000-0005-0000-0000-0000FD000000}"/>
    <cellStyle name="20% - Accent1 11 6 2" xfId="6356" xr:uid="{00000000-0005-0000-0000-0000FE000000}"/>
    <cellStyle name="20% - Accent1 11 6 2 2" xfId="6357" xr:uid="{00000000-0005-0000-0000-0000FF000000}"/>
    <cellStyle name="20% - Accent1 11 6 3" xfId="6358" xr:uid="{00000000-0005-0000-0000-000000010000}"/>
    <cellStyle name="20% - Accent1 11 7" xfId="6359" xr:uid="{00000000-0005-0000-0000-000001010000}"/>
    <cellStyle name="20% - Accent1 11 7 2" xfId="6360" xr:uid="{00000000-0005-0000-0000-000002010000}"/>
    <cellStyle name="20% - Accent1 11 8" xfId="6361" xr:uid="{00000000-0005-0000-0000-000003010000}"/>
    <cellStyle name="20% - Accent1 11 8 2" xfId="6362" xr:uid="{00000000-0005-0000-0000-000004010000}"/>
    <cellStyle name="20% - Accent1 11 9" xfId="6363" xr:uid="{00000000-0005-0000-0000-000005010000}"/>
    <cellStyle name="20% - Accent1 11 9 2" xfId="6364" xr:uid="{00000000-0005-0000-0000-000006010000}"/>
    <cellStyle name="20% - Accent1 12" xfId="155" xr:uid="{00000000-0005-0000-0000-000007010000}"/>
    <cellStyle name="20% - Accent1 12 10" xfId="6365" xr:uid="{00000000-0005-0000-0000-000008010000}"/>
    <cellStyle name="20% - Accent1 12 10 2" xfId="6366" xr:uid="{00000000-0005-0000-0000-000009010000}"/>
    <cellStyle name="20% - Accent1 12 11" xfId="6367" xr:uid="{00000000-0005-0000-0000-00000A010000}"/>
    <cellStyle name="20% - Accent1 12 11 2" xfId="6368" xr:uid="{00000000-0005-0000-0000-00000B010000}"/>
    <cellStyle name="20% - Accent1 12 12" xfId="6369" xr:uid="{00000000-0005-0000-0000-00000C010000}"/>
    <cellStyle name="20% - Accent1 12 12 2" xfId="6370" xr:uid="{00000000-0005-0000-0000-00000D010000}"/>
    <cellStyle name="20% - Accent1 12 13" xfId="6371" xr:uid="{00000000-0005-0000-0000-00000E010000}"/>
    <cellStyle name="20% - Accent1 12 2" xfId="156" xr:uid="{00000000-0005-0000-0000-00000F010000}"/>
    <cellStyle name="20% - Accent1 12 2 10" xfId="6372" xr:uid="{00000000-0005-0000-0000-000010010000}"/>
    <cellStyle name="20% - Accent1 12 2 10 2" xfId="6373" xr:uid="{00000000-0005-0000-0000-000011010000}"/>
    <cellStyle name="20% - Accent1 12 2 11" xfId="6374" xr:uid="{00000000-0005-0000-0000-000012010000}"/>
    <cellStyle name="20% - Accent1 12 2 11 2" xfId="6375" xr:uid="{00000000-0005-0000-0000-000013010000}"/>
    <cellStyle name="20% - Accent1 12 2 12" xfId="6376" xr:uid="{00000000-0005-0000-0000-000014010000}"/>
    <cellStyle name="20% - Accent1 12 2 2" xfId="6377" xr:uid="{00000000-0005-0000-0000-000015010000}"/>
    <cellStyle name="20% - Accent1 12 2 2 10" xfId="6378" xr:uid="{00000000-0005-0000-0000-000016010000}"/>
    <cellStyle name="20% - Accent1 12 2 2 10 2" xfId="6379" xr:uid="{00000000-0005-0000-0000-000017010000}"/>
    <cellStyle name="20% - Accent1 12 2 2 11" xfId="6380" xr:uid="{00000000-0005-0000-0000-000018010000}"/>
    <cellStyle name="20% - Accent1 12 2 2 2" xfId="6381" xr:uid="{00000000-0005-0000-0000-000019010000}"/>
    <cellStyle name="20% - Accent1 12 2 2 2 2" xfId="6382" xr:uid="{00000000-0005-0000-0000-00001A010000}"/>
    <cellStyle name="20% - Accent1 12 2 2 2 2 2" xfId="6383" xr:uid="{00000000-0005-0000-0000-00001B010000}"/>
    <cellStyle name="20% - Accent1 12 2 2 2 3" xfId="6384" xr:uid="{00000000-0005-0000-0000-00001C010000}"/>
    <cellStyle name="20% - Accent1 12 2 2 2 3 2" xfId="6385" xr:uid="{00000000-0005-0000-0000-00001D010000}"/>
    <cellStyle name="20% - Accent1 12 2 2 2 4" xfId="6386" xr:uid="{00000000-0005-0000-0000-00001E010000}"/>
    <cellStyle name="20% - Accent1 12 2 2 3" xfId="6387" xr:uid="{00000000-0005-0000-0000-00001F010000}"/>
    <cellStyle name="20% - Accent1 12 2 2 3 2" xfId="6388" xr:uid="{00000000-0005-0000-0000-000020010000}"/>
    <cellStyle name="20% - Accent1 12 2 2 3 2 2" xfId="6389" xr:uid="{00000000-0005-0000-0000-000021010000}"/>
    <cellStyle name="20% - Accent1 12 2 2 3 3" xfId="6390" xr:uid="{00000000-0005-0000-0000-000022010000}"/>
    <cellStyle name="20% - Accent1 12 2 2 3 3 2" xfId="6391" xr:uid="{00000000-0005-0000-0000-000023010000}"/>
    <cellStyle name="20% - Accent1 12 2 2 3 4" xfId="6392" xr:uid="{00000000-0005-0000-0000-000024010000}"/>
    <cellStyle name="20% - Accent1 12 2 2 4" xfId="6393" xr:uid="{00000000-0005-0000-0000-000025010000}"/>
    <cellStyle name="20% - Accent1 12 2 2 4 2" xfId="6394" xr:uid="{00000000-0005-0000-0000-000026010000}"/>
    <cellStyle name="20% - Accent1 12 2 2 4 2 2" xfId="6395" xr:uid="{00000000-0005-0000-0000-000027010000}"/>
    <cellStyle name="20% - Accent1 12 2 2 4 3" xfId="6396" xr:uid="{00000000-0005-0000-0000-000028010000}"/>
    <cellStyle name="20% - Accent1 12 2 2 5" xfId="6397" xr:uid="{00000000-0005-0000-0000-000029010000}"/>
    <cellStyle name="20% - Accent1 12 2 2 5 2" xfId="6398" xr:uid="{00000000-0005-0000-0000-00002A010000}"/>
    <cellStyle name="20% - Accent1 12 2 2 6" xfId="6399" xr:uid="{00000000-0005-0000-0000-00002B010000}"/>
    <cellStyle name="20% - Accent1 12 2 2 6 2" xfId="6400" xr:uid="{00000000-0005-0000-0000-00002C010000}"/>
    <cellStyle name="20% - Accent1 12 2 2 7" xfId="6401" xr:uid="{00000000-0005-0000-0000-00002D010000}"/>
    <cellStyle name="20% - Accent1 12 2 2 7 2" xfId="6402" xr:uid="{00000000-0005-0000-0000-00002E010000}"/>
    <cellStyle name="20% - Accent1 12 2 2 8" xfId="6403" xr:uid="{00000000-0005-0000-0000-00002F010000}"/>
    <cellStyle name="20% - Accent1 12 2 2 8 2" xfId="6404" xr:uid="{00000000-0005-0000-0000-000030010000}"/>
    <cellStyle name="20% - Accent1 12 2 2 9" xfId="6405" xr:uid="{00000000-0005-0000-0000-000031010000}"/>
    <cellStyle name="20% - Accent1 12 2 2 9 2" xfId="6406" xr:uid="{00000000-0005-0000-0000-000032010000}"/>
    <cellStyle name="20% - Accent1 12 2 3" xfId="6407" xr:uid="{00000000-0005-0000-0000-000033010000}"/>
    <cellStyle name="20% - Accent1 12 2 3 2" xfId="6408" xr:uid="{00000000-0005-0000-0000-000034010000}"/>
    <cellStyle name="20% - Accent1 12 2 3 2 2" xfId="6409" xr:uid="{00000000-0005-0000-0000-000035010000}"/>
    <cellStyle name="20% - Accent1 12 2 3 3" xfId="6410" xr:uid="{00000000-0005-0000-0000-000036010000}"/>
    <cellStyle name="20% - Accent1 12 2 3 3 2" xfId="6411" xr:uid="{00000000-0005-0000-0000-000037010000}"/>
    <cellStyle name="20% - Accent1 12 2 3 4" xfId="6412" xr:uid="{00000000-0005-0000-0000-000038010000}"/>
    <cellStyle name="20% - Accent1 12 2 4" xfId="6413" xr:uid="{00000000-0005-0000-0000-000039010000}"/>
    <cellStyle name="20% - Accent1 12 2 4 2" xfId="6414" xr:uid="{00000000-0005-0000-0000-00003A010000}"/>
    <cellStyle name="20% - Accent1 12 2 4 2 2" xfId="6415" xr:uid="{00000000-0005-0000-0000-00003B010000}"/>
    <cellStyle name="20% - Accent1 12 2 4 3" xfId="6416" xr:uid="{00000000-0005-0000-0000-00003C010000}"/>
    <cellStyle name="20% - Accent1 12 2 4 3 2" xfId="6417" xr:uid="{00000000-0005-0000-0000-00003D010000}"/>
    <cellStyle name="20% - Accent1 12 2 4 4" xfId="6418" xr:uid="{00000000-0005-0000-0000-00003E010000}"/>
    <cellStyle name="20% - Accent1 12 2 5" xfId="6419" xr:uid="{00000000-0005-0000-0000-00003F010000}"/>
    <cellStyle name="20% - Accent1 12 2 5 2" xfId="6420" xr:uid="{00000000-0005-0000-0000-000040010000}"/>
    <cellStyle name="20% - Accent1 12 2 5 2 2" xfId="6421" xr:uid="{00000000-0005-0000-0000-000041010000}"/>
    <cellStyle name="20% - Accent1 12 2 5 3" xfId="6422" xr:uid="{00000000-0005-0000-0000-000042010000}"/>
    <cellStyle name="20% - Accent1 12 2 6" xfId="6423" xr:uid="{00000000-0005-0000-0000-000043010000}"/>
    <cellStyle name="20% - Accent1 12 2 6 2" xfId="6424" xr:uid="{00000000-0005-0000-0000-000044010000}"/>
    <cellStyle name="20% - Accent1 12 2 7" xfId="6425" xr:uid="{00000000-0005-0000-0000-000045010000}"/>
    <cellStyle name="20% - Accent1 12 2 7 2" xfId="6426" xr:uid="{00000000-0005-0000-0000-000046010000}"/>
    <cellStyle name="20% - Accent1 12 2 8" xfId="6427" xr:uid="{00000000-0005-0000-0000-000047010000}"/>
    <cellStyle name="20% - Accent1 12 2 8 2" xfId="6428" xr:uid="{00000000-0005-0000-0000-000048010000}"/>
    <cellStyle name="20% - Accent1 12 2 9" xfId="6429" xr:uid="{00000000-0005-0000-0000-000049010000}"/>
    <cellStyle name="20% - Accent1 12 2 9 2" xfId="6430" xr:uid="{00000000-0005-0000-0000-00004A010000}"/>
    <cellStyle name="20% - Accent1 12 3" xfId="157" xr:uid="{00000000-0005-0000-0000-00004B010000}"/>
    <cellStyle name="20% - Accent1 12 3 10" xfId="6431" xr:uid="{00000000-0005-0000-0000-00004C010000}"/>
    <cellStyle name="20% - Accent1 12 3 10 2" xfId="6432" xr:uid="{00000000-0005-0000-0000-00004D010000}"/>
    <cellStyle name="20% - Accent1 12 3 11" xfId="6433" xr:uid="{00000000-0005-0000-0000-00004E010000}"/>
    <cellStyle name="20% - Accent1 12 3 2" xfId="6434" xr:uid="{00000000-0005-0000-0000-00004F010000}"/>
    <cellStyle name="20% - Accent1 12 3 2 2" xfId="6435" xr:uid="{00000000-0005-0000-0000-000050010000}"/>
    <cellStyle name="20% - Accent1 12 3 2 2 2" xfId="6436" xr:uid="{00000000-0005-0000-0000-000051010000}"/>
    <cellStyle name="20% - Accent1 12 3 2 3" xfId="6437" xr:uid="{00000000-0005-0000-0000-000052010000}"/>
    <cellStyle name="20% - Accent1 12 3 2 3 2" xfId="6438" xr:uid="{00000000-0005-0000-0000-000053010000}"/>
    <cellStyle name="20% - Accent1 12 3 2 4" xfId="6439" xr:uid="{00000000-0005-0000-0000-000054010000}"/>
    <cellStyle name="20% - Accent1 12 3 3" xfId="6440" xr:uid="{00000000-0005-0000-0000-000055010000}"/>
    <cellStyle name="20% - Accent1 12 3 3 2" xfId="6441" xr:uid="{00000000-0005-0000-0000-000056010000}"/>
    <cellStyle name="20% - Accent1 12 3 3 2 2" xfId="6442" xr:uid="{00000000-0005-0000-0000-000057010000}"/>
    <cellStyle name="20% - Accent1 12 3 3 3" xfId="6443" xr:uid="{00000000-0005-0000-0000-000058010000}"/>
    <cellStyle name="20% - Accent1 12 3 3 3 2" xfId="6444" xr:uid="{00000000-0005-0000-0000-000059010000}"/>
    <cellStyle name="20% - Accent1 12 3 3 4" xfId="6445" xr:uid="{00000000-0005-0000-0000-00005A010000}"/>
    <cellStyle name="20% - Accent1 12 3 4" xfId="6446" xr:uid="{00000000-0005-0000-0000-00005B010000}"/>
    <cellStyle name="20% - Accent1 12 3 4 2" xfId="6447" xr:uid="{00000000-0005-0000-0000-00005C010000}"/>
    <cellStyle name="20% - Accent1 12 3 4 2 2" xfId="6448" xr:uid="{00000000-0005-0000-0000-00005D010000}"/>
    <cellStyle name="20% - Accent1 12 3 4 3" xfId="6449" xr:uid="{00000000-0005-0000-0000-00005E010000}"/>
    <cellStyle name="20% - Accent1 12 3 5" xfId="6450" xr:uid="{00000000-0005-0000-0000-00005F010000}"/>
    <cellStyle name="20% - Accent1 12 3 5 2" xfId="6451" xr:uid="{00000000-0005-0000-0000-000060010000}"/>
    <cellStyle name="20% - Accent1 12 3 6" xfId="6452" xr:uid="{00000000-0005-0000-0000-000061010000}"/>
    <cellStyle name="20% - Accent1 12 3 6 2" xfId="6453" xr:uid="{00000000-0005-0000-0000-000062010000}"/>
    <cellStyle name="20% - Accent1 12 3 7" xfId="6454" xr:uid="{00000000-0005-0000-0000-000063010000}"/>
    <cellStyle name="20% - Accent1 12 3 7 2" xfId="6455" xr:uid="{00000000-0005-0000-0000-000064010000}"/>
    <cellStyle name="20% - Accent1 12 3 8" xfId="6456" xr:uid="{00000000-0005-0000-0000-000065010000}"/>
    <cellStyle name="20% - Accent1 12 3 8 2" xfId="6457" xr:uid="{00000000-0005-0000-0000-000066010000}"/>
    <cellStyle name="20% - Accent1 12 3 9" xfId="6458" xr:uid="{00000000-0005-0000-0000-000067010000}"/>
    <cellStyle name="20% - Accent1 12 3 9 2" xfId="6459" xr:uid="{00000000-0005-0000-0000-000068010000}"/>
    <cellStyle name="20% - Accent1 12 4" xfId="158" xr:uid="{00000000-0005-0000-0000-000069010000}"/>
    <cellStyle name="20% - Accent1 12 4 2" xfId="6460" xr:uid="{00000000-0005-0000-0000-00006A010000}"/>
    <cellStyle name="20% - Accent1 12 4 2 2" xfId="6461" xr:uid="{00000000-0005-0000-0000-00006B010000}"/>
    <cellStyle name="20% - Accent1 12 4 3" xfId="6462" xr:uid="{00000000-0005-0000-0000-00006C010000}"/>
    <cellStyle name="20% - Accent1 12 4 3 2" xfId="6463" xr:uid="{00000000-0005-0000-0000-00006D010000}"/>
    <cellStyle name="20% - Accent1 12 4 4" xfId="6464" xr:uid="{00000000-0005-0000-0000-00006E010000}"/>
    <cellStyle name="20% - Accent1 12 5" xfId="6465" xr:uid="{00000000-0005-0000-0000-00006F010000}"/>
    <cellStyle name="20% - Accent1 12 5 2" xfId="6466" xr:uid="{00000000-0005-0000-0000-000070010000}"/>
    <cellStyle name="20% - Accent1 12 5 2 2" xfId="6467" xr:uid="{00000000-0005-0000-0000-000071010000}"/>
    <cellStyle name="20% - Accent1 12 5 3" xfId="6468" xr:uid="{00000000-0005-0000-0000-000072010000}"/>
    <cellStyle name="20% - Accent1 12 5 3 2" xfId="6469" xr:uid="{00000000-0005-0000-0000-000073010000}"/>
    <cellStyle name="20% - Accent1 12 5 4" xfId="6470" xr:uid="{00000000-0005-0000-0000-000074010000}"/>
    <cellStyle name="20% - Accent1 12 6" xfId="6471" xr:uid="{00000000-0005-0000-0000-000075010000}"/>
    <cellStyle name="20% - Accent1 12 6 2" xfId="6472" xr:uid="{00000000-0005-0000-0000-000076010000}"/>
    <cellStyle name="20% - Accent1 12 6 2 2" xfId="6473" xr:uid="{00000000-0005-0000-0000-000077010000}"/>
    <cellStyle name="20% - Accent1 12 6 3" xfId="6474" xr:uid="{00000000-0005-0000-0000-000078010000}"/>
    <cellStyle name="20% - Accent1 12 7" xfId="6475" xr:uid="{00000000-0005-0000-0000-000079010000}"/>
    <cellStyle name="20% - Accent1 12 7 2" xfId="6476" xr:uid="{00000000-0005-0000-0000-00007A010000}"/>
    <cellStyle name="20% - Accent1 12 8" xfId="6477" xr:uid="{00000000-0005-0000-0000-00007B010000}"/>
    <cellStyle name="20% - Accent1 12 8 2" xfId="6478" xr:uid="{00000000-0005-0000-0000-00007C010000}"/>
    <cellStyle name="20% - Accent1 12 9" xfId="6479" xr:uid="{00000000-0005-0000-0000-00007D010000}"/>
    <cellStyle name="20% - Accent1 12 9 2" xfId="6480" xr:uid="{00000000-0005-0000-0000-00007E010000}"/>
    <cellStyle name="20% - Accent1 13" xfId="159" xr:uid="{00000000-0005-0000-0000-00007F010000}"/>
    <cellStyle name="20% - Accent1 13 10" xfId="6481" xr:uid="{00000000-0005-0000-0000-000080010000}"/>
    <cellStyle name="20% - Accent1 13 10 2" xfId="6482" xr:uid="{00000000-0005-0000-0000-000081010000}"/>
    <cellStyle name="20% - Accent1 13 11" xfId="6483" xr:uid="{00000000-0005-0000-0000-000082010000}"/>
    <cellStyle name="20% - Accent1 13 11 2" xfId="6484" xr:uid="{00000000-0005-0000-0000-000083010000}"/>
    <cellStyle name="20% - Accent1 13 12" xfId="6485" xr:uid="{00000000-0005-0000-0000-000084010000}"/>
    <cellStyle name="20% - Accent1 13 12 2" xfId="6486" xr:uid="{00000000-0005-0000-0000-000085010000}"/>
    <cellStyle name="20% - Accent1 13 13" xfId="6487" xr:uid="{00000000-0005-0000-0000-000086010000}"/>
    <cellStyle name="20% - Accent1 13 2" xfId="160" xr:uid="{00000000-0005-0000-0000-000087010000}"/>
    <cellStyle name="20% - Accent1 13 2 10" xfId="6488" xr:uid="{00000000-0005-0000-0000-000088010000}"/>
    <cellStyle name="20% - Accent1 13 2 10 2" xfId="6489" xr:uid="{00000000-0005-0000-0000-000089010000}"/>
    <cellStyle name="20% - Accent1 13 2 11" xfId="6490" xr:uid="{00000000-0005-0000-0000-00008A010000}"/>
    <cellStyle name="20% - Accent1 13 2 11 2" xfId="6491" xr:uid="{00000000-0005-0000-0000-00008B010000}"/>
    <cellStyle name="20% - Accent1 13 2 12" xfId="6492" xr:uid="{00000000-0005-0000-0000-00008C010000}"/>
    <cellStyle name="20% - Accent1 13 2 2" xfId="6493" xr:uid="{00000000-0005-0000-0000-00008D010000}"/>
    <cellStyle name="20% - Accent1 13 2 2 10" xfId="6494" xr:uid="{00000000-0005-0000-0000-00008E010000}"/>
    <cellStyle name="20% - Accent1 13 2 2 10 2" xfId="6495" xr:uid="{00000000-0005-0000-0000-00008F010000}"/>
    <cellStyle name="20% - Accent1 13 2 2 11" xfId="6496" xr:uid="{00000000-0005-0000-0000-000090010000}"/>
    <cellStyle name="20% - Accent1 13 2 2 2" xfId="6497" xr:uid="{00000000-0005-0000-0000-000091010000}"/>
    <cellStyle name="20% - Accent1 13 2 2 2 2" xfId="6498" xr:uid="{00000000-0005-0000-0000-000092010000}"/>
    <cellStyle name="20% - Accent1 13 2 2 2 2 2" xfId="6499" xr:uid="{00000000-0005-0000-0000-000093010000}"/>
    <cellStyle name="20% - Accent1 13 2 2 2 3" xfId="6500" xr:uid="{00000000-0005-0000-0000-000094010000}"/>
    <cellStyle name="20% - Accent1 13 2 2 2 3 2" xfId="6501" xr:uid="{00000000-0005-0000-0000-000095010000}"/>
    <cellStyle name="20% - Accent1 13 2 2 2 4" xfId="6502" xr:uid="{00000000-0005-0000-0000-000096010000}"/>
    <cellStyle name="20% - Accent1 13 2 2 3" xfId="6503" xr:uid="{00000000-0005-0000-0000-000097010000}"/>
    <cellStyle name="20% - Accent1 13 2 2 3 2" xfId="6504" xr:uid="{00000000-0005-0000-0000-000098010000}"/>
    <cellStyle name="20% - Accent1 13 2 2 3 2 2" xfId="6505" xr:uid="{00000000-0005-0000-0000-000099010000}"/>
    <cellStyle name="20% - Accent1 13 2 2 3 3" xfId="6506" xr:uid="{00000000-0005-0000-0000-00009A010000}"/>
    <cellStyle name="20% - Accent1 13 2 2 3 3 2" xfId="6507" xr:uid="{00000000-0005-0000-0000-00009B010000}"/>
    <cellStyle name="20% - Accent1 13 2 2 3 4" xfId="6508" xr:uid="{00000000-0005-0000-0000-00009C010000}"/>
    <cellStyle name="20% - Accent1 13 2 2 4" xfId="6509" xr:uid="{00000000-0005-0000-0000-00009D010000}"/>
    <cellStyle name="20% - Accent1 13 2 2 4 2" xfId="6510" xr:uid="{00000000-0005-0000-0000-00009E010000}"/>
    <cellStyle name="20% - Accent1 13 2 2 4 2 2" xfId="6511" xr:uid="{00000000-0005-0000-0000-00009F010000}"/>
    <cellStyle name="20% - Accent1 13 2 2 4 3" xfId="6512" xr:uid="{00000000-0005-0000-0000-0000A0010000}"/>
    <cellStyle name="20% - Accent1 13 2 2 5" xfId="6513" xr:uid="{00000000-0005-0000-0000-0000A1010000}"/>
    <cellStyle name="20% - Accent1 13 2 2 5 2" xfId="6514" xr:uid="{00000000-0005-0000-0000-0000A2010000}"/>
    <cellStyle name="20% - Accent1 13 2 2 6" xfId="6515" xr:uid="{00000000-0005-0000-0000-0000A3010000}"/>
    <cellStyle name="20% - Accent1 13 2 2 6 2" xfId="6516" xr:uid="{00000000-0005-0000-0000-0000A4010000}"/>
    <cellStyle name="20% - Accent1 13 2 2 7" xfId="6517" xr:uid="{00000000-0005-0000-0000-0000A5010000}"/>
    <cellStyle name="20% - Accent1 13 2 2 7 2" xfId="6518" xr:uid="{00000000-0005-0000-0000-0000A6010000}"/>
    <cellStyle name="20% - Accent1 13 2 2 8" xfId="6519" xr:uid="{00000000-0005-0000-0000-0000A7010000}"/>
    <cellStyle name="20% - Accent1 13 2 2 8 2" xfId="6520" xr:uid="{00000000-0005-0000-0000-0000A8010000}"/>
    <cellStyle name="20% - Accent1 13 2 2 9" xfId="6521" xr:uid="{00000000-0005-0000-0000-0000A9010000}"/>
    <cellStyle name="20% - Accent1 13 2 2 9 2" xfId="6522" xr:uid="{00000000-0005-0000-0000-0000AA010000}"/>
    <cellStyle name="20% - Accent1 13 2 3" xfId="6523" xr:uid="{00000000-0005-0000-0000-0000AB010000}"/>
    <cellStyle name="20% - Accent1 13 2 3 2" xfId="6524" xr:uid="{00000000-0005-0000-0000-0000AC010000}"/>
    <cellStyle name="20% - Accent1 13 2 3 2 2" xfId="6525" xr:uid="{00000000-0005-0000-0000-0000AD010000}"/>
    <cellStyle name="20% - Accent1 13 2 3 3" xfId="6526" xr:uid="{00000000-0005-0000-0000-0000AE010000}"/>
    <cellStyle name="20% - Accent1 13 2 3 3 2" xfId="6527" xr:uid="{00000000-0005-0000-0000-0000AF010000}"/>
    <cellStyle name="20% - Accent1 13 2 3 4" xfId="6528" xr:uid="{00000000-0005-0000-0000-0000B0010000}"/>
    <cellStyle name="20% - Accent1 13 2 4" xfId="6529" xr:uid="{00000000-0005-0000-0000-0000B1010000}"/>
    <cellStyle name="20% - Accent1 13 2 4 2" xfId="6530" xr:uid="{00000000-0005-0000-0000-0000B2010000}"/>
    <cellStyle name="20% - Accent1 13 2 4 2 2" xfId="6531" xr:uid="{00000000-0005-0000-0000-0000B3010000}"/>
    <cellStyle name="20% - Accent1 13 2 4 3" xfId="6532" xr:uid="{00000000-0005-0000-0000-0000B4010000}"/>
    <cellStyle name="20% - Accent1 13 2 4 3 2" xfId="6533" xr:uid="{00000000-0005-0000-0000-0000B5010000}"/>
    <cellStyle name="20% - Accent1 13 2 4 4" xfId="6534" xr:uid="{00000000-0005-0000-0000-0000B6010000}"/>
    <cellStyle name="20% - Accent1 13 2 5" xfId="6535" xr:uid="{00000000-0005-0000-0000-0000B7010000}"/>
    <cellStyle name="20% - Accent1 13 2 5 2" xfId="6536" xr:uid="{00000000-0005-0000-0000-0000B8010000}"/>
    <cellStyle name="20% - Accent1 13 2 5 2 2" xfId="6537" xr:uid="{00000000-0005-0000-0000-0000B9010000}"/>
    <cellStyle name="20% - Accent1 13 2 5 3" xfId="6538" xr:uid="{00000000-0005-0000-0000-0000BA010000}"/>
    <cellStyle name="20% - Accent1 13 2 6" xfId="6539" xr:uid="{00000000-0005-0000-0000-0000BB010000}"/>
    <cellStyle name="20% - Accent1 13 2 6 2" xfId="6540" xr:uid="{00000000-0005-0000-0000-0000BC010000}"/>
    <cellStyle name="20% - Accent1 13 2 7" xfId="6541" xr:uid="{00000000-0005-0000-0000-0000BD010000}"/>
    <cellStyle name="20% - Accent1 13 2 7 2" xfId="6542" xr:uid="{00000000-0005-0000-0000-0000BE010000}"/>
    <cellStyle name="20% - Accent1 13 2 8" xfId="6543" xr:uid="{00000000-0005-0000-0000-0000BF010000}"/>
    <cellStyle name="20% - Accent1 13 2 8 2" xfId="6544" xr:uid="{00000000-0005-0000-0000-0000C0010000}"/>
    <cellStyle name="20% - Accent1 13 2 9" xfId="6545" xr:uid="{00000000-0005-0000-0000-0000C1010000}"/>
    <cellStyle name="20% - Accent1 13 2 9 2" xfId="6546" xr:uid="{00000000-0005-0000-0000-0000C2010000}"/>
    <cellStyle name="20% - Accent1 13 3" xfId="161" xr:uid="{00000000-0005-0000-0000-0000C3010000}"/>
    <cellStyle name="20% - Accent1 13 3 10" xfId="6547" xr:uid="{00000000-0005-0000-0000-0000C4010000}"/>
    <cellStyle name="20% - Accent1 13 3 10 2" xfId="6548" xr:uid="{00000000-0005-0000-0000-0000C5010000}"/>
    <cellStyle name="20% - Accent1 13 3 11" xfId="6549" xr:uid="{00000000-0005-0000-0000-0000C6010000}"/>
    <cellStyle name="20% - Accent1 13 3 2" xfId="6550" xr:uid="{00000000-0005-0000-0000-0000C7010000}"/>
    <cellStyle name="20% - Accent1 13 3 2 2" xfId="6551" xr:uid="{00000000-0005-0000-0000-0000C8010000}"/>
    <cellStyle name="20% - Accent1 13 3 2 2 2" xfId="6552" xr:uid="{00000000-0005-0000-0000-0000C9010000}"/>
    <cellStyle name="20% - Accent1 13 3 2 3" xfId="6553" xr:uid="{00000000-0005-0000-0000-0000CA010000}"/>
    <cellStyle name="20% - Accent1 13 3 2 3 2" xfId="6554" xr:uid="{00000000-0005-0000-0000-0000CB010000}"/>
    <cellStyle name="20% - Accent1 13 3 2 4" xfId="6555" xr:uid="{00000000-0005-0000-0000-0000CC010000}"/>
    <cellStyle name="20% - Accent1 13 3 3" xfId="6556" xr:uid="{00000000-0005-0000-0000-0000CD010000}"/>
    <cellStyle name="20% - Accent1 13 3 3 2" xfId="6557" xr:uid="{00000000-0005-0000-0000-0000CE010000}"/>
    <cellStyle name="20% - Accent1 13 3 3 2 2" xfId="6558" xr:uid="{00000000-0005-0000-0000-0000CF010000}"/>
    <cellStyle name="20% - Accent1 13 3 3 3" xfId="6559" xr:uid="{00000000-0005-0000-0000-0000D0010000}"/>
    <cellStyle name="20% - Accent1 13 3 3 3 2" xfId="6560" xr:uid="{00000000-0005-0000-0000-0000D1010000}"/>
    <cellStyle name="20% - Accent1 13 3 3 4" xfId="6561" xr:uid="{00000000-0005-0000-0000-0000D2010000}"/>
    <cellStyle name="20% - Accent1 13 3 4" xfId="6562" xr:uid="{00000000-0005-0000-0000-0000D3010000}"/>
    <cellStyle name="20% - Accent1 13 3 4 2" xfId="6563" xr:uid="{00000000-0005-0000-0000-0000D4010000}"/>
    <cellStyle name="20% - Accent1 13 3 4 2 2" xfId="6564" xr:uid="{00000000-0005-0000-0000-0000D5010000}"/>
    <cellStyle name="20% - Accent1 13 3 4 3" xfId="6565" xr:uid="{00000000-0005-0000-0000-0000D6010000}"/>
    <cellStyle name="20% - Accent1 13 3 5" xfId="6566" xr:uid="{00000000-0005-0000-0000-0000D7010000}"/>
    <cellStyle name="20% - Accent1 13 3 5 2" xfId="6567" xr:uid="{00000000-0005-0000-0000-0000D8010000}"/>
    <cellStyle name="20% - Accent1 13 3 6" xfId="6568" xr:uid="{00000000-0005-0000-0000-0000D9010000}"/>
    <cellStyle name="20% - Accent1 13 3 6 2" xfId="6569" xr:uid="{00000000-0005-0000-0000-0000DA010000}"/>
    <cellStyle name="20% - Accent1 13 3 7" xfId="6570" xr:uid="{00000000-0005-0000-0000-0000DB010000}"/>
    <cellStyle name="20% - Accent1 13 3 7 2" xfId="6571" xr:uid="{00000000-0005-0000-0000-0000DC010000}"/>
    <cellStyle name="20% - Accent1 13 3 8" xfId="6572" xr:uid="{00000000-0005-0000-0000-0000DD010000}"/>
    <cellStyle name="20% - Accent1 13 3 8 2" xfId="6573" xr:uid="{00000000-0005-0000-0000-0000DE010000}"/>
    <cellStyle name="20% - Accent1 13 3 9" xfId="6574" xr:uid="{00000000-0005-0000-0000-0000DF010000}"/>
    <cellStyle name="20% - Accent1 13 3 9 2" xfId="6575" xr:uid="{00000000-0005-0000-0000-0000E0010000}"/>
    <cellStyle name="20% - Accent1 13 4" xfId="162" xr:uid="{00000000-0005-0000-0000-0000E1010000}"/>
    <cellStyle name="20% - Accent1 13 4 2" xfId="6576" xr:uid="{00000000-0005-0000-0000-0000E2010000}"/>
    <cellStyle name="20% - Accent1 13 4 2 2" xfId="6577" xr:uid="{00000000-0005-0000-0000-0000E3010000}"/>
    <cellStyle name="20% - Accent1 13 4 3" xfId="6578" xr:uid="{00000000-0005-0000-0000-0000E4010000}"/>
    <cellStyle name="20% - Accent1 13 4 3 2" xfId="6579" xr:uid="{00000000-0005-0000-0000-0000E5010000}"/>
    <cellStyle name="20% - Accent1 13 4 4" xfId="6580" xr:uid="{00000000-0005-0000-0000-0000E6010000}"/>
    <cellStyle name="20% - Accent1 13 5" xfId="6581" xr:uid="{00000000-0005-0000-0000-0000E7010000}"/>
    <cellStyle name="20% - Accent1 13 5 2" xfId="6582" xr:uid="{00000000-0005-0000-0000-0000E8010000}"/>
    <cellStyle name="20% - Accent1 13 5 2 2" xfId="6583" xr:uid="{00000000-0005-0000-0000-0000E9010000}"/>
    <cellStyle name="20% - Accent1 13 5 3" xfId="6584" xr:uid="{00000000-0005-0000-0000-0000EA010000}"/>
    <cellStyle name="20% - Accent1 13 5 3 2" xfId="6585" xr:uid="{00000000-0005-0000-0000-0000EB010000}"/>
    <cellStyle name="20% - Accent1 13 5 4" xfId="6586" xr:uid="{00000000-0005-0000-0000-0000EC010000}"/>
    <cellStyle name="20% - Accent1 13 6" xfId="6587" xr:uid="{00000000-0005-0000-0000-0000ED010000}"/>
    <cellStyle name="20% - Accent1 13 6 2" xfId="6588" xr:uid="{00000000-0005-0000-0000-0000EE010000}"/>
    <cellStyle name="20% - Accent1 13 6 2 2" xfId="6589" xr:uid="{00000000-0005-0000-0000-0000EF010000}"/>
    <cellStyle name="20% - Accent1 13 6 3" xfId="6590" xr:uid="{00000000-0005-0000-0000-0000F0010000}"/>
    <cellStyle name="20% - Accent1 13 7" xfId="6591" xr:uid="{00000000-0005-0000-0000-0000F1010000}"/>
    <cellStyle name="20% - Accent1 13 7 2" xfId="6592" xr:uid="{00000000-0005-0000-0000-0000F2010000}"/>
    <cellStyle name="20% - Accent1 13 8" xfId="6593" xr:uid="{00000000-0005-0000-0000-0000F3010000}"/>
    <cellStyle name="20% - Accent1 13 8 2" xfId="6594" xr:uid="{00000000-0005-0000-0000-0000F4010000}"/>
    <cellStyle name="20% - Accent1 13 9" xfId="6595" xr:uid="{00000000-0005-0000-0000-0000F5010000}"/>
    <cellStyle name="20% - Accent1 13 9 2" xfId="6596" xr:uid="{00000000-0005-0000-0000-0000F6010000}"/>
    <cellStyle name="20% - Accent1 14" xfId="163" xr:uid="{00000000-0005-0000-0000-0000F7010000}"/>
    <cellStyle name="20% - Accent1 14 10" xfId="6597" xr:uid="{00000000-0005-0000-0000-0000F8010000}"/>
    <cellStyle name="20% - Accent1 14 10 2" xfId="6598" xr:uid="{00000000-0005-0000-0000-0000F9010000}"/>
    <cellStyle name="20% - Accent1 14 11" xfId="6599" xr:uid="{00000000-0005-0000-0000-0000FA010000}"/>
    <cellStyle name="20% - Accent1 14 11 2" xfId="6600" xr:uid="{00000000-0005-0000-0000-0000FB010000}"/>
    <cellStyle name="20% - Accent1 14 12" xfId="6601" xr:uid="{00000000-0005-0000-0000-0000FC010000}"/>
    <cellStyle name="20% - Accent1 14 12 2" xfId="6602" xr:uid="{00000000-0005-0000-0000-0000FD010000}"/>
    <cellStyle name="20% - Accent1 14 13" xfId="6603" xr:uid="{00000000-0005-0000-0000-0000FE010000}"/>
    <cellStyle name="20% - Accent1 14 2" xfId="164" xr:uid="{00000000-0005-0000-0000-0000FF010000}"/>
    <cellStyle name="20% - Accent1 14 2 10" xfId="6604" xr:uid="{00000000-0005-0000-0000-000000020000}"/>
    <cellStyle name="20% - Accent1 14 2 10 2" xfId="6605" xr:uid="{00000000-0005-0000-0000-000001020000}"/>
    <cellStyle name="20% - Accent1 14 2 11" xfId="6606" xr:uid="{00000000-0005-0000-0000-000002020000}"/>
    <cellStyle name="20% - Accent1 14 2 11 2" xfId="6607" xr:uid="{00000000-0005-0000-0000-000003020000}"/>
    <cellStyle name="20% - Accent1 14 2 12" xfId="6608" xr:uid="{00000000-0005-0000-0000-000004020000}"/>
    <cellStyle name="20% - Accent1 14 2 2" xfId="6609" xr:uid="{00000000-0005-0000-0000-000005020000}"/>
    <cellStyle name="20% - Accent1 14 2 2 10" xfId="6610" xr:uid="{00000000-0005-0000-0000-000006020000}"/>
    <cellStyle name="20% - Accent1 14 2 2 10 2" xfId="6611" xr:uid="{00000000-0005-0000-0000-000007020000}"/>
    <cellStyle name="20% - Accent1 14 2 2 11" xfId="6612" xr:uid="{00000000-0005-0000-0000-000008020000}"/>
    <cellStyle name="20% - Accent1 14 2 2 2" xfId="6613" xr:uid="{00000000-0005-0000-0000-000009020000}"/>
    <cellStyle name="20% - Accent1 14 2 2 2 2" xfId="6614" xr:uid="{00000000-0005-0000-0000-00000A020000}"/>
    <cellStyle name="20% - Accent1 14 2 2 2 2 2" xfId="6615" xr:uid="{00000000-0005-0000-0000-00000B020000}"/>
    <cellStyle name="20% - Accent1 14 2 2 2 3" xfId="6616" xr:uid="{00000000-0005-0000-0000-00000C020000}"/>
    <cellStyle name="20% - Accent1 14 2 2 2 3 2" xfId="6617" xr:uid="{00000000-0005-0000-0000-00000D020000}"/>
    <cellStyle name="20% - Accent1 14 2 2 2 4" xfId="6618" xr:uid="{00000000-0005-0000-0000-00000E020000}"/>
    <cellStyle name="20% - Accent1 14 2 2 3" xfId="6619" xr:uid="{00000000-0005-0000-0000-00000F020000}"/>
    <cellStyle name="20% - Accent1 14 2 2 3 2" xfId="6620" xr:uid="{00000000-0005-0000-0000-000010020000}"/>
    <cellStyle name="20% - Accent1 14 2 2 3 2 2" xfId="6621" xr:uid="{00000000-0005-0000-0000-000011020000}"/>
    <cellStyle name="20% - Accent1 14 2 2 3 3" xfId="6622" xr:uid="{00000000-0005-0000-0000-000012020000}"/>
    <cellStyle name="20% - Accent1 14 2 2 3 3 2" xfId="6623" xr:uid="{00000000-0005-0000-0000-000013020000}"/>
    <cellStyle name="20% - Accent1 14 2 2 3 4" xfId="6624" xr:uid="{00000000-0005-0000-0000-000014020000}"/>
    <cellStyle name="20% - Accent1 14 2 2 4" xfId="6625" xr:uid="{00000000-0005-0000-0000-000015020000}"/>
    <cellStyle name="20% - Accent1 14 2 2 4 2" xfId="6626" xr:uid="{00000000-0005-0000-0000-000016020000}"/>
    <cellStyle name="20% - Accent1 14 2 2 4 2 2" xfId="6627" xr:uid="{00000000-0005-0000-0000-000017020000}"/>
    <cellStyle name="20% - Accent1 14 2 2 4 3" xfId="6628" xr:uid="{00000000-0005-0000-0000-000018020000}"/>
    <cellStyle name="20% - Accent1 14 2 2 5" xfId="6629" xr:uid="{00000000-0005-0000-0000-000019020000}"/>
    <cellStyle name="20% - Accent1 14 2 2 5 2" xfId="6630" xr:uid="{00000000-0005-0000-0000-00001A020000}"/>
    <cellStyle name="20% - Accent1 14 2 2 6" xfId="6631" xr:uid="{00000000-0005-0000-0000-00001B020000}"/>
    <cellStyle name="20% - Accent1 14 2 2 6 2" xfId="6632" xr:uid="{00000000-0005-0000-0000-00001C020000}"/>
    <cellStyle name="20% - Accent1 14 2 2 7" xfId="6633" xr:uid="{00000000-0005-0000-0000-00001D020000}"/>
    <cellStyle name="20% - Accent1 14 2 2 7 2" xfId="6634" xr:uid="{00000000-0005-0000-0000-00001E020000}"/>
    <cellStyle name="20% - Accent1 14 2 2 8" xfId="6635" xr:uid="{00000000-0005-0000-0000-00001F020000}"/>
    <cellStyle name="20% - Accent1 14 2 2 8 2" xfId="6636" xr:uid="{00000000-0005-0000-0000-000020020000}"/>
    <cellStyle name="20% - Accent1 14 2 2 9" xfId="6637" xr:uid="{00000000-0005-0000-0000-000021020000}"/>
    <cellStyle name="20% - Accent1 14 2 2 9 2" xfId="6638" xr:uid="{00000000-0005-0000-0000-000022020000}"/>
    <cellStyle name="20% - Accent1 14 2 3" xfId="6639" xr:uid="{00000000-0005-0000-0000-000023020000}"/>
    <cellStyle name="20% - Accent1 14 2 3 2" xfId="6640" xr:uid="{00000000-0005-0000-0000-000024020000}"/>
    <cellStyle name="20% - Accent1 14 2 3 2 2" xfId="6641" xr:uid="{00000000-0005-0000-0000-000025020000}"/>
    <cellStyle name="20% - Accent1 14 2 3 3" xfId="6642" xr:uid="{00000000-0005-0000-0000-000026020000}"/>
    <cellStyle name="20% - Accent1 14 2 3 3 2" xfId="6643" xr:uid="{00000000-0005-0000-0000-000027020000}"/>
    <cellStyle name="20% - Accent1 14 2 3 4" xfId="6644" xr:uid="{00000000-0005-0000-0000-000028020000}"/>
    <cellStyle name="20% - Accent1 14 2 4" xfId="6645" xr:uid="{00000000-0005-0000-0000-000029020000}"/>
    <cellStyle name="20% - Accent1 14 2 4 2" xfId="6646" xr:uid="{00000000-0005-0000-0000-00002A020000}"/>
    <cellStyle name="20% - Accent1 14 2 4 2 2" xfId="6647" xr:uid="{00000000-0005-0000-0000-00002B020000}"/>
    <cellStyle name="20% - Accent1 14 2 4 3" xfId="6648" xr:uid="{00000000-0005-0000-0000-00002C020000}"/>
    <cellStyle name="20% - Accent1 14 2 4 3 2" xfId="6649" xr:uid="{00000000-0005-0000-0000-00002D020000}"/>
    <cellStyle name="20% - Accent1 14 2 4 4" xfId="6650" xr:uid="{00000000-0005-0000-0000-00002E020000}"/>
    <cellStyle name="20% - Accent1 14 2 5" xfId="6651" xr:uid="{00000000-0005-0000-0000-00002F020000}"/>
    <cellStyle name="20% - Accent1 14 2 5 2" xfId="6652" xr:uid="{00000000-0005-0000-0000-000030020000}"/>
    <cellStyle name="20% - Accent1 14 2 5 2 2" xfId="6653" xr:uid="{00000000-0005-0000-0000-000031020000}"/>
    <cellStyle name="20% - Accent1 14 2 5 3" xfId="6654" xr:uid="{00000000-0005-0000-0000-000032020000}"/>
    <cellStyle name="20% - Accent1 14 2 6" xfId="6655" xr:uid="{00000000-0005-0000-0000-000033020000}"/>
    <cellStyle name="20% - Accent1 14 2 6 2" xfId="6656" xr:uid="{00000000-0005-0000-0000-000034020000}"/>
    <cellStyle name="20% - Accent1 14 2 7" xfId="6657" xr:uid="{00000000-0005-0000-0000-000035020000}"/>
    <cellStyle name="20% - Accent1 14 2 7 2" xfId="6658" xr:uid="{00000000-0005-0000-0000-000036020000}"/>
    <cellStyle name="20% - Accent1 14 2 8" xfId="6659" xr:uid="{00000000-0005-0000-0000-000037020000}"/>
    <cellStyle name="20% - Accent1 14 2 8 2" xfId="6660" xr:uid="{00000000-0005-0000-0000-000038020000}"/>
    <cellStyle name="20% - Accent1 14 2 9" xfId="6661" xr:uid="{00000000-0005-0000-0000-000039020000}"/>
    <cellStyle name="20% - Accent1 14 2 9 2" xfId="6662" xr:uid="{00000000-0005-0000-0000-00003A020000}"/>
    <cellStyle name="20% - Accent1 14 3" xfId="165" xr:uid="{00000000-0005-0000-0000-00003B020000}"/>
    <cellStyle name="20% - Accent1 14 3 10" xfId="6663" xr:uid="{00000000-0005-0000-0000-00003C020000}"/>
    <cellStyle name="20% - Accent1 14 3 10 2" xfId="6664" xr:uid="{00000000-0005-0000-0000-00003D020000}"/>
    <cellStyle name="20% - Accent1 14 3 11" xfId="6665" xr:uid="{00000000-0005-0000-0000-00003E020000}"/>
    <cellStyle name="20% - Accent1 14 3 2" xfId="6666" xr:uid="{00000000-0005-0000-0000-00003F020000}"/>
    <cellStyle name="20% - Accent1 14 3 2 2" xfId="6667" xr:uid="{00000000-0005-0000-0000-000040020000}"/>
    <cellStyle name="20% - Accent1 14 3 2 2 2" xfId="6668" xr:uid="{00000000-0005-0000-0000-000041020000}"/>
    <cellStyle name="20% - Accent1 14 3 2 3" xfId="6669" xr:uid="{00000000-0005-0000-0000-000042020000}"/>
    <cellStyle name="20% - Accent1 14 3 2 3 2" xfId="6670" xr:uid="{00000000-0005-0000-0000-000043020000}"/>
    <cellStyle name="20% - Accent1 14 3 2 4" xfId="6671" xr:uid="{00000000-0005-0000-0000-000044020000}"/>
    <cellStyle name="20% - Accent1 14 3 3" xfId="6672" xr:uid="{00000000-0005-0000-0000-000045020000}"/>
    <cellStyle name="20% - Accent1 14 3 3 2" xfId="6673" xr:uid="{00000000-0005-0000-0000-000046020000}"/>
    <cellStyle name="20% - Accent1 14 3 3 2 2" xfId="6674" xr:uid="{00000000-0005-0000-0000-000047020000}"/>
    <cellStyle name="20% - Accent1 14 3 3 3" xfId="6675" xr:uid="{00000000-0005-0000-0000-000048020000}"/>
    <cellStyle name="20% - Accent1 14 3 3 3 2" xfId="6676" xr:uid="{00000000-0005-0000-0000-000049020000}"/>
    <cellStyle name="20% - Accent1 14 3 3 4" xfId="6677" xr:uid="{00000000-0005-0000-0000-00004A020000}"/>
    <cellStyle name="20% - Accent1 14 3 4" xfId="6678" xr:uid="{00000000-0005-0000-0000-00004B020000}"/>
    <cellStyle name="20% - Accent1 14 3 4 2" xfId="6679" xr:uid="{00000000-0005-0000-0000-00004C020000}"/>
    <cellStyle name="20% - Accent1 14 3 4 2 2" xfId="6680" xr:uid="{00000000-0005-0000-0000-00004D020000}"/>
    <cellStyle name="20% - Accent1 14 3 4 3" xfId="6681" xr:uid="{00000000-0005-0000-0000-00004E020000}"/>
    <cellStyle name="20% - Accent1 14 3 5" xfId="6682" xr:uid="{00000000-0005-0000-0000-00004F020000}"/>
    <cellStyle name="20% - Accent1 14 3 5 2" xfId="6683" xr:uid="{00000000-0005-0000-0000-000050020000}"/>
    <cellStyle name="20% - Accent1 14 3 6" xfId="6684" xr:uid="{00000000-0005-0000-0000-000051020000}"/>
    <cellStyle name="20% - Accent1 14 3 6 2" xfId="6685" xr:uid="{00000000-0005-0000-0000-000052020000}"/>
    <cellStyle name="20% - Accent1 14 3 7" xfId="6686" xr:uid="{00000000-0005-0000-0000-000053020000}"/>
    <cellStyle name="20% - Accent1 14 3 7 2" xfId="6687" xr:uid="{00000000-0005-0000-0000-000054020000}"/>
    <cellStyle name="20% - Accent1 14 3 8" xfId="6688" xr:uid="{00000000-0005-0000-0000-000055020000}"/>
    <cellStyle name="20% - Accent1 14 3 8 2" xfId="6689" xr:uid="{00000000-0005-0000-0000-000056020000}"/>
    <cellStyle name="20% - Accent1 14 3 9" xfId="6690" xr:uid="{00000000-0005-0000-0000-000057020000}"/>
    <cellStyle name="20% - Accent1 14 3 9 2" xfId="6691" xr:uid="{00000000-0005-0000-0000-000058020000}"/>
    <cellStyle name="20% - Accent1 14 4" xfId="166" xr:uid="{00000000-0005-0000-0000-000059020000}"/>
    <cellStyle name="20% - Accent1 14 4 2" xfId="6692" xr:uid="{00000000-0005-0000-0000-00005A020000}"/>
    <cellStyle name="20% - Accent1 14 4 2 2" xfId="6693" xr:uid="{00000000-0005-0000-0000-00005B020000}"/>
    <cellStyle name="20% - Accent1 14 4 3" xfId="6694" xr:uid="{00000000-0005-0000-0000-00005C020000}"/>
    <cellStyle name="20% - Accent1 14 4 3 2" xfId="6695" xr:uid="{00000000-0005-0000-0000-00005D020000}"/>
    <cellStyle name="20% - Accent1 14 4 4" xfId="6696" xr:uid="{00000000-0005-0000-0000-00005E020000}"/>
    <cellStyle name="20% - Accent1 14 5" xfId="6697" xr:uid="{00000000-0005-0000-0000-00005F020000}"/>
    <cellStyle name="20% - Accent1 14 5 2" xfId="6698" xr:uid="{00000000-0005-0000-0000-000060020000}"/>
    <cellStyle name="20% - Accent1 14 5 2 2" xfId="6699" xr:uid="{00000000-0005-0000-0000-000061020000}"/>
    <cellStyle name="20% - Accent1 14 5 3" xfId="6700" xr:uid="{00000000-0005-0000-0000-000062020000}"/>
    <cellStyle name="20% - Accent1 14 5 3 2" xfId="6701" xr:uid="{00000000-0005-0000-0000-000063020000}"/>
    <cellStyle name="20% - Accent1 14 5 4" xfId="6702" xr:uid="{00000000-0005-0000-0000-000064020000}"/>
    <cellStyle name="20% - Accent1 14 6" xfId="6703" xr:uid="{00000000-0005-0000-0000-000065020000}"/>
    <cellStyle name="20% - Accent1 14 6 2" xfId="6704" xr:uid="{00000000-0005-0000-0000-000066020000}"/>
    <cellStyle name="20% - Accent1 14 6 2 2" xfId="6705" xr:uid="{00000000-0005-0000-0000-000067020000}"/>
    <cellStyle name="20% - Accent1 14 6 3" xfId="6706" xr:uid="{00000000-0005-0000-0000-000068020000}"/>
    <cellStyle name="20% - Accent1 14 7" xfId="6707" xr:uid="{00000000-0005-0000-0000-000069020000}"/>
    <cellStyle name="20% - Accent1 14 7 2" xfId="6708" xr:uid="{00000000-0005-0000-0000-00006A020000}"/>
    <cellStyle name="20% - Accent1 14 8" xfId="6709" xr:uid="{00000000-0005-0000-0000-00006B020000}"/>
    <cellStyle name="20% - Accent1 14 8 2" xfId="6710" xr:uid="{00000000-0005-0000-0000-00006C020000}"/>
    <cellStyle name="20% - Accent1 14 9" xfId="6711" xr:uid="{00000000-0005-0000-0000-00006D020000}"/>
    <cellStyle name="20% - Accent1 14 9 2" xfId="6712" xr:uid="{00000000-0005-0000-0000-00006E020000}"/>
    <cellStyle name="20% - Accent1 15" xfId="167" xr:uid="{00000000-0005-0000-0000-00006F020000}"/>
    <cellStyle name="20% - Accent1 15 10" xfId="6713" xr:uid="{00000000-0005-0000-0000-000070020000}"/>
    <cellStyle name="20% - Accent1 15 10 2" xfId="6714" xr:uid="{00000000-0005-0000-0000-000071020000}"/>
    <cellStyle name="20% - Accent1 15 11" xfId="6715" xr:uid="{00000000-0005-0000-0000-000072020000}"/>
    <cellStyle name="20% - Accent1 15 11 2" xfId="6716" xr:uid="{00000000-0005-0000-0000-000073020000}"/>
    <cellStyle name="20% - Accent1 15 12" xfId="6717" xr:uid="{00000000-0005-0000-0000-000074020000}"/>
    <cellStyle name="20% - Accent1 15 12 2" xfId="6718" xr:uid="{00000000-0005-0000-0000-000075020000}"/>
    <cellStyle name="20% - Accent1 15 13" xfId="6719" xr:uid="{00000000-0005-0000-0000-000076020000}"/>
    <cellStyle name="20% - Accent1 15 2" xfId="168" xr:uid="{00000000-0005-0000-0000-000077020000}"/>
    <cellStyle name="20% - Accent1 15 2 10" xfId="6720" xr:uid="{00000000-0005-0000-0000-000078020000}"/>
    <cellStyle name="20% - Accent1 15 2 10 2" xfId="6721" xr:uid="{00000000-0005-0000-0000-000079020000}"/>
    <cellStyle name="20% - Accent1 15 2 11" xfId="6722" xr:uid="{00000000-0005-0000-0000-00007A020000}"/>
    <cellStyle name="20% - Accent1 15 2 11 2" xfId="6723" xr:uid="{00000000-0005-0000-0000-00007B020000}"/>
    <cellStyle name="20% - Accent1 15 2 12" xfId="6724" xr:uid="{00000000-0005-0000-0000-00007C020000}"/>
    <cellStyle name="20% - Accent1 15 2 2" xfId="6725" xr:uid="{00000000-0005-0000-0000-00007D020000}"/>
    <cellStyle name="20% - Accent1 15 2 2 10" xfId="6726" xr:uid="{00000000-0005-0000-0000-00007E020000}"/>
    <cellStyle name="20% - Accent1 15 2 2 10 2" xfId="6727" xr:uid="{00000000-0005-0000-0000-00007F020000}"/>
    <cellStyle name="20% - Accent1 15 2 2 11" xfId="6728" xr:uid="{00000000-0005-0000-0000-000080020000}"/>
    <cellStyle name="20% - Accent1 15 2 2 2" xfId="6729" xr:uid="{00000000-0005-0000-0000-000081020000}"/>
    <cellStyle name="20% - Accent1 15 2 2 2 2" xfId="6730" xr:uid="{00000000-0005-0000-0000-000082020000}"/>
    <cellStyle name="20% - Accent1 15 2 2 2 2 2" xfId="6731" xr:uid="{00000000-0005-0000-0000-000083020000}"/>
    <cellStyle name="20% - Accent1 15 2 2 2 3" xfId="6732" xr:uid="{00000000-0005-0000-0000-000084020000}"/>
    <cellStyle name="20% - Accent1 15 2 2 2 3 2" xfId="6733" xr:uid="{00000000-0005-0000-0000-000085020000}"/>
    <cellStyle name="20% - Accent1 15 2 2 2 4" xfId="6734" xr:uid="{00000000-0005-0000-0000-000086020000}"/>
    <cellStyle name="20% - Accent1 15 2 2 3" xfId="6735" xr:uid="{00000000-0005-0000-0000-000087020000}"/>
    <cellStyle name="20% - Accent1 15 2 2 3 2" xfId="6736" xr:uid="{00000000-0005-0000-0000-000088020000}"/>
    <cellStyle name="20% - Accent1 15 2 2 3 2 2" xfId="6737" xr:uid="{00000000-0005-0000-0000-000089020000}"/>
    <cellStyle name="20% - Accent1 15 2 2 3 3" xfId="6738" xr:uid="{00000000-0005-0000-0000-00008A020000}"/>
    <cellStyle name="20% - Accent1 15 2 2 3 3 2" xfId="6739" xr:uid="{00000000-0005-0000-0000-00008B020000}"/>
    <cellStyle name="20% - Accent1 15 2 2 3 4" xfId="6740" xr:uid="{00000000-0005-0000-0000-00008C020000}"/>
    <cellStyle name="20% - Accent1 15 2 2 4" xfId="6741" xr:uid="{00000000-0005-0000-0000-00008D020000}"/>
    <cellStyle name="20% - Accent1 15 2 2 4 2" xfId="6742" xr:uid="{00000000-0005-0000-0000-00008E020000}"/>
    <cellStyle name="20% - Accent1 15 2 2 4 2 2" xfId="6743" xr:uid="{00000000-0005-0000-0000-00008F020000}"/>
    <cellStyle name="20% - Accent1 15 2 2 4 3" xfId="6744" xr:uid="{00000000-0005-0000-0000-000090020000}"/>
    <cellStyle name="20% - Accent1 15 2 2 5" xfId="6745" xr:uid="{00000000-0005-0000-0000-000091020000}"/>
    <cellStyle name="20% - Accent1 15 2 2 5 2" xfId="6746" xr:uid="{00000000-0005-0000-0000-000092020000}"/>
    <cellStyle name="20% - Accent1 15 2 2 6" xfId="6747" xr:uid="{00000000-0005-0000-0000-000093020000}"/>
    <cellStyle name="20% - Accent1 15 2 2 6 2" xfId="6748" xr:uid="{00000000-0005-0000-0000-000094020000}"/>
    <cellStyle name="20% - Accent1 15 2 2 7" xfId="6749" xr:uid="{00000000-0005-0000-0000-000095020000}"/>
    <cellStyle name="20% - Accent1 15 2 2 7 2" xfId="6750" xr:uid="{00000000-0005-0000-0000-000096020000}"/>
    <cellStyle name="20% - Accent1 15 2 2 8" xfId="6751" xr:uid="{00000000-0005-0000-0000-000097020000}"/>
    <cellStyle name="20% - Accent1 15 2 2 8 2" xfId="6752" xr:uid="{00000000-0005-0000-0000-000098020000}"/>
    <cellStyle name="20% - Accent1 15 2 2 9" xfId="6753" xr:uid="{00000000-0005-0000-0000-000099020000}"/>
    <cellStyle name="20% - Accent1 15 2 2 9 2" xfId="6754" xr:uid="{00000000-0005-0000-0000-00009A020000}"/>
    <cellStyle name="20% - Accent1 15 2 3" xfId="6755" xr:uid="{00000000-0005-0000-0000-00009B020000}"/>
    <cellStyle name="20% - Accent1 15 2 3 2" xfId="6756" xr:uid="{00000000-0005-0000-0000-00009C020000}"/>
    <cellStyle name="20% - Accent1 15 2 3 2 2" xfId="6757" xr:uid="{00000000-0005-0000-0000-00009D020000}"/>
    <cellStyle name="20% - Accent1 15 2 3 3" xfId="6758" xr:uid="{00000000-0005-0000-0000-00009E020000}"/>
    <cellStyle name="20% - Accent1 15 2 3 3 2" xfId="6759" xr:uid="{00000000-0005-0000-0000-00009F020000}"/>
    <cellStyle name="20% - Accent1 15 2 3 4" xfId="6760" xr:uid="{00000000-0005-0000-0000-0000A0020000}"/>
    <cellStyle name="20% - Accent1 15 2 4" xfId="6761" xr:uid="{00000000-0005-0000-0000-0000A1020000}"/>
    <cellStyle name="20% - Accent1 15 2 4 2" xfId="6762" xr:uid="{00000000-0005-0000-0000-0000A2020000}"/>
    <cellStyle name="20% - Accent1 15 2 4 2 2" xfId="6763" xr:uid="{00000000-0005-0000-0000-0000A3020000}"/>
    <cellStyle name="20% - Accent1 15 2 4 3" xfId="6764" xr:uid="{00000000-0005-0000-0000-0000A4020000}"/>
    <cellStyle name="20% - Accent1 15 2 4 3 2" xfId="6765" xr:uid="{00000000-0005-0000-0000-0000A5020000}"/>
    <cellStyle name="20% - Accent1 15 2 4 4" xfId="6766" xr:uid="{00000000-0005-0000-0000-0000A6020000}"/>
    <cellStyle name="20% - Accent1 15 2 5" xfId="6767" xr:uid="{00000000-0005-0000-0000-0000A7020000}"/>
    <cellStyle name="20% - Accent1 15 2 5 2" xfId="6768" xr:uid="{00000000-0005-0000-0000-0000A8020000}"/>
    <cellStyle name="20% - Accent1 15 2 5 2 2" xfId="6769" xr:uid="{00000000-0005-0000-0000-0000A9020000}"/>
    <cellStyle name="20% - Accent1 15 2 5 3" xfId="6770" xr:uid="{00000000-0005-0000-0000-0000AA020000}"/>
    <cellStyle name="20% - Accent1 15 2 6" xfId="6771" xr:uid="{00000000-0005-0000-0000-0000AB020000}"/>
    <cellStyle name="20% - Accent1 15 2 6 2" xfId="6772" xr:uid="{00000000-0005-0000-0000-0000AC020000}"/>
    <cellStyle name="20% - Accent1 15 2 7" xfId="6773" xr:uid="{00000000-0005-0000-0000-0000AD020000}"/>
    <cellStyle name="20% - Accent1 15 2 7 2" xfId="6774" xr:uid="{00000000-0005-0000-0000-0000AE020000}"/>
    <cellStyle name="20% - Accent1 15 2 8" xfId="6775" xr:uid="{00000000-0005-0000-0000-0000AF020000}"/>
    <cellStyle name="20% - Accent1 15 2 8 2" xfId="6776" xr:uid="{00000000-0005-0000-0000-0000B0020000}"/>
    <cellStyle name="20% - Accent1 15 2 9" xfId="6777" xr:uid="{00000000-0005-0000-0000-0000B1020000}"/>
    <cellStyle name="20% - Accent1 15 2 9 2" xfId="6778" xr:uid="{00000000-0005-0000-0000-0000B2020000}"/>
    <cellStyle name="20% - Accent1 15 3" xfId="169" xr:uid="{00000000-0005-0000-0000-0000B3020000}"/>
    <cellStyle name="20% - Accent1 15 3 10" xfId="6779" xr:uid="{00000000-0005-0000-0000-0000B4020000}"/>
    <cellStyle name="20% - Accent1 15 3 10 2" xfId="6780" xr:uid="{00000000-0005-0000-0000-0000B5020000}"/>
    <cellStyle name="20% - Accent1 15 3 11" xfId="6781" xr:uid="{00000000-0005-0000-0000-0000B6020000}"/>
    <cellStyle name="20% - Accent1 15 3 2" xfId="6782" xr:uid="{00000000-0005-0000-0000-0000B7020000}"/>
    <cellStyle name="20% - Accent1 15 3 2 2" xfId="6783" xr:uid="{00000000-0005-0000-0000-0000B8020000}"/>
    <cellStyle name="20% - Accent1 15 3 2 2 2" xfId="6784" xr:uid="{00000000-0005-0000-0000-0000B9020000}"/>
    <cellStyle name="20% - Accent1 15 3 2 3" xfId="6785" xr:uid="{00000000-0005-0000-0000-0000BA020000}"/>
    <cellStyle name="20% - Accent1 15 3 2 3 2" xfId="6786" xr:uid="{00000000-0005-0000-0000-0000BB020000}"/>
    <cellStyle name="20% - Accent1 15 3 2 4" xfId="6787" xr:uid="{00000000-0005-0000-0000-0000BC020000}"/>
    <cellStyle name="20% - Accent1 15 3 3" xfId="6788" xr:uid="{00000000-0005-0000-0000-0000BD020000}"/>
    <cellStyle name="20% - Accent1 15 3 3 2" xfId="6789" xr:uid="{00000000-0005-0000-0000-0000BE020000}"/>
    <cellStyle name="20% - Accent1 15 3 3 2 2" xfId="6790" xr:uid="{00000000-0005-0000-0000-0000BF020000}"/>
    <cellStyle name="20% - Accent1 15 3 3 3" xfId="6791" xr:uid="{00000000-0005-0000-0000-0000C0020000}"/>
    <cellStyle name="20% - Accent1 15 3 3 3 2" xfId="6792" xr:uid="{00000000-0005-0000-0000-0000C1020000}"/>
    <cellStyle name="20% - Accent1 15 3 3 4" xfId="6793" xr:uid="{00000000-0005-0000-0000-0000C2020000}"/>
    <cellStyle name="20% - Accent1 15 3 4" xfId="6794" xr:uid="{00000000-0005-0000-0000-0000C3020000}"/>
    <cellStyle name="20% - Accent1 15 3 4 2" xfId="6795" xr:uid="{00000000-0005-0000-0000-0000C4020000}"/>
    <cellStyle name="20% - Accent1 15 3 4 2 2" xfId="6796" xr:uid="{00000000-0005-0000-0000-0000C5020000}"/>
    <cellStyle name="20% - Accent1 15 3 4 3" xfId="6797" xr:uid="{00000000-0005-0000-0000-0000C6020000}"/>
    <cellStyle name="20% - Accent1 15 3 5" xfId="6798" xr:uid="{00000000-0005-0000-0000-0000C7020000}"/>
    <cellStyle name="20% - Accent1 15 3 5 2" xfId="6799" xr:uid="{00000000-0005-0000-0000-0000C8020000}"/>
    <cellStyle name="20% - Accent1 15 3 6" xfId="6800" xr:uid="{00000000-0005-0000-0000-0000C9020000}"/>
    <cellStyle name="20% - Accent1 15 3 6 2" xfId="6801" xr:uid="{00000000-0005-0000-0000-0000CA020000}"/>
    <cellStyle name="20% - Accent1 15 3 7" xfId="6802" xr:uid="{00000000-0005-0000-0000-0000CB020000}"/>
    <cellStyle name="20% - Accent1 15 3 7 2" xfId="6803" xr:uid="{00000000-0005-0000-0000-0000CC020000}"/>
    <cellStyle name="20% - Accent1 15 3 8" xfId="6804" xr:uid="{00000000-0005-0000-0000-0000CD020000}"/>
    <cellStyle name="20% - Accent1 15 3 8 2" xfId="6805" xr:uid="{00000000-0005-0000-0000-0000CE020000}"/>
    <cellStyle name="20% - Accent1 15 3 9" xfId="6806" xr:uid="{00000000-0005-0000-0000-0000CF020000}"/>
    <cellStyle name="20% - Accent1 15 3 9 2" xfId="6807" xr:uid="{00000000-0005-0000-0000-0000D0020000}"/>
    <cellStyle name="20% - Accent1 15 4" xfId="170" xr:uid="{00000000-0005-0000-0000-0000D1020000}"/>
    <cellStyle name="20% - Accent1 15 4 2" xfId="6808" xr:uid="{00000000-0005-0000-0000-0000D2020000}"/>
    <cellStyle name="20% - Accent1 15 4 2 2" xfId="6809" xr:uid="{00000000-0005-0000-0000-0000D3020000}"/>
    <cellStyle name="20% - Accent1 15 4 3" xfId="6810" xr:uid="{00000000-0005-0000-0000-0000D4020000}"/>
    <cellStyle name="20% - Accent1 15 4 3 2" xfId="6811" xr:uid="{00000000-0005-0000-0000-0000D5020000}"/>
    <cellStyle name="20% - Accent1 15 4 4" xfId="6812" xr:uid="{00000000-0005-0000-0000-0000D6020000}"/>
    <cellStyle name="20% - Accent1 15 5" xfId="6813" xr:uid="{00000000-0005-0000-0000-0000D7020000}"/>
    <cellStyle name="20% - Accent1 15 5 2" xfId="6814" xr:uid="{00000000-0005-0000-0000-0000D8020000}"/>
    <cellStyle name="20% - Accent1 15 5 2 2" xfId="6815" xr:uid="{00000000-0005-0000-0000-0000D9020000}"/>
    <cellStyle name="20% - Accent1 15 5 3" xfId="6816" xr:uid="{00000000-0005-0000-0000-0000DA020000}"/>
    <cellStyle name="20% - Accent1 15 5 3 2" xfId="6817" xr:uid="{00000000-0005-0000-0000-0000DB020000}"/>
    <cellStyle name="20% - Accent1 15 5 4" xfId="6818" xr:uid="{00000000-0005-0000-0000-0000DC020000}"/>
    <cellStyle name="20% - Accent1 15 6" xfId="6819" xr:uid="{00000000-0005-0000-0000-0000DD020000}"/>
    <cellStyle name="20% - Accent1 15 6 2" xfId="6820" xr:uid="{00000000-0005-0000-0000-0000DE020000}"/>
    <cellStyle name="20% - Accent1 15 6 2 2" xfId="6821" xr:uid="{00000000-0005-0000-0000-0000DF020000}"/>
    <cellStyle name="20% - Accent1 15 6 3" xfId="6822" xr:uid="{00000000-0005-0000-0000-0000E0020000}"/>
    <cellStyle name="20% - Accent1 15 7" xfId="6823" xr:uid="{00000000-0005-0000-0000-0000E1020000}"/>
    <cellStyle name="20% - Accent1 15 7 2" xfId="6824" xr:uid="{00000000-0005-0000-0000-0000E2020000}"/>
    <cellStyle name="20% - Accent1 15 8" xfId="6825" xr:uid="{00000000-0005-0000-0000-0000E3020000}"/>
    <cellStyle name="20% - Accent1 15 8 2" xfId="6826" xr:uid="{00000000-0005-0000-0000-0000E4020000}"/>
    <cellStyle name="20% - Accent1 15 9" xfId="6827" xr:uid="{00000000-0005-0000-0000-0000E5020000}"/>
    <cellStyle name="20% - Accent1 15 9 2" xfId="6828" xr:uid="{00000000-0005-0000-0000-0000E6020000}"/>
    <cellStyle name="20% - Accent1 16" xfId="171" xr:uid="{00000000-0005-0000-0000-0000E7020000}"/>
    <cellStyle name="20% - Accent1 16 10" xfId="6829" xr:uid="{00000000-0005-0000-0000-0000E8020000}"/>
    <cellStyle name="20% - Accent1 16 10 2" xfId="6830" xr:uid="{00000000-0005-0000-0000-0000E9020000}"/>
    <cellStyle name="20% - Accent1 16 11" xfId="6831" xr:uid="{00000000-0005-0000-0000-0000EA020000}"/>
    <cellStyle name="20% - Accent1 16 11 2" xfId="6832" xr:uid="{00000000-0005-0000-0000-0000EB020000}"/>
    <cellStyle name="20% - Accent1 16 12" xfId="6833" xr:uid="{00000000-0005-0000-0000-0000EC020000}"/>
    <cellStyle name="20% - Accent1 16 12 2" xfId="6834" xr:uid="{00000000-0005-0000-0000-0000ED020000}"/>
    <cellStyle name="20% - Accent1 16 13" xfId="6835" xr:uid="{00000000-0005-0000-0000-0000EE020000}"/>
    <cellStyle name="20% - Accent1 16 2" xfId="172" xr:uid="{00000000-0005-0000-0000-0000EF020000}"/>
    <cellStyle name="20% - Accent1 16 2 10" xfId="6836" xr:uid="{00000000-0005-0000-0000-0000F0020000}"/>
    <cellStyle name="20% - Accent1 16 2 10 2" xfId="6837" xr:uid="{00000000-0005-0000-0000-0000F1020000}"/>
    <cellStyle name="20% - Accent1 16 2 11" xfId="6838" xr:uid="{00000000-0005-0000-0000-0000F2020000}"/>
    <cellStyle name="20% - Accent1 16 2 11 2" xfId="6839" xr:uid="{00000000-0005-0000-0000-0000F3020000}"/>
    <cellStyle name="20% - Accent1 16 2 12" xfId="6840" xr:uid="{00000000-0005-0000-0000-0000F4020000}"/>
    <cellStyle name="20% - Accent1 16 2 2" xfId="6841" xr:uid="{00000000-0005-0000-0000-0000F5020000}"/>
    <cellStyle name="20% - Accent1 16 2 2 10" xfId="6842" xr:uid="{00000000-0005-0000-0000-0000F6020000}"/>
    <cellStyle name="20% - Accent1 16 2 2 10 2" xfId="6843" xr:uid="{00000000-0005-0000-0000-0000F7020000}"/>
    <cellStyle name="20% - Accent1 16 2 2 11" xfId="6844" xr:uid="{00000000-0005-0000-0000-0000F8020000}"/>
    <cellStyle name="20% - Accent1 16 2 2 2" xfId="6845" xr:uid="{00000000-0005-0000-0000-0000F9020000}"/>
    <cellStyle name="20% - Accent1 16 2 2 2 2" xfId="6846" xr:uid="{00000000-0005-0000-0000-0000FA020000}"/>
    <cellStyle name="20% - Accent1 16 2 2 2 2 2" xfId="6847" xr:uid="{00000000-0005-0000-0000-0000FB020000}"/>
    <cellStyle name="20% - Accent1 16 2 2 2 3" xfId="6848" xr:uid="{00000000-0005-0000-0000-0000FC020000}"/>
    <cellStyle name="20% - Accent1 16 2 2 2 3 2" xfId="6849" xr:uid="{00000000-0005-0000-0000-0000FD020000}"/>
    <cellStyle name="20% - Accent1 16 2 2 2 4" xfId="6850" xr:uid="{00000000-0005-0000-0000-0000FE020000}"/>
    <cellStyle name="20% - Accent1 16 2 2 3" xfId="6851" xr:uid="{00000000-0005-0000-0000-0000FF020000}"/>
    <cellStyle name="20% - Accent1 16 2 2 3 2" xfId="6852" xr:uid="{00000000-0005-0000-0000-000000030000}"/>
    <cellStyle name="20% - Accent1 16 2 2 3 2 2" xfId="6853" xr:uid="{00000000-0005-0000-0000-000001030000}"/>
    <cellStyle name="20% - Accent1 16 2 2 3 3" xfId="6854" xr:uid="{00000000-0005-0000-0000-000002030000}"/>
    <cellStyle name="20% - Accent1 16 2 2 3 3 2" xfId="6855" xr:uid="{00000000-0005-0000-0000-000003030000}"/>
    <cellStyle name="20% - Accent1 16 2 2 3 4" xfId="6856" xr:uid="{00000000-0005-0000-0000-000004030000}"/>
    <cellStyle name="20% - Accent1 16 2 2 4" xfId="6857" xr:uid="{00000000-0005-0000-0000-000005030000}"/>
    <cellStyle name="20% - Accent1 16 2 2 4 2" xfId="6858" xr:uid="{00000000-0005-0000-0000-000006030000}"/>
    <cellStyle name="20% - Accent1 16 2 2 4 2 2" xfId="6859" xr:uid="{00000000-0005-0000-0000-000007030000}"/>
    <cellStyle name="20% - Accent1 16 2 2 4 3" xfId="6860" xr:uid="{00000000-0005-0000-0000-000008030000}"/>
    <cellStyle name="20% - Accent1 16 2 2 5" xfId="6861" xr:uid="{00000000-0005-0000-0000-000009030000}"/>
    <cellStyle name="20% - Accent1 16 2 2 5 2" xfId="6862" xr:uid="{00000000-0005-0000-0000-00000A030000}"/>
    <cellStyle name="20% - Accent1 16 2 2 6" xfId="6863" xr:uid="{00000000-0005-0000-0000-00000B030000}"/>
    <cellStyle name="20% - Accent1 16 2 2 6 2" xfId="6864" xr:uid="{00000000-0005-0000-0000-00000C030000}"/>
    <cellStyle name="20% - Accent1 16 2 2 7" xfId="6865" xr:uid="{00000000-0005-0000-0000-00000D030000}"/>
    <cellStyle name="20% - Accent1 16 2 2 7 2" xfId="6866" xr:uid="{00000000-0005-0000-0000-00000E030000}"/>
    <cellStyle name="20% - Accent1 16 2 2 8" xfId="6867" xr:uid="{00000000-0005-0000-0000-00000F030000}"/>
    <cellStyle name="20% - Accent1 16 2 2 8 2" xfId="6868" xr:uid="{00000000-0005-0000-0000-000010030000}"/>
    <cellStyle name="20% - Accent1 16 2 2 9" xfId="6869" xr:uid="{00000000-0005-0000-0000-000011030000}"/>
    <cellStyle name="20% - Accent1 16 2 2 9 2" xfId="6870" xr:uid="{00000000-0005-0000-0000-000012030000}"/>
    <cellStyle name="20% - Accent1 16 2 3" xfId="6871" xr:uid="{00000000-0005-0000-0000-000013030000}"/>
    <cellStyle name="20% - Accent1 16 2 3 2" xfId="6872" xr:uid="{00000000-0005-0000-0000-000014030000}"/>
    <cellStyle name="20% - Accent1 16 2 3 2 2" xfId="6873" xr:uid="{00000000-0005-0000-0000-000015030000}"/>
    <cellStyle name="20% - Accent1 16 2 3 3" xfId="6874" xr:uid="{00000000-0005-0000-0000-000016030000}"/>
    <cellStyle name="20% - Accent1 16 2 3 3 2" xfId="6875" xr:uid="{00000000-0005-0000-0000-000017030000}"/>
    <cellStyle name="20% - Accent1 16 2 3 4" xfId="6876" xr:uid="{00000000-0005-0000-0000-000018030000}"/>
    <cellStyle name="20% - Accent1 16 2 4" xfId="6877" xr:uid="{00000000-0005-0000-0000-000019030000}"/>
    <cellStyle name="20% - Accent1 16 2 4 2" xfId="6878" xr:uid="{00000000-0005-0000-0000-00001A030000}"/>
    <cellStyle name="20% - Accent1 16 2 4 2 2" xfId="6879" xr:uid="{00000000-0005-0000-0000-00001B030000}"/>
    <cellStyle name="20% - Accent1 16 2 4 3" xfId="6880" xr:uid="{00000000-0005-0000-0000-00001C030000}"/>
    <cellStyle name="20% - Accent1 16 2 4 3 2" xfId="6881" xr:uid="{00000000-0005-0000-0000-00001D030000}"/>
    <cellStyle name="20% - Accent1 16 2 4 4" xfId="6882" xr:uid="{00000000-0005-0000-0000-00001E030000}"/>
    <cellStyle name="20% - Accent1 16 2 5" xfId="6883" xr:uid="{00000000-0005-0000-0000-00001F030000}"/>
    <cellStyle name="20% - Accent1 16 2 5 2" xfId="6884" xr:uid="{00000000-0005-0000-0000-000020030000}"/>
    <cellStyle name="20% - Accent1 16 2 5 2 2" xfId="6885" xr:uid="{00000000-0005-0000-0000-000021030000}"/>
    <cellStyle name="20% - Accent1 16 2 5 3" xfId="6886" xr:uid="{00000000-0005-0000-0000-000022030000}"/>
    <cellStyle name="20% - Accent1 16 2 6" xfId="6887" xr:uid="{00000000-0005-0000-0000-000023030000}"/>
    <cellStyle name="20% - Accent1 16 2 6 2" xfId="6888" xr:uid="{00000000-0005-0000-0000-000024030000}"/>
    <cellStyle name="20% - Accent1 16 2 7" xfId="6889" xr:uid="{00000000-0005-0000-0000-000025030000}"/>
    <cellStyle name="20% - Accent1 16 2 7 2" xfId="6890" xr:uid="{00000000-0005-0000-0000-000026030000}"/>
    <cellStyle name="20% - Accent1 16 2 8" xfId="6891" xr:uid="{00000000-0005-0000-0000-000027030000}"/>
    <cellStyle name="20% - Accent1 16 2 8 2" xfId="6892" xr:uid="{00000000-0005-0000-0000-000028030000}"/>
    <cellStyle name="20% - Accent1 16 2 9" xfId="6893" xr:uid="{00000000-0005-0000-0000-000029030000}"/>
    <cellStyle name="20% - Accent1 16 2 9 2" xfId="6894" xr:uid="{00000000-0005-0000-0000-00002A030000}"/>
    <cellStyle name="20% - Accent1 16 3" xfId="173" xr:uid="{00000000-0005-0000-0000-00002B030000}"/>
    <cellStyle name="20% - Accent1 16 3 10" xfId="6895" xr:uid="{00000000-0005-0000-0000-00002C030000}"/>
    <cellStyle name="20% - Accent1 16 3 10 2" xfId="6896" xr:uid="{00000000-0005-0000-0000-00002D030000}"/>
    <cellStyle name="20% - Accent1 16 3 11" xfId="6897" xr:uid="{00000000-0005-0000-0000-00002E030000}"/>
    <cellStyle name="20% - Accent1 16 3 2" xfId="6898" xr:uid="{00000000-0005-0000-0000-00002F030000}"/>
    <cellStyle name="20% - Accent1 16 3 2 2" xfId="6899" xr:uid="{00000000-0005-0000-0000-000030030000}"/>
    <cellStyle name="20% - Accent1 16 3 2 2 2" xfId="6900" xr:uid="{00000000-0005-0000-0000-000031030000}"/>
    <cellStyle name="20% - Accent1 16 3 2 3" xfId="6901" xr:uid="{00000000-0005-0000-0000-000032030000}"/>
    <cellStyle name="20% - Accent1 16 3 2 3 2" xfId="6902" xr:uid="{00000000-0005-0000-0000-000033030000}"/>
    <cellStyle name="20% - Accent1 16 3 2 4" xfId="6903" xr:uid="{00000000-0005-0000-0000-000034030000}"/>
    <cellStyle name="20% - Accent1 16 3 3" xfId="6904" xr:uid="{00000000-0005-0000-0000-000035030000}"/>
    <cellStyle name="20% - Accent1 16 3 3 2" xfId="6905" xr:uid="{00000000-0005-0000-0000-000036030000}"/>
    <cellStyle name="20% - Accent1 16 3 3 2 2" xfId="6906" xr:uid="{00000000-0005-0000-0000-000037030000}"/>
    <cellStyle name="20% - Accent1 16 3 3 3" xfId="6907" xr:uid="{00000000-0005-0000-0000-000038030000}"/>
    <cellStyle name="20% - Accent1 16 3 3 3 2" xfId="6908" xr:uid="{00000000-0005-0000-0000-000039030000}"/>
    <cellStyle name="20% - Accent1 16 3 3 4" xfId="6909" xr:uid="{00000000-0005-0000-0000-00003A030000}"/>
    <cellStyle name="20% - Accent1 16 3 4" xfId="6910" xr:uid="{00000000-0005-0000-0000-00003B030000}"/>
    <cellStyle name="20% - Accent1 16 3 4 2" xfId="6911" xr:uid="{00000000-0005-0000-0000-00003C030000}"/>
    <cellStyle name="20% - Accent1 16 3 4 2 2" xfId="6912" xr:uid="{00000000-0005-0000-0000-00003D030000}"/>
    <cellStyle name="20% - Accent1 16 3 4 3" xfId="6913" xr:uid="{00000000-0005-0000-0000-00003E030000}"/>
    <cellStyle name="20% - Accent1 16 3 5" xfId="6914" xr:uid="{00000000-0005-0000-0000-00003F030000}"/>
    <cellStyle name="20% - Accent1 16 3 5 2" xfId="6915" xr:uid="{00000000-0005-0000-0000-000040030000}"/>
    <cellStyle name="20% - Accent1 16 3 6" xfId="6916" xr:uid="{00000000-0005-0000-0000-000041030000}"/>
    <cellStyle name="20% - Accent1 16 3 6 2" xfId="6917" xr:uid="{00000000-0005-0000-0000-000042030000}"/>
    <cellStyle name="20% - Accent1 16 3 7" xfId="6918" xr:uid="{00000000-0005-0000-0000-000043030000}"/>
    <cellStyle name="20% - Accent1 16 3 7 2" xfId="6919" xr:uid="{00000000-0005-0000-0000-000044030000}"/>
    <cellStyle name="20% - Accent1 16 3 8" xfId="6920" xr:uid="{00000000-0005-0000-0000-000045030000}"/>
    <cellStyle name="20% - Accent1 16 3 8 2" xfId="6921" xr:uid="{00000000-0005-0000-0000-000046030000}"/>
    <cellStyle name="20% - Accent1 16 3 9" xfId="6922" xr:uid="{00000000-0005-0000-0000-000047030000}"/>
    <cellStyle name="20% - Accent1 16 3 9 2" xfId="6923" xr:uid="{00000000-0005-0000-0000-000048030000}"/>
    <cellStyle name="20% - Accent1 16 4" xfId="174" xr:uid="{00000000-0005-0000-0000-000049030000}"/>
    <cellStyle name="20% - Accent1 16 4 2" xfId="6924" xr:uid="{00000000-0005-0000-0000-00004A030000}"/>
    <cellStyle name="20% - Accent1 16 4 2 2" xfId="6925" xr:uid="{00000000-0005-0000-0000-00004B030000}"/>
    <cellStyle name="20% - Accent1 16 4 3" xfId="6926" xr:uid="{00000000-0005-0000-0000-00004C030000}"/>
    <cellStyle name="20% - Accent1 16 4 3 2" xfId="6927" xr:uid="{00000000-0005-0000-0000-00004D030000}"/>
    <cellStyle name="20% - Accent1 16 4 4" xfId="6928" xr:uid="{00000000-0005-0000-0000-00004E030000}"/>
    <cellStyle name="20% - Accent1 16 5" xfId="6929" xr:uid="{00000000-0005-0000-0000-00004F030000}"/>
    <cellStyle name="20% - Accent1 16 5 2" xfId="6930" xr:uid="{00000000-0005-0000-0000-000050030000}"/>
    <cellStyle name="20% - Accent1 16 5 2 2" xfId="6931" xr:uid="{00000000-0005-0000-0000-000051030000}"/>
    <cellStyle name="20% - Accent1 16 5 3" xfId="6932" xr:uid="{00000000-0005-0000-0000-000052030000}"/>
    <cellStyle name="20% - Accent1 16 5 3 2" xfId="6933" xr:uid="{00000000-0005-0000-0000-000053030000}"/>
    <cellStyle name="20% - Accent1 16 5 4" xfId="6934" xr:uid="{00000000-0005-0000-0000-000054030000}"/>
    <cellStyle name="20% - Accent1 16 6" xfId="6935" xr:uid="{00000000-0005-0000-0000-000055030000}"/>
    <cellStyle name="20% - Accent1 16 6 2" xfId="6936" xr:uid="{00000000-0005-0000-0000-000056030000}"/>
    <cellStyle name="20% - Accent1 16 6 2 2" xfId="6937" xr:uid="{00000000-0005-0000-0000-000057030000}"/>
    <cellStyle name="20% - Accent1 16 6 3" xfId="6938" xr:uid="{00000000-0005-0000-0000-000058030000}"/>
    <cellStyle name="20% - Accent1 16 7" xfId="6939" xr:uid="{00000000-0005-0000-0000-000059030000}"/>
    <cellStyle name="20% - Accent1 16 7 2" xfId="6940" xr:uid="{00000000-0005-0000-0000-00005A030000}"/>
    <cellStyle name="20% - Accent1 16 8" xfId="6941" xr:uid="{00000000-0005-0000-0000-00005B030000}"/>
    <cellStyle name="20% - Accent1 16 8 2" xfId="6942" xr:uid="{00000000-0005-0000-0000-00005C030000}"/>
    <cellStyle name="20% - Accent1 16 9" xfId="6943" xr:uid="{00000000-0005-0000-0000-00005D030000}"/>
    <cellStyle name="20% - Accent1 16 9 2" xfId="6944" xr:uid="{00000000-0005-0000-0000-00005E030000}"/>
    <cellStyle name="20% - Accent1 17" xfId="175" xr:uid="{00000000-0005-0000-0000-00005F030000}"/>
    <cellStyle name="20% - Accent1 17 10" xfId="6945" xr:uid="{00000000-0005-0000-0000-000060030000}"/>
    <cellStyle name="20% - Accent1 17 10 2" xfId="6946" xr:uid="{00000000-0005-0000-0000-000061030000}"/>
    <cellStyle name="20% - Accent1 17 11" xfId="6947" xr:uid="{00000000-0005-0000-0000-000062030000}"/>
    <cellStyle name="20% - Accent1 17 11 2" xfId="6948" xr:uid="{00000000-0005-0000-0000-000063030000}"/>
    <cellStyle name="20% - Accent1 17 12" xfId="6949" xr:uid="{00000000-0005-0000-0000-000064030000}"/>
    <cellStyle name="20% - Accent1 17 12 2" xfId="6950" xr:uid="{00000000-0005-0000-0000-000065030000}"/>
    <cellStyle name="20% - Accent1 17 13" xfId="6951" xr:uid="{00000000-0005-0000-0000-000066030000}"/>
    <cellStyle name="20% - Accent1 17 2" xfId="176" xr:uid="{00000000-0005-0000-0000-000067030000}"/>
    <cellStyle name="20% - Accent1 17 2 10" xfId="6952" xr:uid="{00000000-0005-0000-0000-000068030000}"/>
    <cellStyle name="20% - Accent1 17 2 10 2" xfId="6953" xr:uid="{00000000-0005-0000-0000-000069030000}"/>
    <cellStyle name="20% - Accent1 17 2 11" xfId="6954" xr:uid="{00000000-0005-0000-0000-00006A030000}"/>
    <cellStyle name="20% - Accent1 17 2 11 2" xfId="6955" xr:uid="{00000000-0005-0000-0000-00006B030000}"/>
    <cellStyle name="20% - Accent1 17 2 12" xfId="6956" xr:uid="{00000000-0005-0000-0000-00006C030000}"/>
    <cellStyle name="20% - Accent1 17 2 2" xfId="6957" xr:uid="{00000000-0005-0000-0000-00006D030000}"/>
    <cellStyle name="20% - Accent1 17 2 2 10" xfId="6958" xr:uid="{00000000-0005-0000-0000-00006E030000}"/>
    <cellStyle name="20% - Accent1 17 2 2 10 2" xfId="6959" xr:uid="{00000000-0005-0000-0000-00006F030000}"/>
    <cellStyle name="20% - Accent1 17 2 2 11" xfId="6960" xr:uid="{00000000-0005-0000-0000-000070030000}"/>
    <cellStyle name="20% - Accent1 17 2 2 2" xfId="6961" xr:uid="{00000000-0005-0000-0000-000071030000}"/>
    <cellStyle name="20% - Accent1 17 2 2 2 2" xfId="6962" xr:uid="{00000000-0005-0000-0000-000072030000}"/>
    <cellStyle name="20% - Accent1 17 2 2 2 2 2" xfId="6963" xr:uid="{00000000-0005-0000-0000-000073030000}"/>
    <cellStyle name="20% - Accent1 17 2 2 2 3" xfId="6964" xr:uid="{00000000-0005-0000-0000-000074030000}"/>
    <cellStyle name="20% - Accent1 17 2 2 2 3 2" xfId="6965" xr:uid="{00000000-0005-0000-0000-000075030000}"/>
    <cellStyle name="20% - Accent1 17 2 2 2 4" xfId="6966" xr:uid="{00000000-0005-0000-0000-000076030000}"/>
    <cellStyle name="20% - Accent1 17 2 2 3" xfId="6967" xr:uid="{00000000-0005-0000-0000-000077030000}"/>
    <cellStyle name="20% - Accent1 17 2 2 3 2" xfId="6968" xr:uid="{00000000-0005-0000-0000-000078030000}"/>
    <cellStyle name="20% - Accent1 17 2 2 3 2 2" xfId="6969" xr:uid="{00000000-0005-0000-0000-000079030000}"/>
    <cellStyle name="20% - Accent1 17 2 2 3 3" xfId="6970" xr:uid="{00000000-0005-0000-0000-00007A030000}"/>
    <cellStyle name="20% - Accent1 17 2 2 3 3 2" xfId="6971" xr:uid="{00000000-0005-0000-0000-00007B030000}"/>
    <cellStyle name="20% - Accent1 17 2 2 3 4" xfId="6972" xr:uid="{00000000-0005-0000-0000-00007C030000}"/>
    <cellStyle name="20% - Accent1 17 2 2 4" xfId="6973" xr:uid="{00000000-0005-0000-0000-00007D030000}"/>
    <cellStyle name="20% - Accent1 17 2 2 4 2" xfId="6974" xr:uid="{00000000-0005-0000-0000-00007E030000}"/>
    <cellStyle name="20% - Accent1 17 2 2 4 2 2" xfId="6975" xr:uid="{00000000-0005-0000-0000-00007F030000}"/>
    <cellStyle name="20% - Accent1 17 2 2 4 3" xfId="6976" xr:uid="{00000000-0005-0000-0000-000080030000}"/>
    <cellStyle name="20% - Accent1 17 2 2 5" xfId="6977" xr:uid="{00000000-0005-0000-0000-000081030000}"/>
    <cellStyle name="20% - Accent1 17 2 2 5 2" xfId="6978" xr:uid="{00000000-0005-0000-0000-000082030000}"/>
    <cellStyle name="20% - Accent1 17 2 2 6" xfId="6979" xr:uid="{00000000-0005-0000-0000-000083030000}"/>
    <cellStyle name="20% - Accent1 17 2 2 6 2" xfId="6980" xr:uid="{00000000-0005-0000-0000-000084030000}"/>
    <cellStyle name="20% - Accent1 17 2 2 7" xfId="6981" xr:uid="{00000000-0005-0000-0000-000085030000}"/>
    <cellStyle name="20% - Accent1 17 2 2 7 2" xfId="6982" xr:uid="{00000000-0005-0000-0000-000086030000}"/>
    <cellStyle name="20% - Accent1 17 2 2 8" xfId="6983" xr:uid="{00000000-0005-0000-0000-000087030000}"/>
    <cellStyle name="20% - Accent1 17 2 2 8 2" xfId="6984" xr:uid="{00000000-0005-0000-0000-000088030000}"/>
    <cellStyle name="20% - Accent1 17 2 2 9" xfId="6985" xr:uid="{00000000-0005-0000-0000-000089030000}"/>
    <cellStyle name="20% - Accent1 17 2 2 9 2" xfId="6986" xr:uid="{00000000-0005-0000-0000-00008A030000}"/>
    <cellStyle name="20% - Accent1 17 2 3" xfId="6987" xr:uid="{00000000-0005-0000-0000-00008B030000}"/>
    <cellStyle name="20% - Accent1 17 2 3 2" xfId="6988" xr:uid="{00000000-0005-0000-0000-00008C030000}"/>
    <cellStyle name="20% - Accent1 17 2 3 2 2" xfId="6989" xr:uid="{00000000-0005-0000-0000-00008D030000}"/>
    <cellStyle name="20% - Accent1 17 2 3 3" xfId="6990" xr:uid="{00000000-0005-0000-0000-00008E030000}"/>
    <cellStyle name="20% - Accent1 17 2 3 3 2" xfId="6991" xr:uid="{00000000-0005-0000-0000-00008F030000}"/>
    <cellStyle name="20% - Accent1 17 2 3 4" xfId="6992" xr:uid="{00000000-0005-0000-0000-000090030000}"/>
    <cellStyle name="20% - Accent1 17 2 4" xfId="6993" xr:uid="{00000000-0005-0000-0000-000091030000}"/>
    <cellStyle name="20% - Accent1 17 2 4 2" xfId="6994" xr:uid="{00000000-0005-0000-0000-000092030000}"/>
    <cellStyle name="20% - Accent1 17 2 4 2 2" xfId="6995" xr:uid="{00000000-0005-0000-0000-000093030000}"/>
    <cellStyle name="20% - Accent1 17 2 4 3" xfId="6996" xr:uid="{00000000-0005-0000-0000-000094030000}"/>
    <cellStyle name="20% - Accent1 17 2 4 3 2" xfId="6997" xr:uid="{00000000-0005-0000-0000-000095030000}"/>
    <cellStyle name="20% - Accent1 17 2 4 4" xfId="6998" xr:uid="{00000000-0005-0000-0000-000096030000}"/>
    <cellStyle name="20% - Accent1 17 2 5" xfId="6999" xr:uid="{00000000-0005-0000-0000-000097030000}"/>
    <cellStyle name="20% - Accent1 17 2 5 2" xfId="7000" xr:uid="{00000000-0005-0000-0000-000098030000}"/>
    <cellStyle name="20% - Accent1 17 2 5 2 2" xfId="7001" xr:uid="{00000000-0005-0000-0000-000099030000}"/>
    <cellStyle name="20% - Accent1 17 2 5 3" xfId="7002" xr:uid="{00000000-0005-0000-0000-00009A030000}"/>
    <cellStyle name="20% - Accent1 17 2 6" xfId="7003" xr:uid="{00000000-0005-0000-0000-00009B030000}"/>
    <cellStyle name="20% - Accent1 17 2 6 2" xfId="7004" xr:uid="{00000000-0005-0000-0000-00009C030000}"/>
    <cellStyle name="20% - Accent1 17 2 7" xfId="7005" xr:uid="{00000000-0005-0000-0000-00009D030000}"/>
    <cellStyle name="20% - Accent1 17 2 7 2" xfId="7006" xr:uid="{00000000-0005-0000-0000-00009E030000}"/>
    <cellStyle name="20% - Accent1 17 2 8" xfId="7007" xr:uid="{00000000-0005-0000-0000-00009F030000}"/>
    <cellStyle name="20% - Accent1 17 2 8 2" xfId="7008" xr:uid="{00000000-0005-0000-0000-0000A0030000}"/>
    <cellStyle name="20% - Accent1 17 2 9" xfId="7009" xr:uid="{00000000-0005-0000-0000-0000A1030000}"/>
    <cellStyle name="20% - Accent1 17 2 9 2" xfId="7010" xr:uid="{00000000-0005-0000-0000-0000A2030000}"/>
    <cellStyle name="20% - Accent1 17 3" xfId="177" xr:uid="{00000000-0005-0000-0000-0000A3030000}"/>
    <cellStyle name="20% - Accent1 17 3 10" xfId="7011" xr:uid="{00000000-0005-0000-0000-0000A4030000}"/>
    <cellStyle name="20% - Accent1 17 3 10 2" xfId="7012" xr:uid="{00000000-0005-0000-0000-0000A5030000}"/>
    <cellStyle name="20% - Accent1 17 3 11" xfId="7013" xr:uid="{00000000-0005-0000-0000-0000A6030000}"/>
    <cellStyle name="20% - Accent1 17 3 2" xfId="7014" xr:uid="{00000000-0005-0000-0000-0000A7030000}"/>
    <cellStyle name="20% - Accent1 17 3 2 2" xfId="7015" xr:uid="{00000000-0005-0000-0000-0000A8030000}"/>
    <cellStyle name="20% - Accent1 17 3 2 2 2" xfId="7016" xr:uid="{00000000-0005-0000-0000-0000A9030000}"/>
    <cellStyle name="20% - Accent1 17 3 2 3" xfId="7017" xr:uid="{00000000-0005-0000-0000-0000AA030000}"/>
    <cellStyle name="20% - Accent1 17 3 2 3 2" xfId="7018" xr:uid="{00000000-0005-0000-0000-0000AB030000}"/>
    <cellStyle name="20% - Accent1 17 3 2 4" xfId="7019" xr:uid="{00000000-0005-0000-0000-0000AC030000}"/>
    <cellStyle name="20% - Accent1 17 3 3" xfId="7020" xr:uid="{00000000-0005-0000-0000-0000AD030000}"/>
    <cellStyle name="20% - Accent1 17 3 3 2" xfId="7021" xr:uid="{00000000-0005-0000-0000-0000AE030000}"/>
    <cellStyle name="20% - Accent1 17 3 3 2 2" xfId="7022" xr:uid="{00000000-0005-0000-0000-0000AF030000}"/>
    <cellStyle name="20% - Accent1 17 3 3 3" xfId="7023" xr:uid="{00000000-0005-0000-0000-0000B0030000}"/>
    <cellStyle name="20% - Accent1 17 3 3 3 2" xfId="7024" xr:uid="{00000000-0005-0000-0000-0000B1030000}"/>
    <cellStyle name="20% - Accent1 17 3 3 4" xfId="7025" xr:uid="{00000000-0005-0000-0000-0000B2030000}"/>
    <cellStyle name="20% - Accent1 17 3 4" xfId="7026" xr:uid="{00000000-0005-0000-0000-0000B3030000}"/>
    <cellStyle name="20% - Accent1 17 3 4 2" xfId="7027" xr:uid="{00000000-0005-0000-0000-0000B4030000}"/>
    <cellStyle name="20% - Accent1 17 3 4 2 2" xfId="7028" xr:uid="{00000000-0005-0000-0000-0000B5030000}"/>
    <cellStyle name="20% - Accent1 17 3 4 3" xfId="7029" xr:uid="{00000000-0005-0000-0000-0000B6030000}"/>
    <cellStyle name="20% - Accent1 17 3 5" xfId="7030" xr:uid="{00000000-0005-0000-0000-0000B7030000}"/>
    <cellStyle name="20% - Accent1 17 3 5 2" xfId="7031" xr:uid="{00000000-0005-0000-0000-0000B8030000}"/>
    <cellStyle name="20% - Accent1 17 3 6" xfId="7032" xr:uid="{00000000-0005-0000-0000-0000B9030000}"/>
    <cellStyle name="20% - Accent1 17 3 6 2" xfId="7033" xr:uid="{00000000-0005-0000-0000-0000BA030000}"/>
    <cellStyle name="20% - Accent1 17 3 7" xfId="7034" xr:uid="{00000000-0005-0000-0000-0000BB030000}"/>
    <cellStyle name="20% - Accent1 17 3 7 2" xfId="7035" xr:uid="{00000000-0005-0000-0000-0000BC030000}"/>
    <cellStyle name="20% - Accent1 17 3 8" xfId="7036" xr:uid="{00000000-0005-0000-0000-0000BD030000}"/>
    <cellStyle name="20% - Accent1 17 3 8 2" xfId="7037" xr:uid="{00000000-0005-0000-0000-0000BE030000}"/>
    <cellStyle name="20% - Accent1 17 3 9" xfId="7038" xr:uid="{00000000-0005-0000-0000-0000BF030000}"/>
    <cellStyle name="20% - Accent1 17 3 9 2" xfId="7039" xr:uid="{00000000-0005-0000-0000-0000C0030000}"/>
    <cellStyle name="20% - Accent1 17 4" xfId="178" xr:uid="{00000000-0005-0000-0000-0000C1030000}"/>
    <cellStyle name="20% - Accent1 17 4 2" xfId="7040" xr:uid="{00000000-0005-0000-0000-0000C2030000}"/>
    <cellStyle name="20% - Accent1 17 4 2 2" xfId="7041" xr:uid="{00000000-0005-0000-0000-0000C3030000}"/>
    <cellStyle name="20% - Accent1 17 4 3" xfId="7042" xr:uid="{00000000-0005-0000-0000-0000C4030000}"/>
    <cellStyle name="20% - Accent1 17 4 3 2" xfId="7043" xr:uid="{00000000-0005-0000-0000-0000C5030000}"/>
    <cellStyle name="20% - Accent1 17 4 4" xfId="7044" xr:uid="{00000000-0005-0000-0000-0000C6030000}"/>
    <cellStyle name="20% - Accent1 17 5" xfId="7045" xr:uid="{00000000-0005-0000-0000-0000C7030000}"/>
    <cellStyle name="20% - Accent1 17 5 2" xfId="7046" xr:uid="{00000000-0005-0000-0000-0000C8030000}"/>
    <cellStyle name="20% - Accent1 17 5 2 2" xfId="7047" xr:uid="{00000000-0005-0000-0000-0000C9030000}"/>
    <cellStyle name="20% - Accent1 17 5 3" xfId="7048" xr:uid="{00000000-0005-0000-0000-0000CA030000}"/>
    <cellStyle name="20% - Accent1 17 5 3 2" xfId="7049" xr:uid="{00000000-0005-0000-0000-0000CB030000}"/>
    <cellStyle name="20% - Accent1 17 5 4" xfId="7050" xr:uid="{00000000-0005-0000-0000-0000CC030000}"/>
    <cellStyle name="20% - Accent1 17 6" xfId="7051" xr:uid="{00000000-0005-0000-0000-0000CD030000}"/>
    <cellStyle name="20% - Accent1 17 6 2" xfId="7052" xr:uid="{00000000-0005-0000-0000-0000CE030000}"/>
    <cellStyle name="20% - Accent1 17 6 2 2" xfId="7053" xr:uid="{00000000-0005-0000-0000-0000CF030000}"/>
    <cellStyle name="20% - Accent1 17 6 3" xfId="7054" xr:uid="{00000000-0005-0000-0000-0000D0030000}"/>
    <cellStyle name="20% - Accent1 17 7" xfId="7055" xr:uid="{00000000-0005-0000-0000-0000D1030000}"/>
    <cellStyle name="20% - Accent1 17 7 2" xfId="7056" xr:uid="{00000000-0005-0000-0000-0000D2030000}"/>
    <cellStyle name="20% - Accent1 17 8" xfId="7057" xr:uid="{00000000-0005-0000-0000-0000D3030000}"/>
    <cellStyle name="20% - Accent1 17 8 2" xfId="7058" xr:uid="{00000000-0005-0000-0000-0000D4030000}"/>
    <cellStyle name="20% - Accent1 17 9" xfId="7059" xr:uid="{00000000-0005-0000-0000-0000D5030000}"/>
    <cellStyle name="20% - Accent1 17 9 2" xfId="7060" xr:uid="{00000000-0005-0000-0000-0000D6030000}"/>
    <cellStyle name="20% - Accent1 18" xfId="179" xr:uid="{00000000-0005-0000-0000-0000D7030000}"/>
    <cellStyle name="20% - Accent1 18 10" xfId="7061" xr:uid="{00000000-0005-0000-0000-0000D8030000}"/>
    <cellStyle name="20% - Accent1 18 10 2" xfId="7062" xr:uid="{00000000-0005-0000-0000-0000D9030000}"/>
    <cellStyle name="20% - Accent1 18 11" xfId="7063" xr:uid="{00000000-0005-0000-0000-0000DA030000}"/>
    <cellStyle name="20% - Accent1 18 11 2" xfId="7064" xr:uid="{00000000-0005-0000-0000-0000DB030000}"/>
    <cellStyle name="20% - Accent1 18 12" xfId="7065" xr:uid="{00000000-0005-0000-0000-0000DC030000}"/>
    <cellStyle name="20% - Accent1 18 12 2" xfId="7066" xr:uid="{00000000-0005-0000-0000-0000DD030000}"/>
    <cellStyle name="20% - Accent1 18 13" xfId="7067" xr:uid="{00000000-0005-0000-0000-0000DE030000}"/>
    <cellStyle name="20% - Accent1 18 2" xfId="180" xr:uid="{00000000-0005-0000-0000-0000DF030000}"/>
    <cellStyle name="20% - Accent1 18 2 10" xfId="7068" xr:uid="{00000000-0005-0000-0000-0000E0030000}"/>
    <cellStyle name="20% - Accent1 18 2 10 2" xfId="7069" xr:uid="{00000000-0005-0000-0000-0000E1030000}"/>
    <cellStyle name="20% - Accent1 18 2 11" xfId="7070" xr:uid="{00000000-0005-0000-0000-0000E2030000}"/>
    <cellStyle name="20% - Accent1 18 2 11 2" xfId="7071" xr:uid="{00000000-0005-0000-0000-0000E3030000}"/>
    <cellStyle name="20% - Accent1 18 2 12" xfId="7072" xr:uid="{00000000-0005-0000-0000-0000E4030000}"/>
    <cellStyle name="20% - Accent1 18 2 2" xfId="7073" xr:uid="{00000000-0005-0000-0000-0000E5030000}"/>
    <cellStyle name="20% - Accent1 18 2 2 10" xfId="7074" xr:uid="{00000000-0005-0000-0000-0000E6030000}"/>
    <cellStyle name="20% - Accent1 18 2 2 10 2" xfId="7075" xr:uid="{00000000-0005-0000-0000-0000E7030000}"/>
    <cellStyle name="20% - Accent1 18 2 2 11" xfId="7076" xr:uid="{00000000-0005-0000-0000-0000E8030000}"/>
    <cellStyle name="20% - Accent1 18 2 2 2" xfId="7077" xr:uid="{00000000-0005-0000-0000-0000E9030000}"/>
    <cellStyle name="20% - Accent1 18 2 2 2 2" xfId="7078" xr:uid="{00000000-0005-0000-0000-0000EA030000}"/>
    <cellStyle name="20% - Accent1 18 2 2 2 2 2" xfId="7079" xr:uid="{00000000-0005-0000-0000-0000EB030000}"/>
    <cellStyle name="20% - Accent1 18 2 2 2 3" xfId="7080" xr:uid="{00000000-0005-0000-0000-0000EC030000}"/>
    <cellStyle name="20% - Accent1 18 2 2 2 3 2" xfId="7081" xr:uid="{00000000-0005-0000-0000-0000ED030000}"/>
    <cellStyle name="20% - Accent1 18 2 2 2 4" xfId="7082" xr:uid="{00000000-0005-0000-0000-0000EE030000}"/>
    <cellStyle name="20% - Accent1 18 2 2 3" xfId="7083" xr:uid="{00000000-0005-0000-0000-0000EF030000}"/>
    <cellStyle name="20% - Accent1 18 2 2 3 2" xfId="7084" xr:uid="{00000000-0005-0000-0000-0000F0030000}"/>
    <cellStyle name="20% - Accent1 18 2 2 3 2 2" xfId="7085" xr:uid="{00000000-0005-0000-0000-0000F1030000}"/>
    <cellStyle name="20% - Accent1 18 2 2 3 3" xfId="7086" xr:uid="{00000000-0005-0000-0000-0000F2030000}"/>
    <cellStyle name="20% - Accent1 18 2 2 3 3 2" xfId="7087" xr:uid="{00000000-0005-0000-0000-0000F3030000}"/>
    <cellStyle name="20% - Accent1 18 2 2 3 4" xfId="7088" xr:uid="{00000000-0005-0000-0000-0000F4030000}"/>
    <cellStyle name="20% - Accent1 18 2 2 4" xfId="7089" xr:uid="{00000000-0005-0000-0000-0000F5030000}"/>
    <cellStyle name="20% - Accent1 18 2 2 4 2" xfId="7090" xr:uid="{00000000-0005-0000-0000-0000F6030000}"/>
    <cellStyle name="20% - Accent1 18 2 2 4 2 2" xfId="7091" xr:uid="{00000000-0005-0000-0000-0000F7030000}"/>
    <cellStyle name="20% - Accent1 18 2 2 4 3" xfId="7092" xr:uid="{00000000-0005-0000-0000-0000F8030000}"/>
    <cellStyle name="20% - Accent1 18 2 2 5" xfId="7093" xr:uid="{00000000-0005-0000-0000-0000F9030000}"/>
    <cellStyle name="20% - Accent1 18 2 2 5 2" xfId="7094" xr:uid="{00000000-0005-0000-0000-0000FA030000}"/>
    <cellStyle name="20% - Accent1 18 2 2 6" xfId="7095" xr:uid="{00000000-0005-0000-0000-0000FB030000}"/>
    <cellStyle name="20% - Accent1 18 2 2 6 2" xfId="7096" xr:uid="{00000000-0005-0000-0000-0000FC030000}"/>
    <cellStyle name="20% - Accent1 18 2 2 7" xfId="7097" xr:uid="{00000000-0005-0000-0000-0000FD030000}"/>
    <cellStyle name="20% - Accent1 18 2 2 7 2" xfId="7098" xr:uid="{00000000-0005-0000-0000-0000FE030000}"/>
    <cellStyle name="20% - Accent1 18 2 2 8" xfId="7099" xr:uid="{00000000-0005-0000-0000-0000FF030000}"/>
    <cellStyle name="20% - Accent1 18 2 2 8 2" xfId="7100" xr:uid="{00000000-0005-0000-0000-000000040000}"/>
    <cellStyle name="20% - Accent1 18 2 2 9" xfId="7101" xr:uid="{00000000-0005-0000-0000-000001040000}"/>
    <cellStyle name="20% - Accent1 18 2 2 9 2" xfId="7102" xr:uid="{00000000-0005-0000-0000-000002040000}"/>
    <cellStyle name="20% - Accent1 18 2 3" xfId="7103" xr:uid="{00000000-0005-0000-0000-000003040000}"/>
    <cellStyle name="20% - Accent1 18 2 3 2" xfId="7104" xr:uid="{00000000-0005-0000-0000-000004040000}"/>
    <cellStyle name="20% - Accent1 18 2 3 2 2" xfId="7105" xr:uid="{00000000-0005-0000-0000-000005040000}"/>
    <cellStyle name="20% - Accent1 18 2 3 3" xfId="7106" xr:uid="{00000000-0005-0000-0000-000006040000}"/>
    <cellStyle name="20% - Accent1 18 2 3 3 2" xfId="7107" xr:uid="{00000000-0005-0000-0000-000007040000}"/>
    <cellStyle name="20% - Accent1 18 2 3 4" xfId="7108" xr:uid="{00000000-0005-0000-0000-000008040000}"/>
    <cellStyle name="20% - Accent1 18 2 4" xfId="7109" xr:uid="{00000000-0005-0000-0000-000009040000}"/>
    <cellStyle name="20% - Accent1 18 2 4 2" xfId="7110" xr:uid="{00000000-0005-0000-0000-00000A040000}"/>
    <cellStyle name="20% - Accent1 18 2 4 2 2" xfId="7111" xr:uid="{00000000-0005-0000-0000-00000B040000}"/>
    <cellStyle name="20% - Accent1 18 2 4 3" xfId="7112" xr:uid="{00000000-0005-0000-0000-00000C040000}"/>
    <cellStyle name="20% - Accent1 18 2 4 3 2" xfId="7113" xr:uid="{00000000-0005-0000-0000-00000D040000}"/>
    <cellStyle name="20% - Accent1 18 2 4 4" xfId="7114" xr:uid="{00000000-0005-0000-0000-00000E040000}"/>
    <cellStyle name="20% - Accent1 18 2 5" xfId="7115" xr:uid="{00000000-0005-0000-0000-00000F040000}"/>
    <cellStyle name="20% - Accent1 18 2 5 2" xfId="7116" xr:uid="{00000000-0005-0000-0000-000010040000}"/>
    <cellStyle name="20% - Accent1 18 2 5 2 2" xfId="7117" xr:uid="{00000000-0005-0000-0000-000011040000}"/>
    <cellStyle name="20% - Accent1 18 2 5 3" xfId="7118" xr:uid="{00000000-0005-0000-0000-000012040000}"/>
    <cellStyle name="20% - Accent1 18 2 6" xfId="7119" xr:uid="{00000000-0005-0000-0000-000013040000}"/>
    <cellStyle name="20% - Accent1 18 2 6 2" xfId="7120" xr:uid="{00000000-0005-0000-0000-000014040000}"/>
    <cellStyle name="20% - Accent1 18 2 7" xfId="7121" xr:uid="{00000000-0005-0000-0000-000015040000}"/>
    <cellStyle name="20% - Accent1 18 2 7 2" xfId="7122" xr:uid="{00000000-0005-0000-0000-000016040000}"/>
    <cellStyle name="20% - Accent1 18 2 8" xfId="7123" xr:uid="{00000000-0005-0000-0000-000017040000}"/>
    <cellStyle name="20% - Accent1 18 2 8 2" xfId="7124" xr:uid="{00000000-0005-0000-0000-000018040000}"/>
    <cellStyle name="20% - Accent1 18 2 9" xfId="7125" xr:uid="{00000000-0005-0000-0000-000019040000}"/>
    <cellStyle name="20% - Accent1 18 2 9 2" xfId="7126" xr:uid="{00000000-0005-0000-0000-00001A040000}"/>
    <cellStyle name="20% - Accent1 18 3" xfId="181" xr:uid="{00000000-0005-0000-0000-00001B040000}"/>
    <cellStyle name="20% - Accent1 18 3 10" xfId="7127" xr:uid="{00000000-0005-0000-0000-00001C040000}"/>
    <cellStyle name="20% - Accent1 18 3 10 2" xfId="7128" xr:uid="{00000000-0005-0000-0000-00001D040000}"/>
    <cellStyle name="20% - Accent1 18 3 11" xfId="7129" xr:uid="{00000000-0005-0000-0000-00001E040000}"/>
    <cellStyle name="20% - Accent1 18 3 2" xfId="7130" xr:uid="{00000000-0005-0000-0000-00001F040000}"/>
    <cellStyle name="20% - Accent1 18 3 2 2" xfId="7131" xr:uid="{00000000-0005-0000-0000-000020040000}"/>
    <cellStyle name="20% - Accent1 18 3 2 2 2" xfId="7132" xr:uid="{00000000-0005-0000-0000-000021040000}"/>
    <cellStyle name="20% - Accent1 18 3 2 3" xfId="7133" xr:uid="{00000000-0005-0000-0000-000022040000}"/>
    <cellStyle name="20% - Accent1 18 3 2 3 2" xfId="7134" xr:uid="{00000000-0005-0000-0000-000023040000}"/>
    <cellStyle name="20% - Accent1 18 3 2 4" xfId="7135" xr:uid="{00000000-0005-0000-0000-000024040000}"/>
    <cellStyle name="20% - Accent1 18 3 3" xfId="7136" xr:uid="{00000000-0005-0000-0000-000025040000}"/>
    <cellStyle name="20% - Accent1 18 3 3 2" xfId="7137" xr:uid="{00000000-0005-0000-0000-000026040000}"/>
    <cellStyle name="20% - Accent1 18 3 3 2 2" xfId="7138" xr:uid="{00000000-0005-0000-0000-000027040000}"/>
    <cellStyle name="20% - Accent1 18 3 3 3" xfId="7139" xr:uid="{00000000-0005-0000-0000-000028040000}"/>
    <cellStyle name="20% - Accent1 18 3 3 3 2" xfId="7140" xr:uid="{00000000-0005-0000-0000-000029040000}"/>
    <cellStyle name="20% - Accent1 18 3 3 4" xfId="7141" xr:uid="{00000000-0005-0000-0000-00002A040000}"/>
    <cellStyle name="20% - Accent1 18 3 4" xfId="7142" xr:uid="{00000000-0005-0000-0000-00002B040000}"/>
    <cellStyle name="20% - Accent1 18 3 4 2" xfId="7143" xr:uid="{00000000-0005-0000-0000-00002C040000}"/>
    <cellStyle name="20% - Accent1 18 3 4 2 2" xfId="7144" xr:uid="{00000000-0005-0000-0000-00002D040000}"/>
    <cellStyle name="20% - Accent1 18 3 4 3" xfId="7145" xr:uid="{00000000-0005-0000-0000-00002E040000}"/>
    <cellStyle name="20% - Accent1 18 3 5" xfId="7146" xr:uid="{00000000-0005-0000-0000-00002F040000}"/>
    <cellStyle name="20% - Accent1 18 3 5 2" xfId="7147" xr:uid="{00000000-0005-0000-0000-000030040000}"/>
    <cellStyle name="20% - Accent1 18 3 6" xfId="7148" xr:uid="{00000000-0005-0000-0000-000031040000}"/>
    <cellStyle name="20% - Accent1 18 3 6 2" xfId="7149" xr:uid="{00000000-0005-0000-0000-000032040000}"/>
    <cellStyle name="20% - Accent1 18 3 7" xfId="7150" xr:uid="{00000000-0005-0000-0000-000033040000}"/>
    <cellStyle name="20% - Accent1 18 3 7 2" xfId="7151" xr:uid="{00000000-0005-0000-0000-000034040000}"/>
    <cellStyle name="20% - Accent1 18 3 8" xfId="7152" xr:uid="{00000000-0005-0000-0000-000035040000}"/>
    <cellStyle name="20% - Accent1 18 3 8 2" xfId="7153" xr:uid="{00000000-0005-0000-0000-000036040000}"/>
    <cellStyle name="20% - Accent1 18 3 9" xfId="7154" xr:uid="{00000000-0005-0000-0000-000037040000}"/>
    <cellStyle name="20% - Accent1 18 3 9 2" xfId="7155" xr:uid="{00000000-0005-0000-0000-000038040000}"/>
    <cellStyle name="20% - Accent1 18 4" xfId="182" xr:uid="{00000000-0005-0000-0000-000039040000}"/>
    <cellStyle name="20% - Accent1 18 4 2" xfId="7156" xr:uid="{00000000-0005-0000-0000-00003A040000}"/>
    <cellStyle name="20% - Accent1 18 4 2 2" xfId="7157" xr:uid="{00000000-0005-0000-0000-00003B040000}"/>
    <cellStyle name="20% - Accent1 18 4 3" xfId="7158" xr:uid="{00000000-0005-0000-0000-00003C040000}"/>
    <cellStyle name="20% - Accent1 18 4 3 2" xfId="7159" xr:uid="{00000000-0005-0000-0000-00003D040000}"/>
    <cellStyle name="20% - Accent1 18 4 4" xfId="7160" xr:uid="{00000000-0005-0000-0000-00003E040000}"/>
    <cellStyle name="20% - Accent1 18 5" xfId="7161" xr:uid="{00000000-0005-0000-0000-00003F040000}"/>
    <cellStyle name="20% - Accent1 18 5 2" xfId="7162" xr:uid="{00000000-0005-0000-0000-000040040000}"/>
    <cellStyle name="20% - Accent1 18 5 2 2" xfId="7163" xr:uid="{00000000-0005-0000-0000-000041040000}"/>
    <cellStyle name="20% - Accent1 18 5 3" xfId="7164" xr:uid="{00000000-0005-0000-0000-000042040000}"/>
    <cellStyle name="20% - Accent1 18 5 3 2" xfId="7165" xr:uid="{00000000-0005-0000-0000-000043040000}"/>
    <cellStyle name="20% - Accent1 18 5 4" xfId="7166" xr:uid="{00000000-0005-0000-0000-000044040000}"/>
    <cellStyle name="20% - Accent1 18 6" xfId="7167" xr:uid="{00000000-0005-0000-0000-000045040000}"/>
    <cellStyle name="20% - Accent1 18 6 2" xfId="7168" xr:uid="{00000000-0005-0000-0000-000046040000}"/>
    <cellStyle name="20% - Accent1 18 6 2 2" xfId="7169" xr:uid="{00000000-0005-0000-0000-000047040000}"/>
    <cellStyle name="20% - Accent1 18 6 3" xfId="7170" xr:uid="{00000000-0005-0000-0000-000048040000}"/>
    <cellStyle name="20% - Accent1 18 7" xfId="7171" xr:uid="{00000000-0005-0000-0000-000049040000}"/>
    <cellStyle name="20% - Accent1 18 7 2" xfId="7172" xr:uid="{00000000-0005-0000-0000-00004A040000}"/>
    <cellStyle name="20% - Accent1 18 8" xfId="7173" xr:uid="{00000000-0005-0000-0000-00004B040000}"/>
    <cellStyle name="20% - Accent1 18 8 2" xfId="7174" xr:uid="{00000000-0005-0000-0000-00004C040000}"/>
    <cellStyle name="20% - Accent1 18 9" xfId="7175" xr:uid="{00000000-0005-0000-0000-00004D040000}"/>
    <cellStyle name="20% - Accent1 18 9 2" xfId="7176" xr:uid="{00000000-0005-0000-0000-00004E040000}"/>
    <cellStyle name="20% - Accent1 19" xfId="183" xr:uid="{00000000-0005-0000-0000-00004F040000}"/>
    <cellStyle name="20% - Accent1 19 10" xfId="7177" xr:uid="{00000000-0005-0000-0000-000050040000}"/>
    <cellStyle name="20% - Accent1 19 10 2" xfId="7178" xr:uid="{00000000-0005-0000-0000-000051040000}"/>
    <cellStyle name="20% - Accent1 19 11" xfId="7179" xr:uid="{00000000-0005-0000-0000-000052040000}"/>
    <cellStyle name="20% - Accent1 19 11 2" xfId="7180" xr:uid="{00000000-0005-0000-0000-000053040000}"/>
    <cellStyle name="20% - Accent1 19 12" xfId="7181" xr:uid="{00000000-0005-0000-0000-000054040000}"/>
    <cellStyle name="20% - Accent1 19 12 2" xfId="7182" xr:uid="{00000000-0005-0000-0000-000055040000}"/>
    <cellStyle name="20% - Accent1 19 13" xfId="7183" xr:uid="{00000000-0005-0000-0000-000056040000}"/>
    <cellStyle name="20% - Accent1 19 2" xfId="184" xr:uid="{00000000-0005-0000-0000-000057040000}"/>
    <cellStyle name="20% - Accent1 19 2 10" xfId="7184" xr:uid="{00000000-0005-0000-0000-000058040000}"/>
    <cellStyle name="20% - Accent1 19 2 10 2" xfId="7185" xr:uid="{00000000-0005-0000-0000-000059040000}"/>
    <cellStyle name="20% - Accent1 19 2 11" xfId="7186" xr:uid="{00000000-0005-0000-0000-00005A040000}"/>
    <cellStyle name="20% - Accent1 19 2 11 2" xfId="7187" xr:uid="{00000000-0005-0000-0000-00005B040000}"/>
    <cellStyle name="20% - Accent1 19 2 12" xfId="7188" xr:uid="{00000000-0005-0000-0000-00005C040000}"/>
    <cellStyle name="20% - Accent1 19 2 2" xfId="7189" xr:uid="{00000000-0005-0000-0000-00005D040000}"/>
    <cellStyle name="20% - Accent1 19 2 2 10" xfId="7190" xr:uid="{00000000-0005-0000-0000-00005E040000}"/>
    <cellStyle name="20% - Accent1 19 2 2 10 2" xfId="7191" xr:uid="{00000000-0005-0000-0000-00005F040000}"/>
    <cellStyle name="20% - Accent1 19 2 2 11" xfId="7192" xr:uid="{00000000-0005-0000-0000-000060040000}"/>
    <cellStyle name="20% - Accent1 19 2 2 2" xfId="7193" xr:uid="{00000000-0005-0000-0000-000061040000}"/>
    <cellStyle name="20% - Accent1 19 2 2 2 2" xfId="7194" xr:uid="{00000000-0005-0000-0000-000062040000}"/>
    <cellStyle name="20% - Accent1 19 2 2 2 2 2" xfId="7195" xr:uid="{00000000-0005-0000-0000-000063040000}"/>
    <cellStyle name="20% - Accent1 19 2 2 2 3" xfId="7196" xr:uid="{00000000-0005-0000-0000-000064040000}"/>
    <cellStyle name="20% - Accent1 19 2 2 2 3 2" xfId="7197" xr:uid="{00000000-0005-0000-0000-000065040000}"/>
    <cellStyle name="20% - Accent1 19 2 2 2 4" xfId="7198" xr:uid="{00000000-0005-0000-0000-000066040000}"/>
    <cellStyle name="20% - Accent1 19 2 2 3" xfId="7199" xr:uid="{00000000-0005-0000-0000-000067040000}"/>
    <cellStyle name="20% - Accent1 19 2 2 3 2" xfId="7200" xr:uid="{00000000-0005-0000-0000-000068040000}"/>
    <cellStyle name="20% - Accent1 19 2 2 3 2 2" xfId="7201" xr:uid="{00000000-0005-0000-0000-000069040000}"/>
    <cellStyle name="20% - Accent1 19 2 2 3 3" xfId="7202" xr:uid="{00000000-0005-0000-0000-00006A040000}"/>
    <cellStyle name="20% - Accent1 19 2 2 3 3 2" xfId="7203" xr:uid="{00000000-0005-0000-0000-00006B040000}"/>
    <cellStyle name="20% - Accent1 19 2 2 3 4" xfId="7204" xr:uid="{00000000-0005-0000-0000-00006C040000}"/>
    <cellStyle name="20% - Accent1 19 2 2 4" xfId="7205" xr:uid="{00000000-0005-0000-0000-00006D040000}"/>
    <cellStyle name="20% - Accent1 19 2 2 4 2" xfId="7206" xr:uid="{00000000-0005-0000-0000-00006E040000}"/>
    <cellStyle name="20% - Accent1 19 2 2 4 2 2" xfId="7207" xr:uid="{00000000-0005-0000-0000-00006F040000}"/>
    <cellStyle name="20% - Accent1 19 2 2 4 3" xfId="7208" xr:uid="{00000000-0005-0000-0000-000070040000}"/>
    <cellStyle name="20% - Accent1 19 2 2 5" xfId="7209" xr:uid="{00000000-0005-0000-0000-000071040000}"/>
    <cellStyle name="20% - Accent1 19 2 2 5 2" xfId="7210" xr:uid="{00000000-0005-0000-0000-000072040000}"/>
    <cellStyle name="20% - Accent1 19 2 2 6" xfId="7211" xr:uid="{00000000-0005-0000-0000-000073040000}"/>
    <cellStyle name="20% - Accent1 19 2 2 6 2" xfId="7212" xr:uid="{00000000-0005-0000-0000-000074040000}"/>
    <cellStyle name="20% - Accent1 19 2 2 7" xfId="7213" xr:uid="{00000000-0005-0000-0000-000075040000}"/>
    <cellStyle name="20% - Accent1 19 2 2 7 2" xfId="7214" xr:uid="{00000000-0005-0000-0000-000076040000}"/>
    <cellStyle name="20% - Accent1 19 2 2 8" xfId="7215" xr:uid="{00000000-0005-0000-0000-000077040000}"/>
    <cellStyle name="20% - Accent1 19 2 2 8 2" xfId="7216" xr:uid="{00000000-0005-0000-0000-000078040000}"/>
    <cellStyle name="20% - Accent1 19 2 2 9" xfId="7217" xr:uid="{00000000-0005-0000-0000-000079040000}"/>
    <cellStyle name="20% - Accent1 19 2 2 9 2" xfId="7218" xr:uid="{00000000-0005-0000-0000-00007A040000}"/>
    <cellStyle name="20% - Accent1 19 2 3" xfId="7219" xr:uid="{00000000-0005-0000-0000-00007B040000}"/>
    <cellStyle name="20% - Accent1 19 2 3 2" xfId="7220" xr:uid="{00000000-0005-0000-0000-00007C040000}"/>
    <cellStyle name="20% - Accent1 19 2 3 2 2" xfId="7221" xr:uid="{00000000-0005-0000-0000-00007D040000}"/>
    <cellStyle name="20% - Accent1 19 2 3 3" xfId="7222" xr:uid="{00000000-0005-0000-0000-00007E040000}"/>
    <cellStyle name="20% - Accent1 19 2 3 3 2" xfId="7223" xr:uid="{00000000-0005-0000-0000-00007F040000}"/>
    <cellStyle name="20% - Accent1 19 2 3 4" xfId="7224" xr:uid="{00000000-0005-0000-0000-000080040000}"/>
    <cellStyle name="20% - Accent1 19 2 4" xfId="7225" xr:uid="{00000000-0005-0000-0000-000081040000}"/>
    <cellStyle name="20% - Accent1 19 2 4 2" xfId="7226" xr:uid="{00000000-0005-0000-0000-000082040000}"/>
    <cellStyle name="20% - Accent1 19 2 4 2 2" xfId="7227" xr:uid="{00000000-0005-0000-0000-000083040000}"/>
    <cellStyle name="20% - Accent1 19 2 4 3" xfId="7228" xr:uid="{00000000-0005-0000-0000-000084040000}"/>
    <cellStyle name="20% - Accent1 19 2 4 3 2" xfId="7229" xr:uid="{00000000-0005-0000-0000-000085040000}"/>
    <cellStyle name="20% - Accent1 19 2 4 4" xfId="7230" xr:uid="{00000000-0005-0000-0000-000086040000}"/>
    <cellStyle name="20% - Accent1 19 2 5" xfId="7231" xr:uid="{00000000-0005-0000-0000-000087040000}"/>
    <cellStyle name="20% - Accent1 19 2 5 2" xfId="7232" xr:uid="{00000000-0005-0000-0000-000088040000}"/>
    <cellStyle name="20% - Accent1 19 2 5 2 2" xfId="7233" xr:uid="{00000000-0005-0000-0000-000089040000}"/>
    <cellStyle name="20% - Accent1 19 2 5 3" xfId="7234" xr:uid="{00000000-0005-0000-0000-00008A040000}"/>
    <cellStyle name="20% - Accent1 19 2 6" xfId="7235" xr:uid="{00000000-0005-0000-0000-00008B040000}"/>
    <cellStyle name="20% - Accent1 19 2 6 2" xfId="7236" xr:uid="{00000000-0005-0000-0000-00008C040000}"/>
    <cellStyle name="20% - Accent1 19 2 7" xfId="7237" xr:uid="{00000000-0005-0000-0000-00008D040000}"/>
    <cellStyle name="20% - Accent1 19 2 7 2" xfId="7238" xr:uid="{00000000-0005-0000-0000-00008E040000}"/>
    <cellStyle name="20% - Accent1 19 2 8" xfId="7239" xr:uid="{00000000-0005-0000-0000-00008F040000}"/>
    <cellStyle name="20% - Accent1 19 2 8 2" xfId="7240" xr:uid="{00000000-0005-0000-0000-000090040000}"/>
    <cellStyle name="20% - Accent1 19 2 9" xfId="7241" xr:uid="{00000000-0005-0000-0000-000091040000}"/>
    <cellStyle name="20% - Accent1 19 2 9 2" xfId="7242" xr:uid="{00000000-0005-0000-0000-000092040000}"/>
    <cellStyle name="20% - Accent1 19 3" xfId="185" xr:uid="{00000000-0005-0000-0000-000093040000}"/>
    <cellStyle name="20% - Accent1 19 3 10" xfId="7243" xr:uid="{00000000-0005-0000-0000-000094040000}"/>
    <cellStyle name="20% - Accent1 19 3 10 2" xfId="7244" xr:uid="{00000000-0005-0000-0000-000095040000}"/>
    <cellStyle name="20% - Accent1 19 3 11" xfId="7245" xr:uid="{00000000-0005-0000-0000-000096040000}"/>
    <cellStyle name="20% - Accent1 19 3 2" xfId="7246" xr:uid="{00000000-0005-0000-0000-000097040000}"/>
    <cellStyle name="20% - Accent1 19 3 2 2" xfId="7247" xr:uid="{00000000-0005-0000-0000-000098040000}"/>
    <cellStyle name="20% - Accent1 19 3 2 2 2" xfId="7248" xr:uid="{00000000-0005-0000-0000-000099040000}"/>
    <cellStyle name="20% - Accent1 19 3 2 3" xfId="7249" xr:uid="{00000000-0005-0000-0000-00009A040000}"/>
    <cellStyle name="20% - Accent1 19 3 2 3 2" xfId="7250" xr:uid="{00000000-0005-0000-0000-00009B040000}"/>
    <cellStyle name="20% - Accent1 19 3 2 4" xfId="7251" xr:uid="{00000000-0005-0000-0000-00009C040000}"/>
    <cellStyle name="20% - Accent1 19 3 3" xfId="7252" xr:uid="{00000000-0005-0000-0000-00009D040000}"/>
    <cellStyle name="20% - Accent1 19 3 3 2" xfId="7253" xr:uid="{00000000-0005-0000-0000-00009E040000}"/>
    <cellStyle name="20% - Accent1 19 3 3 2 2" xfId="7254" xr:uid="{00000000-0005-0000-0000-00009F040000}"/>
    <cellStyle name="20% - Accent1 19 3 3 3" xfId="7255" xr:uid="{00000000-0005-0000-0000-0000A0040000}"/>
    <cellStyle name="20% - Accent1 19 3 3 3 2" xfId="7256" xr:uid="{00000000-0005-0000-0000-0000A1040000}"/>
    <cellStyle name="20% - Accent1 19 3 3 4" xfId="7257" xr:uid="{00000000-0005-0000-0000-0000A2040000}"/>
    <cellStyle name="20% - Accent1 19 3 4" xfId="7258" xr:uid="{00000000-0005-0000-0000-0000A3040000}"/>
    <cellStyle name="20% - Accent1 19 3 4 2" xfId="7259" xr:uid="{00000000-0005-0000-0000-0000A4040000}"/>
    <cellStyle name="20% - Accent1 19 3 4 2 2" xfId="7260" xr:uid="{00000000-0005-0000-0000-0000A5040000}"/>
    <cellStyle name="20% - Accent1 19 3 4 3" xfId="7261" xr:uid="{00000000-0005-0000-0000-0000A6040000}"/>
    <cellStyle name="20% - Accent1 19 3 5" xfId="7262" xr:uid="{00000000-0005-0000-0000-0000A7040000}"/>
    <cellStyle name="20% - Accent1 19 3 5 2" xfId="7263" xr:uid="{00000000-0005-0000-0000-0000A8040000}"/>
    <cellStyle name="20% - Accent1 19 3 6" xfId="7264" xr:uid="{00000000-0005-0000-0000-0000A9040000}"/>
    <cellStyle name="20% - Accent1 19 3 6 2" xfId="7265" xr:uid="{00000000-0005-0000-0000-0000AA040000}"/>
    <cellStyle name="20% - Accent1 19 3 7" xfId="7266" xr:uid="{00000000-0005-0000-0000-0000AB040000}"/>
    <cellStyle name="20% - Accent1 19 3 7 2" xfId="7267" xr:uid="{00000000-0005-0000-0000-0000AC040000}"/>
    <cellStyle name="20% - Accent1 19 3 8" xfId="7268" xr:uid="{00000000-0005-0000-0000-0000AD040000}"/>
    <cellStyle name="20% - Accent1 19 3 8 2" xfId="7269" xr:uid="{00000000-0005-0000-0000-0000AE040000}"/>
    <cellStyle name="20% - Accent1 19 3 9" xfId="7270" xr:uid="{00000000-0005-0000-0000-0000AF040000}"/>
    <cellStyle name="20% - Accent1 19 3 9 2" xfId="7271" xr:uid="{00000000-0005-0000-0000-0000B0040000}"/>
    <cellStyle name="20% - Accent1 19 4" xfId="186" xr:uid="{00000000-0005-0000-0000-0000B1040000}"/>
    <cellStyle name="20% - Accent1 19 4 2" xfId="7272" xr:uid="{00000000-0005-0000-0000-0000B2040000}"/>
    <cellStyle name="20% - Accent1 19 4 2 2" xfId="7273" xr:uid="{00000000-0005-0000-0000-0000B3040000}"/>
    <cellStyle name="20% - Accent1 19 4 3" xfId="7274" xr:uid="{00000000-0005-0000-0000-0000B4040000}"/>
    <cellStyle name="20% - Accent1 19 4 3 2" xfId="7275" xr:uid="{00000000-0005-0000-0000-0000B5040000}"/>
    <cellStyle name="20% - Accent1 19 4 4" xfId="7276" xr:uid="{00000000-0005-0000-0000-0000B6040000}"/>
    <cellStyle name="20% - Accent1 19 5" xfId="7277" xr:uid="{00000000-0005-0000-0000-0000B7040000}"/>
    <cellStyle name="20% - Accent1 19 5 2" xfId="7278" xr:uid="{00000000-0005-0000-0000-0000B8040000}"/>
    <cellStyle name="20% - Accent1 19 5 2 2" xfId="7279" xr:uid="{00000000-0005-0000-0000-0000B9040000}"/>
    <cellStyle name="20% - Accent1 19 5 3" xfId="7280" xr:uid="{00000000-0005-0000-0000-0000BA040000}"/>
    <cellStyle name="20% - Accent1 19 5 3 2" xfId="7281" xr:uid="{00000000-0005-0000-0000-0000BB040000}"/>
    <cellStyle name="20% - Accent1 19 5 4" xfId="7282" xr:uid="{00000000-0005-0000-0000-0000BC040000}"/>
    <cellStyle name="20% - Accent1 19 6" xfId="7283" xr:uid="{00000000-0005-0000-0000-0000BD040000}"/>
    <cellStyle name="20% - Accent1 19 6 2" xfId="7284" xr:uid="{00000000-0005-0000-0000-0000BE040000}"/>
    <cellStyle name="20% - Accent1 19 6 2 2" xfId="7285" xr:uid="{00000000-0005-0000-0000-0000BF040000}"/>
    <cellStyle name="20% - Accent1 19 6 3" xfId="7286" xr:uid="{00000000-0005-0000-0000-0000C0040000}"/>
    <cellStyle name="20% - Accent1 19 7" xfId="7287" xr:uid="{00000000-0005-0000-0000-0000C1040000}"/>
    <cellStyle name="20% - Accent1 19 7 2" xfId="7288" xr:uid="{00000000-0005-0000-0000-0000C2040000}"/>
    <cellStyle name="20% - Accent1 19 8" xfId="7289" xr:uid="{00000000-0005-0000-0000-0000C3040000}"/>
    <cellStyle name="20% - Accent1 19 8 2" xfId="7290" xr:uid="{00000000-0005-0000-0000-0000C4040000}"/>
    <cellStyle name="20% - Accent1 19 9" xfId="7291" xr:uid="{00000000-0005-0000-0000-0000C5040000}"/>
    <cellStyle name="20% - Accent1 19 9 2" xfId="7292" xr:uid="{00000000-0005-0000-0000-0000C6040000}"/>
    <cellStyle name="20% - Accent1 2" xfId="187" xr:uid="{00000000-0005-0000-0000-0000C7040000}"/>
    <cellStyle name="20% - Accent1 2 10" xfId="7293" xr:uid="{00000000-0005-0000-0000-0000C8040000}"/>
    <cellStyle name="20% - Accent1 2 10 2" xfId="7294" xr:uid="{00000000-0005-0000-0000-0000C9040000}"/>
    <cellStyle name="20% - Accent1 2 11" xfId="7295" xr:uid="{00000000-0005-0000-0000-0000CA040000}"/>
    <cellStyle name="20% - Accent1 2 11 2" xfId="7296" xr:uid="{00000000-0005-0000-0000-0000CB040000}"/>
    <cellStyle name="20% - Accent1 2 12" xfId="7297" xr:uid="{00000000-0005-0000-0000-0000CC040000}"/>
    <cellStyle name="20% - Accent1 2 12 2" xfId="7298" xr:uid="{00000000-0005-0000-0000-0000CD040000}"/>
    <cellStyle name="20% - Accent1 2 13" xfId="7299" xr:uid="{00000000-0005-0000-0000-0000CE040000}"/>
    <cellStyle name="20% - Accent1 2 13 2" xfId="7300" xr:uid="{00000000-0005-0000-0000-0000CF040000}"/>
    <cellStyle name="20% - Accent1 2 14" xfId="7301" xr:uid="{00000000-0005-0000-0000-0000D0040000}"/>
    <cellStyle name="20% - Accent1 2 2" xfId="188" xr:uid="{00000000-0005-0000-0000-0000D1040000}"/>
    <cellStyle name="20% - Accent1 2 2 2" xfId="7302" xr:uid="{00000000-0005-0000-0000-0000D2040000}"/>
    <cellStyle name="20% - Accent1 2 2 2 2" xfId="7303" xr:uid="{00000000-0005-0000-0000-0000D3040000}"/>
    <cellStyle name="20% - Accent1 2 2 2 3" xfId="7304" xr:uid="{00000000-0005-0000-0000-0000D4040000}"/>
    <cellStyle name="20% - Accent1 2 3" xfId="189" xr:uid="{00000000-0005-0000-0000-0000D5040000}"/>
    <cellStyle name="20% - Accent1 2 3 10" xfId="7305" xr:uid="{00000000-0005-0000-0000-0000D6040000}"/>
    <cellStyle name="20% - Accent1 2 3 10 2" xfId="7306" xr:uid="{00000000-0005-0000-0000-0000D7040000}"/>
    <cellStyle name="20% - Accent1 2 3 11" xfId="7307" xr:uid="{00000000-0005-0000-0000-0000D8040000}"/>
    <cellStyle name="20% - Accent1 2 3 11 2" xfId="7308" xr:uid="{00000000-0005-0000-0000-0000D9040000}"/>
    <cellStyle name="20% - Accent1 2 3 12" xfId="7309" xr:uid="{00000000-0005-0000-0000-0000DA040000}"/>
    <cellStyle name="20% - Accent1 2 3 2" xfId="190" xr:uid="{00000000-0005-0000-0000-0000DB040000}"/>
    <cellStyle name="20% - Accent1 2 3 2 10" xfId="7310" xr:uid="{00000000-0005-0000-0000-0000DC040000}"/>
    <cellStyle name="20% - Accent1 2 3 2 10 2" xfId="7311" xr:uid="{00000000-0005-0000-0000-0000DD040000}"/>
    <cellStyle name="20% - Accent1 2 3 2 11" xfId="7312" xr:uid="{00000000-0005-0000-0000-0000DE040000}"/>
    <cellStyle name="20% - Accent1 2 3 2 2" xfId="7313" xr:uid="{00000000-0005-0000-0000-0000DF040000}"/>
    <cellStyle name="20% - Accent1 2 3 2 2 2" xfId="7314" xr:uid="{00000000-0005-0000-0000-0000E0040000}"/>
    <cellStyle name="20% - Accent1 2 3 2 2 2 2" xfId="7315" xr:uid="{00000000-0005-0000-0000-0000E1040000}"/>
    <cellStyle name="20% - Accent1 2 3 2 2 3" xfId="7316" xr:uid="{00000000-0005-0000-0000-0000E2040000}"/>
    <cellStyle name="20% - Accent1 2 3 2 2 3 2" xfId="7317" xr:uid="{00000000-0005-0000-0000-0000E3040000}"/>
    <cellStyle name="20% - Accent1 2 3 2 2 4" xfId="7318" xr:uid="{00000000-0005-0000-0000-0000E4040000}"/>
    <cellStyle name="20% - Accent1 2 3 2 3" xfId="7319" xr:uid="{00000000-0005-0000-0000-0000E5040000}"/>
    <cellStyle name="20% - Accent1 2 3 2 3 2" xfId="7320" xr:uid="{00000000-0005-0000-0000-0000E6040000}"/>
    <cellStyle name="20% - Accent1 2 3 2 3 2 2" xfId="7321" xr:uid="{00000000-0005-0000-0000-0000E7040000}"/>
    <cellStyle name="20% - Accent1 2 3 2 3 3" xfId="7322" xr:uid="{00000000-0005-0000-0000-0000E8040000}"/>
    <cellStyle name="20% - Accent1 2 3 2 3 3 2" xfId="7323" xr:uid="{00000000-0005-0000-0000-0000E9040000}"/>
    <cellStyle name="20% - Accent1 2 3 2 3 4" xfId="7324" xr:uid="{00000000-0005-0000-0000-0000EA040000}"/>
    <cellStyle name="20% - Accent1 2 3 2 4" xfId="7325" xr:uid="{00000000-0005-0000-0000-0000EB040000}"/>
    <cellStyle name="20% - Accent1 2 3 2 4 2" xfId="7326" xr:uid="{00000000-0005-0000-0000-0000EC040000}"/>
    <cellStyle name="20% - Accent1 2 3 2 4 2 2" xfId="7327" xr:uid="{00000000-0005-0000-0000-0000ED040000}"/>
    <cellStyle name="20% - Accent1 2 3 2 4 3" xfId="7328" xr:uid="{00000000-0005-0000-0000-0000EE040000}"/>
    <cellStyle name="20% - Accent1 2 3 2 5" xfId="7329" xr:uid="{00000000-0005-0000-0000-0000EF040000}"/>
    <cellStyle name="20% - Accent1 2 3 2 5 2" xfId="7330" xr:uid="{00000000-0005-0000-0000-0000F0040000}"/>
    <cellStyle name="20% - Accent1 2 3 2 6" xfId="7331" xr:uid="{00000000-0005-0000-0000-0000F1040000}"/>
    <cellStyle name="20% - Accent1 2 3 2 6 2" xfId="7332" xr:uid="{00000000-0005-0000-0000-0000F2040000}"/>
    <cellStyle name="20% - Accent1 2 3 2 7" xfId="7333" xr:uid="{00000000-0005-0000-0000-0000F3040000}"/>
    <cellStyle name="20% - Accent1 2 3 2 7 2" xfId="7334" xr:uid="{00000000-0005-0000-0000-0000F4040000}"/>
    <cellStyle name="20% - Accent1 2 3 2 8" xfId="7335" xr:uid="{00000000-0005-0000-0000-0000F5040000}"/>
    <cellStyle name="20% - Accent1 2 3 2 8 2" xfId="7336" xr:uid="{00000000-0005-0000-0000-0000F6040000}"/>
    <cellStyle name="20% - Accent1 2 3 2 9" xfId="7337" xr:uid="{00000000-0005-0000-0000-0000F7040000}"/>
    <cellStyle name="20% - Accent1 2 3 2 9 2" xfId="7338" xr:uid="{00000000-0005-0000-0000-0000F8040000}"/>
    <cellStyle name="20% - Accent1 2 3 3" xfId="191" xr:uid="{00000000-0005-0000-0000-0000F9040000}"/>
    <cellStyle name="20% - Accent1 2 3 3 2" xfId="7339" xr:uid="{00000000-0005-0000-0000-0000FA040000}"/>
    <cellStyle name="20% - Accent1 2 3 3 2 2" xfId="7340" xr:uid="{00000000-0005-0000-0000-0000FB040000}"/>
    <cellStyle name="20% - Accent1 2 3 3 3" xfId="7341" xr:uid="{00000000-0005-0000-0000-0000FC040000}"/>
    <cellStyle name="20% - Accent1 2 3 3 3 2" xfId="7342" xr:uid="{00000000-0005-0000-0000-0000FD040000}"/>
    <cellStyle name="20% - Accent1 2 3 3 4" xfId="7343" xr:uid="{00000000-0005-0000-0000-0000FE040000}"/>
    <cellStyle name="20% - Accent1 2 3 4" xfId="7344" xr:uid="{00000000-0005-0000-0000-0000FF040000}"/>
    <cellStyle name="20% - Accent1 2 3 4 2" xfId="7345" xr:uid="{00000000-0005-0000-0000-000000050000}"/>
    <cellStyle name="20% - Accent1 2 3 4 2 2" xfId="7346" xr:uid="{00000000-0005-0000-0000-000001050000}"/>
    <cellStyle name="20% - Accent1 2 3 4 3" xfId="7347" xr:uid="{00000000-0005-0000-0000-000002050000}"/>
    <cellStyle name="20% - Accent1 2 3 4 3 2" xfId="7348" xr:uid="{00000000-0005-0000-0000-000003050000}"/>
    <cellStyle name="20% - Accent1 2 3 4 4" xfId="7349" xr:uid="{00000000-0005-0000-0000-000004050000}"/>
    <cellStyle name="20% - Accent1 2 3 5" xfId="7350" xr:uid="{00000000-0005-0000-0000-000005050000}"/>
    <cellStyle name="20% - Accent1 2 3 5 2" xfId="7351" xr:uid="{00000000-0005-0000-0000-000006050000}"/>
    <cellStyle name="20% - Accent1 2 3 5 2 2" xfId="7352" xr:uid="{00000000-0005-0000-0000-000007050000}"/>
    <cellStyle name="20% - Accent1 2 3 5 3" xfId="7353" xr:uid="{00000000-0005-0000-0000-000008050000}"/>
    <cellStyle name="20% - Accent1 2 3 6" xfId="7354" xr:uid="{00000000-0005-0000-0000-000009050000}"/>
    <cellStyle name="20% - Accent1 2 3 6 2" xfId="7355" xr:uid="{00000000-0005-0000-0000-00000A050000}"/>
    <cellStyle name="20% - Accent1 2 3 7" xfId="7356" xr:uid="{00000000-0005-0000-0000-00000B050000}"/>
    <cellStyle name="20% - Accent1 2 3 7 2" xfId="7357" xr:uid="{00000000-0005-0000-0000-00000C050000}"/>
    <cellStyle name="20% - Accent1 2 3 8" xfId="7358" xr:uid="{00000000-0005-0000-0000-00000D050000}"/>
    <cellStyle name="20% - Accent1 2 3 8 2" xfId="7359" xr:uid="{00000000-0005-0000-0000-00000E050000}"/>
    <cellStyle name="20% - Accent1 2 3 9" xfId="7360" xr:uid="{00000000-0005-0000-0000-00000F050000}"/>
    <cellStyle name="20% - Accent1 2 3 9 2" xfId="7361" xr:uid="{00000000-0005-0000-0000-000010050000}"/>
    <cellStyle name="20% - Accent1 2 3_FY11 Repairs" xfId="192" xr:uid="{00000000-0005-0000-0000-000011050000}"/>
    <cellStyle name="20% - Accent1 2 4" xfId="193" xr:uid="{00000000-0005-0000-0000-000012050000}"/>
    <cellStyle name="20% - Accent1 2 4 10" xfId="7362" xr:uid="{00000000-0005-0000-0000-000013050000}"/>
    <cellStyle name="20% - Accent1 2 4 10 2" xfId="7363" xr:uid="{00000000-0005-0000-0000-000014050000}"/>
    <cellStyle name="20% - Accent1 2 4 11" xfId="7364" xr:uid="{00000000-0005-0000-0000-000015050000}"/>
    <cellStyle name="20% - Accent1 2 4 2" xfId="7365" xr:uid="{00000000-0005-0000-0000-000016050000}"/>
    <cellStyle name="20% - Accent1 2 4 2 2" xfId="7366" xr:uid="{00000000-0005-0000-0000-000017050000}"/>
    <cellStyle name="20% - Accent1 2 4 2 2 2" xfId="7367" xr:uid="{00000000-0005-0000-0000-000018050000}"/>
    <cellStyle name="20% - Accent1 2 4 2 3" xfId="7368" xr:uid="{00000000-0005-0000-0000-000019050000}"/>
    <cellStyle name="20% - Accent1 2 4 2 3 2" xfId="7369" xr:uid="{00000000-0005-0000-0000-00001A050000}"/>
    <cellStyle name="20% - Accent1 2 4 2 4" xfId="7370" xr:uid="{00000000-0005-0000-0000-00001B050000}"/>
    <cellStyle name="20% - Accent1 2 4 3" xfId="7371" xr:uid="{00000000-0005-0000-0000-00001C050000}"/>
    <cellStyle name="20% - Accent1 2 4 3 2" xfId="7372" xr:uid="{00000000-0005-0000-0000-00001D050000}"/>
    <cellStyle name="20% - Accent1 2 4 3 2 2" xfId="7373" xr:uid="{00000000-0005-0000-0000-00001E050000}"/>
    <cellStyle name="20% - Accent1 2 4 3 3" xfId="7374" xr:uid="{00000000-0005-0000-0000-00001F050000}"/>
    <cellStyle name="20% - Accent1 2 4 3 3 2" xfId="7375" xr:uid="{00000000-0005-0000-0000-000020050000}"/>
    <cellStyle name="20% - Accent1 2 4 3 4" xfId="7376" xr:uid="{00000000-0005-0000-0000-000021050000}"/>
    <cellStyle name="20% - Accent1 2 4 4" xfId="7377" xr:uid="{00000000-0005-0000-0000-000022050000}"/>
    <cellStyle name="20% - Accent1 2 4 4 2" xfId="7378" xr:uid="{00000000-0005-0000-0000-000023050000}"/>
    <cellStyle name="20% - Accent1 2 4 4 2 2" xfId="7379" xr:uid="{00000000-0005-0000-0000-000024050000}"/>
    <cellStyle name="20% - Accent1 2 4 4 3" xfId="7380" xr:uid="{00000000-0005-0000-0000-000025050000}"/>
    <cellStyle name="20% - Accent1 2 4 5" xfId="7381" xr:uid="{00000000-0005-0000-0000-000026050000}"/>
    <cellStyle name="20% - Accent1 2 4 5 2" xfId="7382" xr:uid="{00000000-0005-0000-0000-000027050000}"/>
    <cellStyle name="20% - Accent1 2 4 6" xfId="7383" xr:uid="{00000000-0005-0000-0000-000028050000}"/>
    <cellStyle name="20% - Accent1 2 4 6 2" xfId="7384" xr:uid="{00000000-0005-0000-0000-000029050000}"/>
    <cellStyle name="20% - Accent1 2 4 7" xfId="7385" xr:uid="{00000000-0005-0000-0000-00002A050000}"/>
    <cellStyle name="20% - Accent1 2 4 7 2" xfId="7386" xr:uid="{00000000-0005-0000-0000-00002B050000}"/>
    <cellStyle name="20% - Accent1 2 4 8" xfId="7387" xr:uid="{00000000-0005-0000-0000-00002C050000}"/>
    <cellStyle name="20% - Accent1 2 4 8 2" xfId="7388" xr:uid="{00000000-0005-0000-0000-00002D050000}"/>
    <cellStyle name="20% - Accent1 2 4 9" xfId="7389" xr:uid="{00000000-0005-0000-0000-00002E050000}"/>
    <cellStyle name="20% - Accent1 2 4 9 2" xfId="7390" xr:uid="{00000000-0005-0000-0000-00002F050000}"/>
    <cellStyle name="20% - Accent1 2 5" xfId="194" xr:uid="{00000000-0005-0000-0000-000030050000}"/>
    <cellStyle name="20% - Accent1 2 5 2" xfId="7391" xr:uid="{00000000-0005-0000-0000-000031050000}"/>
    <cellStyle name="20% - Accent1 2 5 2 2" xfId="7392" xr:uid="{00000000-0005-0000-0000-000032050000}"/>
    <cellStyle name="20% - Accent1 2 5 3" xfId="7393" xr:uid="{00000000-0005-0000-0000-000033050000}"/>
    <cellStyle name="20% - Accent1 2 5 3 2" xfId="7394" xr:uid="{00000000-0005-0000-0000-000034050000}"/>
    <cellStyle name="20% - Accent1 2 5 4" xfId="7395" xr:uid="{00000000-0005-0000-0000-000035050000}"/>
    <cellStyle name="20% - Accent1 2 6" xfId="7396" xr:uid="{00000000-0005-0000-0000-000036050000}"/>
    <cellStyle name="20% - Accent1 2 6 2" xfId="7397" xr:uid="{00000000-0005-0000-0000-000037050000}"/>
    <cellStyle name="20% - Accent1 2 6 2 2" xfId="7398" xr:uid="{00000000-0005-0000-0000-000038050000}"/>
    <cellStyle name="20% - Accent1 2 6 3" xfId="7399" xr:uid="{00000000-0005-0000-0000-000039050000}"/>
    <cellStyle name="20% - Accent1 2 6 3 2" xfId="7400" xr:uid="{00000000-0005-0000-0000-00003A050000}"/>
    <cellStyle name="20% - Accent1 2 6 4" xfId="7401" xr:uid="{00000000-0005-0000-0000-00003B050000}"/>
    <cellStyle name="20% - Accent1 2 7" xfId="7402" xr:uid="{00000000-0005-0000-0000-00003C050000}"/>
    <cellStyle name="20% - Accent1 2 7 2" xfId="7403" xr:uid="{00000000-0005-0000-0000-00003D050000}"/>
    <cellStyle name="20% - Accent1 2 7 2 2" xfId="7404" xr:uid="{00000000-0005-0000-0000-00003E050000}"/>
    <cellStyle name="20% - Accent1 2 7 3" xfId="7405" xr:uid="{00000000-0005-0000-0000-00003F050000}"/>
    <cellStyle name="20% - Accent1 2 8" xfId="7406" xr:uid="{00000000-0005-0000-0000-000040050000}"/>
    <cellStyle name="20% - Accent1 2 8 2" xfId="7407" xr:uid="{00000000-0005-0000-0000-000041050000}"/>
    <cellStyle name="20% - Accent1 2 9" xfId="7408" xr:uid="{00000000-0005-0000-0000-000042050000}"/>
    <cellStyle name="20% - Accent1 2 9 2" xfId="7409" xr:uid="{00000000-0005-0000-0000-000043050000}"/>
    <cellStyle name="20% - Accent1 2_2013 Combined" xfId="7410" xr:uid="{00000000-0005-0000-0000-000044050000}"/>
    <cellStyle name="20% - Accent1 20" xfId="195" xr:uid="{00000000-0005-0000-0000-000045050000}"/>
    <cellStyle name="20% - Accent1 20 10" xfId="7411" xr:uid="{00000000-0005-0000-0000-000046050000}"/>
    <cellStyle name="20% - Accent1 20 10 2" xfId="7412" xr:uid="{00000000-0005-0000-0000-000047050000}"/>
    <cellStyle name="20% - Accent1 20 11" xfId="7413" xr:uid="{00000000-0005-0000-0000-000048050000}"/>
    <cellStyle name="20% - Accent1 20 11 2" xfId="7414" xr:uid="{00000000-0005-0000-0000-000049050000}"/>
    <cellStyle name="20% - Accent1 20 12" xfId="7415" xr:uid="{00000000-0005-0000-0000-00004A050000}"/>
    <cellStyle name="20% - Accent1 20 12 2" xfId="7416" xr:uid="{00000000-0005-0000-0000-00004B050000}"/>
    <cellStyle name="20% - Accent1 20 13" xfId="7417" xr:uid="{00000000-0005-0000-0000-00004C050000}"/>
    <cellStyle name="20% - Accent1 20 2" xfId="196" xr:uid="{00000000-0005-0000-0000-00004D050000}"/>
    <cellStyle name="20% - Accent1 20 2 10" xfId="7418" xr:uid="{00000000-0005-0000-0000-00004E050000}"/>
    <cellStyle name="20% - Accent1 20 2 10 2" xfId="7419" xr:uid="{00000000-0005-0000-0000-00004F050000}"/>
    <cellStyle name="20% - Accent1 20 2 11" xfId="7420" xr:uid="{00000000-0005-0000-0000-000050050000}"/>
    <cellStyle name="20% - Accent1 20 2 11 2" xfId="7421" xr:uid="{00000000-0005-0000-0000-000051050000}"/>
    <cellStyle name="20% - Accent1 20 2 12" xfId="7422" xr:uid="{00000000-0005-0000-0000-000052050000}"/>
    <cellStyle name="20% - Accent1 20 2 2" xfId="7423" xr:uid="{00000000-0005-0000-0000-000053050000}"/>
    <cellStyle name="20% - Accent1 20 2 2 10" xfId="7424" xr:uid="{00000000-0005-0000-0000-000054050000}"/>
    <cellStyle name="20% - Accent1 20 2 2 10 2" xfId="7425" xr:uid="{00000000-0005-0000-0000-000055050000}"/>
    <cellStyle name="20% - Accent1 20 2 2 11" xfId="7426" xr:uid="{00000000-0005-0000-0000-000056050000}"/>
    <cellStyle name="20% - Accent1 20 2 2 2" xfId="7427" xr:uid="{00000000-0005-0000-0000-000057050000}"/>
    <cellStyle name="20% - Accent1 20 2 2 2 2" xfId="7428" xr:uid="{00000000-0005-0000-0000-000058050000}"/>
    <cellStyle name="20% - Accent1 20 2 2 2 2 2" xfId="7429" xr:uid="{00000000-0005-0000-0000-000059050000}"/>
    <cellStyle name="20% - Accent1 20 2 2 2 3" xfId="7430" xr:uid="{00000000-0005-0000-0000-00005A050000}"/>
    <cellStyle name="20% - Accent1 20 2 2 2 3 2" xfId="7431" xr:uid="{00000000-0005-0000-0000-00005B050000}"/>
    <cellStyle name="20% - Accent1 20 2 2 2 4" xfId="7432" xr:uid="{00000000-0005-0000-0000-00005C050000}"/>
    <cellStyle name="20% - Accent1 20 2 2 3" xfId="7433" xr:uid="{00000000-0005-0000-0000-00005D050000}"/>
    <cellStyle name="20% - Accent1 20 2 2 3 2" xfId="7434" xr:uid="{00000000-0005-0000-0000-00005E050000}"/>
    <cellStyle name="20% - Accent1 20 2 2 3 2 2" xfId="7435" xr:uid="{00000000-0005-0000-0000-00005F050000}"/>
    <cellStyle name="20% - Accent1 20 2 2 3 3" xfId="7436" xr:uid="{00000000-0005-0000-0000-000060050000}"/>
    <cellStyle name="20% - Accent1 20 2 2 3 3 2" xfId="7437" xr:uid="{00000000-0005-0000-0000-000061050000}"/>
    <cellStyle name="20% - Accent1 20 2 2 3 4" xfId="7438" xr:uid="{00000000-0005-0000-0000-000062050000}"/>
    <cellStyle name="20% - Accent1 20 2 2 4" xfId="7439" xr:uid="{00000000-0005-0000-0000-000063050000}"/>
    <cellStyle name="20% - Accent1 20 2 2 4 2" xfId="7440" xr:uid="{00000000-0005-0000-0000-000064050000}"/>
    <cellStyle name="20% - Accent1 20 2 2 4 2 2" xfId="7441" xr:uid="{00000000-0005-0000-0000-000065050000}"/>
    <cellStyle name="20% - Accent1 20 2 2 4 3" xfId="7442" xr:uid="{00000000-0005-0000-0000-000066050000}"/>
    <cellStyle name="20% - Accent1 20 2 2 5" xfId="7443" xr:uid="{00000000-0005-0000-0000-000067050000}"/>
    <cellStyle name="20% - Accent1 20 2 2 5 2" xfId="7444" xr:uid="{00000000-0005-0000-0000-000068050000}"/>
    <cellStyle name="20% - Accent1 20 2 2 6" xfId="7445" xr:uid="{00000000-0005-0000-0000-000069050000}"/>
    <cellStyle name="20% - Accent1 20 2 2 6 2" xfId="7446" xr:uid="{00000000-0005-0000-0000-00006A050000}"/>
    <cellStyle name="20% - Accent1 20 2 2 7" xfId="7447" xr:uid="{00000000-0005-0000-0000-00006B050000}"/>
    <cellStyle name="20% - Accent1 20 2 2 7 2" xfId="7448" xr:uid="{00000000-0005-0000-0000-00006C050000}"/>
    <cellStyle name="20% - Accent1 20 2 2 8" xfId="7449" xr:uid="{00000000-0005-0000-0000-00006D050000}"/>
    <cellStyle name="20% - Accent1 20 2 2 8 2" xfId="7450" xr:uid="{00000000-0005-0000-0000-00006E050000}"/>
    <cellStyle name="20% - Accent1 20 2 2 9" xfId="7451" xr:uid="{00000000-0005-0000-0000-00006F050000}"/>
    <cellStyle name="20% - Accent1 20 2 2 9 2" xfId="7452" xr:uid="{00000000-0005-0000-0000-000070050000}"/>
    <cellStyle name="20% - Accent1 20 2 3" xfId="7453" xr:uid="{00000000-0005-0000-0000-000071050000}"/>
    <cellStyle name="20% - Accent1 20 2 3 2" xfId="7454" xr:uid="{00000000-0005-0000-0000-000072050000}"/>
    <cellStyle name="20% - Accent1 20 2 3 2 2" xfId="7455" xr:uid="{00000000-0005-0000-0000-000073050000}"/>
    <cellStyle name="20% - Accent1 20 2 3 3" xfId="7456" xr:uid="{00000000-0005-0000-0000-000074050000}"/>
    <cellStyle name="20% - Accent1 20 2 3 3 2" xfId="7457" xr:uid="{00000000-0005-0000-0000-000075050000}"/>
    <cellStyle name="20% - Accent1 20 2 3 4" xfId="7458" xr:uid="{00000000-0005-0000-0000-000076050000}"/>
    <cellStyle name="20% - Accent1 20 2 4" xfId="7459" xr:uid="{00000000-0005-0000-0000-000077050000}"/>
    <cellStyle name="20% - Accent1 20 2 4 2" xfId="7460" xr:uid="{00000000-0005-0000-0000-000078050000}"/>
    <cellStyle name="20% - Accent1 20 2 4 2 2" xfId="7461" xr:uid="{00000000-0005-0000-0000-000079050000}"/>
    <cellStyle name="20% - Accent1 20 2 4 3" xfId="7462" xr:uid="{00000000-0005-0000-0000-00007A050000}"/>
    <cellStyle name="20% - Accent1 20 2 4 3 2" xfId="7463" xr:uid="{00000000-0005-0000-0000-00007B050000}"/>
    <cellStyle name="20% - Accent1 20 2 4 4" xfId="7464" xr:uid="{00000000-0005-0000-0000-00007C050000}"/>
    <cellStyle name="20% - Accent1 20 2 5" xfId="7465" xr:uid="{00000000-0005-0000-0000-00007D050000}"/>
    <cellStyle name="20% - Accent1 20 2 5 2" xfId="7466" xr:uid="{00000000-0005-0000-0000-00007E050000}"/>
    <cellStyle name="20% - Accent1 20 2 5 2 2" xfId="7467" xr:uid="{00000000-0005-0000-0000-00007F050000}"/>
    <cellStyle name="20% - Accent1 20 2 5 3" xfId="7468" xr:uid="{00000000-0005-0000-0000-000080050000}"/>
    <cellStyle name="20% - Accent1 20 2 6" xfId="7469" xr:uid="{00000000-0005-0000-0000-000081050000}"/>
    <cellStyle name="20% - Accent1 20 2 6 2" xfId="7470" xr:uid="{00000000-0005-0000-0000-000082050000}"/>
    <cellStyle name="20% - Accent1 20 2 7" xfId="7471" xr:uid="{00000000-0005-0000-0000-000083050000}"/>
    <cellStyle name="20% - Accent1 20 2 7 2" xfId="7472" xr:uid="{00000000-0005-0000-0000-000084050000}"/>
    <cellStyle name="20% - Accent1 20 2 8" xfId="7473" xr:uid="{00000000-0005-0000-0000-000085050000}"/>
    <cellStyle name="20% - Accent1 20 2 8 2" xfId="7474" xr:uid="{00000000-0005-0000-0000-000086050000}"/>
    <cellStyle name="20% - Accent1 20 2 9" xfId="7475" xr:uid="{00000000-0005-0000-0000-000087050000}"/>
    <cellStyle name="20% - Accent1 20 2 9 2" xfId="7476" xr:uid="{00000000-0005-0000-0000-000088050000}"/>
    <cellStyle name="20% - Accent1 20 3" xfId="197" xr:uid="{00000000-0005-0000-0000-000089050000}"/>
    <cellStyle name="20% - Accent1 20 3 10" xfId="7477" xr:uid="{00000000-0005-0000-0000-00008A050000}"/>
    <cellStyle name="20% - Accent1 20 3 10 2" xfId="7478" xr:uid="{00000000-0005-0000-0000-00008B050000}"/>
    <cellStyle name="20% - Accent1 20 3 11" xfId="7479" xr:uid="{00000000-0005-0000-0000-00008C050000}"/>
    <cellStyle name="20% - Accent1 20 3 2" xfId="7480" xr:uid="{00000000-0005-0000-0000-00008D050000}"/>
    <cellStyle name="20% - Accent1 20 3 2 2" xfId="7481" xr:uid="{00000000-0005-0000-0000-00008E050000}"/>
    <cellStyle name="20% - Accent1 20 3 2 2 2" xfId="7482" xr:uid="{00000000-0005-0000-0000-00008F050000}"/>
    <cellStyle name="20% - Accent1 20 3 2 3" xfId="7483" xr:uid="{00000000-0005-0000-0000-000090050000}"/>
    <cellStyle name="20% - Accent1 20 3 2 3 2" xfId="7484" xr:uid="{00000000-0005-0000-0000-000091050000}"/>
    <cellStyle name="20% - Accent1 20 3 2 4" xfId="7485" xr:uid="{00000000-0005-0000-0000-000092050000}"/>
    <cellStyle name="20% - Accent1 20 3 3" xfId="7486" xr:uid="{00000000-0005-0000-0000-000093050000}"/>
    <cellStyle name="20% - Accent1 20 3 3 2" xfId="7487" xr:uid="{00000000-0005-0000-0000-000094050000}"/>
    <cellStyle name="20% - Accent1 20 3 3 2 2" xfId="7488" xr:uid="{00000000-0005-0000-0000-000095050000}"/>
    <cellStyle name="20% - Accent1 20 3 3 3" xfId="7489" xr:uid="{00000000-0005-0000-0000-000096050000}"/>
    <cellStyle name="20% - Accent1 20 3 3 3 2" xfId="7490" xr:uid="{00000000-0005-0000-0000-000097050000}"/>
    <cellStyle name="20% - Accent1 20 3 3 4" xfId="7491" xr:uid="{00000000-0005-0000-0000-000098050000}"/>
    <cellStyle name="20% - Accent1 20 3 4" xfId="7492" xr:uid="{00000000-0005-0000-0000-000099050000}"/>
    <cellStyle name="20% - Accent1 20 3 4 2" xfId="7493" xr:uid="{00000000-0005-0000-0000-00009A050000}"/>
    <cellStyle name="20% - Accent1 20 3 4 2 2" xfId="7494" xr:uid="{00000000-0005-0000-0000-00009B050000}"/>
    <cellStyle name="20% - Accent1 20 3 4 3" xfId="7495" xr:uid="{00000000-0005-0000-0000-00009C050000}"/>
    <cellStyle name="20% - Accent1 20 3 5" xfId="7496" xr:uid="{00000000-0005-0000-0000-00009D050000}"/>
    <cellStyle name="20% - Accent1 20 3 5 2" xfId="7497" xr:uid="{00000000-0005-0000-0000-00009E050000}"/>
    <cellStyle name="20% - Accent1 20 3 6" xfId="7498" xr:uid="{00000000-0005-0000-0000-00009F050000}"/>
    <cellStyle name="20% - Accent1 20 3 6 2" xfId="7499" xr:uid="{00000000-0005-0000-0000-0000A0050000}"/>
    <cellStyle name="20% - Accent1 20 3 7" xfId="7500" xr:uid="{00000000-0005-0000-0000-0000A1050000}"/>
    <cellStyle name="20% - Accent1 20 3 7 2" xfId="7501" xr:uid="{00000000-0005-0000-0000-0000A2050000}"/>
    <cellStyle name="20% - Accent1 20 3 8" xfId="7502" xr:uid="{00000000-0005-0000-0000-0000A3050000}"/>
    <cellStyle name="20% - Accent1 20 3 8 2" xfId="7503" xr:uid="{00000000-0005-0000-0000-0000A4050000}"/>
    <cellStyle name="20% - Accent1 20 3 9" xfId="7504" xr:uid="{00000000-0005-0000-0000-0000A5050000}"/>
    <cellStyle name="20% - Accent1 20 3 9 2" xfId="7505" xr:uid="{00000000-0005-0000-0000-0000A6050000}"/>
    <cellStyle name="20% - Accent1 20 4" xfId="198" xr:uid="{00000000-0005-0000-0000-0000A7050000}"/>
    <cellStyle name="20% - Accent1 20 4 2" xfId="7506" xr:uid="{00000000-0005-0000-0000-0000A8050000}"/>
    <cellStyle name="20% - Accent1 20 4 2 2" xfId="7507" xr:uid="{00000000-0005-0000-0000-0000A9050000}"/>
    <cellStyle name="20% - Accent1 20 4 3" xfId="7508" xr:uid="{00000000-0005-0000-0000-0000AA050000}"/>
    <cellStyle name="20% - Accent1 20 4 3 2" xfId="7509" xr:uid="{00000000-0005-0000-0000-0000AB050000}"/>
    <cellStyle name="20% - Accent1 20 4 4" xfId="7510" xr:uid="{00000000-0005-0000-0000-0000AC050000}"/>
    <cellStyle name="20% - Accent1 20 5" xfId="7511" xr:uid="{00000000-0005-0000-0000-0000AD050000}"/>
    <cellStyle name="20% - Accent1 20 5 2" xfId="7512" xr:uid="{00000000-0005-0000-0000-0000AE050000}"/>
    <cellStyle name="20% - Accent1 20 5 2 2" xfId="7513" xr:uid="{00000000-0005-0000-0000-0000AF050000}"/>
    <cellStyle name="20% - Accent1 20 5 3" xfId="7514" xr:uid="{00000000-0005-0000-0000-0000B0050000}"/>
    <cellStyle name="20% - Accent1 20 5 3 2" xfId="7515" xr:uid="{00000000-0005-0000-0000-0000B1050000}"/>
    <cellStyle name="20% - Accent1 20 5 4" xfId="7516" xr:uid="{00000000-0005-0000-0000-0000B2050000}"/>
    <cellStyle name="20% - Accent1 20 6" xfId="7517" xr:uid="{00000000-0005-0000-0000-0000B3050000}"/>
    <cellStyle name="20% - Accent1 20 6 2" xfId="7518" xr:uid="{00000000-0005-0000-0000-0000B4050000}"/>
    <cellStyle name="20% - Accent1 20 6 2 2" xfId="7519" xr:uid="{00000000-0005-0000-0000-0000B5050000}"/>
    <cellStyle name="20% - Accent1 20 6 3" xfId="7520" xr:uid="{00000000-0005-0000-0000-0000B6050000}"/>
    <cellStyle name="20% - Accent1 20 7" xfId="7521" xr:uid="{00000000-0005-0000-0000-0000B7050000}"/>
    <cellStyle name="20% - Accent1 20 7 2" xfId="7522" xr:uid="{00000000-0005-0000-0000-0000B8050000}"/>
    <cellStyle name="20% - Accent1 20 8" xfId="7523" xr:uid="{00000000-0005-0000-0000-0000B9050000}"/>
    <cellStyle name="20% - Accent1 20 8 2" xfId="7524" xr:uid="{00000000-0005-0000-0000-0000BA050000}"/>
    <cellStyle name="20% - Accent1 20 9" xfId="7525" xr:uid="{00000000-0005-0000-0000-0000BB050000}"/>
    <cellStyle name="20% - Accent1 20 9 2" xfId="7526" xr:uid="{00000000-0005-0000-0000-0000BC050000}"/>
    <cellStyle name="20% - Accent1 21" xfId="199" xr:uid="{00000000-0005-0000-0000-0000BD050000}"/>
    <cellStyle name="20% - Accent1 21 10" xfId="7527" xr:uid="{00000000-0005-0000-0000-0000BE050000}"/>
    <cellStyle name="20% - Accent1 21 10 2" xfId="7528" xr:uid="{00000000-0005-0000-0000-0000BF050000}"/>
    <cellStyle name="20% - Accent1 21 11" xfId="7529" xr:uid="{00000000-0005-0000-0000-0000C0050000}"/>
    <cellStyle name="20% - Accent1 21 11 2" xfId="7530" xr:uid="{00000000-0005-0000-0000-0000C1050000}"/>
    <cellStyle name="20% - Accent1 21 12" xfId="7531" xr:uid="{00000000-0005-0000-0000-0000C2050000}"/>
    <cellStyle name="20% - Accent1 21 12 2" xfId="7532" xr:uid="{00000000-0005-0000-0000-0000C3050000}"/>
    <cellStyle name="20% - Accent1 21 13" xfId="7533" xr:uid="{00000000-0005-0000-0000-0000C4050000}"/>
    <cellStyle name="20% - Accent1 21 2" xfId="200" xr:uid="{00000000-0005-0000-0000-0000C5050000}"/>
    <cellStyle name="20% - Accent1 21 2 10" xfId="7534" xr:uid="{00000000-0005-0000-0000-0000C6050000}"/>
    <cellStyle name="20% - Accent1 21 2 10 2" xfId="7535" xr:uid="{00000000-0005-0000-0000-0000C7050000}"/>
    <cellStyle name="20% - Accent1 21 2 11" xfId="7536" xr:uid="{00000000-0005-0000-0000-0000C8050000}"/>
    <cellStyle name="20% - Accent1 21 2 11 2" xfId="7537" xr:uid="{00000000-0005-0000-0000-0000C9050000}"/>
    <cellStyle name="20% - Accent1 21 2 12" xfId="7538" xr:uid="{00000000-0005-0000-0000-0000CA050000}"/>
    <cellStyle name="20% - Accent1 21 2 2" xfId="7539" xr:uid="{00000000-0005-0000-0000-0000CB050000}"/>
    <cellStyle name="20% - Accent1 21 2 2 10" xfId="7540" xr:uid="{00000000-0005-0000-0000-0000CC050000}"/>
    <cellStyle name="20% - Accent1 21 2 2 10 2" xfId="7541" xr:uid="{00000000-0005-0000-0000-0000CD050000}"/>
    <cellStyle name="20% - Accent1 21 2 2 11" xfId="7542" xr:uid="{00000000-0005-0000-0000-0000CE050000}"/>
    <cellStyle name="20% - Accent1 21 2 2 2" xfId="7543" xr:uid="{00000000-0005-0000-0000-0000CF050000}"/>
    <cellStyle name="20% - Accent1 21 2 2 2 2" xfId="7544" xr:uid="{00000000-0005-0000-0000-0000D0050000}"/>
    <cellStyle name="20% - Accent1 21 2 2 2 2 2" xfId="7545" xr:uid="{00000000-0005-0000-0000-0000D1050000}"/>
    <cellStyle name="20% - Accent1 21 2 2 2 3" xfId="7546" xr:uid="{00000000-0005-0000-0000-0000D2050000}"/>
    <cellStyle name="20% - Accent1 21 2 2 2 3 2" xfId="7547" xr:uid="{00000000-0005-0000-0000-0000D3050000}"/>
    <cellStyle name="20% - Accent1 21 2 2 2 4" xfId="7548" xr:uid="{00000000-0005-0000-0000-0000D4050000}"/>
    <cellStyle name="20% - Accent1 21 2 2 3" xfId="7549" xr:uid="{00000000-0005-0000-0000-0000D5050000}"/>
    <cellStyle name="20% - Accent1 21 2 2 3 2" xfId="7550" xr:uid="{00000000-0005-0000-0000-0000D6050000}"/>
    <cellStyle name="20% - Accent1 21 2 2 3 2 2" xfId="7551" xr:uid="{00000000-0005-0000-0000-0000D7050000}"/>
    <cellStyle name="20% - Accent1 21 2 2 3 3" xfId="7552" xr:uid="{00000000-0005-0000-0000-0000D8050000}"/>
    <cellStyle name="20% - Accent1 21 2 2 3 3 2" xfId="7553" xr:uid="{00000000-0005-0000-0000-0000D9050000}"/>
    <cellStyle name="20% - Accent1 21 2 2 3 4" xfId="7554" xr:uid="{00000000-0005-0000-0000-0000DA050000}"/>
    <cellStyle name="20% - Accent1 21 2 2 4" xfId="7555" xr:uid="{00000000-0005-0000-0000-0000DB050000}"/>
    <cellStyle name="20% - Accent1 21 2 2 4 2" xfId="7556" xr:uid="{00000000-0005-0000-0000-0000DC050000}"/>
    <cellStyle name="20% - Accent1 21 2 2 4 2 2" xfId="7557" xr:uid="{00000000-0005-0000-0000-0000DD050000}"/>
    <cellStyle name="20% - Accent1 21 2 2 4 3" xfId="7558" xr:uid="{00000000-0005-0000-0000-0000DE050000}"/>
    <cellStyle name="20% - Accent1 21 2 2 5" xfId="7559" xr:uid="{00000000-0005-0000-0000-0000DF050000}"/>
    <cellStyle name="20% - Accent1 21 2 2 5 2" xfId="7560" xr:uid="{00000000-0005-0000-0000-0000E0050000}"/>
    <cellStyle name="20% - Accent1 21 2 2 6" xfId="7561" xr:uid="{00000000-0005-0000-0000-0000E1050000}"/>
    <cellStyle name="20% - Accent1 21 2 2 6 2" xfId="7562" xr:uid="{00000000-0005-0000-0000-0000E2050000}"/>
    <cellStyle name="20% - Accent1 21 2 2 7" xfId="7563" xr:uid="{00000000-0005-0000-0000-0000E3050000}"/>
    <cellStyle name="20% - Accent1 21 2 2 7 2" xfId="7564" xr:uid="{00000000-0005-0000-0000-0000E4050000}"/>
    <cellStyle name="20% - Accent1 21 2 2 8" xfId="7565" xr:uid="{00000000-0005-0000-0000-0000E5050000}"/>
    <cellStyle name="20% - Accent1 21 2 2 8 2" xfId="7566" xr:uid="{00000000-0005-0000-0000-0000E6050000}"/>
    <cellStyle name="20% - Accent1 21 2 2 9" xfId="7567" xr:uid="{00000000-0005-0000-0000-0000E7050000}"/>
    <cellStyle name="20% - Accent1 21 2 2 9 2" xfId="7568" xr:uid="{00000000-0005-0000-0000-0000E8050000}"/>
    <cellStyle name="20% - Accent1 21 2 3" xfId="7569" xr:uid="{00000000-0005-0000-0000-0000E9050000}"/>
    <cellStyle name="20% - Accent1 21 2 3 2" xfId="7570" xr:uid="{00000000-0005-0000-0000-0000EA050000}"/>
    <cellStyle name="20% - Accent1 21 2 3 2 2" xfId="7571" xr:uid="{00000000-0005-0000-0000-0000EB050000}"/>
    <cellStyle name="20% - Accent1 21 2 3 3" xfId="7572" xr:uid="{00000000-0005-0000-0000-0000EC050000}"/>
    <cellStyle name="20% - Accent1 21 2 3 3 2" xfId="7573" xr:uid="{00000000-0005-0000-0000-0000ED050000}"/>
    <cellStyle name="20% - Accent1 21 2 3 4" xfId="7574" xr:uid="{00000000-0005-0000-0000-0000EE050000}"/>
    <cellStyle name="20% - Accent1 21 2 4" xfId="7575" xr:uid="{00000000-0005-0000-0000-0000EF050000}"/>
    <cellStyle name="20% - Accent1 21 2 4 2" xfId="7576" xr:uid="{00000000-0005-0000-0000-0000F0050000}"/>
    <cellStyle name="20% - Accent1 21 2 4 2 2" xfId="7577" xr:uid="{00000000-0005-0000-0000-0000F1050000}"/>
    <cellStyle name="20% - Accent1 21 2 4 3" xfId="7578" xr:uid="{00000000-0005-0000-0000-0000F2050000}"/>
    <cellStyle name="20% - Accent1 21 2 4 3 2" xfId="7579" xr:uid="{00000000-0005-0000-0000-0000F3050000}"/>
    <cellStyle name="20% - Accent1 21 2 4 4" xfId="7580" xr:uid="{00000000-0005-0000-0000-0000F4050000}"/>
    <cellStyle name="20% - Accent1 21 2 5" xfId="7581" xr:uid="{00000000-0005-0000-0000-0000F5050000}"/>
    <cellStyle name="20% - Accent1 21 2 5 2" xfId="7582" xr:uid="{00000000-0005-0000-0000-0000F6050000}"/>
    <cellStyle name="20% - Accent1 21 2 5 2 2" xfId="7583" xr:uid="{00000000-0005-0000-0000-0000F7050000}"/>
    <cellStyle name="20% - Accent1 21 2 5 3" xfId="7584" xr:uid="{00000000-0005-0000-0000-0000F8050000}"/>
    <cellStyle name="20% - Accent1 21 2 6" xfId="7585" xr:uid="{00000000-0005-0000-0000-0000F9050000}"/>
    <cellStyle name="20% - Accent1 21 2 6 2" xfId="7586" xr:uid="{00000000-0005-0000-0000-0000FA050000}"/>
    <cellStyle name="20% - Accent1 21 2 7" xfId="7587" xr:uid="{00000000-0005-0000-0000-0000FB050000}"/>
    <cellStyle name="20% - Accent1 21 2 7 2" xfId="7588" xr:uid="{00000000-0005-0000-0000-0000FC050000}"/>
    <cellStyle name="20% - Accent1 21 2 8" xfId="7589" xr:uid="{00000000-0005-0000-0000-0000FD050000}"/>
    <cellStyle name="20% - Accent1 21 2 8 2" xfId="7590" xr:uid="{00000000-0005-0000-0000-0000FE050000}"/>
    <cellStyle name="20% - Accent1 21 2 9" xfId="7591" xr:uid="{00000000-0005-0000-0000-0000FF050000}"/>
    <cellStyle name="20% - Accent1 21 2 9 2" xfId="7592" xr:uid="{00000000-0005-0000-0000-000000060000}"/>
    <cellStyle name="20% - Accent1 21 3" xfId="201" xr:uid="{00000000-0005-0000-0000-000001060000}"/>
    <cellStyle name="20% - Accent1 21 3 10" xfId="7593" xr:uid="{00000000-0005-0000-0000-000002060000}"/>
    <cellStyle name="20% - Accent1 21 3 10 2" xfId="7594" xr:uid="{00000000-0005-0000-0000-000003060000}"/>
    <cellStyle name="20% - Accent1 21 3 11" xfId="7595" xr:uid="{00000000-0005-0000-0000-000004060000}"/>
    <cellStyle name="20% - Accent1 21 3 2" xfId="7596" xr:uid="{00000000-0005-0000-0000-000005060000}"/>
    <cellStyle name="20% - Accent1 21 3 2 2" xfId="7597" xr:uid="{00000000-0005-0000-0000-000006060000}"/>
    <cellStyle name="20% - Accent1 21 3 2 2 2" xfId="7598" xr:uid="{00000000-0005-0000-0000-000007060000}"/>
    <cellStyle name="20% - Accent1 21 3 2 3" xfId="7599" xr:uid="{00000000-0005-0000-0000-000008060000}"/>
    <cellStyle name="20% - Accent1 21 3 2 3 2" xfId="7600" xr:uid="{00000000-0005-0000-0000-000009060000}"/>
    <cellStyle name="20% - Accent1 21 3 2 4" xfId="7601" xr:uid="{00000000-0005-0000-0000-00000A060000}"/>
    <cellStyle name="20% - Accent1 21 3 3" xfId="7602" xr:uid="{00000000-0005-0000-0000-00000B060000}"/>
    <cellStyle name="20% - Accent1 21 3 3 2" xfId="7603" xr:uid="{00000000-0005-0000-0000-00000C060000}"/>
    <cellStyle name="20% - Accent1 21 3 3 2 2" xfId="7604" xr:uid="{00000000-0005-0000-0000-00000D060000}"/>
    <cellStyle name="20% - Accent1 21 3 3 3" xfId="7605" xr:uid="{00000000-0005-0000-0000-00000E060000}"/>
    <cellStyle name="20% - Accent1 21 3 3 3 2" xfId="7606" xr:uid="{00000000-0005-0000-0000-00000F060000}"/>
    <cellStyle name="20% - Accent1 21 3 3 4" xfId="7607" xr:uid="{00000000-0005-0000-0000-000010060000}"/>
    <cellStyle name="20% - Accent1 21 3 4" xfId="7608" xr:uid="{00000000-0005-0000-0000-000011060000}"/>
    <cellStyle name="20% - Accent1 21 3 4 2" xfId="7609" xr:uid="{00000000-0005-0000-0000-000012060000}"/>
    <cellStyle name="20% - Accent1 21 3 4 2 2" xfId="7610" xr:uid="{00000000-0005-0000-0000-000013060000}"/>
    <cellStyle name="20% - Accent1 21 3 4 3" xfId="7611" xr:uid="{00000000-0005-0000-0000-000014060000}"/>
    <cellStyle name="20% - Accent1 21 3 5" xfId="7612" xr:uid="{00000000-0005-0000-0000-000015060000}"/>
    <cellStyle name="20% - Accent1 21 3 5 2" xfId="7613" xr:uid="{00000000-0005-0000-0000-000016060000}"/>
    <cellStyle name="20% - Accent1 21 3 6" xfId="7614" xr:uid="{00000000-0005-0000-0000-000017060000}"/>
    <cellStyle name="20% - Accent1 21 3 6 2" xfId="7615" xr:uid="{00000000-0005-0000-0000-000018060000}"/>
    <cellStyle name="20% - Accent1 21 3 7" xfId="7616" xr:uid="{00000000-0005-0000-0000-000019060000}"/>
    <cellStyle name="20% - Accent1 21 3 7 2" xfId="7617" xr:uid="{00000000-0005-0000-0000-00001A060000}"/>
    <cellStyle name="20% - Accent1 21 3 8" xfId="7618" xr:uid="{00000000-0005-0000-0000-00001B060000}"/>
    <cellStyle name="20% - Accent1 21 3 8 2" xfId="7619" xr:uid="{00000000-0005-0000-0000-00001C060000}"/>
    <cellStyle name="20% - Accent1 21 3 9" xfId="7620" xr:uid="{00000000-0005-0000-0000-00001D060000}"/>
    <cellStyle name="20% - Accent1 21 3 9 2" xfId="7621" xr:uid="{00000000-0005-0000-0000-00001E060000}"/>
    <cellStyle name="20% - Accent1 21 4" xfId="202" xr:uid="{00000000-0005-0000-0000-00001F060000}"/>
    <cellStyle name="20% - Accent1 21 4 2" xfId="7622" xr:uid="{00000000-0005-0000-0000-000020060000}"/>
    <cellStyle name="20% - Accent1 21 4 2 2" xfId="7623" xr:uid="{00000000-0005-0000-0000-000021060000}"/>
    <cellStyle name="20% - Accent1 21 4 3" xfId="7624" xr:uid="{00000000-0005-0000-0000-000022060000}"/>
    <cellStyle name="20% - Accent1 21 4 3 2" xfId="7625" xr:uid="{00000000-0005-0000-0000-000023060000}"/>
    <cellStyle name="20% - Accent1 21 4 4" xfId="7626" xr:uid="{00000000-0005-0000-0000-000024060000}"/>
    <cellStyle name="20% - Accent1 21 5" xfId="7627" xr:uid="{00000000-0005-0000-0000-000025060000}"/>
    <cellStyle name="20% - Accent1 21 5 2" xfId="7628" xr:uid="{00000000-0005-0000-0000-000026060000}"/>
    <cellStyle name="20% - Accent1 21 5 2 2" xfId="7629" xr:uid="{00000000-0005-0000-0000-000027060000}"/>
    <cellStyle name="20% - Accent1 21 5 3" xfId="7630" xr:uid="{00000000-0005-0000-0000-000028060000}"/>
    <cellStyle name="20% - Accent1 21 5 3 2" xfId="7631" xr:uid="{00000000-0005-0000-0000-000029060000}"/>
    <cellStyle name="20% - Accent1 21 5 4" xfId="7632" xr:uid="{00000000-0005-0000-0000-00002A060000}"/>
    <cellStyle name="20% - Accent1 21 6" xfId="7633" xr:uid="{00000000-0005-0000-0000-00002B060000}"/>
    <cellStyle name="20% - Accent1 21 6 2" xfId="7634" xr:uid="{00000000-0005-0000-0000-00002C060000}"/>
    <cellStyle name="20% - Accent1 21 6 2 2" xfId="7635" xr:uid="{00000000-0005-0000-0000-00002D060000}"/>
    <cellStyle name="20% - Accent1 21 6 3" xfId="7636" xr:uid="{00000000-0005-0000-0000-00002E060000}"/>
    <cellStyle name="20% - Accent1 21 7" xfId="7637" xr:uid="{00000000-0005-0000-0000-00002F060000}"/>
    <cellStyle name="20% - Accent1 21 7 2" xfId="7638" xr:uid="{00000000-0005-0000-0000-000030060000}"/>
    <cellStyle name="20% - Accent1 21 8" xfId="7639" xr:uid="{00000000-0005-0000-0000-000031060000}"/>
    <cellStyle name="20% - Accent1 21 8 2" xfId="7640" xr:uid="{00000000-0005-0000-0000-000032060000}"/>
    <cellStyle name="20% - Accent1 21 9" xfId="7641" xr:uid="{00000000-0005-0000-0000-000033060000}"/>
    <cellStyle name="20% - Accent1 21 9 2" xfId="7642" xr:uid="{00000000-0005-0000-0000-000034060000}"/>
    <cellStyle name="20% - Accent1 22" xfId="203" xr:uid="{00000000-0005-0000-0000-000035060000}"/>
    <cellStyle name="20% - Accent1 22 10" xfId="7643" xr:uid="{00000000-0005-0000-0000-000036060000}"/>
    <cellStyle name="20% - Accent1 22 10 2" xfId="7644" xr:uid="{00000000-0005-0000-0000-000037060000}"/>
    <cellStyle name="20% - Accent1 22 11" xfId="7645" xr:uid="{00000000-0005-0000-0000-000038060000}"/>
    <cellStyle name="20% - Accent1 22 11 2" xfId="7646" xr:uid="{00000000-0005-0000-0000-000039060000}"/>
    <cellStyle name="20% - Accent1 22 12" xfId="7647" xr:uid="{00000000-0005-0000-0000-00003A060000}"/>
    <cellStyle name="20% - Accent1 22 12 2" xfId="7648" xr:uid="{00000000-0005-0000-0000-00003B060000}"/>
    <cellStyle name="20% - Accent1 22 13" xfId="7649" xr:uid="{00000000-0005-0000-0000-00003C060000}"/>
    <cellStyle name="20% - Accent1 22 2" xfId="204" xr:uid="{00000000-0005-0000-0000-00003D060000}"/>
    <cellStyle name="20% - Accent1 22 2 10" xfId="7650" xr:uid="{00000000-0005-0000-0000-00003E060000}"/>
    <cellStyle name="20% - Accent1 22 2 10 2" xfId="7651" xr:uid="{00000000-0005-0000-0000-00003F060000}"/>
    <cellStyle name="20% - Accent1 22 2 11" xfId="7652" xr:uid="{00000000-0005-0000-0000-000040060000}"/>
    <cellStyle name="20% - Accent1 22 2 11 2" xfId="7653" xr:uid="{00000000-0005-0000-0000-000041060000}"/>
    <cellStyle name="20% - Accent1 22 2 12" xfId="7654" xr:uid="{00000000-0005-0000-0000-000042060000}"/>
    <cellStyle name="20% - Accent1 22 2 2" xfId="7655" xr:uid="{00000000-0005-0000-0000-000043060000}"/>
    <cellStyle name="20% - Accent1 22 2 2 10" xfId="7656" xr:uid="{00000000-0005-0000-0000-000044060000}"/>
    <cellStyle name="20% - Accent1 22 2 2 10 2" xfId="7657" xr:uid="{00000000-0005-0000-0000-000045060000}"/>
    <cellStyle name="20% - Accent1 22 2 2 11" xfId="7658" xr:uid="{00000000-0005-0000-0000-000046060000}"/>
    <cellStyle name="20% - Accent1 22 2 2 2" xfId="7659" xr:uid="{00000000-0005-0000-0000-000047060000}"/>
    <cellStyle name="20% - Accent1 22 2 2 2 2" xfId="7660" xr:uid="{00000000-0005-0000-0000-000048060000}"/>
    <cellStyle name="20% - Accent1 22 2 2 2 2 2" xfId="7661" xr:uid="{00000000-0005-0000-0000-000049060000}"/>
    <cellStyle name="20% - Accent1 22 2 2 2 3" xfId="7662" xr:uid="{00000000-0005-0000-0000-00004A060000}"/>
    <cellStyle name="20% - Accent1 22 2 2 2 3 2" xfId="7663" xr:uid="{00000000-0005-0000-0000-00004B060000}"/>
    <cellStyle name="20% - Accent1 22 2 2 2 4" xfId="7664" xr:uid="{00000000-0005-0000-0000-00004C060000}"/>
    <cellStyle name="20% - Accent1 22 2 2 3" xfId="7665" xr:uid="{00000000-0005-0000-0000-00004D060000}"/>
    <cellStyle name="20% - Accent1 22 2 2 3 2" xfId="7666" xr:uid="{00000000-0005-0000-0000-00004E060000}"/>
    <cellStyle name="20% - Accent1 22 2 2 3 2 2" xfId="7667" xr:uid="{00000000-0005-0000-0000-00004F060000}"/>
    <cellStyle name="20% - Accent1 22 2 2 3 3" xfId="7668" xr:uid="{00000000-0005-0000-0000-000050060000}"/>
    <cellStyle name="20% - Accent1 22 2 2 3 3 2" xfId="7669" xr:uid="{00000000-0005-0000-0000-000051060000}"/>
    <cellStyle name="20% - Accent1 22 2 2 3 4" xfId="7670" xr:uid="{00000000-0005-0000-0000-000052060000}"/>
    <cellStyle name="20% - Accent1 22 2 2 4" xfId="7671" xr:uid="{00000000-0005-0000-0000-000053060000}"/>
    <cellStyle name="20% - Accent1 22 2 2 4 2" xfId="7672" xr:uid="{00000000-0005-0000-0000-000054060000}"/>
    <cellStyle name="20% - Accent1 22 2 2 4 2 2" xfId="7673" xr:uid="{00000000-0005-0000-0000-000055060000}"/>
    <cellStyle name="20% - Accent1 22 2 2 4 3" xfId="7674" xr:uid="{00000000-0005-0000-0000-000056060000}"/>
    <cellStyle name="20% - Accent1 22 2 2 5" xfId="7675" xr:uid="{00000000-0005-0000-0000-000057060000}"/>
    <cellStyle name="20% - Accent1 22 2 2 5 2" xfId="7676" xr:uid="{00000000-0005-0000-0000-000058060000}"/>
    <cellStyle name="20% - Accent1 22 2 2 6" xfId="7677" xr:uid="{00000000-0005-0000-0000-000059060000}"/>
    <cellStyle name="20% - Accent1 22 2 2 6 2" xfId="7678" xr:uid="{00000000-0005-0000-0000-00005A060000}"/>
    <cellStyle name="20% - Accent1 22 2 2 7" xfId="7679" xr:uid="{00000000-0005-0000-0000-00005B060000}"/>
    <cellStyle name="20% - Accent1 22 2 2 7 2" xfId="7680" xr:uid="{00000000-0005-0000-0000-00005C060000}"/>
    <cellStyle name="20% - Accent1 22 2 2 8" xfId="7681" xr:uid="{00000000-0005-0000-0000-00005D060000}"/>
    <cellStyle name="20% - Accent1 22 2 2 8 2" xfId="7682" xr:uid="{00000000-0005-0000-0000-00005E060000}"/>
    <cellStyle name="20% - Accent1 22 2 2 9" xfId="7683" xr:uid="{00000000-0005-0000-0000-00005F060000}"/>
    <cellStyle name="20% - Accent1 22 2 2 9 2" xfId="7684" xr:uid="{00000000-0005-0000-0000-000060060000}"/>
    <cellStyle name="20% - Accent1 22 2 3" xfId="7685" xr:uid="{00000000-0005-0000-0000-000061060000}"/>
    <cellStyle name="20% - Accent1 22 2 3 2" xfId="7686" xr:uid="{00000000-0005-0000-0000-000062060000}"/>
    <cellStyle name="20% - Accent1 22 2 3 2 2" xfId="7687" xr:uid="{00000000-0005-0000-0000-000063060000}"/>
    <cellStyle name="20% - Accent1 22 2 3 3" xfId="7688" xr:uid="{00000000-0005-0000-0000-000064060000}"/>
    <cellStyle name="20% - Accent1 22 2 3 3 2" xfId="7689" xr:uid="{00000000-0005-0000-0000-000065060000}"/>
    <cellStyle name="20% - Accent1 22 2 3 4" xfId="7690" xr:uid="{00000000-0005-0000-0000-000066060000}"/>
    <cellStyle name="20% - Accent1 22 2 4" xfId="7691" xr:uid="{00000000-0005-0000-0000-000067060000}"/>
    <cellStyle name="20% - Accent1 22 2 4 2" xfId="7692" xr:uid="{00000000-0005-0000-0000-000068060000}"/>
    <cellStyle name="20% - Accent1 22 2 4 2 2" xfId="7693" xr:uid="{00000000-0005-0000-0000-000069060000}"/>
    <cellStyle name="20% - Accent1 22 2 4 3" xfId="7694" xr:uid="{00000000-0005-0000-0000-00006A060000}"/>
    <cellStyle name="20% - Accent1 22 2 4 3 2" xfId="7695" xr:uid="{00000000-0005-0000-0000-00006B060000}"/>
    <cellStyle name="20% - Accent1 22 2 4 4" xfId="7696" xr:uid="{00000000-0005-0000-0000-00006C060000}"/>
    <cellStyle name="20% - Accent1 22 2 5" xfId="7697" xr:uid="{00000000-0005-0000-0000-00006D060000}"/>
    <cellStyle name="20% - Accent1 22 2 5 2" xfId="7698" xr:uid="{00000000-0005-0000-0000-00006E060000}"/>
    <cellStyle name="20% - Accent1 22 2 5 2 2" xfId="7699" xr:uid="{00000000-0005-0000-0000-00006F060000}"/>
    <cellStyle name="20% - Accent1 22 2 5 3" xfId="7700" xr:uid="{00000000-0005-0000-0000-000070060000}"/>
    <cellStyle name="20% - Accent1 22 2 6" xfId="7701" xr:uid="{00000000-0005-0000-0000-000071060000}"/>
    <cellStyle name="20% - Accent1 22 2 6 2" xfId="7702" xr:uid="{00000000-0005-0000-0000-000072060000}"/>
    <cellStyle name="20% - Accent1 22 2 7" xfId="7703" xr:uid="{00000000-0005-0000-0000-000073060000}"/>
    <cellStyle name="20% - Accent1 22 2 7 2" xfId="7704" xr:uid="{00000000-0005-0000-0000-000074060000}"/>
    <cellStyle name="20% - Accent1 22 2 8" xfId="7705" xr:uid="{00000000-0005-0000-0000-000075060000}"/>
    <cellStyle name="20% - Accent1 22 2 8 2" xfId="7706" xr:uid="{00000000-0005-0000-0000-000076060000}"/>
    <cellStyle name="20% - Accent1 22 2 9" xfId="7707" xr:uid="{00000000-0005-0000-0000-000077060000}"/>
    <cellStyle name="20% - Accent1 22 2 9 2" xfId="7708" xr:uid="{00000000-0005-0000-0000-000078060000}"/>
    <cellStyle name="20% - Accent1 22 3" xfId="205" xr:uid="{00000000-0005-0000-0000-000079060000}"/>
    <cellStyle name="20% - Accent1 22 3 10" xfId="7709" xr:uid="{00000000-0005-0000-0000-00007A060000}"/>
    <cellStyle name="20% - Accent1 22 3 10 2" xfId="7710" xr:uid="{00000000-0005-0000-0000-00007B060000}"/>
    <cellStyle name="20% - Accent1 22 3 11" xfId="7711" xr:uid="{00000000-0005-0000-0000-00007C060000}"/>
    <cellStyle name="20% - Accent1 22 3 2" xfId="7712" xr:uid="{00000000-0005-0000-0000-00007D060000}"/>
    <cellStyle name="20% - Accent1 22 3 2 2" xfId="7713" xr:uid="{00000000-0005-0000-0000-00007E060000}"/>
    <cellStyle name="20% - Accent1 22 3 2 2 2" xfId="7714" xr:uid="{00000000-0005-0000-0000-00007F060000}"/>
    <cellStyle name="20% - Accent1 22 3 2 3" xfId="7715" xr:uid="{00000000-0005-0000-0000-000080060000}"/>
    <cellStyle name="20% - Accent1 22 3 2 3 2" xfId="7716" xr:uid="{00000000-0005-0000-0000-000081060000}"/>
    <cellStyle name="20% - Accent1 22 3 2 4" xfId="7717" xr:uid="{00000000-0005-0000-0000-000082060000}"/>
    <cellStyle name="20% - Accent1 22 3 3" xfId="7718" xr:uid="{00000000-0005-0000-0000-000083060000}"/>
    <cellStyle name="20% - Accent1 22 3 3 2" xfId="7719" xr:uid="{00000000-0005-0000-0000-000084060000}"/>
    <cellStyle name="20% - Accent1 22 3 3 2 2" xfId="7720" xr:uid="{00000000-0005-0000-0000-000085060000}"/>
    <cellStyle name="20% - Accent1 22 3 3 3" xfId="7721" xr:uid="{00000000-0005-0000-0000-000086060000}"/>
    <cellStyle name="20% - Accent1 22 3 3 3 2" xfId="7722" xr:uid="{00000000-0005-0000-0000-000087060000}"/>
    <cellStyle name="20% - Accent1 22 3 3 4" xfId="7723" xr:uid="{00000000-0005-0000-0000-000088060000}"/>
    <cellStyle name="20% - Accent1 22 3 4" xfId="7724" xr:uid="{00000000-0005-0000-0000-000089060000}"/>
    <cellStyle name="20% - Accent1 22 3 4 2" xfId="7725" xr:uid="{00000000-0005-0000-0000-00008A060000}"/>
    <cellStyle name="20% - Accent1 22 3 4 2 2" xfId="7726" xr:uid="{00000000-0005-0000-0000-00008B060000}"/>
    <cellStyle name="20% - Accent1 22 3 4 3" xfId="7727" xr:uid="{00000000-0005-0000-0000-00008C060000}"/>
    <cellStyle name="20% - Accent1 22 3 5" xfId="7728" xr:uid="{00000000-0005-0000-0000-00008D060000}"/>
    <cellStyle name="20% - Accent1 22 3 5 2" xfId="7729" xr:uid="{00000000-0005-0000-0000-00008E060000}"/>
    <cellStyle name="20% - Accent1 22 3 6" xfId="7730" xr:uid="{00000000-0005-0000-0000-00008F060000}"/>
    <cellStyle name="20% - Accent1 22 3 6 2" xfId="7731" xr:uid="{00000000-0005-0000-0000-000090060000}"/>
    <cellStyle name="20% - Accent1 22 3 7" xfId="7732" xr:uid="{00000000-0005-0000-0000-000091060000}"/>
    <cellStyle name="20% - Accent1 22 3 7 2" xfId="7733" xr:uid="{00000000-0005-0000-0000-000092060000}"/>
    <cellStyle name="20% - Accent1 22 3 8" xfId="7734" xr:uid="{00000000-0005-0000-0000-000093060000}"/>
    <cellStyle name="20% - Accent1 22 3 8 2" xfId="7735" xr:uid="{00000000-0005-0000-0000-000094060000}"/>
    <cellStyle name="20% - Accent1 22 3 9" xfId="7736" xr:uid="{00000000-0005-0000-0000-000095060000}"/>
    <cellStyle name="20% - Accent1 22 3 9 2" xfId="7737" xr:uid="{00000000-0005-0000-0000-000096060000}"/>
    <cellStyle name="20% - Accent1 22 4" xfId="206" xr:uid="{00000000-0005-0000-0000-000097060000}"/>
    <cellStyle name="20% - Accent1 22 4 2" xfId="7738" xr:uid="{00000000-0005-0000-0000-000098060000}"/>
    <cellStyle name="20% - Accent1 22 4 2 2" xfId="7739" xr:uid="{00000000-0005-0000-0000-000099060000}"/>
    <cellStyle name="20% - Accent1 22 4 3" xfId="7740" xr:uid="{00000000-0005-0000-0000-00009A060000}"/>
    <cellStyle name="20% - Accent1 22 4 3 2" xfId="7741" xr:uid="{00000000-0005-0000-0000-00009B060000}"/>
    <cellStyle name="20% - Accent1 22 4 4" xfId="7742" xr:uid="{00000000-0005-0000-0000-00009C060000}"/>
    <cellStyle name="20% - Accent1 22 5" xfId="7743" xr:uid="{00000000-0005-0000-0000-00009D060000}"/>
    <cellStyle name="20% - Accent1 22 5 2" xfId="7744" xr:uid="{00000000-0005-0000-0000-00009E060000}"/>
    <cellStyle name="20% - Accent1 22 5 2 2" xfId="7745" xr:uid="{00000000-0005-0000-0000-00009F060000}"/>
    <cellStyle name="20% - Accent1 22 5 3" xfId="7746" xr:uid="{00000000-0005-0000-0000-0000A0060000}"/>
    <cellStyle name="20% - Accent1 22 5 3 2" xfId="7747" xr:uid="{00000000-0005-0000-0000-0000A1060000}"/>
    <cellStyle name="20% - Accent1 22 5 4" xfId="7748" xr:uid="{00000000-0005-0000-0000-0000A2060000}"/>
    <cellStyle name="20% - Accent1 22 6" xfId="7749" xr:uid="{00000000-0005-0000-0000-0000A3060000}"/>
    <cellStyle name="20% - Accent1 22 6 2" xfId="7750" xr:uid="{00000000-0005-0000-0000-0000A4060000}"/>
    <cellStyle name="20% - Accent1 22 6 2 2" xfId="7751" xr:uid="{00000000-0005-0000-0000-0000A5060000}"/>
    <cellStyle name="20% - Accent1 22 6 3" xfId="7752" xr:uid="{00000000-0005-0000-0000-0000A6060000}"/>
    <cellStyle name="20% - Accent1 22 7" xfId="7753" xr:uid="{00000000-0005-0000-0000-0000A7060000}"/>
    <cellStyle name="20% - Accent1 22 7 2" xfId="7754" xr:uid="{00000000-0005-0000-0000-0000A8060000}"/>
    <cellStyle name="20% - Accent1 22 8" xfId="7755" xr:uid="{00000000-0005-0000-0000-0000A9060000}"/>
    <cellStyle name="20% - Accent1 22 8 2" xfId="7756" xr:uid="{00000000-0005-0000-0000-0000AA060000}"/>
    <cellStyle name="20% - Accent1 22 9" xfId="7757" xr:uid="{00000000-0005-0000-0000-0000AB060000}"/>
    <cellStyle name="20% - Accent1 22 9 2" xfId="7758" xr:uid="{00000000-0005-0000-0000-0000AC060000}"/>
    <cellStyle name="20% - Accent1 23" xfId="207" xr:uid="{00000000-0005-0000-0000-0000AD060000}"/>
    <cellStyle name="20% - Accent1 23 10" xfId="7759" xr:uid="{00000000-0005-0000-0000-0000AE060000}"/>
    <cellStyle name="20% - Accent1 23 10 2" xfId="7760" xr:uid="{00000000-0005-0000-0000-0000AF060000}"/>
    <cellStyle name="20% - Accent1 23 11" xfId="7761" xr:uid="{00000000-0005-0000-0000-0000B0060000}"/>
    <cellStyle name="20% - Accent1 23 11 2" xfId="7762" xr:uid="{00000000-0005-0000-0000-0000B1060000}"/>
    <cellStyle name="20% - Accent1 23 12" xfId="7763" xr:uid="{00000000-0005-0000-0000-0000B2060000}"/>
    <cellStyle name="20% - Accent1 23 12 2" xfId="7764" xr:uid="{00000000-0005-0000-0000-0000B3060000}"/>
    <cellStyle name="20% - Accent1 23 13" xfId="7765" xr:uid="{00000000-0005-0000-0000-0000B4060000}"/>
    <cellStyle name="20% - Accent1 23 2" xfId="208" xr:uid="{00000000-0005-0000-0000-0000B5060000}"/>
    <cellStyle name="20% - Accent1 23 2 10" xfId="7766" xr:uid="{00000000-0005-0000-0000-0000B6060000}"/>
    <cellStyle name="20% - Accent1 23 2 10 2" xfId="7767" xr:uid="{00000000-0005-0000-0000-0000B7060000}"/>
    <cellStyle name="20% - Accent1 23 2 11" xfId="7768" xr:uid="{00000000-0005-0000-0000-0000B8060000}"/>
    <cellStyle name="20% - Accent1 23 2 11 2" xfId="7769" xr:uid="{00000000-0005-0000-0000-0000B9060000}"/>
    <cellStyle name="20% - Accent1 23 2 12" xfId="7770" xr:uid="{00000000-0005-0000-0000-0000BA060000}"/>
    <cellStyle name="20% - Accent1 23 2 2" xfId="7771" xr:uid="{00000000-0005-0000-0000-0000BB060000}"/>
    <cellStyle name="20% - Accent1 23 2 2 10" xfId="7772" xr:uid="{00000000-0005-0000-0000-0000BC060000}"/>
    <cellStyle name="20% - Accent1 23 2 2 10 2" xfId="7773" xr:uid="{00000000-0005-0000-0000-0000BD060000}"/>
    <cellStyle name="20% - Accent1 23 2 2 11" xfId="7774" xr:uid="{00000000-0005-0000-0000-0000BE060000}"/>
    <cellStyle name="20% - Accent1 23 2 2 2" xfId="7775" xr:uid="{00000000-0005-0000-0000-0000BF060000}"/>
    <cellStyle name="20% - Accent1 23 2 2 2 2" xfId="7776" xr:uid="{00000000-0005-0000-0000-0000C0060000}"/>
    <cellStyle name="20% - Accent1 23 2 2 2 2 2" xfId="7777" xr:uid="{00000000-0005-0000-0000-0000C1060000}"/>
    <cellStyle name="20% - Accent1 23 2 2 2 3" xfId="7778" xr:uid="{00000000-0005-0000-0000-0000C2060000}"/>
    <cellStyle name="20% - Accent1 23 2 2 2 3 2" xfId="7779" xr:uid="{00000000-0005-0000-0000-0000C3060000}"/>
    <cellStyle name="20% - Accent1 23 2 2 2 4" xfId="7780" xr:uid="{00000000-0005-0000-0000-0000C4060000}"/>
    <cellStyle name="20% - Accent1 23 2 2 3" xfId="7781" xr:uid="{00000000-0005-0000-0000-0000C5060000}"/>
    <cellStyle name="20% - Accent1 23 2 2 3 2" xfId="7782" xr:uid="{00000000-0005-0000-0000-0000C6060000}"/>
    <cellStyle name="20% - Accent1 23 2 2 3 2 2" xfId="7783" xr:uid="{00000000-0005-0000-0000-0000C7060000}"/>
    <cellStyle name="20% - Accent1 23 2 2 3 3" xfId="7784" xr:uid="{00000000-0005-0000-0000-0000C8060000}"/>
    <cellStyle name="20% - Accent1 23 2 2 3 3 2" xfId="7785" xr:uid="{00000000-0005-0000-0000-0000C9060000}"/>
    <cellStyle name="20% - Accent1 23 2 2 3 4" xfId="7786" xr:uid="{00000000-0005-0000-0000-0000CA060000}"/>
    <cellStyle name="20% - Accent1 23 2 2 4" xfId="7787" xr:uid="{00000000-0005-0000-0000-0000CB060000}"/>
    <cellStyle name="20% - Accent1 23 2 2 4 2" xfId="7788" xr:uid="{00000000-0005-0000-0000-0000CC060000}"/>
    <cellStyle name="20% - Accent1 23 2 2 4 2 2" xfId="7789" xr:uid="{00000000-0005-0000-0000-0000CD060000}"/>
    <cellStyle name="20% - Accent1 23 2 2 4 3" xfId="7790" xr:uid="{00000000-0005-0000-0000-0000CE060000}"/>
    <cellStyle name="20% - Accent1 23 2 2 5" xfId="7791" xr:uid="{00000000-0005-0000-0000-0000CF060000}"/>
    <cellStyle name="20% - Accent1 23 2 2 5 2" xfId="7792" xr:uid="{00000000-0005-0000-0000-0000D0060000}"/>
    <cellStyle name="20% - Accent1 23 2 2 6" xfId="7793" xr:uid="{00000000-0005-0000-0000-0000D1060000}"/>
    <cellStyle name="20% - Accent1 23 2 2 6 2" xfId="7794" xr:uid="{00000000-0005-0000-0000-0000D2060000}"/>
    <cellStyle name="20% - Accent1 23 2 2 7" xfId="7795" xr:uid="{00000000-0005-0000-0000-0000D3060000}"/>
    <cellStyle name="20% - Accent1 23 2 2 7 2" xfId="7796" xr:uid="{00000000-0005-0000-0000-0000D4060000}"/>
    <cellStyle name="20% - Accent1 23 2 2 8" xfId="7797" xr:uid="{00000000-0005-0000-0000-0000D5060000}"/>
    <cellStyle name="20% - Accent1 23 2 2 8 2" xfId="7798" xr:uid="{00000000-0005-0000-0000-0000D6060000}"/>
    <cellStyle name="20% - Accent1 23 2 2 9" xfId="7799" xr:uid="{00000000-0005-0000-0000-0000D7060000}"/>
    <cellStyle name="20% - Accent1 23 2 2 9 2" xfId="7800" xr:uid="{00000000-0005-0000-0000-0000D8060000}"/>
    <cellStyle name="20% - Accent1 23 2 3" xfId="7801" xr:uid="{00000000-0005-0000-0000-0000D9060000}"/>
    <cellStyle name="20% - Accent1 23 2 3 2" xfId="7802" xr:uid="{00000000-0005-0000-0000-0000DA060000}"/>
    <cellStyle name="20% - Accent1 23 2 3 2 2" xfId="7803" xr:uid="{00000000-0005-0000-0000-0000DB060000}"/>
    <cellStyle name="20% - Accent1 23 2 3 3" xfId="7804" xr:uid="{00000000-0005-0000-0000-0000DC060000}"/>
    <cellStyle name="20% - Accent1 23 2 3 3 2" xfId="7805" xr:uid="{00000000-0005-0000-0000-0000DD060000}"/>
    <cellStyle name="20% - Accent1 23 2 3 4" xfId="7806" xr:uid="{00000000-0005-0000-0000-0000DE060000}"/>
    <cellStyle name="20% - Accent1 23 2 4" xfId="7807" xr:uid="{00000000-0005-0000-0000-0000DF060000}"/>
    <cellStyle name="20% - Accent1 23 2 4 2" xfId="7808" xr:uid="{00000000-0005-0000-0000-0000E0060000}"/>
    <cellStyle name="20% - Accent1 23 2 4 2 2" xfId="7809" xr:uid="{00000000-0005-0000-0000-0000E1060000}"/>
    <cellStyle name="20% - Accent1 23 2 4 3" xfId="7810" xr:uid="{00000000-0005-0000-0000-0000E2060000}"/>
    <cellStyle name="20% - Accent1 23 2 4 3 2" xfId="7811" xr:uid="{00000000-0005-0000-0000-0000E3060000}"/>
    <cellStyle name="20% - Accent1 23 2 4 4" xfId="7812" xr:uid="{00000000-0005-0000-0000-0000E4060000}"/>
    <cellStyle name="20% - Accent1 23 2 5" xfId="7813" xr:uid="{00000000-0005-0000-0000-0000E5060000}"/>
    <cellStyle name="20% - Accent1 23 2 5 2" xfId="7814" xr:uid="{00000000-0005-0000-0000-0000E6060000}"/>
    <cellStyle name="20% - Accent1 23 2 5 2 2" xfId="7815" xr:uid="{00000000-0005-0000-0000-0000E7060000}"/>
    <cellStyle name="20% - Accent1 23 2 5 3" xfId="7816" xr:uid="{00000000-0005-0000-0000-0000E8060000}"/>
    <cellStyle name="20% - Accent1 23 2 6" xfId="7817" xr:uid="{00000000-0005-0000-0000-0000E9060000}"/>
    <cellStyle name="20% - Accent1 23 2 6 2" xfId="7818" xr:uid="{00000000-0005-0000-0000-0000EA060000}"/>
    <cellStyle name="20% - Accent1 23 2 7" xfId="7819" xr:uid="{00000000-0005-0000-0000-0000EB060000}"/>
    <cellStyle name="20% - Accent1 23 2 7 2" xfId="7820" xr:uid="{00000000-0005-0000-0000-0000EC060000}"/>
    <cellStyle name="20% - Accent1 23 2 8" xfId="7821" xr:uid="{00000000-0005-0000-0000-0000ED060000}"/>
    <cellStyle name="20% - Accent1 23 2 8 2" xfId="7822" xr:uid="{00000000-0005-0000-0000-0000EE060000}"/>
    <cellStyle name="20% - Accent1 23 2 9" xfId="7823" xr:uid="{00000000-0005-0000-0000-0000EF060000}"/>
    <cellStyle name="20% - Accent1 23 2 9 2" xfId="7824" xr:uid="{00000000-0005-0000-0000-0000F0060000}"/>
    <cellStyle name="20% - Accent1 23 3" xfId="209" xr:uid="{00000000-0005-0000-0000-0000F1060000}"/>
    <cellStyle name="20% - Accent1 23 3 10" xfId="7825" xr:uid="{00000000-0005-0000-0000-0000F2060000}"/>
    <cellStyle name="20% - Accent1 23 3 10 2" xfId="7826" xr:uid="{00000000-0005-0000-0000-0000F3060000}"/>
    <cellStyle name="20% - Accent1 23 3 11" xfId="7827" xr:uid="{00000000-0005-0000-0000-0000F4060000}"/>
    <cellStyle name="20% - Accent1 23 3 2" xfId="7828" xr:uid="{00000000-0005-0000-0000-0000F5060000}"/>
    <cellStyle name="20% - Accent1 23 3 2 2" xfId="7829" xr:uid="{00000000-0005-0000-0000-0000F6060000}"/>
    <cellStyle name="20% - Accent1 23 3 2 2 2" xfId="7830" xr:uid="{00000000-0005-0000-0000-0000F7060000}"/>
    <cellStyle name="20% - Accent1 23 3 2 3" xfId="7831" xr:uid="{00000000-0005-0000-0000-0000F8060000}"/>
    <cellStyle name="20% - Accent1 23 3 2 3 2" xfId="7832" xr:uid="{00000000-0005-0000-0000-0000F9060000}"/>
    <cellStyle name="20% - Accent1 23 3 2 4" xfId="7833" xr:uid="{00000000-0005-0000-0000-0000FA060000}"/>
    <cellStyle name="20% - Accent1 23 3 3" xfId="7834" xr:uid="{00000000-0005-0000-0000-0000FB060000}"/>
    <cellStyle name="20% - Accent1 23 3 3 2" xfId="7835" xr:uid="{00000000-0005-0000-0000-0000FC060000}"/>
    <cellStyle name="20% - Accent1 23 3 3 2 2" xfId="7836" xr:uid="{00000000-0005-0000-0000-0000FD060000}"/>
    <cellStyle name="20% - Accent1 23 3 3 3" xfId="7837" xr:uid="{00000000-0005-0000-0000-0000FE060000}"/>
    <cellStyle name="20% - Accent1 23 3 3 3 2" xfId="7838" xr:uid="{00000000-0005-0000-0000-0000FF060000}"/>
    <cellStyle name="20% - Accent1 23 3 3 4" xfId="7839" xr:uid="{00000000-0005-0000-0000-000000070000}"/>
    <cellStyle name="20% - Accent1 23 3 4" xfId="7840" xr:uid="{00000000-0005-0000-0000-000001070000}"/>
    <cellStyle name="20% - Accent1 23 3 4 2" xfId="7841" xr:uid="{00000000-0005-0000-0000-000002070000}"/>
    <cellStyle name="20% - Accent1 23 3 4 2 2" xfId="7842" xr:uid="{00000000-0005-0000-0000-000003070000}"/>
    <cellStyle name="20% - Accent1 23 3 4 3" xfId="7843" xr:uid="{00000000-0005-0000-0000-000004070000}"/>
    <cellStyle name="20% - Accent1 23 3 5" xfId="7844" xr:uid="{00000000-0005-0000-0000-000005070000}"/>
    <cellStyle name="20% - Accent1 23 3 5 2" xfId="7845" xr:uid="{00000000-0005-0000-0000-000006070000}"/>
    <cellStyle name="20% - Accent1 23 3 6" xfId="7846" xr:uid="{00000000-0005-0000-0000-000007070000}"/>
    <cellStyle name="20% - Accent1 23 3 6 2" xfId="7847" xr:uid="{00000000-0005-0000-0000-000008070000}"/>
    <cellStyle name="20% - Accent1 23 3 7" xfId="7848" xr:uid="{00000000-0005-0000-0000-000009070000}"/>
    <cellStyle name="20% - Accent1 23 3 7 2" xfId="7849" xr:uid="{00000000-0005-0000-0000-00000A070000}"/>
    <cellStyle name="20% - Accent1 23 3 8" xfId="7850" xr:uid="{00000000-0005-0000-0000-00000B070000}"/>
    <cellStyle name="20% - Accent1 23 3 8 2" xfId="7851" xr:uid="{00000000-0005-0000-0000-00000C070000}"/>
    <cellStyle name="20% - Accent1 23 3 9" xfId="7852" xr:uid="{00000000-0005-0000-0000-00000D070000}"/>
    <cellStyle name="20% - Accent1 23 3 9 2" xfId="7853" xr:uid="{00000000-0005-0000-0000-00000E070000}"/>
    <cellStyle name="20% - Accent1 23 4" xfId="7854" xr:uid="{00000000-0005-0000-0000-00000F070000}"/>
    <cellStyle name="20% - Accent1 23 4 2" xfId="7855" xr:uid="{00000000-0005-0000-0000-000010070000}"/>
    <cellStyle name="20% - Accent1 23 4 2 2" xfId="7856" xr:uid="{00000000-0005-0000-0000-000011070000}"/>
    <cellStyle name="20% - Accent1 23 4 3" xfId="7857" xr:uid="{00000000-0005-0000-0000-000012070000}"/>
    <cellStyle name="20% - Accent1 23 4 3 2" xfId="7858" xr:uid="{00000000-0005-0000-0000-000013070000}"/>
    <cellStyle name="20% - Accent1 23 4 4" xfId="7859" xr:uid="{00000000-0005-0000-0000-000014070000}"/>
    <cellStyle name="20% - Accent1 23 5" xfId="7860" xr:uid="{00000000-0005-0000-0000-000015070000}"/>
    <cellStyle name="20% - Accent1 23 5 2" xfId="7861" xr:uid="{00000000-0005-0000-0000-000016070000}"/>
    <cellStyle name="20% - Accent1 23 5 2 2" xfId="7862" xr:uid="{00000000-0005-0000-0000-000017070000}"/>
    <cellStyle name="20% - Accent1 23 5 3" xfId="7863" xr:uid="{00000000-0005-0000-0000-000018070000}"/>
    <cellStyle name="20% - Accent1 23 5 3 2" xfId="7864" xr:uid="{00000000-0005-0000-0000-000019070000}"/>
    <cellStyle name="20% - Accent1 23 5 4" xfId="7865" xr:uid="{00000000-0005-0000-0000-00001A070000}"/>
    <cellStyle name="20% - Accent1 23 6" xfId="7866" xr:uid="{00000000-0005-0000-0000-00001B070000}"/>
    <cellStyle name="20% - Accent1 23 6 2" xfId="7867" xr:uid="{00000000-0005-0000-0000-00001C070000}"/>
    <cellStyle name="20% - Accent1 23 6 2 2" xfId="7868" xr:uid="{00000000-0005-0000-0000-00001D070000}"/>
    <cellStyle name="20% - Accent1 23 6 3" xfId="7869" xr:uid="{00000000-0005-0000-0000-00001E070000}"/>
    <cellStyle name="20% - Accent1 23 7" xfId="7870" xr:uid="{00000000-0005-0000-0000-00001F070000}"/>
    <cellStyle name="20% - Accent1 23 7 2" xfId="7871" xr:uid="{00000000-0005-0000-0000-000020070000}"/>
    <cellStyle name="20% - Accent1 23 8" xfId="7872" xr:uid="{00000000-0005-0000-0000-000021070000}"/>
    <cellStyle name="20% - Accent1 23 8 2" xfId="7873" xr:uid="{00000000-0005-0000-0000-000022070000}"/>
    <cellStyle name="20% - Accent1 23 9" xfId="7874" xr:uid="{00000000-0005-0000-0000-000023070000}"/>
    <cellStyle name="20% - Accent1 23 9 2" xfId="7875" xr:uid="{00000000-0005-0000-0000-000024070000}"/>
    <cellStyle name="20% - Accent1 24" xfId="210" xr:uid="{00000000-0005-0000-0000-000025070000}"/>
    <cellStyle name="20% - Accent1 24 10" xfId="7876" xr:uid="{00000000-0005-0000-0000-000026070000}"/>
    <cellStyle name="20% - Accent1 24 10 2" xfId="7877" xr:uid="{00000000-0005-0000-0000-000027070000}"/>
    <cellStyle name="20% - Accent1 24 11" xfId="7878" xr:uid="{00000000-0005-0000-0000-000028070000}"/>
    <cellStyle name="20% - Accent1 24 11 2" xfId="7879" xr:uid="{00000000-0005-0000-0000-000029070000}"/>
    <cellStyle name="20% - Accent1 24 12" xfId="7880" xr:uid="{00000000-0005-0000-0000-00002A070000}"/>
    <cellStyle name="20% - Accent1 24 12 2" xfId="7881" xr:uid="{00000000-0005-0000-0000-00002B070000}"/>
    <cellStyle name="20% - Accent1 24 13" xfId="7882" xr:uid="{00000000-0005-0000-0000-00002C070000}"/>
    <cellStyle name="20% - Accent1 24 2" xfId="211" xr:uid="{00000000-0005-0000-0000-00002D070000}"/>
    <cellStyle name="20% - Accent1 24 2 10" xfId="7883" xr:uid="{00000000-0005-0000-0000-00002E070000}"/>
    <cellStyle name="20% - Accent1 24 2 10 2" xfId="7884" xr:uid="{00000000-0005-0000-0000-00002F070000}"/>
    <cellStyle name="20% - Accent1 24 2 11" xfId="7885" xr:uid="{00000000-0005-0000-0000-000030070000}"/>
    <cellStyle name="20% - Accent1 24 2 11 2" xfId="7886" xr:uid="{00000000-0005-0000-0000-000031070000}"/>
    <cellStyle name="20% - Accent1 24 2 12" xfId="7887" xr:uid="{00000000-0005-0000-0000-000032070000}"/>
    <cellStyle name="20% - Accent1 24 2 2" xfId="7888" xr:uid="{00000000-0005-0000-0000-000033070000}"/>
    <cellStyle name="20% - Accent1 24 2 2 10" xfId="7889" xr:uid="{00000000-0005-0000-0000-000034070000}"/>
    <cellStyle name="20% - Accent1 24 2 2 10 2" xfId="7890" xr:uid="{00000000-0005-0000-0000-000035070000}"/>
    <cellStyle name="20% - Accent1 24 2 2 11" xfId="7891" xr:uid="{00000000-0005-0000-0000-000036070000}"/>
    <cellStyle name="20% - Accent1 24 2 2 2" xfId="7892" xr:uid="{00000000-0005-0000-0000-000037070000}"/>
    <cellStyle name="20% - Accent1 24 2 2 2 2" xfId="7893" xr:uid="{00000000-0005-0000-0000-000038070000}"/>
    <cellStyle name="20% - Accent1 24 2 2 2 2 2" xfId="7894" xr:uid="{00000000-0005-0000-0000-000039070000}"/>
    <cellStyle name="20% - Accent1 24 2 2 2 3" xfId="7895" xr:uid="{00000000-0005-0000-0000-00003A070000}"/>
    <cellStyle name="20% - Accent1 24 2 2 2 3 2" xfId="7896" xr:uid="{00000000-0005-0000-0000-00003B070000}"/>
    <cellStyle name="20% - Accent1 24 2 2 2 4" xfId="7897" xr:uid="{00000000-0005-0000-0000-00003C070000}"/>
    <cellStyle name="20% - Accent1 24 2 2 3" xfId="7898" xr:uid="{00000000-0005-0000-0000-00003D070000}"/>
    <cellStyle name="20% - Accent1 24 2 2 3 2" xfId="7899" xr:uid="{00000000-0005-0000-0000-00003E070000}"/>
    <cellStyle name="20% - Accent1 24 2 2 3 2 2" xfId="7900" xr:uid="{00000000-0005-0000-0000-00003F070000}"/>
    <cellStyle name="20% - Accent1 24 2 2 3 3" xfId="7901" xr:uid="{00000000-0005-0000-0000-000040070000}"/>
    <cellStyle name="20% - Accent1 24 2 2 3 3 2" xfId="7902" xr:uid="{00000000-0005-0000-0000-000041070000}"/>
    <cellStyle name="20% - Accent1 24 2 2 3 4" xfId="7903" xr:uid="{00000000-0005-0000-0000-000042070000}"/>
    <cellStyle name="20% - Accent1 24 2 2 4" xfId="7904" xr:uid="{00000000-0005-0000-0000-000043070000}"/>
    <cellStyle name="20% - Accent1 24 2 2 4 2" xfId="7905" xr:uid="{00000000-0005-0000-0000-000044070000}"/>
    <cellStyle name="20% - Accent1 24 2 2 4 2 2" xfId="7906" xr:uid="{00000000-0005-0000-0000-000045070000}"/>
    <cellStyle name="20% - Accent1 24 2 2 4 3" xfId="7907" xr:uid="{00000000-0005-0000-0000-000046070000}"/>
    <cellStyle name="20% - Accent1 24 2 2 5" xfId="7908" xr:uid="{00000000-0005-0000-0000-000047070000}"/>
    <cellStyle name="20% - Accent1 24 2 2 5 2" xfId="7909" xr:uid="{00000000-0005-0000-0000-000048070000}"/>
    <cellStyle name="20% - Accent1 24 2 2 6" xfId="7910" xr:uid="{00000000-0005-0000-0000-000049070000}"/>
    <cellStyle name="20% - Accent1 24 2 2 6 2" xfId="7911" xr:uid="{00000000-0005-0000-0000-00004A070000}"/>
    <cellStyle name="20% - Accent1 24 2 2 7" xfId="7912" xr:uid="{00000000-0005-0000-0000-00004B070000}"/>
    <cellStyle name="20% - Accent1 24 2 2 7 2" xfId="7913" xr:uid="{00000000-0005-0000-0000-00004C070000}"/>
    <cellStyle name="20% - Accent1 24 2 2 8" xfId="7914" xr:uid="{00000000-0005-0000-0000-00004D070000}"/>
    <cellStyle name="20% - Accent1 24 2 2 8 2" xfId="7915" xr:uid="{00000000-0005-0000-0000-00004E070000}"/>
    <cellStyle name="20% - Accent1 24 2 2 9" xfId="7916" xr:uid="{00000000-0005-0000-0000-00004F070000}"/>
    <cellStyle name="20% - Accent1 24 2 2 9 2" xfId="7917" xr:uid="{00000000-0005-0000-0000-000050070000}"/>
    <cellStyle name="20% - Accent1 24 2 3" xfId="7918" xr:uid="{00000000-0005-0000-0000-000051070000}"/>
    <cellStyle name="20% - Accent1 24 2 3 2" xfId="7919" xr:uid="{00000000-0005-0000-0000-000052070000}"/>
    <cellStyle name="20% - Accent1 24 2 3 2 2" xfId="7920" xr:uid="{00000000-0005-0000-0000-000053070000}"/>
    <cellStyle name="20% - Accent1 24 2 3 3" xfId="7921" xr:uid="{00000000-0005-0000-0000-000054070000}"/>
    <cellStyle name="20% - Accent1 24 2 3 3 2" xfId="7922" xr:uid="{00000000-0005-0000-0000-000055070000}"/>
    <cellStyle name="20% - Accent1 24 2 3 4" xfId="7923" xr:uid="{00000000-0005-0000-0000-000056070000}"/>
    <cellStyle name="20% - Accent1 24 2 4" xfId="7924" xr:uid="{00000000-0005-0000-0000-000057070000}"/>
    <cellStyle name="20% - Accent1 24 2 4 2" xfId="7925" xr:uid="{00000000-0005-0000-0000-000058070000}"/>
    <cellStyle name="20% - Accent1 24 2 4 2 2" xfId="7926" xr:uid="{00000000-0005-0000-0000-000059070000}"/>
    <cellStyle name="20% - Accent1 24 2 4 3" xfId="7927" xr:uid="{00000000-0005-0000-0000-00005A070000}"/>
    <cellStyle name="20% - Accent1 24 2 4 3 2" xfId="7928" xr:uid="{00000000-0005-0000-0000-00005B070000}"/>
    <cellStyle name="20% - Accent1 24 2 4 4" xfId="7929" xr:uid="{00000000-0005-0000-0000-00005C070000}"/>
    <cellStyle name="20% - Accent1 24 2 5" xfId="7930" xr:uid="{00000000-0005-0000-0000-00005D070000}"/>
    <cellStyle name="20% - Accent1 24 2 5 2" xfId="7931" xr:uid="{00000000-0005-0000-0000-00005E070000}"/>
    <cellStyle name="20% - Accent1 24 2 5 2 2" xfId="7932" xr:uid="{00000000-0005-0000-0000-00005F070000}"/>
    <cellStyle name="20% - Accent1 24 2 5 3" xfId="7933" xr:uid="{00000000-0005-0000-0000-000060070000}"/>
    <cellStyle name="20% - Accent1 24 2 6" xfId="7934" xr:uid="{00000000-0005-0000-0000-000061070000}"/>
    <cellStyle name="20% - Accent1 24 2 6 2" xfId="7935" xr:uid="{00000000-0005-0000-0000-000062070000}"/>
    <cellStyle name="20% - Accent1 24 2 7" xfId="7936" xr:uid="{00000000-0005-0000-0000-000063070000}"/>
    <cellStyle name="20% - Accent1 24 2 7 2" xfId="7937" xr:uid="{00000000-0005-0000-0000-000064070000}"/>
    <cellStyle name="20% - Accent1 24 2 8" xfId="7938" xr:uid="{00000000-0005-0000-0000-000065070000}"/>
    <cellStyle name="20% - Accent1 24 2 8 2" xfId="7939" xr:uid="{00000000-0005-0000-0000-000066070000}"/>
    <cellStyle name="20% - Accent1 24 2 9" xfId="7940" xr:uid="{00000000-0005-0000-0000-000067070000}"/>
    <cellStyle name="20% - Accent1 24 2 9 2" xfId="7941" xr:uid="{00000000-0005-0000-0000-000068070000}"/>
    <cellStyle name="20% - Accent1 24 3" xfId="7942" xr:uid="{00000000-0005-0000-0000-000069070000}"/>
    <cellStyle name="20% - Accent1 24 3 10" xfId="7943" xr:uid="{00000000-0005-0000-0000-00006A070000}"/>
    <cellStyle name="20% - Accent1 24 3 10 2" xfId="7944" xr:uid="{00000000-0005-0000-0000-00006B070000}"/>
    <cellStyle name="20% - Accent1 24 3 11" xfId="7945" xr:uid="{00000000-0005-0000-0000-00006C070000}"/>
    <cellStyle name="20% - Accent1 24 3 2" xfId="7946" xr:uid="{00000000-0005-0000-0000-00006D070000}"/>
    <cellStyle name="20% - Accent1 24 3 2 2" xfId="7947" xr:uid="{00000000-0005-0000-0000-00006E070000}"/>
    <cellStyle name="20% - Accent1 24 3 2 2 2" xfId="7948" xr:uid="{00000000-0005-0000-0000-00006F070000}"/>
    <cellStyle name="20% - Accent1 24 3 2 3" xfId="7949" xr:uid="{00000000-0005-0000-0000-000070070000}"/>
    <cellStyle name="20% - Accent1 24 3 2 3 2" xfId="7950" xr:uid="{00000000-0005-0000-0000-000071070000}"/>
    <cellStyle name="20% - Accent1 24 3 2 4" xfId="7951" xr:uid="{00000000-0005-0000-0000-000072070000}"/>
    <cellStyle name="20% - Accent1 24 3 3" xfId="7952" xr:uid="{00000000-0005-0000-0000-000073070000}"/>
    <cellStyle name="20% - Accent1 24 3 3 2" xfId="7953" xr:uid="{00000000-0005-0000-0000-000074070000}"/>
    <cellStyle name="20% - Accent1 24 3 3 2 2" xfId="7954" xr:uid="{00000000-0005-0000-0000-000075070000}"/>
    <cellStyle name="20% - Accent1 24 3 3 3" xfId="7955" xr:uid="{00000000-0005-0000-0000-000076070000}"/>
    <cellStyle name="20% - Accent1 24 3 3 3 2" xfId="7956" xr:uid="{00000000-0005-0000-0000-000077070000}"/>
    <cellStyle name="20% - Accent1 24 3 3 4" xfId="7957" xr:uid="{00000000-0005-0000-0000-000078070000}"/>
    <cellStyle name="20% - Accent1 24 3 4" xfId="7958" xr:uid="{00000000-0005-0000-0000-000079070000}"/>
    <cellStyle name="20% - Accent1 24 3 4 2" xfId="7959" xr:uid="{00000000-0005-0000-0000-00007A070000}"/>
    <cellStyle name="20% - Accent1 24 3 4 2 2" xfId="7960" xr:uid="{00000000-0005-0000-0000-00007B070000}"/>
    <cellStyle name="20% - Accent1 24 3 4 3" xfId="7961" xr:uid="{00000000-0005-0000-0000-00007C070000}"/>
    <cellStyle name="20% - Accent1 24 3 5" xfId="7962" xr:uid="{00000000-0005-0000-0000-00007D070000}"/>
    <cellStyle name="20% - Accent1 24 3 5 2" xfId="7963" xr:uid="{00000000-0005-0000-0000-00007E070000}"/>
    <cellStyle name="20% - Accent1 24 3 6" xfId="7964" xr:uid="{00000000-0005-0000-0000-00007F070000}"/>
    <cellStyle name="20% - Accent1 24 3 6 2" xfId="7965" xr:uid="{00000000-0005-0000-0000-000080070000}"/>
    <cellStyle name="20% - Accent1 24 3 7" xfId="7966" xr:uid="{00000000-0005-0000-0000-000081070000}"/>
    <cellStyle name="20% - Accent1 24 3 7 2" xfId="7967" xr:uid="{00000000-0005-0000-0000-000082070000}"/>
    <cellStyle name="20% - Accent1 24 3 8" xfId="7968" xr:uid="{00000000-0005-0000-0000-000083070000}"/>
    <cellStyle name="20% - Accent1 24 3 8 2" xfId="7969" xr:uid="{00000000-0005-0000-0000-000084070000}"/>
    <cellStyle name="20% - Accent1 24 3 9" xfId="7970" xr:uid="{00000000-0005-0000-0000-000085070000}"/>
    <cellStyle name="20% - Accent1 24 3 9 2" xfId="7971" xr:uid="{00000000-0005-0000-0000-000086070000}"/>
    <cellStyle name="20% - Accent1 24 4" xfId="7972" xr:uid="{00000000-0005-0000-0000-000087070000}"/>
    <cellStyle name="20% - Accent1 24 4 2" xfId="7973" xr:uid="{00000000-0005-0000-0000-000088070000}"/>
    <cellStyle name="20% - Accent1 24 4 2 2" xfId="7974" xr:uid="{00000000-0005-0000-0000-000089070000}"/>
    <cellStyle name="20% - Accent1 24 4 3" xfId="7975" xr:uid="{00000000-0005-0000-0000-00008A070000}"/>
    <cellStyle name="20% - Accent1 24 4 3 2" xfId="7976" xr:uid="{00000000-0005-0000-0000-00008B070000}"/>
    <cellStyle name="20% - Accent1 24 4 4" xfId="7977" xr:uid="{00000000-0005-0000-0000-00008C070000}"/>
    <cellStyle name="20% - Accent1 24 5" xfId="7978" xr:uid="{00000000-0005-0000-0000-00008D070000}"/>
    <cellStyle name="20% - Accent1 24 5 2" xfId="7979" xr:uid="{00000000-0005-0000-0000-00008E070000}"/>
    <cellStyle name="20% - Accent1 24 5 2 2" xfId="7980" xr:uid="{00000000-0005-0000-0000-00008F070000}"/>
    <cellStyle name="20% - Accent1 24 5 3" xfId="7981" xr:uid="{00000000-0005-0000-0000-000090070000}"/>
    <cellStyle name="20% - Accent1 24 5 3 2" xfId="7982" xr:uid="{00000000-0005-0000-0000-000091070000}"/>
    <cellStyle name="20% - Accent1 24 5 4" xfId="7983" xr:uid="{00000000-0005-0000-0000-000092070000}"/>
    <cellStyle name="20% - Accent1 24 6" xfId="7984" xr:uid="{00000000-0005-0000-0000-000093070000}"/>
    <cellStyle name="20% - Accent1 24 6 2" xfId="7985" xr:uid="{00000000-0005-0000-0000-000094070000}"/>
    <cellStyle name="20% - Accent1 24 6 2 2" xfId="7986" xr:uid="{00000000-0005-0000-0000-000095070000}"/>
    <cellStyle name="20% - Accent1 24 6 3" xfId="7987" xr:uid="{00000000-0005-0000-0000-000096070000}"/>
    <cellStyle name="20% - Accent1 24 7" xfId="7988" xr:uid="{00000000-0005-0000-0000-000097070000}"/>
    <cellStyle name="20% - Accent1 24 7 2" xfId="7989" xr:uid="{00000000-0005-0000-0000-000098070000}"/>
    <cellStyle name="20% - Accent1 24 8" xfId="7990" xr:uid="{00000000-0005-0000-0000-000099070000}"/>
    <cellStyle name="20% - Accent1 24 8 2" xfId="7991" xr:uid="{00000000-0005-0000-0000-00009A070000}"/>
    <cellStyle name="20% - Accent1 24 9" xfId="7992" xr:uid="{00000000-0005-0000-0000-00009B070000}"/>
    <cellStyle name="20% - Accent1 24 9 2" xfId="7993" xr:uid="{00000000-0005-0000-0000-00009C070000}"/>
    <cellStyle name="20% - Accent1 25" xfId="212" xr:uid="{00000000-0005-0000-0000-00009D070000}"/>
    <cellStyle name="20% - Accent1 25 10" xfId="7994" xr:uid="{00000000-0005-0000-0000-00009E070000}"/>
    <cellStyle name="20% - Accent1 25 10 2" xfId="7995" xr:uid="{00000000-0005-0000-0000-00009F070000}"/>
    <cellStyle name="20% - Accent1 25 11" xfId="7996" xr:uid="{00000000-0005-0000-0000-0000A0070000}"/>
    <cellStyle name="20% - Accent1 25 11 2" xfId="7997" xr:uid="{00000000-0005-0000-0000-0000A1070000}"/>
    <cellStyle name="20% - Accent1 25 12" xfId="7998" xr:uid="{00000000-0005-0000-0000-0000A2070000}"/>
    <cellStyle name="20% - Accent1 25 12 2" xfId="7999" xr:uid="{00000000-0005-0000-0000-0000A3070000}"/>
    <cellStyle name="20% - Accent1 25 13" xfId="8000" xr:uid="{00000000-0005-0000-0000-0000A4070000}"/>
    <cellStyle name="20% - Accent1 25 2" xfId="213" xr:uid="{00000000-0005-0000-0000-0000A5070000}"/>
    <cellStyle name="20% - Accent1 25 2 10" xfId="8001" xr:uid="{00000000-0005-0000-0000-0000A6070000}"/>
    <cellStyle name="20% - Accent1 25 2 10 2" xfId="8002" xr:uid="{00000000-0005-0000-0000-0000A7070000}"/>
    <cellStyle name="20% - Accent1 25 2 11" xfId="8003" xr:uid="{00000000-0005-0000-0000-0000A8070000}"/>
    <cellStyle name="20% - Accent1 25 2 11 2" xfId="8004" xr:uid="{00000000-0005-0000-0000-0000A9070000}"/>
    <cellStyle name="20% - Accent1 25 2 12" xfId="8005" xr:uid="{00000000-0005-0000-0000-0000AA070000}"/>
    <cellStyle name="20% - Accent1 25 2 2" xfId="8006" xr:uid="{00000000-0005-0000-0000-0000AB070000}"/>
    <cellStyle name="20% - Accent1 25 2 2 10" xfId="8007" xr:uid="{00000000-0005-0000-0000-0000AC070000}"/>
    <cellStyle name="20% - Accent1 25 2 2 10 2" xfId="8008" xr:uid="{00000000-0005-0000-0000-0000AD070000}"/>
    <cellStyle name="20% - Accent1 25 2 2 11" xfId="8009" xr:uid="{00000000-0005-0000-0000-0000AE070000}"/>
    <cellStyle name="20% - Accent1 25 2 2 2" xfId="8010" xr:uid="{00000000-0005-0000-0000-0000AF070000}"/>
    <cellStyle name="20% - Accent1 25 2 2 2 2" xfId="8011" xr:uid="{00000000-0005-0000-0000-0000B0070000}"/>
    <cellStyle name="20% - Accent1 25 2 2 2 2 2" xfId="8012" xr:uid="{00000000-0005-0000-0000-0000B1070000}"/>
    <cellStyle name="20% - Accent1 25 2 2 2 3" xfId="8013" xr:uid="{00000000-0005-0000-0000-0000B2070000}"/>
    <cellStyle name="20% - Accent1 25 2 2 2 3 2" xfId="8014" xr:uid="{00000000-0005-0000-0000-0000B3070000}"/>
    <cellStyle name="20% - Accent1 25 2 2 2 4" xfId="8015" xr:uid="{00000000-0005-0000-0000-0000B4070000}"/>
    <cellStyle name="20% - Accent1 25 2 2 3" xfId="8016" xr:uid="{00000000-0005-0000-0000-0000B5070000}"/>
    <cellStyle name="20% - Accent1 25 2 2 3 2" xfId="8017" xr:uid="{00000000-0005-0000-0000-0000B6070000}"/>
    <cellStyle name="20% - Accent1 25 2 2 3 2 2" xfId="8018" xr:uid="{00000000-0005-0000-0000-0000B7070000}"/>
    <cellStyle name="20% - Accent1 25 2 2 3 3" xfId="8019" xr:uid="{00000000-0005-0000-0000-0000B8070000}"/>
    <cellStyle name="20% - Accent1 25 2 2 3 3 2" xfId="8020" xr:uid="{00000000-0005-0000-0000-0000B9070000}"/>
    <cellStyle name="20% - Accent1 25 2 2 3 4" xfId="8021" xr:uid="{00000000-0005-0000-0000-0000BA070000}"/>
    <cellStyle name="20% - Accent1 25 2 2 4" xfId="8022" xr:uid="{00000000-0005-0000-0000-0000BB070000}"/>
    <cellStyle name="20% - Accent1 25 2 2 4 2" xfId="8023" xr:uid="{00000000-0005-0000-0000-0000BC070000}"/>
    <cellStyle name="20% - Accent1 25 2 2 4 2 2" xfId="8024" xr:uid="{00000000-0005-0000-0000-0000BD070000}"/>
    <cellStyle name="20% - Accent1 25 2 2 4 3" xfId="8025" xr:uid="{00000000-0005-0000-0000-0000BE070000}"/>
    <cellStyle name="20% - Accent1 25 2 2 5" xfId="8026" xr:uid="{00000000-0005-0000-0000-0000BF070000}"/>
    <cellStyle name="20% - Accent1 25 2 2 5 2" xfId="8027" xr:uid="{00000000-0005-0000-0000-0000C0070000}"/>
    <cellStyle name="20% - Accent1 25 2 2 6" xfId="8028" xr:uid="{00000000-0005-0000-0000-0000C1070000}"/>
    <cellStyle name="20% - Accent1 25 2 2 6 2" xfId="8029" xr:uid="{00000000-0005-0000-0000-0000C2070000}"/>
    <cellStyle name="20% - Accent1 25 2 2 7" xfId="8030" xr:uid="{00000000-0005-0000-0000-0000C3070000}"/>
    <cellStyle name="20% - Accent1 25 2 2 7 2" xfId="8031" xr:uid="{00000000-0005-0000-0000-0000C4070000}"/>
    <cellStyle name="20% - Accent1 25 2 2 8" xfId="8032" xr:uid="{00000000-0005-0000-0000-0000C5070000}"/>
    <cellStyle name="20% - Accent1 25 2 2 8 2" xfId="8033" xr:uid="{00000000-0005-0000-0000-0000C6070000}"/>
    <cellStyle name="20% - Accent1 25 2 2 9" xfId="8034" xr:uid="{00000000-0005-0000-0000-0000C7070000}"/>
    <cellStyle name="20% - Accent1 25 2 2 9 2" xfId="8035" xr:uid="{00000000-0005-0000-0000-0000C8070000}"/>
    <cellStyle name="20% - Accent1 25 2 3" xfId="8036" xr:uid="{00000000-0005-0000-0000-0000C9070000}"/>
    <cellStyle name="20% - Accent1 25 2 3 2" xfId="8037" xr:uid="{00000000-0005-0000-0000-0000CA070000}"/>
    <cellStyle name="20% - Accent1 25 2 3 2 2" xfId="8038" xr:uid="{00000000-0005-0000-0000-0000CB070000}"/>
    <cellStyle name="20% - Accent1 25 2 3 3" xfId="8039" xr:uid="{00000000-0005-0000-0000-0000CC070000}"/>
    <cellStyle name="20% - Accent1 25 2 3 3 2" xfId="8040" xr:uid="{00000000-0005-0000-0000-0000CD070000}"/>
    <cellStyle name="20% - Accent1 25 2 3 4" xfId="8041" xr:uid="{00000000-0005-0000-0000-0000CE070000}"/>
    <cellStyle name="20% - Accent1 25 2 4" xfId="8042" xr:uid="{00000000-0005-0000-0000-0000CF070000}"/>
    <cellStyle name="20% - Accent1 25 2 4 2" xfId="8043" xr:uid="{00000000-0005-0000-0000-0000D0070000}"/>
    <cellStyle name="20% - Accent1 25 2 4 2 2" xfId="8044" xr:uid="{00000000-0005-0000-0000-0000D1070000}"/>
    <cellStyle name="20% - Accent1 25 2 4 3" xfId="8045" xr:uid="{00000000-0005-0000-0000-0000D2070000}"/>
    <cellStyle name="20% - Accent1 25 2 4 3 2" xfId="8046" xr:uid="{00000000-0005-0000-0000-0000D3070000}"/>
    <cellStyle name="20% - Accent1 25 2 4 4" xfId="8047" xr:uid="{00000000-0005-0000-0000-0000D4070000}"/>
    <cellStyle name="20% - Accent1 25 2 5" xfId="8048" xr:uid="{00000000-0005-0000-0000-0000D5070000}"/>
    <cellStyle name="20% - Accent1 25 2 5 2" xfId="8049" xr:uid="{00000000-0005-0000-0000-0000D6070000}"/>
    <cellStyle name="20% - Accent1 25 2 5 2 2" xfId="8050" xr:uid="{00000000-0005-0000-0000-0000D7070000}"/>
    <cellStyle name="20% - Accent1 25 2 5 3" xfId="8051" xr:uid="{00000000-0005-0000-0000-0000D8070000}"/>
    <cellStyle name="20% - Accent1 25 2 6" xfId="8052" xr:uid="{00000000-0005-0000-0000-0000D9070000}"/>
    <cellStyle name="20% - Accent1 25 2 6 2" xfId="8053" xr:uid="{00000000-0005-0000-0000-0000DA070000}"/>
    <cellStyle name="20% - Accent1 25 2 7" xfId="8054" xr:uid="{00000000-0005-0000-0000-0000DB070000}"/>
    <cellStyle name="20% - Accent1 25 2 7 2" xfId="8055" xr:uid="{00000000-0005-0000-0000-0000DC070000}"/>
    <cellStyle name="20% - Accent1 25 2 8" xfId="8056" xr:uid="{00000000-0005-0000-0000-0000DD070000}"/>
    <cellStyle name="20% - Accent1 25 2 8 2" xfId="8057" xr:uid="{00000000-0005-0000-0000-0000DE070000}"/>
    <cellStyle name="20% - Accent1 25 2 9" xfId="8058" xr:uid="{00000000-0005-0000-0000-0000DF070000}"/>
    <cellStyle name="20% - Accent1 25 2 9 2" xfId="8059" xr:uid="{00000000-0005-0000-0000-0000E0070000}"/>
    <cellStyle name="20% - Accent1 25 3" xfId="214" xr:uid="{00000000-0005-0000-0000-0000E1070000}"/>
    <cellStyle name="20% - Accent1 25 3 10" xfId="8060" xr:uid="{00000000-0005-0000-0000-0000E2070000}"/>
    <cellStyle name="20% - Accent1 25 3 10 2" xfId="8061" xr:uid="{00000000-0005-0000-0000-0000E3070000}"/>
    <cellStyle name="20% - Accent1 25 3 11" xfId="8062" xr:uid="{00000000-0005-0000-0000-0000E4070000}"/>
    <cellStyle name="20% - Accent1 25 3 2" xfId="8063" xr:uid="{00000000-0005-0000-0000-0000E5070000}"/>
    <cellStyle name="20% - Accent1 25 3 2 2" xfId="8064" xr:uid="{00000000-0005-0000-0000-0000E6070000}"/>
    <cellStyle name="20% - Accent1 25 3 2 2 2" xfId="8065" xr:uid="{00000000-0005-0000-0000-0000E7070000}"/>
    <cellStyle name="20% - Accent1 25 3 2 3" xfId="8066" xr:uid="{00000000-0005-0000-0000-0000E8070000}"/>
    <cellStyle name="20% - Accent1 25 3 2 3 2" xfId="8067" xr:uid="{00000000-0005-0000-0000-0000E9070000}"/>
    <cellStyle name="20% - Accent1 25 3 2 4" xfId="8068" xr:uid="{00000000-0005-0000-0000-0000EA070000}"/>
    <cellStyle name="20% - Accent1 25 3 3" xfId="8069" xr:uid="{00000000-0005-0000-0000-0000EB070000}"/>
    <cellStyle name="20% - Accent1 25 3 3 2" xfId="8070" xr:uid="{00000000-0005-0000-0000-0000EC070000}"/>
    <cellStyle name="20% - Accent1 25 3 3 2 2" xfId="8071" xr:uid="{00000000-0005-0000-0000-0000ED070000}"/>
    <cellStyle name="20% - Accent1 25 3 3 3" xfId="8072" xr:uid="{00000000-0005-0000-0000-0000EE070000}"/>
    <cellStyle name="20% - Accent1 25 3 3 3 2" xfId="8073" xr:uid="{00000000-0005-0000-0000-0000EF070000}"/>
    <cellStyle name="20% - Accent1 25 3 3 4" xfId="8074" xr:uid="{00000000-0005-0000-0000-0000F0070000}"/>
    <cellStyle name="20% - Accent1 25 3 4" xfId="8075" xr:uid="{00000000-0005-0000-0000-0000F1070000}"/>
    <cellStyle name="20% - Accent1 25 3 4 2" xfId="8076" xr:uid="{00000000-0005-0000-0000-0000F2070000}"/>
    <cellStyle name="20% - Accent1 25 3 4 2 2" xfId="8077" xr:uid="{00000000-0005-0000-0000-0000F3070000}"/>
    <cellStyle name="20% - Accent1 25 3 4 3" xfId="8078" xr:uid="{00000000-0005-0000-0000-0000F4070000}"/>
    <cellStyle name="20% - Accent1 25 3 5" xfId="8079" xr:uid="{00000000-0005-0000-0000-0000F5070000}"/>
    <cellStyle name="20% - Accent1 25 3 5 2" xfId="8080" xr:uid="{00000000-0005-0000-0000-0000F6070000}"/>
    <cellStyle name="20% - Accent1 25 3 6" xfId="8081" xr:uid="{00000000-0005-0000-0000-0000F7070000}"/>
    <cellStyle name="20% - Accent1 25 3 6 2" xfId="8082" xr:uid="{00000000-0005-0000-0000-0000F8070000}"/>
    <cellStyle name="20% - Accent1 25 3 7" xfId="8083" xr:uid="{00000000-0005-0000-0000-0000F9070000}"/>
    <cellStyle name="20% - Accent1 25 3 7 2" xfId="8084" xr:uid="{00000000-0005-0000-0000-0000FA070000}"/>
    <cellStyle name="20% - Accent1 25 3 8" xfId="8085" xr:uid="{00000000-0005-0000-0000-0000FB070000}"/>
    <cellStyle name="20% - Accent1 25 3 8 2" xfId="8086" xr:uid="{00000000-0005-0000-0000-0000FC070000}"/>
    <cellStyle name="20% - Accent1 25 3 9" xfId="8087" xr:uid="{00000000-0005-0000-0000-0000FD070000}"/>
    <cellStyle name="20% - Accent1 25 3 9 2" xfId="8088" xr:uid="{00000000-0005-0000-0000-0000FE070000}"/>
    <cellStyle name="20% - Accent1 25 4" xfId="8089" xr:uid="{00000000-0005-0000-0000-0000FF070000}"/>
    <cellStyle name="20% - Accent1 25 4 2" xfId="8090" xr:uid="{00000000-0005-0000-0000-000000080000}"/>
    <cellStyle name="20% - Accent1 25 4 2 2" xfId="8091" xr:uid="{00000000-0005-0000-0000-000001080000}"/>
    <cellStyle name="20% - Accent1 25 4 3" xfId="8092" xr:uid="{00000000-0005-0000-0000-000002080000}"/>
    <cellStyle name="20% - Accent1 25 4 3 2" xfId="8093" xr:uid="{00000000-0005-0000-0000-000003080000}"/>
    <cellStyle name="20% - Accent1 25 4 4" xfId="8094" xr:uid="{00000000-0005-0000-0000-000004080000}"/>
    <cellStyle name="20% - Accent1 25 5" xfId="8095" xr:uid="{00000000-0005-0000-0000-000005080000}"/>
    <cellStyle name="20% - Accent1 25 5 2" xfId="8096" xr:uid="{00000000-0005-0000-0000-000006080000}"/>
    <cellStyle name="20% - Accent1 25 5 2 2" xfId="8097" xr:uid="{00000000-0005-0000-0000-000007080000}"/>
    <cellStyle name="20% - Accent1 25 5 3" xfId="8098" xr:uid="{00000000-0005-0000-0000-000008080000}"/>
    <cellStyle name="20% - Accent1 25 5 3 2" xfId="8099" xr:uid="{00000000-0005-0000-0000-000009080000}"/>
    <cellStyle name="20% - Accent1 25 5 4" xfId="8100" xr:uid="{00000000-0005-0000-0000-00000A080000}"/>
    <cellStyle name="20% - Accent1 25 6" xfId="8101" xr:uid="{00000000-0005-0000-0000-00000B080000}"/>
    <cellStyle name="20% - Accent1 25 6 2" xfId="8102" xr:uid="{00000000-0005-0000-0000-00000C080000}"/>
    <cellStyle name="20% - Accent1 25 6 2 2" xfId="8103" xr:uid="{00000000-0005-0000-0000-00000D080000}"/>
    <cellStyle name="20% - Accent1 25 6 3" xfId="8104" xr:uid="{00000000-0005-0000-0000-00000E080000}"/>
    <cellStyle name="20% - Accent1 25 7" xfId="8105" xr:uid="{00000000-0005-0000-0000-00000F080000}"/>
    <cellStyle name="20% - Accent1 25 7 2" xfId="8106" xr:uid="{00000000-0005-0000-0000-000010080000}"/>
    <cellStyle name="20% - Accent1 25 8" xfId="8107" xr:uid="{00000000-0005-0000-0000-000011080000}"/>
    <cellStyle name="20% - Accent1 25 8 2" xfId="8108" xr:uid="{00000000-0005-0000-0000-000012080000}"/>
    <cellStyle name="20% - Accent1 25 9" xfId="8109" xr:uid="{00000000-0005-0000-0000-000013080000}"/>
    <cellStyle name="20% - Accent1 25 9 2" xfId="8110" xr:uid="{00000000-0005-0000-0000-000014080000}"/>
    <cellStyle name="20% - Accent1 26" xfId="215" xr:uid="{00000000-0005-0000-0000-000015080000}"/>
    <cellStyle name="20% - Accent1 26 2" xfId="216" xr:uid="{00000000-0005-0000-0000-000016080000}"/>
    <cellStyle name="20% - Accent1 27" xfId="217" xr:uid="{00000000-0005-0000-0000-000017080000}"/>
    <cellStyle name="20% - Accent1 27 2" xfId="218" xr:uid="{00000000-0005-0000-0000-000018080000}"/>
    <cellStyle name="20% - Accent1 28" xfId="8111" xr:uid="{00000000-0005-0000-0000-000019080000}"/>
    <cellStyle name="20% - Accent1 28 2" xfId="8112" xr:uid="{00000000-0005-0000-0000-00001A080000}"/>
    <cellStyle name="20% - Accent1 28 3" xfId="8113" xr:uid="{00000000-0005-0000-0000-00001B080000}"/>
    <cellStyle name="20% - Accent1 29" xfId="8114" xr:uid="{00000000-0005-0000-0000-00001C080000}"/>
    <cellStyle name="20% - Accent1 29 2" xfId="8115" xr:uid="{00000000-0005-0000-0000-00001D080000}"/>
    <cellStyle name="20% - Accent1 29 3" xfId="8116" xr:uid="{00000000-0005-0000-0000-00001E080000}"/>
    <cellStyle name="20% - Accent1 3" xfId="219" xr:uid="{00000000-0005-0000-0000-00001F080000}"/>
    <cellStyle name="20% - Accent1 3 10" xfId="8117" xr:uid="{00000000-0005-0000-0000-000020080000}"/>
    <cellStyle name="20% - Accent1 3 10 2" xfId="8118" xr:uid="{00000000-0005-0000-0000-000021080000}"/>
    <cellStyle name="20% - Accent1 3 11" xfId="8119" xr:uid="{00000000-0005-0000-0000-000022080000}"/>
    <cellStyle name="20% - Accent1 3 11 2" xfId="8120" xr:uid="{00000000-0005-0000-0000-000023080000}"/>
    <cellStyle name="20% - Accent1 3 12" xfId="8121" xr:uid="{00000000-0005-0000-0000-000024080000}"/>
    <cellStyle name="20% - Accent1 3 12 2" xfId="8122" xr:uid="{00000000-0005-0000-0000-000025080000}"/>
    <cellStyle name="20% - Accent1 3 13" xfId="8123" xr:uid="{00000000-0005-0000-0000-000026080000}"/>
    <cellStyle name="20% - Accent1 3 2" xfId="220" xr:uid="{00000000-0005-0000-0000-000027080000}"/>
    <cellStyle name="20% - Accent1 3 2 10" xfId="8124" xr:uid="{00000000-0005-0000-0000-000028080000}"/>
    <cellStyle name="20% - Accent1 3 2 10 2" xfId="8125" xr:uid="{00000000-0005-0000-0000-000029080000}"/>
    <cellStyle name="20% - Accent1 3 2 11" xfId="8126" xr:uid="{00000000-0005-0000-0000-00002A080000}"/>
    <cellStyle name="20% - Accent1 3 2 11 2" xfId="8127" xr:uid="{00000000-0005-0000-0000-00002B080000}"/>
    <cellStyle name="20% - Accent1 3 2 12" xfId="8128" xr:uid="{00000000-0005-0000-0000-00002C080000}"/>
    <cellStyle name="20% - Accent1 3 2 2" xfId="8129" xr:uid="{00000000-0005-0000-0000-00002D080000}"/>
    <cellStyle name="20% - Accent1 3 2 2 10" xfId="8130" xr:uid="{00000000-0005-0000-0000-00002E080000}"/>
    <cellStyle name="20% - Accent1 3 2 2 10 2" xfId="8131" xr:uid="{00000000-0005-0000-0000-00002F080000}"/>
    <cellStyle name="20% - Accent1 3 2 2 11" xfId="8132" xr:uid="{00000000-0005-0000-0000-000030080000}"/>
    <cellStyle name="20% - Accent1 3 2 2 2" xfId="8133" xr:uid="{00000000-0005-0000-0000-000031080000}"/>
    <cellStyle name="20% - Accent1 3 2 2 2 2" xfId="8134" xr:uid="{00000000-0005-0000-0000-000032080000}"/>
    <cellStyle name="20% - Accent1 3 2 2 2 2 2" xfId="8135" xr:uid="{00000000-0005-0000-0000-000033080000}"/>
    <cellStyle name="20% - Accent1 3 2 2 2 3" xfId="8136" xr:uid="{00000000-0005-0000-0000-000034080000}"/>
    <cellStyle name="20% - Accent1 3 2 2 2 3 2" xfId="8137" xr:uid="{00000000-0005-0000-0000-000035080000}"/>
    <cellStyle name="20% - Accent1 3 2 2 2 4" xfId="8138" xr:uid="{00000000-0005-0000-0000-000036080000}"/>
    <cellStyle name="20% - Accent1 3 2 2 3" xfId="8139" xr:uid="{00000000-0005-0000-0000-000037080000}"/>
    <cellStyle name="20% - Accent1 3 2 2 3 2" xfId="8140" xr:uid="{00000000-0005-0000-0000-000038080000}"/>
    <cellStyle name="20% - Accent1 3 2 2 3 2 2" xfId="8141" xr:uid="{00000000-0005-0000-0000-000039080000}"/>
    <cellStyle name="20% - Accent1 3 2 2 3 3" xfId="8142" xr:uid="{00000000-0005-0000-0000-00003A080000}"/>
    <cellStyle name="20% - Accent1 3 2 2 3 3 2" xfId="8143" xr:uid="{00000000-0005-0000-0000-00003B080000}"/>
    <cellStyle name="20% - Accent1 3 2 2 3 4" xfId="8144" xr:uid="{00000000-0005-0000-0000-00003C080000}"/>
    <cellStyle name="20% - Accent1 3 2 2 4" xfId="8145" xr:uid="{00000000-0005-0000-0000-00003D080000}"/>
    <cellStyle name="20% - Accent1 3 2 2 4 2" xfId="8146" xr:uid="{00000000-0005-0000-0000-00003E080000}"/>
    <cellStyle name="20% - Accent1 3 2 2 4 2 2" xfId="8147" xr:uid="{00000000-0005-0000-0000-00003F080000}"/>
    <cellStyle name="20% - Accent1 3 2 2 4 3" xfId="8148" xr:uid="{00000000-0005-0000-0000-000040080000}"/>
    <cellStyle name="20% - Accent1 3 2 2 5" xfId="8149" xr:uid="{00000000-0005-0000-0000-000041080000}"/>
    <cellStyle name="20% - Accent1 3 2 2 5 2" xfId="8150" xr:uid="{00000000-0005-0000-0000-000042080000}"/>
    <cellStyle name="20% - Accent1 3 2 2 6" xfId="8151" xr:uid="{00000000-0005-0000-0000-000043080000}"/>
    <cellStyle name="20% - Accent1 3 2 2 6 2" xfId="8152" xr:uid="{00000000-0005-0000-0000-000044080000}"/>
    <cellStyle name="20% - Accent1 3 2 2 7" xfId="8153" xr:uid="{00000000-0005-0000-0000-000045080000}"/>
    <cellStyle name="20% - Accent1 3 2 2 7 2" xfId="8154" xr:uid="{00000000-0005-0000-0000-000046080000}"/>
    <cellStyle name="20% - Accent1 3 2 2 8" xfId="8155" xr:uid="{00000000-0005-0000-0000-000047080000}"/>
    <cellStyle name="20% - Accent1 3 2 2 8 2" xfId="8156" xr:uid="{00000000-0005-0000-0000-000048080000}"/>
    <cellStyle name="20% - Accent1 3 2 2 9" xfId="8157" xr:uid="{00000000-0005-0000-0000-000049080000}"/>
    <cellStyle name="20% - Accent1 3 2 2 9 2" xfId="8158" xr:uid="{00000000-0005-0000-0000-00004A080000}"/>
    <cellStyle name="20% - Accent1 3 2 3" xfId="8159" xr:uid="{00000000-0005-0000-0000-00004B080000}"/>
    <cellStyle name="20% - Accent1 3 2 3 2" xfId="8160" xr:uid="{00000000-0005-0000-0000-00004C080000}"/>
    <cellStyle name="20% - Accent1 3 2 3 2 2" xfId="8161" xr:uid="{00000000-0005-0000-0000-00004D080000}"/>
    <cellStyle name="20% - Accent1 3 2 3 3" xfId="8162" xr:uid="{00000000-0005-0000-0000-00004E080000}"/>
    <cellStyle name="20% - Accent1 3 2 3 3 2" xfId="8163" xr:uid="{00000000-0005-0000-0000-00004F080000}"/>
    <cellStyle name="20% - Accent1 3 2 3 4" xfId="8164" xr:uid="{00000000-0005-0000-0000-000050080000}"/>
    <cellStyle name="20% - Accent1 3 2 4" xfId="8165" xr:uid="{00000000-0005-0000-0000-000051080000}"/>
    <cellStyle name="20% - Accent1 3 2 4 2" xfId="8166" xr:uid="{00000000-0005-0000-0000-000052080000}"/>
    <cellStyle name="20% - Accent1 3 2 4 2 2" xfId="8167" xr:uid="{00000000-0005-0000-0000-000053080000}"/>
    <cellStyle name="20% - Accent1 3 2 4 3" xfId="8168" xr:uid="{00000000-0005-0000-0000-000054080000}"/>
    <cellStyle name="20% - Accent1 3 2 4 3 2" xfId="8169" xr:uid="{00000000-0005-0000-0000-000055080000}"/>
    <cellStyle name="20% - Accent1 3 2 4 4" xfId="8170" xr:uid="{00000000-0005-0000-0000-000056080000}"/>
    <cellStyle name="20% - Accent1 3 2 5" xfId="8171" xr:uid="{00000000-0005-0000-0000-000057080000}"/>
    <cellStyle name="20% - Accent1 3 2 5 2" xfId="8172" xr:uid="{00000000-0005-0000-0000-000058080000}"/>
    <cellStyle name="20% - Accent1 3 2 5 2 2" xfId="8173" xr:uid="{00000000-0005-0000-0000-000059080000}"/>
    <cellStyle name="20% - Accent1 3 2 5 3" xfId="8174" xr:uid="{00000000-0005-0000-0000-00005A080000}"/>
    <cellStyle name="20% - Accent1 3 2 6" xfId="8175" xr:uid="{00000000-0005-0000-0000-00005B080000}"/>
    <cellStyle name="20% - Accent1 3 2 6 2" xfId="8176" xr:uid="{00000000-0005-0000-0000-00005C080000}"/>
    <cellStyle name="20% - Accent1 3 2 7" xfId="8177" xr:uid="{00000000-0005-0000-0000-00005D080000}"/>
    <cellStyle name="20% - Accent1 3 2 7 2" xfId="8178" xr:uid="{00000000-0005-0000-0000-00005E080000}"/>
    <cellStyle name="20% - Accent1 3 2 8" xfId="8179" xr:uid="{00000000-0005-0000-0000-00005F080000}"/>
    <cellStyle name="20% - Accent1 3 2 8 2" xfId="8180" xr:uid="{00000000-0005-0000-0000-000060080000}"/>
    <cellStyle name="20% - Accent1 3 2 9" xfId="8181" xr:uid="{00000000-0005-0000-0000-000061080000}"/>
    <cellStyle name="20% - Accent1 3 2 9 2" xfId="8182" xr:uid="{00000000-0005-0000-0000-000062080000}"/>
    <cellStyle name="20% - Accent1 3 3" xfId="221" xr:uid="{00000000-0005-0000-0000-000063080000}"/>
    <cellStyle name="20% - Accent1 3 3 10" xfId="8183" xr:uid="{00000000-0005-0000-0000-000064080000}"/>
    <cellStyle name="20% - Accent1 3 3 10 2" xfId="8184" xr:uid="{00000000-0005-0000-0000-000065080000}"/>
    <cellStyle name="20% - Accent1 3 3 11" xfId="8185" xr:uid="{00000000-0005-0000-0000-000066080000}"/>
    <cellStyle name="20% - Accent1 3 3 2" xfId="8186" xr:uid="{00000000-0005-0000-0000-000067080000}"/>
    <cellStyle name="20% - Accent1 3 3 2 2" xfId="8187" xr:uid="{00000000-0005-0000-0000-000068080000}"/>
    <cellStyle name="20% - Accent1 3 3 2 2 2" xfId="8188" xr:uid="{00000000-0005-0000-0000-000069080000}"/>
    <cellStyle name="20% - Accent1 3 3 2 3" xfId="8189" xr:uid="{00000000-0005-0000-0000-00006A080000}"/>
    <cellStyle name="20% - Accent1 3 3 2 3 2" xfId="8190" xr:uid="{00000000-0005-0000-0000-00006B080000}"/>
    <cellStyle name="20% - Accent1 3 3 2 4" xfId="8191" xr:uid="{00000000-0005-0000-0000-00006C080000}"/>
    <cellStyle name="20% - Accent1 3 3 3" xfId="8192" xr:uid="{00000000-0005-0000-0000-00006D080000}"/>
    <cellStyle name="20% - Accent1 3 3 3 2" xfId="8193" xr:uid="{00000000-0005-0000-0000-00006E080000}"/>
    <cellStyle name="20% - Accent1 3 3 3 2 2" xfId="8194" xr:uid="{00000000-0005-0000-0000-00006F080000}"/>
    <cellStyle name="20% - Accent1 3 3 3 3" xfId="8195" xr:uid="{00000000-0005-0000-0000-000070080000}"/>
    <cellStyle name="20% - Accent1 3 3 3 3 2" xfId="8196" xr:uid="{00000000-0005-0000-0000-000071080000}"/>
    <cellStyle name="20% - Accent1 3 3 3 4" xfId="8197" xr:uid="{00000000-0005-0000-0000-000072080000}"/>
    <cellStyle name="20% - Accent1 3 3 4" xfId="8198" xr:uid="{00000000-0005-0000-0000-000073080000}"/>
    <cellStyle name="20% - Accent1 3 3 4 2" xfId="8199" xr:uid="{00000000-0005-0000-0000-000074080000}"/>
    <cellStyle name="20% - Accent1 3 3 4 2 2" xfId="8200" xr:uid="{00000000-0005-0000-0000-000075080000}"/>
    <cellStyle name="20% - Accent1 3 3 4 3" xfId="8201" xr:uid="{00000000-0005-0000-0000-000076080000}"/>
    <cellStyle name="20% - Accent1 3 3 5" xfId="8202" xr:uid="{00000000-0005-0000-0000-000077080000}"/>
    <cellStyle name="20% - Accent1 3 3 5 2" xfId="8203" xr:uid="{00000000-0005-0000-0000-000078080000}"/>
    <cellStyle name="20% - Accent1 3 3 6" xfId="8204" xr:uid="{00000000-0005-0000-0000-000079080000}"/>
    <cellStyle name="20% - Accent1 3 3 6 2" xfId="8205" xr:uid="{00000000-0005-0000-0000-00007A080000}"/>
    <cellStyle name="20% - Accent1 3 3 7" xfId="8206" xr:uid="{00000000-0005-0000-0000-00007B080000}"/>
    <cellStyle name="20% - Accent1 3 3 7 2" xfId="8207" xr:uid="{00000000-0005-0000-0000-00007C080000}"/>
    <cellStyle name="20% - Accent1 3 3 8" xfId="8208" xr:uid="{00000000-0005-0000-0000-00007D080000}"/>
    <cellStyle name="20% - Accent1 3 3 8 2" xfId="8209" xr:uid="{00000000-0005-0000-0000-00007E080000}"/>
    <cellStyle name="20% - Accent1 3 3 9" xfId="8210" xr:uid="{00000000-0005-0000-0000-00007F080000}"/>
    <cellStyle name="20% - Accent1 3 3 9 2" xfId="8211" xr:uid="{00000000-0005-0000-0000-000080080000}"/>
    <cellStyle name="20% - Accent1 3 4" xfId="222" xr:uid="{00000000-0005-0000-0000-000081080000}"/>
    <cellStyle name="20% - Accent1 3 4 2" xfId="8212" xr:uid="{00000000-0005-0000-0000-000082080000}"/>
    <cellStyle name="20% - Accent1 3 4 2 2" xfId="8213" xr:uid="{00000000-0005-0000-0000-000083080000}"/>
    <cellStyle name="20% - Accent1 3 4 3" xfId="8214" xr:uid="{00000000-0005-0000-0000-000084080000}"/>
    <cellStyle name="20% - Accent1 3 4 3 2" xfId="8215" xr:uid="{00000000-0005-0000-0000-000085080000}"/>
    <cellStyle name="20% - Accent1 3 4 4" xfId="8216" xr:uid="{00000000-0005-0000-0000-000086080000}"/>
    <cellStyle name="20% - Accent1 3 5" xfId="223" xr:uid="{00000000-0005-0000-0000-000087080000}"/>
    <cellStyle name="20% - Accent1 3 5 2" xfId="8217" xr:uid="{00000000-0005-0000-0000-000088080000}"/>
    <cellStyle name="20% - Accent1 3 5 2 2" xfId="8218" xr:uid="{00000000-0005-0000-0000-000089080000}"/>
    <cellStyle name="20% - Accent1 3 5 3" xfId="8219" xr:uid="{00000000-0005-0000-0000-00008A080000}"/>
    <cellStyle name="20% - Accent1 3 5 3 2" xfId="8220" xr:uid="{00000000-0005-0000-0000-00008B080000}"/>
    <cellStyle name="20% - Accent1 3 5 4" xfId="8221" xr:uid="{00000000-0005-0000-0000-00008C080000}"/>
    <cellStyle name="20% - Accent1 3 6" xfId="8222" xr:uid="{00000000-0005-0000-0000-00008D080000}"/>
    <cellStyle name="20% - Accent1 3 6 2" xfId="8223" xr:uid="{00000000-0005-0000-0000-00008E080000}"/>
    <cellStyle name="20% - Accent1 3 6 2 2" xfId="8224" xr:uid="{00000000-0005-0000-0000-00008F080000}"/>
    <cellStyle name="20% - Accent1 3 6 3" xfId="8225" xr:uid="{00000000-0005-0000-0000-000090080000}"/>
    <cellStyle name="20% - Accent1 3 7" xfId="8226" xr:uid="{00000000-0005-0000-0000-000091080000}"/>
    <cellStyle name="20% - Accent1 3 7 2" xfId="8227" xr:uid="{00000000-0005-0000-0000-000092080000}"/>
    <cellStyle name="20% - Accent1 3 8" xfId="8228" xr:uid="{00000000-0005-0000-0000-000093080000}"/>
    <cellStyle name="20% - Accent1 3 8 2" xfId="8229" xr:uid="{00000000-0005-0000-0000-000094080000}"/>
    <cellStyle name="20% - Accent1 3 9" xfId="8230" xr:uid="{00000000-0005-0000-0000-000095080000}"/>
    <cellStyle name="20% - Accent1 3 9 2" xfId="8231" xr:uid="{00000000-0005-0000-0000-000096080000}"/>
    <cellStyle name="20% - Accent1 30" xfId="8232" xr:uid="{00000000-0005-0000-0000-000097080000}"/>
    <cellStyle name="20% - Accent1 30 2" xfId="8233" xr:uid="{00000000-0005-0000-0000-000098080000}"/>
    <cellStyle name="20% - Accent1 30 3" xfId="8234" xr:uid="{00000000-0005-0000-0000-000099080000}"/>
    <cellStyle name="20% - Accent1 31" xfId="8235" xr:uid="{00000000-0005-0000-0000-00009A080000}"/>
    <cellStyle name="20% - Accent1 31 2" xfId="8236" xr:uid="{00000000-0005-0000-0000-00009B080000}"/>
    <cellStyle name="20% - Accent1 31 3" xfId="8237" xr:uid="{00000000-0005-0000-0000-00009C080000}"/>
    <cellStyle name="20% - Accent1 32" xfId="8238" xr:uid="{00000000-0005-0000-0000-00009D080000}"/>
    <cellStyle name="20% - Accent1 32 2" xfId="8239" xr:uid="{00000000-0005-0000-0000-00009E080000}"/>
    <cellStyle name="20% - Accent1 32 3" xfId="8240" xr:uid="{00000000-0005-0000-0000-00009F080000}"/>
    <cellStyle name="20% - Accent1 33" xfId="8241" xr:uid="{00000000-0005-0000-0000-0000A0080000}"/>
    <cellStyle name="20% - Accent1 33 2" xfId="8242" xr:uid="{00000000-0005-0000-0000-0000A1080000}"/>
    <cellStyle name="20% - Accent1 33 3" xfId="8243" xr:uid="{00000000-0005-0000-0000-0000A2080000}"/>
    <cellStyle name="20% - Accent1 34" xfId="8244" xr:uid="{00000000-0005-0000-0000-0000A3080000}"/>
    <cellStyle name="20% - Accent1 34 2" xfId="8245" xr:uid="{00000000-0005-0000-0000-0000A4080000}"/>
    <cellStyle name="20% - Accent1 34 3" xfId="8246" xr:uid="{00000000-0005-0000-0000-0000A5080000}"/>
    <cellStyle name="20% - Accent1 35" xfId="8247" xr:uid="{00000000-0005-0000-0000-0000A6080000}"/>
    <cellStyle name="20% - Accent1 35 2" xfId="8248" xr:uid="{00000000-0005-0000-0000-0000A7080000}"/>
    <cellStyle name="20% - Accent1 35 3" xfId="8249" xr:uid="{00000000-0005-0000-0000-0000A8080000}"/>
    <cellStyle name="20% - Accent1 36" xfId="8250" xr:uid="{00000000-0005-0000-0000-0000A9080000}"/>
    <cellStyle name="20% - Accent1 36 2" xfId="8251" xr:uid="{00000000-0005-0000-0000-0000AA080000}"/>
    <cellStyle name="20% - Accent1 36 3" xfId="8252" xr:uid="{00000000-0005-0000-0000-0000AB080000}"/>
    <cellStyle name="20% - Accent1 37" xfId="8253" xr:uid="{00000000-0005-0000-0000-0000AC080000}"/>
    <cellStyle name="20% - Accent1 37 2" xfId="8254" xr:uid="{00000000-0005-0000-0000-0000AD080000}"/>
    <cellStyle name="20% - Accent1 37 3" xfId="8255" xr:uid="{00000000-0005-0000-0000-0000AE080000}"/>
    <cellStyle name="20% - Accent1 38" xfId="8256" xr:uid="{00000000-0005-0000-0000-0000AF080000}"/>
    <cellStyle name="20% - Accent1 38 2" xfId="8257" xr:uid="{00000000-0005-0000-0000-0000B0080000}"/>
    <cellStyle name="20% - Accent1 38 3" xfId="8258" xr:uid="{00000000-0005-0000-0000-0000B1080000}"/>
    <cellStyle name="20% - Accent1 39" xfId="8259" xr:uid="{00000000-0005-0000-0000-0000B2080000}"/>
    <cellStyle name="20% - Accent1 39 2" xfId="8260" xr:uid="{00000000-0005-0000-0000-0000B3080000}"/>
    <cellStyle name="20% - Accent1 39 3" xfId="8261" xr:uid="{00000000-0005-0000-0000-0000B4080000}"/>
    <cellStyle name="20% - Accent1 4" xfId="224" xr:uid="{00000000-0005-0000-0000-0000B5080000}"/>
    <cellStyle name="20% - Accent1 4 10" xfId="8262" xr:uid="{00000000-0005-0000-0000-0000B6080000}"/>
    <cellStyle name="20% - Accent1 4 10 2" xfId="8263" xr:uid="{00000000-0005-0000-0000-0000B7080000}"/>
    <cellStyle name="20% - Accent1 4 11" xfId="8264" xr:uid="{00000000-0005-0000-0000-0000B8080000}"/>
    <cellStyle name="20% - Accent1 4 11 2" xfId="8265" xr:uid="{00000000-0005-0000-0000-0000B9080000}"/>
    <cellStyle name="20% - Accent1 4 12" xfId="8266" xr:uid="{00000000-0005-0000-0000-0000BA080000}"/>
    <cellStyle name="20% - Accent1 4 12 2" xfId="8267" xr:uid="{00000000-0005-0000-0000-0000BB080000}"/>
    <cellStyle name="20% - Accent1 4 13" xfId="8268" xr:uid="{00000000-0005-0000-0000-0000BC080000}"/>
    <cellStyle name="20% - Accent1 4 2" xfId="225" xr:uid="{00000000-0005-0000-0000-0000BD080000}"/>
    <cellStyle name="20% - Accent1 4 2 10" xfId="8269" xr:uid="{00000000-0005-0000-0000-0000BE080000}"/>
    <cellStyle name="20% - Accent1 4 2 10 2" xfId="8270" xr:uid="{00000000-0005-0000-0000-0000BF080000}"/>
    <cellStyle name="20% - Accent1 4 2 11" xfId="8271" xr:uid="{00000000-0005-0000-0000-0000C0080000}"/>
    <cellStyle name="20% - Accent1 4 2 11 2" xfId="8272" xr:uid="{00000000-0005-0000-0000-0000C1080000}"/>
    <cellStyle name="20% - Accent1 4 2 12" xfId="8273" xr:uid="{00000000-0005-0000-0000-0000C2080000}"/>
    <cellStyle name="20% - Accent1 4 2 2" xfId="8274" xr:uid="{00000000-0005-0000-0000-0000C3080000}"/>
    <cellStyle name="20% - Accent1 4 2 2 10" xfId="8275" xr:uid="{00000000-0005-0000-0000-0000C4080000}"/>
    <cellStyle name="20% - Accent1 4 2 2 10 2" xfId="8276" xr:uid="{00000000-0005-0000-0000-0000C5080000}"/>
    <cellStyle name="20% - Accent1 4 2 2 11" xfId="8277" xr:uid="{00000000-0005-0000-0000-0000C6080000}"/>
    <cellStyle name="20% - Accent1 4 2 2 2" xfId="8278" xr:uid="{00000000-0005-0000-0000-0000C7080000}"/>
    <cellStyle name="20% - Accent1 4 2 2 2 2" xfId="8279" xr:uid="{00000000-0005-0000-0000-0000C8080000}"/>
    <cellStyle name="20% - Accent1 4 2 2 2 2 2" xfId="8280" xr:uid="{00000000-0005-0000-0000-0000C9080000}"/>
    <cellStyle name="20% - Accent1 4 2 2 2 3" xfId="8281" xr:uid="{00000000-0005-0000-0000-0000CA080000}"/>
    <cellStyle name="20% - Accent1 4 2 2 2 3 2" xfId="8282" xr:uid="{00000000-0005-0000-0000-0000CB080000}"/>
    <cellStyle name="20% - Accent1 4 2 2 2 4" xfId="8283" xr:uid="{00000000-0005-0000-0000-0000CC080000}"/>
    <cellStyle name="20% - Accent1 4 2 2 3" xfId="8284" xr:uid="{00000000-0005-0000-0000-0000CD080000}"/>
    <cellStyle name="20% - Accent1 4 2 2 3 2" xfId="8285" xr:uid="{00000000-0005-0000-0000-0000CE080000}"/>
    <cellStyle name="20% - Accent1 4 2 2 3 2 2" xfId="8286" xr:uid="{00000000-0005-0000-0000-0000CF080000}"/>
    <cellStyle name="20% - Accent1 4 2 2 3 3" xfId="8287" xr:uid="{00000000-0005-0000-0000-0000D0080000}"/>
    <cellStyle name="20% - Accent1 4 2 2 3 3 2" xfId="8288" xr:uid="{00000000-0005-0000-0000-0000D1080000}"/>
    <cellStyle name="20% - Accent1 4 2 2 3 4" xfId="8289" xr:uid="{00000000-0005-0000-0000-0000D2080000}"/>
    <cellStyle name="20% - Accent1 4 2 2 4" xfId="8290" xr:uid="{00000000-0005-0000-0000-0000D3080000}"/>
    <cellStyle name="20% - Accent1 4 2 2 4 2" xfId="8291" xr:uid="{00000000-0005-0000-0000-0000D4080000}"/>
    <cellStyle name="20% - Accent1 4 2 2 4 2 2" xfId="8292" xr:uid="{00000000-0005-0000-0000-0000D5080000}"/>
    <cellStyle name="20% - Accent1 4 2 2 4 3" xfId="8293" xr:uid="{00000000-0005-0000-0000-0000D6080000}"/>
    <cellStyle name="20% - Accent1 4 2 2 5" xfId="8294" xr:uid="{00000000-0005-0000-0000-0000D7080000}"/>
    <cellStyle name="20% - Accent1 4 2 2 5 2" xfId="8295" xr:uid="{00000000-0005-0000-0000-0000D8080000}"/>
    <cellStyle name="20% - Accent1 4 2 2 6" xfId="8296" xr:uid="{00000000-0005-0000-0000-0000D9080000}"/>
    <cellStyle name="20% - Accent1 4 2 2 6 2" xfId="8297" xr:uid="{00000000-0005-0000-0000-0000DA080000}"/>
    <cellStyle name="20% - Accent1 4 2 2 7" xfId="8298" xr:uid="{00000000-0005-0000-0000-0000DB080000}"/>
    <cellStyle name="20% - Accent1 4 2 2 7 2" xfId="8299" xr:uid="{00000000-0005-0000-0000-0000DC080000}"/>
    <cellStyle name="20% - Accent1 4 2 2 8" xfId="8300" xr:uid="{00000000-0005-0000-0000-0000DD080000}"/>
    <cellStyle name="20% - Accent1 4 2 2 8 2" xfId="8301" xr:uid="{00000000-0005-0000-0000-0000DE080000}"/>
    <cellStyle name="20% - Accent1 4 2 2 9" xfId="8302" xr:uid="{00000000-0005-0000-0000-0000DF080000}"/>
    <cellStyle name="20% - Accent1 4 2 2 9 2" xfId="8303" xr:uid="{00000000-0005-0000-0000-0000E0080000}"/>
    <cellStyle name="20% - Accent1 4 2 3" xfId="8304" xr:uid="{00000000-0005-0000-0000-0000E1080000}"/>
    <cellStyle name="20% - Accent1 4 2 3 2" xfId="8305" xr:uid="{00000000-0005-0000-0000-0000E2080000}"/>
    <cellStyle name="20% - Accent1 4 2 3 2 2" xfId="8306" xr:uid="{00000000-0005-0000-0000-0000E3080000}"/>
    <cellStyle name="20% - Accent1 4 2 3 3" xfId="8307" xr:uid="{00000000-0005-0000-0000-0000E4080000}"/>
    <cellStyle name="20% - Accent1 4 2 3 3 2" xfId="8308" xr:uid="{00000000-0005-0000-0000-0000E5080000}"/>
    <cellStyle name="20% - Accent1 4 2 3 4" xfId="8309" xr:uid="{00000000-0005-0000-0000-0000E6080000}"/>
    <cellStyle name="20% - Accent1 4 2 4" xfId="8310" xr:uid="{00000000-0005-0000-0000-0000E7080000}"/>
    <cellStyle name="20% - Accent1 4 2 4 2" xfId="8311" xr:uid="{00000000-0005-0000-0000-0000E8080000}"/>
    <cellStyle name="20% - Accent1 4 2 4 2 2" xfId="8312" xr:uid="{00000000-0005-0000-0000-0000E9080000}"/>
    <cellStyle name="20% - Accent1 4 2 4 3" xfId="8313" xr:uid="{00000000-0005-0000-0000-0000EA080000}"/>
    <cellStyle name="20% - Accent1 4 2 4 3 2" xfId="8314" xr:uid="{00000000-0005-0000-0000-0000EB080000}"/>
    <cellStyle name="20% - Accent1 4 2 4 4" xfId="8315" xr:uid="{00000000-0005-0000-0000-0000EC080000}"/>
    <cellStyle name="20% - Accent1 4 2 5" xfId="8316" xr:uid="{00000000-0005-0000-0000-0000ED080000}"/>
    <cellStyle name="20% - Accent1 4 2 5 2" xfId="8317" xr:uid="{00000000-0005-0000-0000-0000EE080000}"/>
    <cellStyle name="20% - Accent1 4 2 5 2 2" xfId="8318" xr:uid="{00000000-0005-0000-0000-0000EF080000}"/>
    <cellStyle name="20% - Accent1 4 2 5 3" xfId="8319" xr:uid="{00000000-0005-0000-0000-0000F0080000}"/>
    <cellStyle name="20% - Accent1 4 2 6" xfId="8320" xr:uid="{00000000-0005-0000-0000-0000F1080000}"/>
    <cellStyle name="20% - Accent1 4 2 6 2" xfId="8321" xr:uid="{00000000-0005-0000-0000-0000F2080000}"/>
    <cellStyle name="20% - Accent1 4 2 7" xfId="8322" xr:uid="{00000000-0005-0000-0000-0000F3080000}"/>
    <cellStyle name="20% - Accent1 4 2 7 2" xfId="8323" xr:uid="{00000000-0005-0000-0000-0000F4080000}"/>
    <cellStyle name="20% - Accent1 4 2 8" xfId="8324" xr:uid="{00000000-0005-0000-0000-0000F5080000}"/>
    <cellStyle name="20% - Accent1 4 2 8 2" xfId="8325" xr:uid="{00000000-0005-0000-0000-0000F6080000}"/>
    <cellStyle name="20% - Accent1 4 2 9" xfId="8326" xr:uid="{00000000-0005-0000-0000-0000F7080000}"/>
    <cellStyle name="20% - Accent1 4 2 9 2" xfId="8327" xr:uid="{00000000-0005-0000-0000-0000F8080000}"/>
    <cellStyle name="20% - Accent1 4 3" xfId="226" xr:uid="{00000000-0005-0000-0000-0000F9080000}"/>
    <cellStyle name="20% - Accent1 4 3 10" xfId="8328" xr:uid="{00000000-0005-0000-0000-0000FA080000}"/>
    <cellStyle name="20% - Accent1 4 3 10 2" xfId="8329" xr:uid="{00000000-0005-0000-0000-0000FB080000}"/>
    <cellStyle name="20% - Accent1 4 3 11" xfId="8330" xr:uid="{00000000-0005-0000-0000-0000FC080000}"/>
    <cellStyle name="20% - Accent1 4 3 2" xfId="8331" xr:uid="{00000000-0005-0000-0000-0000FD080000}"/>
    <cellStyle name="20% - Accent1 4 3 2 2" xfId="8332" xr:uid="{00000000-0005-0000-0000-0000FE080000}"/>
    <cellStyle name="20% - Accent1 4 3 2 2 2" xfId="8333" xr:uid="{00000000-0005-0000-0000-0000FF080000}"/>
    <cellStyle name="20% - Accent1 4 3 2 3" xfId="8334" xr:uid="{00000000-0005-0000-0000-000000090000}"/>
    <cellStyle name="20% - Accent1 4 3 2 3 2" xfId="8335" xr:uid="{00000000-0005-0000-0000-000001090000}"/>
    <cellStyle name="20% - Accent1 4 3 2 4" xfId="8336" xr:uid="{00000000-0005-0000-0000-000002090000}"/>
    <cellStyle name="20% - Accent1 4 3 3" xfId="8337" xr:uid="{00000000-0005-0000-0000-000003090000}"/>
    <cellStyle name="20% - Accent1 4 3 3 2" xfId="8338" xr:uid="{00000000-0005-0000-0000-000004090000}"/>
    <cellStyle name="20% - Accent1 4 3 3 2 2" xfId="8339" xr:uid="{00000000-0005-0000-0000-000005090000}"/>
    <cellStyle name="20% - Accent1 4 3 3 3" xfId="8340" xr:uid="{00000000-0005-0000-0000-000006090000}"/>
    <cellStyle name="20% - Accent1 4 3 3 3 2" xfId="8341" xr:uid="{00000000-0005-0000-0000-000007090000}"/>
    <cellStyle name="20% - Accent1 4 3 3 4" xfId="8342" xr:uid="{00000000-0005-0000-0000-000008090000}"/>
    <cellStyle name="20% - Accent1 4 3 4" xfId="8343" xr:uid="{00000000-0005-0000-0000-000009090000}"/>
    <cellStyle name="20% - Accent1 4 3 4 2" xfId="8344" xr:uid="{00000000-0005-0000-0000-00000A090000}"/>
    <cellStyle name="20% - Accent1 4 3 4 2 2" xfId="8345" xr:uid="{00000000-0005-0000-0000-00000B090000}"/>
    <cellStyle name="20% - Accent1 4 3 4 3" xfId="8346" xr:uid="{00000000-0005-0000-0000-00000C090000}"/>
    <cellStyle name="20% - Accent1 4 3 5" xfId="8347" xr:uid="{00000000-0005-0000-0000-00000D090000}"/>
    <cellStyle name="20% - Accent1 4 3 5 2" xfId="8348" xr:uid="{00000000-0005-0000-0000-00000E090000}"/>
    <cellStyle name="20% - Accent1 4 3 6" xfId="8349" xr:uid="{00000000-0005-0000-0000-00000F090000}"/>
    <cellStyle name="20% - Accent1 4 3 6 2" xfId="8350" xr:uid="{00000000-0005-0000-0000-000010090000}"/>
    <cellStyle name="20% - Accent1 4 3 7" xfId="8351" xr:uid="{00000000-0005-0000-0000-000011090000}"/>
    <cellStyle name="20% - Accent1 4 3 7 2" xfId="8352" xr:uid="{00000000-0005-0000-0000-000012090000}"/>
    <cellStyle name="20% - Accent1 4 3 8" xfId="8353" xr:uid="{00000000-0005-0000-0000-000013090000}"/>
    <cellStyle name="20% - Accent1 4 3 8 2" xfId="8354" xr:uid="{00000000-0005-0000-0000-000014090000}"/>
    <cellStyle name="20% - Accent1 4 3 9" xfId="8355" xr:uid="{00000000-0005-0000-0000-000015090000}"/>
    <cellStyle name="20% - Accent1 4 3 9 2" xfId="8356" xr:uid="{00000000-0005-0000-0000-000016090000}"/>
    <cellStyle name="20% - Accent1 4 4" xfId="227" xr:uid="{00000000-0005-0000-0000-000017090000}"/>
    <cellStyle name="20% - Accent1 4 4 2" xfId="8357" xr:uid="{00000000-0005-0000-0000-000018090000}"/>
    <cellStyle name="20% - Accent1 4 4 2 2" xfId="8358" xr:uid="{00000000-0005-0000-0000-000019090000}"/>
    <cellStyle name="20% - Accent1 4 4 3" xfId="8359" xr:uid="{00000000-0005-0000-0000-00001A090000}"/>
    <cellStyle name="20% - Accent1 4 4 3 2" xfId="8360" xr:uid="{00000000-0005-0000-0000-00001B090000}"/>
    <cellStyle name="20% - Accent1 4 4 4" xfId="8361" xr:uid="{00000000-0005-0000-0000-00001C090000}"/>
    <cellStyle name="20% - Accent1 4 5" xfId="8362" xr:uid="{00000000-0005-0000-0000-00001D090000}"/>
    <cellStyle name="20% - Accent1 4 5 2" xfId="8363" xr:uid="{00000000-0005-0000-0000-00001E090000}"/>
    <cellStyle name="20% - Accent1 4 5 2 2" xfId="8364" xr:uid="{00000000-0005-0000-0000-00001F090000}"/>
    <cellStyle name="20% - Accent1 4 5 3" xfId="8365" xr:uid="{00000000-0005-0000-0000-000020090000}"/>
    <cellStyle name="20% - Accent1 4 5 3 2" xfId="8366" xr:uid="{00000000-0005-0000-0000-000021090000}"/>
    <cellStyle name="20% - Accent1 4 5 4" xfId="8367" xr:uid="{00000000-0005-0000-0000-000022090000}"/>
    <cellStyle name="20% - Accent1 4 6" xfId="8368" xr:uid="{00000000-0005-0000-0000-000023090000}"/>
    <cellStyle name="20% - Accent1 4 6 2" xfId="8369" xr:uid="{00000000-0005-0000-0000-000024090000}"/>
    <cellStyle name="20% - Accent1 4 6 2 2" xfId="8370" xr:uid="{00000000-0005-0000-0000-000025090000}"/>
    <cellStyle name="20% - Accent1 4 6 3" xfId="8371" xr:uid="{00000000-0005-0000-0000-000026090000}"/>
    <cellStyle name="20% - Accent1 4 7" xfId="8372" xr:uid="{00000000-0005-0000-0000-000027090000}"/>
    <cellStyle name="20% - Accent1 4 7 2" xfId="8373" xr:uid="{00000000-0005-0000-0000-000028090000}"/>
    <cellStyle name="20% - Accent1 4 8" xfId="8374" xr:uid="{00000000-0005-0000-0000-000029090000}"/>
    <cellStyle name="20% - Accent1 4 8 2" xfId="8375" xr:uid="{00000000-0005-0000-0000-00002A090000}"/>
    <cellStyle name="20% - Accent1 4 9" xfId="8376" xr:uid="{00000000-0005-0000-0000-00002B090000}"/>
    <cellStyle name="20% - Accent1 4 9 2" xfId="8377" xr:uid="{00000000-0005-0000-0000-00002C090000}"/>
    <cellStyle name="20% - Accent1 40" xfId="8378" xr:uid="{00000000-0005-0000-0000-00002D090000}"/>
    <cellStyle name="20% - Accent1 40 2" xfId="8379" xr:uid="{00000000-0005-0000-0000-00002E090000}"/>
    <cellStyle name="20% - Accent1 40 3" xfId="8380" xr:uid="{00000000-0005-0000-0000-00002F090000}"/>
    <cellStyle name="20% - Accent1 41" xfId="8381" xr:uid="{00000000-0005-0000-0000-000030090000}"/>
    <cellStyle name="20% - Accent1 41 2" xfId="8382" xr:uid="{00000000-0005-0000-0000-000031090000}"/>
    <cellStyle name="20% - Accent1 42" xfId="8383" xr:uid="{00000000-0005-0000-0000-000032090000}"/>
    <cellStyle name="20% - Accent1 42 2" xfId="8384" xr:uid="{00000000-0005-0000-0000-000033090000}"/>
    <cellStyle name="20% - Accent1 43" xfId="8385" xr:uid="{00000000-0005-0000-0000-000034090000}"/>
    <cellStyle name="20% - Accent1 43 2" xfId="8386" xr:uid="{00000000-0005-0000-0000-000035090000}"/>
    <cellStyle name="20% - Accent1 44" xfId="8387" xr:uid="{00000000-0005-0000-0000-000036090000}"/>
    <cellStyle name="20% - Accent1 44 2" xfId="8388" xr:uid="{00000000-0005-0000-0000-000037090000}"/>
    <cellStyle name="20% - Accent1 45" xfId="8389" xr:uid="{00000000-0005-0000-0000-000038090000}"/>
    <cellStyle name="20% - Accent1 46" xfId="8390" xr:uid="{00000000-0005-0000-0000-000039090000}"/>
    <cellStyle name="20% - Accent1 47" xfId="8391" xr:uid="{00000000-0005-0000-0000-00003A090000}"/>
    <cellStyle name="20% - Accent1 48" xfId="8392" xr:uid="{00000000-0005-0000-0000-00003B090000}"/>
    <cellStyle name="20% - Accent1 49" xfId="8393" xr:uid="{00000000-0005-0000-0000-00003C090000}"/>
    <cellStyle name="20% - Accent1 5" xfId="228" xr:uid="{00000000-0005-0000-0000-00003D090000}"/>
    <cellStyle name="20% - Accent1 5 10" xfId="8394" xr:uid="{00000000-0005-0000-0000-00003E090000}"/>
    <cellStyle name="20% - Accent1 5 10 2" xfId="8395" xr:uid="{00000000-0005-0000-0000-00003F090000}"/>
    <cellStyle name="20% - Accent1 5 11" xfId="8396" xr:uid="{00000000-0005-0000-0000-000040090000}"/>
    <cellStyle name="20% - Accent1 5 11 2" xfId="8397" xr:uid="{00000000-0005-0000-0000-000041090000}"/>
    <cellStyle name="20% - Accent1 5 12" xfId="8398" xr:uid="{00000000-0005-0000-0000-000042090000}"/>
    <cellStyle name="20% - Accent1 5 12 2" xfId="8399" xr:uid="{00000000-0005-0000-0000-000043090000}"/>
    <cellStyle name="20% - Accent1 5 13" xfId="8400" xr:uid="{00000000-0005-0000-0000-000044090000}"/>
    <cellStyle name="20% - Accent1 5 2" xfId="229" xr:uid="{00000000-0005-0000-0000-000045090000}"/>
    <cellStyle name="20% - Accent1 5 2 10" xfId="8401" xr:uid="{00000000-0005-0000-0000-000046090000}"/>
    <cellStyle name="20% - Accent1 5 2 10 2" xfId="8402" xr:uid="{00000000-0005-0000-0000-000047090000}"/>
    <cellStyle name="20% - Accent1 5 2 11" xfId="8403" xr:uid="{00000000-0005-0000-0000-000048090000}"/>
    <cellStyle name="20% - Accent1 5 2 11 2" xfId="8404" xr:uid="{00000000-0005-0000-0000-000049090000}"/>
    <cellStyle name="20% - Accent1 5 2 12" xfId="8405" xr:uid="{00000000-0005-0000-0000-00004A090000}"/>
    <cellStyle name="20% - Accent1 5 2 2" xfId="8406" xr:uid="{00000000-0005-0000-0000-00004B090000}"/>
    <cellStyle name="20% - Accent1 5 2 2 10" xfId="8407" xr:uid="{00000000-0005-0000-0000-00004C090000}"/>
    <cellStyle name="20% - Accent1 5 2 2 10 2" xfId="8408" xr:uid="{00000000-0005-0000-0000-00004D090000}"/>
    <cellStyle name="20% - Accent1 5 2 2 11" xfId="8409" xr:uid="{00000000-0005-0000-0000-00004E090000}"/>
    <cellStyle name="20% - Accent1 5 2 2 2" xfId="8410" xr:uid="{00000000-0005-0000-0000-00004F090000}"/>
    <cellStyle name="20% - Accent1 5 2 2 2 2" xfId="8411" xr:uid="{00000000-0005-0000-0000-000050090000}"/>
    <cellStyle name="20% - Accent1 5 2 2 2 2 2" xfId="8412" xr:uid="{00000000-0005-0000-0000-000051090000}"/>
    <cellStyle name="20% - Accent1 5 2 2 2 3" xfId="8413" xr:uid="{00000000-0005-0000-0000-000052090000}"/>
    <cellStyle name="20% - Accent1 5 2 2 2 3 2" xfId="8414" xr:uid="{00000000-0005-0000-0000-000053090000}"/>
    <cellStyle name="20% - Accent1 5 2 2 2 4" xfId="8415" xr:uid="{00000000-0005-0000-0000-000054090000}"/>
    <cellStyle name="20% - Accent1 5 2 2 3" xfId="8416" xr:uid="{00000000-0005-0000-0000-000055090000}"/>
    <cellStyle name="20% - Accent1 5 2 2 3 2" xfId="8417" xr:uid="{00000000-0005-0000-0000-000056090000}"/>
    <cellStyle name="20% - Accent1 5 2 2 3 2 2" xfId="8418" xr:uid="{00000000-0005-0000-0000-000057090000}"/>
    <cellStyle name="20% - Accent1 5 2 2 3 3" xfId="8419" xr:uid="{00000000-0005-0000-0000-000058090000}"/>
    <cellStyle name="20% - Accent1 5 2 2 3 3 2" xfId="8420" xr:uid="{00000000-0005-0000-0000-000059090000}"/>
    <cellStyle name="20% - Accent1 5 2 2 3 4" xfId="8421" xr:uid="{00000000-0005-0000-0000-00005A090000}"/>
    <cellStyle name="20% - Accent1 5 2 2 4" xfId="8422" xr:uid="{00000000-0005-0000-0000-00005B090000}"/>
    <cellStyle name="20% - Accent1 5 2 2 4 2" xfId="8423" xr:uid="{00000000-0005-0000-0000-00005C090000}"/>
    <cellStyle name="20% - Accent1 5 2 2 4 2 2" xfId="8424" xr:uid="{00000000-0005-0000-0000-00005D090000}"/>
    <cellStyle name="20% - Accent1 5 2 2 4 3" xfId="8425" xr:uid="{00000000-0005-0000-0000-00005E090000}"/>
    <cellStyle name="20% - Accent1 5 2 2 5" xfId="8426" xr:uid="{00000000-0005-0000-0000-00005F090000}"/>
    <cellStyle name="20% - Accent1 5 2 2 5 2" xfId="8427" xr:uid="{00000000-0005-0000-0000-000060090000}"/>
    <cellStyle name="20% - Accent1 5 2 2 6" xfId="8428" xr:uid="{00000000-0005-0000-0000-000061090000}"/>
    <cellStyle name="20% - Accent1 5 2 2 6 2" xfId="8429" xr:uid="{00000000-0005-0000-0000-000062090000}"/>
    <cellStyle name="20% - Accent1 5 2 2 7" xfId="8430" xr:uid="{00000000-0005-0000-0000-000063090000}"/>
    <cellStyle name="20% - Accent1 5 2 2 7 2" xfId="8431" xr:uid="{00000000-0005-0000-0000-000064090000}"/>
    <cellStyle name="20% - Accent1 5 2 2 8" xfId="8432" xr:uid="{00000000-0005-0000-0000-000065090000}"/>
    <cellStyle name="20% - Accent1 5 2 2 8 2" xfId="8433" xr:uid="{00000000-0005-0000-0000-000066090000}"/>
    <cellStyle name="20% - Accent1 5 2 2 9" xfId="8434" xr:uid="{00000000-0005-0000-0000-000067090000}"/>
    <cellStyle name="20% - Accent1 5 2 2 9 2" xfId="8435" xr:uid="{00000000-0005-0000-0000-000068090000}"/>
    <cellStyle name="20% - Accent1 5 2 3" xfId="8436" xr:uid="{00000000-0005-0000-0000-000069090000}"/>
    <cellStyle name="20% - Accent1 5 2 3 2" xfId="8437" xr:uid="{00000000-0005-0000-0000-00006A090000}"/>
    <cellStyle name="20% - Accent1 5 2 3 2 2" xfId="8438" xr:uid="{00000000-0005-0000-0000-00006B090000}"/>
    <cellStyle name="20% - Accent1 5 2 3 3" xfId="8439" xr:uid="{00000000-0005-0000-0000-00006C090000}"/>
    <cellStyle name="20% - Accent1 5 2 3 3 2" xfId="8440" xr:uid="{00000000-0005-0000-0000-00006D090000}"/>
    <cellStyle name="20% - Accent1 5 2 3 4" xfId="8441" xr:uid="{00000000-0005-0000-0000-00006E090000}"/>
    <cellStyle name="20% - Accent1 5 2 4" xfId="8442" xr:uid="{00000000-0005-0000-0000-00006F090000}"/>
    <cellStyle name="20% - Accent1 5 2 4 2" xfId="8443" xr:uid="{00000000-0005-0000-0000-000070090000}"/>
    <cellStyle name="20% - Accent1 5 2 4 2 2" xfId="8444" xr:uid="{00000000-0005-0000-0000-000071090000}"/>
    <cellStyle name="20% - Accent1 5 2 4 3" xfId="8445" xr:uid="{00000000-0005-0000-0000-000072090000}"/>
    <cellStyle name="20% - Accent1 5 2 4 3 2" xfId="8446" xr:uid="{00000000-0005-0000-0000-000073090000}"/>
    <cellStyle name="20% - Accent1 5 2 4 4" xfId="8447" xr:uid="{00000000-0005-0000-0000-000074090000}"/>
    <cellStyle name="20% - Accent1 5 2 5" xfId="8448" xr:uid="{00000000-0005-0000-0000-000075090000}"/>
    <cellStyle name="20% - Accent1 5 2 5 2" xfId="8449" xr:uid="{00000000-0005-0000-0000-000076090000}"/>
    <cellStyle name="20% - Accent1 5 2 5 2 2" xfId="8450" xr:uid="{00000000-0005-0000-0000-000077090000}"/>
    <cellStyle name="20% - Accent1 5 2 5 3" xfId="8451" xr:uid="{00000000-0005-0000-0000-000078090000}"/>
    <cellStyle name="20% - Accent1 5 2 6" xfId="8452" xr:uid="{00000000-0005-0000-0000-000079090000}"/>
    <cellStyle name="20% - Accent1 5 2 6 2" xfId="8453" xr:uid="{00000000-0005-0000-0000-00007A090000}"/>
    <cellStyle name="20% - Accent1 5 2 7" xfId="8454" xr:uid="{00000000-0005-0000-0000-00007B090000}"/>
    <cellStyle name="20% - Accent1 5 2 7 2" xfId="8455" xr:uid="{00000000-0005-0000-0000-00007C090000}"/>
    <cellStyle name="20% - Accent1 5 2 8" xfId="8456" xr:uid="{00000000-0005-0000-0000-00007D090000}"/>
    <cellStyle name="20% - Accent1 5 2 8 2" xfId="8457" xr:uid="{00000000-0005-0000-0000-00007E090000}"/>
    <cellStyle name="20% - Accent1 5 2 9" xfId="8458" xr:uid="{00000000-0005-0000-0000-00007F090000}"/>
    <cellStyle name="20% - Accent1 5 2 9 2" xfId="8459" xr:uid="{00000000-0005-0000-0000-000080090000}"/>
    <cellStyle name="20% - Accent1 5 3" xfId="230" xr:uid="{00000000-0005-0000-0000-000081090000}"/>
    <cellStyle name="20% - Accent1 5 3 10" xfId="8460" xr:uid="{00000000-0005-0000-0000-000082090000}"/>
    <cellStyle name="20% - Accent1 5 3 10 2" xfId="8461" xr:uid="{00000000-0005-0000-0000-000083090000}"/>
    <cellStyle name="20% - Accent1 5 3 11" xfId="8462" xr:uid="{00000000-0005-0000-0000-000084090000}"/>
    <cellStyle name="20% - Accent1 5 3 2" xfId="8463" xr:uid="{00000000-0005-0000-0000-000085090000}"/>
    <cellStyle name="20% - Accent1 5 3 2 2" xfId="8464" xr:uid="{00000000-0005-0000-0000-000086090000}"/>
    <cellStyle name="20% - Accent1 5 3 2 2 2" xfId="8465" xr:uid="{00000000-0005-0000-0000-000087090000}"/>
    <cellStyle name="20% - Accent1 5 3 2 3" xfId="8466" xr:uid="{00000000-0005-0000-0000-000088090000}"/>
    <cellStyle name="20% - Accent1 5 3 2 3 2" xfId="8467" xr:uid="{00000000-0005-0000-0000-000089090000}"/>
    <cellStyle name="20% - Accent1 5 3 2 4" xfId="8468" xr:uid="{00000000-0005-0000-0000-00008A090000}"/>
    <cellStyle name="20% - Accent1 5 3 3" xfId="8469" xr:uid="{00000000-0005-0000-0000-00008B090000}"/>
    <cellStyle name="20% - Accent1 5 3 3 2" xfId="8470" xr:uid="{00000000-0005-0000-0000-00008C090000}"/>
    <cellStyle name="20% - Accent1 5 3 3 2 2" xfId="8471" xr:uid="{00000000-0005-0000-0000-00008D090000}"/>
    <cellStyle name="20% - Accent1 5 3 3 3" xfId="8472" xr:uid="{00000000-0005-0000-0000-00008E090000}"/>
    <cellStyle name="20% - Accent1 5 3 3 3 2" xfId="8473" xr:uid="{00000000-0005-0000-0000-00008F090000}"/>
    <cellStyle name="20% - Accent1 5 3 3 4" xfId="8474" xr:uid="{00000000-0005-0000-0000-000090090000}"/>
    <cellStyle name="20% - Accent1 5 3 4" xfId="8475" xr:uid="{00000000-0005-0000-0000-000091090000}"/>
    <cellStyle name="20% - Accent1 5 3 4 2" xfId="8476" xr:uid="{00000000-0005-0000-0000-000092090000}"/>
    <cellStyle name="20% - Accent1 5 3 4 2 2" xfId="8477" xr:uid="{00000000-0005-0000-0000-000093090000}"/>
    <cellStyle name="20% - Accent1 5 3 4 3" xfId="8478" xr:uid="{00000000-0005-0000-0000-000094090000}"/>
    <cellStyle name="20% - Accent1 5 3 5" xfId="8479" xr:uid="{00000000-0005-0000-0000-000095090000}"/>
    <cellStyle name="20% - Accent1 5 3 5 2" xfId="8480" xr:uid="{00000000-0005-0000-0000-000096090000}"/>
    <cellStyle name="20% - Accent1 5 3 6" xfId="8481" xr:uid="{00000000-0005-0000-0000-000097090000}"/>
    <cellStyle name="20% - Accent1 5 3 6 2" xfId="8482" xr:uid="{00000000-0005-0000-0000-000098090000}"/>
    <cellStyle name="20% - Accent1 5 3 7" xfId="8483" xr:uid="{00000000-0005-0000-0000-000099090000}"/>
    <cellStyle name="20% - Accent1 5 3 7 2" xfId="8484" xr:uid="{00000000-0005-0000-0000-00009A090000}"/>
    <cellStyle name="20% - Accent1 5 3 8" xfId="8485" xr:uid="{00000000-0005-0000-0000-00009B090000}"/>
    <cellStyle name="20% - Accent1 5 3 8 2" xfId="8486" xr:uid="{00000000-0005-0000-0000-00009C090000}"/>
    <cellStyle name="20% - Accent1 5 3 9" xfId="8487" xr:uid="{00000000-0005-0000-0000-00009D090000}"/>
    <cellStyle name="20% - Accent1 5 3 9 2" xfId="8488" xr:uid="{00000000-0005-0000-0000-00009E090000}"/>
    <cellStyle name="20% - Accent1 5 4" xfId="231" xr:uid="{00000000-0005-0000-0000-00009F090000}"/>
    <cellStyle name="20% - Accent1 5 4 2" xfId="8489" xr:uid="{00000000-0005-0000-0000-0000A0090000}"/>
    <cellStyle name="20% - Accent1 5 4 2 2" xfId="8490" xr:uid="{00000000-0005-0000-0000-0000A1090000}"/>
    <cellStyle name="20% - Accent1 5 4 3" xfId="8491" xr:uid="{00000000-0005-0000-0000-0000A2090000}"/>
    <cellStyle name="20% - Accent1 5 4 3 2" xfId="8492" xr:uid="{00000000-0005-0000-0000-0000A3090000}"/>
    <cellStyle name="20% - Accent1 5 4 4" xfId="8493" xr:uid="{00000000-0005-0000-0000-0000A4090000}"/>
    <cellStyle name="20% - Accent1 5 5" xfId="8494" xr:uid="{00000000-0005-0000-0000-0000A5090000}"/>
    <cellStyle name="20% - Accent1 5 5 2" xfId="8495" xr:uid="{00000000-0005-0000-0000-0000A6090000}"/>
    <cellStyle name="20% - Accent1 5 5 2 2" xfId="8496" xr:uid="{00000000-0005-0000-0000-0000A7090000}"/>
    <cellStyle name="20% - Accent1 5 5 3" xfId="8497" xr:uid="{00000000-0005-0000-0000-0000A8090000}"/>
    <cellStyle name="20% - Accent1 5 5 3 2" xfId="8498" xr:uid="{00000000-0005-0000-0000-0000A9090000}"/>
    <cellStyle name="20% - Accent1 5 5 4" xfId="8499" xr:uid="{00000000-0005-0000-0000-0000AA090000}"/>
    <cellStyle name="20% - Accent1 5 6" xfId="8500" xr:uid="{00000000-0005-0000-0000-0000AB090000}"/>
    <cellStyle name="20% - Accent1 5 6 2" xfId="8501" xr:uid="{00000000-0005-0000-0000-0000AC090000}"/>
    <cellStyle name="20% - Accent1 5 6 2 2" xfId="8502" xr:uid="{00000000-0005-0000-0000-0000AD090000}"/>
    <cellStyle name="20% - Accent1 5 6 3" xfId="8503" xr:uid="{00000000-0005-0000-0000-0000AE090000}"/>
    <cellStyle name="20% - Accent1 5 7" xfId="8504" xr:uid="{00000000-0005-0000-0000-0000AF090000}"/>
    <cellStyle name="20% - Accent1 5 7 2" xfId="8505" xr:uid="{00000000-0005-0000-0000-0000B0090000}"/>
    <cellStyle name="20% - Accent1 5 8" xfId="8506" xr:uid="{00000000-0005-0000-0000-0000B1090000}"/>
    <cellStyle name="20% - Accent1 5 8 2" xfId="8507" xr:uid="{00000000-0005-0000-0000-0000B2090000}"/>
    <cellStyle name="20% - Accent1 5 9" xfId="8508" xr:uid="{00000000-0005-0000-0000-0000B3090000}"/>
    <cellStyle name="20% - Accent1 5 9 2" xfId="8509" xr:uid="{00000000-0005-0000-0000-0000B4090000}"/>
    <cellStyle name="20% - Accent1 50" xfId="8510" xr:uid="{00000000-0005-0000-0000-0000B5090000}"/>
    <cellStyle name="20% - Accent1 51" xfId="8511" xr:uid="{00000000-0005-0000-0000-0000B6090000}"/>
    <cellStyle name="20% - Accent1 52" xfId="8512" xr:uid="{00000000-0005-0000-0000-0000B7090000}"/>
    <cellStyle name="20% - Accent1 53" xfId="8513" xr:uid="{00000000-0005-0000-0000-0000B8090000}"/>
    <cellStyle name="20% - Accent1 54" xfId="8514" xr:uid="{00000000-0005-0000-0000-0000B9090000}"/>
    <cellStyle name="20% - Accent1 55" xfId="8515" xr:uid="{00000000-0005-0000-0000-0000BA090000}"/>
    <cellStyle name="20% - Accent1 6" xfId="232" xr:uid="{00000000-0005-0000-0000-0000BB090000}"/>
    <cellStyle name="20% - Accent1 6 10" xfId="8516" xr:uid="{00000000-0005-0000-0000-0000BC090000}"/>
    <cellStyle name="20% - Accent1 6 10 2" xfId="8517" xr:uid="{00000000-0005-0000-0000-0000BD090000}"/>
    <cellStyle name="20% - Accent1 6 11" xfId="8518" xr:uid="{00000000-0005-0000-0000-0000BE090000}"/>
    <cellStyle name="20% - Accent1 6 11 2" xfId="8519" xr:uid="{00000000-0005-0000-0000-0000BF090000}"/>
    <cellStyle name="20% - Accent1 6 12" xfId="8520" xr:uid="{00000000-0005-0000-0000-0000C0090000}"/>
    <cellStyle name="20% - Accent1 6 12 2" xfId="8521" xr:uid="{00000000-0005-0000-0000-0000C1090000}"/>
    <cellStyle name="20% - Accent1 6 13" xfId="8522" xr:uid="{00000000-0005-0000-0000-0000C2090000}"/>
    <cellStyle name="20% - Accent1 6 2" xfId="233" xr:uid="{00000000-0005-0000-0000-0000C3090000}"/>
    <cellStyle name="20% - Accent1 6 2 10" xfId="8523" xr:uid="{00000000-0005-0000-0000-0000C4090000}"/>
    <cellStyle name="20% - Accent1 6 2 10 2" xfId="8524" xr:uid="{00000000-0005-0000-0000-0000C5090000}"/>
    <cellStyle name="20% - Accent1 6 2 11" xfId="8525" xr:uid="{00000000-0005-0000-0000-0000C6090000}"/>
    <cellStyle name="20% - Accent1 6 2 11 2" xfId="8526" xr:uid="{00000000-0005-0000-0000-0000C7090000}"/>
    <cellStyle name="20% - Accent1 6 2 12" xfId="8527" xr:uid="{00000000-0005-0000-0000-0000C8090000}"/>
    <cellStyle name="20% - Accent1 6 2 2" xfId="8528" xr:uid="{00000000-0005-0000-0000-0000C9090000}"/>
    <cellStyle name="20% - Accent1 6 2 2 10" xfId="8529" xr:uid="{00000000-0005-0000-0000-0000CA090000}"/>
    <cellStyle name="20% - Accent1 6 2 2 10 2" xfId="8530" xr:uid="{00000000-0005-0000-0000-0000CB090000}"/>
    <cellStyle name="20% - Accent1 6 2 2 11" xfId="8531" xr:uid="{00000000-0005-0000-0000-0000CC090000}"/>
    <cellStyle name="20% - Accent1 6 2 2 2" xfId="8532" xr:uid="{00000000-0005-0000-0000-0000CD090000}"/>
    <cellStyle name="20% - Accent1 6 2 2 2 2" xfId="8533" xr:uid="{00000000-0005-0000-0000-0000CE090000}"/>
    <cellStyle name="20% - Accent1 6 2 2 2 2 2" xfId="8534" xr:uid="{00000000-0005-0000-0000-0000CF090000}"/>
    <cellStyle name="20% - Accent1 6 2 2 2 3" xfId="8535" xr:uid="{00000000-0005-0000-0000-0000D0090000}"/>
    <cellStyle name="20% - Accent1 6 2 2 2 3 2" xfId="8536" xr:uid="{00000000-0005-0000-0000-0000D1090000}"/>
    <cellStyle name="20% - Accent1 6 2 2 2 4" xfId="8537" xr:uid="{00000000-0005-0000-0000-0000D2090000}"/>
    <cellStyle name="20% - Accent1 6 2 2 3" xfId="8538" xr:uid="{00000000-0005-0000-0000-0000D3090000}"/>
    <cellStyle name="20% - Accent1 6 2 2 3 2" xfId="8539" xr:uid="{00000000-0005-0000-0000-0000D4090000}"/>
    <cellStyle name="20% - Accent1 6 2 2 3 2 2" xfId="8540" xr:uid="{00000000-0005-0000-0000-0000D5090000}"/>
    <cellStyle name="20% - Accent1 6 2 2 3 3" xfId="8541" xr:uid="{00000000-0005-0000-0000-0000D6090000}"/>
    <cellStyle name="20% - Accent1 6 2 2 3 3 2" xfId="8542" xr:uid="{00000000-0005-0000-0000-0000D7090000}"/>
    <cellStyle name="20% - Accent1 6 2 2 3 4" xfId="8543" xr:uid="{00000000-0005-0000-0000-0000D8090000}"/>
    <cellStyle name="20% - Accent1 6 2 2 4" xfId="8544" xr:uid="{00000000-0005-0000-0000-0000D9090000}"/>
    <cellStyle name="20% - Accent1 6 2 2 4 2" xfId="8545" xr:uid="{00000000-0005-0000-0000-0000DA090000}"/>
    <cellStyle name="20% - Accent1 6 2 2 4 2 2" xfId="8546" xr:uid="{00000000-0005-0000-0000-0000DB090000}"/>
    <cellStyle name="20% - Accent1 6 2 2 4 3" xfId="8547" xr:uid="{00000000-0005-0000-0000-0000DC090000}"/>
    <cellStyle name="20% - Accent1 6 2 2 5" xfId="8548" xr:uid="{00000000-0005-0000-0000-0000DD090000}"/>
    <cellStyle name="20% - Accent1 6 2 2 5 2" xfId="8549" xr:uid="{00000000-0005-0000-0000-0000DE090000}"/>
    <cellStyle name="20% - Accent1 6 2 2 6" xfId="8550" xr:uid="{00000000-0005-0000-0000-0000DF090000}"/>
    <cellStyle name="20% - Accent1 6 2 2 6 2" xfId="8551" xr:uid="{00000000-0005-0000-0000-0000E0090000}"/>
    <cellStyle name="20% - Accent1 6 2 2 7" xfId="8552" xr:uid="{00000000-0005-0000-0000-0000E1090000}"/>
    <cellStyle name="20% - Accent1 6 2 2 7 2" xfId="8553" xr:uid="{00000000-0005-0000-0000-0000E2090000}"/>
    <cellStyle name="20% - Accent1 6 2 2 8" xfId="8554" xr:uid="{00000000-0005-0000-0000-0000E3090000}"/>
    <cellStyle name="20% - Accent1 6 2 2 8 2" xfId="8555" xr:uid="{00000000-0005-0000-0000-0000E4090000}"/>
    <cellStyle name="20% - Accent1 6 2 2 9" xfId="8556" xr:uid="{00000000-0005-0000-0000-0000E5090000}"/>
    <cellStyle name="20% - Accent1 6 2 2 9 2" xfId="8557" xr:uid="{00000000-0005-0000-0000-0000E6090000}"/>
    <cellStyle name="20% - Accent1 6 2 3" xfId="8558" xr:uid="{00000000-0005-0000-0000-0000E7090000}"/>
    <cellStyle name="20% - Accent1 6 2 3 2" xfId="8559" xr:uid="{00000000-0005-0000-0000-0000E8090000}"/>
    <cellStyle name="20% - Accent1 6 2 3 2 2" xfId="8560" xr:uid="{00000000-0005-0000-0000-0000E9090000}"/>
    <cellStyle name="20% - Accent1 6 2 3 3" xfId="8561" xr:uid="{00000000-0005-0000-0000-0000EA090000}"/>
    <cellStyle name="20% - Accent1 6 2 3 3 2" xfId="8562" xr:uid="{00000000-0005-0000-0000-0000EB090000}"/>
    <cellStyle name="20% - Accent1 6 2 3 4" xfId="8563" xr:uid="{00000000-0005-0000-0000-0000EC090000}"/>
    <cellStyle name="20% - Accent1 6 2 4" xfId="8564" xr:uid="{00000000-0005-0000-0000-0000ED090000}"/>
    <cellStyle name="20% - Accent1 6 2 4 2" xfId="8565" xr:uid="{00000000-0005-0000-0000-0000EE090000}"/>
    <cellStyle name="20% - Accent1 6 2 4 2 2" xfId="8566" xr:uid="{00000000-0005-0000-0000-0000EF090000}"/>
    <cellStyle name="20% - Accent1 6 2 4 3" xfId="8567" xr:uid="{00000000-0005-0000-0000-0000F0090000}"/>
    <cellStyle name="20% - Accent1 6 2 4 3 2" xfId="8568" xr:uid="{00000000-0005-0000-0000-0000F1090000}"/>
    <cellStyle name="20% - Accent1 6 2 4 4" xfId="8569" xr:uid="{00000000-0005-0000-0000-0000F2090000}"/>
    <cellStyle name="20% - Accent1 6 2 5" xfId="8570" xr:uid="{00000000-0005-0000-0000-0000F3090000}"/>
    <cellStyle name="20% - Accent1 6 2 5 2" xfId="8571" xr:uid="{00000000-0005-0000-0000-0000F4090000}"/>
    <cellStyle name="20% - Accent1 6 2 5 2 2" xfId="8572" xr:uid="{00000000-0005-0000-0000-0000F5090000}"/>
    <cellStyle name="20% - Accent1 6 2 5 3" xfId="8573" xr:uid="{00000000-0005-0000-0000-0000F6090000}"/>
    <cellStyle name="20% - Accent1 6 2 6" xfId="8574" xr:uid="{00000000-0005-0000-0000-0000F7090000}"/>
    <cellStyle name="20% - Accent1 6 2 6 2" xfId="8575" xr:uid="{00000000-0005-0000-0000-0000F8090000}"/>
    <cellStyle name="20% - Accent1 6 2 7" xfId="8576" xr:uid="{00000000-0005-0000-0000-0000F9090000}"/>
    <cellStyle name="20% - Accent1 6 2 7 2" xfId="8577" xr:uid="{00000000-0005-0000-0000-0000FA090000}"/>
    <cellStyle name="20% - Accent1 6 2 8" xfId="8578" xr:uid="{00000000-0005-0000-0000-0000FB090000}"/>
    <cellStyle name="20% - Accent1 6 2 8 2" xfId="8579" xr:uid="{00000000-0005-0000-0000-0000FC090000}"/>
    <cellStyle name="20% - Accent1 6 2 9" xfId="8580" xr:uid="{00000000-0005-0000-0000-0000FD090000}"/>
    <cellStyle name="20% - Accent1 6 2 9 2" xfId="8581" xr:uid="{00000000-0005-0000-0000-0000FE090000}"/>
    <cellStyle name="20% - Accent1 6 3" xfId="234" xr:uid="{00000000-0005-0000-0000-0000FF090000}"/>
    <cellStyle name="20% - Accent1 6 3 10" xfId="8582" xr:uid="{00000000-0005-0000-0000-0000000A0000}"/>
    <cellStyle name="20% - Accent1 6 3 10 2" xfId="8583" xr:uid="{00000000-0005-0000-0000-0000010A0000}"/>
    <cellStyle name="20% - Accent1 6 3 11" xfId="8584" xr:uid="{00000000-0005-0000-0000-0000020A0000}"/>
    <cellStyle name="20% - Accent1 6 3 2" xfId="8585" xr:uid="{00000000-0005-0000-0000-0000030A0000}"/>
    <cellStyle name="20% - Accent1 6 3 2 2" xfId="8586" xr:uid="{00000000-0005-0000-0000-0000040A0000}"/>
    <cellStyle name="20% - Accent1 6 3 2 2 2" xfId="8587" xr:uid="{00000000-0005-0000-0000-0000050A0000}"/>
    <cellStyle name="20% - Accent1 6 3 2 3" xfId="8588" xr:uid="{00000000-0005-0000-0000-0000060A0000}"/>
    <cellStyle name="20% - Accent1 6 3 2 3 2" xfId="8589" xr:uid="{00000000-0005-0000-0000-0000070A0000}"/>
    <cellStyle name="20% - Accent1 6 3 2 4" xfId="8590" xr:uid="{00000000-0005-0000-0000-0000080A0000}"/>
    <cellStyle name="20% - Accent1 6 3 3" xfId="8591" xr:uid="{00000000-0005-0000-0000-0000090A0000}"/>
    <cellStyle name="20% - Accent1 6 3 3 2" xfId="8592" xr:uid="{00000000-0005-0000-0000-00000A0A0000}"/>
    <cellStyle name="20% - Accent1 6 3 3 2 2" xfId="8593" xr:uid="{00000000-0005-0000-0000-00000B0A0000}"/>
    <cellStyle name="20% - Accent1 6 3 3 3" xfId="8594" xr:uid="{00000000-0005-0000-0000-00000C0A0000}"/>
    <cellStyle name="20% - Accent1 6 3 3 3 2" xfId="8595" xr:uid="{00000000-0005-0000-0000-00000D0A0000}"/>
    <cellStyle name="20% - Accent1 6 3 3 4" xfId="8596" xr:uid="{00000000-0005-0000-0000-00000E0A0000}"/>
    <cellStyle name="20% - Accent1 6 3 4" xfId="8597" xr:uid="{00000000-0005-0000-0000-00000F0A0000}"/>
    <cellStyle name="20% - Accent1 6 3 4 2" xfId="8598" xr:uid="{00000000-0005-0000-0000-0000100A0000}"/>
    <cellStyle name="20% - Accent1 6 3 4 2 2" xfId="8599" xr:uid="{00000000-0005-0000-0000-0000110A0000}"/>
    <cellStyle name="20% - Accent1 6 3 4 3" xfId="8600" xr:uid="{00000000-0005-0000-0000-0000120A0000}"/>
    <cellStyle name="20% - Accent1 6 3 5" xfId="8601" xr:uid="{00000000-0005-0000-0000-0000130A0000}"/>
    <cellStyle name="20% - Accent1 6 3 5 2" xfId="8602" xr:uid="{00000000-0005-0000-0000-0000140A0000}"/>
    <cellStyle name="20% - Accent1 6 3 6" xfId="8603" xr:uid="{00000000-0005-0000-0000-0000150A0000}"/>
    <cellStyle name="20% - Accent1 6 3 6 2" xfId="8604" xr:uid="{00000000-0005-0000-0000-0000160A0000}"/>
    <cellStyle name="20% - Accent1 6 3 7" xfId="8605" xr:uid="{00000000-0005-0000-0000-0000170A0000}"/>
    <cellStyle name="20% - Accent1 6 3 7 2" xfId="8606" xr:uid="{00000000-0005-0000-0000-0000180A0000}"/>
    <cellStyle name="20% - Accent1 6 3 8" xfId="8607" xr:uid="{00000000-0005-0000-0000-0000190A0000}"/>
    <cellStyle name="20% - Accent1 6 3 8 2" xfId="8608" xr:uid="{00000000-0005-0000-0000-00001A0A0000}"/>
    <cellStyle name="20% - Accent1 6 3 9" xfId="8609" xr:uid="{00000000-0005-0000-0000-00001B0A0000}"/>
    <cellStyle name="20% - Accent1 6 3 9 2" xfId="8610" xr:uid="{00000000-0005-0000-0000-00001C0A0000}"/>
    <cellStyle name="20% - Accent1 6 4" xfId="235" xr:uid="{00000000-0005-0000-0000-00001D0A0000}"/>
    <cellStyle name="20% - Accent1 6 4 2" xfId="8611" xr:uid="{00000000-0005-0000-0000-00001E0A0000}"/>
    <cellStyle name="20% - Accent1 6 4 2 2" xfId="8612" xr:uid="{00000000-0005-0000-0000-00001F0A0000}"/>
    <cellStyle name="20% - Accent1 6 4 3" xfId="8613" xr:uid="{00000000-0005-0000-0000-0000200A0000}"/>
    <cellStyle name="20% - Accent1 6 4 3 2" xfId="8614" xr:uid="{00000000-0005-0000-0000-0000210A0000}"/>
    <cellStyle name="20% - Accent1 6 4 4" xfId="8615" xr:uid="{00000000-0005-0000-0000-0000220A0000}"/>
    <cellStyle name="20% - Accent1 6 5" xfId="8616" xr:uid="{00000000-0005-0000-0000-0000230A0000}"/>
    <cellStyle name="20% - Accent1 6 5 2" xfId="8617" xr:uid="{00000000-0005-0000-0000-0000240A0000}"/>
    <cellStyle name="20% - Accent1 6 5 2 2" xfId="8618" xr:uid="{00000000-0005-0000-0000-0000250A0000}"/>
    <cellStyle name="20% - Accent1 6 5 3" xfId="8619" xr:uid="{00000000-0005-0000-0000-0000260A0000}"/>
    <cellStyle name="20% - Accent1 6 5 3 2" xfId="8620" xr:uid="{00000000-0005-0000-0000-0000270A0000}"/>
    <cellStyle name="20% - Accent1 6 5 4" xfId="8621" xr:uid="{00000000-0005-0000-0000-0000280A0000}"/>
    <cellStyle name="20% - Accent1 6 6" xfId="8622" xr:uid="{00000000-0005-0000-0000-0000290A0000}"/>
    <cellStyle name="20% - Accent1 6 6 2" xfId="8623" xr:uid="{00000000-0005-0000-0000-00002A0A0000}"/>
    <cellStyle name="20% - Accent1 6 6 2 2" xfId="8624" xr:uid="{00000000-0005-0000-0000-00002B0A0000}"/>
    <cellStyle name="20% - Accent1 6 6 3" xfId="8625" xr:uid="{00000000-0005-0000-0000-00002C0A0000}"/>
    <cellStyle name="20% - Accent1 6 7" xfId="8626" xr:uid="{00000000-0005-0000-0000-00002D0A0000}"/>
    <cellStyle name="20% - Accent1 6 7 2" xfId="8627" xr:uid="{00000000-0005-0000-0000-00002E0A0000}"/>
    <cellStyle name="20% - Accent1 6 8" xfId="8628" xr:uid="{00000000-0005-0000-0000-00002F0A0000}"/>
    <cellStyle name="20% - Accent1 6 8 2" xfId="8629" xr:uid="{00000000-0005-0000-0000-0000300A0000}"/>
    <cellStyle name="20% - Accent1 6 9" xfId="8630" xr:uid="{00000000-0005-0000-0000-0000310A0000}"/>
    <cellStyle name="20% - Accent1 6 9 2" xfId="8631" xr:uid="{00000000-0005-0000-0000-0000320A0000}"/>
    <cellStyle name="20% - Accent1 7" xfId="236" xr:uid="{00000000-0005-0000-0000-0000330A0000}"/>
    <cellStyle name="20% - Accent1 7 10" xfId="8632" xr:uid="{00000000-0005-0000-0000-0000340A0000}"/>
    <cellStyle name="20% - Accent1 7 10 2" xfId="8633" xr:uid="{00000000-0005-0000-0000-0000350A0000}"/>
    <cellStyle name="20% - Accent1 7 11" xfId="8634" xr:uid="{00000000-0005-0000-0000-0000360A0000}"/>
    <cellStyle name="20% - Accent1 7 11 2" xfId="8635" xr:uid="{00000000-0005-0000-0000-0000370A0000}"/>
    <cellStyle name="20% - Accent1 7 12" xfId="8636" xr:uid="{00000000-0005-0000-0000-0000380A0000}"/>
    <cellStyle name="20% - Accent1 7 12 2" xfId="8637" xr:uid="{00000000-0005-0000-0000-0000390A0000}"/>
    <cellStyle name="20% - Accent1 7 13" xfId="8638" xr:uid="{00000000-0005-0000-0000-00003A0A0000}"/>
    <cellStyle name="20% - Accent1 7 2" xfId="237" xr:uid="{00000000-0005-0000-0000-00003B0A0000}"/>
    <cellStyle name="20% - Accent1 7 2 10" xfId="8639" xr:uid="{00000000-0005-0000-0000-00003C0A0000}"/>
    <cellStyle name="20% - Accent1 7 2 10 2" xfId="8640" xr:uid="{00000000-0005-0000-0000-00003D0A0000}"/>
    <cellStyle name="20% - Accent1 7 2 11" xfId="8641" xr:uid="{00000000-0005-0000-0000-00003E0A0000}"/>
    <cellStyle name="20% - Accent1 7 2 11 2" xfId="8642" xr:uid="{00000000-0005-0000-0000-00003F0A0000}"/>
    <cellStyle name="20% - Accent1 7 2 12" xfId="8643" xr:uid="{00000000-0005-0000-0000-0000400A0000}"/>
    <cellStyle name="20% - Accent1 7 2 2" xfId="8644" xr:uid="{00000000-0005-0000-0000-0000410A0000}"/>
    <cellStyle name="20% - Accent1 7 2 2 10" xfId="8645" xr:uid="{00000000-0005-0000-0000-0000420A0000}"/>
    <cellStyle name="20% - Accent1 7 2 2 10 2" xfId="8646" xr:uid="{00000000-0005-0000-0000-0000430A0000}"/>
    <cellStyle name="20% - Accent1 7 2 2 11" xfId="8647" xr:uid="{00000000-0005-0000-0000-0000440A0000}"/>
    <cellStyle name="20% - Accent1 7 2 2 2" xfId="8648" xr:uid="{00000000-0005-0000-0000-0000450A0000}"/>
    <cellStyle name="20% - Accent1 7 2 2 2 2" xfId="8649" xr:uid="{00000000-0005-0000-0000-0000460A0000}"/>
    <cellStyle name="20% - Accent1 7 2 2 2 2 2" xfId="8650" xr:uid="{00000000-0005-0000-0000-0000470A0000}"/>
    <cellStyle name="20% - Accent1 7 2 2 2 3" xfId="8651" xr:uid="{00000000-0005-0000-0000-0000480A0000}"/>
    <cellStyle name="20% - Accent1 7 2 2 2 3 2" xfId="8652" xr:uid="{00000000-0005-0000-0000-0000490A0000}"/>
    <cellStyle name="20% - Accent1 7 2 2 2 4" xfId="8653" xr:uid="{00000000-0005-0000-0000-00004A0A0000}"/>
    <cellStyle name="20% - Accent1 7 2 2 3" xfId="8654" xr:uid="{00000000-0005-0000-0000-00004B0A0000}"/>
    <cellStyle name="20% - Accent1 7 2 2 3 2" xfId="8655" xr:uid="{00000000-0005-0000-0000-00004C0A0000}"/>
    <cellStyle name="20% - Accent1 7 2 2 3 2 2" xfId="8656" xr:uid="{00000000-0005-0000-0000-00004D0A0000}"/>
    <cellStyle name="20% - Accent1 7 2 2 3 3" xfId="8657" xr:uid="{00000000-0005-0000-0000-00004E0A0000}"/>
    <cellStyle name="20% - Accent1 7 2 2 3 3 2" xfId="8658" xr:uid="{00000000-0005-0000-0000-00004F0A0000}"/>
    <cellStyle name="20% - Accent1 7 2 2 3 4" xfId="8659" xr:uid="{00000000-0005-0000-0000-0000500A0000}"/>
    <cellStyle name="20% - Accent1 7 2 2 4" xfId="8660" xr:uid="{00000000-0005-0000-0000-0000510A0000}"/>
    <cellStyle name="20% - Accent1 7 2 2 4 2" xfId="8661" xr:uid="{00000000-0005-0000-0000-0000520A0000}"/>
    <cellStyle name="20% - Accent1 7 2 2 4 2 2" xfId="8662" xr:uid="{00000000-0005-0000-0000-0000530A0000}"/>
    <cellStyle name="20% - Accent1 7 2 2 4 3" xfId="8663" xr:uid="{00000000-0005-0000-0000-0000540A0000}"/>
    <cellStyle name="20% - Accent1 7 2 2 5" xfId="8664" xr:uid="{00000000-0005-0000-0000-0000550A0000}"/>
    <cellStyle name="20% - Accent1 7 2 2 5 2" xfId="8665" xr:uid="{00000000-0005-0000-0000-0000560A0000}"/>
    <cellStyle name="20% - Accent1 7 2 2 6" xfId="8666" xr:uid="{00000000-0005-0000-0000-0000570A0000}"/>
    <cellStyle name="20% - Accent1 7 2 2 6 2" xfId="8667" xr:uid="{00000000-0005-0000-0000-0000580A0000}"/>
    <cellStyle name="20% - Accent1 7 2 2 7" xfId="8668" xr:uid="{00000000-0005-0000-0000-0000590A0000}"/>
    <cellStyle name="20% - Accent1 7 2 2 7 2" xfId="8669" xr:uid="{00000000-0005-0000-0000-00005A0A0000}"/>
    <cellStyle name="20% - Accent1 7 2 2 8" xfId="8670" xr:uid="{00000000-0005-0000-0000-00005B0A0000}"/>
    <cellStyle name="20% - Accent1 7 2 2 8 2" xfId="8671" xr:uid="{00000000-0005-0000-0000-00005C0A0000}"/>
    <cellStyle name="20% - Accent1 7 2 2 9" xfId="8672" xr:uid="{00000000-0005-0000-0000-00005D0A0000}"/>
    <cellStyle name="20% - Accent1 7 2 2 9 2" xfId="8673" xr:uid="{00000000-0005-0000-0000-00005E0A0000}"/>
    <cellStyle name="20% - Accent1 7 2 3" xfId="8674" xr:uid="{00000000-0005-0000-0000-00005F0A0000}"/>
    <cellStyle name="20% - Accent1 7 2 3 2" xfId="8675" xr:uid="{00000000-0005-0000-0000-0000600A0000}"/>
    <cellStyle name="20% - Accent1 7 2 3 2 2" xfId="8676" xr:uid="{00000000-0005-0000-0000-0000610A0000}"/>
    <cellStyle name="20% - Accent1 7 2 3 3" xfId="8677" xr:uid="{00000000-0005-0000-0000-0000620A0000}"/>
    <cellStyle name="20% - Accent1 7 2 3 3 2" xfId="8678" xr:uid="{00000000-0005-0000-0000-0000630A0000}"/>
    <cellStyle name="20% - Accent1 7 2 3 4" xfId="8679" xr:uid="{00000000-0005-0000-0000-0000640A0000}"/>
    <cellStyle name="20% - Accent1 7 2 4" xfId="8680" xr:uid="{00000000-0005-0000-0000-0000650A0000}"/>
    <cellStyle name="20% - Accent1 7 2 4 2" xfId="8681" xr:uid="{00000000-0005-0000-0000-0000660A0000}"/>
    <cellStyle name="20% - Accent1 7 2 4 2 2" xfId="8682" xr:uid="{00000000-0005-0000-0000-0000670A0000}"/>
    <cellStyle name="20% - Accent1 7 2 4 3" xfId="8683" xr:uid="{00000000-0005-0000-0000-0000680A0000}"/>
    <cellStyle name="20% - Accent1 7 2 4 3 2" xfId="8684" xr:uid="{00000000-0005-0000-0000-0000690A0000}"/>
    <cellStyle name="20% - Accent1 7 2 4 4" xfId="8685" xr:uid="{00000000-0005-0000-0000-00006A0A0000}"/>
    <cellStyle name="20% - Accent1 7 2 5" xfId="8686" xr:uid="{00000000-0005-0000-0000-00006B0A0000}"/>
    <cellStyle name="20% - Accent1 7 2 5 2" xfId="8687" xr:uid="{00000000-0005-0000-0000-00006C0A0000}"/>
    <cellStyle name="20% - Accent1 7 2 5 2 2" xfId="8688" xr:uid="{00000000-0005-0000-0000-00006D0A0000}"/>
    <cellStyle name="20% - Accent1 7 2 5 3" xfId="8689" xr:uid="{00000000-0005-0000-0000-00006E0A0000}"/>
    <cellStyle name="20% - Accent1 7 2 6" xfId="8690" xr:uid="{00000000-0005-0000-0000-00006F0A0000}"/>
    <cellStyle name="20% - Accent1 7 2 6 2" xfId="8691" xr:uid="{00000000-0005-0000-0000-0000700A0000}"/>
    <cellStyle name="20% - Accent1 7 2 7" xfId="8692" xr:uid="{00000000-0005-0000-0000-0000710A0000}"/>
    <cellStyle name="20% - Accent1 7 2 7 2" xfId="8693" xr:uid="{00000000-0005-0000-0000-0000720A0000}"/>
    <cellStyle name="20% - Accent1 7 2 8" xfId="8694" xr:uid="{00000000-0005-0000-0000-0000730A0000}"/>
    <cellStyle name="20% - Accent1 7 2 8 2" xfId="8695" xr:uid="{00000000-0005-0000-0000-0000740A0000}"/>
    <cellStyle name="20% - Accent1 7 2 9" xfId="8696" xr:uid="{00000000-0005-0000-0000-0000750A0000}"/>
    <cellStyle name="20% - Accent1 7 2 9 2" xfId="8697" xr:uid="{00000000-0005-0000-0000-0000760A0000}"/>
    <cellStyle name="20% - Accent1 7 3" xfId="238" xr:uid="{00000000-0005-0000-0000-0000770A0000}"/>
    <cellStyle name="20% - Accent1 7 3 10" xfId="8698" xr:uid="{00000000-0005-0000-0000-0000780A0000}"/>
    <cellStyle name="20% - Accent1 7 3 10 2" xfId="8699" xr:uid="{00000000-0005-0000-0000-0000790A0000}"/>
    <cellStyle name="20% - Accent1 7 3 11" xfId="8700" xr:uid="{00000000-0005-0000-0000-00007A0A0000}"/>
    <cellStyle name="20% - Accent1 7 3 2" xfId="8701" xr:uid="{00000000-0005-0000-0000-00007B0A0000}"/>
    <cellStyle name="20% - Accent1 7 3 2 2" xfId="8702" xr:uid="{00000000-0005-0000-0000-00007C0A0000}"/>
    <cellStyle name="20% - Accent1 7 3 2 2 2" xfId="8703" xr:uid="{00000000-0005-0000-0000-00007D0A0000}"/>
    <cellStyle name="20% - Accent1 7 3 2 3" xfId="8704" xr:uid="{00000000-0005-0000-0000-00007E0A0000}"/>
    <cellStyle name="20% - Accent1 7 3 2 3 2" xfId="8705" xr:uid="{00000000-0005-0000-0000-00007F0A0000}"/>
    <cellStyle name="20% - Accent1 7 3 2 4" xfId="8706" xr:uid="{00000000-0005-0000-0000-0000800A0000}"/>
    <cellStyle name="20% - Accent1 7 3 3" xfId="8707" xr:uid="{00000000-0005-0000-0000-0000810A0000}"/>
    <cellStyle name="20% - Accent1 7 3 3 2" xfId="8708" xr:uid="{00000000-0005-0000-0000-0000820A0000}"/>
    <cellStyle name="20% - Accent1 7 3 3 2 2" xfId="8709" xr:uid="{00000000-0005-0000-0000-0000830A0000}"/>
    <cellStyle name="20% - Accent1 7 3 3 3" xfId="8710" xr:uid="{00000000-0005-0000-0000-0000840A0000}"/>
    <cellStyle name="20% - Accent1 7 3 3 3 2" xfId="8711" xr:uid="{00000000-0005-0000-0000-0000850A0000}"/>
    <cellStyle name="20% - Accent1 7 3 3 4" xfId="8712" xr:uid="{00000000-0005-0000-0000-0000860A0000}"/>
    <cellStyle name="20% - Accent1 7 3 4" xfId="8713" xr:uid="{00000000-0005-0000-0000-0000870A0000}"/>
    <cellStyle name="20% - Accent1 7 3 4 2" xfId="8714" xr:uid="{00000000-0005-0000-0000-0000880A0000}"/>
    <cellStyle name="20% - Accent1 7 3 4 2 2" xfId="8715" xr:uid="{00000000-0005-0000-0000-0000890A0000}"/>
    <cellStyle name="20% - Accent1 7 3 4 3" xfId="8716" xr:uid="{00000000-0005-0000-0000-00008A0A0000}"/>
    <cellStyle name="20% - Accent1 7 3 5" xfId="8717" xr:uid="{00000000-0005-0000-0000-00008B0A0000}"/>
    <cellStyle name="20% - Accent1 7 3 5 2" xfId="8718" xr:uid="{00000000-0005-0000-0000-00008C0A0000}"/>
    <cellStyle name="20% - Accent1 7 3 6" xfId="8719" xr:uid="{00000000-0005-0000-0000-00008D0A0000}"/>
    <cellStyle name="20% - Accent1 7 3 6 2" xfId="8720" xr:uid="{00000000-0005-0000-0000-00008E0A0000}"/>
    <cellStyle name="20% - Accent1 7 3 7" xfId="8721" xr:uid="{00000000-0005-0000-0000-00008F0A0000}"/>
    <cellStyle name="20% - Accent1 7 3 7 2" xfId="8722" xr:uid="{00000000-0005-0000-0000-0000900A0000}"/>
    <cellStyle name="20% - Accent1 7 3 8" xfId="8723" xr:uid="{00000000-0005-0000-0000-0000910A0000}"/>
    <cellStyle name="20% - Accent1 7 3 8 2" xfId="8724" xr:uid="{00000000-0005-0000-0000-0000920A0000}"/>
    <cellStyle name="20% - Accent1 7 3 9" xfId="8725" xr:uid="{00000000-0005-0000-0000-0000930A0000}"/>
    <cellStyle name="20% - Accent1 7 3 9 2" xfId="8726" xr:uid="{00000000-0005-0000-0000-0000940A0000}"/>
    <cellStyle name="20% - Accent1 7 4" xfId="239" xr:uid="{00000000-0005-0000-0000-0000950A0000}"/>
    <cellStyle name="20% - Accent1 7 4 2" xfId="8727" xr:uid="{00000000-0005-0000-0000-0000960A0000}"/>
    <cellStyle name="20% - Accent1 7 4 2 2" xfId="8728" xr:uid="{00000000-0005-0000-0000-0000970A0000}"/>
    <cellStyle name="20% - Accent1 7 4 3" xfId="8729" xr:uid="{00000000-0005-0000-0000-0000980A0000}"/>
    <cellStyle name="20% - Accent1 7 4 3 2" xfId="8730" xr:uid="{00000000-0005-0000-0000-0000990A0000}"/>
    <cellStyle name="20% - Accent1 7 4 4" xfId="8731" xr:uid="{00000000-0005-0000-0000-00009A0A0000}"/>
    <cellStyle name="20% - Accent1 7 5" xfId="8732" xr:uid="{00000000-0005-0000-0000-00009B0A0000}"/>
    <cellStyle name="20% - Accent1 7 5 2" xfId="8733" xr:uid="{00000000-0005-0000-0000-00009C0A0000}"/>
    <cellStyle name="20% - Accent1 7 5 2 2" xfId="8734" xr:uid="{00000000-0005-0000-0000-00009D0A0000}"/>
    <cellStyle name="20% - Accent1 7 5 3" xfId="8735" xr:uid="{00000000-0005-0000-0000-00009E0A0000}"/>
    <cellStyle name="20% - Accent1 7 5 3 2" xfId="8736" xr:uid="{00000000-0005-0000-0000-00009F0A0000}"/>
    <cellStyle name="20% - Accent1 7 5 4" xfId="8737" xr:uid="{00000000-0005-0000-0000-0000A00A0000}"/>
    <cellStyle name="20% - Accent1 7 6" xfId="8738" xr:uid="{00000000-0005-0000-0000-0000A10A0000}"/>
    <cellStyle name="20% - Accent1 7 6 2" xfId="8739" xr:uid="{00000000-0005-0000-0000-0000A20A0000}"/>
    <cellStyle name="20% - Accent1 7 6 2 2" xfId="8740" xr:uid="{00000000-0005-0000-0000-0000A30A0000}"/>
    <cellStyle name="20% - Accent1 7 6 3" xfId="8741" xr:uid="{00000000-0005-0000-0000-0000A40A0000}"/>
    <cellStyle name="20% - Accent1 7 7" xfId="8742" xr:uid="{00000000-0005-0000-0000-0000A50A0000}"/>
    <cellStyle name="20% - Accent1 7 7 2" xfId="8743" xr:uid="{00000000-0005-0000-0000-0000A60A0000}"/>
    <cellStyle name="20% - Accent1 7 8" xfId="8744" xr:uid="{00000000-0005-0000-0000-0000A70A0000}"/>
    <cellStyle name="20% - Accent1 7 8 2" xfId="8745" xr:uid="{00000000-0005-0000-0000-0000A80A0000}"/>
    <cellStyle name="20% - Accent1 7 9" xfId="8746" xr:uid="{00000000-0005-0000-0000-0000A90A0000}"/>
    <cellStyle name="20% - Accent1 7 9 2" xfId="8747" xr:uid="{00000000-0005-0000-0000-0000AA0A0000}"/>
    <cellStyle name="20% - Accent1 8" xfId="240" xr:uid="{00000000-0005-0000-0000-0000AB0A0000}"/>
    <cellStyle name="20% - Accent1 8 10" xfId="8748" xr:uid="{00000000-0005-0000-0000-0000AC0A0000}"/>
    <cellStyle name="20% - Accent1 8 10 2" xfId="8749" xr:uid="{00000000-0005-0000-0000-0000AD0A0000}"/>
    <cellStyle name="20% - Accent1 8 11" xfId="8750" xr:uid="{00000000-0005-0000-0000-0000AE0A0000}"/>
    <cellStyle name="20% - Accent1 8 11 2" xfId="8751" xr:uid="{00000000-0005-0000-0000-0000AF0A0000}"/>
    <cellStyle name="20% - Accent1 8 12" xfId="8752" xr:uid="{00000000-0005-0000-0000-0000B00A0000}"/>
    <cellStyle name="20% - Accent1 8 12 2" xfId="8753" xr:uid="{00000000-0005-0000-0000-0000B10A0000}"/>
    <cellStyle name="20% - Accent1 8 13" xfId="8754" xr:uid="{00000000-0005-0000-0000-0000B20A0000}"/>
    <cellStyle name="20% - Accent1 8 2" xfId="241" xr:uid="{00000000-0005-0000-0000-0000B30A0000}"/>
    <cellStyle name="20% - Accent1 8 2 10" xfId="8755" xr:uid="{00000000-0005-0000-0000-0000B40A0000}"/>
    <cellStyle name="20% - Accent1 8 2 10 2" xfId="8756" xr:uid="{00000000-0005-0000-0000-0000B50A0000}"/>
    <cellStyle name="20% - Accent1 8 2 11" xfId="8757" xr:uid="{00000000-0005-0000-0000-0000B60A0000}"/>
    <cellStyle name="20% - Accent1 8 2 11 2" xfId="8758" xr:uid="{00000000-0005-0000-0000-0000B70A0000}"/>
    <cellStyle name="20% - Accent1 8 2 12" xfId="8759" xr:uid="{00000000-0005-0000-0000-0000B80A0000}"/>
    <cellStyle name="20% - Accent1 8 2 2" xfId="8760" xr:uid="{00000000-0005-0000-0000-0000B90A0000}"/>
    <cellStyle name="20% - Accent1 8 2 2 10" xfId="8761" xr:uid="{00000000-0005-0000-0000-0000BA0A0000}"/>
    <cellStyle name="20% - Accent1 8 2 2 10 2" xfId="8762" xr:uid="{00000000-0005-0000-0000-0000BB0A0000}"/>
    <cellStyle name="20% - Accent1 8 2 2 11" xfId="8763" xr:uid="{00000000-0005-0000-0000-0000BC0A0000}"/>
    <cellStyle name="20% - Accent1 8 2 2 2" xfId="8764" xr:uid="{00000000-0005-0000-0000-0000BD0A0000}"/>
    <cellStyle name="20% - Accent1 8 2 2 2 2" xfId="8765" xr:uid="{00000000-0005-0000-0000-0000BE0A0000}"/>
    <cellStyle name="20% - Accent1 8 2 2 2 2 2" xfId="8766" xr:uid="{00000000-0005-0000-0000-0000BF0A0000}"/>
    <cellStyle name="20% - Accent1 8 2 2 2 3" xfId="8767" xr:uid="{00000000-0005-0000-0000-0000C00A0000}"/>
    <cellStyle name="20% - Accent1 8 2 2 2 3 2" xfId="8768" xr:uid="{00000000-0005-0000-0000-0000C10A0000}"/>
    <cellStyle name="20% - Accent1 8 2 2 2 4" xfId="8769" xr:uid="{00000000-0005-0000-0000-0000C20A0000}"/>
    <cellStyle name="20% - Accent1 8 2 2 3" xfId="8770" xr:uid="{00000000-0005-0000-0000-0000C30A0000}"/>
    <cellStyle name="20% - Accent1 8 2 2 3 2" xfId="8771" xr:uid="{00000000-0005-0000-0000-0000C40A0000}"/>
    <cellStyle name="20% - Accent1 8 2 2 3 2 2" xfId="8772" xr:uid="{00000000-0005-0000-0000-0000C50A0000}"/>
    <cellStyle name="20% - Accent1 8 2 2 3 3" xfId="8773" xr:uid="{00000000-0005-0000-0000-0000C60A0000}"/>
    <cellStyle name="20% - Accent1 8 2 2 3 3 2" xfId="8774" xr:uid="{00000000-0005-0000-0000-0000C70A0000}"/>
    <cellStyle name="20% - Accent1 8 2 2 3 4" xfId="8775" xr:uid="{00000000-0005-0000-0000-0000C80A0000}"/>
    <cellStyle name="20% - Accent1 8 2 2 4" xfId="8776" xr:uid="{00000000-0005-0000-0000-0000C90A0000}"/>
    <cellStyle name="20% - Accent1 8 2 2 4 2" xfId="8777" xr:uid="{00000000-0005-0000-0000-0000CA0A0000}"/>
    <cellStyle name="20% - Accent1 8 2 2 4 2 2" xfId="8778" xr:uid="{00000000-0005-0000-0000-0000CB0A0000}"/>
    <cellStyle name="20% - Accent1 8 2 2 4 3" xfId="8779" xr:uid="{00000000-0005-0000-0000-0000CC0A0000}"/>
    <cellStyle name="20% - Accent1 8 2 2 5" xfId="8780" xr:uid="{00000000-0005-0000-0000-0000CD0A0000}"/>
    <cellStyle name="20% - Accent1 8 2 2 5 2" xfId="8781" xr:uid="{00000000-0005-0000-0000-0000CE0A0000}"/>
    <cellStyle name="20% - Accent1 8 2 2 6" xfId="8782" xr:uid="{00000000-0005-0000-0000-0000CF0A0000}"/>
    <cellStyle name="20% - Accent1 8 2 2 6 2" xfId="8783" xr:uid="{00000000-0005-0000-0000-0000D00A0000}"/>
    <cellStyle name="20% - Accent1 8 2 2 7" xfId="8784" xr:uid="{00000000-0005-0000-0000-0000D10A0000}"/>
    <cellStyle name="20% - Accent1 8 2 2 7 2" xfId="8785" xr:uid="{00000000-0005-0000-0000-0000D20A0000}"/>
    <cellStyle name="20% - Accent1 8 2 2 8" xfId="8786" xr:uid="{00000000-0005-0000-0000-0000D30A0000}"/>
    <cellStyle name="20% - Accent1 8 2 2 8 2" xfId="8787" xr:uid="{00000000-0005-0000-0000-0000D40A0000}"/>
    <cellStyle name="20% - Accent1 8 2 2 9" xfId="8788" xr:uid="{00000000-0005-0000-0000-0000D50A0000}"/>
    <cellStyle name="20% - Accent1 8 2 2 9 2" xfId="8789" xr:uid="{00000000-0005-0000-0000-0000D60A0000}"/>
    <cellStyle name="20% - Accent1 8 2 3" xfId="8790" xr:uid="{00000000-0005-0000-0000-0000D70A0000}"/>
    <cellStyle name="20% - Accent1 8 2 3 2" xfId="8791" xr:uid="{00000000-0005-0000-0000-0000D80A0000}"/>
    <cellStyle name="20% - Accent1 8 2 3 2 2" xfId="8792" xr:uid="{00000000-0005-0000-0000-0000D90A0000}"/>
    <cellStyle name="20% - Accent1 8 2 3 3" xfId="8793" xr:uid="{00000000-0005-0000-0000-0000DA0A0000}"/>
    <cellStyle name="20% - Accent1 8 2 3 3 2" xfId="8794" xr:uid="{00000000-0005-0000-0000-0000DB0A0000}"/>
    <cellStyle name="20% - Accent1 8 2 3 4" xfId="8795" xr:uid="{00000000-0005-0000-0000-0000DC0A0000}"/>
    <cellStyle name="20% - Accent1 8 2 4" xfId="8796" xr:uid="{00000000-0005-0000-0000-0000DD0A0000}"/>
    <cellStyle name="20% - Accent1 8 2 4 2" xfId="8797" xr:uid="{00000000-0005-0000-0000-0000DE0A0000}"/>
    <cellStyle name="20% - Accent1 8 2 4 2 2" xfId="8798" xr:uid="{00000000-0005-0000-0000-0000DF0A0000}"/>
    <cellStyle name="20% - Accent1 8 2 4 3" xfId="8799" xr:uid="{00000000-0005-0000-0000-0000E00A0000}"/>
    <cellStyle name="20% - Accent1 8 2 4 3 2" xfId="8800" xr:uid="{00000000-0005-0000-0000-0000E10A0000}"/>
    <cellStyle name="20% - Accent1 8 2 4 4" xfId="8801" xr:uid="{00000000-0005-0000-0000-0000E20A0000}"/>
    <cellStyle name="20% - Accent1 8 2 5" xfId="8802" xr:uid="{00000000-0005-0000-0000-0000E30A0000}"/>
    <cellStyle name="20% - Accent1 8 2 5 2" xfId="8803" xr:uid="{00000000-0005-0000-0000-0000E40A0000}"/>
    <cellStyle name="20% - Accent1 8 2 5 2 2" xfId="8804" xr:uid="{00000000-0005-0000-0000-0000E50A0000}"/>
    <cellStyle name="20% - Accent1 8 2 5 3" xfId="8805" xr:uid="{00000000-0005-0000-0000-0000E60A0000}"/>
    <cellStyle name="20% - Accent1 8 2 6" xfId="8806" xr:uid="{00000000-0005-0000-0000-0000E70A0000}"/>
    <cellStyle name="20% - Accent1 8 2 6 2" xfId="8807" xr:uid="{00000000-0005-0000-0000-0000E80A0000}"/>
    <cellStyle name="20% - Accent1 8 2 7" xfId="8808" xr:uid="{00000000-0005-0000-0000-0000E90A0000}"/>
    <cellStyle name="20% - Accent1 8 2 7 2" xfId="8809" xr:uid="{00000000-0005-0000-0000-0000EA0A0000}"/>
    <cellStyle name="20% - Accent1 8 2 8" xfId="8810" xr:uid="{00000000-0005-0000-0000-0000EB0A0000}"/>
    <cellStyle name="20% - Accent1 8 2 8 2" xfId="8811" xr:uid="{00000000-0005-0000-0000-0000EC0A0000}"/>
    <cellStyle name="20% - Accent1 8 2 9" xfId="8812" xr:uid="{00000000-0005-0000-0000-0000ED0A0000}"/>
    <cellStyle name="20% - Accent1 8 2 9 2" xfId="8813" xr:uid="{00000000-0005-0000-0000-0000EE0A0000}"/>
    <cellStyle name="20% - Accent1 8 3" xfId="242" xr:uid="{00000000-0005-0000-0000-0000EF0A0000}"/>
    <cellStyle name="20% - Accent1 8 3 10" xfId="8814" xr:uid="{00000000-0005-0000-0000-0000F00A0000}"/>
    <cellStyle name="20% - Accent1 8 3 10 2" xfId="8815" xr:uid="{00000000-0005-0000-0000-0000F10A0000}"/>
    <cellStyle name="20% - Accent1 8 3 11" xfId="8816" xr:uid="{00000000-0005-0000-0000-0000F20A0000}"/>
    <cellStyle name="20% - Accent1 8 3 2" xfId="8817" xr:uid="{00000000-0005-0000-0000-0000F30A0000}"/>
    <cellStyle name="20% - Accent1 8 3 2 2" xfId="8818" xr:uid="{00000000-0005-0000-0000-0000F40A0000}"/>
    <cellStyle name="20% - Accent1 8 3 2 2 2" xfId="8819" xr:uid="{00000000-0005-0000-0000-0000F50A0000}"/>
    <cellStyle name="20% - Accent1 8 3 2 3" xfId="8820" xr:uid="{00000000-0005-0000-0000-0000F60A0000}"/>
    <cellStyle name="20% - Accent1 8 3 2 3 2" xfId="8821" xr:uid="{00000000-0005-0000-0000-0000F70A0000}"/>
    <cellStyle name="20% - Accent1 8 3 2 4" xfId="8822" xr:uid="{00000000-0005-0000-0000-0000F80A0000}"/>
    <cellStyle name="20% - Accent1 8 3 3" xfId="8823" xr:uid="{00000000-0005-0000-0000-0000F90A0000}"/>
    <cellStyle name="20% - Accent1 8 3 3 2" xfId="8824" xr:uid="{00000000-0005-0000-0000-0000FA0A0000}"/>
    <cellStyle name="20% - Accent1 8 3 3 2 2" xfId="8825" xr:uid="{00000000-0005-0000-0000-0000FB0A0000}"/>
    <cellStyle name="20% - Accent1 8 3 3 3" xfId="8826" xr:uid="{00000000-0005-0000-0000-0000FC0A0000}"/>
    <cellStyle name="20% - Accent1 8 3 3 3 2" xfId="8827" xr:uid="{00000000-0005-0000-0000-0000FD0A0000}"/>
    <cellStyle name="20% - Accent1 8 3 3 4" xfId="8828" xr:uid="{00000000-0005-0000-0000-0000FE0A0000}"/>
    <cellStyle name="20% - Accent1 8 3 4" xfId="8829" xr:uid="{00000000-0005-0000-0000-0000FF0A0000}"/>
    <cellStyle name="20% - Accent1 8 3 4 2" xfId="8830" xr:uid="{00000000-0005-0000-0000-0000000B0000}"/>
    <cellStyle name="20% - Accent1 8 3 4 2 2" xfId="8831" xr:uid="{00000000-0005-0000-0000-0000010B0000}"/>
    <cellStyle name="20% - Accent1 8 3 4 3" xfId="8832" xr:uid="{00000000-0005-0000-0000-0000020B0000}"/>
    <cellStyle name="20% - Accent1 8 3 5" xfId="8833" xr:uid="{00000000-0005-0000-0000-0000030B0000}"/>
    <cellStyle name="20% - Accent1 8 3 5 2" xfId="8834" xr:uid="{00000000-0005-0000-0000-0000040B0000}"/>
    <cellStyle name="20% - Accent1 8 3 6" xfId="8835" xr:uid="{00000000-0005-0000-0000-0000050B0000}"/>
    <cellStyle name="20% - Accent1 8 3 6 2" xfId="8836" xr:uid="{00000000-0005-0000-0000-0000060B0000}"/>
    <cellStyle name="20% - Accent1 8 3 7" xfId="8837" xr:uid="{00000000-0005-0000-0000-0000070B0000}"/>
    <cellStyle name="20% - Accent1 8 3 7 2" xfId="8838" xr:uid="{00000000-0005-0000-0000-0000080B0000}"/>
    <cellStyle name="20% - Accent1 8 3 8" xfId="8839" xr:uid="{00000000-0005-0000-0000-0000090B0000}"/>
    <cellStyle name="20% - Accent1 8 3 8 2" xfId="8840" xr:uid="{00000000-0005-0000-0000-00000A0B0000}"/>
    <cellStyle name="20% - Accent1 8 3 9" xfId="8841" xr:uid="{00000000-0005-0000-0000-00000B0B0000}"/>
    <cellStyle name="20% - Accent1 8 3 9 2" xfId="8842" xr:uid="{00000000-0005-0000-0000-00000C0B0000}"/>
    <cellStyle name="20% - Accent1 8 4" xfId="243" xr:uid="{00000000-0005-0000-0000-00000D0B0000}"/>
    <cellStyle name="20% - Accent1 8 4 2" xfId="8843" xr:uid="{00000000-0005-0000-0000-00000E0B0000}"/>
    <cellStyle name="20% - Accent1 8 4 2 2" xfId="8844" xr:uid="{00000000-0005-0000-0000-00000F0B0000}"/>
    <cellStyle name="20% - Accent1 8 4 3" xfId="8845" xr:uid="{00000000-0005-0000-0000-0000100B0000}"/>
    <cellStyle name="20% - Accent1 8 4 3 2" xfId="8846" xr:uid="{00000000-0005-0000-0000-0000110B0000}"/>
    <cellStyle name="20% - Accent1 8 4 4" xfId="8847" xr:uid="{00000000-0005-0000-0000-0000120B0000}"/>
    <cellStyle name="20% - Accent1 8 5" xfId="8848" xr:uid="{00000000-0005-0000-0000-0000130B0000}"/>
    <cellStyle name="20% - Accent1 8 5 2" xfId="8849" xr:uid="{00000000-0005-0000-0000-0000140B0000}"/>
    <cellStyle name="20% - Accent1 8 5 2 2" xfId="8850" xr:uid="{00000000-0005-0000-0000-0000150B0000}"/>
    <cellStyle name="20% - Accent1 8 5 3" xfId="8851" xr:uid="{00000000-0005-0000-0000-0000160B0000}"/>
    <cellStyle name="20% - Accent1 8 5 3 2" xfId="8852" xr:uid="{00000000-0005-0000-0000-0000170B0000}"/>
    <cellStyle name="20% - Accent1 8 5 4" xfId="8853" xr:uid="{00000000-0005-0000-0000-0000180B0000}"/>
    <cellStyle name="20% - Accent1 8 6" xfId="8854" xr:uid="{00000000-0005-0000-0000-0000190B0000}"/>
    <cellStyle name="20% - Accent1 8 6 2" xfId="8855" xr:uid="{00000000-0005-0000-0000-00001A0B0000}"/>
    <cellStyle name="20% - Accent1 8 6 2 2" xfId="8856" xr:uid="{00000000-0005-0000-0000-00001B0B0000}"/>
    <cellStyle name="20% - Accent1 8 6 3" xfId="8857" xr:uid="{00000000-0005-0000-0000-00001C0B0000}"/>
    <cellStyle name="20% - Accent1 8 7" xfId="8858" xr:uid="{00000000-0005-0000-0000-00001D0B0000}"/>
    <cellStyle name="20% - Accent1 8 7 2" xfId="8859" xr:uid="{00000000-0005-0000-0000-00001E0B0000}"/>
    <cellStyle name="20% - Accent1 8 8" xfId="8860" xr:uid="{00000000-0005-0000-0000-00001F0B0000}"/>
    <cellStyle name="20% - Accent1 8 8 2" xfId="8861" xr:uid="{00000000-0005-0000-0000-0000200B0000}"/>
    <cellStyle name="20% - Accent1 8 9" xfId="8862" xr:uid="{00000000-0005-0000-0000-0000210B0000}"/>
    <cellStyle name="20% - Accent1 8 9 2" xfId="8863" xr:uid="{00000000-0005-0000-0000-0000220B0000}"/>
    <cellStyle name="20% - Accent1 9" xfId="244" xr:uid="{00000000-0005-0000-0000-0000230B0000}"/>
    <cellStyle name="20% - Accent1 9 10" xfId="8864" xr:uid="{00000000-0005-0000-0000-0000240B0000}"/>
    <cellStyle name="20% - Accent1 9 10 2" xfId="8865" xr:uid="{00000000-0005-0000-0000-0000250B0000}"/>
    <cellStyle name="20% - Accent1 9 11" xfId="8866" xr:uid="{00000000-0005-0000-0000-0000260B0000}"/>
    <cellStyle name="20% - Accent1 9 11 2" xfId="8867" xr:uid="{00000000-0005-0000-0000-0000270B0000}"/>
    <cellStyle name="20% - Accent1 9 12" xfId="8868" xr:uid="{00000000-0005-0000-0000-0000280B0000}"/>
    <cellStyle name="20% - Accent1 9 12 2" xfId="8869" xr:uid="{00000000-0005-0000-0000-0000290B0000}"/>
    <cellStyle name="20% - Accent1 9 13" xfId="8870" xr:uid="{00000000-0005-0000-0000-00002A0B0000}"/>
    <cellStyle name="20% - Accent1 9 2" xfId="245" xr:uid="{00000000-0005-0000-0000-00002B0B0000}"/>
    <cellStyle name="20% - Accent1 9 2 10" xfId="8871" xr:uid="{00000000-0005-0000-0000-00002C0B0000}"/>
    <cellStyle name="20% - Accent1 9 2 10 2" xfId="8872" xr:uid="{00000000-0005-0000-0000-00002D0B0000}"/>
    <cellStyle name="20% - Accent1 9 2 11" xfId="8873" xr:uid="{00000000-0005-0000-0000-00002E0B0000}"/>
    <cellStyle name="20% - Accent1 9 2 11 2" xfId="8874" xr:uid="{00000000-0005-0000-0000-00002F0B0000}"/>
    <cellStyle name="20% - Accent1 9 2 12" xfId="8875" xr:uid="{00000000-0005-0000-0000-0000300B0000}"/>
    <cellStyle name="20% - Accent1 9 2 2" xfId="8876" xr:uid="{00000000-0005-0000-0000-0000310B0000}"/>
    <cellStyle name="20% - Accent1 9 2 2 10" xfId="8877" xr:uid="{00000000-0005-0000-0000-0000320B0000}"/>
    <cellStyle name="20% - Accent1 9 2 2 10 2" xfId="8878" xr:uid="{00000000-0005-0000-0000-0000330B0000}"/>
    <cellStyle name="20% - Accent1 9 2 2 11" xfId="8879" xr:uid="{00000000-0005-0000-0000-0000340B0000}"/>
    <cellStyle name="20% - Accent1 9 2 2 2" xfId="8880" xr:uid="{00000000-0005-0000-0000-0000350B0000}"/>
    <cellStyle name="20% - Accent1 9 2 2 2 2" xfId="8881" xr:uid="{00000000-0005-0000-0000-0000360B0000}"/>
    <cellStyle name="20% - Accent1 9 2 2 2 2 2" xfId="8882" xr:uid="{00000000-0005-0000-0000-0000370B0000}"/>
    <cellStyle name="20% - Accent1 9 2 2 2 3" xfId="8883" xr:uid="{00000000-0005-0000-0000-0000380B0000}"/>
    <cellStyle name="20% - Accent1 9 2 2 2 3 2" xfId="8884" xr:uid="{00000000-0005-0000-0000-0000390B0000}"/>
    <cellStyle name="20% - Accent1 9 2 2 2 4" xfId="8885" xr:uid="{00000000-0005-0000-0000-00003A0B0000}"/>
    <cellStyle name="20% - Accent1 9 2 2 3" xfId="8886" xr:uid="{00000000-0005-0000-0000-00003B0B0000}"/>
    <cellStyle name="20% - Accent1 9 2 2 3 2" xfId="8887" xr:uid="{00000000-0005-0000-0000-00003C0B0000}"/>
    <cellStyle name="20% - Accent1 9 2 2 3 2 2" xfId="8888" xr:uid="{00000000-0005-0000-0000-00003D0B0000}"/>
    <cellStyle name="20% - Accent1 9 2 2 3 3" xfId="8889" xr:uid="{00000000-0005-0000-0000-00003E0B0000}"/>
    <cellStyle name="20% - Accent1 9 2 2 3 3 2" xfId="8890" xr:uid="{00000000-0005-0000-0000-00003F0B0000}"/>
    <cellStyle name="20% - Accent1 9 2 2 3 4" xfId="8891" xr:uid="{00000000-0005-0000-0000-0000400B0000}"/>
    <cellStyle name="20% - Accent1 9 2 2 4" xfId="8892" xr:uid="{00000000-0005-0000-0000-0000410B0000}"/>
    <cellStyle name="20% - Accent1 9 2 2 4 2" xfId="8893" xr:uid="{00000000-0005-0000-0000-0000420B0000}"/>
    <cellStyle name="20% - Accent1 9 2 2 4 2 2" xfId="8894" xr:uid="{00000000-0005-0000-0000-0000430B0000}"/>
    <cellStyle name="20% - Accent1 9 2 2 4 3" xfId="8895" xr:uid="{00000000-0005-0000-0000-0000440B0000}"/>
    <cellStyle name="20% - Accent1 9 2 2 5" xfId="8896" xr:uid="{00000000-0005-0000-0000-0000450B0000}"/>
    <cellStyle name="20% - Accent1 9 2 2 5 2" xfId="8897" xr:uid="{00000000-0005-0000-0000-0000460B0000}"/>
    <cellStyle name="20% - Accent1 9 2 2 6" xfId="8898" xr:uid="{00000000-0005-0000-0000-0000470B0000}"/>
    <cellStyle name="20% - Accent1 9 2 2 6 2" xfId="8899" xr:uid="{00000000-0005-0000-0000-0000480B0000}"/>
    <cellStyle name="20% - Accent1 9 2 2 7" xfId="8900" xr:uid="{00000000-0005-0000-0000-0000490B0000}"/>
    <cellStyle name="20% - Accent1 9 2 2 7 2" xfId="8901" xr:uid="{00000000-0005-0000-0000-00004A0B0000}"/>
    <cellStyle name="20% - Accent1 9 2 2 8" xfId="8902" xr:uid="{00000000-0005-0000-0000-00004B0B0000}"/>
    <cellStyle name="20% - Accent1 9 2 2 8 2" xfId="8903" xr:uid="{00000000-0005-0000-0000-00004C0B0000}"/>
    <cellStyle name="20% - Accent1 9 2 2 9" xfId="8904" xr:uid="{00000000-0005-0000-0000-00004D0B0000}"/>
    <cellStyle name="20% - Accent1 9 2 2 9 2" xfId="8905" xr:uid="{00000000-0005-0000-0000-00004E0B0000}"/>
    <cellStyle name="20% - Accent1 9 2 3" xfId="8906" xr:uid="{00000000-0005-0000-0000-00004F0B0000}"/>
    <cellStyle name="20% - Accent1 9 2 3 2" xfId="8907" xr:uid="{00000000-0005-0000-0000-0000500B0000}"/>
    <cellStyle name="20% - Accent1 9 2 3 2 2" xfId="8908" xr:uid="{00000000-0005-0000-0000-0000510B0000}"/>
    <cellStyle name="20% - Accent1 9 2 3 3" xfId="8909" xr:uid="{00000000-0005-0000-0000-0000520B0000}"/>
    <cellStyle name="20% - Accent1 9 2 3 3 2" xfId="8910" xr:uid="{00000000-0005-0000-0000-0000530B0000}"/>
    <cellStyle name="20% - Accent1 9 2 3 4" xfId="8911" xr:uid="{00000000-0005-0000-0000-0000540B0000}"/>
    <cellStyle name="20% - Accent1 9 2 4" xfId="8912" xr:uid="{00000000-0005-0000-0000-0000550B0000}"/>
    <cellStyle name="20% - Accent1 9 2 4 2" xfId="8913" xr:uid="{00000000-0005-0000-0000-0000560B0000}"/>
    <cellStyle name="20% - Accent1 9 2 4 2 2" xfId="8914" xr:uid="{00000000-0005-0000-0000-0000570B0000}"/>
    <cellStyle name="20% - Accent1 9 2 4 3" xfId="8915" xr:uid="{00000000-0005-0000-0000-0000580B0000}"/>
    <cellStyle name="20% - Accent1 9 2 4 3 2" xfId="8916" xr:uid="{00000000-0005-0000-0000-0000590B0000}"/>
    <cellStyle name="20% - Accent1 9 2 4 4" xfId="8917" xr:uid="{00000000-0005-0000-0000-00005A0B0000}"/>
    <cellStyle name="20% - Accent1 9 2 5" xfId="8918" xr:uid="{00000000-0005-0000-0000-00005B0B0000}"/>
    <cellStyle name="20% - Accent1 9 2 5 2" xfId="8919" xr:uid="{00000000-0005-0000-0000-00005C0B0000}"/>
    <cellStyle name="20% - Accent1 9 2 5 2 2" xfId="8920" xr:uid="{00000000-0005-0000-0000-00005D0B0000}"/>
    <cellStyle name="20% - Accent1 9 2 5 3" xfId="8921" xr:uid="{00000000-0005-0000-0000-00005E0B0000}"/>
    <cellStyle name="20% - Accent1 9 2 6" xfId="8922" xr:uid="{00000000-0005-0000-0000-00005F0B0000}"/>
    <cellStyle name="20% - Accent1 9 2 6 2" xfId="8923" xr:uid="{00000000-0005-0000-0000-0000600B0000}"/>
    <cellStyle name="20% - Accent1 9 2 7" xfId="8924" xr:uid="{00000000-0005-0000-0000-0000610B0000}"/>
    <cellStyle name="20% - Accent1 9 2 7 2" xfId="8925" xr:uid="{00000000-0005-0000-0000-0000620B0000}"/>
    <cellStyle name="20% - Accent1 9 2 8" xfId="8926" xr:uid="{00000000-0005-0000-0000-0000630B0000}"/>
    <cellStyle name="20% - Accent1 9 2 8 2" xfId="8927" xr:uid="{00000000-0005-0000-0000-0000640B0000}"/>
    <cellStyle name="20% - Accent1 9 2 9" xfId="8928" xr:uid="{00000000-0005-0000-0000-0000650B0000}"/>
    <cellStyle name="20% - Accent1 9 2 9 2" xfId="8929" xr:uid="{00000000-0005-0000-0000-0000660B0000}"/>
    <cellStyle name="20% - Accent1 9 3" xfId="246" xr:uid="{00000000-0005-0000-0000-0000670B0000}"/>
    <cellStyle name="20% - Accent1 9 3 10" xfId="8930" xr:uid="{00000000-0005-0000-0000-0000680B0000}"/>
    <cellStyle name="20% - Accent1 9 3 10 2" xfId="8931" xr:uid="{00000000-0005-0000-0000-0000690B0000}"/>
    <cellStyle name="20% - Accent1 9 3 11" xfId="8932" xr:uid="{00000000-0005-0000-0000-00006A0B0000}"/>
    <cellStyle name="20% - Accent1 9 3 2" xfId="8933" xr:uid="{00000000-0005-0000-0000-00006B0B0000}"/>
    <cellStyle name="20% - Accent1 9 3 2 2" xfId="8934" xr:uid="{00000000-0005-0000-0000-00006C0B0000}"/>
    <cellStyle name="20% - Accent1 9 3 2 2 2" xfId="8935" xr:uid="{00000000-0005-0000-0000-00006D0B0000}"/>
    <cellStyle name="20% - Accent1 9 3 2 3" xfId="8936" xr:uid="{00000000-0005-0000-0000-00006E0B0000}"/>
    <cellStyle name="20% - Accent1 9 3 2 3 2" xfId="8937" xr:uid="{00000000-0005-0000-0000-00006F0B0000}"/>
    <cellStyle name="20% - Accent1 9 3 2 4" xfId="8938" xr:uid="{00000000-0005-0000-0000-0000700B0000}"/>
    <cellStyle name="20% - Accent1 9 3 3" xfId="8939" xr:uid="{00000000-0005-0000-0000-0000710B0000}"/>
    <cellStyle name="20% - Accent1 9 3 3 2" xfId="8940" xr:uid="{00000000-0005-0000-0000-0000720B0000}"/>
    <cellStyle name="20% - Accent1 9 3 3 2 2" xfId="8941" xr:uid="{00000000-0005-0000-0000-0000730B0000}"/>
    <cellStyle name="20% - Accent1 9 3 3 3" xfId="8942" xr:uid="{00000000-0005-0000-0000-0000740B0000}"/>
    <cellStyle name="20% - Accent1 9 3 3 3 2" xfId="8943" xr:uid="{00000000-0005-0000-0000-0000750B0000}"/>
    <cellStyle name="20% - Accent1 9 3 3 4" xfId="8944" xr:uid="{00000000-0005-0000-0000-0000760B0000}"/>
    <cellStyle name="20% - Accent1 9 3 4" xfId="8945" xr:uid="{00000000-0005-0000-0000-0000770B0000}"/>
    <cellStyle name="20% - Accent1 9 3 4 2" xfId="8946" xr:uid="{00000000-0005-0000-0000-0000780B0000}"/>
    <cellStyle name="20% - Accent1 9 3 4 2 2" xfId="8947" xr:uid="{00000000-0005-0000-0000-0000790B0000}"/>
    <cellStyle name="20% - Accent1 9 3 4 3" xfId="8948" xr:uid="{00000000-0005-0000-0000-00007A0B0000}"/>
    <cellStyle name="20% - Accent1 9 3 5" xfId="8949" xr:uid="{00000000-0005-0000-0000-00007B0B0000}"/>
    <cellStyle name="20% - Accent1 9 3 5 2" xfId="8950" xr:uid="{00000000-0005-0000-0000-00007C0B0000}"/>
    <cellStyle name="20% - Accent1 9 3 6" xfId="8951" xr:uid="{00000000-0005-0000-0000-00007D0B0000}"/>
    <cellStyle name="20% - Accent1 9 3 6 2" xfId="8952" xr:uid="{00000000-0005-0000-0000-00007E0B0000}"/>
    <cellStyle name="20% - Accent1 9 3 7" xfId="8953" xr:uid="{00000000-0005-0000-0000-00007F0B0000}"/>
    <cellStyle name="20% - Accent1 9 3 7 2" xfId="8954" xr:uid="{00000000-0005-0000-0000-0000800B0000}"/>
    <cellStyle name="20% - Accent1 9 3 8" xfId="8955" xr:uid="{00000000-0005-0000-0000-0000810B0000}"/>
    <cellStyle name="20% - Accent1 9 3 8 2" xfId="8956" xr:uid="{00000000-0005-0000-0000-0000820B0000}"/>
    <cellStyle name="20% - Accent1 9 3 9" xfId="8957" xr:uid="{00000000-0005-0000-0000-0000830B0000}"/>
    <cellStyle name="20% - Accent1 9 3 9 2" xfId="8958" xr:uid="{00000000-0005-0000-0000-0000840B0000}"/>
    <cellStyle name="20% - Accent1 9 4" xfId="247" xr:uid="{00000000-0005-0000-0000-0000850B0000}"/>
    <cellStyle name="20% - Accent1 9 4 2" xfId="8959" xr:uid="{00000000-0005-0000-0000-0000860B0000}"/>
    <cellStyle name="20% - Accent1 9 4 2 2" xfId="8960" xr:uid="{00000000-0005-0000-0000-0000870B0000}"/>
    <cellStyle name="20% - Accent1 9 4 3" xfId="8961" xr:uid="{00000000-0005-0000-0000-0000880B0000}"/>
    <cellStyle name="20% - Accent1 9 4 3 2" xfId="8962" xr:uid="{00000000-0005-0000-0000-0000890B0000}"/>
    <cellStyle name="20% - Accent1 9 4 4" xfId="8963" xr:uid="{00000000-0005-0000-0000-00008A0B0000}"/>
    <cellStyle name="20% - Accent1 9 5" xfId="8964" xr:uid="{00000000-0005-0000-0000-00008B0B0000}"/>
    <cellStyle name="20% - Accent1 9 5 2" xfId="8965" xr:uid="{00000000-0005-0000-0000-00008C0B0000}"/>
    <cellStyle name="20% - Accent1 9 5 2 2" xfId="8966" xr:uid="{00000000-0005-0000-0000-00008D0B0000}"/>
    <cellStyle name="20% - Accent1 9 5 3" xfId="8967" xr:uid="{00000000-0005-0000-0000-00008E0B0000}"/>
    <cellStyle name="20% - Accent1 9 5 3 2" xfId="8968" xr:uid="{00000000-0005-0000-0000-00008F0B0000}"/>
    <cellStyle name="20% - Accent1 9 5 4" xfId="8969" xr:uid="{00000000-0005-0000-0000-0000900B0000}"/>
    <cellStyle name="20% - Accent1 9 6" xfId="8970" xr:uid="{00000000-0005-0000-0000-0000910B0000}"/>
    <cellStyle name="20% - Accent1 9 6 2" xfId="8971" xr:uid="{00000000-0005-0000-0000-0000920B0000}"/>
    <cellStyle name="20% - Accent1 9 6 2 2" xfId="8972" xr:uid="{00000000-0005-0000-0000-0000930B0000}"/>
    <cellStyle name="20% - Accent1 9 6 3" xfId="8973" xr:uid="{00000000-0005-0000-0000-0000940B0000}"/>
    <cellStyle name="20% - Accent1 9 7" xfId="8974" xr:uid="{00000000-0005-0000-0000-0000950B0000}"/>
    <cellStyle name="20% - Accent1 9 7 2" xfId="8975" xr:uid="{00000000-0005-0000-0000-0000960B0000}"/>
    <cellStyle name="20% - Accent1 9 8" xfId="8976" xr:uid="{00000000-0005-0000-0000-0000970B0000}"/>
    <cellStyle name="20% - Accent1 9 8 2" xfId="8977" xr:uid="{00000000-0005-0000-0000-0000980B0000}"/>
    <cellStyle name="20% - Accent1 9 9" xfId="8978" xr:uid="{00000000-0005-0000-0000-0000990B0000}"/>
    <cellStyle name="20% - Accent1 9 9 2" xfId="8979" xr:uid="{00000000-0005-0000-0000-00009A0B0000}"/>
    <cellStyle name="20% - Accent2" xfId="2" builtinId="34" customBuiltin="1"/>
    <cellStyle name="20% - Accent2 10" xfId="248" xr:uid="{00000000-0005-0000-0000-00009C0B0000}"/>
    <cellStyle name="20% - Accent2 10 10" xfId="8980" xr:uid="{00000000-0005-0000-0000-00009D0B0000}"/>
    <cellStyle name="20% - Accent2 10 10 2" xfId="8981" xr:uid="{00000000-0005-0000-0000-00009E0B0000}"/>
    <cellStyle name="20% - Accent2 10 11" xfId="8982" xr:uid="{00000000-0005-0000-0000-00009F0B0000}"/>
    <cellStyle name="20% - Accent2 10 11 2" xfId="8983" xr:uid="{00000000-0005-0000-0000-0000A00B0000}"/>
    <cellStyle name="20% - Accent2 10 12" xfId="8984" xr:uid="{00000000-0005-0000-0000-0000A10B0000}"/>
    <cellStyle name="20% - Accent2 10 12 2" xfId="8985" xr:uid="{00000000-0005-0000-0000-0000A20B0000}"/>
    <cellStyle name="20% - Accent2 10 13" xfId="8986" xr:uid="{00000000-0005-0000-0000-0000A30B0000}"/>
    <cellStyle name="20% - Accent2 10 2" xfId="249" xr:uid="{00000000-0005-0000-0000-0000A40B0000}"/>
    <cellStyle name="20% - Accent2 10 2 10" xfId="8987" xr:uid="{00000000-0005-0000-0000-0000A50B0000}"/>
    <cellStyle name="20% - Accent2 10 2 10 2" xfId="8988" xr:uid="{00000000-0005-0000-0000-0000A60B0000}"/>
    <cellStyle name="20% - Accent2 10 2 11" xfId="8989" xr:uid="{00000000-0005-0000-0000-0000A70B0000}"/>
    <cellStyle name="20% - Accent2 10 2 11 2" xfId="8990" xr:uid="{00000000-0005-0000-0000-0000A80B0000}"/>
    <cellStyle name="20% - Accent2 10 2 12" xfId="8991" xr:uid="{00000000-0005-0000-0000-0000A90B0000}"/>
    <cellStyle name="20% - Accent2 10 2 2" xfId="8992" xr:uid="{00000000-0005-0000-0000-0000AA0B0000}"/>
    <cellStyle name="20% - Accent2 10 2 2 10" xfId="8993" xr:uid="{00000000-0005-0000-0000-0000AB0B0000}"/>
    <cellStyle name="20% - Accent2 10 2 2 10 2" xfId="8994" xr:uid="{00000000-0005-0000-0000-0000AC0B0000}"/>
    <cellStyle name="20% - Accent2 10 2 2 11" xfId="8995" xr:uid="{00000000-0005-0000-0000-0000AD0B0000}"/>
    <cellStyle name="20% - Accent2 10 2 2 2" xfId="8996" xr:uid="{00000000-0005-0000-0000-0000AE0B0000}"/>
    <cellStyle name="20% - Accent2 10 2 2 2 2" xfId="8997" xr:uid="{00000000-0005-0000-0000-0000AF0B0000}"/>
    <cellStyle name="20% - Accent2 10 2 2 2 2 2" xfId="8998" xr:uid="{00000000-0005-0000-0000-0000B00B0000}"/>
    <cellStyle name="20% - Accent2 10 2 2 2 3" xfId="8999" xr:uid="{00000000-0005-0000-0000-0000B10B0000}"/>
    <cellStyle name="20% - Accent2 10 2 2 2 3 2" xfId="9000" xr:uid="{00000000-0005-0000-0000-0000B20B0000}"/>
    <cellStyle name="20% - Accent2 10 2 2 2 4" xfId="9001" xr:uid="{00000000-0005-0000-0000-0000B30B0000}"/>
    <cellStyle name="20% - Accent2 10 2 2 3" xfId="9002" xr:uid="{00000000-0005-0000-0000-0000B40B0000}"/>
    <cellStyle name="20% - Accent2 10 2 2 3 2" xfId="9003" xr:uid="{00000000-0005-0000-0000-0000B50B0000}"/>
    <cellStyle name="20% - Accent2 10 2 2 3 2 2" xfId="9004" xr:uid="{00000000-0005-0000-0000-0000B60B0000}"/>
    <cellStyle name="20% - Accent2 10 2 2 3 3" xfId="9005" xr:uid="{00000000-0005-0000-0000-0000B70B0000}"/>
    <cellStyle name="20% - Accent2 10 2 2 3 3 2" xfId="9006" xr:uid="{00000000-0005-0000-0000-0000B80B0000}"/>
    <cellStyle name="20% - Accent2 10 2 2 3 4" xfId="9007" xr:uid="{00000000-0005-0000-0000-0000B90B0000}"/>
    <cellStyle name="20% - Accent2 10 2 2 4" xfId="9008" xr:uid="{00000000-0005-0000-0000-0000BA0B0000}"/>
    <cellStyle name="20% - Accent2 10 2 2 4 2" xfId="9009" xr:uid="{00000000-0005-0000-0000-0000BB0B0000}"/>
    <cellStyle name="20% - Accent2 10 2 2 4 2 2" xfId="9010" xr:uid="{00000000-0005-0000-0000-0000BC0B0000}"/>
    <cellStyle name="20% - Accent2 10 2 2 4 3" xfId="9011" xr:uid="{00000000-0005-0000-0000-0000BD0B0000}"/>
    <cellStyle name="20% - Accent2 10 2 2 5" xfId="9012" xr:uid="{00000000-0005-0000-0000-0000BE0B0000}"/>
    <cellStyle name="20% - Accent2 10 2 2 5 2" xfId="9013" xr:uid="{00000000-0005-0000-0000-0000BF0B0000}"/>
    <cellStyle name="20% - Accent2 10 2 2 6" xfId="9014" xr:uid="{00000000-0005-0000-0000-0000C00B0000}"/>
    <cellStyle name="20% - Accent2 10 2 2 6 2" xfId="9015" xr:uid="{00000000-0005-0000-0000-0000C10B0000}"/>
    <cellStyle name="20% - Accent2 10 2 2 7" xfId="9016" xr:uid="{00000000-0005-0000-0000-0000C20B0000}"/>
    <cellStyle name="20% - Accent2 10 2 2 7 2" xfId="9017" xr:uid="{00000000-0005-0000-0000-0000C30B0000}"/>
    <cellStyle name="20% - Accent2 10 2 2 8" xfId="9018" xr:uid="{00000000-0005-0000-0000-0000C40B0000}"/>
    <cellStyle name="20% - Accent2 10 2 2 8 2" xfId="9019" xr:uid="{00000000-0005-0000-0000-0000C50B0000}"/>
    <cellStyle name="20% - Accent2 10 2 2 9" xfId="9020" xr:uid="{00000000-0005-0000-0000-0000C60B0000}"/>
    <cellStyle name="20% - Accent2 10 2 2 9 2" xfId="9021" xr:uid="{00000000-0005-0000-0000-0000C70B0000}"/>
    <cellStyle name="20% - Accent2 10 2 3" xfId="9022" xr:uid="{00000000-0005-0000-0000-0000C80B0000}"/>
    <cellStyle name="20% - Accent2 10 2 3 2" xfId="9023" xr:uid="{00000000-0005-0000-0000-0000C90B0000}"/>
    <cellStyle name="20% - Accent2 10 2 3 2 2" xfId="9024" xr:uid="{00000000-0005-0000-0000-0000CA0B0000}"/>
    <cellStyle name="20% - Accent2 10 2 3 3" xfId="9025" xr:uid="{00000000-0005-0000-0000-0000CB0B0000}"/>
    <cellStyle name="20% - Accent2 10 2 3 3 2" xfId="9026" xr:uid="{00000000-0005-0000-0000-0000CC0B0000}"/>
    <cellStyle name="20% - Accent2 10 2 3 4" xfId="9027" xr:uid="{00000000-0005-0000-0000-0000CD0B0000}"/>
    <cellStyle name="20% - Accent2 10 2 4" xfId="9028" xr:uid="{00000000-0005-0000-0000-0000CE0B0000}"/>
    <cellStyle name="20% - Accent2 10 2 4 2" xfId="9029" xr:uid="{00000000-0005-0000-0000-0000CF0B0000}"/>
    <cellStyle name="20% - Accent2 10 2 4 2 2" xfId="9030" xr:uid="{00000000-0005-0000-0000-0000D00B0000}"/>
    <cellStyle name="20% - Accent2 10 2 4 3" xfId="9031" xr:uid="{00000000-0005-0000-0000-0000D10B0000}"/>
    <cellStyle name="20% - Accent2 10 2 4 3 2" xfId="9032" xr:uid="{00000000-0005-0000-0000-0000D20B0000}"/>
    <cellStyle name="20% - Accent2 10 2 4 4" xfId="9033" xr:uid="{00000000-0005-0000-0000-0000D30B0000}"/>
    <cellStyle name="20% - Accent2 10 2 5" xfId="9034" xr:uid="{00000000-0005-0000-0000-0000D40B0000}"/>
    <cellStyle name="20% - Accent2 10 2 5 2" xfId="9035" xr:uid="{00000000-0005-0000-0000-0000D50B0000}"/>
    <cellStyle name="20% - Accent2 10 2 5 2 2" xfId="9036" xr:uid="{00000000-0005-0000-0000-0000D60B0000}"/>
    <cellStyle name="20% - Accent2 10 2 5 3" xfId="9037" xr:uid="{00000000-0005-0000-0000-0000D70B0000}"/>
    <cellStyle name="20% - Accent2 10 2 6" xfId="9038" xr:uid="{00000000-0005-0000-0000-0000D80B0000}"/>
    <cellStyle name="20% - Accent2 10 2 6 2" xfId="9039" xr:uid="{00000000-0005-0000-0000-0000D90B0000}"/>
    <cellStyle name="20% - Accent2 10 2 7" xfId="9040" xr:uid="{00000000-0005-0000-0000-0000DA0B0000}"/>
    <cellStyle name="20% - Accent2 10 2 7 2" xfId="9041" xr:uid="{00000000-0005-0000-0000-0000DB0B0000}"/>
    <cellStyle name="20% - Accent2 10 2 8" xfId="9042" xr:uid="{00000000-0005-0000-0000-0000DC0B0000}"/>
    <cellStyle name="20% - Accent2 10 2 8 2" xfId="9043" xr:uid="{00000000-0005-0000-0000-0000DD0B0000}"/>
    <cellStyle name="20% - Accent2 10 2 9" xfId="9044" xr:uid="{00000000-0005-0000-0000-0000DE0B0000}"/>
    <cellStyle name="20% - Accent2 10 2 9 2" xfId="9045" xr:uid="{00000000-0005-0000-0000-0000DF0B0000}"/>
    <cellStyle name="20% - Accent2 10 3" xfId="250" xr:uid="{00000000-0005-0000-0000-0000E00B0000}"/>
    <cellStyle name="20% - Accent2 10 3 10" xfId="9046" xr:uid="{00000000-0005-0000-0000-0000E10B0000}"/>
    <cellStyle name="20% - Accent2 10 3 10 2" xfId="9047" xr:uid="{00000000-0005-0000-0000-0000E20B0000}"/>
    <cellStyle name="20% - Accent2 10 3 11" xfId="9048" xr:uid="{00000000-0005-0000-0000-0000E30B0000}"/>
    <cellStyle name="20% - Accent2 10 3 2" xfId="9049" xr:uid="{00000000-0005-0000-0000-0000E40B0000}"/>
    <cellStyle name="20% - Accent2 10 3 2 2" xfId="9050" xr:uid="{00000000-0005-0000-0000-0000E50B0000}"/>
    <cellStyle name="20% - Accent2 10 3 2 2 2" xfId="9051" xr:uid="{00000000-0005-0000-0000-0000E60B0000}"/>
    <cellStyle name="20% - Accent2 10 3 2 3" xfId="9052" xr:uid="{00000000-0005-0000-0000-0000E70B0000}"/>
    <cellStyle name="20% - Accent2 10 3 2 3 2" xfId="9053" xr:uid="{00000000-0005-0000-0000-0000E80B0000}"/>
    <cellStyle name="20% - Accent2 10 3 2 4" xfId="9054" xr:uid="{00000000-0005-0000-0000-0000E90B0000}"/>
    <cellStyle name="20% - Accent2 10 3 3" xfId="9055" xr:uid="{00000000-0005-0000-0000-0000EA0B0000}"/>
    <cellStyle name="20% - Accent2 10 3 3 2" xfId="9056" xr:uid="{00000000-0005-0000-0000-0000EB0B0000}"/>
    <cellStyle name="20% - Accent2 10 3 3 2 2" xfId="9057" xr:uid="{00000000-0005-0000-0000-0000EC0B0000}"/>
    <cellStyle name="20% - Accent2 10 3 3 3" xfId="9058" xr:uid="{00000000-0005-0000-0000-0000ED0B0000}"/>
    <cellStyle name="20% - Accent2 10 3 3 3 2" xfId="9059" xr:uid="{00000000-0005-0000-0000-0000EE0B0000}"/>
    <cellStyle name="20% - Accent2 10 3 3 4" xfId="9060" xr:uid="{00000000-0005-0000-0000-0000EF0B0000}"/>
    <cellStyle name="20% - Accent2 10 3 4" xfId="9061" xr:uid="{00000000-0005-0000-0000-0000F00B0000}"/>
    <cellStyle name="20% - Accent2 10 3 4 2" xfId="9062" xr:uid="{00000000-0005-0000-0000-0000F10B0000}"/>
    <cellStyle name="20% - Accent2 10 3 4 2 2" xfId="9063" xr:uid="{00000000-0005-0000-0000-0000F20B0000}"/>
    <cellStyle name="20% - Accent2 10 3 4 3" xfId="9064" xr:uid="{00000000-0005-0000-0000-0000F30B0000}"/>
    <cellStyle name="20% - Accent2 10 3 5" xfId="9065" xr:uid="{00000000-0005-0000-0000-0000F40B0000}"/>
    <cellStyle name="20% - Accent2 10 3 5 2" xfId="9066" xr:uid="{00000000-0005-0000-0000-0000F50B0000}"/>
    <cellStyle name="20% - Accent2 10 3 6" xfId="9067" xr:uid="{00000000-0005-0000-0000-0000F60B0000}"/>
    <cellStyle name="20% - Accent2 10 3 6 2" xfId="9068" xr:uid="{00000000-0005-0000-0000-0000F70B0000}"/>
    <cellStyle name="20% - Accent2 10 3 7" xfId="9069" xr:uid="{00000000-0005-0000-0000-0000F80B0000}"/>
    <cellStyle name="20% - Accent2 10 3 7 2" xfId="9070" xr:uid="{00000000-0005-0000-0000-0000F90B0000}"/>
    <cellStyle name="20% - Accent2 10 3 8" xfId="9071" xr:uid="{00000000-0005-0000-0000-0000FA0B0000}"/>
    <cellStyle name="20% - Accent2 10 3 8 2" xfId="9072" xr:uid="{00000000-0005-0000-0000-0000FB0B0000}"/>
    <cellStyle name="20% - Accent2 10 3 9" xfId="9073" xr:uid="{00000000-0005-0000-0000-0000FC0B0000}"/>
    <cellStyle name="20% - Accent2 10 3 9 2" xfId="9074" xr:uid="{00000000-0005-0000-0000-0000FD0B0000}"/>
    <cellStyle name="20% - Accent2 10 4" xfId="251" xr:uid="{00000000-0005-0000-0000-0000FE0B0000}"/>
    <cellStyle name="20% - Accent2 10 4 2" xfId="9075" xr:uid="{00000000-0005-0000-0000-0000FF0B0000}"/>
    <cellStyle name="20% - Accent2 10 4 2 2" xfId="9076" xr:uid="{00000000-0005-0000-0000-0000000C0000}"/>
    <cellStyle name="20% - Accent2 10 4 3" xfId="9077" xr:uid="{00000000-0005-0000-0000-0000010C0000}"/>
    <cellStyle name="20% - Accent2 10 4 3 2" xfId="9078" xr:uid="{00000000-0005-0000-0000-0000020C0000}"/>
    <cellStyle name="20% - Accent2 10 4 4" xfId="9079" xr:uid="{00000000-0005-0000-0000-0000030C0000}"/>
    <cellStyle name="20% - Accent2 10 5" xfId="9080" xr:uid="{00000000-0005-0000-0000-0000040C0000}"/>
    <cellStyle name="20% - Accent2 10 5 2" xfId="9081" xr:uid="{00000000-0005-0000-0000-0000050C0000}"/>
    <cellStyle name="20% - Accent2 10 5 2 2" xfId="9082" xr:uid="{00000000-0005-0000-0000-0000060C0000}"/>
    <cellStyle name="20% - Accent2 10 5 3" xfId="9083" xr:uid="{00000000-0005-0000-0000-0000070C0000}"/>
    <cellStyle name="20% - Accent2 10 5 3 2" xfId="9084" xr:uid="{00000000-0005-0000-0000-0000080C0000}"/>
    <cellStyle name="20% - Accent2 10 5 4" xfId="9085" xr:uid="{00000000-0005-0000-0000-0000090C0000}"/>
    <cellStyle name="20% - Accent2 10 6" xfId="9086" xr:uid="{00000000-0005-0000-0000-00000A0C0000}"/>
    <cellStyle name="20% - Accent2 10 6 2" xfId="9087" xr:uid="{00000000-0005-0000-0000-00000B0C0000}"/>
    <cellStyle name="20% - Accent2 10 6 2 2" xfId="9088" xr:uid="{00000000-0005-0000-0000-00000C0C0000}"/>
    <cellStyle name="20% - Accent2 10 6 3" xfId="9089" xr:uid="{00000000-0005-0000-0000-00000D0C0000}"/>
    <cellStyle name="20% - Accent2 10 7" xfId="9090" xr:uid="{00000000-0005-0000-0000-00000E0C0000}"/>
    <cellStyle name="20% - Accent2 10 7 2" xfId="9091" xr:uid="{00000000-0005-0000-0000-00000F0C0000}"/>
    <cellStyle name="20% - Accent2 10 8" xfId="9092" xr:uid="{00000000-0005-0000-0000-0000100C0000}"/>
    <cellStyle name="20% - Accent2 10 8 2" xfId="9093" xr:uid="{00000000-0005-0000-0000-0000110C0000}"/>
    <cellStyle name="20% - Accent2 10 9" xfId="9094" xr:uid="{00000000-0005-0000-0000-0000120C0000}"/>
    <cellStyle name="20% - Accent2 10 9 2" xfId="9095" xr:uid="{00000000-0005-0000-0000-0000130C0000}"/>
    <cellStyle name="20% - Accent2 11" xfId="252" xr:uid="{00000000-0005-0000-0000-0000140C0000}"/>
    <cellStyle name="20% - Accent2 11 10" xfId="9096" xr:uid="{00000000-0005-0000-0000-0000150C0000}"/>
    <cellStyle name="20% - Accent2 11 10 2" xfId="9097" xr:uid="{00000000-0005-0000-0000-0000160C0000}"/>
    <cellStyle name="20% - Accent2 11 11" xfId="9098" xr:uid="{00000000-0005-0000-0000-0000170C0000}"/>
    <cellStyle name="20% - Accent2 11 11 2" xfId="9099" xr:uid="{00000000-0005-0000-0000-0000180C0000}"/>
    <cellStyle name="20% - Accent2 11 12" xfId="9100" xr:uid="{00000000-0005-0000-0000-0000190C0000}"/>
    <cellStyle name="20% - Accent2 11 12 2" xfId="9101" xr:uid="{00000000-0005-0000-0000-00001A0C0000}"/>
    <cellStyle name="20% - Accent2 11 13" xfId="9102" xr:uid="{00000000-0005-0000-0000-00001B0C0000}"/>
    <cellStyle name="20% - Accent2 11 2" xfId="253" xr:uid="{00000000-0005-0000-0000-00001C0C0000}"/>
    <cellStyle name="20% - Accent2 11 2 10" xfId="9103" xr:uid="{00000000-0005-0000-0000-00001D0C0000}"/>
    <cellStyle name="20% - Accent2 11 2 10 2" xfId="9104" xr:uid="{00000000-0005-0000-0000-00001E0C0000}"/>
    <cellStyle name="20% - Accent2 11 2 11" xfId="9105" xr:uid="{00000000-0005-0000-0000-00001F0C0000}"/>
    <cellStyle name="20% - Accent2 11 2 11 2" xfId="9106" xr:uid="{00000000-0005-0000-0000-0000200C0000}"/>
    <cellStyle name="20% - Accent2 11 2 12" xfId="9107" xr:uid="{00000000-0005-0000-0000-0000210C0000}"/>
    <cellStyle name="20% - Accent2 11 2 2" xfId="9108" xr:uid="{00000000-0005-0000-0000-0000220C0000}"/>
    <cellStyle name="20% - Accent2 11 2 2 10" xfId="9109" xr:uid="{00000000-0005-0000-0000-0000230C0000}"/>
    <cellStyle name="20% - Accent2 11 2 2 10 2" xfId="9110" xr:uid="{00000000-0005-0000-0000-0000240C0000}"/>
    <cellStyle name="20% - Accent2 11 2 2 11" xfId="9111" xr:uid="{00000000-0005-0000-0000-0000250C0000}"/>
    <cellStyle name="20% - Accent2 11 2 2 2" xfId="9112" xr:uid="{00000000-0005-0000-0000-0000260C0000}"/>
    <cellStyle name="20% - Accent2 11 2 2 2 2" xfId="9113" xr:uid="{00000000-0005-0000-0000-0000270C0000}"/>
    <cellStyle name="20% - Accent2 11 2 2 2 2 2" xfId="9114" xr:uid="{00000000-0005-0000-0000-0000280C0000}"/>
    <cellStyle name="20% - Accent2 11 2 2 2 3" xfId="9115" xr:uid="{00000000-0005-0000-0000-0000290C0000}"/>
    <cellStyle name="20% - Accent2 11 2 2 2 3 2" xfId="9116" xr:uid="{00000000-0005-0000-0000-00002A0C0000}"/>
    <cellStyle name="20% - Accent2 11 2 2 2 4" xfId="9117" xr:uid="{00000000-0005-0000-0000-00002B0C0000}"/>
    <cellStyle name="20% - Accent2 11 2 2 3" xfId="9118" xr:uid="{00000000-0005-0000-0000-00002C0C0000}"/>
    <cellStyle name="20% - Accent2 11 2 2 3 2" xfId="9119" xr:uid="{00000000-0005-0000-0000-00002D0C0000}"/>
    <cellStyle name="20% - Accent2 11 2 2 3 2 2" xfId="9120" xr:uid="{00000000-0005-0000-0000-00002E0C0000}"/>
    <cellStyle name="20% - Accent2 11 2 2 3 3" xfId="9121" xr:uid="{00000000-0005-0000-0000-00002F0C0000}"/>
    <cellStyle name="20% - Accent2 11 2 2 3 3 2" xfId="9122" xr:uid="{00000000-0005-0000-0000-0000300C0000}"/>
    <cellStyle name="20% - Accent2 11 2 2 3 4" xfId="9123" xr:uid="{00000000-0005-0000-0000-0000310C0000}"/>
    <cellStyle name="20% - Accent2 11 2 2 4" xfId="9124" xr:uid="{00000000-0005-0000-0000-0000320C0000}"/>
    <cellStyle name="20% - Accent2 11 2 2 4 2" xfId="9125" xr:uid="{00000000-0005-0000-0000-0000330C0000}"/>
    <cellStyle name="20% - Accent2 11 2 2 4 2 2" xfId="9126" xr:uid="{00000000-0005-0000-0000-0000340C0000}"/>
    <cellStyle name="20% - Accent2 11 2 2 4 3" xfId="9127" xr:uid="{00000000-0005-0000-0000-0000350C0000}"/>
    <cellStyle name="20% - Accent2 11 2 2 5" xfId="9128" xr:uid="{00000000-0005-0000-0000-0000360C0000}"/>
    <cellStyle name="20% - Accent2 11 2 2 5 2" xfId="9129" xr:uid="{00000000-0005-0000-0000-0000370C0000}"/>
    <cellStyle name="20% - Accent2 11 2 2 6" xfId="9130" xr:uid="{00000000-0005-0000-0000-0000380C0000}"/>
    <cellStyle name="20% - Accent2 11 2 2 6 2" xfId="9131" xr:uid="{00000000-0005-0000-0000-0000390C0000}"/>
    <cellStyle name="20% - Accent2 11 2 2 7" xfId="9132" xr:uid="{00000000-0005-0000-0000-00003A0C0000}"/>
    <cellStyle name="20% - Accent2 11 2 2 7 2" xfId="9133" xr:uid="{00000000-0005-0000-0000-00003B0C0000}"/>
    <cellStyle name="20% - Accent2 11 2 2 8" xfId="9134" xr:uid="{00000000-0005-0000-0000-00003C0C0000}"/>
    <cellStyle name="20% - Accent2 11 2 2 8 2" xfId="9135" xr:uid="{00000000-0005-0000-0000-00003D0C0000}"/>
    <cellStyle name="20% - Accent2 11 2 2 9" xfId="9136" xr:uid="{00000000-0005-0000-0000-00003E0C0000}"/>
    <cellStyle name="20% - Accent2 11 2 2 9 2" xfId="9137" xr:uid="{00000000-0005-0000-0000-00003F0C0000}"/>
    <cellStyle name="20% - Accent2 11 2 3" xfId="9138" xr:uid="{00000000-0005-0000-0000-0000400C0000}"/>
    <cellStyle name="20% - Accent2 11 2 3 2" xfId="9139" xr:uid="{00000000-0005-0000-0000-0000410C0000}"/>
    <cellStyle name="20% - Accent2 11 2 3 2 2" xfId="9140" xr:uid="{00000000-0005-0000-0000-0000420C0000}"/>
    <cellStyle name="20% - Accent2 11 2 3 3" xfId="9141" xr:uid="{00000000-0005-0000-0000-0000430C0000}"/>
    <cellStyle name="20% - Accent2 11 2 3 3 2" xfId="9142" xr:uid="{00000000-0005-0000-0000-0000440C0000}"/>
    <cellStyle name="20% - Accent2 11 2 3 4" xfId="9143" xr:uid="{00000000-0005-0000-0000-0000450C0000}"/>
    <cellStyle name="20% - Accent2 11 2 4" xfId="9144" xr:uid="{00000000-0005-0000-0000-0000460C0000}"/>
    <cellStyle name="20% - Accent2 11 2 4 2" xfId="9145" xr:uid="{00000000-0005-0000-0000-0000470C0000}"/>
    <cellStyle name="20% - Accent2 11 2 4 2 2" xfId="9146" xr:uid="{00000000-0005-0000-0000-0000480C0000}"/>
    <cellStyle name="20% - Accent2 11 2 4 3" xfId="9147" xr:uid="{00000000-0005-0000-0000-0000490C0000}"/>
    <cellStyle name="20% - Accent2 11 2 4 3 2" xfId="9148" xr:uid="{00000000-0005-0000-0000-00004A0C0000}"/>
    <cellStyle name="20% - Accent2 11 2 4 4" xfId="9149" xr:uid="{00000000-0005-0000-0000-00004B0C0000}"/>
    <cellStyle name="20% - Accent2 11 2 5" xfId="9150" xr:uid="{00000000-0005-0000-0000-00004C0C0000}"/>
    <cellStyle name="20% - Accent2 11 2 5 2" xfId="9151" xr:uid="{00000000-0005-0000-0000-00004D0C0000}"/>
    <cellStyle name="20% - Accent2 11 2 5 2 2" xfId="9152" xr:uid="{00000000-0005-0000-0000-00004E0C0000}"/>
    <cellStyle name="20% - Accent2 11 2 5 3" xfId="9153" xr:uid="{00000000-0005-0000-0000-00004F0C0000}"/>
    <cellStyle name="20% - Accent2 11 2 6" xfId="9154" xr:uid="{00000000-0005-0000-0000-0000500C0000}"/>
    <cellStyle name="20% - Accent2 11 2 6 2" xfId="9155" xr:uid="{00000000-0005-0000-0000-0000510C0000}"/>
    <cellStyle name="20% - Accent2 11 2 7" xfId="9156" xr:uid="{00000000-0005-0000-0000-0000520C0000}"/>
    <cellStyle name="20% - Accent2 11 2 7 2" xfId="9157" xr:uid="{00000000-0005-0000-0000-0000530C0000}"/>
    <cellStyle name="20% - Accent2 11 2 8" xfId="9158" xr:uid="{00000000-0005-0000-0000-0000540C0000}"/>
    <cellStyle name="20% - Accent2 11 2 8 2" xfId="9159" xr:uid="{00000000-0005-0000-0000-0000550C0000}"/>
    <cellStyle name="20% - Accent2 11 2 9" xfId="9160" xr:uid="{00000000-0005-0000-0000-0000560C0000}"/>
    <cellStyle name="20% - Accent2 11 2 9 2" xfId="9161" xr:uid="{00000000-0005-0000-0000-0000570C0000}"/>
    <cellStyle name="20% - Accent2 11 3" xfId="254" xr:uid="{00000000-0005-0000-0000-0000580C0000}"/>
    <cellStyle name="20% - Accent2 11 3 10" xfId="9162" xr:uid="{00000000-0005-0000-0000-0000590C0000}"/>
    <cellStyle name="20% - Accent2 11 3 10 2" xfId="9163" xr:uid="{00000000-0005-0000-0000-00005A0C0000}"/>
    <cellStyle name="20% - Accent2 11 3 11" xfId="9164" xr:uid="{00000000-0005-0000-0000-00005B0C0000}"/>
    <cellStyle name="20% - Accent2 11 3 2" xfId="9165" xr:uid="{00000000-0005-0000-0000-00005C0C0000}"/>
    <cellStyle name="20% - Accent2 11 3 2 2" xfId="9166" xr:uid="{00000000-0005-0000-0000-00005D0C0000}"/>
    <cellStyle name="20% - Accent2 11 3 2 2 2" xfId="9167" xr:uid="{00000000-0005-0000-0000-00005E0C0000}"/>
    <cellStyle name="20% - Accent2 11 3 2 3" xfId="9168" xr:uid="{00000000-0005-0000-0000-00005F0C0000}"/>
    <cellStyle name="20% - Accent2 11 3 2 3 2" xfId="9169" xr:uid="{00000000-0005-0000-0000-0000600C0000}"/>
    <cellStyle name="20% - Accent2 11 3 2 4" xfId="9170" xr:uid="{00000000-0005-0000-0000-0000610C0000}"/>
    <cellStyle name="20% - Accent2 11 3 3" xfId="9171" xr:uid="{00000000-0005-0000-0000-0000620C0000}"/>
    <cellStyle name="20% - Accent2 11 3 3 2" xfId="9172" xr:uid="{00000000-0005-0000-0000-0000630C0000}"/>
    <cellStyle name="20% - Accent2 11 3 3 2 2" xfId="9173" xr:uid="{00000000-0005-0000-0000-0000640C0000}"/>
    <cellStyle name="20% - Accent2 11 3 3 3" xfId="9174" xr:uid="{00000000-0005-0000-0000-0000650C0000}"/>
    <cellStyle name="20% - Accent2 11 3 3 3 2" xfId="9175" xr:uid="{00000000-0005-0000-0000-0000660C0000}"/>
    <cellStyle name="20% - Accent2 11 3 3 4" xfId="9176" xr:uid="{00000000-0005-0000-0000-0000670C0000}"/>
    <cellStyle name="20% - Accent2 11 3 4" xfId="9177" xr:uid="{00000000-0005-0000-0000-0000680C0000}"/>
    <cellStyle name="20% - Accent2 11 3 4 2" xfId="9178" xr:uid="{00000000-0005-0000-0000-0000690C0000}"/>
    <cellStyle name="20% - Accent2 11 3 4 2 2" xfId="9179" xr:uid="{00000000-0005-0000-0000-00006A0C0000}"/>
    <cellStyle name="20% - Accent2 11 3 4 3" xfId="9180" xr:uid="{00000000-0005-0000-0000-00006B0C0000}"/>
    <cellStyle name="20% - Accent2 11 3 5" xfId="9181" xr:uid="{00000000-0005-0000-0000-00006C0C0000}"/>
    <cellStyle name="20% - Accent2 11 3 5 2" xfId="9182" xr:uid="{00000000-0005-0000-0000-00006D0C0000}"/>
    <cellStyle name="20% - Accent2 11 3 6" xfId="9183" xr:uid="{00000000-0005-0000-0000-00006E0C0000}"/>
    <cellStyle name="20% - Accent2 11 3 6 2" xfId="9184" xr:uid="{00000000-0005-0000-0000-00006F0C0000}"/>
    <cellStyle name="20% - Accent2 11 3 7" xfId="9185" xr:uid="{00000000-0005-0000-0000-0000700C0000}"/>
    <cellStyle name="20% - Accent2 11 3 7 2" xfId="9186" xr:uid="{00000000-0005-0000-0000-0000710C0000}"/>
    <cellStyle name="20% - Accent2 11 3 8" xfId="9187" xr:uid="{00000000-0005-0000-0000-0000720C0000}"/>
    <cellStyle name="20% - Accent2 11 3 8 2" xfId="9188" xr:uid="{00000000-0005-0000-0000-0000730C0000}"/>
    <cellStyle name="20% - Accent2 11 3 9" xfId="9189" xr:uid="{00000000-0005-0000-0000-0000740C0000}"/>
    <cellStyle name="20% - Accent2 11 3 9 2" xfId="9190" xr:uid="{00000000-0005-0000-0000-0000750C0000}"/>
    <cellStyle name="20% - Accent2 11 4" xfId="255" xr:uid="{00000000-0005-0000-0000-0000760C0000}"/>
    <cellStyle name="20% - Accent2 11 4 2" xfId="9191" xr:uid="{00000000-0005-0000-0000-0000770C0000}"/>
    <cellStyle name="20% - Accent2 11 4 2 2" xfId="9192" xr:uid="{00000000-0005-0000-0000-0000780C0000}"/>
    <cellStyle name="20% - Accent2 11 4 3" xfId="9193" xr:uid="{00000000-0005-0000-0000-0000790C0000}"/>
    <cellStyle name="20% - Accent2 11 4 3 2" xfId="9194" xr:uid="{00000000-0005-0000-0000-00007A0C0000}"/>
    <cellStyle name="20% - Accent2 11 4 4" xfId="9195" xr:uid="{00000000-0005-0000-0000-00007B0C0000}"/>
    <cellStyle name="20% - Accent2 11 5" xfId="9196" xr:uid="{00000000-0005-0000-0000-00007C0C0000}"/>
    <cellStyle name="20% - Accent2 11 5 2" xfId="9197" xr:uid="{00000000-0005-0000-0000-00007D0C0000}"/>
    <cellStyle name="20% - Accent2 11 5 2 2" xfId="9198" xr:uid="{00000000-0005-0000-0000-00007E0C0000}"/>
    <cellStyle name="20% - Accent2 11 5 3" xfId="9199" xr:uid="{00000000-0005-0000-0000-00007F0C0000}"/>
    <cellStyle name="20% - Accent2 11 5 3 2" xfId="9200" xr:uid="{00000000-0005-0000-0000-0000800C0000}"/>
    <cellStyle name="20% - Accent2 11 5 4" xfId="9201" xr:uid="{00000000-0005-0000-0000-0000810C0000}"/>
    <cellStyle name="20% - Accent2 11 6" xfId="9202" xr:uid="{00000000-0005-0000-0000-0000820C0000}"/>
    <cellStyle name="20% - Accent2 11 6 2" xfId="9203" xr:uid="{00000000-0005-0000-0000-0000830C0000}"/>
    <cellStyle name="20% - Accent2 11 6 2 2" xfId="9204" xr:uid="{00000000-0005-0000-0000-0000840C0000}"/>
    <cellStyle name="20% - Accent2 11 6 3" xfId="9205" xr:uid="{00000000-0005-0000-0000-0000850C0000}"/>
    <cellStyle name="20% - Accent2 11 7" xfId="9206" xr:uid="{00000000-0005-0000-0000-0000860C0000}"/>
    <cellStyle name="20% - Accent2 11 7 2" xfId="9207" xr:uid="{00000000-0005-0000-0000-0000870C0000}"/>
    <cellStyle name="20% - Accent2 11 8" xfId="9208" xr:uid="{00000000-0005-0000-0000-0000880C0000}"/>
    <cellStyle name="20% - Accent2 11 8 2" xfId="9209" xr:uid="{00000000-0005-0000-0000-0000890C0000}"/>
    <cellStyle name="20% - Accent2 11 9" xfId="9210" xr:uid="{00000000-0005-0000-0000-00008A0C0000}"/>
    <cellStyle name="20% - Accent2 11 9 2" xfId="9211" xr:uid="{00000000-0005-0000-0000-00008B0C0000}"/>
    <cellStyle name="20% - Accent2 12" xfId="256" xr:uid="{00000000-0005-0000-0000-00008C0C0000}"/>
    <cellStyle name="20% - Accent2 12 10" xfId="9212" xr:uid="{00000000-0005-0000-0000-00008D0C0000}"/>
    <cellStyle name="20% - Accent2 12 10 2" xfId="9213" xr:uid="{00000000-0005-0000-0000-00008E0C0000}"/>
    <cellStyle name="20% - Accent2 12 11" xfId="9214" xr:uid="{00000000-0005-0000-0000-00008F0C0000}"/>
    <cellStyle name="20% - Accent2 12 11 2" xfId="9215" xr:uid="{00000000-0005-0000-0000-0000900C0000}"/>
    <cellStyle name="20% - Accent2 12 12" xfId="9216" xr:uid="{00000000-0005-0000-0000-0000910C0000}"/>
    <cellStyle name="20% - Accent2 12 12 2" xfId="9217" xr:uid="{00000000-0005-0000-0000-0000920C0000}"/>
    <cellStyle name="20% - Accent2 12 13" xfId="9218" xr:uid="{00000000-0005-0000-0000-0000930C0000}"/>
    <cellStyle name="20% - Accent2 12 2" xfId="257" xr:uid="{00000000-0005-0000-0000-0000940C0000}"/>
    <cellStyle name="20% - Accent2 12 2 10" xfId="9219" xr:uid="{00000000-0005-0000-0000-0000950C0000}"/>
    <cellStyle name="20% - Accent2 12 2 10 2" xfId="9220" xr:uid="{00000000-0005-0000-0000-0000960C0000}"/>
    <cellStyle name="20% - Accent2 12 2 11" xfId="9221" xr:uid="{00000000-0005-0000-0000-0000970C0000}"/>
    <cellStyle name="20% - Accent2 12 2 11 2" xfId="9222" xr:uid="{00000000-0005-0000-0000-0000980C0000}"/>
    <cellStyle name="20% - Accent2 12 2 12" xfId="9223" xr:uid="{00000000-0005-0000-0000-0000990C0000}"/>
    <cellStyle name="20% - Accent2 12 2 2" xfId="9224" xr:uid="{00000000-0005-0000-0000-00009A0C0000}"/>
    <cellStyle name="20% - Accent2 12 2 2 10" xfId="9225" xr:uid="{00000000-0005-0000-0000-00009B0C0000}"/>
    <cellStyle name="20% - Accent2 12 2 2 10 2" xfId="9226" xr:uid="{00000000-0005-0000-0000-00009C0C0000}"/>
    <cellStyle name="20% - Accent2 12 2 2 11" xfId="9227" xr:uid="{00000000-0005-0000-0000-00009D0C0000}"/>
    <cellStyle name="20% - Accent2 12 2 2 2" xfId="9228" xr:uid="{00000000-0005-0000-0000-00009E0C0000}"/>
    <cellStyle name="20% - Accent2 12 2 2 2 2" xfId="9229" xr:uid="{00000000-0005-0000-0000-00009F0C0000}"/>
    <cellStyle name="20% - Accent2 12 2 2 2 2 2" xfId="9230" xr:uid="{00000000-0005-0000-0000-0000A00C0000}"/>
    <cellStyle name="20% - Accent2 12 2 2 2 3" xfId="9231" xr:uid="{00000000-0005-0000-0000-0000A10C0000}"/>
    <cellStyle name="20% - Accent2 12 2 2 2 3 2" xfId="9232" xr:uid="{00000000-0005-0000-0000-0000A20C0000}"/>
    <cellStyle name="20% - Accent2 12 2 2 2 4" xfId="9233" xr:uid="{00000000-0005-0000-0000-0000A30C0000}"/>
    <cellStyle name="20% - Accent2 12 2 2 3" xfId="9234" xr:uid="{00000000-0005-0000-0000-0000A40C0000}"/>
    <cellStyle name="20% - Accent2 12 2 2 3 2" xfId="9235" xr:uid="{00000000-0005-0000-0000-0000A50C0000}"/>
    <cellStyle name="20% - Accent2 12 2 2 3 2 2" xfId="9236" xr:uid="{00000000-0005-0000-0000-0000A60C0000}"/>
    <cellStyle name="20% - Accent2 12 2 2 3 3" xfId="9237" xr:uid="{00000000-0005-0000-0000-0000A70C0000}"/>
    <cellStyle name="20% - Accent2 12 2 2 3 3 2" xfId="9238" xr:uid="{00000000-0005-0000-0000-0000A80C0000}"/>
    <cellStyle name="20% - Accent2 12 2 2 3 4" xfId="9239" xr:uid="{00000000-0005-0000-0000-0000A90C0000}"/>
    <cellStyle name="20% - Accent2 12 2 2 4" xfId="9240" xr:uid="{00000000-0005-0000-0000-0000AA0C0000}"/>
    <cellStyle name="20% - Accent2 12 2 2 4 2" xfId="9241" xr:uid="{00000000-0005-0000-0000-0000AB0C0000}"/>
    <cellStyle name="20% - Accent2 12 2 2 4 2 2" xfId="9242" xr:uid="{00000000-0005-0000-0000-0000AC0C0000}"/>
    <cellStyle name="20% - Accent2 12 2 2 4 3" xfId="9243" xr:uid="{00000000-0005-0000-0000-0000AD0C0000}"/>
    <cellStyle name="20% - Accent2 12 2 2 5" xfId="9244" xr:uid="{00000000-0005-0000-0000-0000AE0C0000}"/>
    <cellStyle name="20% - Accent2 12 2 2 5 2" xfId="9245" xr:uid="{00000000-0005-0000-0000-0000AF0C0000}"/>
    <cellStyle name="20% - Accent2 12 2 2 6" xfId="9246" xr:uid="{00000000-0005-0000-0000-0000B00C0000}"/>
    <cellStyle name="20% - Accent2 12 2 2 6 2" xfId="9247" xr:uid="{00000000-0005-0000-0000-0000B10C0000}"/>
    <cellStyle name="20% - Accent2 12 2 2 7" xfId="9248" xr:uid="{00000000-0005-0000-0000-0000B20C0000}"/>
    <cellStyle name="20% - Accent2 12 2 2 7 2" xfId="9249" xr:uid="{00000000-0005-0000-0000-0000B30C0000}"/>
    <cellStyle name="20% - Accent2 12 2 2 8" xfId="9250" xr:uid="{00000000-0005-0000-0000-0000B40C0000}"/>
    <cellStyle name="20% - Accent2 12 2 2 8 2" xfId="9251" xr:uid="{00000000-0005-0000-0000-0000B50C0000}"/>
    <cellStyle name="20% - Accent2 12 2 2 9" xfId="9252" xr:uid="{00000000-0005-0000-0000-0000B60C0000}"/>
    <cellStyle name="20% - Accent2 12 2 2 9 2" xfId="9253" xr:uid="{00000000-0005-0000-0000-0000B70C0000}"/>
    <cellStyle name="20% - Accent2 12 2 3" xfId="9254" xr:uid="{00000000-0005-0000-0000-0000B80C0000}"/>
    <cellStyle name="20% - Accent2 12 2 3 2" xfId="9255" xr:uid="{00000000-0005-0000-0000-0000B90C0000}"/>
    <cellStyle name="20% - Accent2 12 2 3 2 2" xfId="9256" xr:uid="{00000000-0005-0000-0000-0000BA0C0000}"/>
    <cellStyle name="20% - Accent2 12 2 3 3" xfId="9257" xr:uid="{00000000-0005-0000-0000-0000BB0C0000}"/>
    <cellStyle name="20% - Accent2 12 2 3 3 2" xfId="9258" xr:uid="{00000000-0005-0000-0000-0000BC0C0000}"/>
    <cellStyle name="20% - Accent2 12 2 3 4" xfId="9259" xr:uid="{00000000-0005-0000-0000-0000BD0C0000}"/>
    <cellStyle name="20% - Accent2 12 2 4" xfId="9260" xr:uid="{00000000-0005-0000-0000-0000BE0C0000}"/>
    <cellStyle name="20% - Accent2 12 2 4 2" xfId="9261" xr:uid="{00000000-0005-0000-0000-0000BF0C0000}"/>
    <cellStyle name="20% - Accent2 12 2 4 2 2" xfId="9262" xr:uid="{00000000-0005-0000-0000-0000C00C0000}"/>
    <cellStyle name="20% - Accent2 12 2 4 3" xfId="9263" xr:uid="{00000000-0005-0000-0000-0000C10C0000}"/>
    <cellStyle name="20% - Accent2 12 2 4 3 2" xfId="9264" xr:uid="{00000000-0005-0000-0000-0000C20C0000}"/>
    <cellStyle name="20% - Accent2 12 2 4 4" xfId="9265" xr:uid="{00000000-0005-0000-0000-0000C30C0000}"/>
    <cellStyle name="20% - Accent2 12 2 5" xfId="9266" xr:uid="{00000000-0005-0000-0000-0000C40C0000}"/>
    <cellStyle name="20% - Accent2 12 2 5 2" xfId="9267" xr:uid="{00000000-0005-0000-0000-0000C50C0000}"/>
    <cellStyle name="20% - Accent2 12 2 5 2 2" xfId="9268" xr:uid="{00000000-0005-0000-0000-0000C60C0000}"/>
    <cellStyle name="20% - Accent2 12 2 5 3" xfId="9269" xr:uid="{00000000-0005-0000-0000-0000C70C0000}"/>
    <cellStyle name="20% - Accent2 12 2 6" xfId="9270" xr:uid="{00000000-0005-0000-0000-0000C80C0000}"/>
    <cellStyle name="20% - Accent2 12 2 6 2" xfId="9271" xr:uid="{00000000-0005-0000-0000-0000C90C0000}"/>
    <cellStyle name="20% - Accent2 12 2 7" xfId="9272" xr:uid="{00000000-0005-0000-0000-0000CA0C0000}"/>
    <cellStyle name="20% - Accent2 12 2 7 2" xfId="9273" xr:uid="{00000000-0005-0000-0000-0000CB0C0000}"/>
    <cellStyle name="20% - Accent2 12 2 8" xfId="9274" xr:uid="{00000000-0005-0000-0000-0000CC0C0000}"/>
    <cellStyle name="20% - Accent2 12 2 8 2" xfId="9275" xr:uid="{00000000-0005-0000-0000-0000CD0C0000}"/>
    <cellStyle name="20% - Accent2 12 2 9" xfId="9276" xr:uid="{00000000-0005-0000-0000-0000CE0C0000}"/>
    <cellStyle name="20% - Accent2 12 2 9 2" xfId="9277" xr:uid="{00000000-0005-0000-0000-0000CF0C0000}"/>
    <cellStyle name="20% - Accent2 12 3" xfId="258" xr:uid="{00000000-0005-0000-0000-0000D00C0000}"/>
    <cellStyle name="20% - Accent2 12 3 10" xfId="9278" xr:uid="{00000000-0005-0000-0000-0000D10C0000}"/>
    <cellStyle name="20% - Accent2 12 3 10 2" xfId="9279" xr:uid="{00000000-0005-0000-0000-0000D20C0000}"/>
    <cellStyle name="20% - Accent2 12 3 11" xfId="9280" xr:uid="{00000000-0005-0000-0000-0000D30C0000}"/>
    <cellStyle name="20% - Accent2 12 3 2" xfId="9281" xr:uid="{00000000-0005-0000-0000-0000D40C0000}"/>
    <cellStyle name="20% - Accent2 12 3 2 2" xfId="9282" xr:uid="{00000000-0005-0000-0000-0000D50C0000}"/>
    <cellStyle name="20% - Accent2 12 3 2 2 2" xfId="9283" xr:uid="{00000000-0005-0000-0000-0000D60C0000}"/>
    <cellStyle name="20% - Accent2 12 3 2 3" xfId="9284" xr:uid="{00000000-0005-0000-0000-0000D70C0000}"/>
    <cellStyle name="20% - Accent2 12 3 2 3 2" xfId="9285" xr:uid="{00000000-0005-0000-0000-0000D80C0000}"/>
    <cellStyle name="20% - Accent2 12 3 2 4" xfId="9286" xr:uid="{00000000-0005-0000-0000-0000D90C0000}"/>
    <cellStyle name="20% - Accent2 12 3 3" xfId="9287" xr:uid="{00000000-0005-0000-0000-0000DA0C0000}"/>
    <cellStyle name="20% - Accent2 12 3 3 2" xfId="9288" xr:uid="{00000000-0005-0000-0000-0000DB0C0000}"/>
    <cellStyle name="20% - Accent2 12 3 3 2 2" xfId="9289" xr:uid="{00000000-0005-0000-0000-0000DC0C0000}"/>
    <cellStyle name="20% - Accent2 12 3 3 3" xfId="9290" xr:uid="{00000000-0005-0000-0000-0000DD0C0000}"/>
    <cellStyle name="20% - Accent2 12 3 3 3 2" xfId="9291" xr:uid="{00000000-0005-0000-0000-0000DE0C0000}"/>
    <cellStyle name="20% - Accent2 12 3 3 4" xfId="9292" xr:uid="{00000000-0005-0000-0000-0000DF0C0000}"/>
    <cellStyle name="20% - Accent2 12 3 4" xfId="9293" xr:uid="{00000000-0005-0000-0000-0000E00C0000}"/>
    <cellStyle name="20% - Accent2 12 3 4 2" xfId="9294" xr:uid="{00000000-0005-0000-0000-0000E10C0000}"/>
    <cellStyle name="20% - Accent2 12 3 4 2 2" xfId="9295" xr:uid="{00000000-0005-0000-0000-0000E20C0000}"/>
    <cellStyle name="20% - Accent2 12 3 4 3" xfId="9296" xr:uid="{00000000-0005-0000-0000-0000E30C0000}"/>
    <cellStyle name="20% - Accent2 12 3 5" xfId="9297" xr:uid="{00000000-0005-0000-0000-0000E40C0000}"/>
    <cellStyle name="20% - Accent2 12 3 5 2" xfId="9298" xr:uid="{00000000-0005-0000-0000-0000E50C0000}"/>
    <cellStyle name="20% - Accent2 12 3 6" xfId="9299" xr:uid="{00000000-0005-0000-0000-0000E60C0000}"/>
    <cellStyle name="20% - Accent2 12 3 6 2" xfId="9300" xr:uid="{00000000-0005-0000-0000-0000E70C0000}"/>
    <cellStyle name="20% - Accent2 12 3 7" xfId="9301" xr:uid="{00000000-0005-0000-0000-0000E80C0000}"/>
    <cellStyle name="20% - Accent2 12 3 7 2" xfId="9302" xr:uid="{00000000-0005-0000-0000-0000E90C0000}"/>
    <cellStyle name="20% - Accent2 12 3 8" xfId="9303" xr:uid="{00000000-0005-0000-0000-0000EA0C0000}"/>
    <cellStyle name="20% - Accent2 12 3 8 2" xfId="9304" xr:uid="{00000000-0005-0000-0000-0000EB0C0000}"/>
    <cellStyle name="20% - Accent2 12 3 9" xfId="9305" xr:uid="{00000000-0005-0000-0000-0000EC0C0000}"/>
    <cellStyle name="20% - Accent2 12 3 9 2" xfId="9306" xr:uid="{00000000-0005-0000-0000-0000ED0C0000}"/>
    <cellStyle name="20% - Accent2 12 4" xfId="259" xr:uid="{00000000-0005-0000-0000-0000EE0C0000}"/>
    <cellStyle name="20% - Accent2 12 4 2" xfId="9307" xr:uid="{00000000-0005-0000-0000-0000EF0C0000}"/>
    <cellStyle name="20% - Accent2 12 4 2 2" xfId="9308" xr:uid="{00000000-0005-0000-0000-0000F00C0000}"/>
    <cellStyle name="20% - Accent2 12 4 3" xfId="9309" xr:uid="{00000000-0005-0000-0000-0000F10C0000}"/>
    <cellStyle name="20% - Accent2 12 4 3 2" xfId="9310" xr:uid="{00000000-0005-0000-0000-0000F20C0000}"/>
    <cellStyle name="20% - Accent2 12 4 4" xfId="9311" xr:uid="{00000000-0005-0000-0000-0000F30C0000}"/>
    <cellStyle name="20% - Accent2 12 5" xfId="9312" xr:uid="{00000000-0005-0000-0000-0000F40C0000}"/>
    <cellStyle name="20% - Accent2 12 5 2" xfId="9313" xr:uid="{00000000-0005-0000-0000-0000F50C0000}"/>
    <cellStyle name="20% - Accent2 12 5 2 2" xfId="9314" xr:uid="{00000000-0005-0000-0000-0000F60C0000}"/>
    <cellStyle name="20% - Accent2 12 5 3" xfId="9315" xr:uid="{00000000-0005-0000-0000-0000F70C0000}"/>
    <cellStyle name="20% - Accent2 12 5 3 2" xfId="9316" xr:uid="{00000000-0005-0000-0000-0000F80C0000}"/>
    <cellStyle name="20% - Accent2 12 5 4" xfId="9317" xr:uid="{00000000-0005-0000-0000-0000F90C0000}"/>
    <cellStyle name="20% - Accent2 12 6" xfId="9318" xr:uid="{00000000-0005-0000-0000-0000FA0C0000}"/>
    <cellStyle name="20% - Accent2 12 6 2" xfId="9319" xr:uid="{00000000-0005-0000-0000-0000FB0C0000}"/>
    <cellStyle name="20% - Accent2 12 6 2 2" xfId="9320" xr:uid="{00000000-0005-0000-0000-0000FC0C0000}"/>
    <cellStyle name="20% - Accent2 12 6 3" xfId="9321" xr:uid="{00000000-0005-0000-0000-0000FD0C0000}"/>
    <cellStyle name="20% - Accent2 12 7" xfId="9322" xr:uid="{00000000-0005-0000-0000-0000FE0C0000}"/>
    <cellStyle name="20% - Accent2 12 7 2" xfId="9323" xr:uid="{00000000-0005-0000-0000-0000FF0C0000}"/>
    <cellStyle name="20% - Accent2 12 8" xfId="9324" xr:uid="{00000000-0005-0000-0000-0000000D0000}"/>
    <cellStyle name="20% - Accent2 12 8 2" xfId="9325" xr:uid="{00000000-0005-0000-0000-0000010D0000}"/>
    <cellStyle name="20% - Accent2 12 9" xfId="9326" xr:uid="{00000000-0005-0000-0000-0000020D0000}"/>
    <cellStyle name="20% - Accent2 12 9 2" xfId="9327" xr:uid="{00000000-0005-0000-0000-0000030D0000}"/>
    <cellStyle name="20% - Accent2 13" xfId="260" xr:uid="{00000000-0005-0000-0000-0000040D0000}"/>
    <cellStyle name="20% - Accent2 13 10" xfId="9328" xr:uid="{00000000-0005-0000-0000-0000050D0000}"/>
    <cellStyle name="20% - Accent2 13 10 2" xfId="9329" xr:uid="{00000000-0005-0000-0000-0000060D0000}"/>
    <cellStyle name="20% - Accent2 13 11" xfId="9330" xr:uid="{00000000-0005-0000-0000-0000070D0000}"/>
    <cellStyle name="20% - Accent2 13 11 2" xfId="9331" xr:uid="{00000000-0005-0000-0000-0000080D0000}"/>
    <cellStyle name="20% - Accent2 13 12" xfId="9332" xr:uid="{00000000-0005-0000-0000-0000090D0000}"/>
    <cellStyle name="20% - Accent2 13 12 2" xfId="9333" xr:uid="{00000000-0005-0000-0000-00000A0D0000}"/>
    <cellStyle name="20% - Accent2 13 13" xfId="9334" xr:uid="{00000000-0005-0000-0000-00000B0D0000}"/>
    <cellStyle name="20% - Accent2 13 2" xfId="261" xr:uid="{00000000-0005-0000-0000-00000C0D0000}"/>
    <cellStyle name="20% - Accent2 13 2 10" xfId="9335" xr:uid="{00000000-0005-0000-0000-00000D0D0000}"/>
    <cellStyle name="20% - Accent2 13 2 10 2" xfId="9336" xr:uid="{00000000-0005-0000-0000-00000E0D0000}"/>
    <cellStyle name="20% - Accent2 13 2 11" xfId="9337" xr:uid="{00000000-0005-0000-0000-00000F0D0000}"/>
    <cellStyle name="20% - Accent2 13 2 11 2" xfId="9338" xr:uid="{00000000-0005-0000-0000-0000100D0000}"/>
    <cellStyle name="20% - Accent2 13 2 12" xfId="9339" xr:uid="{00000000-0005-0000-0000-0000110D0000}"/>
    <cellStyle name="20% - Accent2 13 2 2" xfId="9340" xr:uid="{00000000-0005-0000-0000-0000120D0000}"/>
    <cellStyle name="20% - Accent2 13 2 2 10" xfId="9341" xr:uid="{00000000-0005-0000-0000-0000130D0000}"/>
    <cellStyle name="20% - Accent2 13 2 2 10 2" xfId="9342" xr:uid="{00000000-0005-0000-0000-0000140D0000}"/>
    <cellStyle name="20% - Accent2 13 2 2 11" xfId="9343" xr:uid="{00000000-0005-0000-0000-0000150D0000}"/>
    <cellStyle name="20% - Accent2 13 2 2 2" xfId="9344" xr:uid="{00000000-0005-0000-0000-0000160D0000}"/>
    <cellStyle name="20% - Accent2 13 2 2 2 2" xfId="9345" xr:uid="{00000000-0005-0000-0000-0000170D0000}"/>
    <cellStyle name="20% - Accent2 13 2 2 2 2 2" xfId="9346" xr:uid="{00000000-0005-0000-0000-0000180D0000}"/>
    <cellStyle name="20% - Accent2 13 2 2 2 3" xfId="9347" xr:uid="{00000000-0005-0000-0000-0000190D0000}"/>
    <cellStyle name="20% - Accent2 13 2 2 2 3 2" xfId="9348" xr:uid="{00000000-0005-0000-0000-00001A0D0000}"/>
    <cellStyle name="20% - Accent2 13 2 2 2 4" xfId="9349" xr:uid="{00000000-0005-0000-0000-00001B0D0000}"/>
    <cellStyle name="20% - Accent2 13 2 2 3" xfId="9350" xr:uid="{00000000-0005-0000-0000-00001C0D0000}"/>
    <cellStyle name="20% - Accent2 13 2 2 3 2" xfId="9351" xr:uid="{00000000-0005-0000-0000-00001D0D0000}"/>
    <cellStyle name="20% - Accent2 13 2 2 3 2 2" xfId="9352" xr:uid="{00000000-0005-0000-0000-00001E0D0000}"/>
    <cellStyle name="20% - Accent2 13 2 2 3 3" xfId="9353" xr:uid="{00000000-0005-0000-0000-00001F0D0000}"/>
    <cellStyle name="20% - Accent2 13 2 2 3 3 2" xfId="9354" xr:uid="{00000000-0005-0000-0000-0000200D0000}"/>
    <cellStyle name="20% - Accent2 13 2 2 3 4" xfId="9355" xr:uid="{00000000-0005-0000-0000-0000210D0000}"/>
    <cellStyle name="20% - Accent2 13 2 2 4" xfId="9356" xr:uid="{00000000-0005-0000-0000-0000220D0000}"/>
    <cellStyle name="20% - Accent2 13 2 2 4 2" xfId="9357" xr:uid="{00000000-0005-0000-0000-0000230D0000}"/>
    <cellStyle name="20% - Accent2 13 2 2 4 2 2" xfId="9358" xr:uid="{00000000-0005-0000-0000-0000240D0000}"/>
    <cellStyle name="20% - Accent2 13 2 2 4 3" xfId="9359" xr:uid="{00000000-0005-0000-0000-0000250D0000}"/>
    <cellStyle name="20% - Accent2 13 2 2 5" xfId="9360" xr:uid="{00000000-0005-0000-0000-0000260D0000}"/>
    <cellStyle name="20% - Accent2 13 2 2 5 2" xfId="9361" xr:uid="{00000000-0005-0000-0000-0000270D0000}"/>
    <cellStyle name="20% - Accent2 13 2 2 6" xfId="9362" xr:uid="{00000000-0005-0000-0000-0000280D0000}"/>
    <cellStyle name="20% - Accent2 13 2 2 6 2" xfId="9363" xr:uid="{00000000-0005-0000-0000-0000290D0000}"/>
    <cellStyle name="20% - Accent2 13 2 2 7" xfId="9364" xr:uid="{00000000-0005-0000-0000-00002A0D0000}"/>
    <cellStyle name="20% - Accent2 13 2 2 7 2" xfId="9365" xr:uid="{00000000-0005-0000-0000-00002B0D0000}"/>
    <cellStyle name="20% - Accent2 13 2 2 8" xfId="9366" xr:uid="{00000000-0005-0000-0000-00002C0D0000}"/>
    <cellStyle name="20% - Accent2 13 2 2 8 2" xfId="9367" xr:uid="{00000000-0005-0000-0000-00002D0D0000}"/>
    <cellStyle name="20% - Accent2 13 2 2 9" xfId="9368" xr:uid="{00000000-0005-0000-0000-00002E0D0000}"/>
    <cellStyle name="20% - Accent2 13 2 2 9 2" xfId="9369" xr:uid="{00000000-0005-0000-0000-00002F0D0000}"/>
    <cellStyle name="20% - Accent2 13 2 3" xfId="9370" xr:uid="{00000000-0005-0000-0000-0000300D0000}"/>
    <cellStyle name="20% - Accent2 13 2 3 2" xfId="9371" xr:uid="{00000000-0005-0000-0000-0000310D0000}"/>
    <cellStyle name="20% - Accent2 13 2 3 2 2" xfId="9372" xr:uid="{00000000-0005-0000-0000-0000320D0000}"/>
    <cellStyle name="20% - Accent2 13 2 3 3" xfId="9373" xr:uid="{00000000-0005-0000-0000-0000330D0000}"/>
    <cellStyle name="20% - Accent2 13 2 3 3 2" xfId="9374" xr:uid="{00000000-0005-0000-0000-0000340D0000}"/>
    <cellStyle name="20% - Accent2 13 2 3 4" xfId="9375" xr:uid="{00000000-0005-0000-0000-0000350D0000}"/>
    <cellStyle name="20% - Accent2 13 2 4" xfId="9376" xr:uid="{00000000-0005-0000-0000-0000360D0000}"/>
    <cellStyle name="20% - Accent2 13 2 4 2" xfId="9377" xr:uid="{00000000-0005-0000-0000-0000370D0000}"/>
    <cellStyle name="20% - Accent2 13 2 4 2 2" xfId="9378" xr:uid="{00000000-0005-0000-0000-0000380D0000}"/>
    <cellStyle name="20% - Accent2 13 2 4 3" xfId="9379" xr:uid="{00000000-0005-0000-0000-0000390D0000}"/>
    <cellStyle name="20% - Accent2 13 2 4 3 2" xfId="9380" xr:uid="{00000000-0005-0000-0000-00003A0D0000}"/>
    <cellStyle name="20% - Accent2 13 2 4 4" xfId="9381" xr:uid="{00000000-0005-0000-0000-00003B0D0000}"/>
    <cellStyle name="20% - Accent2 13 2 5" xfId="9382" xr:uid="{00000000-0005-0000-0000-00003C0D0000}"/>
    <cellStyle name="20% - Accent2 13 2 5 2" xfId="9383" xr:uid="{00000000-0005-0000-0000-00003D0D0000}"/>
    <cellStyle name="20% - Accent2 13 2 5 2 2" xfId="9384" xr:uid="{00000000-0005-0000-0000-00003E0D0000}"/>
    <cellStyle name="20% - Accent2 13 2 5 3" xfId="9385" xr:uid="{00000000-0005-0000-0000-00003F0D0000}"/>
    <cellStyle name="20% - Accent2 13 2 6" xfId="9386" xr:uid="{00000000-0005-0000-0000-0000400D0000}"/>
    <cellStyle name="20% - Accent2 13 2 6 2" xfId="9387" xr:uid="{00000000-0005-0000-0000-0000410D0000}"/>
    <cellStyle name="20% - Accent2 13 2 7" xfId="9388" xr:uid="{00000000-0005-0000-0000-0000420D0000}"/>
    <cellStyle name="20% - Accent2 13 2 7 2" xfId="9389" xr:uid="{00000000-0005-0000-0000-0000430D0000}"/>
    <cellStyle name="20% - Accent2 13 2 8" xfId="9390" xr:uid="{00000000-0005-0000-0000-0000440D0000}"/>
    <cellStyle name="20% - Accent2 13 2 8 2" xfId="9391" xr:uid="{00000000-0005-0000-0000-0000450D0000}"/>
    <cellStyle name="20% - Accent2 13 2 9" xfId="9392" xr:uid="{00000000-0005-0000-0000-0000460D0000}"/>
    <cellStyle name="20% - Accent2 13 2 9 2" xfId="9393" xr:uid="{00000000-0005-0000-0000-0000470D0000}"/>
    <cellStyle name="20% - Accent2 13 3" xfId="262" xr:uid="{00000000-0005-0000-0000-0000480D0000}"/>
    <cellStyle name="20% - Accent2 13 3 10" xfId="9394" xr:uid="{00000000-0005-0000-0000-0000490D0000}"/>
    <cellStyle name="20% - Accent2 13 3 10 2" xfId="9395" xr:uid="{00000000-0005-0000-0000-00004A0D0000}"/>
    <cellStyle name="20% - Accent2 13 3 11" xfId="9396" xr:uid="{00000000-0005-0000-0000-00004B0D0000}"/>
    <cellStyle name="20% - Accent2 13 3 2" xfId="9397" xr:uid="{00000000-0005-0000-0000-00004C0D0000}"/>
    <cellStyle name="20% - Accent2 13 3 2 2" xfId="9398" xr:uid="{00000000-0005-0000-0000-00004D0D0000}"/>
    <cellStyle name="20% - Accent2 13 3 2 2 2" xfId="9399" xr:uid="{00000000-0005-0000-0000-00004E0D0000}"/>
    <cellStyle name="20% - Accent2 13 3 2 3" xfId="9400" xr:uid="{00000000-0005-0000-0000-00004F0D0000}"/>
    <cellStyle name="20% - Accent2 13 3 2 3 2" xfId="9401" xr:uid="{00000000-0005-0000-0000-0000500D0000}"/>
    <cellStyle name="20% - Accent2 13 3 2 4" xfId="9402" xr:uid="{00000000-0005-0000-0000-0000510D0000}"/>
    <cellStyle name="20% - Accent2 13 3 3" xfId="9403" xr:uid="{00000000-0005-0000-0000-0000520D0000}"/>
    <cellStyle name="20% - Accent2 13 3 3 2" xfId="9404" xr:uid="{00000000-0005-0000-0000-0000530D0000}"/>
    <cellStyle name="20% - Accent2 13 3 3 2 2" xfId="9405" xr:uid="{00000000-0005-0000-0000-0000540D0000}"/>
    <cellStyle name="20% - Accent2 13 3 3 3" xfId="9406" xr:uid="{00000000-0005-0000-0000-0000550D0000}"/>
    <cellStyle name="20% - Accent2 13 3 3 3 2" xfId="9407" xr:uid="{00000000-0005-0000-0000-0000560D0000}"/>
    <cellStyle name="20% - Accent2 13 3 3 4" xfId="9408" xr:uid="{00000000-0005-0000-0000-0000570D0000}"/>
    <cellStyle name="20% - Accent2 13 3 4" xfId="9409" xr:uid="{00000000-0005-0000-0000-0000580D0000}"/>
    <cellStyle name="20% - Accent2 13 3 4 2" xfId="9410" xr:uid="{00000000-0005-0000-0000-0000590D0000}"/>
    <cellStyle name="20% - Accent2 13 3 4 2 2" xfId="9411" xr:uid="{00000000-0005-0000-0000-00005A0D0000}"/>
    <cellStyle name="20% - Accent2 13 3 4 3" xfId="9412" xr:uid="{00000000-0005-0000-0000-00005B0D0000}"/>
    <cellStyle name="20% - Accent2 13 3 5" xfId="9413" xr:uid="{00000000-0005-0000-0000-00005C0D0000}"/>
    <cellStyle name="20% - Accent2 13 3 5 2" xfId="9414" xr:uid="{00000000-0005-0000-0000-00005D0D0000}"/>
    <cellStyle name="20% - Accent2 13 3 6" xfId="9415" xr:uid="{00000000-0005-0000-0000-00005E0D0000}"/>
    <cellStyle name="20% - Accent2 13 3 6 2" xfId="9416" xr:uid="{00000000-0005-0000-0000-00005F0D0000}"/>
    <cellStyle name="20% - Accent2 13 3 7" xfId="9417" xr:uid="{00000000-0005-0000-0000-0000600D0000}"/>
    <cellStyle name="20% - Accent2 13 3 7 2" xfId="9418" xr:uid="{00000000-0005-0000-0000-0000610D0000}"/>
    <cellStyle name="20% - Accent2 13 3 8" xfId="9419" xr:uid="{00000000-0005-0000-0000-0000620D0000}"/>
    <cellStyle name="20% - Accent2 13 3 8 2" xfId="9420" xr:uid="{00000000-0005-0000-0000-0000630D0000}"/>
    <cellStyle name="20% - Accent2 13 3 9" xfId="9421" xr:uid="{00000000-0005-0000-0000-0000640D0000}"/>
    <cellStyle name="20% - Accent2 13 3 9 2" xfId="9422" xr:uid="{00000000-0005-0000-0000-0000650D0000}"/>
    <cellStyle name="20% - Accent2 13 4" xfId="263" xr:uid="{00000000-0005-0000-0000-0000660D0000}"/>
    <cellStyle name="20% - Accent2 13 4 2" xfId="9423" xr:uid="{00000000-0005-0000-0000-0000670D0000}"/>
    <cellStyle name="20% - Accent2 13 4 2 2" xfId="9424" xr:uid="{00000000-0005-0000-0000-0000680D0000}"/>
    <cellStyle name="20% - Accent2 13 4 3" xfId="9425" xr:uid="{00000000-0005-0000-0000-0000690D0000}"/>
    <cellStyle name="20% - Accent2 13 4 3 2" xfId="9426" xr:uid="{00000000-0005-0000-0000-00006A0D0000}"/>
    <cellStyle name="20% - Accent2 13 4 4" xfId="9427" xr:uid="{00000000-0005-0000-0000-00006B0D0000}"/>
    <cellStyle name="20% - Accent2 13 5" xfId="9428" xr:uid="{00000000-0005-0000-0000-00006C0D0000}"/>
    <cellStyle name="20% - Accent2 13 5 2" xfId="9429" xr:uid="{00000000-0005-0000-0000-00006D0D0000}"/>
    <cellStyle name="20% - Accent2 13 5 2 2" xfId="9430" xr:uid="{00000000-0005-0000-0000-00006E0D0000}"/>
    <cellStyle name="20% - Accent2 13 5 3" xfId="9431" xr:uid="{00000000-0005-0000-0000-00006F0D0000}"/>
    <cellStyle name="20% - Accent2 13 5 3 2" xfId="9432" xr:uid="{00000000-0005-0000-0000-0000700D0000}"/>
    <cellStyle name="20% - Accent2 13 5 4" xfId="9433" xr:uid="{00000000-0005-0000-0000-0000710D0000}"/>
    <cellStyle name="20% - Accent2 13 6" xfId="9434" xr:uid="{00000000-0005-0000-0000-0000720D0000}"/>
    <cellStyle name="20% - Accent2 13 6 2" xfId="9435" xr:uid="{00000000-0005-0000-0000-0000730D0000}"/>
    <cellStyle name="20% - Accent2 13 6 2 2" xfId="9436" xr:uid="{00000000-0005-0000-0000-0000740D0000}"/>
    <cellStyle name="20% - Accent2 13 6 3" xfId="9437" xr:uid="{00000000-0005-0000-0000-0000750D0000}"/>
    <cellStyle name="20% - Accent2 13 7" xfId="9438" xr:uid="{00000000-0005-0000-0000-0000760D0000}"/>
    <cellStyle name="20% - Accent2 13 7 2" xfId="9439" xr:uid="{00000000-0005-0000-0000-0000770D0000}"/>
    <cellStyle name="20% - Accent2 13 8" xfId="9440" xr:uid="{00000000-0005-0000-0000-0000780D0000}"/>
    <cellStyle name="20% - Accent2 13 8 2" xfId="9441" xr:uid="{00000000-0005-0000-0000-0000790D0000}"/>
    <cellStyle name="20% - Accent2 13 9" xfId="9442" xr:uid="{00000000-0005-0000-0000-00007A0D0000}"/>
    <cellStyle name="20% - Accent2 13 9 2" xfId="9443" xr:uid="{00000000-0005-0000-0000-00007B0D0000}"/>
    <cellStyle name="20% - Accent2 14" xfId="264" xr:uid="{00000000-0005-0000-0000-00007C0D0000}"/>
    <cellStyle name="20% - Accent2 14 10" xfId="9444" xr:uid="{00000000-0005-0000-0000-00007D0D0000}"/>
    <cellStyle name="20% - Accent2 14 10 2" xfId="9445" xr:uid="{00000000-0005-0000-0000-00007E0D0000}"/>
    <cellStyle name="20% - Accent2 14 11" xfId="9446" xr:uid="{00000000-0005-0000-0000-00007F0D0000}"/>
    <cellStyle name="20% - Accent2 14 11 2" xfId="9447" xr:uid="{00000000-0005-0000-0000-0000800D0000}"/>
    <cellStyle name="20% - Accent2 14 12" xfId="9448" xr:uid="{00000000-0005-0000-0000-0000810D0000}"/>
    <cellStyle name="20% - Accent2 14 12 2" xfId="9449" xr:uid="{00000000-0005-0000-0000-0000820D0000}"/>
    <cellStyle name="20% - Accent2 14 13" xfId="9450" xr:uid="{00000000-0005-0000-0000-0000830D0000}"/>
    <cellStyle name="20% - Accent2 14 2" xfId="265" xr:uid="{00000000-0005-0000-0000-0000840D0000}"/>
    <cellStyle name="20% - Accent2 14 2 10" xfId="9451" xr:uid="{00000000-0005-0000-0000-0000850D0000}"/>
    <cellStyle name="20% - Accent2 14 2 10 2" xfId="9452" xr:uid="{00000000-0005-0000-0000-0000860D0000}"/>
    <cellStyle name="20% - Accent2 14 2 11" xfId="9453" xr:uid="{00000000-0005-0000-0000-0000870D0000}"/>
    <cellStyle name="20% - Accent2 14 2 11 2" xfId="9454" xr:uid="{00000000-0005-0000-0000-0000880D0000}"/>
    <cellStyle name="20% - Accent2 14 2 12" xfId="9455" xr:uid="{00000000-0005-0000-0000-0000890D0000}"/>
    <cellStyle name="20% - Accent2 14 2 2" xfId="9456" xr:uid="{00000000-0005-0000-0000-00008A0D0000}"/>
    <cellStyle name="20% - Accent2 14 2 2 10" xfId="9457" xr:uid="{00000000-0005-0000-0000-00008B0D0000}"/>
    <cellStyle name="20% - Accent2 14 2 2 10 2" xfId="9458" xr:uid="{00000000-0005-0000-0000-00008C0D0000}"/>
    <cellStyle name="20% - Accent2 14 2 2 11" xfId="9459" xr:uid="{00000000-0005-0000-0000-00008D0D0000}"/>
    <cellStyle name="20% - Accent2 14 2 2 2" xfId="9460" xr:uid="{00000000-0005-0000-0000-00008E0D0000}"/>
    <cellStyle name="20% - Accent2 14 2 2 2 2" xfId="9461" xr:uid="{00000000-0005-0000-0000-00008F0D0000}"/>
    <cellStyle name="20% - Accent2 14 2 2 2 2 2" xfId="9462" xr:uid="{00000000-0005-0000-0000-0000900D0000}"/>
    <cellStyle name="20% - Accent2 14 2 2 2 3" xfId="9463" xr:uid="{00000000-0005-0000-0000-0000910D0000}"/>
    <cellStyle name="20% - Accent2 14 2 2 2 3 2" xfId="9464" xr:uid="{00000000-0005-0000-0000-0000920D0000}"/>
    <cellStyle name="20% - Accent2 14 2 2 2 4" xfId="9465" xr:uid="{00000000-0005-0000-0000-0000930D0000}"/>
    <cellStyle name="20% - Accent2 14 2 2 3" xfId="9466" xr:uid="{00000000-0005-0000-0000-0000940D0000}"/>
    <cellStyle name="20% - Accent2 14 2 2 3 2" xfId="9467" xr:uid="{00000000-0005-0000-0000-0000950D0000}"/>
    <cellStyle name="20% - Accent2 14 2 2 3 2 2" xfId="9468" xr:uid="{00000000-0005-0000-0000-0000960D0000}"/>
    <cellStyle name="20% - Accent2 14 2 2 3 3" xfId="9469" xr:uid="{00000000-0005-0000-0000-0000970D0000}"/>
    <cellStyle name="20% - Accent2 14 2 2 3 3 2" xfId="9470" xr:uid="{00000000-0005-0000-0000-0000980D0000}"/>
    <cellStyle name="20% - Accent2 14 2 2 3 4" xfId="9471" xr:uid="{00000000-0005-0000-0000-0000990D0000}"/>
    <cellStyle name="20% - Accent2 14 2 2 4" xfId="9472" xr:uid="{00000000-0005-0000-0000-00009A0D0000}"/>
    <cellStyle name="20% - Accent2 14 2 2 4 2" xfId="9473" xr:uid="{00000000-0005-0000-0000-00009B0D0000}"/>
    <cellStyle name="20% - Accent2 14 2 2 4 2 2" xfId="9474" xr:uid="{00000000-0005-0000-0000-00009C0D0000}"/>
    <cellStyle name="20% - Accent2 14 2 2 4 3" xfId="9475" xr:uid="{00000000-0005-0000-0000-00009D0D0000}"/>
    <cellStyle name="20% - Accent2 14 2 2 5" xfId="9476" xr:uid="{00000000-0005-0000-0000-00009E0D0000}"/>
    <cellStyle name="20% - Accent2 14 2 2 5 2" xfId="9477" xr:uid="{00000000-0005-0000-0000-00009F0D0000}"/>
    <cellStyle name="20% - Accent2 14 2 2 6" xfId="9478" xr:uid="{00000000-0005-0000-0000-0000A00D0000}"/>
    <cellStyle name="20% - Accent2 14 2 2 6 2" xfId="9479" xr:uid="{00000000-0005-0000-0000-0000A10D0000}"/>
    <cellStyle name="20% - Accent2 14 2 2 7" xfId="9480" xr:uid="{00000000-0005-0000-0000-0000A20D0000}"/>
    <cellStyle name="20% - Accent2 14 2 2 7 2" xfId="9481" xr:uid="{00000000-0005-0000-0000-0000A30D0000}"/>
    <cellStyle name="20% - Accent2 14 2 2 8" xfId="9482" xr:uid="{00000000-0005-0000-0000-0000A40D0000}"/>
    <cellStyle name="20% - Accent2 14 2 2 8 2" xfId="9483" xr:uid="{00000000-0005-0000-0000-0000A50D0000}"/>
    <cellStyle name="20% - Accent2 14 2 2 9" xfId="9484" xr:uid="{00000000-0005-0000-0000-0000A60D0000}"/>
    <cellStyle name="20% - Accent2 14 2 2 9 2" xfId="9485" xr:uid="{00000000-0005-0000-0000-0000A70D0000}"/>
    <cellStyle name="20% - Accent2 14 2 3" xfId="9486" xr:uid="{00000000-0005-0000-0000-0000A80D0000}"/>
    <cellStyle name="20% - Accent2 14 2 3 2" xfId="9487" xr:uid="{00000000-0005-0000-0000-0000A90D0000}"/>
    <cellStyle name="20% - Accent2 14 2 3 2 2" xfId="9488" xr:uid="{00000000-0005-0000-0000-0000AA0D0000}"/>
    <cellStyle name="20% - Accent2 14 2 3 3" xfId="9489" xr:uid="{00000000-0005-0000-0000-0000AB0D0000}"/>
    <cellStyle name="20% - Accent2 14 2 3 3 2" xfId="9490" xr:uid="{00000000-0005-0000-0000-0000AC0D0000}"/>
    <cellStyle name="20% - Accent2 14 2 3 4" xfId="9491" xr:uid="{00000000-0005-0000-0000-0000AD0D0000}"/>
    <cellStyle name="20% - Accent2 14 2 4" xfId="9492" xr:uid="{00000000-0005-0000-0000-0000AE0D0000}"/>
    <cellStyle name="20% - Accent2 14 2 4 2" xfId="9493" xr:uid="{00000000-0005-0000-0000-0000AF0D0000}"/>
    <cellStyle name="20% - Accent2 14 2 4 2 2" xfId="9494" xr:uid="{00000000-0005-0000-0000-0000B00D0000}"/>
    <cellStyle name="20% - Accent2 14 2 4 3" xfId="9495" xr:uid="{00000000-0005-0000-0000-0000B10D0000}"/>
    <cellStyle name="20% - Accent2 14 2 4 3 2" xfId="9496" xr:uid="{00000000-0005-0000-0000-0000B20D0000}"/>
    <cellStyle name="20% - Accent2 14 2 4 4" xfId="9497" xr:uid="{00000000-0005-0000-0000-0000B30D0000}"/>
    <cellStyle name="20% - Accent2 14 2 5" xfId="9498" xr:uid="{00000000-0005-0000-0000-0000B40D0000}"/>
    <cellStyle name="20% - Accent2 14 2 5 2" xfId="9499" xr:uid="{00000000-0005-0000-0000-0000B50D0000}"/>
    <cellStyle name="20% - Accent2 14 2 5 2 2" xfId="9500" xr:uid="{00000000-0005-0000-0000-0000B60D0000}"/>
    <cellStyle name="20% - Accent2 14 2 5 3" xfId="9501" xr:uid="{00000000-0005-0000-0000-0000B70D0000}"/>
    <cellStyle name="20% - Accent2 14 2 6" xfId="9502" xr:uid="{00000000-0005-0000-0000-0000B80D0000}"/>
    <cellStyle name="20% - Accent2 14 2 6 2" xfId="9503" xr:uid="{00000000-0005-0000-0000-0000B90D0000}"/>
    <cellStyle name="20% - Accent2 14 2 7" xfId="9504" xr:uid="{00000000-0005-0000-0000-0000BA0D0000}"/>
    <cellStyle name="20% - Accent2 14 2 7 2" xfId="9505" xr:uid="{00000000-0005-0000-0000-0000BB0D0000}"/>
    <cellStyle name="20% - Accent2 14 2 8" xfId="9506" xr:uid="{00000000-0005-0000-0000-0000BC0D0000}"/>
    <cellStyle name="20% - Accent2 14 2 8 2" xfId="9507" xr:uid="{00000000-0005-0000-0000-0000BD0D0000}"/>
    <cellStyle name="20% - Accent2 14 2 9" xfId="9508" xr:uid="{00000000-0005-0000-0000-0000BE0D0000}"/>
    <cellStyle name="20% - Accent2 14 2 9 2" xfId="9509" xr:uid="{00000000-0005-0000-0000-0000BF0D0000}"/>
    <cellStyle name="20% - Accent2 14 3" xfId="266" xr:uid="{00000000-0005-0000-0000-0000C00D0000}"/>
    <cellStyle name="20% - Accent2 14 3 10" xfId="9510" xr:uid="{00000000-0005-0000-0000-0000C10D0000}"/>
    <cellStyle name="20% - Accent2 14 3 10 2" xfId="9511" xr:uid="{00000000-0005-0000-0000-0000C20D0000}"/>
    <cellStyle name="20% - Accent2 14 3 11" xfId="9512" xr:uid="{00000000-0005-0000-0000-0000C30D0000}"/>
    <cellStyle name="20% - Accent2 14 3 2" xfId="9513" xr:uid="{00000000-0005-0000-0000-0000C40D0000}"/>
    <cellStyle name="20% - Accent2 14 3 2 2" xfId="9514" xr:uid="{00000000-0005-0000-0000-0000C50D0000}"/>
    <cellStyle name="20% - Accent2 14 3 2 2 2" xfId="9515" xr:uid="{00000000-0005-0000-0000-0000C60D0000}"/>
    <cellStyle name="20% - Accent2 14 3 2 3" xfId="9516" xr:uid="{00000000-0005-0000-0000-0000C70D0000}"/>
    <cellStyle name="20% - Accent2 14 3 2 3 2" xfId="9517" xr:uid="{00000000-0005-0000-0000-0000C80D0000}"/>
    <cellStyle name="20% - Accent2 14 3 2 4" xfId="9518" xr:uid="{00000000-0005-0000-0000-0000C90D0000}"/>
    <cellStyle name="20% - Accent2 14 3 3" xfId="9519" xr:uid="{00000000-0005-0000-0000-0000CA0D0000}"/>
    <cellStyle name="20% - Accent2 14 3 3 2" xfId="9520" xr:uid="{00000000-0005-0000-0000-0000CB0D0000}"/>
    <cellStyle name="20% - Accent2 14 3 3 2 2" xfId="9521" xr:uid="{00000000-0005-0000-0000-0000CC0D0000}"/>
    <cellStyle name="20% - Accent2 14 3 3 3" xfId="9522" xr:uid="{00000000-0005-0000-0000-0000CD0D0000}"/>
    <cellStyle name="20% - Accent2 14 3 3 3 2" xfId="9523" xr:uid="{00000000-0005-0000-0000-0000CE0D0000}"/>
    <cellStyle name="20% - Accent2 14 3 3 4" xfId="9524" xr:uid="{00000000-0005-0000-0000-0000CF0D0000}"/>
    <cellStyle name="20% - Accent2 14 3 4" xfId="9525" xr:uid="{00000000-0005-0000-0000-0000D00D0000}"/>
    <cellStyle name="20% - Accent2 14 3 4 2" xfId="9526" xr:uid="{00000000-0005-0000-0000-0000D10D0000}"/>
    <cellStyle name="20% - Accent2 14 3 4 2 2" xfId="9527" xr:uid="{00000000-0005-0000-0000-0000D20D0000}"/>
    <cellStyle name="20% - Accent2 14 3 4 3" xfId="9528" xr:uid="{00000000-0005-0000-0000-0000D30D0000}"/>
    <cellStyle name="20% - Accent2 14 3 5" xfId="9529" xr:uid="{00000000-0005-0000-0000-0000D40D0000}"/>
    <cellStyle name="20% - Accent2 14 3 5 2" xfId="9530" xr:uid="{00000000-0005-0000-0000-0000D50D0000}"/>
    <cellStyle name="20% - Accent2 14 3 6" xfId="9531" xr:uid="{00000000-0005-0000-0000-0000D60D0000}"/>
    <cellStyle name="20% - Accent2 14 3 6 2" xfId="9532" xr:uid="{00000000-0005-0000-0000-0000D70D0000}"/>
    <cellStyle name="20% - Accent2 14 3 7" xfId="9533" xr:uid="{00000000-0005-0000-0000-0000D80D0000}"/>
    <cellStyle name="20% - Accent2 14 3 7 2" xfId="9534" xr:uid="{00000000-0005-0000-0000-0000D90D0000}"/>
    <cellStyle name="20% - Accent2 14 3 8" xfId="9535" xr:uid="{00000000-0005-0000-0000-0000DA0D0000}"/>
    <cellStyle name="20% - Accent2 14 3 8 2" xfId="9536" xr:uid="{00000000-0005-0000-0000-0000DB0D0000}"/>
    <cellStyle name="20% - Accent2 14 3 9" xfId="9537" xr:uid="{00000000-0005-0000-0000-0000DC0D0000}"/>
    <cellStyle name="20% - Accent2 14 3 9 2" xfId="9538" xr:uid="{00000000-0005-0000-0000-0000DD0D0000}"/>
    <cellStyle name="20% - Accent2 14 4" xfId="267" xr:uid="{00000000-0005-0000-0000-0000DE0D0000}"/>
    <cellStyle name="20% - Accent2 14 4 2" xfId="9539" xr:uid="{00000000-0005-0000-0000-0000DF0D0000}"/>
    <cellStyle name="20% - Accent2 14 4 2 2" xfId="9540" xr:uid="{00000000-0005-0000-0000-0000E00D0000}"/>
    <cellStyle name="20% - Accent2 14 4 3" xfId="9541" xr:uid="{00000000-0005-0000-0000-0000E10D0000}"/>
    <cellStyle name="20% - Accent2 14 4 3 2" xfId="9542" xr:uid="{00000000-0005-0000-0000-0000E20D0000}"/>
    <cellStyle name="20% - Accent2 14 4 4" xfId="9543" xr:uid="{00000000-0005-0000-0000-0000E30D0000}"/>
    <cellStyle name="20% - Accent2 14 5" xfId="9544" xr:uid="{00000000-0005-0000-0000-0000E40D0000}"/>
    <cellStyle name="20% - Accent2 14 5 2" xfId="9545" xr:uid="{00000000-0005-0000-0000-0000E50D0000}"/>
    <cellStyle name="20% - Accent2 14 5 2 2" xfId="9546" xr:uid="{00000000-0005-0000-0000-0000E60D0000}"/>
    <cellStyle name="20% - Accent2 14 5 3" xfId="9547" xr:uid="{00000000-0005-0000-0000-0000E70D0000}"/>
    <cellStyle name="20% - Accent2 14 5 3 2" xfId="9548" xr:uid="{00000000-0005-0000-0000-0000E80D0000}"/>
    <cellStyle name="20% - Accent2 14 5 4" xfId="9549" xr:uid="{00000000-0005-0000-0000-0000E90D0000}"/>
    <cellStyle name="20% - Accent2 14 6" xfId="9550" xr:uid="{00000000-0005-0000-0000-0000EA0D0000}"/>
    <cellStyle name="20% - Accent2 14 6 2" xfId="9551" xr:uid="{00000000-0005-0000-0000-0000EB0D0000}"/>
    <cellStyle name="20% - Accent2 14 6 2 2" xfId="9552" xr:uid="{00000000-0005-0000-0000-0000EC0D0000}"/>
    <cellStyle name="20% - Accent2 14 6 3" xfId="9553" xr:uid="{00000000-0005-0000-0000-0000ED0D0000}"/>
    <cellStyle name="20% - Accent2 14 7" xfId="9554" xr:uid="{00000000-0005-0000-0000-0000EE0D0000}"/>
    <cellStyle name="20% - Accent2 14 7 2" xfId="9555" xr:uid="{00000000-0005-0000-0000-0000EF0D0000}"/>
    <cellStyle name="20% - Accent2 14 8" xfId="9556" xr:uid="{00000000-0005-0000-0000-0000F00D0000}"/>
    <cellStyle name="20% - Accent2 14 8 2" xfId="9557" xr:uid="{00000000-0005-0000-0000-0000F10D0000}"/>
    <cellStyle name="20% - Accent2 14 9" xfId="9558" xr:uid="{00000000-0005-0000-0000-0000F20D0000}"/>
    <cellStyle name="20% - Accent2 14 9 2" xfId="9559" xr:uid="{00000000-0005-0000-0000-0000F30D0000}"/>
    <cellStyle name="20% - Accent2 15" xfId="268" xr:uid="{00000000-0005-0000-0000-0000F40D0000}"/>
    <cellStyle name="20% - Accent2 15 10" xfId="9560" xr:uid="{00000000-0005-0000-0000-0000F50D0000}"/>
    <cellStyle name="20% - Accent2 15 10 2" xfId="9561" xr:uid="{00000000-0005-0000-0000-0000F60D0000}"/>
    <cellStyle name="20% - Accent2 15 11" xfId="9562" xr:uid="{00000000-0005-0000-0000-0000F70D0000}"/>
    <cellStyle name="20% - Accent2 15 11 2" xfId="9563" xr:uid="{00000000-0005-0000-0000-0000F80D0000}"/>
    <cellStyle name="20% - Accent2 15 12" xfId="9564" xr:uid="{00000000-0005-0000-0000-0000F90D0000}"/>
    <cellStyle name="20% - Accent2 15 12 2" xfId="9565" xr:uid="{00000000-0005-0000-0000-0000FA0D0000}"/>
    <cellStyle name="20% - Accent2 15 13" xfId="9566" xr:uid="{00000000-0005-0000-0000-0000FB0D0000}"/>
    <cellStyle name="20% - Accent2 15 2" xfId="269" xr:uid="{00000000-0005-0000-0000-0000FC0D0000}"/>
    <cellStyle name="20% - Accent2 15 2 10" xfId="9567" xr:uid="{00000000-0005-0000-0000-0000FD0D0000}"/>
    <cellStyle name="20% - Accent2 15 2 10 2" xfId="9568" xr:uid="{00000000-0005-0000-0000-0000FE0D0000}"/>
    <cellStyle name="20% - Accent2 15 2 11" xfId="9569" xr:uid="{00000000-0005-0000-0000-0000FF0D0000}"/>
    <cellStyle name="20% - Accent2 15 2 11 2" xfId="9570" xr:uid="{00000000-0005-0000-0000-0000000E0000}"/>
    <cellStyle name="20% - Accent2 15 2 12" xfId="9571" xr:uid="{00000000-0005-0000-0000-0000010E0000}"/>
    <cellStyle name="20% - Accent2 15 2 2" xfId="9572" xr:uid="{00000000-0005-0000-0000-0000020E0000}"/>
    <cellStyle name="20% - Accent2 15 2 2 10" xfId="9573" xr:uid="{00000000-0005-0000-0000-0000030E0000}"/>
    <cellStyle name="20% - Accent2 15 2 2 10 2" xfId="9574" xr:uid="{00000000-0005-0000-0000-0000040E0000}"/>
    <cellStyle name="20% - Accent2 15 2 2 11" xfId="9575" xr:uid="{00000000-0005-0000-0000-0000050E0000}"/>
    <cellStyle name="20% - Accent2 15 2 2 2" xfId="9576" xr:uid="{00000000-0005-0000-0000-0000060E0000}"/>
    <cellStyle name="20% - Accent2 15 2 2 2 2" xfId="9577" xr:uid="{00000000-0005-0000-0000-0000070E0000}"/>
    <cellStyle name="20% - Accent2 15 2 2 2 2 2" xfId="9578" xr:uid="{00000000-0005-0000-0000-0000080E0000}"/>
    <cellStyle name="20% - Accent2 15 2 2 2 3" xfId="9579" xr:uid="{00000000-0005-0000-0000-0000090E0000}"/>
    <cellStyle name="20% - Accent2 15 2 2 2 3 2" xfId="9580" xr:uid="{00000000-0005-0000-0000-00000A0E0000}"/>
    <cellStyle name="20% - Accent2 15 2 2 2 4" xfId="9581" xr:uid="{00000000-0005-0000-0000-00000B0E0000}"/>
    <cellStyle name="20% - Accent2 15 2 2 3" xfId="9582" xr:uid="{00000000-0005-0000-0000-00000C0E0000}"/>
    <cellStyle name="20% - Accent2 15 2 2 3 2" xfId="9583" xr:uid="{00000000-0005-0000-0000-00000D0E0000}"/>
    <cellStyle name="20% - Accent2 15 2 2 3 2 2" xfId="9584" xr:uid="{00000000-0005-0000-0000-00000E0E0000}"/>
    <cellStyle name="20% - Accent2 15 2 2 3 3" xfId="9585" xr:uid="{00000000-0005-0000-0000-00000F0E0000}"/>
    <cellStyle name="20% - Accent2 15 2 2 3 3 2" xfId="9586" xr:uid="{00000000-0005-0000-0000-0000100E0000}"/>
    <cellStyle name="20% - Accent2 15 2 2 3 4" xfId="9587" xr:uid="{00000000-0005-0000-0000-0000110E0000}"/>
    <cellStyle name="20% - Accent2 15 2 2 4" xfId="9588" xr:uid="{00000000-0005-0000-0000-0000120E0000}"/>
    <cellStyle name="20% - Accent2 15 2 2 4 2" xfId="9589" xr:uid="{00000000-0005-0000-0000-0000130E0000}"/>
    <cellStyle name="20% - Accent2 15 2 2 4 2 2" xfId="9590" xr:uid="{00000000-0005-0000-0000-0000140E0000}"/>
    <cellStyle name="20% - Accent2 15 2 2 4 3" xfId="9591" xr:uid="{00000000-0005-0000-0000-0000150E0000}"/>
    <cellStyle name="20% - Accent2 15 2 2 5" xfId="9592" xr:uid="{00000000-0005-0000-0000-0000160E0000}"/>
    <cellStyle name="20% - Accent2 15 2 2 5 2" xfId="9593" xr:uid="{00000000-0005-0000-0000-0000170E0000}"/>
    <cellStyle name="20% - Accent2 15 2 2 6" xfId="9594" xr:uid="{00000000-0005-0000-0000-0000180E0000}"/>
    <cellStyle name="20% - Accent2 15 2 2 6 2" xfId="9595" xr:uid="{00000000-0005-0000-0000-0000190E0000}"/>
    <cellStyle name="20% - Accent2 15 2 2 7" xfId="9596" xr:uid="{00000000-0005-0000-0000-00001A0E0000}"/>
    <cellStyle name="20% - Accent2 15 2 2 7 2" xfId="9597" xr:uid="{00000000-0005-0000-0000-00001B0E0000}"/>
    <cellStyle name="20% - Accent2 15 2 2 8" xfId="9598" xr:uid="{00000000-0005-0000-0000-00001C0E0000}"/>
    <cellStyle name="20% - Accent2 15 2 2 8 2" xfId="9599" xr:uid="{00000000-0005-0000-0000-00001D0E0000}"/>
    <cellStyle name="20% - Accent2 15 2 2 9" xfId="9600" xr:uid="{00000000-0005-0000-0000-00001E0E0000}"/>
    <cellStyle name="20% - Accent2 15 2 2 9 2" xfId="9601" xr:uid="{00000000-0005-0000-0000-00001F0E0000}"/>
    <cellStyle name="20% - Accent2 15 2 3" xfId="9602" xr:uid="{00000000-0005-0000-0000-0000200E0000}"/>
    <cellStyle name="20% - Accent2 15 2 3 2" xfId="9603" xr:uid="{00000000-0005-0000-0000-0000210E0000}"/>
    <cellStyle name="20% - Accent2 15 2 3 2 2" xfId="9604" xr:uid="{00000000-0005-0000-0000-0000220E0000}"/>
    <cellStyle name="20% - Accent2 15 2 3 3" xfId="9605" xr:uid="{00000000-0005-0000-0000-0000230E0000}"/>
    <cellStyle name="20% - Accent2 15 2 3 3 2" xfId="9606" xr:uid="{00000000-0005-0000-0000-0000240E0000}"/>
    <cellStyle name="20% - Accent2 15 2 3 4" xfId="9607" xr:uid="{00000000-0005-0000-0000-0000250E0000}"/>
    <cellStyle name="20% - Accent2 15 2 4" xfId="9608" xr:uid="{00000000-0005-0000-0000-0000260E0000}"/>
    <cellStyle name="20% - Accent2 15 2 4 2" xfId="9609" xr:uid="{00000000-0005-0000-0000-0000270E0000}"/>
    <cellStyle name="20% - Accent2 15 2 4 2 2" xfId="9610" xr:uid="{00000000-0005-0000-0000-0000280E0000}"/>
    <cellStyle name="20% - Accent2 15 2 4 3" xfId="9611" xr:uid="{00000000-0005-0000-0000-0000290E0000}"/>
    <cellStyle name="20% - Accent2 15 2 4 3 2" xfId="9612" xr:uid="{00000000-0005-0000-0000-00002A0E0000}"/>
    <cellStyle name="20% - Accent2 15 2 4 4" xfId="9613" xr:uid="{00000000-0005-0000-0000-00002B0E0000}"/>
    <cellStyle name="20% - Accent2 15 2 5" xfId="9614" xr:uid="{00000000-0005-0000-0000-00002C0E0000}"/>
    <cellStyle name="20% - Accent2 15 2 5 2" xfId="9615" xr:uid="{00000000-0005-0000-0000-00002D0E0000}"/>
    <cellStyle name="20% - Accent2 15 2 5 2 2" xfId="9616" xr:uid="{00000000-0005-0000-0000-00002E0E0000}"/>
    <cellStyle name="20% - Accent2 15 2 5 3" xfId="9617" xr:uid="{00000000-0005-0000-0000-00002F0E0000}"/>
    <cellStyle name="20% - Accent2 15 2 6" xfId="9618" xr:uid="{00000000-0005-0000-0000-0000300E0000}"/>
    <cellStyle name="20% - Accent2 15 2 6 2" xfId="9619" xr:uid="{00000000-0005-0000-0000-0000310E0000}"/>
    <cellStyle name="20% - Accent2 15 2 7" xfId="9620" xr:uid="{00000000-0005-0000-0000-0000320E0000}"/>
    <cellStyle name="20% - Accent2 15 2 7 2" xfId="9621" xr:uid="{00000000-0005-0000-0000-0000330E0000}"/>
    <cellStyle name="20% - Accent2 15 2 8" xfId="9622" xr:uid="{00000000-0005-0000-0000-0000340E0000}"/>
    <cellStyle name="20% - Accent2 15 2 8 2" xfId="9623" xr:uid="{00000000-0005-0000-0000-0000350E0000}"/>
    <cellStyle name="20% - Accent2 15 2 9" xfId="9624" xr:uid="{00000000-0005-0000-0000-0000360E0000}"/>
    <cellStyle name="20% - Accent2 15 2 9 2" xfId="9625" xr:uid="{00000000-0005-0000-0000-0000370E0000}"/>
    <cellStyle name="20% - Accent2 15 3" xfId="270" xr:uid="{00000000-0005-0000-0000-0000380E0000}"/>
    <cellStyle name="20% - Accent2 15 3 10" xfId="9626" xr:uid="{00000000-0005-0000-0000-0000390E0000}"/>
    <cellStyle name="20% - Accent2 15 3 10 2" xfId="9627" xr:uid="{00000000-0005-0000-0000-00003A0E0000}"/>
    <cellStyle name="20% - Accent2 15 3 11" xfId="9628" xr:uid="{00000000-0005-0000-0000-00003B0E0000}"/>
    <cellStyle name="20% - Accent2 15 3 2" xfId="9629" xr:uid="{00000000-0005-0000-0000-00003C0E0000}"/>
    <cellStyle name="20% - Accent2 15 3 2 2" xfId="9630" xr:uid="{00000000-0005-0000-0000-00003D0E0000}"/>
    <cellStyle name="20% - Accent2 15 3 2 2 2" xfId="9631" xr:uid="{00000000-0005-0000-0000-00003E0E0000}"/>
    <cellStyle name="20% - Accent2 15 3 2 3" xfId="9632" xr:uid="{00000000-0005-0000-0000-00003F0E0000}"/>
    <cellStyle name="20% - Accent2 15 3 2 3 2" xfId="9633" xr:uid="{00000000-0005-0000-0000-0000400E0000}"/>
    <cellStyle name="20% - Accent2 15 3 2 4" xfId="9634" xr:uid="{00000000-0005-0000-0000-0000410E0000}"/>
    <cellStyle name="20% - Accent2 15 3 3" xfId="9635" xr:uid="{00000000-0005-0000-0000-0000420E0000}"/>
    <cellStyle name="20% - Accent2 15 3 3 2" xfId="9636" xr:uid="{00000000-0005-0000-0000-0000430E0000}"/>
    <cellStyle name="20% - Accent2 15 3 3 2 2" xfId="9637" xr:uid="{00000000-0005-0000-0000-0000440E0000}"/>
    <cellStyle name="20% - Accent2 15 3 3 3" xfId="9638" xr:uid="{00000000-0005-0000-0000-0000450E0000}"/>
    <cellStyle name="20% - Accent2 15 3 3 3 2" xfId="9639" xr:uid="{00000000-0005-0000-0000-0000460E0000}"/>
    <cellStyle name="20% - Accent2 15 3 3 4" xfId="9640" xr:uid="{00000000-0005-0000-0000-0000470E0000}"/>
    <cellStyle name="20% - Accent2 15 3 4" xfId="9641" xr:uid="{00000000-0005-0000-0000-0000480E0000}"/>
    <cellStyle name="20% - Accent2 15 3 4 2" xfId="9642" xr:uid="{00000000-0005-0000-0000-0000490E0000}"/>
    <cellStyle name="20% - Accent2 15 3 4 2 2" xfId="9643" xr:uid="{00000000-0005-0000-0000-00004A0E0000}"/>
    <cellStyle name="20% - Accent2 15 3 4 3" xfId="9644" xr:uid="{00000000-0005-0000-0000-00004B0E0000}"/>
    <cellStyle name="20% - Accent2 15 3 5" xfId="9645" xr:uid="{00000000-0005-0000-0000-00004C0E0000}"/>
    <cellStyle name="20% - Accent2 15 3 5 2" xfId="9646" xr:uid="{00000000-0005-0000-0000-00004D0E0000}"/>
    <cellStyle name="20% - Accent2 15 3 6" xfId="9647" xr:uid="{00000000-0005-0000-0000-00004E0E0000}"/>
    <cellStyle name="20% - Accent2 15 3 6 2" xfId="9648" xr:uid="{00000000-0005-0000-0000-00004F0E0000}"/>
    <cellStyle name="20% - Accent2 15 3 7" xfId="9649" xr:uid="{00000000-0005-0000-0000-0000500E0000}"/>
    <cellStyle name="20% - Accent2 15 3 7 2" xfId="9650" xr:uid="{00000000-0005-0000-0000-0000510E0000}"/>
    <cellStyle name="20% - Accent2 15 3 8" xfId="9651" xr:uid="{00000000-0005-0000-0000-0000520E0000}"/>
    <cellStyle name="20% - Accent2 15 3 8 2" xfId="9652" xr:uid="{00000000-0005-0000-0000-0000530E0000}"/>
    <cellStyle name="20% - Accent2 15 3 9" xfId="9653" xr:uid="{00000000-0005-0000-0000-0000540E0000}"/>
    <cellStyle name="20% - Accent2 15 3 9 2" xfId="9654" xr:uid="{00000000-0005-0000-0000-0000550E0000}"/>
    <cellStyle name="20% - Accent2 15 4" xfId="271" xr:uid="{00000000-0005-0000-0000-0000560E0000}"/>
    <cellStyle name="20% - Accent2 15 4 2" xfId="9655" xr:uid="{00000000-0005-0000-0000-0000570E0000}"/>
    <cellStyle name="20% - Accent2 15 4 2 2" xfId="9656" xr:uid="{00000000-0005-0000-0000-0000580E0000}"/>
    <cellStyle name="20% - Accent2 15 4 3" xfId="9657" xr:uid="{00000000-0005-0000-0000-0000590E0000}"/>
    <cellStyle name="20% - Accent2 15 4 3 2" xfId="9658" xr:uid="{00000000-0005-0000-0000-00005A0E0000}"/>
    <cellStyle name="20% - Accent2 15 4 4" xfId="9659" xr:uid="{00000000-0005-0000-0000-00005B0E0000}"/>
    <cellStyle name="20% - Accent2 15 5" xfId="9660" xr:uid="{00000000-0005-0000-0000-00005C0E0000}"/>
    <cellStyle name="20% - Accent2 15 5 2" xfId="9661" xr:uid="{00000000-0005-0000-0000-00005D0E0000}"/>
    <cellStyle name="20% - Accent2 15 5 2 2" xfId="9662" xr:uid="{00000000-0005-0000-0000-00005E0E0000}"/>
    <cellStyle name="20% - Accent2 15 5 3" xfId="9663" xr:uid="{00000000-0005-0000-0000-00005F0E0000}"/>
    <cellStyle name="20% - Accent2 15 5 3 2" xfId="9664" xr:uid="{00000000-0005-0000-0000-0000600E0000}"/>
    <cellStyle name="20% - Accent2 15 5 4" xfId="9665" xr:uid="{00000000-0005-0000-0000-0000610E0000}"/>
    <cellStyle name="20% - Accent2 15 6" xfId="9666" xr:uid="{00000000-0005-0000-0000-0000620E0000}"/>
    <cellStyle name="20% - Accent2 15 6 2" xfId="9667" xr:uid="{00000000-0005-0000-0000-0000630E0000}"/>
    <cellStyle name="20% - Accent2 15 6 2 2" xfId="9668" xr:uid="{00000000-0005-0000-0000-0000640E0000}"/>
    <cellStyle name="20% - Accent2 15 6 3" xfId="9669" xr:uid="{00000000-0005-0000-0000-0000650E0000}"/>
    <cellStyle name="20% - Accent2 15 7" xfId="9670" xr:uid="{00000000-0005-0000-0000-0000660E0000}"/>
    <cellStyle name="20% - Accent2 15 7 2" xfId="9671" xr:uid="{00000000-0005-0000-0000-0000670E0000}"/>
    <cellStyle name="20% - Accent2 15 8" xfId="9672" xr:uid="{00000000-0005-0000-0000-0000680E0000}"/>
    <cellStyle name="20% - Accent2 15 8 2" xfId="9673" xr:uid="{00000000-0005-0000-0000-0000690E0000}"/>
    <cellStyle name="20% - Accent2 15 9" xfId="9674" xr:uid="{00000000-0005-0000-0000-00006A0E0000}"/>
    <cellStyle name="20% - Accent2 15 9 2" xfId="9675" xr:uid="{00000000-0005-0000-0000-00006B0E0000}"/>
    <cellStyle name="20% - Accent2 16" xfId="272" xr:uid="{00000000-0005-0000-0000-00006C0E0000}"/>
    <cellStyle name="20% - Accent2 16 10" xfId="9676" xr:uid="{00000000-0005-0000-0000-00006D0E0000}"/>
    <cellStyle name="20% - Accent2 16 10 2" xfId="9677" xr:uid="{00000000-0005-0000-0000-00006E0E0000}"/>
    <cellStyle name="20% - Accent2 16 11" xfId="9678" xr:uid="{00000000-0005-0000-0000-00006F0E0000}"/>
    <cellStyle name="20% - Accent2 16 11 2" xfId="9679" xr:uid="{00000000-0005-0000-0000-0000700E0000}"/>
    <cellStyle name="20% - Accent2 16 12" xfId="9680" xr:uid="{00000000-0005-0000-0000-0000710E0000}"/>
    <cellStyle name="20% - Accent2 16 12 2" xfId="9681" xr:uid="{00000000-0005-0000-0000-0000720E0000}"/>
    <cellStyle name="20% - Accent2 16 13" xfId="9682" xr:uid="{00000000-0005-0000-0000-0000730E0000}"/>
    <cellStyle name="20% - Accent2 16 2" xfId="273" xr:uid="{00000000-0005-0000-0000-0000740E0000}"/>
    <cellStyle name="20% - Accent2 16 2 10" xfId="9683" xr:uid="{00000000-0005-0000-0000-0000750E0000}"/>
    <cellStyle name="20% - Accent2 16 2 10 2" xfId="9684" xr:uid="{00000000-0005-0000-0000-0000760E0000}"/>
    <cellStyle name="20% - Accent2 16 2 11" xfId="9685" xr:uid="{00000000-0005-0000-0000-0000770E0000}"/>
    <cellStyle name="20% - Accent2 16 2 11 2" xfId="9686" xr:uid="{00000000-0005-0000-0000-0000780E0000}"/>
    <cellStyle name="20% - Accent2 16 2 12" xfId="9687" xr:uid="{00000000-0005-0000-0000-0000790E0000}"/>
    <cellStyle name="20% - Accent2 16 2 2" xfId="9688" xr:uid="{00000000-0005-0000-0000-00007A0E0000}"/>
    <cellStyle name="20% - Accent2 16 2 2 10" xfId="9689" xr:uid="{00000000-0005-0000-0000-00007B0E0000}"/>
    <cellStyle name="20% - Accent2 16 2 2 10 2" xfId="9690" xr:uid="{00000000-0005-0000-0000-00007C0E0000}"/>
    <cellStyle name="20% - Accent2 16 2 2 11" xfId="9691" xr:uid="{00000000-0005-0000-0000-00007D0E0000}"/>
    <cellStyle name="20% - Accent2 16 2 2 2" xfId="9692" xr:uid="{00000000-0005-0000-0000-00007E0E0000}"/>
    <cellStyle name="20% - Accent2 16 2 2 2 2" xfId="9693" xr:uid="{00000000-0005-0000-0000-00007F0E0000}"/>
    <cellStyle name="20% - Accent2 16 2 2 2 2 2" xfId="9694" xr:uid="{00000000-0005-0000-0000-0000800E0000}"/>
    <cellStyle name="20% - Accent2 16 2 2 2 3" xfId="9695" xr:uid="{00000000-0005-0000-0000-0000810E0000}"/>
    <cellStyle name="20% - Accent2 16 2 2 2 3 2" xfId="9696" xr:uid="{00000000-0005-0000-0000-0000820E0000}"/>
    <cellStyle name="20% - Accent2 16 2 2 2 4" xfId="9697" xr:uid="{00000000-0005-0000-0000-0000830E0000}"/>
    <cellStyle name="20% - Accent2 16 2 2 3" xfId="9698" xr:uid="{00000000-0005-0000-0000-0000840E0000}"/>
    <cellStyle name="20% - Accent2 16 2 2 3 2" xfId="9699" xr:uid="{00000000-0005-0000-0000-0000850E0000}"/>
    <cellStyle name="20% - Accent2 16 2 2 3 2 2" xfId="9700" xr:uid="{00000000-0005-0000-0000-0000860E0000}"/>
    <cellStyle name="20% - Accent2 16 2 2 3 3" xfId="9701" xr:uid="{00000000-0005-0000-0000-0000870E0000}"/>
    <cellStyle name="20% - Accent2 16 2 2 3 3 2" xfId="9702" xr:uid="{00000000-0005-0000-0000-0000880E0000}"/>
    <cellStyle name="20% - Accent2 16 2 2 3 4" xfId="9703" xr:uid="{00000000-0005-0000-0000-0000890E0000}"/>
    <cellStyle name="20% - Accent2 16 2 2 4" xfId="9704" xr:uid="{00000000-0005-0000-0000-00008A0E0000}"/>
    <cellStyle name="20% - Accent2 16 2 2 4 2" xfId="9705" xr:uid="{00000000-0005-0000-0000-00008B0E0000}"/>
    <cellStyle name="20% - Accent2 16 2 2 4 2 2" xfId="9706" xr:uid="{00000000-0005-0000-0000-00008C0E0000}"/>
    <cellStyle name="20% - Accent2 16 2 2 4 3" xfId="9707" xr:uid="{00000000-0005-0000-0000-00008D0E0000}"/>
    <cellStyle name="20% - Accent2 16 2 2 5" xfId="9708" xr:uid="{00000000-0005-0000-0000-00008E0E0000}"/>
    <cellStyle name="20% - Accent2 16 2 2 5 2" xfId="9709" xr:uid="{00000000-0005-0000-0000-00008F0E0000}"/>
    <cellStyle name="20% - Accent2 16 2 2 6" xfId="9710" xr:uid="{00000000-0005-0000-0000-0000900E0000}"/>
    <cellStyle name="20% - Accent2 16 2 2 6 2" xfId="9711" xr:uid="{00000000-0005-0000-0000-0000910E0000}"/>
    <cellStyle name="20% - Accent2 16 2 2 7" xfId="9712" xr:uid="{00000000-0005-0000-0000-0000920E0000}"/>
    <cellStyle name="20% - Accent2 16 2 2 7 2" xfId="9713" xr:uid="{00000000-0005-0000-0000-0000930E0000}"/>
    <cellStyle name="20% - Accent2 16 2 2 8" xfId="9714" xr:uid="{00000000-0005-0000-0000-0000940E0000}"/>
    <cellStyle name="20% - Accent2 16 2 2 8 2" xfId="9715" xr:uid="{00000000-0005-0000-0000-0000950E0000}"/>
    <cellStyle name="20% - Accent2 16 2 2 9" xfId="9716" xr:uid="{00000000-0005-0000-0000-0000960E0000}"/>
    <cellStyle name="20% - Accent2 16 2 2 9 2" xfId="9717" xr:uid="{00000000-0005-0000-0000-0000970E0000}"/>
    <cellStyle name="20% - Accent2 16 2 3" xfId="9718" xr:uid="{00000000-0005-0000-0000-0000980E0000}"/>
    <cellStyle name="20% - Accent2 16 2 3 2" xfId="9719" xr:uid="{00000000-0005-0000-0000-0000990E0000}"/>
    <cellStyle name="20% - Accent2 16 2 3 2 2" xfId="9720" xr:uid="{00000000-0005-0000-0000-00009A0E0000}"/>
    <cellStyle name="20% - Accent2 16 2 3 3" xfId="9721" xr:uid="{00000000-0005-0000-0000-00009B0E0000}"/>
    <cellStyle name="20% - Accent2 16 2 3 3 2" xfId="9722" xr:uid="{00000000-0005-0000-0000-00009C0E0000}"/>
    <cellStyle name="20% - Accent2 16 2 3 4" xfId="9723" xr:uid="{00000000-0005-0000-0000-00009D0E0000}"/>
    <cellStyle name="20% - Accent2 16 2 4" xfId="9724" xr:uid="{00000000-0005-0000-0000-00009E0E0000}"/>
    <cellStyle name="20% - Accent2 16 2 4 2" xfId="9725" xr:uid="{00000000-0005-0000-0000-00009F0E0000}"/>
    <cellStyle name="20% - Accent2 16 2 4 2 2" xfId="9726" xr:uid="{00000000-0005-0000-0000-0000A00E0000}"/>
    <cellStyle name="20% - Accent2 16 2 4 3" xfId="9727" xr:uid="{00000000-0005-0000-0000-0000A10E0000}"/>
    <cellStyle name="20% - Accent2 16 2 4 3 2" xfId="9728" xr:uid="{00000000-0005-0000-0000-0000A20E0000}"/>
    <cellStyle name="20% - Accent2 16 2 4 4" xfId="9729" xr:uid="{00000000-0005-0000-0000-0000A30E0000}"/>
    <cellStyle name="20% - Accent2 16 2 5" xfId="9730" xr:uid="{00000000-0005-0000-0000-0000A40E0000}"/>
    <cellStyle name="20% - Accent2 16 2 5 2" xfId="9731" xr:uid="{00000000-0005-0000-0000-0000A50E0000}"/>
    <cellStyle name="20% - Accent2 16 2 5 2 2" xfId="9732" xr:uid="{00000000-0005-0000-0000-0000A60E0000}"/>
    <cellStyle name="20% - Accent2 16 2 5 3" xfId="9733" xr:uid="{00000000-0005-0000-0000-0000A70E0000}"/>
    <cellStyle name="20% - Accent2 16 2 6" xfId="9734" xr:uid="{00000000-0005-0000-0000-0000A80E0000}"/>
    <cellStyle name="20% - Accent2 16 2 6 2" xfId="9735" xr:uid="{00000000-0005-0000-0000-0000A90E0000}"/>
    <cellStyle name="20% - Accent2 16 2 7" xfId="9736" xr:uid="{00000000-0005-0000-0000-0000AA0E0000}"/>
    <cellStyle name="20% - Accent2 16 2 7 2" xfId="9737" xr:uid="{00000000-0005-0000-0000-0000AB0E0000}"/>
    <cellStyle name="20% - Accent2 16 2 8" xfId="9738" xr:uid="{00000000-0005-0000-0000-0000AC0E0000}"/>
    <cellStyle name="20% - Accent2 16 2 8 2" xfId="9739" xr:uid="{00000000-0005-0000-0000-0000AD0E0000}"/>
    <cellStyle name="20% - Accent2 16 2 9" xfId="9740" xr:uid="{00000000-0005-0000-0000-0000AE0E0000}"/>
    <cellStyle name="20% - Accent2 16 2 9 2" xfId="9741" xr:uid="{00000000-0005-0000-0000-0000AF0E0000}"/>
    <cellStyle name="20% - Accent2 16 3" xfId="274" xr:uid="{00000000-0005-0000-0000-0000B00E0000}"/>
    <cellStyle name="20% - Accent2 16 3 10" xfId="9742" xr:uid="{00000000-0005-0000-0000-0000B10E0000}"/>
    <cellStyle name="20% - Accent2 16 3 10 2" xfId="9743" xr:uid="{00000000-0005-0000-0000-0000B20E0000}"/>
    <cellStyle name="20% - Accent2 16 3 11" xfId="9744" xr:uid="{00000000-0005-0000-0000-0000B30E0000}"/>
    <cellStyle name="20% - Accent2 16 3 2" xfId="9745" xr:uid="{00000000-0005-0000-0000-0000B40E0000}"/>
    <cellStyle name="20% - Accent2 16 3 2 2" xfId="9746" xr:uid="{00000000-0005-0000-0000-0000B50E0000}"/>
    <cellStyle name="20% - Accent2 16 3 2 2 2" xfId="9747" xr:uid="{00000000-0005-0000-0000-0000B60E0000}"/>
    <cellStyle name="20% - Accent2 16 3 2 3" xfId="9748" xr:uid="{00000000-0005-0000-0000-0000B70E0000}"/>
    <cellStyle name="20% - Accent2 16 3 2 3 2" xfId="9749" xr:uid="{00000000-0005-0000-0000-0000B80E0000}"/>
    <cellStyle name="20% - Accent2 16 3 2 4" xfId="9750" xr:uid="{00000000-0005-0000-0000-0000B90E0000}"/>
    <cellStyle name="20% - Accent2 16 3 3" xfId="9751" xr:uid="{00000000-0005-0000-0000-0000BA0E0000}"/>
    <cellStyle name="20% - Accent2 16 3 3 2" xfId="9752" xr:uid="{00000000-0005-0000-0000-0000BB0E0000}"/>
    <cellStyle name="20% - Accent2 16 3 3 2 2" xfId="9753" xr:uid="{00000000-0005-0000-0000-0000BC0E0000}"/>
    <cellStyle name="20% - Accent2 16 3 3 3" xfId="9754" xr:uid="{00000000-0005-0000-0000-0000BD0E0000}"/>
    <cellStyle name="20% - Accent2 16 3 3 3 2" xfId="9755" xr:uid="{00000000-0005-0000-0000-0000BE0E0000}"/>
    <cellStyle name="20% - Accent2 16 3 3 4" xfId="9756" xr:uid="{00000000-0005-0000-0000-0000BF0E0000}"/>
    <cellStyle name="20% - Accent2 16 3 4" xfId="9757" xr:uid="{00000000-0005-0000-0000-0000C00E0000}"/>
    <cellStyle name="20% - Accent2 16 3 4 2" xfId="9758" xr:uid="{00000000-0005-0000-0000-0000C10E0000}"/>
    <cellStyle name="20% - Accent2 16 3 4 2 2" xfId="9759" xr:uid="{00000000-0005-0000-0000-0000C20E0000}"/>
    <cellStyle name="20% - Accent2 16 3 4 3" xfId="9760" xr:uid="{00000000-0005-0000-0000-0000C30E0000}"/>
    <cellStyle name="20% - Accent2 16 3 5" xfId="9761" xr:uid="{00000000-0005-0000-0000-0000C40E0000}"/>
    <cellStyle name="20% - Accent2 16 3 5 2" xfId="9762" xr:uid="{00000000-0005-0000-0000-0000C50E0000}"/>
    <cellStyle name="20% - Accent2 16 3 6" xfId="9763" xr:uid="{00000000-0005-0000-0000-0000C60E0000}"/>
    <cellStyle name="20% - Accent2 16 3 6 2" xfId="9764" xr:uid="{00000000-0005-0000-0000-0000C70E0000}"/>
    <cellStyle name="20% - Accent2 16 3 7" xfId="9765" xr:uid="{00000000-0005-0000-0000-0000C80E0000}"/>
    <cellStyle name="20% - Accent2 16 3 7 2" xfId="9766" xr:uid="{00000000-0005-0000-0000-0000C90E0000}"/>
    <cellStyle name="20% - Accent2 16 3 8" xfId="9767" xr:uid="{00000000-0005-0000-0000-0000CA0E0000}"/>
    <cellStyle name="20% - Accent2 16 3 8 2" xfId="9768" xr:uid="{00000000-0005-0000-0000-0000CB0E0000}"/>
    <cellStyle name="20% - Accent2 16 3 9" xfId="9769" xr:uid="{00000000-0005-0000-0000-0000CC0E0000}"/>
    <cellStyle name="20% - Accent2 16 3 9 2" xfId="9770" xr:uid="{00000000-0005-0000-0000-0000CD0E0000}"/>
    <cellStyle name="20% - Accent2 16 4" xfId="275" xr:uid="{00000000-0005-0000-0000-0000CE0E0000}"/>
    <cellStyle name="20% - Accent2 16 4 2" xfId="9771" xr:uid="{00000000-0005-0000-0000-0000CF0E0000}"/>
    <cellStyle name="20% - Accent2 16 4 2 2" xfId="9772" xr:uid="{00000000-0005-0000-0000-0000D00E0000}"/>
    <cellStyle name="20% - Accent2 16 4 3" xfId="9773" xr:uid="{00000000-0005-0000-0000-0000D10E0000}"/>
    <cellStyle name="20% - Accent2 16 4 3 2" xfId="9774" xr:uid="{00000000-0005-0000-0000-0000D20E0000}"/>
    <cellStyle name="20% - Accent2 16 4 4" xfId="9775" xr:uid="{00000000-0005-0000-0000-0000D30E0000}"/>
    <cellStyle name="20% - Accent2 16 5" xfId="9776" xr:uid="{00000000-0005-0000-0000-0000D40E0000}"/>
    <cellStyle name="20% - Accent2 16 5 2" xfId="9777" xr:uid="{00000000-0005-0000-0000-0000D50E0000}"/>
    <cellStyle name="20% - Accent2 16 5 2 2" xfId="9778" xr:uid="{00000000-0005-0000-0000-0000D60E0000}"/>
    <cellStyle name="20% - Accent2 16 5 3" xfId="9779" xr:uid="{00000000-0005-0000-0000-0000D70E0000}"/>
    <cellStyle name="20% - Accent2 16 5 3 2" xfId="9780" xr:uid="{00000000-0005-0000-0000-0000D80E0000}"/>
    <cellStyle name="20% - Accent2 16 5 4" xfId="9781" xr:uid="{00000000-0005-0000-0000-0000D90E0000}"/>
    <cellStyle name="20% - Accent2 16 6" xfId="9782" xr:uid="{00000000-0005-0000-0000-0000DA0E0000}"/>
    <cellStyle name="20% - Accent2 16 6 2" xfId="9783" xr:uid="{00000000-0005-0000-0000-0000DB0E0000}"/>
    <cellStyle name="20% - Accent2 16 6 2 2" xfId="9784" xr:uid="{00000000-0005-0000-0000-0000DC0E0000}"/>
    <cellStyle name="20% - Accent2 16 6 3" xfId="9785" xr:uid="{00000000-0005-0000-0000-0000DD0E0000}"/>
    <cellStyle name="20% - Accent2 16 7" xfId="9786" xr:uid="{00000000-0005-0000-0000-0000DE0E0000}"/>
    <cellStyle name="20% - Accent2 16 7 2" xfId="9787" xr:uid="{00000000-0005-0000-0000-0000DF0E0000}"/>
    <cellStyle name="20% - Accent2 16 8" xfId="9788" xr:uid="{00000000-0005-0000-0000-0000E00E0000}"/>
    <cellStyle name="20% - Accent2 16 8 2" xfId="9789" xr:uid="{00000000-0005-0000-0000-0000E10E0000}"/>
    <cellStyle name="20% - Accent2 16 9" xfId="9790" xr:uid="{00000000-0005-0000-0000-0000E20E0000}"/>
    <cellStyle name="20% - Accent2 16 9 2" xfId="9791" xr:uid="{00000000-0005-0000-0000-0000E30E0000}"/>
    <cellStyle name="20% - Accent2 17" xfId="276" xr:uid="{00000000-0005-0000-0000-0000E40E0000}"/>
    <cellStyle name="20% - Accent2 17 10" xfId="9792" xr:uid="{00000000-0005-0000-0000-0000E50E0000}"/>
    <cellStyle name="20% - Accent2 17 10 2" xfId="9793" xr:uid="{00000000-0005-0000-0000-0000E60E0000}"/>
    <cellStyle name="20% - Accent2 17 11" xfId="9794" xr:uid="{00000000-0005-0000-0000-0000E70E0000}"/>
    <cellStyle name="20% - Accent2 17 11 2" xfId="9795" xr:uid="{00000000-0005-0000-0000-0000E80E0000}"/>
    <cellStyle name="20% - Accent2 17 12" xfId="9796" xr:uid="{00000000-0005-0000-0000-0000E90E0000}"/>
    <cellStyle name="20% - Accent2 17 12 2" xfId="9797" xr:uid="{00000000-0005-0000-0000-0000EA0E0000}"/>
    <cellStyle name="20% - Accent2 17 13" xfId="9798" xr:uid="{00000000-0005-0000-0000-0000EB0E0000}"/>
    <cellStyle name="20% - Accent2 17 2" xfId="277" xr:uid="{00000000-0005-0000-0000-0000EC0E0000}"/>
    <cellStyle name="20% - Accent2 17 2 10" xfId="9799" xr:uid="{00000000-0005-0000-0000-0000ED0E0000}"/>
    <cellStyle name="20% - Accent2 17 2 10 2" xfId="9800" xr:uid="{00000000-0005-0000-0000-0000EE0E0000}"/>
    <cellStyle name="20% - Accent2 17 2 11" xfId="9801" xr:uid="{00000000-0005-0000-0000-0000EF0E0000}"/>
    <cellStyle name="20% - Accent2 17 2 11 2" xfId="9802" xr:uid="{00000000-0005-0000-0000-0000F00E0000}"/>
    <cellStyle name="20% - Accent2 17 2 12" xfId="9803" xr:uid="{00000000-0005-0000-0000-0000F10E0000}"/>
    <cellStyle name="20% - Accent2 17 2 2" xfId="9804" xr:uid="{00000000-0005-0000-0000-0000F20E0000}"/>
    <cellStyle name="20% - Accent2 17 2 2 10" xfId="9805" xr:uid="{00000000-0005-0000-0000-0000F30E0000}"/>
    <cellStyle name="20% - Accent2 17 2 2 10 2" xfId="9806" xr:uid="{00000000-0005-0000-0000-0000F40E0000}"/>
    <cellStyle name="20% - Accent2 17 2 2 11" xfId="9807" xr:uid="{00000000-0005-0000-0000-0000F50E0000}"/>
    <cellStyle name="20% - Accent2 17 2 2 2" xfId="9808" xr:uid="{00000000-0005-0000-0000-0000F60E0000}"/>
    <cellStyle name="20% - Accent2 17 2 2 2 2" xfId="9809" xr:uid="{00000000-0005-0000-0000-0000F70E0000}"/>
    <cellStyle name="20% - Accent2 17 2 2 2 2 2" xfId="9810" xr:uid="{00000000-0005-0000-0000-0000F80E0000}"/>
    <cellStyle name="20% - Accent2 17 2 2 2 3" xfId="9811" xr:uid="{00000000-0005-0000-0000-0000F90E0000}"/>
    <cellStyle name="20% - Accent2 17 2 2 2 3 2" xfId="9812" xr:uid="{00000000-0005-0000-0000-0000FA0E0000}"/>
    <cellStyle name="20% - Accent2 17 2 2 2 4" xfId="9813" xr:uid="{00000000-0005-0000-0000-0000FB0E0000}"/>
    <cellStyle name="20% - Accent2 17 2 2 3" xfId="9814" xr:uid="{00000000-0005-0000-0000-0000FC0E0000}"/>
    <cellStyle name="20% - Accent2 17 2 2 3 2" xfId="9815" xr:uid="{00000000-0005-0000-0000-0000FD0E0000}"/>
    <cellStyle name="20% - Accent2 17 2 2 3 2 2" xfId="9816" xr:uid="{00000000-0005-0000-0000-0000FE0E0000}"/>
    <cellStyle name="20% - Accent2 17 2 2 3 3" xfId="9817" xr:uid="{00000000-0005-0000-0000-0000FF0E0000}"/>
    <cellStyle name="20% - Accent2 17 2 2 3 3 2" xfId="9818" xr:uid="{00000000-0005-0000-0000-0000000F0000}"/>
    <cellStyle name="20% - Accent2 17 2 2 3 4" xfId="9819" xr:uid="{00000000-0005-0000-0000-0000010F0000}"/>
    <cellStyle name="20% - Accent2 17 2 2 4" xfId="9820" xr:uid="{00000000-0005-0000-0000-0000020F0000}"/>
    <cellStyle name="20% - Accent2 17 2 2 4 2" xfId="9821" xr:uid="{00000000-0005-0000-0000-0000030F0000}"/>
    <cellStyle name="20% - Accent2 17 2 2 4 2 2" xfId="9822" xr:uid="{00000000-0005-0000-0000-0000040F0000}"/>
    <cellStyle name="20% - Accent2 17 2 2 4 3" xfId="9823" xr:uid="{00000000-0005-0000-0000-0000050F0000}"/>
    <cellStyle name="20% - Accent2 17 2 2 5" xfId="9824" xr:uid="{00000000-0005-0000-0000-0000060F0000}"/>
    <cellStyle name="20% - Accent2 17 2 2 5 2" xfId="9825" xr:uid="{00000000-0005-0000-0000-0000070F0000}"/>
    <cellStyle name="20% - Accent2 17 2 2 6" xfId="9826" xr:uid="{00000000-0005-0000-0000-0000080F0000}"/>
    <cellStyle name="20% - Accent2 17 2 2 6 2" xfId="9827" xr:uid="{00000000-0005-0000-0000-0000090F0000}"/>
    <cellStyle name="20% - Accent2 17 2 2 7" xfId="9828" xr:uid="{00000000-0005-0000-0000-00000A0F0000}"/>
    <cellStyle name="20% - Accent2 17 2 2 7 2" xfId="9829" xr:uid="{00000000-0005-0000-0000-00000B0F0000}"/>
    <cellStyle name="20% - Accent2 17 2 2 8" xfId="9830" xr:uid="{00000000-0005-0000-0000-00000C0F0000}"/>
    <cellStyle name="20% - Accent2 17 2 2 8 2" xfId="9831" xr:uid="{00000000-0005-0000-0000-00000D0F0000}"/>
    <cellStyle name="20% - Accent2 17 2 2 9" xfId="9832" xr:uid="{00000000-0005-0000-0000-00000E0F0000}"/>
    <cellStyle name="20% - Accent2 17 2 2 9 2" xfId="9833" xr:uid="{00000000-0005-0000-0000-00000F0F0000}"/>
    <cellStyle name="20% - Accent2 17 2 3" xfId="9834" xr:uid="{00000000-0005-0000-0000-0000100F0000}"/>
    <cellStyle name="20% - Accent2 17 2 3 2" xfId="9835" xr:uid="{00000000-0005-0000-0000-0000110F0000}"/>
    <cellStyle name="20% - Accent2 17 2 3 2 2" xfId="9836" xr:uid="{00000000-0005-0000-0000-0000120F0000}"/>
    <cellStyle name="20% - Accent2 17 2 3 3" xfId="9837" xr:uid="{00000000-0005-0000-0000-0000130F0000}"/>
    <cellStyle name="20% - Accent2 17 2 3 3 2" xfId="9838" xr:uid="{00000000-0005-0000-0000-0000140F0000}"/>
    <cellStyle name="20% - Accent2 17 2 3 4" xfId="9839" xr:uid="{00000000-0005-0000-0000-0000150F0000}"/>
    <cellStyle name="20% - Accent2 17 2 4" xfId="9840" xr:uid="{00000000-0005-0000-0000-0000160F0000}"/>
    <cellStyle name="20% - Accent2 17 2 4 2" xfId="9841" xr:uid="{00000000-0005-0000-0000-0000170F0000}"/>
    <cellStyle name="20% - Accent2 17 2 4 2 2" xfId="9842" xr:uid="{00000000-0005-0000-0000-0000180F0000}"/>
    <cellStyle name="20% - Accent2 17 2 4 3" xfId="9843" xr:uid="{00000000-0005-0000-0000-0000190F0000}"/>
    <cellStyle name="20% - Accent2 17 2 4 3 2" xfId="9844" xr:uid="{00000000-0005-0000-0000-00001A0F0000}"/>
    <cellStyle name="20% - Accent2 17 2 4 4" xfId="9845" xr:uid="{00000000-0005-0000-0000-00001B0F0000}"/>
    <cellStyle name="20% - Accent2 17 2 5" xfId="9846" xr:uid="{00000000-0005-0000-0000-00001C0F0000}"/>
    <cellStyle name="20% - Accent2 17 2 5 2" xfId="9847" xr:uid="{00000000-0005-0000-0000-00001D0F0000}"/>
    <cellStyle name="20% - Accent2 17 2 5 2 2" xfId="9848" xr:uid="{00000000-0005-0000-0000-00001E0F0000}"/>
    <cellStyle name="20% - Accent2 17 2 5 3" xfId="9849" xr:uid="{00000000-0005-0000-0000-00001F0F0000}"/>
    <cellStyle name="20% - Accent2 17 2 6" xfId="9850" xr:uid="{00000000-0005-0000-0000-0000200F0000}"/>
    <cellStyle name="20% - Accent2 17 2 6 2" xfId="9851" xr:uid="{00000000-0005-0000-0000-0000210F0000}"/>
    <cellStyle name="20% - Accent2 17 2 7" xfId="9852" xr:uid="{00000000-0005-0000-0000-0000220F0000}"/>
    <cellStyle name="20% - Accent2 17 2 7 2" xfId="9853" xr:uid="{00000000-0005-0000-0000-0000230F0000}"/>
    <cellStyle name="20% - Accent2 17 2 8" xfId="9854" xr:uid="{00000000-0005-0000-0000-0000240F0000}"/>
    <cellStyle name="20% - Accent2 17 2 8 2" xfId="9855" xr:uid="{00000000-0005-0000-0000-0000250F0000}"/>
    <cellStyle name="20% - Accent2 17 2 9" xfId="9856" xr:uid="{00000000-0005-0000-0000-0000260F0000}"/>
    <cellStyle name="20% - Accent2 17 2 9 2" xfId="9857" xr:uid="{00000000-0005-0000-0000-0000270F0000}"/>
    <cellStyle name="20% - Accent2 17 3" xfId="278" xr:uid="{00000000-0005-0000-0000-0000280F0000}"/>
    <cellStyle name="20% - Accent2 17 3 10" xfId="9858" xr:uid="{00000000-0005-0000-0000-0000290F0000}"/>
    <cellStyle name="20% - Accent2 17 3 10 2" xfId="9859" xr:uid="{00000000-0005-0000-0000-00002A0F0000}"/>
    <cellStyle name="20% - Accent2 17 3 11" xfId="9860" xr:uid="{00000000-0005-0000-0000-00002B0F0000}"/>
    <cellStyle name="20% - Accent2 17 3 2" xfId="9861" xr:uid="{00000000-0005-0000-0000-00002C0F0000}"/>
    <cellStyle name="20% - Accent2 17 3 2 2" xfId="9862" xr:uid="{00000000-0005-0000-0000-00002D0F0000}"/>
    <cellStyle name="20% - Accent2 17 3 2 2 2" xfId="9863" xr:uid="{00000000-0005-0000-0000-00002E0F0000}"/>
    <cellStyle name="20% - Accent2 17 3 2 3" xfId="9864" xr:uid="{00000000-0005-0000-0000-00002F0F0000}"/>
    <cellStyle name="20% - Accent2 17 3 2 3 2" xfId="9865" xr:uid="{00000000-0005-0000-0000-0000300F0000}"/>
    <cellStyle name="20% - Accent2 17 3 2 4" xfId="9866" xr:uid="{00000000-0005-0000-0000-0000310F0000}"/>
    <cellStyle name="20% - Accent2 17 3 3" xfId="9867" xr:uid="{00000000-0005-0000-0000-0000320F0000}"/>
    <cellStyle name="20% - Accent2 17 3 3 2" xfId="9868" xr:uid="{00000000-0005-0000-0000-0000330F0000}"/>
    <cellStyle name="20% - Accent2 17 3 3 2 2" xfId="9869" xr:uid="{00000000-0005-0000-0000-0000340F0000}"/>
    <cellStyle name="20% - Accent2 17 3 3 3" xfId="9870" xr:uid="{00000000-0005-0000-0000-0000350F0000}"/>
    <cellStyle name="20% - Accent2 17 3 3 3 2" xfId="9871" xr:uid="{00000000-0005-0000-0000-0000360F0000}"/>
    <cellStyle name="20% - Accent2 17 3 3 4" xfId="9872" xr:uid="{00000000-0005-0000-0000-0000370F0000}"/>
    <cellStyle name="20% - Accent2 17 3 4" xfId="9873" xr:uid="{00000000-0005-0000-0000-0000380F0000}"/>
    <cellStyle name="20% - Accent2 17 3 4 2" xfId="9874" xr:uid="{00000000-0005-0000-0000-0000390F0000}"/>
    <cellStyle name="20% - Accent2 17 3 4 2 2" xfId="9875" xr:uid="{00000000-0005-0000-0000-00003A0F0000}"/>
    <cellStyle name="20% - Accent2 17 3 4 3" xfId="9876" xr:uid="{00000000-0005-0000-0000-00003B0F0000}"/>
    <cellStyle name="20% - Accent2 17 3 5" xfId="9877" xr:uid="{00000000-0005-0000-0000-00003C0F0000}"/>
    <cellStyle name="20% - Accent2 17 3 5 2" xfId="9878" xr:uid="{00000000-0005-0000-0000-00003D0F0000}"/>
    <cellStyle name="20% - Accent2 17 3 6" xfId="9879" xr:uid="{00000000-0005-0000-0000-00003E0F0000}"/>
    <cellStyle name="20% - Accent2 17 3 6 2" xfId="9880" xr:uid="{00000000-0005-0000-0000-00003F0F0000}"/>
    <cellStyle name="20% - Accent2 17 3 7" xfId="9881" xr:uid="{00000000-0005-0000-0000-0000400F0000}"/>
    <cellStyle name="20% - Accent2 17 3 7 2" xfId="9882" xr:uid="{00000000-0005-0000-0000-0000410F0000}"/>
    <cellStyle name="20% - Accent2 17 3 8" xfId="9883" xr:uid="{00000000-0005-0000-0000-0000420F0000}"/>
    <cellStyle name="20% - Accent2 17 3 8 2" xfId="9884" xr:uid="{00000000-0005-0000-0000-0000430F0000}"/>
    <cellStyle name="20% - Accent2 17 3 9" xfId="9885" xr:uid="{00000000-0005-0000-0000-0000440F0000}"/>
    <cellStyle name="20% - Accent2 17 3 9 2" xfId="9886" xr:uid="{00000000-0005-0000-0000-0000450F0000}"/>
    <cellStyle name="20% - Accent2 17 4" xfId="279" xr:uid="{00000000-0005-0000-0000-0000460F0000}"/>
    <cellStyle name="20% - Accent2 17 4 2" xfId="9887" xr:uid="{00000000-0005-0000-0000-0000470F0000}"/>
    <cellStyle name="20% - Accent2 17 4 2 2" xfId="9888" xr:uid="{00000000-0005-0000-0000-0000480F0000}"/>
    <cellStyle name="20% - Accent2 17 4 3" xfId="9889" xr:uid="{00000000-0005-0000-0000-0000490F0000}"/>
    <cellStyle name="20% - Accent2 17 4 3 2" xfId="9890" xr:uid="{00000000-0005-0000-0000-00004A0F0000}"/>
    <cellStyle name="20% - Accent2 17 4 4" xfId="9891" xr:uid="{00000000-0005-0000-0000-00004B0F0000}"/>
    <cellStyle name="20% - Accent2 17 5" xfId="9892" xr:uid="{00000000-0005-0000-0000-00004C0F0000}"/>
    <cellStyle name="20% - Accent2 17 5 2" xfId="9893" xr:uid="{00000000-0005-0000-0000-00004D0F0000}"/>
    <cellStyle name="20% - Accent2 17 5 2 2" xfId="9894" xr:uid="{00000000-0005-0000-0000-00004E0F0000}"/>
    <cellStyle name="20% - Accent2 17 5 3" xfId="9895" xr:uid="{00000000-0005-0000-0000-00004F0F0000}"/>
    <cellStyle name="20% - Accent2 17 5 3 2" xfId="9896" xr:uid="{00000000-0005-0000-0000-0000500F0000}"/>
    <cellStyle name="20% - Accent2 17 5 4" xfId="9897" xr:uid="{00000000-0005-0000-0000-0000510F0000}"/>
    <cellStyle name="20% - Accent2 17 6" xfId="9898" xr:uid="{00000000-0005-0000-0000-0000520F0000}"/>
    <cellStyle name="20% - Accent2 17 6 2" xfId="9899" xr:uid="{00000000-0005-0000-0000-0000530F0000}"/>
    <cellStyle name="20% - Accent2 17 6 2 2" xfId="9900" xr:uid="{00000000-0005-0000-0000-0000540F0000}"/>
    <cellStyle name="20% - Accent2 17 6 3" xfId="9901" xr:uid="{00000000-0005-0000-0000-0000550F0000}"/>
    <cellStyle name="20% - Accent2 17 7" xfId="9902" xr:uid="{00000000-0005-0000-0000-0000560F0000}"/>
    <cellStyle name="20% - Accent2 17 7 2" xfId="9903" xr:uid="{00000000-0005-0000-0000-0000570F0000}"/>
    <cellStyle name="20% - Accent2 17 8" xfId="9904" xr:uid="{00000000-0005-0000-0000-0000580F0000}"/>
    <cellStyle name="20% - Accent2 17 8 2" xfId="9905" xr:uid="{00000000-0005-0000-0000-0000590F0000}"/>
    <cellStyle name="20% - Accent2 17 9" xfId="9906" xr:uid="{00000000-0005-0000-0000-00005A0F0000}"/>
    <cellStyle name="20% - Accent2 17 9 2" xfId="9907" xr:uid="{00000000-0005-0000-0000-00005B0F0000}"/>
    <cellStyle name="20% - Accent2 18" xfId="280" xr:uid="{00000000-0005-0000-0000-00005C0F0000}"/>
    <cellStyle name="20% - Accent2 18 10" xfId="9908" xr:uid="{00000000-0005-0000-0000-00005D0F0000}"/>
    <cellStyle name="20% - Accent2 18 10 2" xfId="9909" xr:uid="{00000000-0005-0000-0000-00005E0F0000}"/>
    <cellStyle name="20% - Accent2 18 11" xfId="9910" xr:uid="{00000000-0005-0000-0000-00005F0F0000}"/>
    <cellStyle name="20% - Accent2 18 11 2" xfId="9911" xr:uid="{00000000-0005-0000-0000-0000600F0000}"/>
    <cellStyle name="20% - Accent2 18 12" xfId="9912" xr:uid="{00000000-0005-0000-0000-0000610F0000}"/>
    <cellStyle name="20% - Accent2 18 12 2" xfId="9913" xr:uid="{00000000-0005-0000-0000-0000620F0000}"/>
    <cellStyle name="20% - Accent2 18 13" xfId="9914" xr:uid="{00000000-0005-0000-0000-0000630F0000}"/>
    <cellStyle name="20% - Accent2 18 2" xfId="281" xr:uid="{00000000-0005-0000-0000-0000640F0000}"/>
    <cellStyle name="20% - Accent2 18 2 10" xfId="9915" xr:uid="{00000000-0005-0000-0000-0000650F0000}"/>
    <cellStyle name="20% - Accent2 18 2 10 2" xfId="9916" xr:uid="{00000000-0005-0000-0000-0000660F0000}"/>
    <cellStyle name="20% - Accent2 18 2 11" xfId="9917" xr:uid="{00000000-0005-0000-0000-0000670F0000}"/>
    <cellStyle name="20% - Accent2 18 2 11 2" xfId="9918" xr:uid="{00000000-0005-0000-0000-0000680F0000}"/>
    <cellStyle name="20% - Accent2 18 2 12" xfId="9919" xr:uid="{00000000-0005-0000-0000-0000690F0000}"/>
    <cellStyle name="20% - Accent2 18 2 2" xfId="9920" xr:uid="{00000000-0005-0000-0000-00006A0F0000}"/>
    <cellStyle name="20% - Accent2 18 2 2 10" xfId="9921" xr:uid="{00000000-0005-0000-0000-00006B0F0000}"/>
    <cellStyle name="20% - Accent2 18 2 2 10 2" xfId="9922" xr:uid="{00000000-0005-0000-0000-00006C0F0000}"/>
    <cellStyle name="20% - Accent2 18 2 2 11" xfId="9923" xr:uid="{00000000-0005-0000-0000-00006D0F0000}"/>
    <cellStyle name="20% - Accent2 18 2 2 2" xfId="9924" xr:uid="{00000000-0005-0000-0000-00006E0F0000}"/>
    <cellStyle name="20% - Accent2 18 2 2 2 2" xfId="9925" xr:uid="{00000000-0005-0000-0000-00006F0F0000}"/>
    <cellStyle name="20% - Accent2 18 2 2 2 2 2" xfId="9926" xr:uid="{00000000-0005-0000-0000-0000700F0000}"/>
    <cellStyle name="20% - Accent2 18 2 2 2 3" xfId="9927" xr:uid="{00000000-0005-0000-0000-0000710F0000}"/>
    <cellStyle name="20% - Accent2 18 2 2 2 3 2" xfId="9928" xr:uid="{00000000-0005-0000-0000-0000720F0000}"/>
    <cellStyle name="20% - Accent2 18 2 2 2 4" xfId="9929" xr:uid="{00000000-0005-0000-0000-0000730F0000}"/>
    <cellStyle name="20% - Accent2 18 2 2 3" xfId="9930" xr:uid="{00000000-0005-0000-0000-0000740F0000}"/>
    <cellStyle name="20% - Accent2 18 2 2 3 2" xfId="9931" xr:uid="{00000000-0005-0000-0000-0000750F0000}"/>
    <cellStyle name="20% - Accent2 18 2 2 3 2 2" xfId="9932" xr:uid="{00000000-0005-0000-0000-0000760F0000}"/>
    <cellStyle name="20% - Accent2 18 2 2 3 3" xfId="9933" xr:uid="{00000000-0005-0000-0000-0000770F0000}"/>
    <cellStyle name="20% - Accent2 18 2 2 3 3 2" xfId="9934" xr:uid="{00000000-0005-0000-0000-0000780F0000}"/>
    <cellStyle name="20% - Accent2 18 2 2 3 4" xfId="9935" xr:uid="{00000000-0005-0000-0000-0000790F0000}"/>
    <cellStyle name="20% - Accent2 18 2 2 4" xfId="9936" xr:uid="{00000000-0005-0000-0000-00007A0F0000}"/>
    <cellStyle name="20% - Accent2 18 2 2 4 2" xfId="9937" xr:uid="{00000000-0005-0000-0000-00007B0F0000}"/>
    <cellStyle name="20% - Accent2 18 2 2 4 2 2" xfId="9938" xr:uid="{00000000-0005-0000-0000-00007C0F0000}"/>
    <cellStyle name="20% - Accent2 18 2 2 4 3" xfId="9939" xr:uid="{00000000-0005-0000-0000-00007D0F0000}"/>
    <cellStyle name="20% - Accent2 18 2 2 5" xfId="9940" xr:uid="{00000000-0005-0000-0000-00007E0F0000}"/>
    <cellStyle name="20% - Accent2 18 2 2 5 2" xfId="9941" xr:uid="{00000000-0005-0000-0000-00007F0F0000}"/>
    <cellStyle name="20% - Accent2 18 2 2 6" xfId="9942" xr:uid="{00000000-0005-0000-0000-0000800F0000}"/>
    <cellStyle name="20% - Accent2 18 2 2 6 2" xfId="9943" xr:uid="{00000000-0005-0000-0000-0000810F0000}"/>
    <cellStyle name="20% - Accent2 18 2 2 7" xfId="9944" xr:uid="{00000000-0005-0000-0000-0000820F0000}"/>
    <cellStyle name="20% - Accent2 18 2 2 7 2" xfId="9945" xr:uid="{00000000-0005-0000-0000-0000830F0000}"/>
    <cellStyle name="20% - Accent2 18 2 2 8" xfId="9946" xr:uid="{00000000-0005-0000-0000-0000840F0000}"/>
    <cellStyle name="20% - Accent2 18 2 2 8 2" xfId="9947" xr:uid="{00000000-0005-0000-0000-0000850F0000}"/>
    <cellStyle name="20% - Accent2 18 2 2 9" xfId="9948" xr:uid="{00000000-0005-0000-0000-0000860F0000}"/>
    <cellStyle name="20% - Accent2 18 2 2 9 2" xfId="9949" xr:uid="{00000000-0005-0000-0000-0000870F0000}"/>
    <cellStyle name="20% - Accent2 18 2 3" xfId="9950" xr:uid="{00000000-0005-0000-0000-0000880F0000}"/>
    <cellStyle name="20% - Accent2 18 2 3 2" xfId="9951" xr:uid="{00000000-0005-0000-0000-0000890F0000}"/>
    <cellStyle name="20% - Accent2 18 2 3 2 2" xfId="9952" xr:uid="{00000000-0005-0000-0000-00008A0F0000}"/>
    <cellStyle name="20% - Accent2 18 2 3 3" xfId="9953" xr:uid="{00000000-0005-0000-0000-00008B0F0000}"/>
    <cellStyle name="20% - Accent2 18 2 3 3 2" xfId="9954" xr:uid="{00000000-0005-0000-0000-00008C0F0000}"/>
    <cellStyle name="20% - Accent2 18 2 3 4" xfId="9955" xr:uid="{00000000-0005-0000-0000-00008D0F0000}"/>
    <cellStyle name="20% - Accent2 18 2 4" xfId="9956" xr:uid="{00000000-0005-0000-0000-00008E0F0000}"/>
    <cellStyle name="20% - Accent2 18 2 4 2" xfId="9957" xr:uid="{00000000-0005-0000-0000-00008F0F0000}"/>
    <cellStyle name="20% - Accent2 18 2 4 2 2" xfId="9958" xr:uid="{00000000-0005-0000-0000-0000900F0000}"/>
    <cellStyle name="20% - Accent2 18 2 4 3" xfId="9959" xr:uid="{00000000-0005-0000-0000-0000910F0000}"/>
    <cellStyle name="20% - Accent2 18 2 4 3 2" xfId="9960" xr:uid="{00000000-0005-0000-0000-0000920F0000}"/>
    <cellStyle name="20% - Accent2 18 2 4 4" xfId="9961" xr:uid="{00000000-0005-0000-0000-0000930F0000}"/>
    <cellStyle name="20% - Accent2 18 2 5" xfId="9962" xr:uid="{00000000-0005-0000-0000-0000940F0000}"/>
    <cellStyle name="20% - Accent2 18 2 5 2" xfId="9963" xr:uid="{00000000-0005-0000-0000-0000950F0000}"/>
    <cellStyle name="20% - Accent2 18 2 5 2 2" xfId="9964" xr:uid="{00000000-0005-0000-0000-0000960F0000}"/>
    <cellStyle name="20% - Accent2 18 2 5 3" xfId="9965" xr:uid="{00000000-0005-0000-0000-0000970F0000}"/>
    <cellStyle name="20% - Accent2 18 2 6" xfId="9966" xr:uid="{00000000-0005-0000-0000-0000980F0000}"/>
    <cellStyle name="20% - Accent2 18 2 6 2" xfId="9967" xr:uid="{00000000-0005-0000-0000-0000990F0000}"/>
    <cellStyle name="20% - Accent2 18 2 7" xfId="9968" xr:uid="{00000000-0005-0000-0000-00009A0F0000}"/>
    <cellStyle name="20% - Accent2 18 2 7 2" xfId="9969" xr:uid="{00000000-0005-0000-0000-00009B0F0000}"/>
    <cellStyle name="20% - Accent2 18 2 8" xfId="9970" xr:uid="{00000000-0005-0000-0000-00009C0F0000}"/>
    <cellStyle name="20% - Accent2 18 2 8 2" xfId="9971" xr:uid="{00000000-0005-0000-0000-00009D0F0000}"/>
    <cellStyle name="20% - Accent2 18 2 9" xfId="9972" xr:uid="{00000000-0005-0000-0000-00009E0F0000}"/>
    <cellStyle name="20% - Accent2 18 2 9 2" xfId="9973" xr:uid="{00000000-0005-0000-0000-00009F0F0000}"/>
    <cellStyle name="20% - Accent2 18 3" xfId="282" xr:uid="{00000000-0005-0000-0000-0000A00F0000}"/>
    <cellStyle name="20% - Accent2 18 3 10" xfId="9974" xr:uid="{00000000-0005-0000-0000-0000A10F0000}"/>
    <cellStyle name="20% - Accent2 18 3 10 2" xfId="9975" xr:uid="{00000000-0005-0000-0000-0000A20F0000}"/>
    <cellStyle name="20% - Accent2 18 3 11" xfId="9976" xr:uid="{00000000-0005-0000-0000-0000A30F0000}"/>
    <cellStyle name="20% - Accent2 18 3 2" xfId="9977" xr:uid="{00000000-0005-0000-0000-0000A40F0000}"/>
    <cellStyle name="20% - Accent2 18 3 2 2" xfId="9978" xr:uid="{00000000-0005-0000-0000-0000A50F0000}"/>
    <cellStyle name="20% - Accent2 18 3 2 2 2" xfId="9979" xr:uid="{00000000-0005-0000-0000-0000A60F0000}"/>
    <cellStyle name="20% - Accent2 18 3 2 3" xfId="9980" xr:uid="{00000000-0005-0000-0000-0000A70F0000}"/>
    <cellStyle name="20% - Accent2 18 3 2 3 2" xfId="9981" xr:uid="{00000000-0005-0000-0000-0000A80F0000}"/>
    <cellStyle name="20% - Accent2 18 3 2 4" xfId="9982" xr:uid="{00000000-0005-0000-0000-0000A90F0000}"/>
    <cellStyle name="20% - Accent2 18 3 3" xfId="9983" xr:uid="{00000000-0005-0000-0000-0000AA0F0000}"/>
    <cellStyle name="20% - Accent2 18 3 3 2" xfId="9984" xr:uid="{00000000-0005-0000-0000-0000AB0F0000}"/>
    <cellStyle name="20% - Accent2 18 3 3 2 2" xfId="9985" xr:uid="{00000000-0005-0000-0000-0000AC0F0000}"/>
    <cellStyle name="20% - Accent2 18 3 3 3" xfId="9986" xr:uid="{00000000-0005-0000-0000-0000AD0F0000}"/>
    <cellStyle name="20% - Accent2 18 3 3 3 2" xfId="9987" xr:uid="{00000000-0005-0000-0000-0000AE0F0000}"/>
    <cellStyle name="20% - Accent2 18 3 3 4" xfId="9988" xr:uid="{00000000-0005-0000-0000-0000AF0F0000}"/>
    <cellStyle name="20% - Accent2 18 3 4" xfId="9989" xr:uid="{00000000-0005-0000-0000-0000B00F0000}"/>
    <cellStyle name="20% - Accent2 18 3 4 2" xfId="9990" xr:uid="{00000000-0005-0000-0000-0000B10F0000}"/>
    <cellStyle name="20% - Accent2 18 3 4 2 2" xfId="9991" xr:uid="{00000000-0005-0000-0000-0000B20F0000}"/>
    <cellStyle name="20% - Accent2 18 3 4 3" xfId="9992" xr:uid="{00000000-0005-0000-0000-0000B30F0000}"/>
    <cellStyle name="20% - Accent2 18 3 5" xfId="9993" xr:uid="{00000000-0005-0000-0000-0000B40F0000}"/>
    <cellStyle name="20% - Accent2 18 3 5 2" xfId="9994" xr:uid="{00000000-0005-0000-0000-0000B50F0000}"/>
    <cellStyle name="20% - Accent2 18 3 6" xfId="9995" xr:uid="{00000000-0005-0000-0000-0000B60F0000}"/>
    <cellStyle name="20% - Accent2 18 3 6 2" xfId="9996" xr:uid="{00000000-0005-0000-0000-0000B70F0000}"/>
    <cellStyle name="20% - Accent2 18 3 7" xfId="9997" xr:uid="{00000000-0005-0000-0000-0000B80F0000}"/>
    <cellStyle name="20% - Accent2 18 3 7 2" xfId="9998" xr:uid="{00000000-0005-0000-0000-0000B90F0000}"/>
    <cellStyle name="20% - Accent2 18 3 8" xfId="9999" xr:uid="{00000000-0005-0000-0000-0000BA0F0000}"/>
    <cellStyle name="20% - Accent2 18 3 8 2" xfId="10000" xr:uid="{00000000-0005-0000-0000-0000BB0F0000}"/>
    <cellStyle name="20% - Accent2 18 3 9" xfId="10001" xr:uid="{00000000-0005-0000-0000-0000BC0F0000}"/>
    <cellStyle name="20% - Accent2 18 3 9 2" xfId="10002" xr:uid="{00000000-0005-0000-0000-0000BD0F0000}"/>
    <cellStyle name="20% - Accent2 18 4" xfId="283" xr:uid="{00000000-0005-0000-0000-0000BE0F0000}"/>
    <cellStyle name="20% - Accent2 18 4 2" xfId="10003" xr:uid="{00000000-0005-0000-0000-0000BF0F0000}"/>
    <cellStyle name="20% - Accent2 18 4 2 2" xfId="10004" xr:uid="{00000000-0005-0000-0000-0000C00F0000}"/>
    <cellStyle name="20% - Accent2 18 4 3" xfId="10005" xr:uid="{00000000-0005-0000-0000-0000C10F0000}"/>
    <cellStyle name="20% - Accent2 18 4 3 2" xfId="10006" xr:uid="{00000000-0005-0000-0000-0000C20F0000}"/>
    <cellStyle name="20% - Accent2 18 4 4" xfId="10007" xr:uid="{00000000-0005-0000-0000-0000C30F0000}"/>
    <cellStyle name="20% - Accent2 18 5" xfId="10008" xr:uid="{00000000-0005-0000-0000-0000C40F0000}"/>
    <cellStyle name="20% - Accent2 18 5 2" xfId="10009" xr:uid="{00000000-0005-0000-0000-0000C50F0000}"/>
    <cellStyle name="20% - Accent2 18 5 2 2" xfId="10010" xr:uid="{00000000-0005-0000-0000-0000C60F0000}"/>
    <cellStyle name="20% - Accent2 18 5 3" xfId="10011" xr:uid="{00000000-0005-0000-0000-0000C70F0000}"/>
    <cellStyle name="20% - Accent2 18 5 3 2" xfId="10012" xr:uid="{00000000-0005-0000-0000-0000C80F0000}"/>
    <cellStyle name="20% - Accent2 18 5 4" xfId="10013" xr:uid="{00000000-0005-0000-0000-0000C90F0000}"/>
    <cellStyle name="20% - Accent2 18 6" xfId="10014" xr:uid="{00000000-0005-0000-0000-0000CA0F0000}"/>
    <cellStyle name="20% - Accent2 18 6 2" xfId="10015" xr:uid="{00000000-0005-0000-0000-0000CB0F0000}"/>
    <cellStyle name="20% - Accent2 18 6 2 2" xfId="10016" xr:uid="{00000000-0005-0000-0000-0000CC0F0000}"/>
    <cellStyle name="20% - Accent2 18 6 3" xfId="10017" xr:uid="{00000000-0005-0000-0000-0000CD0F0000}"/>
    <cellStyle name="20% - Accent2 18 7" xfId="10018" xr:uid="{00000000-0005-0000-0000-0000CE0F0000}"/>
    <cellStyle name="20% - Accent2 18 7 2" xfId="10019" xr:uid="{00000000-0005-0000-0000-0000CF0F0000}"/>
    <cellStyle name="20% - Accent2 18 8" xfId="10020" xr:uid="{00000000-0005-0000-0000-0000D00F0000}"/>
    <cellStyle name="20% - Accent2 18 8 2" xfId="10021" xr:uid="{00000000-0005-0000-0000-0000D10F0000}"/>
    <cellStyle name="20% - Accent2 18 9" xfId="10022" xr:uid="{00000000-0005-0000-0000-0000D20F0000}"/>
    <cellStyle name="20% - Accent2 18 9 2" xfId="10023" xr:uid="{00000000-0005-0000-0000-0000D30F0000}"/>
    <cellStyle name="20% - Accent2 19" xfId="284" xr:uid="{00000000-0005-0000-0000-0000D40F0000}"/>
    <cellStyle name="20% - Accent2 19 10" xfId="10024" xr:uid="{00000000-0005-0000-0000-0000D50F0000}"/>
    <cellStyle name="20% - Accent2 19 10 2" xfId="10025" xr:uid="{00000000-0005-0000-0000-0000D60F0000}"/>
    <cellStyle name="20% - Accent2 19 11" xfId="10026" xr:uid="{00000000-0005-0000-0000-0000D70F0000}"/>
    <cellStyle name="20% - Accent2 19 11 2" xfId="10027" xr:uid="{00000000-0005-0000-0000-0000D80F0000}"/>
    <cellStyle name="20% - Accent2 19 12" xfId="10028" xr:uid="{00000000-0005-0000-0000-0000D90F0000}"/>
    <cellStyle name="20% - Accent2 19 12 2" xfId="10029" xr:uid="{00000000-0005-0000-0000-0000DA0F0000}"/>
    <cellStyle name="20% - Accent2 19 13" xfId="10030" xr:uid="{00000000-0005-0000-0000-0000DB0F0000}"/>
    <cellStyle name="20% - Accent2 19 2" xfId="285" xr:uid="{00000000-0005-0000-0000-0000DC0F0000}"/>
    <cellStyle name="20% - Accent2 19 2 10" xfId="10031" xr:uid="{00000000-0005-0000-0000-0000DD0F0000}"/>
    <cellStyle name="20% - Accent2 19 2 10 2" xfId="10032" xr:uid="{00000000-0005-0000-0000-0000DE0F0000}"/>
    <cellStyle name="20% - Accent2 19 2 11" xfId="10033" xr:uid="{00000000-0005-0000-0000-0000DF0F0000}"/>
    <cellStyle name="20% - Accent2 19 2 11 2" xfId="10034" xr:uid="{00000000-0005-0000-0000-0000E00F0000}"/>
    <cellStyle name="20% - Accent2 19 2 12" xfId="10035" xr:uid="{00000000-0005-0000-0000-0000E10F0000}"/>
    <cellStyle name="20% - Accent2 19 2 2" xfId="10036" xr:uid="{00000000-0005-0000-0000-0000E20F0000}"/>
    <cellStyle name="20% - Accent2 19 2 2 10" xfId="10037" xr:uid="{00000000-0005-0000-0000-0000E30F0000}"/>
    <cellStyle name="20% - Accent2 19 2 2 10 2" xfId="10038" xr:uid="{00000000-0005-0000-0000-0000E40F0000}"/>
    <cellStyle name="20% - Accent2 19 2 2 11" xfId="10039" xr:uid="{00000000-0005-0000-0000-0000E50F0000}"/>
    <cellStyle name="20% - Accent2 19 2 2 2" xfId="10040" xr:uid="{00000000-0005-0000-0000-0000E60F0000}"/>
    <cellStyle name="20% - Accent2 19 2 2 2 2" xfId="10041" xr:uid="{00000000-0005-0000-0000-0000E70F0000}"/>
    <cellStyle name="20% - Accent2 19 2 2 2 2 2" xfId="10042" xr:uid="{00000000-0005-0000-0000-0000E80F0000}"/>
    <cellStyle name="20% - Accent2 19 2 2 2 3" xfId="10043" xr:uid="{00000000-0005-0000-0000-0000E90F0000}"/>
    <cellStyle name="20% - Accent2 19 2 2 2 3 2" xfId="10044" xr:uid="{00000000-0005-0000-0000-0000EA0F0000}"/>
    <cellStyle name="20% - Accent2 19 2 2 2 4" xfId="10045" xr:uid="{00000000-0005-0000-0000-0000EB0F0000}"/>
    <cellStyle name="20% - Accent2 19 2 2 3" xfId="10046" xr:uid="{00000000-0005-0000-0000-0000EC0F0000}"/>
    <cellStyle name="20% - Accent2 19 2 2 3 2" xfId="10047" xr:uid="{00000000-0005-0000-0000-0000ED0F0000}"/>
    <cellStyle name="20% - Accent2 19 2 2 3 2 2" xfId="10048" xr:uid="{00000000-0005-0000-0000-0000EE0F0000}"/>
    <cellStyle name="20% - Accent2 19 2 2 3 3" xfId="10049" xr:uid="{00000000-0005-0000-0000-0000EF0F0000}"/>
    <cellStyle name="20% - Accent2 19 2 2 3 3 2" xfId="10050" xr:uid="{00000000-0005-0000-0000-0000F00F0000}"/>
    <cellStyle name="20% - Accent2 19 2 2 3 4" xfId="10051" xr:uid="{00000000-0005-0000-0000-0000F10F0000}"/>
    <cellStyle name="20% - Accent2 19 2 2 4" xfId="10052" xr:uid="{00000000-0005-0000-0000-0000F20F0000}"/>
    <cellStyle name="20% - Accent2 19 2 2 4 2" xfId="10053" xr:uid="{00000000-0005-0000-0000-0000F30F0000}"/>
    <cellStyle name="20% - Accent2 19 2 2 4 2 2" xfId="10054" xr:uid="{00000000-0005-0000-0000-0000F40F0000}"/>
    <cellStyle name="20% - Accent2 19 2 2 4 3" xfId="10055" xr:uid="{00000000-0005-0000-0000-0000F50F0000}"/>
    <cellStyle name="20% - Accent2 19 2 2 5" xfId="10056" xr:uid="{00000000-0005-0000-0000-0000F60F0000}"/>
    <cellStyle name="20% - Accent2 19 2 2 5 2" xfId="10057" xr:uid="{00000000-0005-0000-0000-0000F70F0000}"/>
    <cellStyle name="20% - Accent2 19 2 2 6" xfId="10058" xr:uid="{00000000-0005-0000-0000-0000F80F0000}"/>
    <cellStyle name="20% - Accent2 19 2 2 6 2" xfId="10059" xr:uid="{00000000-0005-0000-0000-0000F90F0000}"/>
    <cellStyle name="20% - Accent2 19 2 2 7" xfId="10060" xr:uid="{00000000-0005-0000-0000-0000FA0F0000}"/>
    <cellStyle name="20% - Accent2 19 2 2 7 2" xfId="10061" xr:uid="{00000000-0005-0000-0000-0000FB0F0000}"/>
    <cellStyle name="20% - Accent2 19 2 2 8" xfId="10062" xr:uid="{00000000-0005-0000-0000-0000FC0F0000}"/>
    <cellStyle name="20% - Accent2 19 2 2 8 2" xfId="10063" xr:uid="{00000000-0005-0000-0000-0000FD0F0000}"/>
    <cellStyle name="20% - Accent2 19 2 2 9" xfId="10064" xr:uid="{00000000-0005-0000-0000-0000FE0F0000}"/>
    <cellStyle name="20% - Accent2 19 2 2 9 2" xfId="10065" xr:uid="{00000000-0005-0000-0000-0000FF0F0000}"/>
    <cellStyle name="20% - Accent2 19 2 3" xfId="10066" xr:uid="{00000000-0005-0000-0000-000000100000}"/>
    <cellStyle name="20% - Accent2 19 2 3 2" xfId="10067" xr:uid="{00000000-0005-0000-0000-000001100000}"/>
    <cellStyle name="20% - Accent2 19 2 3 2 2" xfId="10068" xr:uid="{00000000-0005-0000-0000-000002100000}"/>
    <cellStyle name="20% - Accent2 19 2 3 3" xfId="10069" xr:uid="{00000000-0005-0000-0000-000003100000}"/>
    <cellStyle name="20% - Accent2 19 2 3 3 2" xfId="10070" xr:uid="{00000000-0005-0000-0000-000004100000}"/>
    <cellStyle name="20% - Accent2 19 2 3 4" xfId="10071" xr:uid="{00000000-0005-0000-0000-000005100000}"/>
    <cellStyle name="20% - Accent2 19 2 4" xfId="10072" xr:uid="{00000000-0005-0000-0000-000006100000}"/>
    <cellStyle name="20% - Accent2 19 2 4 2" xfId="10073" xr:uid="{00000000-0005-0000-0000-000007100000}"/>
    <cellStyle name="20% - Accent2 19 2 4 2 2" xfId="10074" xr:uid="{00000000-0005-0000-0000-000008100000}"/>
    <cellStyle name="20% - Accent2 19 2 4 3" xfId="10075" xr:uid="{00000000-0005-0000-0000-000009100000}"/>
    <cellStyle name="20% - Accent2 19 2 4 3 2" xfId="10076" xr:uid="{00000000-0005-0000-0000-00000A100000}"/>
    <cellStyle name="20% - Accent2 19 2 4 4" xfId="10077" xr:uid="{00000000-0005-0000-0000-00000B100000}"/>
    <cellStyle name="20% - Accent2 19 2 5" xfId="10078" xr:uid="{00000000-0005-0000-0000-00000C100000}"/>
    <cellStyle name="20% - Accent2 19 2 5 2" xfId="10079" xr:uid="{00000000-0005-0000-0000-00000D100000}"/>
    <cellStyle name="20% - Accent2 19 2 5 2 2" xfId="10080" xr:uid="{00000000-0005-0000-0000-00000E100000}"/>
    <cellStyle name="20% - Accent2 19 2 5 3" xfId="10081" xr:uid="{00000000-0005-0000-0000-00000F100000}"/>
    <cellStyle name="20% - Accent2 19 2 6" xfId="10082" xr:uid="{00000000-0005-0000-0000-000010100000}"/>
    <cellStyle name="20% - Accent2 19 2 6 2" xfId="10083" xr:uid="{00000000-0005-0000-0000-000011100000}"/>
    <cellStyle name="20% - Accent2 19 2 7" xfId="10084" xr:uid="{00000000-0005-0000-0000-000012100000}"/>
    <cellStyle name="20% - Accent2 19 2 7 2" xfId="10085" xr:uid="{00000000-0005-0000-0000-000013100000}"/>
    <cellStyle name="20% - Accent2 19 2 8" xfId="10086" xr:uid="{00000000-0005-0000-0000-000014100000}"/>
    <cellStyle name="20% - Accent2 19 2 8 2" xfId="10087" xr:uid="{00000000-0005-0000-0000-000015100000}"/>
    <cellStyle name="20% - Accent2 19 2 9" xfId="10088" xr:uid="{00000000-0005-0000-0000-000016100000}"/>
    <cellStyle name="20% - Accent2 19 2 9 2" xfId="10089" xr:uid="{00000000-0005-0000-0000-000017100000}"/>
    <cellStyle name="20% - Accent2 19 3" xfId="286" xr:uid="{00000000-0005-0000-0000-000018100000}"/>
    <cellStyle name="20% - Accent2 19 3 10" xfId="10090" xr:uid="{00000000-0005-0000-0000-000019100000}"/>
    <cellStyle name="20% - Accent2 19 3 10 2" xfId="10091" xr:uid="{00000000-0005-0000-0000-00001A100000}"/>
    <cellStyle name="20% - Accent2 19 3 11" xfId="10092" xr:uid="{00000000-0005-0000-0000-00001B100000}"/>
    <cellStyle name="20% - Accent2 19 3 2" xfId="10093" xr:uid="{00000000-0005-0000-0000-00001C100000}"/>
    <cellStyle name="20% - Accent2 19 3 2 2" xfId="10094" xr:uid="{00000000-0005-0000-0000-00001D100000}"/>
    <cellStyle name="20% - Accent2 19 3 2 2 2" xfId="10095" xr:uid="{00000000-0005-0000-0000-00001E100000}"/>
    <cellStyle name="20% - Accent2 19 3 2 3" xfId="10096" xr:uid="{00000000-0005-0000-0000-00001F100000}"/>
    <cellStyle name="20% - Accent2 19 3 2 3 2" xfId="10097" xr:uid="{00000000-0005-0000-0000-000020100000}"/>
    <cellStyle name="20% - Accent2 19 3 2 4" xfId="10098" xr:uid="{00000000-0005-0000-0000-000021100000}"/>
    <cellStyle name="20% - Accent2 19 3 3" xfId="10099" xr:uid="{00000000-0005-0000-0000-000022100000}"/>
    <cellStyle name="20% - Accent2 19 3 3 2" xfId="10100" xr:uid="{00000000-0005-0000-0000-000023100000}"/>
    <cellStyle name="20% - Accent2 19 3 3 2 2" xfId="10101" xr:uid="{00000000-0005-0000-0000-000024100000}"/>
    <cellStyle name="20% - Accent2 19 3 3 3" xfId="10102" xr:uid="{00000000-0005-0000-0000-000025100000}"/>
    <cellStyle name="20% - Accent2 19 3 3 3 2" xfId="10103" xr:uid="{00000000-0005-0000-0000-000026100000}"/>
    <cellStyle name="20% - Accent2 19 3 3 4" xfId="10104" xr:uid="{00000000-0005-0000-0000-000027100000}"/>
    <cellStyle name="20% - Accent2 19 3 4" xfId="10105" xr:uid="{00000000-0005-0000-0000-000028100000}"/>
    <cellStyle name="20% - Accent2 19 3 4 2" xfId="10106" xr:uid="{00000000-0005-0000-0000-000029100000}"/>
    <cellStyle name="20% - Accent2 19 3 4 2 2" xfId="10107" xr:uid="{00000000-0005-0000-0000-00002A100000}"/>
    <cellStyle name="20% - Accent2 19 3 4 3" xfId="10108" xr:uid="{00000000-0005-0000-0000-00002B100000}"/>
    <cellStyle name="20% - Accent2 19 3 5" xfId="10109" xr:uid="{00000000-0005-0000-0000-00002C100000}"/>
    <cellStyle name="20% - Accent2 19 3 5 2" xfId="10110" xr:uid="{00000000-0005-0000-0000-00002D100000}"/>
    <cellStyle name="20% - Accent2 19 3 6" xfId="10111" xr:uid="{00000000-0005-0000-0000-00002E100000}"/>
    <cellStyle name="20% - Accent2 19 3 6 2" xfId="10112" xr:uid="{00000000-0005-0000-0000-00002F100000}"/>
    <cellStyle name="20% - Accent2 19 3 7" xfId="10113" xr:uid="{00000000-0005-0000-0000-000030100000}"/>
    <cellStyle name="20% - Accent2 19 3 7 2" xfId="10114" xr:uid="{00000000-0005-0000-0000-000031100000}"/>
    <cellStyle name="20% - Accent2 19 3 8" xfId="10115" xr:uid="{00000000-0005-0000-0000-000032100000}"/>
    <cellStyle name="20% - Accent2 19 3 8 2" xfId="10116" xr:uid="{00000000-0005-0000-0000-000033100000}"/>
    <cellStyle name="20% - Accent2 19 3 9" xfId="10117" xr:uid="{00000000-0005-0000-0000-000034100000}"/>
    <cellStyle name="20% - Accent2 19 3 9 2" xfId="10118" xr:uid="{00000000-0005-0000-0000-000035100000}"/>
    <cellStyle name="20% - Accent2 19 4" xfId="287" xr:uid="{00000000-0005-0000-0000-000036100000}"/>
    <cellStyle name="20% - Accent2 19 4 2" xfId="10119" xr:uid="{00000000-0005-0000-0000-000037100000}"/>
    <cellStyle name="20% - Accent2 19 4 2 2" xfId="10120" xr:uid="{00000000-0005-0000-0000-000038100000}"/>
    <cellStyle name="20% - Accent2 19 4 3" xfId="10121" xr:uid="{00000000-0005-0000-0000-000039100000}"/>
    <cellStyle name="20% - Accent2 19 4 3 2" xfId="10122" xr:uid="{00000000-0005-0000-0000-00003A100000}"/>
    <cellStyle name="20% - Accent2 19 4 4" xfId="10123" xr:uid="{00000000-0005-0000-0000-00003B100000}"/>
    <cellStyle name="20% - Accent2 19 5" xfId="10124" xr:uid="{00000000-0005-0000-0000-00003C100000}"/>
    <cellStyle name="20% - Accent2 19 5 2" xfId="10125" xr:uid="{00000000-0005-0000-0000-00003D100000}"/>
    <cellStyle name="20% - Accent2 19 5 2 2" xfId="10126" xr:uid="{00000000-0005-0000-0000-00003E100000}"/>
    <cellStyle name="20% - Accent2 19 5 3" xfId="10127" xr:uid="{00000000-0005-0000-0000-00003F100000}"/>
    <cellStyle name="20% - Accent2 19 5 3 2" xfId="10128" xr:uid="{00000000-0005-0000-0000-000040100000}"/>
    <cellStyle name="20% - Accent2 19 5 4" xfId="10129" xr:uid="{00000000-0005-0000-0000-000041100000}"/>
    <cellStyle name="20% - Accent2 19 6" xfId="10130" xr:uid="{00000000-0005-0000-0000-000042100000}"/>
    <cellStyle name="20% - Accent2 19 6 2" xfId="10131" xr:uid="{00000000-0005-0000-0000-000043100000}"/>
    <cellStyle name="20% - Accent2 19 6 2 2" xfId="10132" xr:uid="{00000000-0005-0000-0000-000044100000}"/>
    <cellStyle name="20% - Accent2 19 6 3" xfId="10133" xr:uid="{00000000-0005-0000-0000-000045100000}"/>
    <cellStyle name="20% - Accent2 19 7" xfId="10134" xr:uid="{00000000-0005-0000-0000-000046100000}"/>
    <cellStyle name="20% - Accent2 19 7 2" xfId="10135" xr:uid="{00000000-0005-0000-0000-000047100000}"/>
    <cellStyle name="20% - Accent2 19 8" xfId="10136" xr:uid="{00000000-0005-0000-0000-000048100000}"/>
    <cellStyle name="20% - Accent2 19 8 2" xfId="10137" xr:uid="{00000000-0005-0000-0000-000049100000}"/>
    <cellStyle name="20% - Accent2 19 9" xfId="10138" xr:uid="{00000000-0005-0000-0000-00004A100000}"/>
    <cellStyle name="20% - Accent2 19 9 2" xfId="10139" xr:uid="{00000000-0005-0000-0000-00004B100000}"/>
    <cellStyle name="20% - Accent2 2" xfId="288" xr:uid="{00000000-0005-0000-0000-00004C100000}"/>
    <cellStyle name="20% - Accent2 2 10" xfId="10140" xr:uid="{00000000-0005-0000-0000-00004D100000}"/>
    <cellStyle name="20% - Accent2 2 10 2" xfId="10141" xr:uid="{00000000-0005-0000-0000-00004E100000}"/>
    <cellStyle name="20% - Accent2 2 11" xfId="10142" xr:uid="{00000000-0005-0000-0000-00004F100000}"/>
    <cellStyle name="20% - Accent2 2 11 2" xfId="10143" xr:uid="{00000000-0005-0000-0000-000050100000}"/>
    <cellStyle name="20% - Accent2 2 12" xfId="10144" xr:uid="{00000000-0005-0000-0000-000051100000}"/>
    <cellStyle name="20% - Accent2 2 12 2" xfId="10145" xr:uid="{00000000-0005-0000-0000-000052100000}"/>
    <cellStyle name="20% - Accent2 2 13" xfId="10146" xr:uid="{00000000-0005-0000-0000-000053100000}"/>
    <cellStyle name="20% - Accent2 2 13 2" xfId="10147" xr:uid="{00000000-0005-0000-0000-000054100000}"/>
    <cellStyle name="20% - Accent2 2 14" xfId="10148" xr:uid="{00000000-0005-0000-0000-000055100000}"/>
    <cellStyle name="20% - Accent2 2 2" xfId="289" xr:uid="{00000000-0005-0000-0000-000056100000}"/>
    <cellStyle name="20% - Accent2 2 2 2" xfId="10149" xr:uid="{00000000-0005-0000-0000-000057100000}"/>
    <cellStyle name="20% - Accent2 2 2 2 2" xfId="10150" xr:uid="{00000000-0005-0000-0000-000058100000}"/>
    <cellStyle name="20% - Accent2 2 2 2 3" xfId="10151" xr:uid="{00000000-0005-0000-0000-000059100000}"/>
    <cellStyle name="20% - Accent2 2 3" xfId="290" xr:uid="{00000000-0005-0000-0000-00005A100000}"/>
    <cellStyle name="20% - Accent2 2 3 10" xfId="10152" xr:uid="{00000000-0005-0000-0000-00005B100000}"/>
    <cellStyle name="20% - Accent2 2 3 10 2" xfId="10153" xr:uid="{00000000-0005-0000-0000-00005C100000}"/>
    <cellStyle name="20% - Accent2 2 3 11" xfId="10154" xr:uid="{00000000-0005-0000-0000-00005D100000}"/>
    <cellStyle name="20% - Accent2 2 3 11 2" xfId="10155" xr:uid="{00000000-0005-0000-0000-00005E100000}"/>
    <cellStyle name="20% - Accent2 2 3 12" xfId="10156" xr:uid="{00000000-0005-0000-0000-00005F100000}"/>
    <cellStyle name="20% - Accent2 2 3 2" xfId="291" xr:uid="{00000000-0005-0000-0000-000060100000}"/>
    <cellStyle name="20% - Accent2 2 3 2 10" xfId="10157" xr:uid="{00000000-0005-0000-0000-000061100000}"/>
    <cellStyle name="20% - Accent2 2 3 2 10 2" xfId="10158" xr:uid="{00000000-0005-0000-0000-000062100000}"/>
    <cellStyle name="20% - Accent2 2 3 2 11" xfId="10159" xr:uid="{00000000-0005-0000-0000-000063100000}"/>
    <cellStyle name="20% - Accent2 2 3 2 2" xfId="10160" xr:uid="{00000000-0005-0000-0000-000064100000}"/>
    <cellStyle name="20% - Accent2 2 3 2 2 2" xfId="10161" xr:uid="{00000000-0005-0000-0000-000065100000}"/>
    <cellStyle name="20% - Accent2 2 3 2 2 2 2" xfId="10162" xr:uid="{00000000-0005-0000-0000-000066100000}"/>
    <cellStyle name="20% - Accent2 2 3 2 2 3" xfId="10163" xr:uid="{00000000-0005-0000-0000-000067100000}"/>
    <cellStyle name="20% - Accent2 2 3 2 2 3 2" xfId="10164" xr:uid="{00000000-0005-0000-0000-000068100000}"/>
    <cellStyle name="20% - Accent2 2 3 2 2 4" xfId="10165" xr:uid="{00000000-0005-0000-0000-000069100000}"/>
    <cellStyle name="20% - Accent2 2 3 2 3" xfId="10166" xr:uid="{00000000-0005-0000-0000-00006A100000}"/>
    <cellStyle name="20% - Accent2 2 3 2 3 2" xfId="10167" xr:uid="{00000000-0005-0000-0000-00006B100000}"/>
    <cellStyle name="20% - Accent2 2 3 2 3 2 2" xfId="10168" xr:uid="{00000000-0005-0000-0000-00006C100000}"/>
    <cellStyle name="20% - Accent2 2 3 2 3 3" xfId="10169" xr:uid="{00000000-0005-0000-0000-00006D100000}"/>
    <cellStyle name="20% - Accent2 2 3 2 3 3 2" xfId="10170" xr:uid="{00000000-0005-0000-0000-00006E100000}"/>
    <cellStyle name="20% - Accent2 2 3 2 3 4" xfId="10171" xr:uid="{00000000-0005-0000-0000-00006F100000}"/>
    <cellStyle name="20% - Accent2 2 3 2 4" xfId="10172" xr:uid="{00000000-0005-0000-0000-000070100000}"/>
    <cellStyle name="20% - Accent2 2 3 2 4 2" xfId="10173" xr:uid="{00000000-0005-0000-0000-000071100000}"/>
    <cellStyle name="20% - Accent2 2 3 2 4 2 2" xfId="10174" xr:uid="{00000000-0005-0000-0000-000072100000}"/>
    <cellStyle name="20% - Accent2 2 3 2 4 3" xfId="10175" xr:uid="{00000000-0005-0000-0000-000073100000}"/>
    <cellStyle name="20% - Accent2 2 3 2 5" xfId="10176" xr:uid="{00000000-0005-0000-0000-000074100000}"/>
    <cellStyle name="20% - Accent2 2 3 2 5 2" xfId="10177" xr:uid="{00000000-0005-0000-0000-000075100000}"/>
    <cellStyle name="20% - Accent2 2 3 2 6" xfId="10178" xr:uid="{00000000-0005-0000-0000-000076100000}"/>
    <cellStyle name="20% - Accent2 2 3 2 6 2" xfId="10179" xr:uid="{00000000-0005-0000-0000-000077100000}"/>
    <cellStyle name="20% - Accent2 2 3 2 7" xfId="10180" xr:uid="{00000000-0005-0000-0000-000078100000}"/>
    <cellStyle name="20% - Accent2 2 3 2 7 2" xfId="10181" xr:uid="{00000000-0005-0000-0000-000079100000}"/>
    <cellStyle name="20% - Accent2 2 3 2 8" xfId="10182" xr:uid="{00000000-0005-0000-0000-00007A100000}"/>
    <cellStyle name="20% - Accent2 2 3 2 8 2" xfId="10183" xr:uid="{00000000-0005-0000-0000-00007B100000}"/>
    <cellStyle name="20% - Accent2 2 3 2 9" xfId="10184" xr:uid="{00000000-0005-0000-0000-00007C100000}"/>
    <cellStyle name="20% - Accent2 2 3 2 9 2" xfId="10185" xr:uid="{00000000-0005-0000-0000-00007D100000}"/>
    <cellStyle name="20% - Accent2 2 3 3" xfId="292" xr:uid="{00000000-0005-0000-0000-00007E100000}"/>
    <cellStyle name="20% - Accent2 2 3 3 2" xfId="10186" xr:uid="{00000000-0005-0000-0000-00007F100000}"/>
    <cellStyle name="20% - Accent2 2 3 3 2 2" xfId="10187" xr:uid="{00000000-0005-0000-0000-000080100000}"/>
    <cellStyle name="20% - Accent2 2 3 3 3" xfId="10188" xr:uid="{00000000-0005-0000-0000-000081100000}"/>
    <cellStyle name="20% - Accent2 2 3 3 3 2" xfId="10189" xr:uid="{00000000-0005-0000-0000-000082100000}"/>
    <cellStyle name="20% - Accent2 2 3 3 4" xfId="10190" xr:uid="{00000000-0005-0000-0000-000083100000}"/>
    <cellStyle name="20% - Accent2 2 3 4" xfId="10191" xr:uid="{00000000-0005-0000-0000-000084100000}"/>
    <cellStyle name="20% - Accent2 2 3 4 2" xfId="10192" xr:uid="{00000000-0005-0000-0000-000085100000}"/>
    <cellStyle name="20% - Accent2 2 3 4 2 2" xfId="10193" xr:uid="{00000000-0005-0000-0000-000086100000}"/>
    <cellStyle name="20% - Accent2 2 3 4 3" xfId="10194" xr:uid="{00000000-0005-0000-0000-000087100000}"/>
    <cellStyle name="20% - Accent2 2 3 4 3 2" xfId="10195" xr:uid="{00000000-0005-0000-0000-000088100000}"/>
    <cellStyle name="20% - Accent2 2 3 4 4" xfId="10196" xr:uid="{00000000-0005-0000-0000-000089100000}"/>
    <cellStyle name="20% - Accent2 2 3 5" xfId="10197" xr:uid="{00000000-0005-0000-0000-00008A100000}"/>
    <cellStyle name="20% - Accent2 2 3 5 2" xfId="10198" xr:uid="{00000000-0005-0000-0000-00008B100000}"/>
    <cellStyle name="20% - Accent2 2 3 5 2 2" xfId="10199" xr:uid="{00000000-0005-0000-0000-00008C100000}"/>
    <cellStyle name="20% - Accent2 2 3 5 3" xfId="10200" xr:uid="{00000000-0005-0000-0000-00008D100000}"/>
    <cellStyle name="20% - Accent2 2 3 6" xfId="10201" xr:uid="{00000000-0005-0000-0000-00008E100000}"/>
    <cellStyle name="20% - Accent2 2 3 6 2" xfId="10202" xr:uid="{00000000-0005-0000-0000-00008F100000}"/>
    <cellStyle name="20% - Accent2 2 3 7" xfId="10203" xr:uid="{00000000-0005-0000-0000-000090100000}"/>
    <cellStyle name="20% - Accent2 2 3 7 2" xfId="10204" xr:uid="{00000000-0005-0000-0000-000091100000}"/>
    <cellStyle name="20% - Accent2 2 3 8" xfId="10205" xr:uid="{00000000-0005-0000-0000-000092100000}"/>
    <cellStyle name="20% - Accent2 2 3 8 2" xfId="10206" xr:uid="{00000000-0005-0000-0000-000093100000}"/>
    <cellStyle name="20% - Accent2 2 3 9" xfId="10207" xr:uid="{00000000-0005-0000-0000-000094100000}"/>
    <cellStyle name="20% - Accent2 2 3 9 2" xfId="10208" xr:uid="{00000000-0005-0000-0000-000095100000}"/>
    <cellStyle name="20% - Accent2 2 3_FY11 Repairs" xfId="293" xr:uid="{00000000-0005-0000-0000-000096100000}"/>
    <cellStyle name="20% - Accent2 2 4" xfId="294" xr:uid="{00000000-0005-0000-0000-000097100000}"/>
    <cellStyle name="20% - Accent2 2 4 10" xfId="10209" xr:uid="{00000000-0005-0000-0000-000098100000}"/>
    <cellStyle name="20% - Accent2 2 4 10 2" xfId="10210" xr:uid="{00000000-0005-0000-0000-000099100000}"/>
    <cellStyle name="20% - Accent2 2 4 11" xfId="10211" xr:uid="{00000000-0005-0000-0000-00009A100000}"/>
    <cellStyle name="20% - Accent2 2 4 2" xfId="10212" xr:uid="{00000000-0005-0000-0000-00009B100000}"/>
    <cellStyle name="20% - Accent2 2 4 2 2" xfId="10213" xr:uid="{00000000-0005-0000-0000-00009C100000}"/>
    <cellStyle name="20% - Accent2 2 4 2 2 2" xfId="10214" xr:uid="{00000000-0005-0000-0000-00009D100000}"/>
    <cellStyle name="20% - Accent2 2 4 2 3" xfId="10215" xr:uid="{00000000-0005-0000-0000-00009E100000}"/>
    <cellStyle name="20% - Accent2 2 4 2 3 2" xfId="10216" xr:uid="{00000000-0005-0000-0000-00009F100000}"/>
    <cellStyle name="20% - Accent2 2 4 2 4" xfId="10217" xr:uid="{00000000-0005-0000-0000-0000A0100000}"/>
    <cellStyle name="20% - Accent2 2 4 3" xfId="10218" xr:uid="{00000000-0005-0000-0000-0000A1100000}"/>
    <cellStyle name="20% - Accent2 2 4 3 2" xfId="10219" xr:uid="{00000000-0005-0000-0000-0000A2100000}"/>
    <cellStyle name="20% - Accent2 2 4 3 2 2" xfId="10220" xr:uid="{00000000-0005-0000-0000-0000A3100000}"/>
    <cellStyle name="20% - Accent2 2 4 3 3" xfId="10221" xr:uid="{00000000-0005-0000-0000-0000A4100000}"/>
    <cellStyle name="20% - Accent2 2 4 3 3 2" xfId="10222" xr:uid="{00000000-0005-0000-0000-0000A5100000}"/>
    <cellStyle name="20% - Accent2 2 4 3 4" xfId="10223" xr:uid="{00000000-0005-0000-0000-0000A6100000}"/>
    <cellStyle name="20% - Accent2 2 4 4" xfId="10224" xr:uid="{00000000-0005-0000-0000-0000A7100000}"/>
    <cellStyle name="20% - Accent2 2 4 4 2" xfId="10225" xr:uid="{00000000-0005-0000-0000-0000A8100000}"/>
    <cellStyle name="20% - Accent2 2 4 4 2 2" xfId="10226" xr:uid="{00000000-0005-0000-0000-0000A9100000}"/>
    <cellStyle name="20% - Accent2 2 4 4 3" xfId="10227" xr:uid="{00000000-0005-0000-0000-0000AA100000}"/>
    <cellStyle name="20% - Accent2 2 4 5" xfId="10228" xr:uid="{00000000-0005-0000-0000-0000AB100000}"/>
    <cellStyle name="20% - Accent2 2 4 5 2" xfId="10229" xr:uid="{00000000-0005-0000-0000-0000AC100000}"/>
    <cellStyle name="20% - Accent2 2 4 6" xfId="10230" xr:uid="{00000000-0005-0000-0000-0000AD100000}"/>
    <cellStyle name="20% - Accent2 2 4 6 2" xfId="10231" xr:uid="{00000000-0005-0000-0000-0000AE100000}"/>
    <cellStyle name="20% - Accent2 2 4 7" xfId="10232" xr:uid="{00000000-0005-0000-0000-0000AF100000}"/>
    <cellStyle name="20% - Accent2 2 4 7 2" xfId="10233" xr:uid="{00000000-0005-0000-0000-0000B0100000}"/>
    <cellStyle name="20% - Accent2 2 4 8" xfId="10234" xr:uid="{00000000-0005-0000-0000-0000B1100000}"/>
    <cellStyle name="20% - Accent2 2 4 8 2" xfId="10235" xr:uid="{00000000-0005-0000-0000-0000B2100000}"/>
    <cellStyle name="20% - Accent2 2 4 9" xfId="10236" xr:uid="{00000000-0005-0000-0000-0000B3100000}"/>
    <cellStyle name="20% - Accent2 2 4 9 2" xfId="10237" xr:uid="{00000000-0005-0000-0000-0000B4100000}"/>
    <cellStyle name="20% - Accent2 2 5" xfId="295" xr:uid="{00000000-0005-0000-0000-0000B5100000}"/>
    <cellStyle name="20% - Accent2 2 5 2" xfId="10238" xr:uid="{00000000-0005-0000-0000-0000B6100000}"/>
    <cellStyle name="20% - Accent2 2 5 2 2" xfId="10239" xr:uid="{00000000-0005-0000-0000-0000B7100000}"/>
    <cellStyle name="20% - Accent2 2 5 3" xfId="10240" xr:uid="{00000000-0005-0000-0000-0000B8100000}"/>
    <cellStyle name="20% - Accent2 2 5 3 2" xfId="10241" xr:uid="{00000000-0005-0000-0000-0000B9100000}"/>
    <cellStyle name="20% - Accent2 2 5 4" xfId="10242" xr:uid="{00000000-0005-0000-0000-0000BA100000}"/>
    <cellStyle name="20% - Accent2 2 6" xfId="10243" xr:uid="{00000000-0005-0000-0000-0000BB100000}"/>
    <cellStyle name="20% - Accent2 2 6 2" xfId="10244" xr:uid="{00000000-0005-0000-0000-0000BC100000}"/>
    <cellStyle name="20% - Accent2 2 6 2 2" xfId="10245" xr:uid="{00000000-0005-0000-0000-0000BD100000}"/>
    <cellStyle name="20% - Accent2 2 6 3" xfId="10246" xr:uid="{00000000-0005-0000-0000-0000BE100000}"/>
    <cellStyle name="20% - Accent2 2 6 3 2" xfId="10247" xr:uid="{00000000-0005-0000-0000-0000BF100000}"/>
    <cellStyle name="20% - Accent2 2 6 4" xfId="10248" xr:uid="{00000000-0005-0000-0000-0000C0100000}"/>
    <cellStyle name="20% - Accent2 2 7" xfId="10249" xr:uid="{00000000-0005-0000-0000-0000C1100000}"/>
    <cellStyle name="20% - Accent2 2 7 2" xfId="10250" xr:uid="{00000000-0005-0000-0000-0000C2100000}"/>
    <cellStyle name="20% - Accent2 2 7 2 2" xfId="10251" xr:uid="{00000000-0005-0000-0000-0000C3100000}"/>
    <cellStyle name="20% - Accent2 2 7 3" xfId="10252" xr:uid="{00000000-0005-0000-0000-0000C4100000}"/>
    <cellStyle name="20% - Accent2 2 8" xfId="10253" xr:uid="{00000000-0005-0000-0000-0000C5100000}"/>
    <cellStyle name="20% - Accent2 2 8 2" xfId="10254" xr:uid="{00000000-0005-0000-0000-0000C6100000}"/>
    <cellStyle name="20% - Accent2 2 9" xfId="10255" xr:uid="{00000000-0005-0000-0000-0000C7100000}"/>
    <cellStyle name="20% - Accent2 2 9 2" xfId="10256" xr:uid="{00000000-0005-0000-0000-0000C8100000}"/>
    <cellStyle name="20% - Accent2 2_2013 Combined" xfId="10257" xr:uid="{00000000-0005-0000-0000-0000C9100000}"/>
    <cellStyle name="20% - Accent2 20" xfId="296" xr:uid="{00000000-0005-0000-0000-0000CA100000}"/>
    <cellStyle name="20% - Accent2 20 10" xfId="10258" xr:uid="{00000000-0005-0000-0000-0000CB100000}"/>
    <cellStyle name="20% - Accent2 20 10 2" xfId="10259" xr:uid="{00000000-0005-0000-0000-0000CC100000}"/>
    <cellStyle name="20% - Accent2 20 11" xfId="10260" xr:uid="{00000000-0005-0000-0000-0000CD100000}"/>
    <cellStyle name="20% - Accent2 20 11 2" xfId="10261" xr:uid="{00000000-0005-0000-0000-0000CE100000}"/>
    <cellStyle name="20% - Accent2 20 12" xfId="10262" xr:uid="{00000000-0005-0000-0000-0000CF100000}"/>
    <cellStyle name="20% - Accent2 20 12 2" xfId="10263" xr:uid="{00000000-0005-0000-0000-0000D0100000}"/>
    <cellStyle name="20% - Accent2 20 13" xfId="10264" xr:uid="{00000000-0005-0000-0000-0000D1100000}"/>
    <cellStyle name="20% - Accent2 20 2" xfId="297" xr:uid="{00000000-0005-0000-0000-0000D2100000}"/>
    <cellStyle name="20% - Accent2 20 2 10" xfId="10265" xr:uid="{00000000-0005-0000-0000-0000D3100000}"/>
    <cellStyle name="20% - Accent2 20 2 10 2" xfId="10266" xr:uid="{00000000-0005-0000-0000-0000D4100000}"/>
    <cellStyle name="20% - Accent2 20 2 11" xfId="10267" xr:uid="{00000000-0005-0000-0000-0000D5100000}"/>
    <cellStyle name="20% - Accent2 20 2 11 2" xfId="10268" xr:uid="{00000000-0005-0000-0000-0000D6100000}"/>
    <cellStyle name="20% - Accent2 20 2 12" xfId="10269" xr:uid="{00000000-0005-0000-0000-0000D7100000}"/>
    <cellStyle name="20% - Accent2 20 2 2" xfId="10270" xr:uid="{00000000-0005-0000-0000-0000D8100000}"/>
    <cellStyle name="20% - Accent2 20 2 2 10" xfId="10271" xr:uid="{00000000-0005-0000-0000-0000D9100000}"/>
    <cellStyle name="20% - Accent2 20 2 2 10 2" xfId="10272" xr:uid="{00000000-0005-0000-0000-0000DA100000}"/>
    <cellStyle name="20% - Accent2 20 2 2 11" xfId="10273" xr:uid="{00000000-0005-0000-0000-0000DB100000}"/>
    <cellStyle name="20% - Accent2 20 2 2 2" xfId="10274" xr:uid="{00000000-0005-0000-0000-0000DC100000}"/>
    <cellStyle name="20% - Accent2 20 2 2 2 2" xfId="10275" xr:uid="{00000000-0005-0000-0000-0000DD100000}"/>
    <cellStyle name="20% - Accent2 20 2 2 2 2 2" xfId="10276" xr:uid="{00000000-0005-0000-0000-0000DE100000}"/>
    <cellStyle name="20% - Accent2 20 2 2 2 3" xfId="10277" xr:uid="{00000000-0005-0000-0000-0000DF100000}"/>
    <cellStyle name="20% - Accent2 20 2 2 2 3 2" xfId="10278" xr:uid="{00000000-0005-0000-0000-0000E0100000}"/>
    <cellStyle name="20% - Accent2 20 2 2 2 4" xfId="10279" xr:uid="{00000000-0005-0000-0000-0000E1100000}"/>
    <cellStyle name="20% - Accent2 20 2 2 3" xfId="10280" xr:uid="{00000000-0005-0000-0000-0000E2100000}"/>
    <cellStyle name="20% - Accent2 20 2 2 3 2" xfId="10281" xr:uid="{00000000-0005-0000-0000-0000E3100000}"/>
    <cellStyle name="20% - Accent2 20 2 2 3 2 2" xfId="10282" xr:uid="{00000000-0005-0000-0000-0000E4100000}"/>
    <cellStyle name="20% - Accent2 20 2 2 3 3" xfId="10283" xr:uid="{00000000-0005-0000-0000-0000E5100000}"/>
    <cellStyle name="20% - Accent2 20 2 2 3 3 2" xfId="10284" xr:uid="{00000000-0005-0000-0000-0000E6100000}"/>
    <cellStyle name="20% - Accent2 20 2 2 3 4" xfId="10285" xr:uid="{00000000-0005-0000-0000-0000E7100000}"/>
    <cellStyle name="20% - Accent2 20 2 2 4" xfId="10286" xr:uid="{00000000-0005-0000-0000-0000E8100000}"/>
    <cellStyle name="20% - Accent2 20 2 2 4 2" xfId="10287" xr:uid="{00000000-0005-0000-0000-0000E9100000}"/>
    <cellStyle name="20% - Accent2 20 2 2 4 2 2" xfId="10288" xr:uid="{00000000-0005-0000-0000-0000EA100000}"/>
    <cellStyle name="20% - Accent2 20 2 2 4 3" xfId="10289" xr:uid="{00000000-0005-0000-0000-0000EB100000}"/>
    <cellStyle name="20% - Accent2 20 2 2 5" xfId="10290" xr:uid="{00000000-0005-0000-0000-0000EC100000}"/>
    <cellStyle name="20% - Accent2 20 2 2 5 2" xfId="10291" xr:uid="{00000000-0005-0000-0000-0000ED100000}"/>
    <cellStyle name="20% - Accent2 20 2 2 6" xfId="10292" xr:uid="{00000000-0005-0000-0000-0000EE100000}"/>
    <cellStyle name="20% - Accent2 20 2 2 6 2" xfId="10293" xr:uid="{00000000-0005-0000-0000-0000EF100000}"/>
    <cellStyle name="20% - Accent2 20 2 2 7" xfId="10294" xr:uid="{00000000-0005-0000-0000-0000F0100000}"/>
    <cellStyle name="20% - Accent2 20 2 2 7 2" xfId="10295" xr:uid="{00000000-0005-0000-0000-0000F1100000}"/>
    <cellStyle name="20% - Accent2 20 2 2 8" xfId="10296" xr:uid="{00000000-0005-0000-0000-0000F2100000}"/>
    <cellStyle name="20% - Accent2 20 2 2 8 2" xfId="10297" xr:uid="{00000000-0005-0000-0000-0000F3100000}"/>
    <cellStyle name="20% - Accent2 20 2 2 9" xfId="10298" xr:uid="{00000000-0005-0000-0000-0000F4100000}"/>
    <cellStyle name="20% - Accent2 20 2 2 9 2" xfId="10299" xr:uid="{00000000-0005-0000-0000-0000F5100000}"/>
    <cellStyle name="20% - Accent2 20 2 3" xfId="10300" xr:uid="{00000000-0005-0000-0000-0000F6100000}"/>
    <cellStyle name="20% - Accent2 20 2 3 2" xfId="10301" xr:uid="{00000000-0005-0000-0000-0000F7100000}"/>
    <cellStyle name="20% - Accent2 20 2 3 2 2" xfId="10302" xr:uid="{00000000-0005-0000-0000-0000F8100000}"/>
    <cellStyle name="20% - Accent2 20 2 3 3" xfId="10303" xr:uid="{00000000-0005-0000-0000-0000F9100000}"/>
    <cellStyle name="20% - Accent2 20 2 3 3 2" xfId="10304" xr:uid="{00000000-0005-0000-0000-0000FA100000}"/>
    <cellStyle name="20% - Accent2 20 2 3 4" xfId="10305" xr:uid="{00000000-0005-0000-0000-0000FB100000}"/>
    <cellStyle name="20% - Accent2 20 2 4" xfId="10306" xr:uid="{00000000-0005-0000-0000-0000FC100000}"/>
    <cellStyle name="20% - Accent2 20 2 4 2" xfId="10307" xr:uid="{00000000-0005-0000-0000-0000FD100000}"/>
    <cellStyle name="20% - Accent2 20 2 4 2 2" xfId="10308" xr:uid="{00000000-0005-0000-0000-0000FE100000}"/>
    <cellStyle name="20% - Accent2 20 2 4 3" xfId="10309" xr:uid="{00000000-0005-0000-0000-0000FF100000}"/>
    <cellStyle name="20% - Accent2 20 2 4 3 2" xfId="10310" xr:uid="{00000000-0005-0000-0000-000000110000}"/>
    <cellStyle name="20% - Accent2 20 2 4 4" xfId="10311" xr:uid="{00000000-0005-0000-0000-000001110000}"/>
    <cellStyle name="20% - Accent2 20 2 5" xfId="10312" xr:uid="{00000000-0005-0000-0000-000002110000}"/>
    <cellStyle name="20% - Accent2 20 2 5 2" xfId="10313" xr:uid="{00000000-0005-0000-0000-000003110000}"/>
    <cellStyle name="20% - Accent2 20 2 5 2 2" xfId="10314" xr:uid="{00000000-0005-0000-0000-000004110000}"/>
    <cellStyle name="20% - Accent2 20 2 5 3" xfId="10315" xr:uid="{00000000-0005-0000-0000-000005110000}"/>
    <cellStyle name="20% - Accent2 20 2 6" xfId="10316" xr:uid="{00000000-0005-0000-0000-000006110000}"/>
    <cellStyle name="20% - Accent2 20 2 6 2" xfId="10317" xr:uid="{00000000-0005-0000-0000-000007110000}"/>
    <cellStyle name="20% - Accent2 20 2 7" xfId="10318" xr:uid="{00000000-0005-0000-0000-000008110000}"/>
    <cellStyle name="20% - Accent2 20 2 7 2" xfId="10319" xr:uid="{00000000-0005-0000-0000-000009110000}"/>
    <cellStyle name="20% - Accent2 20 2 8" xfId="10320" xr:uid="{00000000-0005-0000-0000-00000A110000}"/>
    <cellStyle name="20% - Accent2 20 2 8 2" xfId="10321" xr:uid="{00000000-0005-0000-0000-00000B110000}"/>
    <cellStyle name="20% - Accent2 20 2 9" xfId="10322" xr:uid="{00000000-0005-0000-0000-00000C110000}"/>
    <cellStyle name="20% - Accent2 20 2 9 2" xfId="10323" xr:uid="{00000000-0005-0000-0000-00000D110000}"/>
    <cellStyle name="20% - Accent2 20 3" xfId="298" xr:uid="{00000000-0005-0000-0000-00000E110000}"/>
    <cellStyle name="20% - Accent2 20 3 10" xfId="10324" xr:uid="{00000000-0005-0000-0000-00000F110000}"/>
    <cellStyle name="20% - Accent2 20 3 10 2" xfId="10325" xr:uid="{00000000-0005-0000-0000-000010110000}"/>
    <cellStyle name="20% - Accent2 20 3 11" xfId="10326" xr:uid="{00000000-0005-0000-0000-000011110000}"/>
    <cellStyle name="20% - Accent2 20 3 2" xfId="10327" xr:uid="{00000000-0005-0000-0000-000012110000}"/>
    <cellStyle name="20% - Accent2 20 3 2 2" xfId="10328" xr:uid="{00000000-0005-0000-0000-000013110000}"/>
    <cellStyle name="20% - Accent2 20 3 2 2 2" xfId="10329" xr:uid="{00000000-0005-0000-0000-000014110000}"/>
    <cellStyle name="20% - Accent2 20 3 2 3" xfId="10330" xr:uid="{00000000-0005-0000-0000-000015110000}"/>
    <cellStyle name="20% - Accent2 20 3 2 3 2" xfId="10331" xr:uid="{00000000-0005-0000-0000-000016110000}"/>
    <cellStyle name="20% - Accent2 20 3 2 4" xfId="10332" xr:uid="{00000000-0005-0000-0000-000017110000}"/>
    <cellStyle name="20% - Accent2 20 3 3" xfId="10333" xr:uid="{00000000-0005-0000-0000-000018110000}"/>
    <cellStyle name="20% - Accent2 20 3 3 2" xfId="10334" xr:uid="{00000000-0005-0000-0000-000019110000}"/>
    <cellStyle name="20% - Accent2 20 3 3 2 2" xfId="10335" xr:uid="{00000000-0005-0000-0000-00001A110000}"/>
    <cellStyle name="20% - Accent2 20 3 3 3" xfId="10336" xr:uid="{00000000-0005-0000-0000-00001B110000}"/>
    <cellStyle name="20% - Accent2 20 3 3 3 2" xfId="10337" xr:uid="{00000000-0005-0000-0000-00001C110000}"/>
    <cellStyle name="20% - Accent2 20 3 3 4" xfId="10338" xr:uid="{00000000-0005-0000-0000-00001D110000}"/>
    <cellStyle name="20% - Accent2 20 3 4" xfId="10339" xr:uid="{00000000-0005-0000-0000-00001E110000}"/>
    <cellStyle name="20% - Accent2 20 3 4 2" xfId="10340" xr:uid="{00000000-0005-0000-0000-00001F110000}"/>
    <cellStyle name="20% - Accent2 20 3 4 2 2" xfId="10341" xr:uid="{00000000-0005-0000-0000-000020110000}"/>
    <cellStyle name="20% - Accent2 20 3 4 3" xfId="10342" xr:uid="{00000000-0005-0000-0000-000021110000}"/>
    <cellStyle name="20% - Accent2 20 3 5" xfId="10343" xr:uid="{00000000-0005-0000-0000-000022110000}"/>
    <cellStyle name="20% - Accent2 20 3 5 2" xfId="10344" xr:uid="{00000000-0005-0000-0000-000023110000}"/>
    <cellStyle name="20% - Accent2 20 3 6" xfId="10345" xr:uid="{00000000-0005-0000-0000-000024110000}"/>
    <cellStyle name="20% - Accent2 20 3 6 2" xfId="10346" xr:uid="{00000000-0005-0000-0000-000025110000}"/>
    <cellStyle name="20% - Accent2 20 3 7" xfId="10347" xr:uid="{00000000-0005-0000-0000-000026110000}"/>
    <cellStyle name="20% - Accent2 20 3 7 2" xfId="10348" xr:uid="{00000000-0005-0000-0000-000027110000}"/>
    <cellStyle name="20% - Accent2 20 3 8" xfId="10349" xr:uid="{00000000-0005-0000-0000-000028110000}"/>
    <cellStyle name="20% - Accent2 20 3 8 2" xfId="10350" xr:uid="{00000000-0005-0000-0000-000029110000}"/>
    <cellStyle name="20% - Accent2 20 3 9" xfId="10351" xr:uid="{00000000-0005-0000-0000-00002A110000}"/>
    <cellStyle name="20% - Accent2 20 3 9 2" xfId="10352" xr:uid="{00000000-0005-0000-0000-00002B110000}"/>
    <cellStyle name="20% - Accent2 20 4" xfId="299" xr:uid="{00000000-0005-0000-0000-00002C110000}"/>
    <cellStyle name="20% - Accent2 20 4 2" xfId="10353" xr:uid="{00000000-0005-0000-0000-00002D110000}"/>
    <cellStyle name="20% - Accent2 20 4 2 2" xfId="10354" xr:uid="{00000000-0005-0000-0000-00002E110000}"/>
    <cellStyle name="20% - Accent2 20 4 3" xfId="10355" xr:uid="{00000000-0005-0000-0000-00002F110000}"/>
    <cellStyle name="20% - Accent2 20 4 3 2" xfId="10356" xr:uid="{00000000-0005-0000-0000-000030110000}"/>
    <cellStyle name="20% - Accent2 20 4 4" xfId="10357" xr:uid="{00000000-0005-0000-0000-000031110000}"/>
    <cellStyle name="20% - Accent2 20 5" xfId="10358" xr:uid="{00000000-0005-0000-0000-000032110000}"/>
    <cellStyle name="20% - Accent2 20 5 2" xfId="10359" xr:uid="{00000000-0005-0000-0000-000033110000}"/>
    <cellStyle name="20% - Accent2 20 5 2 2" xfId="10360" xr:uid="{00000000-0005-0000-0000-000034110000}"/>
    <cellStyle name="20% - Accent2 20 5 3" xfId="10361" xr:uid="{00000000-0005-0000-0000-000035110000}"/>
    <cellStyle name="20% - Accent2 20 5 3 2" xfId="10362" xr:uid="{00000000-0005-0000-0000-000036110000}"/>
    <cellStyle name="20% - Accent2 20 5 4" xfId="10363" xr:uid="{00000000-0005-0000-0000-000037110000}"/>
    <cellStyle name="20% - Accent2 20 6" xfId="10364" xr:uid="{00000000-0005-0000-0000-000038110000}"/>
    <cellStyle name="20% - Accent2 20 6 2" xfId="10365" xr:uid="{00000000-0005-0000-0000-000039110000}"/>
    <cellStyle name="20% - Accent2 20 6 2 2" xfId="10366" xr:uid="{00000000-0005-0000-0000-00003A110000}"/>
    <cellStyle name="20% - Accent2 20 6 3" xfId="10367" xr:uid="{00000000-0005-0000-0000-00003B110000}"/>
    <cellStyle name="20% - Accent2 20 7" xfId="10368" xr:uid="{00000000-0005-0000-0000-00003C110000}"/>
    <cellStyle name="20% - Accent2 20 7 2" xfId="10369" xr:uid="{00000000-0005-0000-0000-00003D110000}"/>
    <cellStyle name="20% - Accent2 20 8" xfId="10370" xr:uid="{00000000-0005-0000-0000-00003E110000}"/>
    <cellStyle name="20% - Accent2 20 8 2" xfId="10371" xr:uid="{00000000-0005-0000-0000-00003F110000}"/>
    <cellStyle name="20% - Accent2 20 9" xfId="10372" xr:uid="{00000000-0005-0000-0000-000040110000}"/>
    <cellStyle name="20% - Accent2 20 9 2" xfId="10373" xr:uid="{00000000-0005-0000-0000-000041110000}"/>
    <cellStyle name="20% - Accent2 21" xfId="300" xr:uid="{00000000-0005-0000-0000-000042110000}"/>
    <cellStyle name="20% - Accent2 21 10" xfId="10374" xr:uid="{00000000-0005-0000-0000-000043110000}"/>
    <cellStyle name="20% - Accent2 21 10 2" xfId="10375" xr:uid="{00000000-0005-0000-0000-000044110000}"/>
    <cellStyle name="20% - Accent2 21 11" xfId="10376" xr:uid="{00000000-0005-0000-0000-000045110000}"/>
    <cellStyle name="20% - Accent2 21 11 2" xfId="10377" xr:uid="{00000000-0005-0000-0000-000046110000}"/>
    <cellStyle name="20% - Accent2 21 12" xfId="10378" xr:uid="{00000000-0005-0000-0000-000047110000}"/>
    <cellStyle name="20% - Accent2 21 12 2" xfId="10379" xr:uid="{00000000-0005-0000-0000-000048110000}"/>
    <cellStyle name="20% - Accent2 21 13" xfId="10380" xr:uid="{00000000-0005-0000-0000-000049110000}"/>
    <cellStyle name="20% - Accent2 21 2" xfId="301" xr:uid="{00000000-0005-0000-0000-00004A110000}"/>
    <cellStyle name="20% - Accent2 21 2 10" xfId="10381" xr:uid="{00000000-0005-0000-0000-00004B110000}"/>
    <cellStyle name="20% - Accent2 21 2 10 2" xfId="10382" xr:uid="{00000000-0005-0000-0000-00004C110000}"/>
    <cellStyle name="20% - Accent2 21 2 11" xfId="10383" xr:uid="{00000000-0005-0000-0000-00004D110000}"/>
    <cellStyle name="20% - Accent2 21 2 11 2" xfId="10384" xr:uid="{00000000-0005-0000-0000-00004E110000}"/>
    <cellStyle name="20% - Accent2 21 2 12" xfId="10385" xr:uid="{00000000-0005-0000-0000-00004F110000}"/>
    <cellStyle name="20% - Accent2 21 2 2" xfId="10386" xr:uid="{00000000-0005-0000-0000-000050110000}"/>
    <cellStyle name="20% - Accent2 21 2 2 10" xfId="10387" xr:uid="{00000000-0005-0000-0000-000051110000}"/>
    <cellStyle name="20% - Accent2 21 2 2 10 2" xfId="10388" xr:uid="{00000000-0005-0000-0000-000052110000}"/>
    <cellStyle name="20% - Accent2 21 2 2 11" xfId="10389" xr:uid="{00000000-0005-0000-0000-000053110000}"/>
    <cellStyle name="20% - Accent2 21 2 2 2" xfId="10390" xr:uid="{00000000-0005-0000-0000-000054110000}"/>
    <cellStyle name="20% - Accent2 21 2 2 2 2" xfId="10391" xr:uid="{00000000-0005-0000-0000-000055110000}"/>
    <cellStyle name="20% - Accent2 21 2 2 2 2 2" xfId="10392" xr:uid="{00000000-0005-0000-0000-000056110000}"/>
    <cellStyle name="20% - Accent2 21 2 2 2 3" xfId="10393" xr:uid="{00000000-0005-0000-0000-000057110000}"/>
    <cellStyle name="20% - Accent2 21 2 2 2 3 2" xfId="10394" xr:uid="{00000000-0005-0000-0000-000058110000}"/>
    <cellStyle name="20% - Accent2 21 2 2 2 4" xfId="10395" xr:uid="{00000000-0005-0000-0000-000059110000}"/>
    <cellStyle name="20% - Accent2 21 2 2 3" xfId="10396" xr:uid="{00000000-0005-0000-0000-00005A110000}"/>
    <cellStyle name="20% - Accent2 21 2 2 3 2" xfId="10397" xr:uid="{00000000-0005-0000-0000-00005B110000}"/>
    <cellStyle name="20% - Accent2 21 2 2 3 2 2" xfId="10398" xr:uid="{00000000-0005-0000-0000-00005C110000}"/>
    <cellStyle name="20% - Accent2 21 2 2 3 3" xfId="10399" xr:uid="{00000000-0005-0000-0000-00005D110000}"/>
    <cellStyle name="20% - Accent2 21 2 2 3 3 2" xfId="10400" xr:uid="{00000000-0005-0000-0000-00005E110000}"/>
    <cellStyle name="20% - Accent2 21 2 2 3 4" xfId="10401" xr:uid="{00000000-0005-0000-0000-00005F110000}"/>
    <cellStyle name="20% - Accent2 21 2 2 4" xfId="10402" xr:uid="{00000000-0005-0000-0000-000060110000}"/>
    <cellStyle name="20% - Accent2 21 2 2 4 2" xfId="10403" xr:uid="{00000000-0005-0000-0000-000061110000}"/>
    <cellStyle name="20% - Accent2 21 2 2 4 2 2" xfId="10404" xr:uid="{00000000-0005-0000-0000-000062110000}"/>
    <cellStyle name="20% - Accent2 21 2 2 4 3" xfId="10405" xr:uid="{00000000-0005-0000-0000-000063110000}"/>
    <cellStyle name="20% - Accent2 21 2 2 5" xfId="10406" xr:uid="{00000000-0005-0000-0000-000064110000}"/>
    <cellStyle name="20% - Accent2 21 2 2 5 2" xfId="10407" xr:uid="{00000000-0005-0000-0000-000065110000}"/>
    <cellStyle name="20% - Accent2 21 2 2 6" xfId="10408" xr:uid="{00000000-0005-0000-0000-000066110000}"/>
    <cellStyle name="20% - Accent2 21 2 2 6 2" xfId="10409" xr:uid="{00000000-0005-0000-0000-000067110000}"/>
    <cellStyle name="20% - Accent2 21 2 2 7" xfId="10410" xr:uid="{00000000-0005-0000-0000-000068110000}"/>
    <cellStyle name="20% - Accent2 21 2 2 7 2" xfId="10411" xr:uid="{00000000-0005-0000-0000-000069110000}"/>
    <cellStyle name="20% - Accent2 21 2 2 8" xfId="10412" xr:uid="{00000000-0005-0000-0000-00006A110000}"/>
    <cellStyle name="20% - Accent2 21 2 2 8 2" xfId="10413" xr:uid="{00000000-0005-0000-0000-00006B110000}"/>
    <cellStyle name="20% - Accent2 21 2 2 9" xfId="10414" xr:uid="{00000000-0005-0000-0000-00006C110000}"/>
    <cellStyle name="20% - Accent2 21 2 2 9 2" xfId="10415" xr:uid="{00000000-0005-0000-0000-00006D110000}"/>
    <cellStyle name="20% - Accent2 21 2 3" xfId="10416" xr:uid="{00000000-0005-0000-0000-00006E110000}"/>
    <cellStyle name="20% - Accent2 21 2 3 2" xfId="10417" xr:uid="{00000000-0005-0000-0000-00006F110000}"/>
    <cellStyle name="20% - Accent2 21 2 3 2 2" xfId="10418" xr:uid="{00000000-0005-0000-0000-000070110000}"/>
    <cellStyle name="20% - Accent2 21 2 3 3" xfId="10419" xr:uid="{00000000-0005-0000-0000-000071110000}"/>
    <cellStyle name="20% - Accent2 21 2 3 3 2" xfId="10420" xr:uid="{00000000-0005-0000-0000-000072110000}"/>
    <cellStyle name="20% - Accent2 21 2 3 4" xfId="10421" xr:uid="{00000000-0005-0000-0000-000073110000}"/>
    <cellStyle name="20% - Accent2 21 2 4" xfId="10422" xr:uid="{00000000-0005-0000-0000-000074110000}"/>
    <cellStyle name="20% - Accent2 21 2 4 2" xfId="10423" xr:uid="{00000000-0005-0000-0000-000075110000}"/>
    <cellStyle name="20% - Accent2 21 2 4 2 2" xfId="10424" xr:uid="{00000000-0005-0000-0000-000076110000}"/>
    <cellStyle name="20% - Accent2 21 2 4 3" xfId="10425" xr:uid="{00000000-0005-0000-0000-000077110000}"/>
    <cellStyle name="20% - Accent2 21 2 4 3 2" xfId="10426" xr:uid="{00000000-0005-0000-0000-000078110000}"/>
    <cellStyle name="20% - Accent2 21 2 4 4" xfId="10427" xr:uid="{00000000-0005-0000-0000-000079110000}"/>
    <cellStyle name="20% - Accent2 21 2 5" xfId="10428" xr:uid="{00000000-0005-0000-0000-00007A110000}"/>
    <cellStyle name="20% - Accent2 21 2 5 2" xfId="10429" xr:uid="{00000000-0005-0000-0000-00007B110000}"/>
    <cellStyle name="20% - Accent2 21 2 5 2 2" xfId="10430" xr:uid="{00000000-0005-0000-0000-00007C110000}"/>
    <cellStyle name="20% - Accent2 21 2 5 3" xfId="10431" xr:uid="{00000000-0005-0000-0000-00007D110000}"/>
    <cellStyle name="20% - Accent2 21 2 6" xfId="10432" xr:uid="{00000000-0005-0000-0000-00007E110000}"/>
    <cellStyle name="20% - Accent2 21 2 6 2" xfId="10433" xr:uid="{00000000-0005-0000-0000-00007F110000}"/>
    <cellStyle name="20% - Accent2 21 2 7" xfId="10434" xr:uid="{00000000-0005-0000-0000-000080110000}"/>
    <cellStyle name="20% - Accent2 21 2 7 2" xfId="10435" xr:uid="{00000000-0005-0000-0000-000081110000}"/>
    <cellStyle name="20% - Accent2 21 2 8" xfId="10436" xr:uid="{00000000-0005-0000-0000-000082110000}"/>
    <cellStyle name="20% - Accent2 21 2 8 2" xfId="10437" xr:uid="{00000000-0005-0000-0000-000083110000}"/>
    <cellStyle name="20% - Accent2 21 2 9" xfId="10438" xr:uid="{00000000-0005-0000-0000-000084110000}"/>
    <cellStyle name="20% - Accent2 21 2 9 2" xfId="10439" xr:uid="{00000000-0005-0000-0000-000085110000}"/>
    <cellStyle name="20% - Accent2 21 3" xfId="302" xr:uid="{00000000-0005-0000-0000-000086110000}"/>
    <cellStyle name="20% - Accent2 21 3 10" xfId="10440" xr:uid="{00000000-0005-0000-0000-000087110000}"/>
    <cellStyle name="20% - Accent2 21 3 10 2" xfId="10441" xr:uid="{00000000-0005-0000-0000-000088110000}"/>
    <cellStyle name="20% - Accent2 21 3 11" xfId="10442" xr:uid="{00000000-0005-0000-0000-000089110000}"/>
    <cellStyle name="20% - Accent2 21 3 2" xfId="10443" xr:uid="{00000000-0005-0000-0000-00008A110000}"/>
    <cellStyle name="20% - Accent2 21 3 2 2" xfId="10444" xr:uid="{00000000-0005-0000-0000-00008B110000}"/>
    <cellStyle name="20% - Accent2 21 3 2 2 2" xfId="10445" xr:uid="{00000000-0005-0000-0000-00008C110000}"/>
    <cellStyle name="20% - Accent2 21 3 2 3" xfId="10446" xr:uid="{00000000-0005-0000-0000-00008D110000}"/>
    <cellStyle name="20% - Accent2 21 3 2 3 2" xfId="10447" xr:uid="{00000000-0005-0000-0000-00008E110000}"/>
    <cellStyle name="20% - Accent2 21 3 2 4" xfId="10448" xr:uid="{00000000-0005-0000-0000-00008F110000}"/>
    <cellStyle name="20% - Accent2 21 3 3" xfId="10449" xr:uid="{00000000-0005-0000-0000-000090110000}"/>
    <cellStyle name="20% - Accent2 21 3 3 2" xfId="10450" xr:uid="{00000000-0005-0000-0000-000091110000}"/>
    <cellStyle name="20% - Accent2 21 3 3 2 2" xfId="10451" xr:uid="{00000000-0005-0000-0000-000092110000}"/>
    <cellStyle name="20% - Accent2 21 3 3 3" xfId="10452" xr:uid="{00000000-0005-0000-0000-000093110000}"/>
    <cellStyle name="20% - Accent2 21 3 3 3 2" xfId="10453" xr:uid="{00000000-0005-0000-0000-000094110000}"/>
    <cellStyle name="20% - Accent2 21 3 3 4" xfId="10454" xr:uid="{00000000-0005-0000-0000-000095110000}"/>
    <cellStyle name="20% - Accent2 21 3 4" xfId="10455" xr:uid="{00000000-0005-0000-0000-000096110000}"/>
    <cellStyle name="20% - Accent2 21 3 4 2" xfId="10456" xr:uid="{00000000-0005-0000-0000-000097110000}"/>
    <cellStyle name="20% - Accent2 21 3 4 2 2" xfId="10457" xr:uid="{00000000-0005-0000-0000-000098110000}"/>
    <cellStyle name="20% - Accent2 21 3 4 3" xfId="10458" xr:uid="{00000000-0005-0000-0000-000099110000}"/>
    <cellStyle name="20% - Accent2 21 3 5" xfId="10459" xr:uid="{00000000-0005-0000-0000-00009A110000}"/>
    <cellStyle name="20% - Accent2 21 3 5 2" xfId="10460" xr:uid="{00000000-0005-0000-0000-00009B110000}"/>
    <cellStyle name="20% - Accent2 21 3 6" xfId="10461" xr:uid="{00000000-0005-0000-0000-00009C110000}"/>
    <cellStyle name="20% - Accent2 21 3 6 2" xfId="10462" xr:uid="{00000000-0005-0000-0000-00009D110000}"/>
    <cellStyle name="20% - Accent2 21 3 7" xfId="10463" xr:uid="{00000000-0005-0000-0000-00009E110000}"/>
    <cellStyle name="20% - Accent2 21 3 7 2" xfId="10464" xr:uid="{00000000-0005-0000-0000-00009F110000}"/>
    <cellStyle name="20% - Accent2 21 3 8" xfId="10465" xr:uid="{00000000-0005-0000-0000-0000A0110000}"/>
    <cellStyle name="20% - Accent2 21 3 8 2" xfId="10466" xr:uid="{00000000-0005-0000-0000-0000A1110000}"/>
    <cellStyle name="20% - Accent2 21 3 9" xfId="10467" xr:uid="{00000000-0005-0000-0000-0000A2110000}"/>
    <cellStyle name="20% - Accent2 21 3 9 2" xfId="10468" xr:uid="{00000000-0005-0000-0000-0000A3110000}"/>
    <cellStyle name="20% - Accent2 21 4" xfId="303" xr:uid="{00000000-0005-0000-0000-0000A4110000}"/>
    <cellStyle name="20% - Accent2 21 4 2" xfId="10469" xr:uid="{00000000-0005-0000-0000-0000A5110000}"/>
    <cellStyle name="20% - Accent2 21 4 2 2" xfId="10470" xr:uid="{00000000-0005-0000-0000-0000A6110000}"/>
    <cellStyle name="20% - Accent2 21 4 3" xfId="10471" xr:uid="{00000000-0005-0000-0000-0000A7110000}"/>
    <cellStyle name="20% - Accent2 21 4 3 2" xfId="10472" xr:uid="{00000000-0005-0000-0000-0000A8110000}"/>
    <cellStyle name="20% - Accent2 21 4 4" xfId="10473" xr:uid="{00000000-0005-0000-0000-0000A9110000}"/>
    <cellStyle name="20% - Accent2 21 5" xfId="10474" xr:uid="{00000000-0005-0000-0000-0000AA110000}"/>
    <cellStyle name="20% - Accent2 21 5 2" xfId="10475" xr:uid="{00000000-0005-0000-0000-0000AB110000}"/>
    <cellStyle name="20% - Accent2 21 5 2 2" xfId="10476" xr:uid="{00000000-0005-0000-0000-0000AC110000}"/>
    <cellStyle name="20% - Accent2 21 5 3" xfId="10477" xr:uid="{00000000-0005-0000-0000-0000AD110000}"/>
    <cellStyle name="20% - Accent2 21 5 3 2" xfId="10478" xr:uid="{00000000-0005-0000-0000-0000AE110000}"/>
    <cellStyle name="20% - Accent2 21 5 4" xfId="10479" xr:uid="{00000000-0005-0000-0000-0000AF110000}"/>
    <cellStyle name="20% - Accent2 21 6" xfId="10480" xr:uid="{00000000-0005-0000-0000-0000B0110000}"/>
    <cellStyle name="20% - Accent2 21 6 2" xfId="10481" xr:uid="{00000000-0005-0000-0000-0000B1110000}"/>
    <cellStyle name="20% - Accent2 21 6 2 2" xfId="10482" xr:uid="{00000000-0005-0000-0000-0000B2110000}"/>
    <cellStyle name="20% - Accent2 21 6 3" xfId="10483" xr:uid="{00000000-0005-0000-0000-0000B3110000}"/>
    <cellStyle name="20% - Accent2 21 7" xfId="10484" xr:uid="{00000000-0005-0000-0000-0000B4110000}"/>
    <cellStyle name="20% - Accent2 21 7 2" xfId="10485" xr:uid="{00000000-0005-0000-0000-0000B5110000}"/>
    <cellStyle name="20% - Accent2 21 8" xfId="10486" xr:uid="{00000000-0005-0000-0000-0000B6110000}"/>
    <cellStyle name="20% - Accent2 21 8 2" xfId="10487" xr:uid="{00000000-0005-0000-0000-0000B7110000}"/>
    <cellStyle name="20% - Accent2 21 9" xfId="10488" xr:uid="{00000000-0005-0000-0000-0000B8110000}"/>
    <cellStyle name="20% - Accent2 21 9 2" xfId="10489" xr:uid="{00000000-0005-0000-0000-0000B9110000}"/>
    <cellStyle name="20% - Accent2 22" xfId="304" xr:uid="{00000000-0005-0000-0000-0000BA110000}"/>
    <cellStyle name="20% - Accent2 22 10" xfId="10490" xr:uid="{00000000-0005-0000-0000-0000BB110000}"/>
    <cellStyle name="20% - Accent2 22 10 2" xfId="10491" xr:uid="{00000000-0005-0000-0000-0000BC110000}"/>
    <cellStyle name="20% - Accent2 22 11" xfId="10492" xr:uid="{00000000-0005-0000-0000-0000BD110000}"/>
    <cellStyle name="20% - Accent2 22 11 2" xfId="10493" xr:uid="{00000000-0005-0000-0000-0000BE110000}"/>
    <cellStyle name="20% - Accent2 22 12" xfId="10494" xr:uid="{00000000-0005-0000-0000-0000BF110000}"/>
    <cellStyle name="20% - Accent2 22 12 2" xfId="10495" xr:uid="{00000000-0005-0000-0000-0000C0110000}"/>
    <cellStyle name="20% - Accent2 22 13" xfId="10496" xr:uid="{00000000-0005-0000-0000-0000C1110000}"/>
    <cellStyle name="20% - Accent2 22 2" xfId="305" xr:uid="{00000000-0005-0000-0000-0000C2110000}"/>
    <cellStyle name="20% - Accent2 22 2 10" xfId="10497" xr:uid="{00000000-0005-0000-0000-0000C3110000}"/>
    <cellStyle name="20% - Accent2 22 2 10 2" xfId="10498" xr:uid="{00000000-0005-0000-0000-0000C4110000}"/>
    <cellStyle name="20% - Accent2 22 2 11" xfId="10499" xr:uid="{00000000-0005-0000-0000-0000C5110000}"/>
    <cellStyle name="20% - Accent2 22 2 11 2" xfId="10500" xr:uid="{00000000-0005-0000-0000-0000C6110000}"/>
    <cellStyle name="20% - Accent2 22 2 12" xfId="10501" xr:uid="{00000000-0005-0000-0000-0000C7110000}"/>
    <cellStyle name="20% - Accent2 22 2 2" xfId="10502" xr:uid="{00000000-0005-0000-0000-0000C8110000}"/>
    <cellStyle name="20% - Accent2 22 2 2 10" xfId="10503" xr:uid="{00000000-0005-0000-0000-0000C9110000}"/>
    <cellStyle name="20% - Accent2 22 2 2 10 2" xfId="10504" xr:uid="{00000000-0005-0000-0000-0000CA110000}"/>
    <cellStyle name="20% - Accent2 22 2 2 11" xfId="10505" xr:uid="{00000000-0005-0000-0000-0000CB110000}"/>
    <cellStyle name="20% - Accent2 22 2 2 2" xfId="10506" xr:uid="{00000000-0005-0000-0000-0000CC110000}"/>
    <cellStyle name="20% - Accent2 22 2 2 2 2" xfId="10507" xr:uid="{00000000-0005-0000-0000-0000CD110000}"/>
    <cellStyle name="20% - Accent2 22 2 2 2 2 2" xfId="10508" xr:uid="{00000000-0005-0000-0000-0000CE110000}"/>
    <cellStyle name="20% - Accent2 22 2 2 2 3" xfId="10509" xr:uid="{00000000-0005-0000-0000-0000CF110000}"/>
    <cellStyle name="20% - Accent2 22 2 2 2 3 2" xfId="10510" xr:uid="{00000000-0005-0000-0000-0000D0110000}"/>
    <cellStyle name="20% - Accent2 22 2 2 2 4" xfId="10511" xr:uid="{00000000-0005-0000-0000-0000D1110000}"/>
    <cellStyle name="20% - Accent2 22 2 2 3" xfId="10512" xr:uid="{00000000-0005-0000-0000-0000D2110000}"/>
    <cellStyle name="20% - Accent2 22 2 2 3 2" xfId="10513" xr:uid="{00000000-0005-0000-0000-0000D3110000}"/>
    <cellStyle name="20% - Accent2 22 2 2 3 2 2" xfId="10514" xr:uid="{00000000-0005-0000-0000-0000D4110000}"/>
    <cellStyle name="20% - Accent2 22 2 2 3 3" xfId="10515" xr:uid="{00000000-0005-0000-0000-0000D5110000}"/>
    <cellStyle name="20% - Accent2 22 2 2 3 3 2" xfId="10516" xr:uid="{00000000-0005-0000-0000-0000D6110000}"/>
    <cellStyle name="20% - Accent2 22 2 2 3 4" xfId="10517" xr:uid="{00000000-0005-0000-0000-0000D7110000}"/>
    <cellStyle name="20% - Accent2 22 2 2 4" xfId="10518" xr:uid="{00000000-0005-0000-0000-0000D8110000}"/>
    <cellStyle name="20% - Accent2 22 2 2 4 2" xfId="10519" xr:uid="{00000000-0005-0000-0000-0000D9110000}"/>
    <cellStyle name="20% - Accent2 22 2 2 4 2 2" xfId="10520" xr:uid="{00000000-0005-0000-0000-0000DA110000}"/>
    <cellStyle name="20% - Accent2 22 2 2 4 3" xfId="10521" xr:uid="{00000000-0005-0000-0000-0000DB110000}"/>
    <cellStyle name="20% - Accent2 22 2 2 5" xfId="10522" xr:uid="{00000000-0005-0000-0000-0000DC110000}"/>
    <cellStyle name="20% - Accent2 22 2 2 5 2" xfId="10523" xr:uid="{00000000-0005-0000-0000-0000DD110000}"/>
    <cellStyle name="20% - Accent2 22 2 2 6" xfId="10524" xr:uid="{00000000-0005-0000-0000-0000DE110000}"/>
    <cellStyle name="20% - Accent2 22 2 2 6 2" xfId="10525" xr:uid="{00000000-0005-0000-0000-0000DF110000}"/>
    <cellStyle name="20% - Accent2 22 2 2 7" xfId="10526" xr:uid="{00000000-0005-0000-0000-0000E0110000}"/>
    <cellStyle name="20% - Accent2 22 2 2 7 2" xfId="10527" xr:uid="{00000000-0005-0000-0000-0000E1110000}"/>
    <cellStyle name="20% - Accent2 22 2 2 8" xfId="10528" xr:uid="{00000000-0005-0000-0000-0000E2110000}"/>
    <cellStyle name="20% - Accent2 22 2 2 8 2" xfId="10529" xr:uid="{00000000-0005-0000-0000-0000E3110000}"/>
    <cellStyle name="20% - Accent2 22 2 2 9" xfId="10530" xr:uid="{00000000-0005-0000-0000-0000E4110000}"/>
    <cellStyle name="20% - Accent2 22 2 2 9 2" xfId="10531" xr:uid="{00000000-0005-0000-0000-0000E5110000}"/>
    <cellStyle name="20% - Accent2 22 2 3" xfId="10532" xr:uid="{00000000-0005-0000-0000-0000E6110000}"/>
    <cellStyle name="20% - Accent2 22 2 3 2" xfId="10533" xr:uid="{00000000-0005-0000-0000-0000E7110000}"/>
    <cellStyle name="20% - Accent2 22 2 3 2 2" xfId="10534" xr:uid="{00000000-0005-0000-0000-0000E8110000}"/>
    <cellStyle name="20% - Accent2 22 2 3 3" xfId="10535" xr:uid="{00000000-0005-0000-0000-0000E9110000}"/>
    <cellStyle name="20% - Accent2 22 2 3 3 2" xfId="10536" xr:uid="{00000000-0005-0000-0000-0000EA110000}"/>
    <cellStyle name="20% - Accent2 22 2 3 4" xfId="10537" xr:uid="{00000000-0005-0000-0000-0000EB110000}"/>
    <cellStyle name="20% - Accent2 22 2 4" xfId="10538" xr:uid="{00000000-0005-0000-0000-0000EC110000}"/>
    <cellStyle name="20% - Accent2 22 2 4 2" xfId="10539" xr:uid="{00000000-0005-0000-0000-0000ED110000}"/>
    <cellStyle name="20% - Accent2 22 2 4 2 2" xfId="10540" xr:uid="{00000000-0005-0000-0000-0000EE110000}"/>
    <cellStyle name="20% - Accent2 22 2 4 3" xfId="10541" xr:uid="{00000000-0005-0000-0000-0000EF110000}"/>
    <cellStyle name="20% - Accent2 22 2 4 3 2" xfId="10542" xr:uid="{00000000-0005-0000-0000-0000F0110000}"/>
    <cellStyle name="20% - Accent2 22 2 4 4" xfId="10543" xr:uid="{00000000-0005-0000-0000-0000F1110000}"/>
    <cellStyle name="20% - Accent2 22 2 5" xfId="10544" xr:uid="{00000000-0005-0000-0000-0000F2110000}"/>
    <cellStyle name="20% - Accent2 22 2 5 2" xfId="10545" xr:uid="{00000000-0005-0000-0000-0000F3110000}"/>
    <cellStyle name="20% - Accent2 22 2 5 2 2" xfId="10546" xr:uid="{00000000-0005-0000-0000-0000F4110000}"/>
    <cellStyle name="20% - Accent2 22 2 5 3" xfId="10547" xr:uid="{00000000-0005-0000-0000-0000F5110000}"/>
    <cellStyle name="20% - Accent2 22 2 6" xfId="10548" xr:uid="{00000000-0005-0000-0000-0000F6110000}"/>
    <cellStyle name="20% - Accent2 22 2 6 2" xfId="10549" xr:uid="{00000000-0005-0000-0000-0000F7110000}"/>
    <cellStyle name="20% - Accent2 22 2 7" xfId="10550" xr:uid="{00000000-0005-0000-0000-0000F8110000}"/>
    <cellStyle name="20% - Accent2 22 2 7 2" xfId="10551" xr:uid="{00000000-0005-0000-0000-0000F9110000}"/>
    <cellStyle name="20% - Accent2 22 2 8" xfId="10552" xr:uid="{00000000-0005-0000-0000-0000FA110000}"/>
    <cellStyle name="20% - Accent2 22 2 8 2" xfId="10553" xr:uid="{00000000-0005-0000-0000-0000FB110000}"/>
    <cellStyle name="20% - Accent2 22 2 9" xfId="10554" xr:uid="{00000000-0005-0000-0000-0000FC110000}"/>
    <cellStyle name="20% - Accent2 22 2 9 2" xfId="10555" xr:uid="{00000000-0005-0000-0000-0000FD110000}"/>
    <cellStyle name="20% - Accent2 22 3" xfId="306" xr:uid="{00000000-0005-0000-0000-0000FE110000}"/>
    <cellStyle name="20% - Accent2 22 3 10" xfId="10556" xr:uid="{00000000-0005-0000-0000-0000FF110000}"/>
    <cellStyle name="20% - Accent2 22 3 10 2" xfId="10557" xr:uid="{00000000-0005-0000-0000-000000120000}"/>
    <cellStyle name="20% - Accent2 22 3 11" xfId="10558" xr:uid="{00000000-0005-0000-0000-000001120000}"/>
    <cellStyle name="20% - Accent2 22 3 2" xfId="10559" xr:uid="{00000000-0005-0000-0000-000002120000}"/>
    <cellStyle name="20% - Accent2 22 3 2 2" xfId="10560" xr:uid="{00000000-0005-0000-0000-000003120000}"/>
    <cellStyle name="20% - Accent2 22 3 2 2 2" xfId="10561" xr:uid="{00000000-0005-0000-0000-000004120000}"/>
    <cellStyle name="20% - Accent2 22 3 2 3" xfId="10562" xr:uid="{00000000-0005-0000-0000-000005120000}"/>
    <cellStyle name="20% - Accent2 22 3 2 3 2" xfId="10563" xr:uid="{00000000-0005-0000-0000-000006120000}"/>
    <cellStyle name="20% - Accent2 22 3 2 4" xfId="10564" xr:uid="{00000000-0005-0000-0000-000007120000}"/>
    <cellStyle name="20% - Accent2 22 3 3" xfId="10565" xr:uid="{00000000-0005-0000-0000-000008120000}"/>
    <cellStyle name="20% - Accent2 22 3 3 2" xfId="10566" xr:uid="{00000000-0005-0000-0000-000009120000}"/>
    <cellStyle name="20% - Accent2 22 3 3 2 2" xfId="10567" xr:uid="{00000000-0005-0000-0000-00000A120000}"/>
    <cellStyle name="20% - Accent2 22 3 3 3" xfId="10568" xr:uid="{00000000-0005-0000-0000-00000B120000}"/>
    <cellStyle name="20% - Accent2 22 3 3 3 2" xfId="10569" xr:uid="{00000000-0005-0000-0000-00000C120000}"/>
    <cellStyle name="20% - Accent2 22 3 3 4" xfId="10570" xr:uid="{00000000-0005-0000-0000-00000D120000}"/>
    <cellStyle name="20% - Accent2 22 3 4" xfId="10571" xr:uid="{00000000-0005-0000-0000-00000E120000}"/>
    <cellStyle name="20% - Accent2 22 3 4 2" xfId="10572" xr:uid="{00000000-0005-0000-0000-00000F120000}"/>
    <cellStyle name="20% - Accent2 22 3 4 2 2" xfId="10573" xr:uid="{00000000-0005-0000-0000-000010120000}"/>
    <cellStyle name="20% - Accent2 22 3 4 3" xfId="10574" xr:uid="{00000000-0005-0000-0000-000011120000}"/>
    <cellStyle name="20% - Accent2 22 3 5" xfId="10575" xr:uid="{00000000-0005-0000-0000-000012120000}"/>
    <cellStyle name="20% - Accent2 22 3 5 2" xfId="10576" xr:uid="{00000000-0005-0000-0000-000013120000}"/>
    <cellStyle name="20% - Accent2 22 3 6" xfId="10577" xr:uid="{00000000-0005-0000-0000-000014120000}"/>
    <cellStyle name="20% - Accent2 22 3 6 2" xfId="10578" xr:uid="{00000000-0005-0000-0000-000015120000}"/>
    <cellStyle name="20% - Accent2 22 3 7" xfId="10579" xr:uid="{00000000-0005-0000-0000-000016120000}"/>
    <cellStyle name="20% - Accent2 22 3 7 2" xfId="10580" xr:uid="{00000000-0005-0000-0000-000017120000}"/>
    <cellStyle name="20% - Accent2 22 3 8" xfId="10581" xr:uid="{00000000-0005-0000-0000-000018120000}"/>
    <cellStyle name="20% - Accent2 22 3 8 2" xfId="10582" xr:uid="{00000000-0005-0000-0000-000019120000}"/>
    <cellStyle name="20% - Accent2 22 3 9" xfId="10583" xr:uid="{00000000-0005-0000-0000-00001A120000}"/>
    <cellStyle name="20% - Accent2 22 3 9 2" xfId="10584" xr:uid="{00000000-0005-0000-0000-00001B120000}"/>
    <cellStyle name="20% - Accent2 22 4" xfId="307" xr:uid="{00000000-0005-0000-0000-00001C120000}"/>
    <cellStyle name="20% - Accent2 22 4 2" xfId="10585" xr:uid="{00000000-0005-0000-0000-00001D120000}"/>
    <cellStyle name="20% - Accent2 22 4 2 2" xfId="10586" xr:uid="{00000000-0005-0000-0000-00001E120000}"/>
    <cellStyle name="20% - Accent2 22 4 3" xfId="10587" xr:uid="{00000000-0005-0000-0000-00001F120000}"/>
    <cellStyle name="20% - Accent2 22 4 3 2" xfId="10588" xr:uid="{00000000-0005-0000-0000-000020120000}"/>
    <cellStyle name="20% - Accent2 22 4 4" xfId="10589" xr:uid="{00000000-0005-0000-0000-000021120000}"/>
    <cellStyle name="20% - Accent2 22 5" xfId="10590" xr:uid="{00000000-0005-0000-0000-000022120000}"/>
    <cellStyle name="20% - Accent2 22 5 2" xfId="10591" xr:uid="{00000000-0005-0000-0000-000023120000}"/>
    <cellStyle name="20% - Accent2 22 5 2 2" xfId="10592" xr:uid="{00000000-0005-0000-0000-000024120000}"/>
    <cellStyle name="20% - Accent2 22 5 3" xfId="10593" xr:uid="{00000000-0005-0000-0000-000025120000}"/>
    <cellStyle name="20% - Accent2 22 5 3 2" xfId="10594" xr:uid="{00000000-0005-0000-0000-000026120000}"/>
    <cellStyle name="20% - Accent2 22 5 4" xfId="10595" xr:uid="{00000000-0005-0000-0000-000027120000}"/>
    <cellStyle name="20% - Accent2 22 6" xfId="10596" xr:uid="{00000000-0005-0000-0000-000028120000}"/>
    <cellStyle name="20% - Accent2 22 6 2" xfId="10597" xr:uid="{00000000-0005-0000-0000-000029120000}"/>
    <cellStyle name="20% - Accent2 22 6 2 2" xfId="10598" xr:uid="{00000000-0005-0000-0000-00002A120000}"/>
    <cellStyle name="20% - Accent2 22 6 3" xfId="10599" xr:uid="{00000000-0005-0000-0000-00002B120000}"/>
    <cellStyle name="20% - Accent2 22 7" xfId="10600" xr:uid="{00000000-0005-0000-0000-00002C120000}"/>
    <cellStyle name="20% - Accent2 22 7 2" xfId="10601" xr:uid="{00000000-0005-0000-0000-00002D120000}"/>
    <cellStyle name="20% - Accent2 22 8" xfId="10602" xr:uid="{00000000-0005-0000-0000-00002E120000}"/>
    <cellStyle name="20% - Accent2 22 8 2" xfId="10603" xr:uid="{00000000-0005-0000-0000-00002F120000}"/>
    <cellStyle name="20% - Accent2 22 9" xfId="10604" xr:uid="{00000000-0005-0000-0000-000030120000}"/>
    <cellStyle name="20% - Accent2 22 9 2" xfId="10605" xr:uid="{00000000-0005-0000-0000-000031120000}"/>
    <cellStyle name="20% - Accent2 23" xfId="308" xr:uid="{00000000-0005-0000-0000-000032120000}"/>
    <cellStyle name="20% - Accent2 23 10" xfId="10606" xr:uid="{00000000-0005-0000-0000-000033120000}"/>
    <cellStyle name="20% - Accent2 23 10 2" xfId="10607" xr:uid="{00000000-0005-0000-0000-000034120000}"/>
    <cellStyle name="20% - Accent2 23 11" xfId="10608" xr:uid="{00000000-0005-0000-0000-000035120000}"/>
    <cellStyle name="20% - Accent2 23 11 2" xfId="10609" xr:uid="{00000000-0005-0000-0000-000036120000}"/>
    <cellStyle name="20% - Accent2 23 12" xfId="10610" xr:uid="{00000000-0005-0000-0000-000037120000}"/>
    <cellStyle name="20% - Accent2 23 12 2" xfId="10611" xr:uid="{00000000-0005-0000-0000-000038120000}"/>
    <cellStyle name="20% - Accent2 23 13" xfId="10612" xr:uid="{00000000-0005-0000-0000-000039120000}"/>
    <cellStyle name="20% - Accent2 23 2" xfId="309" xr:uid="{00000000-0005-0000-0000-00003A120000}"/>
    <cellStyle name="20% - Accent2 23 2 10" xfId="10613" xr:uid="{00000000-0005-0000-0000-00003B120000}"/>
    <cellStyle name="20% - Accent2 23 2 10 2" xfId="10614" xr:uid="{00000000-0005-0000-0000-00003C120000}"/>
    <cellStyle name="20% - Accent2 23 2 11" xfId="10615" xr:uid="{00000000-0005-0000-0000-00003D120000}"/>
    <cellStyle name="20% - Accent2 23 2 11 2" xfId="10616" xr:uid="{00000000-0005-0000-0000-00003E120000}"/>
    <cellStyle name="20% - Accent2 23 2 12" xfId="10617" xr:uid="{00000000-0005-0000-0000-00003F120000}"/>
    <cellStyle name="20% - Accent2 23 2 2" xfId="10618" xr:uid="{00000000-0005-0000-0000-000040120000}"/>
    <cellStyle name="20% - Accent2 23 2 2 10" xfId="10619" xr:uid="{00000000-0005-0000-0000-000041120000}"/>
    <cellStyle name="20% - Accent2 23 2 2 10 2" xfId="10620" xr:uid="{00000000-0005-0000-0000-000042120000}"/>
    <cellStyle name="20% - Accent2 23 2 2 11" xfId="10621" xr:uid="{00000000-0005-0000-0000-000043120000}"/>
    <cellStyle name="20% - Accent2 23 2 2 2" xfId="10622" xr:uid="{00000000-0005-0000-0000-000044120000}"/>
    <cellStyle name="20% - Accent2 23 2 2 2 2" xfId="10623" xr:uid="{00000000-0005-0000-0000-000045120000}"/>
    <cellStyle name="20% - Accent2 23 2 2 2 2 2" xfId="10624" xr:uid="{00000000-0005-0000-0000-000046120000}"/>
    <cellStyle name="20% - Accent2 23 2 2 2 3" xfId="10625" xr:uid="{00000000-0005-0000-0000-000047120000}"/>
    <cellStyle name="20% - Accent2 23 2 2 2 3 2" xfId="10626" xr:uid="{00000000-0005-0000-0000-000048120000}"/>
    <cellStyle name="20% - Accent2 23 2 2 2 4" xfId="10627" xr:uid="{00000000-0005-0000-0000-000049120000}"/>
    <cellStyle name="20% - Accent2 23 2 2 3" xfId="10628" xr:uid="{00000000-0005-0000-0000-00004A120000}"/>
    <cellStyle name="20% - Accent2 23 2 2 3 2" xfId="10629" xr:uid="{00000000-0005-0000-0000-00004B120000}"/>
    <cellStyle name="20% - Accent2 23 2 2 3 2 2" xfId="10630" xr:uid="{00000000-0005-0000-0000-00004C120000}"/>
    <cellStyle name="20% - Accent2 23 2 2 3 3" xfId="10631" xr:uid="{00000000-0005-0000-0000-00004D120000}"/>
    <cellStyle name="20% - Accent2 23 2 2 3 3 2" xfId="10632" xr:uid="{00000000-0005-0000-0000-00004E120000}"/>
    <cellStyle name="20% - Accent2 23 2 2 3 4" xfId="10633" xr:uid="{00000000-0005-0000-0000-00004F120000}"/>
    <cellStyle name="20% - Accent2 23 2 2 4" xfId="10634" xr:uid="{00000000-0005-0000-0000-000050120000}"/>
    <cellStyle name="20% - Accent2 23 2 2 4 2" xfId="10635" xr:uid="{00000000-0005-0000-0000-000051120000}"/>
    <cellStyle name="20% - Accent2 23 2 2 4 2 2" xfId="10636" xr:uid="{00000000-0005-0000-0000-000052120000}"/>
    <cellStyle name="20% - Accent2 23 2 2 4 3" xfId="10637" xr:uid="{00000000-0005-0000-0000-000053120000}"/>
    <cellStyle name="20% - Accent2 23 2 2 5" xfId="10638" xr:uid="{00000000-0005-0000-0000-000054120000}"/>
    <cellStyle name="20% - Accent2 23 2 2 5 2" xfId="10639" xr:uid="{00000000-0005-0000-0000-000055120000}"/>
    <cellStyle name="20% - Accent2 23 2 2 6" xfId="10640" xr:uid="{00000000-0005-0000-0000-000056120000}"/>
    <cellStyle name="20% - Accent2 23 2 2 6 2" xfId="10641" xr:uid="{00000000-0005-0000-0000-000057120000}"/>
    <cellStyle name="20% - Accent2 23 2 2 7" xfId="10642" xr:uid="{00000000-0005-0000-0000-000058120000}"/>
    <cellStyle name="20% - Accent2 23 2 2 7 2" xfId="10643" xr:uid="{00000000-0005-0000-0000-000059120000}"/>
    <cellStyle name="20% - Accent2 23 2 2 8" xfId="10644" xr:uid="{00000000-0005-0000-0000-00005A120000}"/>
    <cellStyle name="20% - Accent2 23 2 2 8 2" xfId="10645" xr:uid="{00000000-0005-0000-0000-00005B120000}"/>
    <cellStyle name="20% - Accent2 23 2 2 9" xfId="10646" xr:uid="{00000000-0005-0000-0000-00005C120000}"/>
    <cellStyle name="20% - Accent2 23 2 2 9 2" xfId="10647" xr:uid="{00000000-0005-0000-0000-00005D120000}"/>
    <cellStyle name="20% - Accent2 23 2 3" xfId="10648" xr:uid="{00000000-0005-0000-0000-00005E120000}"/>
    <cellStyle name="20% - Accent2 23 2 3 2" xfId="10649" xr:uid="{00000000-0005-0000-0000-00005F120000}"/>
    <cellStyle name="20% - Accent2 23 2 3 2 2" xfId="10650" xr:uid="{00000000-0005-0000-0000-000060120000}"/>
    <cellStyle name="20% - Accent2 23 2 3 3" xfId="10651" xr:uid="{00000000-0005-0000-0000-000061120000}"/>
    <cellStyle name="20% - Accent2 23 2 3 3 2" xfId="10652" xr:uid="{00000000-0005-0000-0000-000062120000}"/>
    <cellStyle name="20% - Accent2 23 2 3 4" xfId="10653" xr:uid="{00000000-0005-0000-0000-000063120000}"/>
    <cellStyle name="20% - Accent2 23 2 4" xfId="10654" xr:uid="{00000000-0005-0000-0000-000064120000}"/>
    <cellStyle name="20% - Accent2 23 2 4 2" xfId="10655" xr:uid="{00000000-0005-0000-0000-000065120000}"/>
    <cellStyle name="20% - Accent2 23 2 4 2 2" xfId="10656" xr:uid="{00000000-0005-0000-0000-000066120000}"/>
    <cellStyle name="20% - Accent2 23 2 4 3" xfId="10657" xr:uid="{00000000-0005-0000-0000-000067120000}"/>
    <cellStyle name="20% - Accent2 23 2 4 3 2" xfId="10658" xr:uid="{00000000-0005-0000-0000-000068120000}"/>
    <cellStyle name="20% - Accent2 23 2 4 4" xfId="10659" xr:uid="{00000000-0005-0000-0000-000069120000}"/>
    <cellStyle name="20% - Accent2 23 2 5" xfId="10660" xr:uid="{00000000-0005-0000-0000-00006A120000}"/>
    <cellStyle name="20% - Accent2 23 2 5 2" xfId="10661" xr:uid="{00000000-0005-0000-0000-00006B120000}"/>
    <cellStyle name="20% - Accent2 23 2 5 2 2" xfId="10662" xr:uid="{00000000-0005-0000-0000-00006C120000}"/>
    <cellStyle name="20% - Accent2 23 2 5 3" xfId="10663" xr:uid="{00000000-0005-0000-0000-00006D120000}"/>
    <cellStyle name="20% - Accent2 23 2 6" xfId="10664" xr:uid="{00000000-0005-0000-0000-00006E120000}"/>
    <cellStyle name="20% - Accent2 23 2 6 2" xfId="10665" xr:uid="{00000000-0005-0000-0000-00006F120000}"/>
    <cellStyle name="20% - Accent2 23 2 7" xfId="10666" xr:uid="{00000000-0005-0000-0000-000070120000}"/>
    <cellStyle name="20% - Accent2 23 2 7 2" xfId="10667" xr:uid="{00000000-0005-0000-0000-000071120000}"/>
    <cellStyle name="20% - Accent2 23 2 8" xfId="10668" xr:uid="{00000000-0005-0000-0000-000072120000}"/>
    <cellStyle name="20% - Accent2 23 2 8 2" xfId="10669" xr:uid="{00000000-0005-0000-0000-000073120000}"/>
    <cellStyle name="20% - Accent2 23 2 9" xfId="10670" xr:uid="{00000000-0005-0000-0000-000074120000}"/>
    <cellStyle name="20% - Accent2 23 2 9 2" xfId="10671" xr:uid="{00000000-0005-0000-0000-000075120000}"/>
    <cellStyle name="20% - Accent2 23 3" xfId="310" xr:uid="{00000000-0005-0000-0000-000076120000}"/>
    <cellStyle name="20% - Accent2 23 3 10" xfId="10672" xr:uid="{00000000-0005-0000-0000-000077120000}"/>
    <cellStyle name="20% - Accent2 23 3 10 2" xfId="10673" xr:uid="{00000000-0005-0000-0000-000078120000}"/>
    <cellStyle name="20% - Accent2 23 3 11" xfId="10674" xr:uid="{00000000-0005-0000-0000-000079120000}"/>
    <cellStyle name="20% - Accent2 23 3 2" xfId="10675" xr:uid="{00000000-0005-0000-0000-00007A120000}"/>
    <cellStyle name="20% - Accent2 23 3 2 2" xfId="10676" xr:uid="{00000000-0005-0000-0000-00007B120000}"/>
    <cellStyle name="20% - Accent2 23 3 2 2 2" xfId="10677" xr:uid="{00000000-0005-0000-0000-00007C120000}"/>
    <cellStyle name="20% - Accent2 23 3 2 3" xfId="10678" xr:uid="{00000000-0005-0000-0000-00007D120000}"/>
    <cellStyle name="20% - Accent2 23 3 2 3 2" xfId="10679" xr:uid="{00000000-0005-0000-0000-00007E120000}"/>
    <cellStyle name="20% - Accent2 23 3 2 4" xfId="10680" xr:uid="{00000000-0005-0000-0000-00007F120000}"/>
    <cellStyle name="20% - Accent2 23 3 3" xfId="10681" xr:uid="{00000000-0005-0000-0000-000080120000}"/>
    <cellStyle name="20% - Accent2 23 3 3 2" xfId="10682" xr:uid="{00000000-0005-0000-0000-000081120000}"/>
    <cellStyle name="20% - Accent2 23 3 3 2 2" xfId="10683" xr:uid="{00000000-0005-0000-0000-000082120000}"/>
    <cellStyle name="20% - Accent2 23 3 3 3" xfId="10684" xr:uid="{00000000-0005-0000-0000-000083120000}"/>
    <cellStyle name="20% - Accent2 23 3 3 3 2" xfId="10685" xr:uid="{00000000-0005-0000-0000-000084120000}"/>
    <cellStyle name="20% - Accent2 23 3 3 4" xfId="10686" xr:uid="{00000000-0005-0000-0000-000085120000}"/>
    <cellStyle name="20% - Accent2 23 3 4" xfId="10687" xr:uid="{00000000-0005-0000-0000-000086120000}"/>
    <cellStyle name="20% - Accent2 23 3 4 2" xfId="10688" xr:uid="{00000000-0005-0000-0000-000087120000}"/>
    <cellStyle name="20% - Accent2 23 3 4 2 2" xfId="10689" xr:uid="{00000000-0005-0000-0000-000088120000}"/>
    <cellStyle name="20% - Accent2 23 3 4 3" xfId="10690" xr:uid="{00000000-0005-0000-0000-000089120000}"/>
    <cellStyle name="20% - Accent2 23 3 5" xfId="10691" xr:uid="{00000000-0005-0000-0000-00008A120000}"/>
    <cellStyle name="20% - Accent2 23 3 5 2" xfId="10692" xr:uid="{00000000-0005-0000-0000-00008B120000}"/>
    <cellStyle name="20% - Accent2 23 3 6" xfId="10693" xr:uid="{00000000-0005-0000-0000-00008C120000}"/>
    <cellStyle name="20% - Accent2 23 3 6 2" xfId="10694" xr:uid="{00000000-0005-0000-0000-00008D120000}"/>
    <cellStyle name="20% - Accent2 23 3 7" xfId="10695" xr:uid="{00000000-0005-0000-0000-00008E120000}"/>
    <cellStyle name="20% - Accent2 23 3 7 2" xfId="10696" xr:uid="{00000000-0005-0000-0000-00008F120000}"/>
    <cellStyle name="20% - Accent2 23 3 8" xfId="10697" xr:uid="{00000000-0005-0000-0000-000090120000}"/>
    <cellStyle name="20% - Accent2 23 3 8 2" xfId="10698" xr:uid="{00000000-0005-0000-0000-000091120000}"/>
    <cellStyle name="20% - Accent2 23 3 9" xfId="10699" xr:uid="{00000000-0005-0000-0000-000092120000}"/>
    <cellStyle name="20% - Accent2 23 3 9 2" xfId="10700" xr:uid="{00000000-0005-0000-0000-000093120000}"/>
    <cellStyle name="20% - Accent2 23 4" xfId="10701" xr:uid="{00000000-0005-0000-0000-000094120000}"/>
    <cellStyle name="20% - Accent2 23 4 2" xfId="10702" xr:uid="{00000000-0005-0000-0000-000095120000}"/>
    <cellStyle name="20% - Accent2 23 4 2 2" xfId="10703" xr:uid="{00000000-0005-0000-0000-000096120000}"/>
    <cellStyle name="20% - Accent2 23 4 3" xfId="10704" xr:uid="{00000000-0005-0000-0000-000097120000}"/>
    <cellStyle name="20% - Accent2 23 4 3 2" xfId="10705" xr:uid="{00000000-0005-0000-0000-000098120000}"/>
    <cellStyle name="20% - Accent2 23 4 4" xfId="10706" xr:uid="{00000000-0005-0000-0000-000099120000}"/>
    <cellStyle name="20% - Accent2 23 5" xfId="10707" xr:uid="{00000000-0005-0000-0000-00009A120000}"/>
    <cellStyle name="20% - Accent2 23 5 2" xfId="10708" xr:uid="{00000000-0005-0000-0000-00009B120000}"/>
    <cellStyle name="20% - Accent2 23 5 2 2" xfId="10709" xr:uid="{00000000-0005-0000-0000-00009C120000}"/>
    <cellStyle name="20% - Accent2 23 5 3" xfId="10710" xr:uid="{00000000-0005-0000-0000-00009D120000}"/>
    <cellStyle name="20% - Accent2 23 5 3 2" xfId="10711" xr:uid="{00000000-0005-0000-0000-00009E120000}"/>
    <cellStyle name="20% - Accent2 23 5 4" xfId="10712" xr:uid="{00000000-0005-0000-0000-00009F120000}"/>
    <cellStyle name="20% - Accent2 23 6" xfId="10713" xr:uid="{00000000-0005-0000-0000-0000A0120000}"/>
    <cellStyle name="20% - Accent2 23 6 2" xfId="10714" xr:uid="{00000000-0005-0000-0000-0000A1120000}"/>
    <cellStyle name="20% - Accent2 23 6 2 2" xfId="10715" xr:uid="{00000000-0005-0000-0000-0000A2120000}"/>
    <cellStyle name="20% - Accent2 23 6 3" xfId="10716" xr:uid="{00000000-0005-0000-0000-0000A3120000}"/>
    <cellStyle name="20% - Accent2 23 7" xfId="10717" xr:uid="{00000000-0005-0000-0000-0000A4120000}"/>
    <cellStyle name="20% - Accent2 23 7 2" xfId="10718" xr:uid="{00000000-0005-0000-0000-0000A5120000}"/>
    <cellStyle name="20% - Accent2 23 8" xfId="10719" xr:uid="{00000000-0005-0000-0000-0000A6120000}"/>
    <cellStyle name="20% - Accent2 23 8 2" xfId="10720" xr:uid="{00000000-0005-0000-0000-0000A7120000}"/>
    <cellStyle name="20% - Accent2 23 9" xfId="10721" xr:uid="{00000000-0005-0000-0000-0000A8120000}"/>
    <cellStyle name="20% - Accent2 23 9 2" xfId="10722" xr:uid="{00000000-0005-0000-0000-0000A9120000}"/>
    <cellStyle name="20% - Accent2 24" xfId="311" xr:uid="{00000000-0005-0000-0000-0000AA120000}"/>
    <cellStyle name="20% - Accent2 24 10" xfId="10723" xr:uid="{00000000-0005-0000-0000-0000AB120000}"/>
    <cellStyle name="20% - Accent2 24 10 2" xfId="10724" xr:uid="{00000000-0005-0000-0000-0000AC120000}"/>
    <cellStyle name="20% - Accent2 24 11" xfId="10725" xr:uid="{00000000-0005-0000-0000-0000AD120000}"/>
    <cellStyle name="20% - Accent2 24 11 2" xfId="10726" xr:uid="{00000000-0005-0000-0000-0000AE120000}"/>
    <cellStyle name="20% - Accent2 24 12" xfId="10727" xr:uid="{00000000-0005-0000-0000-0000AF120000}"/>
    <cellStyle name="20% - Accent2 24 12 2" xfId="10728" xr:uid="{00000000-0005-0000-0000-0000B0120000}"/>
    <cellStyle name="20% - Accent2 24 13" xfId="10729" xr:uid="{00000000-0005-0000-0000-0000B1120000}"/>
    <cellStyle name="20% - Accent2 24 2" xfId="312" xr:uid="{00000000-0005-0000-0000-0000B2120000}"/>
    <cellStyle name="20% - Accent2 24 2 10" xfId="10730" xr:uid="{00000000-0005-0000-0000-0000B3120000}"/>
    <cellStyle name="20% - Accent2 24 2 10 2" xfId="10731" xr:uid="{00000000-0005-0000-0000-0000B4120000}"/>
    <cellStyle name="20% - Accent2 24 2 11" xfId="10732" xr:uid="{00000000-0005-0000-0000-0000B5120000}"/>
    <cellStyle name="20% - Accent2 24 2 11 2" xfId="10733" xr:uid="{00000000-0005-0000-0000-0000B6120000}"/>
    <cellStyle name="20% - Accent2 24 2 12" xfId="10734" xr:uid="{00000000-0005-0000-0000-0000B7120000}"/>
    <cellStyle name="20% - Accent2 24 2 2" xfId="10735" xr:uid="{00000000-0005-0000-0000-0000B8120000}"/>
    <cellStyle name="20% - Accent2 24 2 2 10" xfId="10736" xr:uid="{00000000-0005-0000-0000-0000B9120000}"/>
    <cellStyle name="20% - Accent2 24 2 2 10 2" xfId="10737" xr:uid="{00000000-0005-0000-0000-0000BA120000}"/>
    <cellStyle name="20% - Accent2 24 2 2 11" xfId="10738" xr:uid="{00000000-0005-0000-0000-0000BB120000}"/>
    <cellStyle name="20% - Accent2 24 2 2 2" xfId="10739" xr:uid="{00000000-0005-0000-0000-0000BC120000}"/>
    <cellStyle name="20% - Accent2 24 2 2 2 2" xfId="10740" xr:uid="{00000000-0005-0000-0000-0000BD120000}"/>
    <cellStyle name="20% - Accent2 24 2 2 2 2 2" xfId="10741" xr:uid="{00000000-0005-0000-0000-0000BE120000}"/>
    <cellStyle name="20% - Accent2 24 2 2 2 3" xfId="10742" xr:uid="{00000000-0005-0000-0000-0000BF120000}"/>
    <cellStyle name="20% - Accent2 24 2 2 2 3 2" xfId="10743" xr:uid="{00000000-0005-0000-0000-0000C0120000}"/>
    <cellStyle name="20% - Accent2 24 2 2 2 4" xfId="10744" xr:uid="{00000000-0005-0000-0000-0000C1120000}"/>
    <cellStyle name="20% - Accent2 24 2 2 3" xfId="10745" xr:uid="{00000000-0005-0000-0000-0000C2120000}"/>
    <cellStyle name="20% - Accent2 24 2 2 3 2" xfId="10746" xr:uid="{00000000-0005-0000-0000-0000C3120000}"/>
    <cellStyle name="20% - Accent2 24 2 2 3 2 2" xfId="10747" xr:uid="{00000000-0005-0000-0000-0000C4120000}"/>
    <cellStyle name="20% - Accent2 24 2 2 3 3" xfId="10748" xr:uid="{00000000-0005-0000-0000-0000C5120000}"/>
    <cellStyle name="20% - Accent2 24 2 2 3 3 2" xfId="10749" xr:uid="{00000000-0005-0000-0000-0000C6120000}"/>
    <cellStyle name="20% - Accent2 24 2 2 3 4" xfId="10750" xr:uid="{00000000-0005-0000-0000-0000C7120000}"/>
    <cellStyle name="20% - Accent2 24 2 2 4" xfId="10751" xr:uid="{00000000-0005-0000-0000-0000C8120000}"/>
    <cellStyle name="20% - Accent2 24 2 2 4 2" xfId="10752" xr:uid="{00000000-0005-0000-0000-0000C9120000}"/>
    <cellStyle name="20% - Accent2 24 2 2 4 2 2" xfId="10753" xr:uid="{00000000-0005-0000-0000-0000CA120000}"/>
    <cellStyle name="20% - Accent2 24 2 2 4 3" xfId="10754" xr:uid="{00000000-0005-0000-0000-0000CB120000}"/>
    <cellStyle name="20% - Accent2 24 2 2 5" xfId="10755" xr:uid="{00000000-0005-0000-0000-0000CC120000}"/>
    <cellStyle name="20% - Accent2 24 2 2 5 2" xfId="10756" xr:uid="{00000000-0005-0000-0000-0000CD120000}"/>
    <cellStyle name="20% - Accent2 24 2 2 6" xfId="10757" xr:uid="{00000000-0005-0000-0000-0000CE120000}"/>
    <cellStyle name="20% - Accent2 24 2 2 6 2" xfId="10758" xr:uid="{00000000-0005-0000-0000-0000CF120000}"/>
    <cellStyle name="20% - Accent2 24 2 2 7" xfId="10759" xr:uid="{00000000-0005-0000-0000-0000D0120000}"/>
    <cellStyle name="20% - Accent2 24 2 2 7 2" xfId="10760" xr:uid="{00000000-0005-0000-0000-0000D1120000}"/>
    <cellStyle name="20% - Accent2 24 2 2 8" xfId="10761" xr:uid="{00000000-0005-0000-0000-0000D2120000}"/>
    <cellStyle name="20% - Accent2 24 2 2 8 2" xfId="10762" xr:uid="{00000000-0005-0000-0000-0000D3120000}"/>
    <cellStyle name="20% - Accent2 24 2 2 9" xfId="10763" xr:uid="{00000000-0005-0000-0000-0000D4120000}"/>
    <cellStyle name="20% - Accent2 24 2 2 9 2" xfId="10764" xr:uid="{00000000-0005-0000-0000-0000D5120000}"/>
    <cellStyle name="20% - Accent2 24 2 3" xfId="10765" xr:uid="{00000000-0005-0000-0000-0000D6120000}"/>
    <cellStyle name="20% - Accent2 24 2 3 2" xfId="10766" xr:uid="{00000000-0005-0000-0000-0000D7120000}"/>
    <cellStyle name="20% - Accent2 24 2 3 2 2" xfId="10767" xr:uid="{00000000-0005-0000-0000-0000D8120000}"/>
    <cellStyle name="20% - Accent2 24 2 3 3" xfId="10768" xr:uid="{00000000-0005-0000-0000-0000D9120000}"/>
    <cellStyle name="20% - Accent2 24 2 3 3 2" xfId="10769" xr:uid="{00000000-0005-0000-0000-0000DA120000}"/>
    <cellStyle name="20% - Accent2 24 2 3 4" xfId="10770" xr:uid="{00000000-0005-0000-0000-0000DB120000}"/>
    <cellStyle name="20% - Accent2 24 2 4" xfId="10771" xr:uid="{00000000-0005-0000-0000-0000DC120000}"/>
    <cellStyle name="20% - Accent2 24 2 4 2" xfId="10772" xr:uid="{00000000-0005-0000-0000-0000DD120000}"/>
    <cellStyle name="20% - Accent2 24 2 4 2 2" xfId="10773" xr:uid="{00000000-0005-0000-0000-0000DE120000}"/>
    <cellStyle name="20% - Accent2 24 2 4 3" xfId="10774" xr:uid="{00000000-0005-0000-0000-0000DF120000}"/>
    <cellStyle name="20% - Accent2 24 2 4 3 2" xfId="10775" xr:uid="{00000000-0005-0000-0000-0000E0120000}"/>
    <cellStyle name="20% - Accent2 24 2 4 4" xfId="10776" xr:uid="{00000000-0005-0000-0000-0000E1120000}"/>
    <cellStyle name="20% - Accent2 24 2 5" xfId="10777" xr:uid="{00000000-0005-0000-0000-0000E2120000}"/>
    <cellStyle name="20% - Accent2 24 2 5 2" xfId="10778" xr:uid="{00000000-0005-0000-0000-0000E3120000}"/>
    <cellStyle name="20% - Accent2 24 2 5 2 2" xfId="10779" xr:uid="{00000000-0005-0000-0000-0000E4120000}"/>
    <cellStyle name="20% - Accent2 24 2 5 3" xfId="10780" xr:uid="{00000000-0005-0000-0000-0000E5120000}"/>
    <cellStyle name="20% - Accent2 24 2 6" xfId="10781" xr:uid="{00000000-0005-0000-0000-0000E6120000}"/>
    <cellStyle name="20% - Accent2 24 2 6 2" xfId="10782" xr:uid="{00000000-0005-0000-0000-0000E7120000}"/>
    <cellStyle name="20% - Accent2 24 2 7" xfId="10783" xr:uid="{00000000-0005-0000-0000-0000E8120000}"/>
    <cellStyle name="20% - Accent2 24 2 7 2" xfId="10784" xr:uid="{00000000-0005-0000-0000-0000E9120000}"/>
    <cellStyle name="20% - Accent2 24 2 8" xfId="10785" xr:uid="{00000000-0005-0000-0000-0000EA120000}"/>
    <cellStyle name="20% - Accent2 24 2 8 2" xfId="10786" xr:uid="{00000000-0005-0000-0000-0000EB120000}"/>
    <cellStyle name="20% - Accent2 24 2 9" xfId="10787" xr:uid="{00000000-0005-0000-0000-0000EC120000}"/>
    <cellStyle name="20% - Accent2 24 2 9 2" xfId="10788" xr:uid="{00000000-0005-0000-0000-0000ED120000}"/>
    <cellStyle name="20% - Accent2 24 3" xfId="10789" xr:uid="{00000000-0005-0000-0000-0000EE120000}"/>
    <cellStyle name="20% - Accent2 24 3 10" xfId="10790" xr:uid="{00000000-0005-0000-0000-0000EF120000}"/>
    <cellStyle name="20% - Accent2 24 3 10 2" xfId="10791" xr:uid="{00000000-0005-0000-0000-0000F0120000}"/>
    <cellStyle name="20% - Accent2 24 3 11" xfId="10792" xr:uid="{00000000-0005-0000-0000-0000F1120000}"/>
    <cellStyle name="20% - Accent2 24 3 2" xfId="10793" xr:uid="{00000000-0005-0000-0000-0000F2120000}"/>
    <cellStyle name="20% - Accent2 24 3 2 2" xfId="10794" xr:uid="{00000000-0005-0000-0000-0000F3120000}"/>
    <cellStyle name="20% - Accent2 24 3 2 2 2" xfId="10795" xr:uid="{00000000-0005-0000-0000-0000F4120000}"/>
    <cellStyle name="20% - Accent2 24 3 2 3" xfId="10796" xr:uid="{00000000-0005-0000-0000-0000F5120000}"/>
    <cellStyle name="20% - Accent2 24 3 2 3 2" xfId="10797" xr:uid="{00000000-0005-0000-0000-0000F6120000}"/>
    <cellStyle name="20% - Accent2 24 3 2 4" xfId="10798" xr:uid="{00000000-0005-0000-0000-0000F7120000}"/>
    <cellStyle name="20% - Accent2 24 3 3" xfId="10799" xr:uid="{00000000-0005-0000-0000-0000F8120000}"/>
    <cellStyle name="20% - Accent2 24 3 3 2" xfId="10800" xr:uid="{00000000-0005-0000-0000-0000F9120000}"/>
    <cellStyle name="20% - Accent2 24 3 3 2 2" xfId="10801" xr:uid="{00000000-0005-0000-0000-0000FA120000}"/>
    <cellStyle name="20% - Accent2 24 3 3 3" xfId="10802" xr:uid="{00000000-0005-0000-0000-0000FB120000}"/>
    <cellStyle name="20% - Accent2 24 3 3 3 2" xfId="10803" xr:uid="{00000000-0005-0000-0000-0000FC120000}"/>
    <cellStyle name="20% - Accent2 24 3 3 4" xfId="10804" xr:uid="{00000000-0005-0000-0000-0000FD120000}"/>
    <cellStyle name="20% - Accent2 24 3 4" xfId="10805" xr:uid="{00000000-0005-0000-0000-0000FE120000}"/>
    <cellStyle name="20% - Accent2 24 3 4 2" xfId="10806" xr:uid="{00000000-0005-0000-0000-0000FF120000}"/>
    <cellStyle name="20% - Accent2 24 3 4 2 2" xfId="10807" xr:uid="{00000000-0005-0000-0000-000000130000}"/>
    <cellStyle name="20% - Accent2 24 3 4 3" xfId="10808" xr:uid="{00000000-0005-0000-0000-000001130000}"/>
    <cellStyle name="20% - Accent2 24 3 5" xfId="10809" xr:uid="{00000000-0005-0000-0000-000002130000}"/>
    <cellStyle name="20% - Accent2 24 3 5 2" xfId="10810" xr:uid="{00000000-0005-0000-0000-000003130000}"/>
    <cellStyle name="20% - Accent2 24 3 6" xfId="10811" xr:uid="{00000000-0005-0000-0000-000004130000}"/>
    <cellStyle name="20% - Accent2 24 3 6 2" xfId="10812" xr:uid="{00000000-0005-0000-0000-000005130000}"/>
    <cellStyle name="20% - Accent2 24 3 7" xfId="10813" xr:uid="{00000000-0005-0000-0000-000006130000}"/>
    <cellStyle name="20% - Accent2 24 3 7 2" xfId="10814" xr:uid="{00000000-0005-0000-0000-000007130000}"/>
    <cellStyle name="20% - Accent2 24 3 8" xfId="10815" xr:uid="{00000000-0005-0000-0000-000008130000}"/>
    <cellStyle name="20% - Accent2 24 3 8 2" xfId="10816" xr:uid="{00000000-0005-0000-0000-000009130000}"/>
    <cellStyle name="20% - Accent2 24 3 9" xfId="10817" xr:uid="{00000000-0005-0000-0000-00000A130000}"/>
    <cellStyle name="20% - Accent2 24 3 9 2" xfId="10818" xr:uid="{00000000-0005-0000-0000-00000B130000}"/>
    <cellStyle name="20% - Accent2 24 4" xfId="10819" xr:uid="{00000000-0005-0000-0000-00000C130000}"/>
    <cellStyle name="20% - Accent2 24 4 2" xfId="10820" xr:uid="{00000000-0005-0000-0000-00000D130000}"/>
    <cellStyle name="20% - Accent2 24 4 2 2" xfId="10821" xr:uid="{00000000-0005-0000-0000-00000E130000}"/>
    <cellStyle name="20% - Accent2 24 4 3" xfId="10822" xr:uid="{00000000-0005-0000-0000-00000F130000}"/>
    <cellStyle name="20% - Accent2 24 4 3 2" xfId="10823" xr:uid="{00000000-0005-0000-0000-000010130000}"/>
    <cellStyle name="20% - Accent2 24 4 4" xfId="10824" xr:uid="{00000000-0005-0000-0000-000011130000}"/>
    <cellStyle name="20% - Accent2 24 5" xfId="10825" xr:uid="{00000000-0005-0000-0000-000012130000}"/>
    <cellStyle name="20% - Accent2 24 5 2" xfId="10826" xr:uid="{00000000-0005-0000-0000-000013130000}"/>
    <cellStyle name="20% - Accent2 24 5 2 2" xfId="10827" xr:uid="{00000000-0005-0000-0000-000014130000}"/>
    <cellStyle name="20% - Accent2 24 5 3" xfId="10828" xr:uid="{00000000-0005-0000-0000-000015130000}"/>
    <cellStyle name="20% - Accent2 24 5 3 2" xfId="10829" xr:uid="{00000000-0005-0000-0000-000016130000}"/>
    <cellStyle name="20% - Accent2 24 5 4" xfId="10830" xr:uid="{00000000-0005-0000-0000-000017130000}"/>
    <cellStyle name="20% - Accent2 24 6" xfId="10831" xr:uid="{00000000-0005-0000-0000-000018130000}"/>
    <cellStyle name="20% - Accent2 24 6 2" xfId="10832" xr:uid="{00000000-0005-0000-0000-000019130000}"/>
    <cellStyle name="20% - Accent2 24 6 2 2" xfId="10833" xr:uid="{00000000-0005-0000-0000-00001A130000}"/>
    <cellStyle name="20% - Accent2 24 6 3" xfId="10834" xr:uid="{00000000-0005-0000-0000-00001B130000}"/>
    <cellStyle name="20% - Accent2 24 7" xfId="10835" xr:uid="{00000000-0005-0000-0000-00001C130000}"/>
    <cellStyle name="20% - Accent2 24 7 2" xfId="10836" xr:uid="{00000000-0005-0000-0000-00001D130000}"/>
    <cellStyle name="20% - Accent2 24 8" xfId="10837" xr:uid="{00000000-0005-0000-0000-00001E130000}"/>
    <cellStyle name="20% - Accent2 24 8 2" xfId="10838" xr:uid="{00000000-0005-0000-0000-00001F130000}"/>
    <cellStyle name="20% - Accent2 24 9" xfId="10839" xr:uid="{00000000-0005-0000-0000-000020130000}"/>
    <cellStyle name="20% - Accent2 24 9 2" xfId="10840" xr:uid="{00000000-0005-0000-0000-000021130000}"/>
    <cellStyle name="20% - Accent2 25" xfId="313" xr:uid="{00000000-0005-0000-0000-000022130000}"/>
    <cellStyle name="20% - Accent2 25 10" xfId="10841" xr:uid="{00000000-0005-0000-0000-000023130000}"/>
    <cellStyle name="20% - Accent2 25 10 2" xfId="10842" xr:uid="{00000000-0005-0000-0000-000024130000}"/>
    <cellStyle name="20% - Accent2 25 11" xfId="10843" xr:uid="{00000000-0005-0000-0000-000025130000}"/>
    <cellStyle name="20% - Accent2 25 11 2" xfId="10844" xr:uid="{00000000-0005-0000-0000-000026130000}"/>
    <cellStyle name="20% - Accent2 25 12" xfId="10845" xr:uid="{00000000-0005-0000-0000-000027130000}"/>
    <cellStyle name="20% - Accent2 25 12 2" xfId="10846" xr:uid="{00000000-0005-0000-0000-000028130000}"/>
    <cellStyle name="20% - Accent2 25 13" xfId="10847" xr:uid="{00000000-0005-0000-0000-000029130000}"/>
    <cellStyle name="20% - Accent2 25 2" xfId="314" xr:uid="{00000000-0005-0000-0000-00002A130000}"/>
    <cellStyle name="20% - Accent2 25 2 10" xfId="10848" xr:uid="{00000000-0005-0000-0000-00002B130000}"/>
    <cellStyle name="20% - Accent2 25 2 10 2" xfId="10849" xr:uid="{00000000-0005-0000-0000-00002C130000}"/>
    <cellStyle name="20% - Accent2 25 2 11" xfId="10850" xr:uid="{00000000-0005-0000-0000-00002D130000}"/>
    <cellStyle name="20% - Accent2 25 2 11 2" xfId="10851" xr:uid="{00000000-0005-0000-0000-00002E130000}"/>
    <cellStyle name="20% - Accent2 25 2 12" xfId="10852" xr:uid="{00000000-0005-0000-0000-00002F130000}"/>
    <cellStyle name="20% - Accent2 25 2 2" xfId="10853" xr:uid="{00000000-0005-0000-0000-000030130000}"/>
    <cellStyle name="20% - Accent2 25 2 2 10" xfId="10854" xr:uid="{00000000-0005-0000-0000-000031130000}"/>
    <cellStyle name="20% - Accent2 25 2 2 10 2" xfId="10855" xr:uid="{00000000-0005-0000-0000-000032130000}"/>
    <cellStyle name="20% - Accent2 25 2 2 11" xfId="10856" xr:uid="{00000000-0005-0000-0000-000033130000}"/>
    <cellStyle name="20% - Accent2 25 2 2 2" xfId="10857" xr:uid="{00000000-0005-0000-0000-000034130000}"/>
    <cellStyle name="20% - Accent2 25 2 2 2 2" xfId="10858" xr:uid="{00000000-0005-0000-0000-000035130000}"/>
    <cellStyle name="20% - Accent2 25 2 2 2 2 2" xfId="10859" xr:uid="{00000000-0005-0000-0000-000036130000}"/>
    <cellStyle name="20% - Accent2 25 2 2 2 3" xfId="10860" xr:uid="{00000000-0005-0000-0000-000037130000}"/>
    <cellStyle name="20% - Accent2 25 2 2 2 3 2" xfId="10861" xr:uid="{00000000-0005-0000-0000-000038130000}"/>
    <cellStyle name="20% - Accent2 25 2 2 2 4" xfId="10862" xr:uid="{00000000-0005-0000-0000-000039130000}"/>
    <cellStyle name="20% - Accent2 25 2 2 3" xfId="10863" xr:uid="{00000000-0005-0000-0000-00003A130000}"/>
    <cellStyle name="20% - Accent2 25 2 2 3 2" xfId="10864" xr:uid="{00000000-0005-0000-0000-00003B130000}"/>
    <cellStyle name="20% - Accent2 25 2 2 3 2 2" xfId="10865" xr:uid="{00000000-0005-0000-0000-00003C130000}"/>
    <cellStyle name="20% - Accent2 25 2 2 3 3" xfId="10866" xr:uid="{00000000-0005-0000-0000-00003D130000}"/>
    <cellStyle name="20% - Accent2 25 2 2 3 3 2" xfId="10867" xr:uid="{00000000-0005-0000-0000-00003E130000}"/>
    <cellStyle name="20% - Accent2 25 2 2 3 4" xfId="10868" xr:uid="{00000000-0005-0000-0000-00003F130000}"/>
    <cellStyle name="20% - Accent2 25 2 2 4" xfId="10869" xr:uid="{00000000-0005-0000-0000-000040130000}"/>
    <cellStyle name="20% - Accent2 25 2 2 4 2" xfId="10870" xr:uid="{00000000-0005-0000-0000-000041130000}"/>
    <cellStyle name="20% - Accent2 25 2 2 4 2 2" xfId="10871" xr:uid="{00000000-0005-0000-0000-000042130000}"/>
    <cellStyle name="20% - Accent2 25 2 2 4 3" xfId="10872" xr:uid="{00000000-0005-0000-0000-000043130000}"/>
    <cellStyle name="20% - Accent2 25 2 2 5" xfId="10873" xr:uid="{00000000-0005-0000-0000-000044130000}"/>
    <cellStyle name="20% - Accent2 25 2 2 5 2" xfId="10874" xr:uid="{00000000-0005-0000-0000-000045130000}"/>
    <cellStyle name="20% - Accent2 25 2 2 6" xfId="10875" xr:uid="{00000000-0005-0000-0000-000046130000}"/>
    <cellStyle name="20% - Accent2 25 2 2 6 2" xfId="10876" xr:uid="{00000000-0005-0000-0000-000047130000}"/>
    <cellStyle name="20% - Accent2 25 2 2 7" xfId="10877" xr:uid="{00000000-0005-0000-0000-000048130000}"/>
    <cellStyle name="20% - Accent2 25 2 2 7 2" xfId="10878" xr:uid="{00000000-0005-0000-0000-000049130000}"/>
    <cellStyle name="20% - Accent2 25 2 2 8" xfId="10879" xr:uid="{00000000-0005-0000-0000-00004A130000}"/>
    <cellStyle name="20% - Accent2 25 2 2 8 2" xfId="10880" xr:uid="{00000000-0005-0000-0000-00004B130000}"/>
    <cellStyle name="20% - Accent2 25 2 2 9" xfId="10881" xr:uid="{00000000-0005-0000-0000-00004C130000}"/>
    <cellStyle name="20% - Accent2 25 2 2 9 2" xfId="10882" xr:uid="{00000000-0005-0000-0000-00004D130000}"/>
    <cellStyle name="20% - Accent2 25 2 3" xfId="10883" xr:uid="{00000000-0005-0000-0000-00004E130000}"/>
    <cellStyle name="20% - Accent2 25 2 3 2" xfId="10884" xr:uid="{00000000-0005-0000-0000-00004F130000}"/>
    <cellStyle name="20% - Accent2 25 2 3 2 2" xfId="10885" xr:uid="{00000000-0005-0000-0000-000050130000}"/>
    <cellStyle name="20% - Accent2 25 2 3 3" xfId="10886" xr:uid="{00000000-0005-0000-0000-000051130000}"/>
    <cellStyle name="20% - Accent2 25 2 3 3 2" xfId="10887" xr:uid="{00000000-0005-0000-0000-000052130000}"/>
    <cellStyle name="20% - Accent2 25 2 3 4" xfId="10888" xr:uid="{00000000-0005-0000-0000-000053130000}"/>
    <cellStyle name="20% - Accent2 25 2 4" xfId="10889" xr:uid="{00000000-0005-0000-0000-000054130000}"/>
    <cellStyle name="20% - Accent2 25 2 4 2" xfId="10890" xr:uid="{00000000-0005-0000-0000-000055130000}"/>
    <cellStyle name="20% - Accent2 25 2 4 2 2" xfId="10891" xr:uid="{00000000-0005-0000-0000-000056130000}"/>
    <cellStyle name="20% - Accent2 25 2 4 3" xfId="10892" xr:uid="{00000000-0005-0000-0000-000057130000}"/>
    <cellStyle name="20% - Accent2 25 2 4 3 2" xfId="10893" xr:uid="{00000000-0005-0000-0000-000058130000}"/>
    <cellStyle name="20% - Accent2 25 2 4 4" xfId="10894" xr:uid="{00000000-0005-0000-0000-000059130000}"/>
    <cellStyle name="20% - Accent2 25 2 5" xfId="10895" xr:uid="{00000000-0005-0000-0000-00005A130000}"/>
    <cellStyle name="20% - Accent2 25 2 5 2" xfId="10896" xr:uid="{00000000-0005-0000-0000-00005B130000}"/>
    <cellStyle name="20% - Accent2 25 2 5 2 2" xfId="10897" xr:uid="{00000000-0005-0000-0000-00005C130000}"/>
    <cellStyle name="20% - Accent2 25 2 5 3" xfId="10898" xr:uid="{00000000-0005-0000-0000-00005D130000}"/>
    <cellStyle name="20% - Accent2 25 2 6" xfId="10899" xr:uid="{00000000-0005-0000-0000-00005E130000}"/>
    <cellStyle name="20% - Accent2 25 2 6 2" xfId="10900" xr:uid="{00000000-0005-0000-0000-00005F130000}"/>
    <cellStyle name="20% - Accent2 25 2 7" xfId="10901" xr:uid="{00000000-0005-0000-0000-000060130000}"/>
    <cellStyle name="20% - Accent2 25 2 7 2" xfId="10902" xr:uid="{00000000-0005-0000-0000-000061130000}"/>
    <cellStyle name="20% - Accent2 25 2 8" xfId="10903" xr:uid="{00000000-0005-0000-0000-000062130000}"/>
    <cellStyle name="20% - Accent2 25 2 8 2" xfId="10904" xr:uid="{00000000-0005-0000-0000-000063130000}"/>
    <cellStyle name="20% - Accent2 25 2 9" xfId="10905" xr:uid="{00000000-0005-0000-0000-000064130000}"/>
    <cellStyle name="20% - Accent2 25 2 9 2" xfId="10906" xr:uid="{00000000-0005-0000-0000-000065130000}"/>
    <cellStyle name="20% - Accent2 25 3" xfId="315" xr:uid="{00000000-0005-0000-0000-000066130000}"/>
    <cellStyle name="20% - Accent2 25 3 10" xfId="10907" xr:uid="{00000000-0005-0000-0000-000067130000}"/>
    <cellStyle name="20% - Accent2 25 3 10 2" xfId="10908" xr:uid="{00000000-0005-0000-0000-000068130000}"/>
    <cellStyle name="20% - Accent2 25 3 11" xfId="10909" xr:uid="{00000000-0005-0000-0000-000069130000}"/>
    <cellStyle name="20% - Accent2 25 3 2" xfId="10910" xr:uid="{00000000-0005-0000-0000-00006A130000}"/>
    <cellStyle name="20% - Accent2 25 3 2 2" xfId="10911" xr:uid="{00000000-0005-0000-0000-00006B130000}"/>
    <cellStyle name="20% - Accent2 25 3 2 2 2" xfId="10912" xr:uid="{00000000-0005-0000-0000-00006C130000}"/>
    <cellStyle name="20% - Accent2 25 3 2 3" xfId="10913" xr:uid="{00000000-0005-0000-0000-00006D130000}"/>
    <cellStyle name="20% - Accent2 25 3 2 3 2" xfId="10914" xr:uid="{00000000-0005-0000-0000-00006E130000}"/>
    <cellStyle name="20% - Accent2 25 3 2 4" xfId="10915" xr:uid="{00000000-0005-0000-0000-00006F130000}"/>
    <cellStyle name="20% - Accent2 25 3 3" xfId="10916" xr:uid="{00000000-0005-0000-0000-000070130000}"/>
    <cellStyle name="20% - Accent2 25 3 3 2" xfId="10917" xr:uid="{00000000-0005-0000-0000-000071130000}"/>
    <cellStyle name="20% - Accent2 25 3 3 2 2" xfId="10918" xr:uid="{00000000-0005-0000-0000-000072130000}"/>
    <cellStyle name="20% - Accent2 25 3 3 3" xfId="10919" xr:uid="{00000000-0005-0000-0000-000073130000}"/>
    <cellStyle name="20% - Accent2 25 3 3 3 2" xfId="10920" xr:uid="{00000000-0005-0000-0000-000074130000}"/>
    <cellStyle name="20% - Accent2 25 3 3 4" xfId="10921" xr:uid="{00000000-0005-0000-0000-000075130000}"/>
    <cellStyle name="20% - Accent2 25 3 4" xfId="10922" xr:uid="{00000000-0005-0000-0000-000076130000}"/>
    <cellStyle name="20% - Accent2 25 3 4 2" xfId="10923" xr:uid="{00000000-0005-0000-0000-000077130000}"/>
    <cellStyle name="20% - Accent2 25 3 4 2 2" xfId="10924" xr:uid="{00000000-0005-0000-0000-000078130000}"/>
    <cellStyle name="20% - Accent2 25 3 4 3" xfId="10925" xr:uid="{00000000-0005-0000-0000-000079130000}"/>
    <cellStyle name="20% - Accent2 25 3 5" xfId="10926" xr:uid="{00000000-0005-0000-0000-00007A130000}"/>
    <cellStyle name="20% - Accent2 25 3 5 2" xfId="10927" xr:uid="{00000000-0005-0000-0000-00007B130000}"/>
    <cellStyle name="20% - Accent2 25 3 6" xfId="10928" xr:uid="{00000000-0005-0000-0000-00007C130000}"/>
    <cellStyle name="20% - Accent2 25 3 6 2" xfId="10929" xr:uid="{00000000-0005-0000-0000-00007D130000}"/>
    <cellStyle name="20% - Accent2 25 3 7" xfId="10930" xr:uid="{00000000-0005-0000-0000-00007E130000}"/>
    <cellStyle name="20% - Accent2 25 3 7 2" xfId="10931" xr:uid="{00000000-0005-0000-0000-00007F130000}"/>
    <cellStyle name="20% - Accent2 25 3 8" xfId="10932" xr:uid="{00000000-0005-0000-0000-000080130000}"/>
    <cellStyle name="20% - Accent2 25 3 8 2" xfId="10933" xr:uid="{00000000-0005-0000-0000-000081130000}"/>
    <cellStyle name="20% - Accent2 25 3 9" xfId="10934" xr:uid="{00000000-0005-0000-0000-000082130000}"/>
    <cellStyle name="20% - Accent2 25 3 9 2" xfId="10935" xr:uid="{00000000-0005-0000-0000-000083130000}"/>
    <cellStyle name="20% - Accent2 25 4" xfId="10936" xr:uid="{00000000-0005-0000-0000-000084130000}"/>
    <cellStyle name="20% - Accent2 25 4 2" xfId="10937" xr:uid="{00000000-0005-0000-0000-000085130000}"/>
    <cellStyle name="20% - Accent2 25 4 2 2" xfId="10938" xr:uid="{00000000-0005-0000-0000-000086130000}"/>
    <cellStyle name="20% - Accent2 25 4 3" xfId="10939" xr:uid="{00000000-0005-0000-0000-000087130000}"/>
    <cellStyle name="20% - Accent2 25 4 3 2" xfId="10940" xr:uid="{00000000-0005-0000-0000-000088130000}"/>
    <cellStyle name="20% - Accent2 25 4 4" xfId="10941" xr:uid="{00000000-0005-0000-0000-000089130000}"/>
    <cellStyle name="20% - Accent2 25 5" xfId="10942" xr:uid="{00000000-0005-0000-0000-00008A130000}"/>
    <cellStyle name="20% - Accent2 25 5 2" xfId="10943" xr:uid="{00000000-0005-0000-0000-00008B130000}"/>
    <cellStyle name="20% - Accent2 25 5 2 2" xfId="10944" xr:uid="{00000000-0005-0000-0000-00008C130000}"/>
    <cellStyle name="20% - Accent2 25 5 3" xfId="10945" xr:uid="{00000000-0005-0000-0000-00008D130000}"/>
    <cellStyle name="20% - Accent2 25 5 3 2" xfId="10946" xr:uid="{00000000-0005-0000-0000-00008E130000}"/>
    <cellStyle name="20% - Accent2 25 5 4" xfId="10947" xr:uid="{00000000-0005-0000-0000-00008F130000}"/>
    <cellStyle name="20% - Accent2 25 6" xfId="10948" xr:uid="{00000000-0005-0000-0000-000090130000}"/>
    <cellStyle name="20% - Accent2 25 6 2" xfId="10949" xr:uid="{00000000-0005-0000-0000-000091130000}"/>
    <cellStyle name="20% - Accent2 25 6 2 2" xfId="10950" xr:uid="{00000000-0005-0000-0000-000092130000}"/>
    <cellStyle name="20% - Accent2 25 6 3" xfId="10951" xr:uid="{00000000-0005-0000-0000-000093130000}"/>
    <cellStyle name="20% - Accent2 25 7" xfId="10952" xr:uid="{00000000-0005-0000-0000-000094130000}"/>
    <cellStyle name="20% - Accent2 25 7 2" xfId="10953" xr:uid="{00000000-0005-0000-0000-000095130000}"/>
    <cellStyle name="20% - Accent2 25 8" xfId="10954" xr:uid="{00000000-0005-0000-0000-000096130000}"/>
    <cellStyle name="20% - Accent2 25 8 2" xfId="10955" xr:uid="{00000000-0005-0000-0000-000097130000}"/>
    <cellStyle name="20% - Accent2 25 9" xfId="10956" xr:uid="{00000000-0005-0000-0000-000098130000}"/>
    <cellStyle name="20% - Accent2 25 9 2" xfId="10957" xr:uid="{00000000-0005-0000-0000-000099130000}"/>
    <cellStyle name="20% - Accent2 26" xfId="316" xr:uid="{00000000-0005-0000-0000-00009A130000}"/>
    <cellStyle name="20% - Accent2 26 2" xfId="317" xr:uid="{00000000-0005-0000-0000-00009B130000}"/>
    <cellStyle name="20% - Accent2 27" xfId="318" xr:uid="{00000000-0005-0000-0000-00009C130000}"/>
    <cellStyle name="20% - Accent2 27 2" xfId="319" xr:uid="{00000000-0005-0000-0000-00009D130000}"/>
    <cellStyle name="20% - Accent2 28" xfId="10958" xr:uid="{00000000-0005-0000-0000-00009E130000}"/>
    <cellStyle name="20% - Accent2 28 2" xfId="10959" xr:uid="{00000000-0005-0000-0000-00009F130000}"/>
    <cellStyle name="20% - Accent2 28 3" xfId="10960" xr:uid="{00000000-0005-0000-0000-0000A0130000}"/>
    <cellStyle name="20% - Accent2 29" xfId="10961" xr:uid="{00000000-0005-0000-0000-0000A1130000}"/>
    <cellStyle name="20% - Accent2 29 2" xfId="10962" xr:uid="{00000000-0005-0000-0000-0000A2130000}"/>
    <cellStyle name="20% - Accent2 29 3" xfId="10963" xr:uid="{00000000-0005-0000-0000-0000A3130000}"/>
    <cellStyle name="20% - Accent2 3" xfId="320" xr:uid="{00000000-0005-0000-0000-0000A4130000}"/>
    <cellStyle name="20% - Accent2 3 10" xfId="10964" xr:uid="{00000000-0005-0000-0000-0000A5130000}"/>
    <cellStyle name="20% - Accent2 3 10 2" xfId="10965" xr:uid="{00000000-0005-0000-0000-0000A6130000}"/>
    <cellStyle name="20% - Accent2 3 11" xfId="10966" xr:uid="{00000000-0005-0000-0000-0000A7130000}"/>
    <cellStyle name="20% - Accent2 3 11 2" xfId="10967" xr:uid="{00000000-0005-0000-0000-0000A8130000}"/>
    <cellStyle name="20% - Accent2 3 12" xfId="10968" xr:uid="{00000000-0005-0000-0000-0000A9130000}"/>
    <cellStyle name="20% - Accent2 3 12 2" xfId="10969" xr:uid="{00000000-0005-0000-0000-0000AA130000}"/>
    <cellStyle name="20% - Accent2 3 13" xfId="10970" xr:uid="{00000000-0005-0000-0000-0000AB130000}"/>
    <cellStyle name="20% - Accent2 3 2" xfId="321" xr:uid="{00000000-0005-0000-0000-0000AC130000}"/>
    <cellStyle name="20% - Accent2 3 2 10" xfId="10971" xr:uid="{00000000-0005-0000-0000-0000AD130000}"/>
    <cellStyle name="20% - Accent2 3 2 10 2" xfId="10972" xr:uid="{00000000-0005-0000-0000-0000AE130000}"/>
    <cellStyle name="20% - Accent2 3 2 11" xfId="10973" xr:uid="{00000000-0005-0000-0000-0000AF130000}"/>
    <cellStyle name="20% - Accent2 3 2 11 2" xfId="10974" xr:uid="{00000000-0005-0000-0000-0000B0130000}"/>
    <cellStyle name="20% - Accent2 3 2 12" xfId="10975" xr:uid="{00000000-0005-0000-0000-0000B1130000}"/>
    <cellStyle name="20% - Accent2 3 2 2" xfId="10976" xr:uid="{00000000-0005-0000-0000-0000B2130000}"/>
    <cellStyle name="20% - Accent2 3 2 2 10" xfId="10977" xr:uid="{00000000-0005-0000-0000-0000B3130000}"/>
    <cellStyle name="20% - Accent2 3 2 2 10 2" xfId="10978" xr:uid="{00000000-0005-0000-0000-0000B4130000}"/>
    <cellStyle name="20% - Accent2 3 2 2 11" xfId="10979" xr:uid="{00000000-0005-0000-0000-0000B5130000}"/>
    <cellStyle name="20% - Accent2 3 2 2 2" xfId="10980" xr:uid="{00000000-0005-0000-0000-0000B6130000}"/>
    <cellStyle name="20% - Accent2 3 2 2 2 2" xfId="10981" xr:uid="{00000000-0005-0000-0000-0000B7130000}"/>
    <cellStyle name="20% - Accent2 3 2 2 2 2 2" xfId="10982" xr:uid="{00000000-0005-0000-0000-0000B8130000}"/>
    <cellStyle name="20% - Accent2 3 2 2 2 3" xfId="10983" xr:uid="{00000000-0005-0000-0000-0000B9130000}"/>
    <cellStyle name="20% - Accent2 3 2 2 2 3 2" xfId="10984" xr:uid="{00000000-0005-0000-0000-0000BA130000}"/>
    <cellStyle name="20% - Accent2 3 2 2 2 4" xfId="10985" xr:uid="{00000000-0005-0000-0000-0000BB130000}"/>
    <cellStyle name="20% - Accent2 3 2 2 3" xfId="10986" xr:uid="{00000000-0005-0000-0000-0000BC130000}"/>
    <cellStyle name="20% - Accent2 3 2 2 3 2" xfId="10987" xr:uid="{00000000-0005-0000-0000-0000BD130000}"/>
    <cellStyle name="20% - Accent2 3 2 2 3 2 2" xfId="10988" xr:uid="{00000000-0005-0000-0000-0000BE130000}"/>
    <cellStyle name="20% - Accent2 3 2 2 3 3" xfId="10989" xr:uid="{00000000-0005-0000-0000-0000BF130000}"/>
    <cellStyle name="20% - Accent2 3 2 2 3 3 2" xfId="10990" xr:uid="{00000000-0005-0000-0000-0000C0130000}"/>
    <cellStyle name="20% - Accent2 3 2 2 3 4" xfId="10991" xr:uid="{00000000-0005-0000-0000-0000C1130000}"/>
    <cellStyle name="20% - Accent2 3 2 2 4" xfId="10992" xr:uid="{00000000-0005-0000-0000-0000C2130000}"/>
    <cellStyle name="20% - Accent2 3 2 2 4 2" xfId="10993" xr:uid="{00000000-0005-0000-0000-0000C3130000}"/>
    <cellStyle name="20% - Accent2 3 2 2 4 2 2" xfId="10994" xr:uid="{00000000-0005-0000-0000-0000C4130000}"/>
    <cellStyle name="20% - Accent2 3 2 2 4 3" xfId="10995" xr:uid="{00000000-0005-0000-0000-0000C5130000}"/>
    <cellStyle name="20% - Accent2 3 2 2 5" xfId="10996" xr:uid="{00000000-0005-0000-0000-0000C6130000}"/>
    <cellStyle name="20% - Accent2 3 2 2 5 2" xfId="10997" xr:uid="{00000000-0005-0000-0000-0000C7130000}"/>
    <cellStyle name="20% - Accent2 3 2 2 6" xfId="10998" xr:uid="{00000000-0005-0000-0000-0000C8130000}"/>
    <cellStyle name="20% - Accent2 3 2 2 6 2" xfId="10999" xr:uid="{00000000-0005-0000-0000-0000C9130000}"/>
    <cellStyle name="20% - Accent2 3 2 2 7" xfId="11000" xr:uid="{00000000-0005-0000-0000-0000CA130000}"/>
    <cellStyle name="20% - Accent2 3 2 2 7 2" xfId="11001" xr:uid="{00000000-0005-0000-0000-0000CB130000}"/>
    <cellStyle name="20% - Accent2 3 2 2 8" xfId="11002" xr:uid="{00000000-0005-0000-0000-0000CC130000}"/>
    <cellStyle name="20% - Accent2 3 2 2 8 2" xfId="11003" xr:uid="{00000000-0005-0000-0000-0000CD130000}"/>
    <cellStyle name="20% - Accent2 3 2 2 9" xfId="11004" xr:uid="{00000000-0005-0000-0000-0000CE130000}"/>
    <cellStyle name="20% - Accent2 3 2 2 9 2" xfId="11005" xr:uid="{00000000-0005-0000-0000-0000CF130000}"/>
    <cellStyle name="20% - Accent2 3 2 3" xfId="11006" xr:uid="{00000000-0005-0000-0000-0000D0130000}"/>
    <cellStyle name="20% - Accent2 3 2 3 2" xfId="11007" xr:uid="{00000000-0005-0000-0000-0000D1130000}"/>
    <cellStyle name="20% - Accent2 3 2 3 2 2" xfId="11008" xr:uid="{00000000-0005-0000-0000-0000D2130000}"/>
    <cellStyle name="20% - Accent2 3 2 3 3" xfId="11009" xr:uid="{00000000-0005-0000-0000-0000D3130000}"/>
    <cellStyle name="20% - Accent2 3 2 3 3 2" xfId="11010" xr:uid="{00000000-0005-0000-0000-0000D4130000}"/>
    <cellStyle name="20% - Accent2 3 2 3 4" xfId="11011" xr:uid="{00000000-0005-0000-0000-0000D5130000}"/>
    <cellStyle name="20% - Accent2 3 2 4" xfId="11012" xr:uid="{00000000-0005-0000-0000-0000D6130000}"/>
    <cellStyle name="20% - Accent2 3 2 4 2" xfId="11013" xr:uid="{00000000-0005-0000-0000-0000D7130000}"/>
    <cellStyle name="20% - Accent2 3 2 4 2 2" xfId="11014" xr:uid="{00000000-0005-0000-0000-0000D8130000}"/>
    <cellStyle name="20% - Accent2 3 2 4 3" xfId="11015" xr:uid="{00000000-0005-0000-0000-0000D9130000}"/>
    <cellStyle name="20% - Accent2 3 2 4 3 2" xfId="11016" xr:uid="{00000000-0005-0000-0000-0000DA130000}"/>
    <cellStyle name="20% - Accent2 3 2 4 4" xfId="11017" xr:uid="{00000000-0005-0000-0000-0000DB130000}"/>
    <cellStyle name="20% - Accent2 3 2 5" xfId="11018" xr:uid="{00000000-0005-0000-0000-0000DC130000}"/>
    <cellStyle name="20% - Accent2 3 2 5 2" xfId="11019" xr:uid="{00000000-0005-0000-0000-0000DD130000}"/>
    <cellStyle name="20% - Accent2 3 2 5 2 2" xfId="11020" xr:uid="{00000000-0005-0000-0000-0000DE130000}"/>
    <cellStyle name="20% - Accent2 3 2 5 3" xfId="11021" xr:uid="{00000000-0005-0000-0000-0000DF130000}"/>
    <cellStyle name="20% - Accent2 3 2 6" xfId="11022" xr:uid="{00000000-0005-0000-0000-0000E0130000}"/>
    <cellStyle name="20% - Accent2 3 2 6 2" xfId="11023" xr:uid="{00000000-0005-0000-0000-0000E1130000}"/>
    <cellStyle name="20% - Accent2 3 2 7" xfId="11024" xr:uid="{00000000-0005-0000-0000-0000E2130000}"/>
    <cellStyle name="20% - Accent2 3 2 7 2" xfId="11025" xr:uid="{00000000-0005-0000-0000-0000E3130000}"/>
    <cellStyle name="20% - Accent2 3 2 8" xfId="11026" xr:uid="{00000000-0005-0000-0000-0000E4130000}"/>
    <cellStyle name="20% - Accent2 3 2 8 2" xfId="11027" xr:uid="{00000000-0005-0000-0000-0000E5130000}"/>
    <cellStyle name="20% - Accent2 3 2 9" xfId="11028" xr:uid="{00000000-0005-0000-0000-0000E6130000}"/>
    <cellStyle name="20% - Accent2 3 2 9 2" xfId="11029" xr:uid="{00000000-0005-0000-0000-0000E7130000}"/>
    <cellStyle name="20% - Accent2 3 3" xfId="322" xr:uid="{00000000-0005-0000-0000-0000E8130000}"/>
    <cellStyle name="20% - Accent2 3 3 10" xfId="11030" xr:uid="{00000000-0005-0000-0000-0000E9130000}"/>
    <cellStyle name="20% - Accent2 3 3 10 2" xfId="11031" xr:uid="{00000000-0005-0000-0000-0000EA130000}"/>
    <cellStyle name="20% - Accent2 3 3 11" xfId="11032" xr:uid="{00000000-0005-0000-0000-0000EB130000}"/>
    <cellStyle name="20% - Accent2 3 3 2" xfId="11033" xr:uid="{00000000-0005-0000-0000-0000EC130000}"/>
    <cellStyle name="20% - Accent2 3 3 2 2" xfId="11034" xr:uid="{00000000-0005-0000-0000-0000ED130000}"/>
    <cellStyle name="20% - Accent2 3 3 2 2 2" xfId="11035" xr:uid="{00000000-0005-0000-0000-0000EE130000}"/>
    <cellStyle name="20% - Accent2 3 3 2 3" xfId="11036" xr:uid="{00000000-0005-0000-0000-0000EF130000}"/>
    <cellStyle name="20% - Accent2 3 3 2 3 2" xfId="11037" xr:uid="{00000000-0005-0000-0000-0000F0130000}"/>
    <cellStyle name="20% - Accent2 3 3 2 4" xfId="11038" xr:uid="{00000000-0005-0000-0000-0000F1130000}"/>
    <cellStyle name="20% - Accent2 3 3 3" xfId="11039" xr:uid="{00000000-0005-0000-0000-0000F2130000}"/>
    <cellStyle name="20% - Accent2 3 3 3 2" xfId="11040" xr:uid="{00000000-0005-0000-0000-0000F3130000}"/>
    <cellStyle name="20% - Accent2 3 3 3 2 2" xfId="11041" xr:uid="{00000000-0005-0000-0000-0000F4130000}"/>
    <cellStyle name="20% - Accent2 3 3 3 3" xfId="11042" xr:uid="{00000000-0005-0000-0000-0000F5130000}"/>
    <cellStyle name="20% - Accent2 3 3 3 3 2" xfId="11043" xr:uid="{00000000-0005-0000-0000-0000F6130000}"/>
    <cellStyle name="20% - Accent2 3 3 3 4" xfId="11044" xr:uid="{00000000-0005-0000-0000-0000F7130000}"/>
    <cellStyle name="20% - Accent2 3 3 4" xfId="11045" xr:uid="{00000000-0005-0000-0000-0000F8130000}"/>
    <cellStyle name="20% - Accent2 3 3 4 2" xfId="11046" xr:uid="{00000000-0005-0000-0000-0000F9130000}"/>
    <cellStyle name="20% - Accent2 3 3 4 2 2" xfId="11047" xr:uid="{00000000-0005-0000-0000-0000FA130000}"/>
    <cellStyle name="20% - Accent2 3 3 4 3" xfId="11048" xr:uid="{00000000-0005-0000-0000-0000FB130000}"/>
    <cellStyle name="20% - Accent2 3 3 5" xfId="11049" xr:uid="{00000000-0005-0000-0000-0000FC130000}"/>
    <cellStyle name="20% - Accent2 3 3 5 2" xfId="11050" xr:uid="{00000000-0005-0000-0000-0000FD130000}"/>
    <cellStyle name="20% - Accent2 3 3 6" xfId="11051" xr:uid="{00000000-0005-0000-0000-0000FE130000}"/>
    <cellStyle name="20% - Accent2 3 3 6 2" xfId="11052" xr:uid="{00000000-0005-0000-0000-0000FF130000}"/>
    <cellStyle name="20% - Accent2 3 3 7" xfId="11053" xr:uid="{00000000-0005-0000-0000-000000140000}"/>
    <cellStyle name="20% - Accent2 3 3 7 2" xfId="11054" xr:uid="{00000000-0005-0000-0000-000001140000}"/>
    <cellStyle name="20% - Accent2 3 3 8" xfId="11055" xr:uid="{00000000-0005-0000-0000-000002140000}"/>
    <cellStyle name="20% - Accent2 3 3 8 2" xfId="11056" xr:uid="{00000000-0005-0000-0000-000003140000}"/>
    <cellStyle name="20% - Accent2 3 3 9" xfId="11057" xr:uid="{00000000-0005-0000-0000-000004140000}"/>
    <cellStyle name="20% - Accent2 3 3 9 2" xfId="11058" xr:uid="{00000000-0005-0000-0000-000005140000}"/>
    <cellStyle name="20% - Accent2 3 4" xfId="323" xr:uid="{00000000-0005-0000-0000-000006140000}"/>
    <cellStyle name="20% - Accent2 3 4 2" xfId="11059" xr:uid="{00000000-0005-0000-0000-000007140000}"/>
    <cellStyle name="20% - Accent2 3 4 2 2" xfId="11060" xr:uid="{00000000-0005-0000-0000-000008140000}"/>
    <cellStyle name="20% - Accent2 3 4 3" xfId="11061" xr:uid="{00000000-0005-0000-0000-000009140000}"/>
    <cellStyle name="20% - Accent2 3 4 3 2" xfId="11062" xr:uid="{00000000-0005-0000-0000-00000A140000}"/>
    <cellStyle name="20% - Accent2 3 4 4" xfId="11063" xr:uid="{00000000-0005-0000-0000-00000B140000}"/>
    <cellStyle name="20% - Accent2 3 5" xfId="324" xr:uid="{00000000-0005-0000-0000-00000C140000}"/>
    <cellStyle name="20% - Accent2 3 5 2" xfId="11064" xr:uid="{00000000-0005-0000-0000-00000D140000}"/>
    <cellStyle name="20% - Accent2 3 5 2 2" xfId="11065" xr:uid="{00000000-0005-0000-0000-00000E140000}"/>
    <cellStyle name="20% - Accent2 3 5 3" xfId="11066" xr:uid="{00000000-0005-0000-0000-00000F140000}"/>
    <cellStyle name="20% - Accent2 3 5 3 2" xfId="11067" xr:uid="{00000000-0005-0000-0000-000010140000}"/>
    <cellStyle name="20% - Accent2 3 5 4" xfId="11068" xr:uid="{00000000-0005-0000-0000-000011140000}"/>
    <cellStyle name="20% - Accent2 3 6" xfId="11069" xr:uid="{00000000-0005-0000-0000-000012140000}"/>
    <cellStyle name="20% - Accent2 3 6 2" xfId="11070" xr:uid="{00000000-0005-0000-0000-000013140000}"/>
    <cellStyle name="20% - Accent2 3 6 2 2" xfId="11071" xr:uid="{00000000-0005-0000-0000-000014140000}"/>
    <cellStyle name="20% - Accent2 3 6 3" xfId="11072" xr:uid="{00000000-0005-0000-0000-000015140000}"/>
    <cellStyle name="20% - Accent2 3 7" xfId="11073" xr:uid="{00000000-0005-0000-0000-000016140000}"/>
    <cellStyle name="20% - Accent2 3 7 2" xfId="11074" xr:uid="{00000000-0005-0000-0000-000017140000}"/>
    <cellStyle name="20% - Accent2 3 8" xfId="11075" xr:uid="{00000000-0005-0000-0000-000018140000}"/>
    <cellStyle name="20% - Accent2 3 8 2" xfId="11076" xr:uid="{00000000-0005-0000-0000-000019140000}"/>
    <cellStyle name="20% - Accent2 3 9" xfId="11077" xr:uid="{00000000-0005-0000-0000-00001A140000}"/>
    <cellStyle name="20% - Accent2 3 9 2" xfId="11078" xr:uid="{00000000-0005-0000-0000-00001B140000}"/>
    <cellStyle name="20% - Accent2 30" xfId="11079" xr:uid="{00000000-0005-0000-0000-00001C140000}"/>
    <cellStyle name="20% - Accent2 30 2" xfId="11080" xr:uid="{00000000-0005-0000-0000-00001D140000}"/>
    <cellStyle name="20% - Accent2 30 3" xfId="11081" xr:uid="{00000000-0005-0000-0000-00001E140000}"/>
    <cellStyle name="20% - Accent2 31" xfId="11082" xr:uid="{00000000-0005-0000-0000-00001F140000}"/>
    <cellStyle name="20% - Accent2 31 2" xfId="11083" xr:uid="{00000000-0005-0000-0000-000020140000}"/>
    <cellStyle name="20% - Accent2 31 3" xfId="11084" xr:uid="{00000000-0005-0000-0000-000021140000}"/>
    <cellStyle name="20% - Accent2 32" xfId="11085" xr:uid="{00000000-0005-0000-0000-000022140000}"/>
    <cellStyle name="20% - Accent2 32 2" xfId="11086" xr:uid="{00000000-0005-0000-0000-000023140000}"/>
    <cellStyle name="20% - Accent2 32 3" xfId="11087" xr:uid="{00000000-0005-0000-0000-000024140000}"/>
    <cellStyle name="20% - Accent2 33" xfId="11088" xr:uid="{00000000-0005-0000-0000-000025140000}"/>
    <cellStyle name="20% - Accent2 33 2" xfId="11089" xr:uid="{00000000-0005-0000-0000-000026140000}"/>
    <cellStyle name="20% - Accent2 33 3" xfId="11090" xr:uid="{00000000-0005-0000-0000-000027140000}"/>
    <cellStyle name="20% - Accent2 34" xfId="11091" xr:uid="{00000000-0005-0000-0000-000028140000}"/>
    <cellStyle name="20% - Accent2 34 2" xfId="11092" xr:uid="{00000000-0005-0000-0000-000029140000}"/>
    <cellStyle name="20% - Accent2 34 3" xfId="11093" xr:uid="{00000000-0005-0000-0000-00002A140000}"/>
    <cellStyle name="20% - Accent2 35" xfId="11094" xr:uid="{00000000-0005-0000-0000-00002B140000}"/>
    <cellStyle name="20% - Accent2 35 2" xfId="11095" xr:uid="{00000000-0005-0000-0000-00002C140000}"/>
    <cellStyle name="20% - Accent2 35 3" xfId="11096" xr:uid="{00000000-0005-0000-0000-00002D140000}"/>
    <cellStyle name="20% - Accent2 36" xfId="11097" xr:uid="{00000000-0005-0000-0000-00002E140000}"/>
    <cellStyle name="20% - Accent2 36 2" xfId="11098" xr:uid="{00000000-0005-0000-0000-00002F140000}"/>
    <cellStyle name="20% - Accent2 36 3" xfId="11099" xr:uid="{00000000-0005-0000-0000-000030140000}"/>
    <cellStyle name="20% - Accent2 37" xfId="11100" xr:uid="{00000000-0005-0000-0000-000031140000}"/>
    <cellStyle name="20% - Accent2 37 2" xfId="11101" xr:uid="{00000000-0005-0000-0000-000032140000}"/>
    <cellStyle name="20% - Accent2 37 3" xfId="11102" xr:uid="{00000000-0005-0000-0000-000033140000}"/>
    <cellStyle name="20% - Accent2 38" xfId="11103" xr:uid="{00000000-0005-0000-0000-000034140000}"/>
    <cellStyle name="20% - Accent2 38 2" xfId="11104" xr:uid="{00000000-0005-0000-0000-000035140000}"/>
    <cellStyle name="20% - Accent2 38 3" xfId="11105" xr:uid="{00000000-0005-0000-0000-000036140000}"/>
    <cellStyle name="20% - Accent2 39" xfId="11106" xr:uid="{00000000-0005-0000-0000-000037140000}"/>
    <cellStyle name="20% - Accent2 39 2" xfId="11107" xr:uid="{00000000-0005-0000-0000-000038140000}"/>
    <cellStyle name="20% - Accent2 39 3" xfId="11108" xr:uid="{00000000-0005-0000-0000-000039140000}"/>
    <cellStyle name="20% - Accent2 4" xfId="325" xr:uid="{00000000-0005-0000-0000-00003A140000}"/>
    <cellStyle name="20% - Accent2 4 10" xfId="11109" xr:uid="{00000000-0005-0000-0000-00003B140000}"/>
    <cellStyle name="20% - Accent2 4 10 2" xfId="11110" xr:uid="{00000000-0005-0000-0000-00003C140000}"/>
    <cellStyle name="20% - Accent2 4 11" xfId="11111" xr:uid="{00000000-0005-0000-0000-00003D140000}"/>
    <cellStyle name="20% - Accent2 4 11 2" xfId="11112" xr:uid="{00000000-0005-0000-0000-00003E140000}"/>
    <cellStyle name="20% - Accent2 4 12" xfId="11113" xr:uid="{00000000-0005-0000-0000-00003F140000}"/>
    <cellStyle name="20% - Accent2 4 12 2" xfId="11114" xr:uid="{00000000-0005-0000-0000-000040140000}"/>
    <cellStyle name="20% - Accent2 4 13" xfId="11115" xr:uid="{00000000-0005-0000-0000-000041140000}"/>
    <cellStyle name="20% - Accent2 4 2" xfId="326" xr:uid="{00000000-0005-0000-0000-000042140000}"/>
    <cellStyle name="20% - Accent2 4 2 10" xfId="11116" xr:uid="{00000000-0005-0000-0000-000043140000}"/>
    <cellStyle name="20% - Accent2 4 2 10 2" xfId="11117" xr:uid="{00000000-0005-0000-0000-000044140000}"/>
    <cellStyle name="20% - Accent2 4 2 11" xfId="11118" xr:uid="{00000000-0005-0000-0000-000045140000}"/>
    <cellStyle name="20% - Accent2 4 2 11 2" xfId="11119" xr:uid="{00000000-0005-0000-0000-000046140000}"/>
    <cellStyle name="20% - Accent2 4 2 12" xfId="11120" xr:uid="{00000000-0005-0000-0000-000047140000}"/>
    <cellStyle name="20% - Accent2 4 2 2" xfId="11121" xr:uid="{00000000-0005-0000-0000-000048140000}"/>
    <cellStyle name="20% - Accent2 4 2 2 10" xfId="11122" xr:uid="{00000000-0005-0000-0000-000049140000}"/>
    <cellStyle name="20% - Accent2 4 2 2 10 2" xfId="11123" xr:uid="{00000000-0005-0000-0000-00004A140000}"/>
    <cellStyle name="20% - Accent2 4 2 2 11" xfId="11124" xr:uid="{00000000-0005-0000-0000-00004B140000}"/>
    <cellStyle name="20% - Accent2 4 2 2 2" xfId="11125" xr:uid="{00000000-0005-0000-0000-00004C140000}"/>
    <cellStyle name="20% - Accent2 4 2 2 2 2" xfId="11126" xr:uid="{00000000-0005-0000-0000-00004D140000}"/>
    <cellStyle name="20% - Accent2 4 2 2 2 2 2" xfId="11127" xr:uid="{00000000-0005-0000-0000-00004E140000}"/>
    <cellStyle name="20% - Accent2 4 2 2 2 3" xfId="11128" xr:uid="{00000000-0005-0000-0000-00004F140000}"/>
    <cellStyle name="20% - Accent2 4 2 2 2 3 2" xfId="11129" xr:uid="{00000000-0005-0000-0000-000050140000}"/>
    <cellStyle name="20% - Accent2 4 2 2 2 4" xfId="11130" xr:uid="{00000000-0005-0000-0000-000051140000}"/>
    <cellStyle name="20% - Accent2 4 2 2 3" xfId="11131" xr:uid="{00000000-0005-0000-0000-000052140000}"/>
    <cellStyle name="20% - Accent2 4 2 2 3 2" xfId="11132" xr:uid="{00000000-0005-0000-0000-000053140000}"/>
    <cellStyle name="20% - Accent2 4 2 2 3 2 2" xfId="11133" xr:uid="{00000000-0005-0000-0000-000054140000}"/>
    <cellStyle name="20% - Accent2 4 2 2 3 3" xfId="11134" xr:uid="{00000000-0005-0000-0000-000055140000}"/>
    <cellStyle name="20% - Accent2 4 2 2 3 3 2" xfId="11135" xr:uid="{00000000-0005-0000-0000-000056140000}"/>
    <cellStyle name="20% - Accent2 4 2 2 3 4" xfId="11136" xr:uid="{00000000-0005-0000-0000-000057140000}"/>
    <cellStyle name="20% - Accent2 4 2 2 4" xfId="11137" xr:uid="{00000000-0005-0000-0000-000058140000}"/>
    <cellStyle name="20% - Accent2 4 2 2 4 2" xfId="11138" xr:uid="{00000000-0005-0000-0000-000059140000}"/>
    <cellStyle name="20% - Accent2 4 2 2 4 2 2" xfId="11139" xr:uid="{00000000-0005-0000-0000-00005A140000}"/>
    <cellStyle name="20% - Accent2 4 2 2 4 3" xfId="11140" xr:uid="{00000000-0005-0000-0000-00005B140000}"/>
    <cellStyle name="20% - Accent2 4 2 2 5" xfId="11141" xr:uid="{00000000-0005-0000-0000-00005C140000}"/>
    <cellStyle name="20% - Accent2 4 2 2 5 2" xfId="11142" xr:uid="{00000000-0005-0000-0000-00005D140000}"/>
    <cellStyle name="20% - Accent2 4 2 2 6" xfId="11143" xr:uid="{00000000-0005-0000-0000-00005E140000}"/>
    <cellStyle name="20% - Accent2 4 2 2 6 2" xfId="11144" xr:uid="{00000000-0005-0000-0000-00005F140000}"/>
    <cellStyle name="20% - Accent2 4 2 2 7" xfId="11145" xr:uid="{00000000-0005-0000-0000-000060140000}"/>
    <cellStyle name="20% - Accent2 4 2 2 7 2" xfId="11146" xr:uid="{00000000-0005-0000-0000-000061140000}"/>
    <cellStyle name="20% - Accent2 4 2 2 8" xfId="11147" xr:uid="{00000000-0005-0000-0000-000062140000}"/>
    <cellStyle name="20% - Accent2 4 2 2 8 2" xfId="11148" xr:uid="{00000000-0005-0000-0000-000063140000}"/>
    <cellStyle name="20% - Accent2 4 2 2 9" xfId="11149" xr:uid="{00000000-0005-0000-0000-000064140000}"/>
    <cellStyle name="20% - Accent2 4 2 2 9 2" xfId="11150" xr:uid="{00000000-0005-0000-0000-000065140000}"/>
    <cellStyle name="20% - Accent2 4 2 3" xfId="11151" xr:uid="{00000000-0005-0000-0000-000066140000}"/>
    <cellStyle name="20% - Accent2 4 2 3 2" xfId="11152" xr:uid="{00000000-0005-0000-0000-000067140000}"/>
    <cellStyle name="20% - Accent2 4 2 3 2 2" xfId="11153" xr:uid="{00000000-0005-0000-0000-000068140000}"/>
    <cellStyle name="20% - Accent2 4 2 3 3" xfId="11154" xr:uid="{00000000-0005-0000-0000-000069140000}"/>
    <cellStyle name="20% - Accent2 4 2 3 3 2" xfId="11155" xr:uid="{00000000-0005-0000-0000-00006A140000}"/>
    <cellStyle name="20% - Accent2 4 2 3 4" xfId="11156" xr:uid="{00000000-0005-0000-0000-00006B140000}"/>
    <cellStyle name="20% - Accent2 4 2 4" xfId="11157" xr:uid="{00000000-0005-0000-0000-00006C140000}"/>
    <cellStyle name="20% - Accent2 4 2 4 2" xfId="11158" xr:uid="{00000000-0005-0000-0000-00006D140000}"/>
    <cellStyle name="20% - Accent2 4 2 4 2 2" xfId="11159" xr:uid="{00000000-0005-0000-0000-00006E140000}"/>
    <cellStyle name="20% - Accent2 4 2 4 3" xfId="11160" xr:uid="{00000000-0005-0000-0000-00006F140000}"/>
    <cellStyle name="20% - Accent2 4 2 4 3 2" xfId="11161" xr:uid="{00000000-0005-0000-0000-000070140000}"/>
    <cellStyle name="20% - Accent2 4 2 4 4" xfId="11162" xr:uid="{00000000-0005-0000-0000-000071140000}"/>
    <cellStyle name="20% - Accent2 4 2 5" xfId="11163" xr:uid="{00000000-0005-0000-0000-000072140000}"/>
    <cellStyle name="20% - Accent2 4 2 5 2" xfId="11164" xr:uid="{00000000-0005-0000-0000-000073140000}"/>
    <cellStyle name="20% - Accent2 4 2 5 2 2" xfId="11165" xr:uid="{00000000-0005-0000-0000-000074140000}"/>
    <cellStyle name="20% - Accent2 4 2 5 3" xfId="11166" xr:uid="{00000000-0005-0000-0000-000075140000}"/>
    <cellStyle name="20% - Accent2 4 2 6" xfId="11167" xr:uid="{00000000-0005-0000-0000-000076140000}"/>
    <cellStyle name="20% - Accent2 4 2 6 2" xfId="11168" xr:uid="{00000000-0005-0000-0000-000077140000}"/>
    <cellStyle name="20% - Accent2 4 2 7" xfId="11169" xr:uid="{00000000-0005-0000-0000-000078140000}"/>
    <cellStyle name="20% - Accent2 4 2 7 2" xfId="11170" xr:uid="{00000000-0005-0000-0000-000079140000}"/>
    <cellStyle name="20% - Accent2 4 2 8" xfId="11171" xr:uid="{00000000-0005-0000-0000-00007A140000}"/>
    <cellStyle name="20% - Accent2 4 2 8 2" xfId="11172" xr:uid="{00000000-0005-0000-0000-00007B140000}"/>
    <cellStyle name="20% - Accent2 4 2 9" xfId="11173" xr:uid="{00000000-0005-0000-0000-00007C140000}"/>
    <cellStyle name="20% - Accent2 4 2 9 2" xfId="11174" xr:uid="{00000000-0005-0000-0000-00007D140000}"/>
    <cellStyle name="20% - Accent2 4 3" xfId="327" xr:uid="{00000000-0005-0000-0000-00007E140000}"/>
    <cellStyle name="20% - Accent2 4 3 10" xfId="11175" xr:uid="{00000000-0005-0000-0000-00007F140000}"/>
    <cellStyle name="20% - Accent2 4 3 10 2" xfId="11176" xr:uid="{00000000-0005-0000-0000-000080140000}"/>
    <cellStyle name="20% - Accent2 4 3 11" xfId="11177" xr:uid="{00000000-0005-0000-0000-000081140000}"/>
    <cellStyle name="20% - Accent2 4 3 2" xfId="11178" xr:uid="{00000000-0005-0000-0000-000082140000}"/>
    <cellStyle name="20% - Accent2 4 3 2 2" xfId="11179" xr:uid="{00000000-0005-0000-0000-000083140000}"/>
    <cellStyle name="20% - Accent2 4 3 2 2 2" xfId="11180" xr:uid="{00000000-0005-0000-0000-000084140000}"/>
    <cellStyle name="20% - Accent2 4 3 2 3" xfId="11181" xr:uid="{00000000-0005-0000-0000-000085140000}"/>
    <cellStyle name="20% - Accent2 4 3 2 3 2" xfId="11182" xr:uid="{00000000-0005-0000-0000-000086140000}"/>
    <cellStyle name="20% - Accent2 4 3 2 4" xfId="11183" xr:uid="{00000000-0005-0000-0000-000087140000}"/>
    <cellStyle name="20% - Accent2 4 3 3" xfId="11184" xr:uid="{00000000-0005-0000-0000-000088140000}"/>
    <cellStyle name="20% - Accent2 4 3 3 2" xfId="11185" xr:uid="{00000000-0005-0000-0000-000089140000}"/>
    <cellStyle name="20% - Accent2 4 3 3 2 2" xfId="11186" xr:uid="{00000000-0005-0000-0000-00008A140000}"/>
    <cellStyle name="20% - Accent2 4 3 3 3" xfId="11187" xr:uid="{00000000-0005-0000-0000-00008B140000}"/>
    <cellStyle name="20% - Accent2 4 3 3 3 2" xfId="11188" xr:uid="{00000000-0005-0000-0000-00008C140000}"/>
    <cellStyle name="20% - Accent2 4 3 3 4" xfId="11189" xr:uid="{00000000-0005-0000-0000-00008D140000}"/>
    <cellStyle name="20% - Accent2 4 3 4" xfId="11190" xr:uid="{00000000-0005-0000-0000-00008E140000}"/>
    <cellStyle name="20% - Accent2 4 3 4 2" xfId="11191" xr:uid="{00000000-0005-0000-0000-00008F140000}"/>
    <cellStyle name="20% - Accent2 4 3 4 2 2" xfId="11192" xr:uid="{00000000-0005-0000-0000-000090140000}"/>
    <cellStyle name="20% - Accent2 4 3 4 3" xfId="11193" xr:uid="{00000000-0005-0000-0000-000091140000}"/>
    <cellStyle name="20% - Accent2 4 3 5" xfId="11194" xr:uid="{00000000-0005-0000-0000-000092140000}"/>
    <cellStyle name="20% - Accent2 4 3 5 2" xfId="11195" xr:uid="{00000000-0005-0000-0000-000093140000}"/>
    <cellStyle name="20% - Accent2 4 3 6" xfId="11196" xr:uid="{00000000-0005-0000-0000-000094140000}"/>
    <cellStyle name="20% - Accent2 4 3 6 2" xfId="11197" xr:uid="{00000000-0005-0000-0000-000095140000}"/>
    <cellStyle name="20% - Accent2 4 3 7" xfId="11198" xr:uid="{00000000-0005-0000-0000-000096140000}"/>
    <cellStyle name="20% - Accent2 4 3 7 2" xfId="11199" xr:uid="{00000000-0005-0000-0000-000097140000}"/>
    <cellStyle name="20% - Accent2 4 3 8" xfId="11200" xr:uid="{00000000-0005-0000-0000-000098140000}"/>
    <cellStyle name="20% - Accent2 4 3 8 2" xfId="11201" xr:uid="{00000000-0005-0000-0000-000099140000}"/>
    <cellStyle name="20% - Accent2 4 3 9" xfId="11202" xr:uid="{00000000-0005-0000-0000-00009A140000}"/>
    <cellStyle name="20% - Accent2 4 3 9 2" xfId="11203" xr:uid="{00000000-0005-0000-0000-00009B140000}"/>
    <cellStyle name="20% - Accent2 4 4" xfId="328" xr:uid="{00000000-0005-0000-0000-00009C140000}"/>
    <cellStyle name="20% - Accent2 4 4 2" xfId="11204" xr:uid="{00000000-0005-0000-0000-00009D140000}"/>
    <cellStyle name="20% - Accent2 4 4 2 2" xfId="11205" xr:uid="{00000000-0005-0000-0000-00009E140000}"/>
    <cellStyle name="20% - Accent2 4 4 3" xfId="11206" xr:uid="{00000000-0005-0000-0000-00009F140000}"/>
    <cellStyle name="20% - Accent2 4 4 3 2" xfId="11207" xr:uid="{00000000-0005-0000-0000-0000A0140000}"/>
    <cellStyle name="20% - Accent2 4 4 4" xfId="11208" xr:uid="{00000000-0005-0000-0000-0000A1140000}"/>
    <cellStyle name="20% - Accent2 4 5" xfId="11209" xr:uid="{00000000-0005-0000-0000-0000A2140000}"/>
    <cellStyle name="20% - Accent2 4 5 2" xfId="11210" xr:uid="{00000000-0005-0000-0000-0000A3140000}"/>
    <cellStyle name="20% - Accent2 4 5 2 2" xfId="11211" xr:uid="{00000000-0005-0000-0000-0000A4140000}"/>
    <cellStyle name="20% - Accent2 4 5 3" xfId="11212" xr:uid="{00000000-0005-0000-0000-0000A5140000}"/>
    <cellStyle name="20% - Accent2 4 5 3 2" xfId="11213" xr:uid="{00000000-0005-0000-0000-0000A6140000}"/>
    <cellStyle name="20% - Accent2 4 5 4" xfId="11214" xr:uid="{00000000-0005-0000-0000-0000A7140000}"/>
    <cellStyle name="20% - Accent2 4 6" xfId="11215" xr:uid="{00000000-0005-0000-0000-0000A8140000}"/>
    <cellStyle name="20% - Accent2 4 6 2" xfId="11216" xr:uid="{00000000-0005-0000-0000-0000A9140000}"/>
    <cellStyle name="20% - Accent2 4 6 2 2" xfId="11217" xr:uid="{00000000-0005-0000-0000-0000AA140000}"/>
    <cellStyle name="20% - Accent2 4 6 3" xfId="11218" xr:uid="{00000000-0005-0000-0000-0000AB140000}"/>
    <cellStyle name="20% - Accent2 4 7" xfId="11219" xr:uid="{00000000-0005-0000-0000-0000AC140000}"/>
    <cellStyle name="20% - Accent2 4 7 2" xfId="11220" xr:uid="{00000000-0005-0000-0000-0000AD140000}"/>
    <cellStyle name="20% - Accent2 4 8" xfId="11221" xr:uid="{00000000-0005-0000-0000-0000AE140000}"/>
    <cellStyle name="20% - Accent2 4 8 2" xfId="11222" xr:uid="{00000000-0005-0000-0000-0000AF140000}"/>
    <cellStyle name="20% - Accent2 4 9" xfId="11223" xr:uid="{00000000-0005-0000-0000-0000B0140000}"/>
    <cellStyle name="20% - Accent2 4 9 2" xfId="11224" xr:uid="{00000000-0005-0000-0000-0000B1140000}"/>
    <cellStyle name="20% - Accent2 40" xfId="11225" xr:uid="{00000000-0005-0000-0000-0000B2140000}"/>
    <cellStyle name="20% - Accent2 40 2" xfId="11226" xr:uid="{00000000-0005-0000-0000-0000B3140000}"/>
    <cellStyle name="20% - Accent2 40 3" xfId="11227" xr:uid="{00000000-0005-0000-0000-0000B4140000}"/>
    <cellStyle name="20% - Accent2 41" xfId="11228" xr:uid="{00000000-0005-0000-0000-0000B5140000}"/>
    <cellStyle name="20% - Accent2 41 2" xfId="11229" xr:uid="{00000000-0005-0000-0000-0000B6140000}"/>
    <cellStyle name="20% - Accent2 42" xfId="11230" xr:uid="{00000000-0005-0000-0000-0000B7140000}"/>
    <cellStyle name="20% - Accent2 42 2" xfId="11231" xr:uid="{00000000-0005-0000-0000-0000B8140000}"/>
    <cellStyle name="20% - Accent2 43" xfId="11232" xr:uid="{00000000-0005-0000-0000-0000B9140000}"/>
    <cellStyle name="20% - Accent2 43 2" xfId="11233" xr:uid="{00000000-0005-0000-0000-0000BA140000}"/>
    <cellStyle name="20% - Accent2 44" xfId="11234" xr:uid="{00000000-0005-0000-0000-0000BB140000}"/>
    <cellStyle name="20% - Accent2 44 2" xfId="11235" xr:uid="{00000000-0005-0000-0000-0000BC140000}"/>
    <cellStyle name="20% - Accent2 45" xfId="11236" xr:uid="{00000000-0005-0000-0000-0000BD140000}"/>
    <cellStyle name="20% - Accent2 46" xfId="11237" xr:uid="{00000000-0005-0000-0000-0000BE140000}"/>
    <cellStyle name="20% - Accent2 47" xfId="11238" xr:uid="{00000000-0005-0000-0000-0000BF140000}"/>
    <cellStyle name="20% - Accent2 48" xfId="11239" xr:uid="{00000000-0005-0000-0000-0000C0140000}"/>
    <cellStyle name="20% - Accent2 49" xfId="11240" xr:uid="{00000000-0005-0000-0000-0000C1140000}"/>
    <cellStyle name="20% - Accent2 5" xfId="329" xr:uid="{00000000-0005-0000-0000-0000C2140000}"/>
    <cellStyle name="20% - Accent2 5 10" xfId="11241" xr:uid="{00000000-0005-0000-0000-0000C3140000}"/>
    <cellStyle name="20% - Accent2 5 10 2" xfId="11242" xr:uid="{00000000-0005-0000-0000-0000C4140000}"/>
    <cellStyle name="20% - Accent2 5 11" xfId="11243" xr:uid="{00000000-0005-0000-0000-0000C5140000}"/>
    <cellStyle name="20% - Accent2 5 11 2" xfId="11244" xr:uid="{00000000-0005-0000-0000-0000C6140000}"/>
    <cellStyle name="20% - Accent2 5 12" xfId="11245" xr:uid="{00000000-0005-0000-0000-0000C7140000}"/>
    <cellStyle name="20% - Accent2 5 12 2" xfId="11246" xr:uid="{00000000-0005-0000-0000-0000C8140000}"/>
    <cellStyle name="20% - Accent2 5 13" xfId="11247" xr:uid="{00000000-0005-0000-0000-0000C9140000}"/>
    <cellStyle name="20% - Accent2 5 2" xfId="330" xr:uid="{00000000-0005-0000-0000-0000CA140000}"/>
    <cellStyle name="20% - Accent2 5 2 10" xfId="11248" xr:uid="{00000000-0005-0000-0000-0000CB140000}"/>
    <cellStyle name="20% - Accent2 5 2 10 2" xfId="11249" xr:uid="{00000000-0005-0000-0000-0000CC140000}"/>
    <cellStyle name="20% - Accent2 5 2 11" xfId="11250" xr:uid="{00000000-0005-0000-0000-0000CD140000}"/>
    <cellStyle name="20% - Accent2 5 2 11 2" xfId="11251" xr:uid="{00000000-0005-0000-0000-0000CE140000}"/>
    <cellStyle name="20% - Accent2 5 2 12" xfId="11252" xr:uid="{00000000-0005-0000-0000-0000CF140000}"/>
    <cellStyle name="20% - Accent2 5 2 2" xfId="11253" xr:uid="{00000000-0005-0000-0000-0000D0140000}"/>
    <cellStyle name="20% - Accent2 5 2 2 10" xfId="11254" xr:uid="{00000000-0005-0000-0000-0000D1140000}"/>
    <cellStyle name="20% - Accent2 5 2 2 10 2" xfId="11255" xr:uid="{00000000-0005-0000-0000-0000D2140000}"/>
    <cellStyle name="20% - Accent2 5 2 2 11" xfId="11256" xr:uid="{00000000-0005-0000-0000-0000D3140000}"/>
    <cellStyle name="20% - Accent2 5 2 2 2" xfId="11257" xr:uid="{00000000-0005-0000-0000-0000D4140000}"/>
    <cellStyle name="20% - Accent2 5 2 2 2 2" xfId="11258" xr:uid="{00000000-0005-0000-0000-0000D5140000}"/>
    <cellStyle name="20% - Accent2 5 2 2 2 2 2" xfId="11259" xr:uid="{00000000-0005-0000-0000-0000D6140000}"/>
    <cellStyle name="20% - Accent2 5 2 2 2 3" xfId="11260" xr:uid="{00000000-0005-0000-0000-0000D7140000}"/>
    <cellStyle name="20% - Accent2 5 2 2 2 3 2" xfId="11261" xr:uid="{00000000-0005-0000-0000-0000D8140000}"/>
    <cellStyle name="20% - Accent2 5 2 2 2 4" xfId="11262" xr:uid="{00000000-0005-0000-0000-0000D9140000}"/>
    <cellStyle name="20% - Accent2 5 2 2 3" xfId="11263" xr:uid="{00000000-0005-0000-0000-0000DA140000}"/>
    <cellStyle name="20% - Accent2 5 2 2 3 2" xfId="11264" xr:uid="{00000000-0005-0000-0000-0000DB140000}"/>
    <cellStyle name="20% - Accent2 5 2 2 3 2 2" xfId="11265" xr:uid="{00000000-0005-0000-0000-0000DC140000}"/>
    <cellStyle name="20% - Accent2 5 2 2 3 3" xfId="11266" xr:uid="{00000000-0005-0000-0000-0000DD140000}"/>
    <cellStyle name="20% - Accent2 5 2 2 3 3 2" xfId="11267" xr:uid="{00000000-0005-0000-0000-0000DE140000}"/>
    <cellStyle name="20% - Accent2 5 2 2 3 4" xfId="11268" xr:uid="{00000000-0005-0000-0000-0000DF140000}"/>
    <cellStyle name="20% - Accent2 5 2 2 4" xfId="11269" xr:uid="{00000000-0005-0000-0000-0000E0140000}"/>
    <cellStyle name="20% - Accent2 5 2 2 4 2" xfId="11270" xr:uid="{00000000-0005-0000-0000-0000E1140000}"/>
    <cellStyle name="20% - Accent2 5 2 2 4 2 2" xfId="11271" xr:uid="{00000000-0005-0000-0000-0000E2140000}"/>
    <cellStyle name="20% - Accent2 5 2 2 4 3" xfId="11272" xr:uid="{00000000-0005-0000-0000-0000E3140000}"/>
    <cellStyle name="20% - Accent2 5 2 2 5" xfId="11273" xr:uid="{00000000-0005-0000-0000-0000E4140000}"/>
    <cellStyle name="20% - Accent2 5 2 2 5 2" xfId="11274" xr:uid="{00000000-0005-0000-0000-0000E5140000}"/>
    <cellStyle name="20% - Accent2 5 2 2 6" xfId="11275" xr:uid="{00000000-0005-0000-0000-0000E6140000}"/>
    <cellStyle name="20% - Accent2 5 2 2 6 2" xfId="11276" xr:uid="{00000000-0005-0000-0000-0000E7140000}"/>
    <cellStyle name="20% - Accent2 5 2 2 7" xfId="11277" xr:uid="{00000000-0005-0000-0000-0000E8140000}"/>
    <cellStyle name="20% - Accent2 5 2 2 7 2" xfId="11278" xr:uid="{00000000-0005-0000-0000-0000E9140000}"/>
    <cellStyle name="20% - Accent2 5 2 2 8" xfId="11279" xr:uid="{00000000-0005-0000-0000-0000EA140000}"/>
    <cellStyle name="20% - Accent2 5 2 2 8 2" xfId="11280" xr:uid="{00000000-0005-0000-0000-0000EB140000}"/>
    <cellStyle name="20% - Accent2 5 2 2 9" xfId="11281" xr:uid="{00000000-0005-0000-0000-0000EC140000}"/>
    <cellStyle name="20% - Accent2 5 2 2 9 2" xfId="11282" xr:uid="{00000000-0005-0000-0000-0000ED140000}"/>
    <cellStyle name="20% - Accent2 5 2 3" xfId="11283" xr:uid="{00000000-0005-0000-0000-0000EE140000}"/>
    <cellStyle name="20% - Accent2 5 2 3 2" xfId="11284" xr:uid="{00000000-0005-0000-0000-0000EF140000}"/>
    <cellStyle name="20% - Accent2 5 2 3 2 2" xfId="11285" xr:uid="{00000000-0005-0000-0000-0000F0140000}"/>
    <cellStyle name="20% - Accent2 5 2 3 3" xfId="11286" xr:uid="{00000000-0005-0000-0000-0000F1140000}"/>
    <cellStyle name="20% - Accent2 5 2 3 3 2" xfId="11287" xr:uid="{00000000-0005-0000-0000-0000F2140000}"/>
    <cellStyle name="20% - Accent2 5 2 3 4" xfId="11288" xr:uid="{00000000-0005-0000-0000-0000F3140000}"/>
    <cellStyle name="20% - Accent2 5 2 4" xfId="11289" xr:uid="{00000000-0005-0000-0000-0000F4140000}"/>
    <cellStyle name="20% - Accent2 5 2 4 2" xfId="11290" xr:uid="{00000000-0005-0000-0000-0000F5140000}"/>
    <cellStyle name="20% - Accent2 5 2 4 2 2" xfId="11291" xr:uid="{00000000-0005-0000-0000-0000F6140000}"/>
    <cellStyle name="20% - Accent2 5 2 4 3" xfId="11292" xr:uid="{00000000-0005-0000-0000-0000F7140000}"/>
    <cellStyle name="20% - Accent2 5 2 4 3 2" xfId="11293" xr:uid="{00000000-0005-0000-0000-0000F8140000}"/>
    <cellStyle name="20% - Accent2 5 2 4 4" xfId="11294" xr:uid="{00000000-0005-0000-0000-0000F9140000}"/>
    <cellStyle name="20% - Accent2 5 2 5" xfId="11295" xr:uid="{00000000-0005-0000-0000-0000FA140000}"/>
    <cellStyle name="20% - Accent2 5 2 5 2" xfId="11296" xr:uid="{00000000-0005-0000-0000-0000FB140000}"/>
    <cellStyle name="20% - Accent2 5 2 5 2 2" xfId="11297" xr:uid="{00000000-0005-0000-0000-0000FC140000}"/>
    <cellStyle name="20% - Accent2 5 2 5 3" xfId="11298" xr:uid="{00000000-0005-0000-0000-0000FD140000}"/>
    <cellStyle name="20% - Accent2 5 2 6" xfId="11299" xr:uid="{00000000-0005-0000-0000-0000FE140000}"/>
    <cellStyle name="20% - Accent2 5 2 6 2" xfId="11300" xr:uid="{00000000-0005-0000-0000-0000FF140000}"/>
    <cellStyle name="20% - Accent2 5 2 7" xfId="11301" xr:uid="{00000000-0005-0000-0000-000000150000}"/>
    <cellStyle name="20% - Accent2 5 2 7 2" xfId="11302" xr:uid="{00000000-0005-0000-0000-000001150000}"/>
    <cellStyle name="20% - Accent2 5 2 8" xfId="11303" xr:uid="{00000000-0005-0000-0000-000002150000}"/>
    <cellStyle name="20% - Accent2 5 2 8 2" xfId="11304" xr:uid="{00000000-0005-0000-0000-000003150000}"/>
    <cellStyle name="20% - Accent2 5 2 9" xfId="11305" xr:uid="{00000000-0005-0000-0000-000004150000}"/>
    <cellStyle name="20% - Accent2 5 2 9 2" xfId="11306" xr:uid="{00000000-0005-0000-0000-000005150000}"/>
    <cellStyle name="20% - Accent2 5 3" xfId="331" xr:uid="{00000000-0005-0000-0000-000006150000}"/>
    <cellStyle name="20% - Accent2 5 3 10" xfId="11307" xr:uid="{00000000-0005-0000-0000-000007150000}"/>
    <cellStyle name="20% - Accent2 5 3 10 2" xfId="11308" xr:uid="{00000000-0005-0000-0000-000008150000}"/>
    <cellStyle name="20% - Accent2 5 3 11" xfId="11309" xr:uid="{00000000-0005-0000-0000-000009150000}"/>
    <cellStyle name="20% - Accent2 5 3 2" xfId="11310" xr:uid="{00000000-0005-0000-0000-00000A150000}"/>
    <cellStyle name="20% - Accent2 5 3 2 2" xfId="11311" xr:uid="{00000000-0005-0000-0000-00000B150000}"/>
    <cellStyle name="20% - Accent2 5 3 2 2 2" xfId="11312" xr:uid="{00000000-0005-0000-0000-00000C150000}"/>
    <cellStyle name="20% - Accent2 5 3 2 3" xfId="11313" xr:uid="{00000000-0005-0000-0000-00000D150000}"/>
    <cellStyle name="20% - Accent2 5 3 2 3 2" xfId="11314" xr:uid="{00000000-0005-0000-0000-00000E150000}"/>
    <cellStyle name="20% - Accent2 5 3 2 4" xfId="11315" xr:uid="{00000000-0005-0000-0000-00000F150000}"/>
    <cellStyle name="20% - Accent2 5 3 3" xfId="11316" xr:uid="{00000000-0005-0000-0000-000010150000}"/>
    <cellStyle name="20% - Accent2 5 3 3 2" xfId="11317" xr:uid="{00000000-0005-0000-0000-000011150000}"/>
    <cellStyle name="20% - Accent2 5 3 3 2 2" xfId="11318" xr:uid="{00000000-0005-0000-0000-000012150000}"/>
    <cellStyle name="20% - Accent2 5 3 3 3" xfId="11319" xr:uid="{00000000-0005-0000-0000-000013150000}"/>
    <cellStyle name="20% - Accent2 5 3 3 3 2" xfId="11320" xr:uid="{00000000-0005-0000-0000-000014150000}"/>
    <cellStyle name="20% - Accent2 5 3 3 4" xfId="11321" xr:uid="{00000000-0005-0000-0000-000015150000}"/>
    <cellStyle name="20% - Accent2 5 3 4" xfId="11322" xr:uid="{00000000-0005-0000-0000-000016150000}"/>
    <cellStyle name="20% - Accent2 5 3 4 2" xfId="11323" xr:uid="{00000000-0005-0000-0000-000017150000}"/>
    <cellStyle name="20% - Accent2 5 3 4 2 2" xfId="11324" xr:uid="{00000000-0005-0000-0000-000018150000}"/>
    <cellStyle name="20% - Accent2 5 3 4 3" xfId="11325" xr:uid="{00000000-0005-0000-0000-000019150000}"/>
    <cellStyle name="20% - Accent2 5 3 5" xfId="11326" xr:uid="{00000000-0005-0000-0000-00001A150000}"/>
    <cellStyle name="20% - Accent2 5 3 5 2" xfId="11327" xr:uid="{00000000-0005-0000-0000-00001B150000}"/>
    <cellStyle name="20% - Accent2 5 3 6" xfId="11328" xr:uid="{00000000-0005-0000-0000-00001C150000}"/>
    <cellStyle name="20% - Accent2 5 3 6 2" xfId="11329" xr:uid="{00000000-0005-0000-0000-00001D150000}"/>
    <cellStyle name="20% - Accent2 5 3 7" xfId="11330" xr:uid="{00000000-0005-0000-0000-00001E150000}"/>
    <cellStyle name="20% - Accent2 5 3 7 2" xfId="11331" xr:uid="{00000000-0005-0000-0000-00001F150000}"/>
    <cellStyle name="20% - Accent2 5 3 8" xfId="11332" xr:uid="{00000000-0005-0000-0000-000020150000}"/>
    <cellStyle name="20% - Accent2 5 3 8 2" xfId="11333" xr:uid="{00000000-0005-0000-0000-000021150000}"/>
    <cellStyle name="20% - Accent2 5 3 9" xfId="11334" xr:uid="{00000000-0005-0000-0000-000022150000}"/>
    <cellStyle name="20% - Accent2 5 3 9 2" xfId="11335" xr:uid="{00000000-0005-0000-0000-000023150000}"/>
    <cellStyle name="20% - Accent2 5 4" xfId="332" xr:uid="{00000000-0005-0000-0000-000024150000}"/>
    <cellStyle name="20% - Accent2 5 4 2" xfId="11336" xr:uid="{00000000-0005-0000-0000-000025150000}"/>
    <cellStyle name="20% - Accent2 5 4 2 2" xfId="11337" xr:uid="{00000000-0005-0000-0000-000026150000}"/>
    <cellStyle name="20% - Accent2 5 4 3" xfId="11338" xr:uid="{00000000-0005-0000-0000-000027150000}"/>
    <cellStyle name="20% - Accent2 5 4 3 2" xfId="11339" xr:uid="{00000000-0005-0000-0000-000028150000}"/>
    <cellStyle name="20% - Accent2 5 4 4" xfId="11340" xr:uid="{00000000-0005-0000-0000-000029150000}"/>
    <cellStyle name="20% - Accent2 5 5" xfId="11341" xr:uid="{00000000-0005-0000-0000-00002A150000}"/>
    <cellStyle name="20% - Accent2 5 5 2" xfId="11342" xr:uid="{00000000-0005-0000-0000-00002B150000}"/>
    <cellStyle name="20% - Accent2 5 5 2 2" xfId="11343" xr:uid="{00000000-0005-0000-0000-00002C150000}"/>
    <cellStyle name="20% - Accent2 5 5 3" xfId="11344" xr:uid="{00000000-0005-0000-0000-00002D150000}"/>
    <cellStyle name="20% - Accent2 5 5 3 2" xfId="11345" xr:uid="{00000000-0005-0000-0000-00002E150000}"/>
    <cellStyle name="20% - Accent2 5 5 4" xfId="11346" xr:uid="{00000000-0005-0000-0000-00002F150000}"/>
    <cellStyle name="20% - Accent2 5 6" xfId="11347" xr:uid="{00000000-0005-0000-0000-000030150000}"/>
    <cellStyle name="20% - Accent2 5 6 2" xfId="11348" xr:uid="{00000000-0005-0000-0000-000031150000}"/>
    <cellStyle name="20% - Accent2 5 6 2 2" xfId="11349" xr:uid="{00000000-0005-0000-0000-000032150000}"/>
    <cellStyle name="20% - Accent2 5 6 3" xfId="11350" xr:uid="{00000000-0005-0000-0000-000033150000}"/>
    <cellStyle name="20% - Accent2 5 7" xfId="11351" xr:uid="{00000000-0005-0000-0000-000034150000}"/>
    <cellStyle name="20% - Accent2 5 7 2" xfId="11352" xr:uid="{00000000-0005-0000-0000-000035150000}"/>
    <cellStyle name="20% - Accent2 5 8" xfId="11353" xr:uid="{00000000-0005-0000-0000-000036150000}"/>
    <cellStyle name="20% - Accent2 5 8 2" xfId="11354" xr:uid="{00000000-0005-0000-0000-000037150000}"/>
    <cellStyle name="20% - Accent2 5 9" xfId="11355" xr:uid="{00000000-0005-0000-0000-000038150000}"/>
    <cellStyle name="20% - Accent2 5 9 2" xfId="11356" xr:uid="{00000000-0005-0000-0000-000039150000}"/>
    <cellStyle name="20% - Accent2 50" xfId="11357" xr:uid="{00000000-0005-0000-0000-00003A150000}"/>
    <cellStyle name="20% - Accent2 51" xfId="11358" xr:uid="{00000000-0005-0000-0000-00003B150000}"/>
    <cellStyle name="20% - Accent2 52" xfId="11359" xr:uid="{00000000-0005-0000-0000-00003C150000}"/>
    <cellStyle name="20% - Accent2 53" xfId="11360" xr:uid="{00000000-0005-0000-0000-00003D150000}"/>
    <cellStyle name="20% - Accent2 54" xfId="11361" xr:uid="{00000000-0005-0000-0000-00003E150000}"/>
    <cellStyle name="20% - Accent2 55" xfId="11362" xr:uid="{00000000-0005-0000-0000-00003F150000}"/>
    <cellStyle name="20% - Accent2 6" xfId="333" xr:uid="{00000000-0005-0000-0000-000040150000}"/>
    <cellStyle name="20% - Accent2 6 10" xfId="11363" xr:uid="{00000000-0005-0000-0000-000041150000}"/>
    <cellStyle name="20% - Accent2 6 10 2" xfId="11364" xr:uid="{00000000-0005-0000-0000-000042150000}"/>
    <cellStyle name="20% - Accent2 6 11" xfId="11365" xr:uid="{00000000-0005-0000-0000-000043150000}"/>
    <cellStyle name="20% - Accent2 6 11 2" xfId="11366" xr:uid="{00000000-0005-0000-0000-000044150000}"/>
    <cellStyle name="20% - Accent2 6 12" xfId="11367" xr:uid="{00000000-0005-0000-0000-000045150000}"/>
    <cellStyle name="20% - Accent2 6 12 2" xfId="11368" xr:uid="{00000000-0005-0000-0000-000046150000}"/>
    <cellStyle name="20% - Accent2 6 13" xfId="11369" xr:uid="{00000000-0005-0000-0000-000047150000}"/>
    <cellStyle name="20% - Accent2 6 2" xfId="334" xr:uid="{00000000-0005-0000-0000-000048150000}"/>
    <cellStyle name="20% - Accent2 6 2 10" xfId="11370" xr:uid="{00000000-0005-0000-0000-000049150000}"/>
    <cellStyle name="20% - Accent2 6 2 10 2" xfId="11371" xr:uid="{00000000-0005-0000-0000-00004A150000}"/>
    <cellStyle name="20% - Accent2 6 2 11" xfId="11372" xr:uid="{00000000-0005-0000-0000-00004B150000}"/>
    <cellStyle name="20% - Accent2 6 2 11 2" xfId="11373" xr:uid="{00000000-0005-0000-0000-00004C150000}"/>
    <cellStyle name="20% - Accent2 6 2 12" xfId="11374" xr:uid="{00000000-0005-0000-0000-00004D150000}"/>
    <cellStyle name="20% - Accent2 6 2 2" xfId="11375" xr:uid="{00000000-0005-0000-0000-00004E150000}"/>
    <cellStyle name="20% - Accent2 6 2 2 10" xfId="11376" xr:uid="{00000000-0005-0000-0000-00004F150000}"/>
    <cellStyle name="20% - Accent2 6 2 2 10 2" xfId="11377" xr:uid="{00000000-0005-0000-0000-000050150000}"/>
    <cellStyle name="20% - Accent2 6 2 2 11" xfId="11378" xr:uid="{00000000-0005-0000-0000-000051150000}"/>
    <cellStyle name="20% - Accent2 6 2 2 2" xfId="11379" xr:uid="{00000000-0005-0000-0000-000052150000}"/>
    <cellStyle name="20% - Accent2 6 2 2 2 2" xfId="11380" xr:uid="{00000000-0005-0000-0000-000053150000}"/>
    <cellStyle name="20% - Accent2 6 2 2 2 2 2" xfId="11381" xr:uid="{00000000-0005-0000-0000-000054150000}"/>
    <cellStyle name="20% - Accent2 6 2 2 2 3" xfId="11382" xr:uid="{00000000-0005-0000-0000-000055150000}"/>
    <cellStyle name="20% - Accent2 6 2 2 2 3 2" xfId="11383" xr:uid="{00000000-0005-0000-0000-000056150000}"/>
    <cellStyle name="20% - Accent2 6 2 2 2 4" xfId="11384" xr:uid="{00000000-0005-0000-0000-000057150000}"/>
    <cellStyle name="20% - Accent2 6 2 2 3" xfId="11385" xr:uid="{00000000-0005-0000-0000-000058150000}"/>
    <cellStyle name="20% - Accent2 6 2 2 3 2" xfId="11386" xr:uid="{00000000-0005-0000-0000-000059150000}"/>
    <cellStyle name="20% - Accent2 6 2 2 3 2 2" xfId="11387" xr:uid="{00000000-0005-0000-0000-00005A150000}"/>
    <cellStyle name="20% - Accent2 6 2 2 3 3" xfId="11388" xr:uid="{00000000-0005-0000-0000-00005B150000}"/>
    <cellStyle name="20% - Accent2 6 2 2 3 3 2" xfId="11389" xr:uid="{00000000-0005-0000-0000-00005C150000}"/>
    <cellStyle name="20% - Accent2 6 2 2 3 4" xfId="11390" xr:uid="{00000000-0005-0000-0000-00005D150000}"/>
    <cellStyle name="20% - Accent2 6 2 2 4" xfId="11391" xr:uid="{00000000-0005-0000-0000-00005E150000}"/>
    <cellStyle name="20% - Accent2 6 2 2 4 2" xfId="11392" xr:uid="{00000000-0005-0000-0000-00005F150000}"/>
    <cellStyle name="20% - Accent2 6 2 2 4 2 2" xfId="11393" xr:uid="{00000000-0005-0000-0000-000060150000}"/>
    <cellStyle name="20% - Accent2 6 2 2 4 3" xfId="11394" xr:uid="{00000000-0005-0000-0000-000061150000}"/>
    <cellStyle name="20% - Accent2 6 2 2 5" xfId="11395" xr:uid="{00000000-0005-0000-0000-000062150000}"/>
    <cellStyle name="20% - Accent2 6 2 2 5 2" xfId="11396" xr:uid="{00000000-0005-0000-0000-000063150000}"/>
    <cellStyle name="20% - Accent2 6 2 2 6" xfId="11397" xr:uid="{00000000-0005-0000-0000-000064150000}"/>
    <cellStyle name="20% - Accent2 6 2 2 6 2" xfId="11398" xr:uid="{00000000-0005-0000-0000-000065150000}"/>
    <cellStyle name="20% - Accent2 6 2 2 7" xfId="11399" xr:uid="{00000000-0005-0000-0000-000066150000}"/>
    <cellStyle name="20% - Accent2 6 2 2 7 2" xfId="11400" xr:uid="{00000000-0005-0000-0000-000067150000}"/>
    <cellStyle name="20% - Accent2 6 2 2 8" xfId="11401" xr:uid="{00000000-0005-0000-0000-000068150000}"/>
    <cellStyle name="20% - Accent2 6 2 2 8 2" xfId="11402" xr:uid="{00000000-0005-0000-0000-000069150000}"/>
    <cellStyle name="20% - Accent2 6 2 2 9" xfId="11403" xr:uid="{00000000-0005-0000-0000-00006A150000}"/>
    <cellStyle name="20% - Accent2 6 2 2 9 2" xfId="11404" xr:uid="{00000000-0005-0000-0000-00006B150000}"/>
    <cellStyle name="20% - Accent2 6 2 3" xfId="11405" xr:uid="{00000000-0005-0000-0000-00006C150000}"/>
    <cellStyle name="20% - Accent2 6 2 3 2" xfId="11406" xr:uid="{00000000-0005-0000-0000-00006D150000}"/>
    <cellStyle name="20% - Accent2 6 2 3 2 2" xfId="11407" xr:uid="{00000000-0005-0000-0000-00006E150000}"/>
    <cellStyle name="20% - Accent2 6 2 3 3" xfId="11408" xr:uid="{00000000-0005-0000-0000-00006F150000}"/>
    <cellStyle name="20% - Accent2 6 2 3 3 2" xfId="11409" xr:uid="{00000000-0005-0000-0000-000070150000}"/>
    <cellStyle name="20% - Accent2 6 2 3 4" xfId="11410" xr:uid="{00000000-0005-0000-0000-000071150000}"/>
    <cellStyle name="20% - Accent2 6 2 4" xfId="11411" xr:uid="{00000000-0005-0000-0000-000072150000}"/>
    <cellStyle name="20% - Accent2 6 2 4 2" xfId="11412" xr:uid="{00000000-0005-0000-0000-000073150000}"/>
    <cellStyle name="20% - Accent2 6 2 4 2 2" xfId="11413" xr:uid="{00000000-0005-0000-0000-000074150000}"/>
    <cellStyle name="20% - Accent2 6 2 4 3" xfId="11414" xr:uid="{00000000-0005-0000-0000-000075150000}"/>
    <cellStyle name="20% - Accent2 6 2 4 3 2" xfId="11415" xr:uid="{00000000-0005-0000-0000-000076150000}"/>
    <cellStyle name="20% - Accent2 6 2 4 4" xfId="11416" xr:uid="{00000000-0005-0000-0000-000077150000}"/>
    <cellStyle name="20% - Accent2 6 2 5" xfId="11417" xr:uid="{00000000-0005-0000-0000-000078150000}"/>
    <cellStyle name="20% - Accent2 6 2 5 2" xfId="11418" xr:uid="{00000000-0005-0000-0000-000079150000}"/>
    <cellStyle name="20% - Accent2 6 2 5 2 2" xfId="11419" xr:uid="{00000000-0005-0000-0000-00007A150000}"/>
    <cellStyle name="20% - Accent2 6 2 5 3" xfId="11420" xr:uid="{00000000-0005-0000-0000-00007B150000}"/>
    <cellStyle name="20% - Accent2 6 2 6" xfId="11421" xr:uid="{00000000-0005-0000-0000-00007C150000}"/>
    <cellStyle name="20% - Accent2 6 2 6 2" xfId="11422" xr:uid="{00000000-0005-0000-0000-00007D150000}"/>
    <cellStyle name="20% - Accent2 6 2 7" xfId="11423" xr:uid="{00000000-0005-0000-0000-00007E150000}"/>
    <cellStyle name="20% - Accent2 6 2 7 2" xfId="11424" xr:uid="{00000000-0005-0000-0000-00007F150000}"/>
    <cellStyle name="20% - Accent2 6 2 8" xfId="11425" xr:uid="{00000000-0005-0000-0000-000080150000}"/>
    <cellStyle name="20% - Accent2 6 2 8 2" xfId="11426" xr:uid="{00000000-0005-0000-0000-000081150000}"/>
    <cellStyle name="20% - Accent2 6 2 9" xfId="11427" xr:uid="{00000000-0005-0000-0000-000082150000}"/>
    <cellStyle name="20% - Accent2 6 2 9 2" xfId="11428" xr:uid="{00000000-0005-0000-0000-000083150000}"/>
    <cellStyle name="20% - Accent2 6 3" xfId="335" xr:uid="{00000000-0005-0000-0000-000084150000}"/>
    <cellStyle name="20% - Accent2 6 3 10" xfId="11429" xr:uid="{00000000-0005-0000-0000-000085150000}"/>
    <cellStyle name="20% - Accent2 6 3 10 2" xfId="11430" xr:uid="{00000000-0005-0000-0000-000086150000}"/>
    <cellStyle name="20% - Accent2 6 3 11" xfId="11431" xr:uid="{00000000-0005-0000-0000-000087150000}"/>
    <cellStyle name="20% - Accent2 6 3 2" xfId="11432" xr:uid="{00000000-0005-0000-0000-000088150000}"/>
    <cellStyle name="20% - Accent2 6 3 2 2" xfId="11433" xr:uid="{00000000-0005-0000-0000-000089150000}"/>
    <cellStyle name="20% - Accent2 6 3 2 2 2" xfId="11434" xr:uid="{00000000-0005-0000-0000-00008A150000}"/>
    <cellStyle name="20% - Accent2 6 3 2 3" xfId="11435" xr:uid="{00000000-0005-0000-0000-00008B150000}"/>
    <cellStyle name="20% - Accent2 6 3 2 3 2" xfId="11436" xr:uid="{00000000-0005-0000-0000-00008C150000}"/>
    <cellStyle name="20% - Accent2 6 3 2 4" xfId="11437" xr:uid="{00000000-0005-0000-0000-00008D150000}"/>
    <cellStyle name="20% - Accent2 6 3 3" xfId="11438" xr:uid="{00000000-0005-0000-0000-00008E150000}"/>
    <cellStyle name="20% - Accent2 6 3 3 2" xfId="11439" xr:uid="{00000000-0005-0000-0000-00008F150000}"/>
    <cellStyle name="20% - Accent2 6 3 3 2 2" xfId="11440" xr:uid="{00000000-0005-0000-0000-000090150000}"/>
    <cellStyle name="20% - Accent2 6 3 3 3" xfId="11441" xr:uid="{00000000-0005-0000-0000-000091150000}"/>
    <cellStyle name="20% - Accent2 6 3 3 3 2" xfId="11442" xr:uid="{00000000-0005-0000-0000-000092150000}"/>
    <cellStyle name="20% - Accent2 6 3 3 4" xfId="11443" xr:uid="{00000000-0005-0000-0000-000093150000}"/>
    <cellStyle name="20% - Accent2 6 3 4" xfId="11444" xr:uid="{00000000-0005-0000-0000-000094150000}"/>
    <cellStyle name="20% - Accent2 6 3 4 2" xfId="11445" xr:uid="{00000000-0005-0000-0000-000095150000}"/>
    <cellStyle name="20% - Accent2 6 3 4 2 2" xfId="11446" xr:uid="{00000000-0005-0000-0000-000096150000}"/>
    <cellStyle name="20% - Accent2 6 3 4 3" xfId="11447" xr:uid="{00000000-0005-0000-0000-000097150000}"/>
    <cellStyle name="20% - Accent2 6 3 5" xfId="11448" xr:uid="{00000000-0005-0000-0000-000098150000}"/>
    <cellStyle name="20% - Accent2 6 3 5 2" xfId="11449" xr:uid="{00000000-0005-0000-0000-000099150000}"/>
    <cellStyle name="20% - Accent2 6 3 6" xfId="11450" xr:uid="{00000000-0005-0000-0000-00009A150000}"/>
    <cellStyle name="20% - Accent2 6 3 6 2" xfId="11451" xr:uid="{00000000-0005-0000-0000-00009B150000}"/>
    <cellStyle name="20% - Accent2 6 3 7" xfId="11452" xr:uid="{00000000-0005-0000-0000-00009C150000}"/>
    <cellStyle name="20% - Accent2 6 3 7 2" xfId="11453" xr:uid="{00000000-0005-0000-0000-00009D150000}"/>
    <cellStyle name="20% - Accent2 6 3 8" xfId="11454" xr:uid="{00000000-0005-0000-0000-00009E150000}"/>
    <cellStyle name="20% - Accent2 6 3 8 2" xfId="11455" xr:uid="{00000000-0005-0000-0000-00009F150000}"/>
    <cellStyle name="20% - Accent2 6 3 9" xfId="11456" xr:uid="{00000000-0005-0000-0000-0000A0150000}"/>
    <cellStyle name="20% - Accent2 6 3 9 2" xfId="11457" xr:uid="{00000000-0005-0000-0000-0000A1150000}"/>
    <cellStyle name="20% - Accent2 6 4" xfId="336" xr:uid="{00000000-0005-0000-0000-0000A2150000}"/>
    <cellStyle name="20% - Accent2 6 4 2" xfId="11458" xr:uid="{00000000-0005-0000-0000-0000A3150000}"/>
    <cellStyle name="20% - Accent2 6 4 2 2" xfId="11459" xr:uid="{00000000-0005-0000-0000-0000A4150000}"/>
    <cellStyle name="20% - Accent2 6 4 3" xfId="11460" xr:uid="{00000000-0005-0000-0000-0000A5150000}"/>
    <cellStyle name="20% - Accent2 6 4 3 2" xfId="11461" xr:uid="{00000000-0005-0000-0000-0000A6150000}"/>
    <cellStyle name="20% - Accent2 6 4 4" xfId="11462" xr:uid="{00000000-0005-0000-0000-0000A7150000}"/>
    <cellStyle name="20% - Accent2 6 5" xfId="11463" xr:uid="{00000000-0005-0000-0000-0000A8150000}"/>
    <cellStyle name="20% - Accent2 6 5 2" xfId="11464" xr:uid="{00000000-0005-0000-0000-0000A9150000}"/>
    <cellStyle name="20% - Accent2 6 5 2 2" xfId="11465" xr:uid="{00000000-0005-0000-0000-0000AA150000}"/>
    <cellStyle name="20% - Accent2 6 5 3" xfId="11466" xr:uid="{00000000-0005-0000-0000-0000AB150000}"/>
    <cellStyle name="20% - Accent2 6 5 3 2" xfId="11467" xr:uid="{00000000-0005-0000-0000-0000AC150000}"/>
    <cellStyle name="20% - Accent2 6 5 4" xfId="11468" xr:uid="{00000000-0005-0000-0000-0000AD150000}"/>
    <cellStyle name="20% - Accent2 6 6" xfId="11469" xr:uid="{00000000-0005-0000-0000-0000AE150000}"/>
    <cellStyle name="20% - Accent2 6 6 2" xfId="11470" xr:uid="{00000000-0005-0000-0000-0000AF150000}"/>
    <cellStyle name="20% - Accent2 6 6 2 2" xfId="11471" xr:uid="{00000000-0005-0000-0000-0000B0150000}"/>
    <cellStyle name="20% - Accent2 6 6 3" xfId="11472" xr:uid="{00000000-0005-0000-0000-0000B1150000}"/>
    <cellStyle name="20% - Accent2 6 7" xfId="11473" xr:uid="{00000000-0005-0000-0000-0000B2150000}"/>
    <cellStyle name="20% - Accent2 6 7 2" xfId="11474" xr:uid="{00000000-0005-0000-0000-0000B3150000}"/>
    <cellStyle name="20% - Accent2 6 8" xfId="11475" xr:uid="{00000000-0005-0000-0000-0000B4150000}"/>
    <cellStyle name="20% - Accent2 6 8 2" xfId="11476" xr:uid="{00000000-0005-0000-0000-0000B5150000}"/>
    <cellStyle name="20% - Accent2 6 9" xfId="11477" xr:uid="{00000000-0005-0000-0000-0000B6150000}"/>
    <cellStyle name="20% - Accent2 6 9 2" xfId="11478" xr:uid="{00000000-0005-0000-0000-0000B7150000}"/>
    <cellStyle name="20% - Accent2 7" xfId="337" xr:uid="{00000000-0005-0000-0000-0000B8150000}"/>
    <cellStyle name="20% - Accent2 7 10" xfId="11479" xr:uid="{00000000-0005-0000-0000-0000B9150000}"/>
    <cellStyle name="20% - Accent2 7 10 2" xfId="11480" xr:uid="{00000000-0005-0000-0000-0000BA150000}"/>
    <cellStyle name="20% - Accent2 7 11" xfId="11481" xr:uid="{00000000-0005-0000-0000-0000BB150000}"/>
    <cellStyle name="20% - Accent2 7 11 2" xfId="11482" xr:uid="{00000000-0005-0000-0000-0000BC150000}"/>
    <cellStyle name="20% - Accent2 7 12" xfId="11483" xr:uid="{00000000-0005-0000-0000-0000BD150000}"/>
    <cellStyle name="20% - Accent2 7 12 2" xfId="11484" xr:uid="{00000000-0005-0000-0000-0000BE150000}"/>
    <cellStyle name="20% - Accent2 7 13" xfId="11485" xr:uid="{00000000-0005-0000-0000-0000BF150000}"/>
    <cellStyle name="20% - Accent2 7 2" xfId="338" xr:uid="{00000000-0005-0000-0000-0000C0150000}"/>
    <cellStyle name="20% - Accent2 7 2 10" xfId="11486" xr:uid="{00000000-0005-0000-0000-0000C1150000}"/>
    <cellStyle name="20% - Accent2 7 2 10 2" xfId="11487" xr:uid="{00000000-0005-0000-0000-0000C2150000}"/>
    <cellStyle name="20% - Accent2 7 2 11" xfId="11488" xr:uid="{00000000-0005-0000-0000-0000C3150000}"/>
    <cellStyle name="20% - Accent2 7 2 11 2" xfId="11489" xr:uid="{00000000-0005-0000-0000-0000C4150000}"/>
    <cellStyle name="20% - Accent2 7 2 12" xfId="11490" xr:uid="{00000000-0005-0000-0000-0000C5150000}"/>
    <cellStyle name="20% - Accent2 7 2 2" xfId="11491" xr:uid="{00000000-0005-0000-0000-0000C6150000}"/>
    <cellStyle name="20% - Accent2 7 2 2 10" xfId="11492" xr:uid="{00000000-0005-0000-0000-0000C7150000}"/>
    <cellStyle name="20% - Accent2 7 2 2 10 2" xfId="11493" xr:uid="{00000000-0005-0000-0000-0000C8150000}"/>
    <cellStyle name="20% - Accent2 7 2 2 11" xfId="11494" xr:uid="{00000000-0005-0000-0000-0000C9150000}"/>
    <cellStyle name="20% - Accent2 7 2 2 2" xfId="11495" xr:uid="{00000000-0005-0000-0000-0000CA150000}"/>
    <cellStyle name="20% - Accent2 7 2 2 2 2" xfId="11496" xr:uid="{00000000-0005-0000-0000-0000CB150000}"/>
    <cellStyle name="20% - Accent2 7 2 2 2 2 2" xfId="11497" xr:uid="{00000000-0005-0000-0000-0000CC150000}"/>
    <cellStyle name="20% - Accent2 7 2 2 2 3" xfId="11498" xr:uid="{00000000-0005-0000-0000-0000CD150000}"/>
    <cellStyle name="20% - Accent2 7 2 2 2 3 2" xfId="11499" xr:uid="{00000000-0005-0000-0000-0000CE150000}"/>
    <cellStyle name="20% - Accent2 7 2 2 2 4" xfId="11500" xr:uid="{00000000-0005-0000-0000-0000CF150000}"/>
    <cellStyle name="20% - Accent2 7 2 2 3" xfId="11501" xr:uid="{00000000-0005-0000-0000-0000D0150000}"/>
    <cellStyle name="20% - Accent2 7 2 2 3 2" xfId="11502" xr:uid="{00000000-0005-0000-0000-0000D1150000}"/>
    <cellStyle name="20% - Accent2 7 2 2 3 2 2" xfId="11503" xr:uid="{00000000-0005-0000-0000-0000D2150000}"/>
    <cellStyle name="20% - Accent2 7 2 2 3 3" xfId="11504" xr:uid="{00000000-0005-0000-0000-0000D3150000}"/>
    <cellStyle name="20% - Accent2 7 2 2 3 3 2" xfId="11505" xr:uid="{00000000-0005-0000-0000-0000D4150000}"/>
    <cellStyle name="20% - Accent2 7 2 2 3 4" xfId="11506" xr:uid="{00000000-0005-0000-0000-0000D5150000}"/>
    <cellStyle name="20% - Accent2 7 2 2 4" xfId="11507" xr:uid="{00000000-0005-0000-0000-0000D6150000}"/>
    <cellStyle name="20% - Accent2 7 2 2 4 2" xfId="11508" xr:uid="{00000000-0005-0000-0000-0000D7150000}"/>
    <cellStyle name="20% - Accent2 7 2 2 4 2 2" xfId="11509" xr:uid="{00000000-0005-0000-0000-0000D8150000}"/>
    <cellStyle name="20% - Accent2 7 2 2 4 3" xfId="11510" xr:uid="{00000000-0005-0000-0000-0000D9150000}"/>
    <cellStyle name="20% - Accent2 7 2 2 5" xfId="11511" xr:uid="{00000000-0005-0000-0000-0000DA150000}"/>
    <cellStyle name="20% - Accent2 7 2 2 5 2" xfId="11512" xr:uid="{00000000-0005-0000-0000-0000DB150000}"/>
    <cellStyle name="20% - Accent2 7 2 2 6" xfId="11513" xr:uid="{00000000-0005-0000-0000-0000DC150000}"/>
    <cellStyle name="20% - Accent2 7 2 2 6 2" xfId="11514" xr:uid="{00000000-0005-0000-0000-0000DD150000}"/>
    <cellStyle name="20% - Accent2 7 2 2 7" xfId="11515" xr:uid="{00000000-0005-0000-0000-0000DE150000}"/>
    <cellStyle name="20% - Accent2 7 2 2 7 2" xfId="11516" xr:uid="{00000000-0005-0000-0000-0000DF150000}"/>
    <cellStyle name="20% - Accent2 7 2 2 8" xfId="11517" xr:uid="{00000000-0005-0000-0000-0000E0150000}"/>
    <cellStyle name="20% - Accent2 7 2 2 8 2" xfId="11518" xr:uid="{00000000-0005-0000-0000-0000E1150000}"/>
    <cellStyle name="20% - Accent2 7 2 2 9" xfId="11519" xr:uid="{00000000-0005-0000-0000-0000E2150000}"/>
    <cellStyle name="20% - Accent2 7 2 2 9 2" xfId="11520" xr:uid="{00000000-0005-0000-0000-0000E3150000}"/>
    <cellStyle name="20% - Accent2 7 2 3" xfId="11521" xr:uid="{00000000-0005-0000-0000-0000E4150000}"/>
    <cellStyle name="20% - Accent2 7 2 3 2" xfId="11522" xr:uid="{00000000-0005-0000-0000-0000E5150000}"/>
    <cellStyle name="20% - Accent2 7 2 3 2 2" xfId="11523" xr:uid="{00000000-0005-0000-0000-0000E6150000}"/>
    <cellStyle name="20% - Accent2 7 2 3 3" xfId="11524" xr:uid="{00000000-0005-0000-0000-0000E7150000}"/>
    <cellStyle name="20% - Accent2 7 2 3 3 2" xfId="11525" xr:uid="{00000000-0005-0000-0000-0000E8150000}"/>
    <cellStyle name="20% - Accent2 7 2 3 4" xfId="11526" xr:uid="{00000000-0005-0000-0000-0000E9150000}"/>
    <cellStyle name="20% - Accent2 7 2 4" xfId="11527" xr:uid="{00000000-0005-0000-0000-0000EA150000}"/>
    <cellStyle name="20% - Accent2 7 2 4 2" xfId="11528" xr:uid="{00000000-0005-0000-0000-0000EB150000}"/>
    <cellStyle name="20% - Accent2 7 2 4 2 2" xfId="11529" xr:uid="{00000000-0005-0000-0000-0000EC150000}"/>
    <cellStyle name="20% - Accent2 7 2 4 3" xfId="11530" xr:uid="{00000000-0005-0000-0000-0000ED150000}"/>
    <cellStyle name="20% - Accent2 7 2 4 3 2" xfId="11531" xr:uid="{00000000-0005-0000-0000-0000EE150000}"/>
    <cellStyle name="20% - Accent2 7 2 4 4" xfId="11532" xr:uid="{00000000-0005-0000-0000-0000EF150000}"/>
    <cellStyle name="20% - Accent2 7 2 5" xfId="11533" xr:uid="{00000000-0005-0000-0000-0000F0150000}"/>
    <cellStyle name="20% - Accent2 7 2 5 2" xfId="11534" xr:uid="{00000000-0005-0000-0000-0000F1150000}"/>
    <cellStyle name="20% - Accent2 7 2 5 2 2" xfId="11535" xr:uid="{00000000-0005-0000-0000-0000F2150000}"/>
    <cellStyle name="20% - Accent2 7 2 5 3" xfId="11536" xr:uid="{00000000-0005-0000-0000-0000F3150000}"/>
    <cellStyle name="20% - Accent2 7 2 6" xfId="11537" xr:uid="{00000000-0005-0000-0000-0000F4150000}"/>
    <cellStyle name="20% - Accent2 7 2 6 2" xfId="11538" xr:uid="{00000000-0005-0000-0000-0000F5150000}"/>
    <cellStyle name="20% - Accent2 7 2 7" xfId="11539" xr:uid="{00000000-0005-0000-0000-0000F6150000}"/>
    <cellStyle name="20% - Accent2 7 2 7 2" xfId="11540" xr:uid="{00000000-0005-0000-0000-0000F7150000}"/>
    <cellStyle name="20% - Accent2 7 2 8" xfId="11541" xr:uid="{00000000-0005-0000-0000-0000F8150000}"/>
    <cellStyle name="20% - Accent2 7 2 8 2" xfId="11542" xr:uid="{00000000-0005-0000-0000-0000F9150000}"/>
    <cellStyle name="20% - Accent2 7 2 9" xfId="11543" xr:uid="{00000000-0005-0000-0000-0000FA150000}"/>
    <cellStyle name="20% - Accent2 7 2 9 2" xfId="11544" xr:uid="{00000000-0005-0000-0000-0000FB150000}"/>
    <cellStyle name="20% - Accent2 7 3" xfId="339" xr:uid="{00000000-0005-0000-0000-0000FC150000}"/>
    <cellStyle name="20% - Accent2 7 3 10" xfId="11545" xr:uid="{00000000-0005-0000-0000-0000FD150000}"/>
    <cellStyle name="20% - Accent2 7 3 10 2" xfId="11546" xr:uid="{00000000-0005-0000-0000-0000FE150000}"/>
    <cellStyle name="20% - Accent2 7 3 11" xfId="11547" xr:uid="{00000000-0005-0000-0000-0000FF150000}"/>
    <cellStyle name="20% - Accent2 7 3 2" xfId="11548" xr:uid="{00000000-0005-0000-0000-000000160000}"/>
    <cellStyle name="20% - Accent2 7 3 2 2" xfId="11549" xr:uid="{00000000-0005-0000-0000-000001160000}"/>
    <cellStyle name="20% - Accent2 7 3 2 2 2" xfId="11550" xr:uid="{00000000-0005-0000-0000-000002160000}"/>
    <cellStyle name="20% - Accent2 7 3 2 3" xfId="11551" xr:uid="{00000000-0005-0000-0000-000003160000}"/>
    <cellStyle name="20% - Accent2 7 3 2 3 2" xfId="11552" xr:uid="{00000000-0005-0000-0000-000004160000}"/>
    <cellStyle name="20% - Accent2 7 3 2 4" xfId="11553" xr:uid="{00000000-0005-0000-0000-000005160000}"/>
    <cellStyle name="20% - Accent2 7 3 3" xfId="11554" xr:uid="{00000000-0005-0000-0000-000006160000}"/>
    <cellStyle name="20% - Accent2 7 3 3 2" xfId="11555" xr:uid="{00000000-0005-0000-0000-000007160000}"/>
    <cellStyle name="20% - Accent2 7 3 3 2 2" xfId="11556" xr:uid="{00000000-0005-0000-0000-000008160000}"/>
    <cellStyle name="20% - Accent2 7 3 3 3" xfId="11557" xr:uid="{00000000-0005-0000-0000-000009160000}"/>
    <cellStyle name="20% - Accent2 7 3 3 3 2" xfId="11558" xr:uid="{00000000-0005-0000-0000-00000A160000}"/>
    <cellStyle name="20% - Accent2 7 3 3 4" xfId="11559" xr:uid="{00000000-0005-0000-0000-00000B160000}"/>
    <cellStyle name="20% - Accent2 7 3 4" xfId="11560" xr:uid="{00000000-0005-0000-0000-00000C160000}"/>
    <cellStyle name="20% - Accent2 7 3 4 2" xfId="11561" xr:uid="{00000000-0005-0000-0000-00000D160000}"/>
    <cellStyle name="20% - Accent2 7 3 4 2 2" xfId="11562" xr:uid="{00000000-0005-0000-0000-00000E160000}"/>
    <cellStyle name="20% - Accent2 7 3 4 3" xfId="11563" xr:uid="{00000000-0005-0000-0000-00000F160000}"/>
    <cellStyle name="20% - Accent2 7 3 5" xfId="11564" xr:uid="{00000000-0005-0000-0000-000010160000}"/>
    <cellStyle name="20% - Accent2 7 3 5 2" xfId="11565" xr:uid="{00000000-0005-0000-0000-000011160000}"/>
    <cellStyle name="20% - Accent2 7 3 6" xfId="11566" xr:uid="{00000000-0005-0000-0000-000012160000}"/>
    <cellStyle name="20% - Accent2 7 3 6 2" xfId="11567" xr:uid="{00000000-0005-0000-0000-000013160000}"/>
    <cellStyle name="20% - Accent2 7 3 7" xfId="11568" xr:uid="{00000000-0005-0000-0000-000014160000}"/>
    <cellStyle name="20% - Accent2 7 3 7 2" xfId="11569" xr:uid="{00000000-0005-0000-0000-000015160000}"/>
    <cellStyle name="20% - Accent2 7 3 8" xfId="11570" xr:uid="{00000000-0005-0000-0000-000016160000}"/>
    <cellStyle name="20% - Accent2 7 3 8 2" xfId="11571" xr:uid="{00000000-0005-0000-0000-000017160000}"/>
    <cellStyle name="20% - Accent2 7 3 9" xfId="11572" xr:uid="{00000000-0005-0000-0000-000018160000}"/>
    <cellStyle name="20% - Accent2 7 3 9 2" xfId="11573" xr:uid="{00000000-0005-0000-0000-000019160000}"/>
    <cellStyle name="20% - Accent2 7 4" xfId="340" xr:uid="{00000000-0005-0000-0000-00001A160000}"/>
    <cellStyle name="20% - Accent2 7 4 2" xfId="11574" xr:uid="{00000000-0005-0000-0000-00001B160000}"/>
    <cellStyle name="20% - Accent2 7 4 2 2" xfId="11575" xr:uid="{00000000-0005-0000-0000-00001C160000}"/>
    <cellStyle name="20% - Accent2 7 4 3" xfId="11576" xr:uid="{00000000-0005-0000-0000-00001D160000}"/>
    <cellStyle name="20% - Accent2 7 4 3 2" xfId="11577" xr:uid="{00000000-0005-0000-0000-00001E160000}"/>
    <cellStyle name="20% - Accent2 7 4 4" xfId="11578" xr:uid="{00000000-0005-0000-0000-00001F160000}"/>
    <cellStyle name="20% - Accent2 7 5" xfId="11579" xr:uid="{00000000-0005-0000-0000-000020160000}"/>
    <cellStyle name="20% - Accent2 7 5 2" xfId="11580" xr:uid="{00000000-0005-0000-0000-000021160000}"/>
    <cellStyle name="20% - Accent2 7 5 2 2" xfId="11581" xr:uid="{00000000-0005-0000-0000-000022160000}"/>
    <cellStyle name="20% - Accent2 7 5 3" xfId="11582" xr:uid="{00000000-0005-0000-0000-000023160000}"/>
    <cellStyle name="20% - Accent2 7 5 3 2" xfId="11583" xr:uid="{00000000-0005-0000-0000-000024160000}"/>
    <cellStyle name="20% - Accent2 7 5 4" xfId="11584" xr:uid="{00000000-0005-0000-0000-000025160000}"/>
    <cellStyle name="20% - Accent2 7 6" xfId="11585" xr:uid="{00000000-0005-0000-0000-000026160000}"/>
    <cellStyle name="20% - Accent2 7 6 2" xfId="11586" xr:uid="{00000000-0005-0000-0000-000027160000}"/>
    <cellStyle name="20% - Accent2 7 6 2 2" xfId="11587" xr:uid="{00000000-0005-0000-0000-000028160000}"/>
    <cellStyle name="20% - Accent2 7 6 3" xfId="11588" xr:uid="{00000000-0005-0000-0000-000029160000}"/>
    <cellStyle name="20% - Accent2 7 7" xfId="11589" xr:uid="{00000000-0005-0000-0000-00002A160000}"/>
    <cellStyle name="20% - Accent2 7 7 2" xfId="11590" xr:uid="{00000000-0005-0000-0000-00002B160000}"/>
    <cellStyle name="20% - Accent2 7 8" xfId="11591" xr:uid="{00000000-0005-0000-0000-00002C160000}"/>
    <cellStyle name="20% - Accent2 7 8 2" xfId="11592" xr:uid="{00000000-0005-0000-0000-00002D160000}"/>
    <cellStyle name="20% - Accent2 7 9" xfId="11593" xr:uid="{00000000-0005-0000-0000-00002E160000}"/>
    <cellStyle name="20% - Accent2 7 9 2" xfId="11594" xr:uid="{00000000-0005-0000-0000-00002F160000}"/>
    <cellStyle name="20% - Accent2 8" xfId="341" xr:uid="{00000000-0005-0000-0000-000030160000}"/>
    <cellStyle name="20% - Accent2 8 10" xfId="11595" xr:uid="{00000000-0005-0000-0000-000031160000}"/>
    <cellStyle name="20% - Accent2 8 10 2" xfId="11596" xr:uid="{00000000-0005-0000-0000-000032160000}"/>
    <cellStyle name="20% - Accent2 8 11" xfId="11597" xr:uid="{00000000-0005-0000-0000-000033160000}"/>
    <cellStyle name="20% - Accent2 8 11 2" xfId="11598" xr:uid="{00000000-0005-0000-0000-000034160000}"/>
    <cellStyle name="20% - Accent2 8 12" xfId="11599" xr:uid="{00000000-0005-0000-0000-000035160000}"/>
    <cellStyle name="20% - Accent2 8 12 2" xfId="11600" xr:uid="{00000000-0005-0000-0000-000036160000}"/>
    <cellStyle name="20% - Accent2 8 13" xfId="11601" xr:uid="{00000000-0005-0000-0000-000037160000}"/>
    <cellStyle name="20% - Accent2 8 2" xfId="342" xr:uid="{00000000-0005-0000-0000-000038160000}"/>
    <cellStyle name="20% - Accent2 8 2 10" xfId="11602" xr:uid="{00000000-0005-0000-0000-000039160000}"/>
    <cellStyle name="20% - Accent2 8 2 10 2" xfId="11603" xr:uid="{00000000-0005-0000-0000-00003A160000}"/>
    <cellStyle name="20% - Accent2 8 2 11" xfId="11604" xr:uid="{00000000-0005-0000-0000-00003B160000}"/>
    <cellStyle name="20% - Accent2 8 2 11 2" xfId="11605" xr:uid="{00000000-0005-0000-0000-00003C160000}"/>
    <cellStyle name="20% - Accent2 8 2 12" xfId="11606" xr:uid="{00000000-0005-0000-0000-00003D160000}"/>
    <cellStyle name="20% - Accent2 8 2 2" xfId="11607" xr:uid="{00000000-0005-0000-0000-00003E160000}"/>
    <cellStyle name="20% - Accent2 8 2 2 10" xfId="11608" xr:uid="{00000000-0005-0000-0000-00003F160000}"/>
    <cellStyle name="20% - Accent2 8 2 2 10 2" xfId="11609" xr:uid="{00000000-0005-0000-0000-000040160000}"/>
    <cellStyle name="20% - Accent2 8 2 2 11" xfId="11610" xr:uid="{00000000-0005-0000-0000-000041160000}"/>
    <cellStyle name="20% - Accent2 8 2 2 2" xfId="11611" xr:uid="{00000000-0005-0000-0000-000042160000}"/>
    <cellStyle name="20% - Accent2 8 2 2 2 2" xfId="11612" xr:uid="{00000000-0005-0000-0000-000043160000}"/>
    <cellStyle name="20% - Accent2 8 2 2 2 2 2" xfId="11613" xr:uid="{00000000-0005-0000-0000-000044160000}"/>
    <cellStyle name="20% - Accent2 8 2 2 2 3" xfId="11614" xr:uid="{00000000-0005-0000-0000-000045160000}"/>
    <cellStyle name="20% - Accent2 8 2 2 2 3 2" xfId="11615" xr:uid="{00000000-0005-0000-0000-000046160000}"/>
    <cellStyle name="20% - Accent2 8 2 2 2 4" xfId="11616" xr:uid="{00000000-0005-0000-0000-000047160000}"/>
    <cellStyle name="20% - Accent2 8 2 2 3" xfId="11617" xr:uid="{00000000-0005-0000-0000-000048160000}"/>
    <cellStyle name="20% - Accent2 8 2 2 3 2" xfId="11618" xr:uid="{00000000-0005-0000-0000-000049160000}"/>
    <cellStyle name="20% - Accent2 8 2 2 3 2 2" xfId="11619" xr:uid="{00000000-0005-0000-0000-00004A160000}"/>
    <cellStyle name="20% - Accent2 8 2 2 3 3" xfId="11620" xr:uid="{00000000-0005-0000-0000-00004B160000}"/>
    <cellStyle name="20% - Accent2 8 2 2 3 3 2" xfId="11621" xr:uid="{00000000-0005-0000-0000-00004C160000}"/>
    <cellStyle name="20% - Accent2 8 2 2 3 4" xfId="11622" xr:uid="{00000000-0005-0000-0000-00004D160000}"/>
    <cellStyle name="20% - Accent2 8 2 2 4" xfId="11623" xr:uid="{00000000-0005-0000-0000-00004E160000}"/>
    <cellStyle name="20% - Accent2 8 2 2 4 2" xfId="11624" xr:uid="{00000000-0005-0000-0000-00004F160000}"/>
    <cellStyle name="20% - Accent2 8 2 2 4 2 2" xfId="11625" xr:uid="{00000000-0005-0000-0000-000050160000}"/>
    <cellStyle name="20% - Accent2 8 2 2 4 3" xfId="11626" xr:uid="{00000000-0005-0000-0000-000051160000}"/>
    <cellStyle name="20% - Accent2 8 2 2 5" xfId="11627" xr:uid="{00000000-0005-0000-0000-000052160000}"/>
    <cellStyle name="20% - Accent2 8 2 2 5 2" xfId="11628" xr:uid="{00000000-0005-0000-0000-000053160000}"/>
    <cellStyle name="20% - Accent2 8 2 2 6" xfId="11629" xr:uid="{00000000-0005-0000-0000-000054160000}"/>
    <cellStyle name="20% - Accent2 8 2 2 6 2" xfId="11630" xr:uid="{00000000-0005-0000-0000-000055160000}"/>
    <cellStyle name="20% - Accent2 8 2 2 7" xfId="11631" xr:uid="{00000000-0005-0000-0000-000056160000}"/>
    <cellStyle name="20% - Accent2 8 2 2 7 2" xfId="11632" xr:uid="{00000000-0005-0000-0000-000057160000}"/>
    <cellStyle name="20% - Accent2 8 2 2 8" xfId="11633" xr:uid="{00000000-0005-0000-0000-000058160000}"/>
    <cellStyle name="20% - Accent2 8 2 2 8 2" xfId="11634" xr:uid="{00000000-0005-0000-0000-000059160000}"/>
    <cellStyle name="20% - Accent2 8 2 2 9" xfId="11635" xr:uid="{00000000-0005-0000-0000-00005A160000}"/>
    <cellStyle name="20% - Accent2 8 2 2 9 2" xfId="11636" xr:uid="{00000000-0005-0000-0000-00005B160000}"/>
    <cellStyle name="20% - Accent2 8 2 3" xfId="11637" xr:uid="{00000000-0005-0000-0000-00005C160000}"/>
    <cellStyle name="20% - Accent2 8 2 3 2" xfId="11638" xr:uid="{00000000-0005-0000-0000-00005D160000}"/>
    <cellStyle name="20% - Accent2 8 2 3 2 2" xfId="11639" xr:uid="{00000000-0005-0000-0000-00005E160000}"/>
    <cellStyle name="20% - Accent2 8 2 3 3" xfId="11640" xr:uid="{00000000-0005-0000-0000-00005F160000}"/>
    <cellStyle name="20% - Accent2 8 2 3 3 2" xfId="11641" xr:uid="{00000000-0005-0000-0000-000060160000}"/>
    <cellStyle name="20% - Accent2 8 2 3 4" xfId="11642" xr:uid="{00000000-0005-0000-0000-000061160000}"/>
    <cellStyle name="20% - Accent2 8 2 4" xfId="11643" xr:uid="{00000000-0005-0000-0000-000062160000}"/>
    <cellStyle name="20% - Accent2 8 2 4 2" xfId="11644" xr:uid="{00000000-0005-0000-0000-000063160000}"/>
    <cellStyle name="20% - Accent2 8 2 4 2 2" xfId="11645" xr:uid="{00000000-0005-0000-0000-000064160000}"/>
    <cellStyle name="20% - Accent2 8 2 4 3" xfId="11646" xr:uid="{00000000-0005-0000-0000-000065160000}"/>
    <cellStyle name="20% - Accent2 8 2 4 3 2" xfId="11647" xr:uid="{00000000-0005-0000-0000-000066160000}"/>
    <cellStyle name="20% - Accent2 8 2 4 4" xfId="11648" xr:uid="{00000000-0005-0000-0000-000067160000}"/>
    <cellStyle name="20% - Accent2 8 2 5" xfId="11649" xr:uid="{00000000-0005-0000-0000-000068160000}"/>
    <cellStyle name="20% - Accent2 8 2 5 2" xfId="11650" xr:uid="{00000000-0005-0000-0000-000069160000}"/>
    <cellStyle name="20% - Accent2 8 2 5 2 2" xfId="11651" xr:uid="{00000000-0005-0000-0000-00006A160000}"/>
    <cellStyle name="20% - Accent2 8 2 5 3" xfId="11652" xr:uid="{00000000-0005-0000-0000-00006B160000}"/>
    <cellStyle name="20% - Accent2 8 2 6" xfId="11653" xr:uid="{00000000-0005-0000-0000-00006C160000}"/>
    <cellStyle name="20% - Accent2 8 2 6 2" xfId="11654" xr:uid="{00000000-0005-0000-0000-00006D160000}"/>
    <cellStyle name="20% - Accent2 8 2 7" xfId="11655" xr:uid="{00000000-0005-0000-0000-00006E160000}"/>
    <cellStyle name="20% - Accent2 8 2 7 2" xfId="11656" xr:uid="{00000000-0005-0000-0000-00006F160000}"/>
    <cellStyle name="20% - Accent2 8 2 8" xfId="11657" xr:uid="{00000000-0005-0000-0000-000070160000}"/>
    <cellStyle name="20% - Accent2 8 2 8 2" xfId="11658" xr:uid="{00000000-0005-0000-0000-000071160000}"/>
    <cellStyle name="20% - Accent2 8 2 9" xfId="11659" xr:uid="{00000000-0005-0000-0000-000072160000}"/>
    <cellStyle name="20% - Accent2 8 2 9 2" xfId="11660" xr:uid="{00000000-0005-0000-0000-000073160000}"/>
    <cellStyle name="20% - Accent2 8 3" xfId="343" xr:uid="{00000000-0005-0000-0000-000074160000}"/>
    <cellStyle name="20% - Accent2 8 3 10" xfId="11661" xr:uid="{00000000-0005-0000-0000-000075160000}"/>
    <cellStyle name="20% - Accent2 8 3 10 2" xfId="11662" xr:uid="{00000000-0005-0000-0000-000076160000}"/>
    <cellStyle name="20% - Accent2 8 3 11" xfId="11663" xr:uid="{00000000-0005-0000-0000-000077160000}"/>
    <cellStyle name="20% - Accent2 8 3 2" xfId="11664" xr:uid="{00000000-0005-0000-0000-000078160000}"/>
    <cellStyle name="20% - Accent2 8 3 2 2" xfId="11665" xr:uid="{00000000-0005-0000-0000-000079160000}"/>
    <cellStyle name="20% - Accent2 8 3 2 2 2" xfId="11666" xr:uid="{00000000-0005-0000-0000-00007A160000}"/>
    <cellStyle name="20% - Accent2 8 3 2 3" xfId="11667" xr:uid="{00000000-0005-0000-0000-00007B160000}"/>
    <cellStyle name="20% - Accent2 8 3 2 3 2" xfId="11668" xr:uid="{00000000-0005-0000-0000-00007C160000}"/>
    <cellStyle name="20% - Accent2 8 3 2 4" xfId="11669" xr:uid="{00000000-0005-0000-0000-00007D160000}"/>
    <cellStyle name="20% - Accent2 8 3 3" xfId="11670" xr:uid="{00000000-0005-0000-0000-00007E160000}"/>
    <cellStyle name="20% - Accent2 8 3 3 2" xfId="11671" xr:uid="{00000000-0005-0000-0000-00007F160000}"/>
    <cellStyle name="20% - Accent2 8 3 3 2 2" xfId="11672" xr:uid="{00000000-0005-0000-0000-000080160000}"/>
    <cellStyle name="20% - Accent2 8 3 3 3" xfId="11673" xr:uid="{00000000-0005-0000-0000-000081160000}"/>
    <cellStyle name="20% - Accent2 8 3 3 3 2" xfId="11674" xr:uid="{00000000-0005-0000-0000-000082160000}"/>
    <cellStyle name="20% - Accent2 8 3 3 4" xfId="11675" xr:uid="{00000000-0005-0000-0000-000083160000}"/>
    <cellStyle name="20% - Accent2 8 3 4" xfId="11676" xr:uid="{00000000-0005-0000-0000-000084160000}"/>
    <cellStyle name="20% - Accent2 8 3 4 2" xfId="11677" xr:uid="{00000000-0005-0000-0000-000085160000}"/>
    <cellStyle name="20% - Accent2 8 3 4 2 2" xfId="11678" xr:uid="{00000000-0005-0000-0000-000086160000}"/>
    <cellStyle name="20% - Accent2 8 3 4 3" xfId="11679" xr:uid="{00000000-0005-0000-0000-000087160000}"/>
    <cellStyle name="20% - Accent2 8 3 5" xfId="11680" xr:uid="{00000000-0005-0000-0000-000088160000}"/>
    <cellStyle name="20% - Accent2 8 3 5 2" xfId="11681" xr:uid="{00000000-0005-0000-0000-000089160000}"/>
    <cellStyle name="20% - Accent2 8 3 6" xfId="11682" xr:uid="{00000000-0005-0000-0000-00008A160000}"/>
    <cellStyle name="20% - Accent2 8 3 6 2" xfId="11683" xr:uid="{00000000-0005-0000-0000-00008B160000}"/>
    <cellStyle name="20% - Accent2 8 3 7" xfId="11684" xr:uid="{00000000-0005-0000-0000-00008C160000}"/>
    <cellStyle name="20% - Accent2 8 3 7 2" xfId="11685" xr:uid="{00000000-0005-0000-0000-00008D160000}"/>
    <cellStyle name="20% - Accent2 8 3 8" xfId="11686" xr:uid="{00000000-0005-0000-0000-00008E160000}"/>
    <cellStyle name="20% - Accent2 8 3 8 2" xfId="11687" xr:uid="{00000000-0005-0000-0000-00008F160000}"/>
    <cellStyle name="20% - Accent2 8 3 9" xfId="11688" xr:uid="{00000000-0005-0000-0000-000090160000}"/>
    <cellStyle name="20% - Accent2 8 3 9 2" xfId="11689" xr:uid="{00000000-0005-0000-0000-000091160000}"/>
    <cellStyle name="20% - Accent2 8 4" xfId="344" xr:uid="{00000000-0005-0000-0000-000092160000}"/>
    <cellStyle name="20% - Accent2 8 4 2" xfId="11690" xr:uid="{00000000-0005-0000-0000-000093160000}"/>
    <cellStyle name="20% - Accent2 8 4 2 2" xfId="11691" xr:uid="{00000000-0005-0000-0000-000094160000}"/>
    <cellStyle name="20% - Accent2 8 4 3" xfId="11692" xr:uid="{00000000-0005-0000-0000-000095160000}"/>
    <cellStyle name="20% - Accent2 8 4 3 2" xfId="11693" xr:uid="{00000000-0005-0000-0000-000096160000}"/>
    <cellStyle name="20% - Accent2 8 4 4" xfId="11694" xr:uid="{00000000-0005-0000-0000-000097160000}"/>
    <cellStyle name="20% - Accent2 8 5" xfId="11695" xr:uid="{00000000-0005-0000-0000-000098160000}"/>
    <cellStyle name="20% - Accent2 8 5 2" xfId="11696" xr:uid="{00000000-0005-0000-0000-000099160000}"/>
    <cellStyle name="20% - Accent2 8 5 2 2" xfId="11697" xr:uid="{00000000-0005-0000-0000-00009A160000}"/>
    <cellStyle name="20% - Accent2 8 5 3" xfId="11698" xr:uid="{00000000-0005-0000-0000-00009B160000}"/>
    <cellStyle name="20% - Accent2 8 5 3 2" xfId="11699" xr:uid="{00000000-0005-0000-0000-00009C160000}"/>
    <cellStyle name="20% - Accent2 8 5 4" xfId="11700" xr:uid="{00000000-0005-0000-0000-00009D160000}"/>
    <cellStyle name="20% - Accent2 8 6" xfId="11701" xr:uid="{00000000-0005-0000-0000-00009E160000}"/>
    <cellStyle name="20% - Accent2 8 6 2" xfId="11702" xr:uid="{00000000-0005-0000-0000-00009F160000}"/>
    <cellStyle name="20% - Accent2 8 6 2 2" xfId="11703" xr:uid="{00000000-0005-0000-0000-0000A0160000}"/>
    <cellStyle name="20% - Accent2 8 6 3" xfId="11704" xr:uid="{00000000-0005-0000-0000-0000A1160000}"/>
    <cellStyle name="20% - Accent2 8 7" xfId="11705" xr:uid="{00000000-0005-0000-0000-0000A2160000}"/>
    <cellStyle name="20% - Accent2 8 7 2" xfId="11706" xr:uid="{00000000-0005-0000-0000-0000A3160000}"/>
    <cellStyle name="20% - Accent2 8 8" xfId="11707" xr:uid="{00000000-0005-0000-0000-0000A4160000}"/>
    <cellStyle name="20% - Accent2 8 8 2" xfId="11708" xr:uid="{00000000-0005-0000-0000-0000A5160000}"/>
    <cellStyle name="20% - Accent2 8 9" xfId="11709" xr:uid="{00000000-0005-0000-0000-0000A6160000}"/>
    <cellStyle name="20% - Accent2 8 9 2" xfId="11710" xr:uid="{00000000-0005-0000-0000-0000A7160000}"/>
    <cellStyle name="20% - Accent2 9" xfId="345" xr:uid="{00000000-0005-0000-0000-0000A8160000}"/>
    <cellStyle name="20% - Accent2 9 10" xfId="11711" xr:uid="{00000000-0005-0000-0000-0000A9160000}"/>
    <cellStyle name="20% - Accent2 9 10 2" xfId="11712" xr:uid="{00000000-0005-0000-0000-0000AA160000}"/>
    <cellStyle name="20% - Accent2 9 11" xfId="11713" xr:uid="{00000000-0005-0000-0000-0000AB160000}"/>
    <cellStyle name="20% - Accent2 9 11 2" xfId="11714" xr:uid="{00000000-0005-0000-0000-0000AC160000}"/>
    <cellStyle name="20% - Accent2 9 12" xfId="11715" xr:uid="{00000000-0005-0000-0000-0000AD160000}"/>
    <cellStyle name="20% - Accent2 9 12 2" xfId="11716" xr:uid="{00000000-0005-0000-0000-0000AE160000}"/>
    <cellStyle name="20% - Accent2 9 13" xfId="11717" xr:uid="{00000000-0005-0000-0000-0000AF160000}"/>
    <cellStyle name="20% - Accent2 9 2" xfId="346" xr:uid="{00000000-0005-0000-0000-0000B0160000}"/>
    <cellStyle name="20% - Accent2 9 2 10" xfId="11718" xr:uid="{00000000-0005-0000-0000-0000B1160000}"/>
    <cellStyle name="20% - Accent2 9 2 10 2" xfId="11719" xr:uid="{00000000-0005-0000-0000-0000B2160000}"/>
    <cellStyle name="20% - Accent2 9 2 11" xfId="11720" xr:uid="{00000000-0005-0000-0000-0000B3160000}"/>
    <cellStyle name="20% - Accent2 9 2 11 2" xfId="11721" xr:uid="{00000000-0005-0000-0000-0000B4160000}"/>
    <cellStyle name="20% - Accent2 9 2 12" xfId="11722" xr:uid="{00000000-0005-0000-0000-0000B5160000}"/>
    <cellStyle name="20% - Accent2 9 2 2" xfId="11723" xr:uid="{00000000-0005-0000-0000-0000B6160000}"/>
    <cellStyle name="20% - Accent2 9 2 2 10" xfId="11724" xr:uid="{00000000-0005-0000-0000-0000B7160000}"/>
    <cellStyle name="20% - Accent2 9 2 2 10 2" xfId="11725" xr:uid="{00000000-0005-0000-0000-0000B8160000}"/>
    <cellStyle name="20% - Accent2 9 2 2 11" xfId="11726" xr:uid="{00000000-0005-0000-0000-0000B9160000}"/>
    <cellStyle name="20% - Accent2 9 2 2 2" xfId="11727" xr:uid="{00000000-0005-0000-0000-0000BA160000}"/>
    <cellStyle name="20% - Accent2 9 2 2 2 2" xfId="11728" xr:uid="{00000000-0005-0000-0000-0000BB160000}"/>
    <cellStyle name="20% - Accent2 9 2 2 2 2 2" xfId="11729" xr:uid="{00000000-0005-0000-0000-0000BC160000}"/>
    <cellStyle name="20% - Accent2 9 2 2 2 3" xfId="11730" xr:uid="{00000000-0005-0000-0000-0000BD160000}"/>
    <cellStyle name="20% - Accent2 9 2 2 2 3 2" xfId="11731" xr:uid="{00000000-0005-0000-0000-0000BE160000}"/>
    <cellStyle name="20% - Accent2 9 2 2 2 4" xfId="11732" xr:uid="{00000000-0005-0000-0000-0000BF160000}"/>
    <cellStyle name="20% - Accent2 9 2 2 3" xfId="11733" xr:uid="{00000000-0005-0000-0000-0000C0160000}"/>
    <cellStyle name="20% - Accent2 9 2 2 3 2" xfId="11734" xr:uid="{00000000-0005-0000-0000-0000C1160000}"/>
    <cellStyle name="20% - Accent2 9 2 2 3 2 2" xfId="11735" xr:uid="{00000000-0005-0000-0000-0000C2160000}"/>
    <cellStyle name="20% - Accent2 9 2 2 3 3" xfId="11736" xr:uid="{00000000-0005-0000-0000-0000C3160000}"/>
    <cellStyle name="20% - Accent2 9 2 2 3 3 2" xfId="11737" xr:uid="{00000000-0005-0000-0000-0000C4160000}"/>
    <cellStyle name="20% - Accent2 9 2 2 3 4" xfId="11738" xr:uid="{00000000-0005-0000-0000-0000C5160000}"/>
    <cellStyle name="20% - Accent2 9 2 2 4" xfId="11739" xr:uid="{00000000-0005-0000-0000-0000C6160000}"/>
    <cellStyle name="20% - Accent2 9 2 2 4 2" xfId="11740" xr:uid="{00000000-0005-0000-0000-0000C7160000}"/>
    <cellStyle name="20% - Accent2 9 2 2 4 2 2" xfId="11741" xr:uid="{00000000-0005-0000-0000-0000C8160000}"/>
    <cellStyle name="20% - Accent2 9 2 2 4 3" xfId="11742" xr:uid="{00000000-0005-0000-0000-0000C9160000}"/>
    <cellStyle name="20% - Accent2 9 2 2 5" xfId="11743" xr:uid="{00000000-0005-0000-0000-0000CA160000}"/>
    <cellStyle name="20% - Accent2 9 2 2 5 2" xfId="11744" xr:uid="{00000000-0005-0000-0000-0000CB160000}"/>
    <cellStyle name="20% - Accent2 9 2 2 6" xfId="11745" xr:uid="{00000000-0005-0000-0000-0000CC160000}"/>
    <cellStyle name="20% - Accent2 9 2 2 6 2" xfId="11746" xr:uid="{00000000-0005-0000-0000-0000CD160000}"/>
    <cellStyle name="20% - Accent2 9 2 2 7" xfId="11747" xr:uid="{00000000-0005-0000-0000-0000CE160000}"/>
    <cellStyle name="20% - Accent2 9 2 2 7 2" xfId="11748" xr:uid="{00000000-0005-0000-0000-0000CF160000}"/>
    <cellStyle name="20% - Accent2 9 2 2 8" xfId="11749" xr:uid="{00000000-0005-0000-0000-0000D0160000}"/>
    <cellStyle name="20% - Accent2 9 2 2 8 2" xfId="11750" xr:uid="{00000000-0005-0000-0000-0000D1160000}"/>
    <cellStyle name="20% - Accent2 9 2 2 9" xfId="11751" xr:uid="{00000000-0005-0000-0000-0000D2160000}"/>
    <cellStyle name="20% - Accent2 9 2 2 9 2" xfId="11752" xr:uid="{00000000-0005-0000-0000-0000D3160000}"/>
    <cellStyle name="20% - Accent2 9 2 3" xfId="11753" xr:uid="{00000000-0005-0000-0000-0000D4160000}"/>
    <cellStyle name="20% - Accent2 9 2 3 2" xfId="11754" xr:uid="{00000000-0005-0000-0000-0000D5160000}"/>
    <cellStyle name="20% - Accent2 9 2 3 2 2" xfId="11755" xr:uid="{00000000-0005-0000-0000-0000D6160000}"/>
    <cellStyle name="20% - Accent2 9 2 3 3" xfId="11756" xr:uid="{00000000-0005-0000-0000-0000D7160000}"/>
    <cellStyle name="20% - Accent2 9 2 3 3 2" xfId="11757" xr:uid="{00000000-0005-0000-0000-0000D8160000}"/>
    <cellStyle name="20% - Accent2 9 2 3 4" xfId="11758" xr:uid="{00000000-0005-0000-0000-0000D9160000}"/>
    <cellStyle name="20% - Accent2 9 2 4" xfId="11759" xr:uid="{00000000-0005-0000-0000-0000DA160000}"/>
    <cellStyle name="20% - Accent2 9 2 4 2" xfId="11760" xr:uid="{00000000-0005-0000-0000-0000DB160000}"/>
    <cellStyle name="20% - Accent2 9 2 4 2 2" xfId="11761" xr:uid="{00000000-0005-0000-0000-0000DC160000}"/>
    <cellStyle name="20% - Accent2 9 2 4 3" xfId="11762" xr:uid="{00000000-0005-0000-0000-0000DD160000}"/>
    <cellStyle name="20% - Accent2 9 2 4 3 2" xfId="11763" xr:uid="{00000000-0005-0000-0000-0000DE160000}"/>
    <cellStyle name="20% - Accent2 9 2 4 4" xfId="11764" xr:uid="{00000000-0005-0000-0000-0000DF160000}"/>
    <cellStyle name="20% - Accent2 9 2 5" xfId="11765" xr:uid="{00000000-0005-0000-0000-0000E0160000}"/>
    <cellStyle name="20% - Accent2 9 2 5 2" xfId="11766" xr:uid="{00000000-0005-0000-0000-0000E1160000}"/>
    <cellStyle name="20% - Accent2 9 2 5 2 2" xfId="11767" xr:uid="{00000000-0005-0000-0000-0000E2160000}"/>
    <cellStyle name="20% - Accent2 9 2 5 3" xfId="11768" xr:uid="{00000000-0005-0000-0000-0000E3160000}"/>
    <cellStyle name="20% - Accent2 9 2 6" xfId="11769" xr:uid="{00000000-0005-0000-0000-0000E4160000}"/>
    <cellStyle name="20% - Accent2 9 2 6 2" xfId="11770" xr:uid="{00000000-0005-0000-0000-0000E5160000}"/>
    <cellStyle name="20% - Accent2 9 2 7" xfId="11771" xr:uid="{00000000-0005-0000-0000-0000E6160000}"/>
    <cellStyle name="20% - Accent2 9 2 7 2" xfId="11772" xr:uid="{00000000-0005-0000-0000-0000E7160000}"/>
    <cellStyle name="20% - Accent2 9 2 8" xfId="11773" xr:uid="{00000000-0005-0000-0000-0000E8160000}"/>
    <cellStyle name="20% - Accent2 9 2 8 2" xfId="11774" xr:uid="{00000000-0005-0000-0000-0000E9160000}"/>
    <cellStyle name="20% - Accent2 9 2 9" xfId="11775" xr:uid="{00000000-0005-0000-0000-0000EA160000}"/>
    <cellStyle name="20% - Accent2 9 2 9 2" xfId="11776" xr:uid="{00000000-0005-0000-0000-0000EB160000}"/>
    <cellStyle name="20% - Accent2 9 3" xfId="347" xr:uid="{00000000-0005-0000-0000-0000EC160000}"/>
    <cellStyle name="20% - Accent2 9 3 10" xfId="11777" xr:uid="{00000000-0005-0000-0000-0000ED160000}"/>
    <cellStyle name="20% - Accent2 9 3 10 2" xfId="11778" xr:uid="{00000000-0005-0000-0000-0000EE160000}"/>
    <cellStyle name="20% - Accent2 9 3 11" xfId="11779" xr:uid="{00000000-0005-0000-0000-0000EF160000}"/>
    <cellStyle name="20% - Accent2 9 3 2" xfId="11780" xr:uid="{00000000-0005-0000-0000-0000F0160000}"/>
    <cellStyle name="20% - Accent2 9 3 2 2" xfId="11781" xr:uid="{00000000-0005-0000-0000-0000F1160000}"/>
    <cellStyle name="20% - Accent2 9 3 2 2 2" xfId="11782" xr:uid="{00000000-0005-0000-0000-0000F2160000}"/>
    <cellStyle name="20% - Accent2 9 3 2 3" xfId="11783" xr:uid="{00000000-0005-0000-0000-0000F3160000}"/>
    <cellStyle name="20% - Accent2 9 3 2 3 2" xfId="11784" xr:uid="{00000000-0005-0000-0000-0000F4160000}"/>
    <cellStyle name="20% - Accent2 9 3 2 4" xfId="11785" xr:uid="{00000000-0005-0000-0000-0000F5160000}"/>
    <cellStyle name="20% - Accent2 9 3 3" xfId="11786" xr:uid="{00000000-0005-0000-0000-0000F6160000}"/>
    <cellStyle name="20% - Accent2 9 3 3 2" xfId="11787" xr:uid="{00000000-0005-0000-0000-0000F7160000}"/>
    <cellStyle name="20% - Accent2 9 3 3 2 2" xfId="11788" xr:uid="{00000000-0005-0000-0000-0000F8160000}"/>
    <cellStyle name="20% - Accent2 9 3 3 3" xfId="11789" xr:uid="{00000000-0005-0000-0000-0000F9160000}"/>
    <cellStyle name="20% - Accent2 9 3 3 3 2" xfId="11790" xr:uid="{00000000-0005-0000-0000-0000FA160000}"/>
    <cellStyle name="20% - Accent2 9 3 3 4" xfId="11791" xr:uid="{00000000-0005-0000-0000-0000FB160000}"/>
    <cellStyle name="20% - Accent2 9 3 4" xfId="11792" xr:uid="{00000000-0005-0000-0000-0000FC160000}"/>
    <cellStyle name="20% - Accent2 9 3 4 2" xfId="11793" xr:uid="{00000000-0005-0000-0000-0000FD160000}"/>
    <cellStyle name="20% - Accent2 9 3 4 2 2" xfId="11794" xr:uid="{00000000-0005-0000-0000-0000FE160000}"/>
    <cellStyle name="20% - Accent2 9 3 4 3" xfId="11795" xr:uid="{00000000-0005-0000-0000-0000FF160000}"/>
    <cellStyle name="20% - Accent2 9 3 5" xfId="11796" xr:uid="{00000000-0005-0000-0000-000000170000}"/>
    <cellStyle name="20% - Accent2 9 3 5 2" xfId="11797" xr:uid="{00000000-0005-0000-0000-000001170000}"/>
    <cellStyle name="20% - Accent2 9 3 6" xfId="11798" xr:uid="{00000000-0005-0000-0000-000002170000}"/>
    <cellStyle name="20% - Accent2 9 3 6 2" xfId="11799" xr:uid="{00000000-0005-0000-0000-000003170000}"/>
    <cellStyle name="20% - Accent2 9 3 7" xfId="11800" xr:uid="{00000000-0005-0000-0000-000004170000}"/>
    <cellStyle name="20% - Accent2 9 3 7 2" xfId="11801" xr:uid="{00000000-0005-0000-0000-000005170000}"/>
    <cellStyle name="20% - Accent2 9 3 8" xfId="11802" xr:uid="{00000000-0005-0000-0000-000006170000}"/>
    <cellStyle name="20% - Accent2 9 3 8 2" xfId="11803" xr:uid="{00000000-0005-0000-0000-000007170000}"/>
    <cellStyle name="20% - Accent2 9 3 9" xfId="11804" xr:uid="{00000000-0005-0000-0000-000008170000}"/>
    <cellStyle name="20% - Accent2 9 3 9 2" xfId="11805" xr:uid="{00000000-0005-0000-0000-000009170000}"/>
    <cellStyle name="20% - Accent2 9 4" xfId="348" xr:uid="{00000000-0005-0000-0000-00000A170000}"/>
    <cellStyle name="20% - Accent2 9 4 2" xfId="11806" xr:uid="{00000000-0005-0000-0000-00000B170000}"/>
    <cellStyle name="20% - Accent2 9 4 2 2" xfId="11807" xr:uid="{00000000-0005-0000-0000-00000C170000}"/>
    <cellStyle name="20% - Accent2 9 4 3" xfId="11808" xr:uid="{00000000-0005-0000-0000-00000D170000}"/>
    <cellStyle name="20% - Accent2 9 4 3 2" xfId="11809" xr:uid="{00000000-0005-0000-0000-00000E170000}"/>
    <cellStyle name="20% - Accent2 9 4 4" xfId="11810" xr:uid="{00000000-0005-0000-0000-00000F170000}"/>
    <cellStyle name="20% - Accent2 9 5" xfId="11811" xr:uid="{00000000-0005-0000-0000-000010170000}"/>
    <cellStyle name="20% - Accent2 9 5 2" xfId="11812" xr:uid="{00000000-0005-0000-0000-000011170000}"/>
    <cellStyle name="20% - Accent2 9 5 2 2" xfId="11813" xr:uid="{00000000-0005-0000-0000-000012170000}"/>
    <cellStyle name="20% - Accent2 9 5 3" xfId="11814" xr:uid="{00000000-0005-0000-0000-000013170000}"/>
    <cellStyle name="20% - Accent2 9 5 3 2" xfId="11815" xr:uid="{00000000-0005-0000-0000-000014170000}"/>
    <cellStyle name="20% - Accent2 9 5 4" xfId="11816" xr:uid="{00000000-0005-0000-0000-000015170000}"/>
    <cellStyle name="20% - Accent2 9 6" xfId="11817" xr:uid="{00000000-0005-0000-0000-000016170000}"/>
    <cellStyle name="20% - Accent2 9 6 2" xfId="11818" xr:uid="{00000000-0005-0000-0000-000017170000}"/>
    <cellStyle name="20% - Accent2 9 6 2 2" xfId="11819" xr:uid="{00000000-0005-0000-0000-000018170000}"/>
    <cellStyle name="20% - Accent2 9 6 3" xfId="11820" xr:uid="{00000000-0005-0000-0000-000019170000}"/>
    <cellStyle name="20% - Accent2 9 7" xfId="11821" xr:uid="{00000000-0005-0000-0000-00001A170000}"/>
    <cellStyle name="20% - Accent2 9 7 2" xfId="11822" xr:uid="{00000000-0005-0000-0000-00001B170000}"/>
    <cellStyle name="20% - Accent2 9 8" xfId="11823" xr:uid="{00000000-0005-0000-0000-00001C170000}"/>
    <cellStyle name="20% - Accent2 9 8 2" xfId="11824" xr:uid="{00000000-0005-0000-0000-00001D170000}"/>
    <cellStyle name="20% - Accent2 9 9" xfId="11825" xr:uid="{00000000-0005-0000-0000-00001E170000}"/>
    <cellStyle name="20% - Accent2 9 9 2" xfId="11826" xr:uid="{00000000-0005-0000-0000-00001F170000}"/>
    <cellStyle name="20% - Accent3" xfId="3" builtinId="38" customBuiltin="1"/>
    <cellStyle name="20% - Accent3 10" xfId="349" xr:uid="{00000000-0005-0000-0000-000021170000}"/>
    <cellStyle name="20% - Accent3 10 10" xfId="11827" xr:uid="{00000000-0005-0000-0000-000022170000}"/>
    <cellStyle name="20% - Accent3 10 10 2" xfId="11828" xr:uid="{00000000-0005-0000-0000-000023170000}"/>
    <cellStyle name="20% - Accent3 10 11" xfId="11829" xr:uid="{00000000-0005-0000-0000-000024170000}"/>
    <cellStyle name="20% - Accent3 10 11 2" xfId="11830" xr:uid="{00000000-0005-0000-0000-000025170000}"/>
    <cellStyle name="20% - Accent3 10 12" xfId="11831" xr:uid="{00000000-0005-0000-0000-000026170000}"/>
    <cellStyle name="20% - Accent3 10 12 2" xfId="11832" xr:uid="{00000000-0005-0000-0000-000027170000}"/>
    <cellStyle name="20% - Accent3 10 13" xfId="11833" xr:uid="{00000000-0005-0000-0000-000028170000}"/>
    <cellStyle name="20% - Accent3 10 2" xfId="350" xr:uid="{00000000-0005-0000-0000-000029170000}"/>
    <cellStyle name="20% - Accent3 10 2 10" xfId="11834" xr:uid="{00000000-0005-0000-0000-00002A170000}"/>
    <cellStyle name="20% - Accent3 10 2 10 2" xfId="11835" xr:uid="{00000000-0005-0000-0000-00002B170000}"/>
    <cellStyle name="20% - Accent3 10 2 11" xfId="11836" xr:uid="{00000000-0005-0000-0000-00002C170000}"/>
    <cellStyle name="20% - Accent3 10 2 11 2" xfId="11837" xr:uid="{00000000-0005-0000-0000-00002D170000}"/>
    <cellStyle name="20% - Accent3 10 2 12" xfId="11838" xr:uid="{00000000-0005-0000-0000-00002E170000}"/>
    <cellStyle name="20% - Accent3 10 2 2" xfId="11839" xr:uid="{00000000-0005-0000-0000-00002F170000}"/>
    <cellStyle name="20% - Accent3 10 2 2 10" xfId="11840" xr:uid="{00000000-0005-0000-0000-000030170000}"/>
    <cellStyle name="20% - Accent3 10 2 2 10 2" xfId="11841" xr:uid="{00000000-0005-0000-0000-000031170000}"/>
    <cellStyle name="20% - Accent3 10 2 2 11" xfId="11842" xr:uid="{00000000-0005-0000-0000-000032170000}"/>
    <cellStyle name="20% - Accent3 10 2 2 2" xfId="11843" xr:uid="{00000000-0005-0000-0000-000033170000}"/>
    <cellStyle name="20% - Accent3 10 2 2 2 2" xfId="11844" xr:uid="{00000000-0005-0000-0000-000034170000}"/>
    <cellStyle name="20% - Accent3 10 2 2 2 2 2" xfId="11845" xr:uid="{00000000-0005-0000-0000-000035170000}"/>
    <cellStyle name="20% - Accent3 10 2 2 2 3" xfId="11846" xr:uid="{00000000-0005-0000-0000-000036170000}"/>
    <cellStyle name="20% - Accent3 10 2 2 2 3 2" xfId="11847" xr:uid="{00000000-0005-0000-0000-000037170000}"/>
    <cellStyle name="20% - Accent3 10 2 2 2 4" xfId="11848" xr:uid="{00000000-0005-0000-0000-000038170000}"/>
    <cellStyle name="20% - Accent3 10 2 2 3" xfId="11849" xr:uid="{00000000-0005-0000-0000-000039170000}"/>
    <cellStyle name="20% - Accent3 10 2 2 3 2" xfId="11850" xr:uid="{00000000-0005-0000-0000-00003A170000}"/>
    <cellStyle name="20% - Accent3 10 2 2 3 2 2" xfId="11851" xr:uid="{00000000-0005-0000-0000-00003B170000}"/>
    <cellStyle name="20% - Accent3 10 2 2 3 3" xfId="11852" xr:uid="{00000000-0005-0000-0000-00003C170000}"/>
    <cellStyle name="20% - Accent3 10 2 2 3 3 2" xfId="11853" xr:uid="{00000000-0005-0000-0000-00003D170000}"/>
    <cellStyle name="20% - Accent3 10 2 2 3 4" xfId="11854" xr:uid="{00000000-0005-0000-0000-00003E170000}"/>
    <cellStyle name="20% - Accent3 10 2 2 4" xfId="11855" xr:uid="{00000000-0005-0000-0000-00003F170000}"/>
    <cellStyle name="20% - Accent3 10 2 2 4 2" xfId="11856" xr:uid="{00000000-0005-0000-0000-000040170000}"/>
    <cellStyle name="20% - Accent3 10 2 2 4 2 2" xfId="11857" xr:uid="{00000000-0005-0000-0000-000041170000}"/>
    <cellStyle name="20% - Accent3 10 2 2 4 3" xfId="11858" xr:uid="{00000000-0005-0000-0000-000042170000}"/>
    <cellStyle name="20% - Accent3 10 2 2 5" xfId="11859" xr:uid="{00000000-0005-0000-0000-000043170000}"/>
    <cellStyle name="20% - Accent3 10 2 2 5 2" xfId="11860" xr:uid="{00000000-0005-0000-0000-000044170000}"/>
    <cellStyle name="20% - Accent3 10 2 2 6" xfId="11861" xr:uid="{00000000-0005-0000-0000-000045170000}"/>
    <cellStyle name="20% - Accent3 10 2 2 6 2" xfId="11862" xr:uid="{00000000-0005-0000-0000-000046170000}"/>
    <cellStyle name="20% - Accent3 10 2 2 7" xfId="11863" xr:uid="{00000000-0005-0000-0000-000047170000}"/>
    <cellStyle name="20% - Accent3 10 2 2 7 2" xfId="11864" xr:uid="{00000000-0005-0000-0000-000048170000}"/>
    <cellStyle name="20% - Accent3 10 2 2 8" xfId="11865" xr:uid="{00000000-0005-0000-0000-000049170000}"/>
    <cellStyle name="20% - Accent3 10 2 2 8 2" xfId="11866" xr:uid="{00000000-0005-0000-0000-00004A170000}"/>
    <cellStyle name="20% - Accent3 10 2 2 9" xfId="11867" xr:uid="{00000000-0005-0000-0000-00004B170000}"/>
    <cellStyle name="20% - Accent3 10 2 2 9 2" xfId="11868" xr:uid="{00000000-0005-0000-0000-00004C170000}"/>
    <cellStyle name="20% - Accent3 10 2 3" xfId="11869" xr:uid="{00000000-0005-0000-0000-00004D170000}"/>
    <cellStyle name="20% - Accent3 10 2 3 2" xfId="11870" xr:uid="{00000000-0005-0000-0000-00004E170000}"/>
    <cellStyle name="20% - Accent3 10 2 3 2 2" xfId="11871" xr:uid="{00000000-0005-0000-0000-00004F170000}"/>
    <cellStyle name="20% - Accent3 10 2 3 3" xfId="11872" xr:uid="{00000000-0005-0000-0000-000050170000}"/>
    <cellStyle name="20% - Accent3 10 2 3 3 2" xfId="11873" xr:uid="{00000000-0005-0000-0000-000051170000}"/>
    <cellStyle name="20% - Accent3 10 2 3 4" xfId="11874" xr:uid="{00000000-0005-0000-0000-000052170000}"/>
    <cellStyle name="20% - Accent3 10 2 4" xfId="11875" xr:uid="{00000000-0005-0000-0000-000053170000}"/>
    <cellStyle name="20% - Accent3 10 2 4 2" xfId="11876" xr:uid="{00000000-0005-0000-0000-000054170000}"/>
    <cellStyle name="20% - Accent3 10 2 4 2 2" xfId="11877" xr:uid="{00000000-0005-0000-0000-000055170000}"/>
    <cellStyle name="20% - Accent3 10 2 4 3" xfId="11878" xr:uid="{00000000-0005-0000-0000-000056170000}"/>
    <cellStyle name="20% - Accent3 10 2 4 3 2" xfId="11879" xr:uid="{00000000-0005-0000-0000-000057170000}"/>
    <cellStyle name="20% - Accent3 10 2 4 4" xfId="11880" xr:uid="{00000000-0005-0000-0000-000058170000}"/>
    <cellStyle name="20% - Accent3 10 2 5" xfId="11881" xr:uid="{00000000-0005-0000-0000-000059170000}"/>
    <cellStyle name="20% - Accent3 10 2 5 2" xfId="11882" xr:uid="{00000000-0005-0000-0000-00005A170000}"/>
    <cellStyle name="20% - Accent3 10 2 5 2 2" xfId="11883" xr:uid="{00000000-0005-0000-0000-00005B170000}"/>
    <cellStyle name="20% - Accent3 10 2 5 3" xfId="11884" xr:uid="{00000000-0005-0000-0000-00005C170000}"/>
    <cellStyle name="20% - Accent3 10 2 6" xfId="11885" xr:uid="{00000000-0005-0000-0000-00005D170000}"/>
    <cellStyle name="20% - Accent3 10 2 6 2" xfId="11886" xr:uid="{00000000-0005-0000-0000-00005E170000}"/>
    <cellStyle name="20% - Accent3 10 2 7" xfId="11887" xr:uid="{00000000-0005-0000-0000-00005F170000}"/>
    <cellStyle name="20% - Accent3 10 2 7 2" xfId="11888" xr:uid="{00000000-0005-0000-0000-000060170000}"/>
    <cellStyle name="20% - Accent3 10 2 8" xfId="11889" xr:uid="{00000000-0005-0000-0000-000061170000}"/>
    <cellStyle name="20% - Accent3 10 2 8 2" xfId="11890" xr:uid="{00000000-0005-0000-0000-000062170000}"/>
    <cellStyle name="20% - Accent3 10 2 9" xfId="11891" xr:uid="{00000000-0005-0000-0000-000063170000}"/>
    <cellStyle name="20% - Accent3 10 2 9 2" xfId="11892" xr:uid="{00000000-0005-0000-0000-000064170000}"/>
    <cellStyle name="20% - Accent3 10 3" xfId="351" xr:uid="{00000000-0005-0000-0000-000065170000}"/>
    <cellStyle name="20% - Accent3 10 3 10" xfId="11893" xr:uid="{00000000-0005-0000-0000-000066170000}"/>
    <cellStyle name="20% - Accent3 10 3 10 2" xfId="11894" xr:uid="{00000000-0005-0000-0000-000067170000}"/>
    <cellStyle name="20% - Accent3 10 3 11" xfId="11895" xr:uid="{00000000-0005-0000-0000-000068170000}"/>
    <cellStyle name="20% - Accent3 10 3 2" xfId="11896" xr:uid="{00000000-0005-0000-0000-000069170000}"/>
    <cellStyle name="20% - Accent3 10 3 2 2" xfId="11897" xr:uid="{00000000-0005-0000-0000-00006A170000}"/>
    <cellStyle name="20% - Accent3 10 3 2 2 2" xfId="11898" xr:uid="{00000000-0005-0000-0000-00006B170000}"/>
    <cellStyle name="20% - Accent3 10 3 2 3" xfId="11899" xr:uid="{00000000-0005-0000-0000-00006C170000}"/>
    <cellStyle name="20% - Accent3 10 3 2 3 2" xfId="11900" xr:uid="{00000000-0005-0000-0000-00006D170000}"/>
    <cellStyle name="20% - Accent3 10 3 2 4" xfId="11901" xr:uid="{00000000-0005-0000-0000-00006E170000}"/>
    <cellStyle name="20% - Accent3 10 3 3" xfId="11902" xr:uid="{00000000-0005-0000-0000-00006F170000}"/>
    <cellStyle name="20% - Accent3 10 3 3 2" xfId="11903" xr:uid="{00000000-0005-0000-0000-000070170000}"/>
    <cellStyle name="20% - Accent3 10 3 3 2 2" xfId="11904" xr:uid="{00000000-0005-0000-0000-000071170000}"/>
    <cellStyle name="20% - Accent3 10 3 3 3" xfId="11905" xr:uid="{00000000-0005-0000-0000-000072170000}"/>
    <cellStyle name="20% - Accent3 10 3 3 3 2" xfId="11906" xr:uid="{00000000-0005-0000-0000-000073170000}"/>
    <cellStyle name="20% - Accent3 10 3 3 4" xfId="11907" xr:uid="{00000000-0005-0000-0000-000074170000}"/>
    <cellStyle name="20% - Accent3 10 3 4" xfId="11908" xr:uid="{00000000-0005-0000-0000-000075170000}"/>
    <cellStyle name="20% - Accent3 10 3 4 2" xfId="11909" xr:uid="{00000000-0005-0000-0000-000076170000}"/>
    <cellStyle name="20% - Accent3 10 3 4 2 2" xfId="11910" xr:uid="{00000000-0005-0000-0000-000077170000}"/>
    <cellStyle name="20% - Accent3 10 3 4 3" xfId="11911" xr:uid="{00000000-0005-0000-0000-000078170000}"/>
    <cellStyle name="20% - Accent3 10 3 5" xfId="11912" xr:uid="{00000000-0005-0000-0000-000079170000}"/>
    <cellStyle name="20% - Accent3 10 3 5 2" xfId="11913" xr:uid="{00000000-0005-0000-0000-00007A170000}"/>
    <cellStyle name="20% - Accent3 10 3 6" xfId="11914" xr:uid="{00000000-0005-0000-0000-00007B170000}"/>
    <cellStyle name="20% - Accent3 10 3 6 2" xfId="11915" xr:uid="{00000000-0005-0000-0000-00007C170000}"/>
    <cellStyle name="20% - Accent3 10 3 7" xfId="11916" xr:uid="{00000000-0005-0000-0000-00007D170000}"/>
    <cellStyle name="20% - Accent3 10 3 7 2" xfId="11917" xr:uid="{00000000-0005-0000-0000-00007E170000}"/>
    <cellStyle name="20% - Accent3 10 3 8" xfId="11918" xr:uid="{00000000-0005-0000-0000-00007F170000}"/>
    <cellStyle name="20% - Accent3 10 3 8 2" xfId="11919" xr:uid="{00000000-0005-0000-0000-000080170000}"/>
    <cellStyle name="20% - Accent3 10 3 9" xfId="11920" xr:uid="{00000000-0005-0000-0000-000081170000}"/>
    <cellStyle name="20% - Accent3 10 3 9 2" xfId="11921" xr:uid="{00000000-0005-0000-0000-000082170000}"/>
    <cellStyle name="20% - Accent3 10 4" xfId="352" xr:uid="{00000000-0005-0000-0000-000083170000}"/>
    <cellStyle name="20% - Accent3 10 4 2" xfId="11922" xr:uid="{00000000-0005-0000-0000-000084170000}"/>
    <cellStyle name="20% - Accent3 10 4 2 2" xfId="11923" xr:uid="{00000000-0005-0000-0000-000085170000}"/>
    <cellStyle name="20% - Accent3 10 4 3" xfId="11924" xr:uid="{00000000-0005-0000-0000-000086170000}"/>
    <cellStyle name="20% - Accent3 10 4 3 2" xfId="11925" xr:uid="{00000000-0005-0000-0000-000087170000}"/>
    <cellStyle name="20% - Accent3 10 4 4" xfId="11926" xr:uid="{00000000-0005-0000-0000-000088170000}"/>
    <cellStyle name="20% - Accent3 10 5" xfId="11927" xr:uid="{00000000-0005-0000-0000-000089170000}"/>
    <cellStyle name="20% - Accent3 10 5 2" xfId="11928" xr:uid="{00000000-0005-0000-0000-00008A170000}"/>
    <cellStyle name="20% - Accent3 10 5 2 2" xfId="11929" xr:uid="{00000000-0005-0000-0000-00008B170000}"/>
    <cellStyle name="20% - Accent3 10 5 3" xfId="11930" xr:uid="{00000000-0005-0000-0000-00008C170000}"/>
    <cellStyle name="20% - Accent3 10 5 3 2" xfId="11931" xr:uid="{00000000-0005-0000-0000-00008D170000}"/>
    <cellStyle name="20% - Accent3 10 5 4" xfId="11932" xr:uid="{00000000-0005-0000-0000-00008E170000}"/>
    <cellStyle name="20% - Accent3 10 6" xfId="11933" xr:uid="{00000000-0005-0000-0000-00008F170000}"/>
    <cellStyle name="20% - Accent3 10 6 2" xfId="11934" xr:uid="{00000000-0005-0000-0000-000090170000}"/>
    <cellStyle name="20% - Accent3 10 6 2 2" xfId="11935" xr:uid="{00000000-0005-0000-0000-000091170000}"/>
    <cellStyle name="20% - Accent3 10 6 3" xfId="11936" xr:uid="{00000000-0005-0000-0000-000092170000}"/>
    <cellStyle name="20% - Accent3 10 7" xfId="11937" xr:uid="{00000000-0005-0000-0000-000093170000}"/>
    <cellStyle name="20% - Accent3 10 7 2" xfId="11938" xr:uid="{00000000-0005-0000-0000-000094170000}"/>
    <cellStyle name="20% - Accent3 10 8" xfId="11939" xr:uid="{00000000-0005-0000-0000-000095170000}"/>
    <cellStyle name="20% - Accent3 10 8 2" xfId="11940" xr:uid="{00000000-0005-0000-0000-000096170000}"/>
    <cellStyle name="20% - Accent3 10 9" xfId="11941" xr:uid="{00000000-0005-0000-0000-000097170000}"/>
    <cellStyle name="20% - Accent3 10 9 2" xfId="11942" xr:uid="{00000000-0005-0000-0000-000098170000}"/>
    <cellStyle name="20% - Accent3 11" xfId="353" xr:uid="{00000000-0005-0000-0000-000099170000}"/>
    <cellStyle name="20% - Accent3 11 10" xfId="11943" xr:uid="{00000000-0005-0000-0000-00009A170000}"/>
    <cellStyle name="20% - Accent3 11 10 2" xfId="11944" xr:uid="{00000000-0005-0000-0000-00009B170000}"/>
    <cellStyle name="20% - Accent3 11 11" xfId="11945" xr:uid="{00000000-0005-0000-0000-00009C170000}"/>
    <cellStyle name="20% - Accent3 11 11 2" xfId="11946" xr:uid="{00000000-0005-0000-0000-00009D170000}"/>
    <cellStyle name="20% - Accent3 11 12" xfId="11947" xr:uid="{00000000-0005-0000-0000-00009E170000}"/>
    <cellStyle name="20% - Accent3 11 12 2" xfId="11948" xr:uid="{00000000-0005-0000-0000-00009F170000}"/>
    <cellStyle name="20% - Accent3 11 13" xfId="11949" xr:uid="{00000000-0005-0000-0000-0000A0170000}"/>
    <cellStyle name="20% - Accent3 11 2" xfId="354" xr:uid="{00000000-0005-0000-0000-0000A1170000}"/>
    <cellStyle name="20% - Accent3 11 2 10" xfId="11950" xr:uid="{00000000-0005-0000-0000-0000A2170000}"/>
    <cellStyle name="20% - Accent3 11 2 10 2" xfId="11951" xr:uid="{00000000-0005-0000-0000-0000A3170000}"/>
    <cellStyle name="20% - Accent3 11 2 11" xfId="11952" xr:uid="{00000000-0005-0000-0000-0000A4170000}"/>
    <cellStyle name="20% - Accent3 11 2 11 2" xfId="11953" xr:uid="{00000000-0005-0000-0000-0000A5170000}"/>
    <cellStyle name="20% - Accent3 11 2 12" xfId="11954" xr:uid="{00000000-0005-0000-0000-0000A6170000}"/>
    <cellStyle name="20% - Accent3 11 2 2" xfId="11955" xr:uid="{00000000-0005-0000-0000-0000A7170000}"/>
    <cellStyle name="20% - Accent3 11 2 2 10" xfId="11956" xr:uid="{00000000-0005-0000-0000-0000A8170000}"/>
    <cellStyle name="20% - Accent3 11 2 2 10 2" xfId="11957" xr:uid="{00000000-0005-0000-0000-0000A9170000}"/>
    <cellStyle name="20% - Accent3 11 2 2 11" xfId="11958" xr:uid="{00000000-0005-0000-0000-0000AA170000}"/>
    <cellStyle name="20% - Accent3 11 2 2 2" xfId="11959" xr:uid="{00000000-0005-0000-0000-0000AB170000}"/>
    <cellStyle name="20% - Accent3 11 2 2 2 2" xfId="11960" xr:uid="{00000000-0005-0000-0000-0000AC170000}"/>
    <cellStyle name="20% - Accent3 11 2 2 2 2 2" xfId="11961" xr:uid="{00000000-0005-0000-0000-0000AD170000}"/>
    <cellStyle name="20% - Accent3 11 2 2 2 3" xfId="11962" xr:uid="{00000000-0005-0000-0000-0000AE170000}"/>
    <cellStyle name="20% - Accent3 11 2 2 2 3 2" xfId="11963" xr:uid="{00000000-0005-0000-0000-0000AF170000}"/>
    <cellStyle name="20% - Accent3 11 2 2 2 4" xfId="11964" xr:uid="{00000000-0005-0000-0000-0000B0170000}"/>
    <cellStyle name="20% - Accent3 11 2 2 3" xfId="11965" xr:uid="{00000000-0005-0000-0000-0000B1170000}"/>
    <cellStyle name="20% - Accent3 11 2 2 3 2" xfId="11966" xr:uid="{00000000-0005-0000-0000-0000B2170000}"/>
    <cellStyle name="20% - Accent3 11 2 2 3 2 2" xfId="11967" xr:uid="{00000000-0005-0000-0000-0000B3170000}"/>
    <cellStyle name="20% - Accent3 11 2 2 3 3" xfId="11968" xr:uid="{00000000-0005-0000-0000-0000B4170000}"/>
    <cellStyle name="20% - Accent3 11 2 2 3 3 2" xfId="11969" xr:uid="{00000000-0005-0000-0000-0000B5170000}"/>
    <cellStyle name="20% - Accent3 11 2 2 3 4" xfId="11970" xr:uid="{00000000-0005-0000-0000-0000B6170000}"/>
    <cellStyle name="20% - Accent3 11 2 2 4" xfId="11971" xr:uid="{00000000-0005-0000-0000-0000B7170000}"/>
    <cellStyle name="20% - Accent3 11 2 2 4 2" xfId="11972" xr:uid="{00000000-0005-0000-0000-0000B8170000}"/>
    <cellStyle name="20% - Accent3 11 2 2 4 2 2" xfId="11973" xr:uid="{00000000-0005-0000-0000-0000B9170000}"/>
    <cellStyle name="20% - Accent3 11 2 2 4 3" xfId="11974" xr:uid="{00000000-0005-0000-0000-0000BA170000}"/>
    <cellStyle name="20% - Accent3 11 2 2 5" xfId="11975" xr:uid="{00000000-0005-0000-0000-0000BB170000}"/>
    <cellStyle name="20% - Accent3 11 2 2 5 2" xfId="11976" xr:uid="{00000000-0005-0000-0000-0000BC170000}"/>
    <cellStyle name="20% - Accent3 11 2 2 6" xfId="11977" xr:uid="{00000000-0005-0000-0000-0000BD170000}"/>
    <cellStyle name="20% - Accent3 11 2 2 6 2" xfId="11978" xr:uid="{00000000-0005-0000-0000-0000BE170000}"/>
    <cellStyle name="20% - Accent3 11 2 2 7" xfId="11979" xr:uid="{00000000-0005-0000-0000-0000BF170000}"/>
    <cellStyle name="20% - Accent3 11 2 2 7 2" xfId="11980" xr:uid="{00000000-0005-0000-0000-0000C0170000}"/>
    <cellStyle name="20% - Accent3 11 2 2 8" xfId="11981" xr:uid="{00000000-0005-0000-0000-0000C1170000}"/>
    <cellStyle name="20% - Accent3 11 2 2 8 2" xfId="11982" xr:uid="{00000000-0005-0000-0000-0000C2170000}"/>
    <cellStyle name="20% - Accent3 11 2 2 9" xfId="11983" xr:uid="{00000000-0005-0000-0000-0000C3170000}"/>
    <cellStyle name="20% - Accent3 11 2 2 9 2" xfId="11984" xr:uid="{00000000-0005-0000-0000-0000C4170000}"/>
    <cellStyle name="20% - Accent3 11 2 3" xfId="11985" xr:uid="{00000000-0005-0000-0000-0000C5170000}"/>
    <cellStyle name="20% - Accent3 11 2 3 2" xfId="11986" xr:uid="{00000000-0005-0000-0000-0000C6170000}"/>
    <cellStyle name="20% - Accent3 11 2 3 2 2" xfId="11987" xr:uid="{00000000-0005-0000-0000-0000C7170000}"/>
    <cellStyle name="20% - Accent3 11 2 3 3" xfId="11988" xr:uid="{00000000-0005-0000-0000-0000C8170000}"/>
    <cellStyle name="20% - Accent3 11 2 3 3 2" xfId="11989" xr:uid="{00000000-0005-0000-0000-0000C9170000}"/>
    <cellStyle name="20% - Accent3 11 2 3 4" xfId="11990" xr:uid="{00000000-0005-0000-0000-0000CA170000}"/>
    <cellStyle name="20% - Accent3 11 2 4" xfId="11991" xr:uid="{00000000-0005-0000-0000-0000CB170000}"/>
    <cellStyle name="20% - Accent3 11 2 4 2" xfId="11992" xr:uid="{00000000-0005-0000-0000-0000CC170000}"/>
    <cellStyle name="20% - Accent3 11 2 4 2 2" xfId="11993" xr:uid="{00000000-0005-0000-0000-0000CD170000}"/>
    <cellStyle name="20% - Accent3 11 2 4 3" xfId="11994" xr:uid="{00000000-0005-0000-0000-0000CE170000}"/>
    <cellStyle name="20% - Accent3 11 2 4 3 2" xfId="11995" xr:uid="{00000000-0005-0000-0000-0000CF170000}"/>
    <cellStyle name="20% - Accent3 11 2 4 4" xfId="11996" xr:uid="{00000000-0005-0000-0000-0000D0170000}"/>
    <cellStyle name="20% - Accent3 11 2 5" xfId="11997" xr:uid="{00000000-0005-0000-0000-0000D1170000}"/>
    <cellStyle name="20% - Accent3 11 2 5 2" xfId="11998" xr:uid="{00000000-0005-0000-0000-0000D2170000}"/>
    <cellStyle name="20% - Accent3 11 2 5 2 2" xfId="11999" xr:uid="{00000000-0005-0000-0000-0000D3170000}"/>
    <cellStyle name="20% - Accent3 11 2 5 3" xfId="12000" xr:uid="{00000000-0005-0000-0000-0000D4170000}"/>
    <cellStyle name="20% - Accent3 11 2 6" xfId="12001" xr:uid="{00000000-0005-0000-0000-0000D5170000}"/>
    <cellStyle name="20% - Accent3 11 2 6 2" xfId="12002" xr:uid="{00000000-0005-0000-0000-0000D6170000}"/>
    <cellStyle name="20% - Accent3 11 2 7" xfId="12003" xr:uid="{00000000-0005-0000-0000-0000D7170000}"/>
    <cellStyle name="20% - Accent3 11 2 7 2" xfId="12004" xr:uid="{00000000-0005-0000-0000-0000D8170000}"/>
    <cellStyle name="20% - Accent3 11 2 8" xfId="12005" xr:uid="{00000000-0005-0000-0000-0000D9170000}"/>
    <cellStyle name="20% - Accent3 11 2 8 2" xfId="12006" xr:uid="{00000000-0005-0000-0000-0000DA170000}"/>
    <cellStyle name="20% - Accent3 11 2 9" xfId="12007" xr:uid="{00000000-0005-0000-0000-0000DB170000}"/>
    <cellStyle name="20% - Accent3 11 2 9 2" xfId="12008" xr:uid="{00000000-0005-0000-0000-0000DC170000}"/>
    <cellStyle name="20% - Accent3 11 3" xfId="355" xr:uid="{00000000-0005-0000-0000-0000DD170000}"/>
    <cellStyle name="20% - Accent3 11 3 10" xfId="12009" xr:uid="{00000000-0005-0000-0000-0000DE170000}"/>
    <cellStyle name="20% - Accent3 11 3 10 2" xfId="12010" xr:uid="{00000000-0005-0000-0000-0000DF170000}"/>
    <cellStyle name="20% - Accent3 11 3 11" xfId="12011" xr:uid="{00000000-0005-0000-0000-0000E0170000}"/>
    <cellStyle name="20% - Accent3 11 3 2" xfId="12012" xr:uid="{00000000-0005-0000-0000-0000E1170000}"/>
    <cellStyle name="20% - Accent3 11 3 2 2" xfId="12013" xr:uid="{00000000-0005-0000-0000-0000E2170000}"/>
    <cellStyle name="20% - Accent3 11 3 2 2 2" xfId="12014" xr:uid="{00000000-0005-0000-0000-0000E3170000}"/>
    <cellStyle name="20% - Accent3 11 3 2 3" xfId="12015" xr:uid="{00000000-0005-0000-0000-0000E4170000}"/>
    <cellStyle name="20% - Accent3 11 3 2 3 2" xfId="12016" xr:uid="{00000000-0005-0000-0000-0000E5170000}"/>
    <cellStyle name="20% - Accent3 11 3 2 4" xfId="12017" xr:uid="{00000000-0005-0000-0000-0000E6170000}"/>
    <cellStyle name="20% - Accent3 11 3 3" xfId="12018" xr:uid="{00000000-0005-0000-0000-0000E7170000}"/>
    <cellStyle name="20% - Accent3 11 3 3 2" xfId="12019" xr:uid="{00000000-0005-0000-0000-0000E8170000}"/>
    <cellStyle name="20% - Accent3 11 3 3 2 2" xfId="12020" xr:uid="{00000000-0005-0000-0000-0000E9170000}"/>
    <cellStyle name="20% - Accent3 11 3 3 3" xfId="12021" xr:uid="{00000000-0005-0000-0000-0000EA170000}"/>
    <cellStyle name="20% - Accent3 11 3 3 3 2" xfId="12022" xr:uid="{00000000-0005-0000-0000-0000EB170000}"/>
    <cellStyle name="20% - Accent3 11 3 3 4" xfId="12023" xr:uid="{00000000-0005-0000-0000-0000EC170000}"/>
    <cellStyle name="20% - Accent3 11 3 4" xfId="12024" xr:uid="{00000000-0005-0000-0000-0000ED170000}"/>
    <cellStyle name="20% - Accent3 11 3 4 2" xfId="12025" xr:uid="{00000000-0005-0000-0000-0000EE170000}"/>
    <cellStyle name="20% - Accent3 11 3 4 2 2" xfId="12026" xr:uid="{00000000-0005-0000-0000-0000EF170000}"/>
    <cellStyle name="20% - Accent3 11 3 4 3" xfId="12027" xr:uid="{00000000-0005-0000-0000-0000F0170000}"/>
    <cellStyle name="20% - Accent3 11 3 5" xfId="12028" xr:uid="{00000000-0005-0000-0000-0000F1170000}"/>
    <cellStyle name="20% - Accent3 11 3 5 2" xfId="12029" xr:uid="{00000000-0005-0000-0000-0000F2170000}"/>
    <cellStyle name="20% - Accent3 11 3 6" xfId="12030" xr:uid="{00000000-0005-0000-0000-0000F3170000}"/>
    <cellStyle name="20% - Accent3 11 3 6 2" xfId="12031" xr:uid="{00000000-0005-0000-0000-0000F4170000}"/>
    <cellStyle name="20% - Accent3 11 3 7" xfId="12032" xr:uid="{00000000-0005-0000-0000-0000F5170000}"/>
    <cellStyle name="20% - Accent3 11 3 7 2" xfId="12033" xr:uid="{00000000-0005-0000-0000-0000F6170000}"/>
    <cellStyle name="20% - Accent3 11 3 8" xfId="12034" xr:uid="{00000000-0005-0000-0000-0000F7170000}"/>
    <cellStyle name="20% - Accent3 11 3 8 2" xfId="12035" xr:uid="{00000000-0005-0000-0000-0000F8170000}"/>
    <cellStyle name="20% - Accent3 11 3 9" xfId="12036" xr:uid="{00000000-0005-0000-0000-0000F9170000}"/>
    <cellStyle name="20% - Accent3 11 3 9 2" xfId="12037" xr:uid="{00000000-0005-0000-0000-0000FA170000}"/>
    <cellStyle name="20% - Accent3 11 4" xfId="356" xr:uid="{00000000-0005-0000-0000-0000FB170000}"/>
    <cellStyle name="20% - Accent3 11 4 2" xfId="12038" xr:uid="{00000000-0005-0000-0000-0000FC170000}"/>
    <cellStyle name="20% - Accent3 11 4 2 2" xfId="12039" xr:uid="{00000000-0005-0000-0000-0000FD170000}"/>
    <cellStyle name="20% - Accent3 11 4 3" xfId="12040" xr:uid="{00000000-0005-0000-0000-0000FE170000}"/>
    <cellStyle name="20% - Accent3 11 4 3 2" xfId="12041" xr:uid="{00000000-0005-0000-0000-0000FF170000}"/>
    <cellStyle name="20% - Accent3 11 4 4" xfId="12042" xr:uid="{00000000-0005-0000-0000-000000180000}"/>
    <cellStyle name="20% - Accent3 11 5" xfId="12043" xr:uid="{00000000-0005-0000-0000-000001180000}"/>
    <cellStyle name="20% - Accent3 11 5 2" xfId="12044" xr:uid="{00000000-0005-0000-0000-000002180000}"/>
    <cellStyle name="20% - Accent3 11 5 2 2" xfId="12045" xr:uid="{00000000-0005-0000-0000-000003180000}"/>
    <cellStyle name="20% - Accent3 11 5 3" xfId="12046" xr:uid="{00000000-0005-0000-0000-000004180000}"/>
    <cellStyle name="20% - Accent3 11 5 3 2" xfId="12047" xr:uid="{00000000-0005-0000-0000-000005180000}"/>
    <cellStyle name="20% - Accent3 11 5 4" xfId="12048" xr:uid="{00000000-0005-0000-0000-000006180000}"/>
    <cellStyle name="20% - Accent3 11 6" xfId="12049" xr:uid="{00000000-0005-0000-0000-000007180000}"/>
    <cellStyle name="20% - Accent3 11 6 2" xfId="12050" xr:uid="{00000000-0005-0000-0000-000008180000}"/>
    <cellStyle name="20% - Accent3 11 6 2 2" xfId="12051" xr:uid="{00000000-0005-0000-0000-000009180000}"/>
    <cellStyle name="20% - Accent3 11 6 3" xfId="12052" xr:uid="{00000000-0005-0000-0000-00000A180000}"/>
    <cellStyle name="20% - Accent3 11 7" xfId="12053" xr:uid="{00000000-0005-0000-0000-00000B180000}"/>
    <cellStyle name="20% - Accent3 11 7 2" xfId="12054" xr:uid="{00000000-0005-0000-0000-00000C180000}"/>
    <cellStyle name="20% - Accent3 11 8" xfId="12055" xr:uid="{00000000-0005-0000-0000-00000D180000}"/>
    <cellStyle name="20% - Accent3 11 8 2" xfId="12056" xr:uid="{00000000-0005-0000-0000-00000E180000}"/>
    <cellStyle name="20% - Accent3 11 9" xfId="12057" xr:uid="{00000000-0005-0000-0000-00000F180000}"/>
    <cellStyle name="20% - Accent3 11 9 2" xfId="12058" xr:uid="{00000000-0005-0000-0000-000010180000}"/>
    <cellStyle name="20% - Accent3 12" xfId="357" xr:uid="{00000000-0005-0000-0000-000011180000}"/>
    <cellStyle name="20% - Accent3 12 10" xfId="12059" xr:uid="{00000000-0005-0000-0000-000012180000}"/>
    <cellStyle name="20% - Accent3 12 10 2" xfId="12060" xr:uid="{00000000-0005-0000-0000-000013180000}"/>
    <cellStyle name="20% - Accent3 12 11" xfId="12061" xr:uid="{00000000-0005-0000-0000-000014180000}"/>
    <cellStyle name="20% - Accent3 12 11 2" xfId="12062" xr:uid="{00000000-0005-0000-0000-000015180000}"/>
    <cellStyle name="20% - Accent3 12 12" xfId="12063" xr:uid="{00000000-0005-0000-0000-000016180000}"/>
    <cellStyle name="20% - Accent3 12 12 2" xfId="12064" xr:uid="{00000000-0005-0000-0000-000017180000}"/>
    <cellStyle name="20% - Accent3 12 13" xfId="12065" xr:uid="{00000000-0005-0000-0000-000018180000}"/>
    <cellStyle name="20% - Accent3 12 2" xfId="358" xr:uid="{00000000-0005-0000-0000-000019180000}"/>
    <cellStyle name="20% - Accent3 12 2 10" xfId="12066" xr:uid="{00000000-0005-0000-0000-00001A180000}"/>
    <cellStyle name="20% - Accent3 12 2 10 2" xfId="12067" xr:uid="{00000000-0005-0000-0000-00001B180000}"/>
    <cellStyle name="20% - Accent3 12 2 11" xfId="12068" xr:uid="{00000000-0005-0000-0000-00001C180000}"/>
    <cellStyle name="20% - Accent3 12 2 11 2" xfId="12069" xr:uid="{00000000-0005-0000-0000-00001D180000}"/>
    <cellStyle name="20% - Accent3 12 2 12" xfId="12070" xr:uid="{00000000-0005-0000-0000-00001E180000}"/>
    <cellStyle name="20% - Accent3 12 2 2" xfId="12071" xr:uid="{00000000-0005-0000-0000-00001F180000}"/>
    <cellStyle name="20% - Accent3 12 2 2 10" xfId="12072" xr:uid="{00000000-0005-0000-0000-000020180000}"/>
    <cellStyle name="20% - Accent3 12 2 2 10 2" xfId="12073" xr:uid="{00000000-0005-0000-0000-000021180000}"/>
    <cellStyle name="20% - Accent3 12 2 2 11" xfId="12074" xr:uid="{00000000-0005-0000-0000-000022180000}"/>
    <cellStyle name="20% - Accent3 12 2 2 2" xfId="12075" xr:uid="{00000000-0005-0000-0000-000023180000}"/>
    <cellStyle name="20% - Accent3 12 2 2 2 2" xfId="12076" xr:uid="{00000000-0005-0000-0000-000024180000}"/>
    <cellStyle name="20% - Accent3 12 2 2 2 2 2" xfId="12077" xr:uid="{00000000-0005-0000-0000-000025180000}"/>
    <cellStyle name="20% - Accent3 12 2 2 2 3" xfId="12078" xr:uid="{00000000-0005-0000-0000-000026180000}"/>
    <cellStyle name="20% - Accent3 12 2 2 2 3 2" xfId="12079" xr:uid="{00000000-0005-0000-0000-000027180000}"/>
    <cellStyle name="20% - Accent3 12 2 2 2 4" xfId="12080" xr:uid="{00000000-0005-0000-0000-000028180000}"/>
    <cellStyle name="20% - Accent3 12 2 2 3" xfId="12081" xr:uid="{00000000-0005-0000-0000-000029180000}"/>
    <cellStyle name="20% - Accent3 12 2 2 3 2" xfId="12082" xr:uid="{00000000-0005-0000-0000-00002A180000}"/>
    <cellStyle name="20% - Accent3 12 2 2 3 2 2" xfId="12083" xr:uid="{00000000-0005-0000-0000-00002B180000}"/>
    <cellStyle name="20% - Accent3 12 2 2 3 3" xfId="12084" xr:uid="{00000000-0005-0000-0000-00002C180000}"/>
    <cellStyle name="20% - Accent3 12 2 2 3 3 2" xfId="12085" xr:uid="{00000000-0005-0000-0000-00002D180000}"/>
    <cellStyle name="20% - Accent3 12 2 2 3 4" xfId="12086" xr:uid="{00000000-0005-0000-0000-00002E180000}"/>
    <cellStyle name="20% - Accent3 12 2 2 4" xfId="12087" xr:uid="{00000000-0005-0000-0000-00002F180000}"/>
    <cellStyle name="20% - Accent3 12 2 2 4 2" xfId="12088" xr:uid="{00000000-0005-0000-0000-000030180000}"/>
    <cellStyle name="20% - Accent3 12 2 2 4 2 2" xfId="12089" xr:uid="{00000000-0005-0000-0000-000031180000}"/>
    <cellStyle name="20% - Accent3 12 2 2 4 3" xfId="12090" xr:uid="{00000000-0005-0000-0000-000032180000}"/>
    <cellStyle name="20% - Accent3 12 2 2 5" xfId="12091" xr:uid="{00000000-0005-0000-0000-000033180000}"/>
    <cellStyle name="20% - Accent3 12 2 2 5 2" xfId="12092" xr:uid="{00000000-0005-0000-0000-000034180000}"/>
    <cellStyle name="20% - Accent3 12 2 2 6" xfId="12093" xr:uid="{00000000-0005-0000-0000-000035180000}"/>
    <cellStyle name="20% - Accent3 12 2 2 6 2" xfId="12094" xr:uid="{00000000-0005-0000-0000-000036180000}"/>
    <cellStyle name="20% - Accent3 12 2 2 7" xfId="12095" xr:uid="{00000000-0005-0000-0000-000037180000}"/>
    <cellStyle name="20% - Accent3 12 2 2 7 2" xfId="12096" xr:uid="{00000000-0005-0000-0000-000038180000}"/>
    <cellStyle name="20% - Accent3 12 2 2 8" xfId="12097" xr:uid="{00000000-0005-0000-0000-000039180000}"/>
    <cellStyle name="20% - Accent3 12 2 2 8 2" xfId="12098" xr:uid="{00000000-0005-0000-0000-00003A180000}"/>
    <cellStyle name="20% - Accent3 12 2 2 9" xfId="12099" xr:uid="{00000000-0005-0000-0000-00003B180000}"/>
    <cellStyle name="20% - Accent3 12 2 2 9 2" xfId="12100" xr:uid="{00000000-0005-0000-0000-00003C180000}"/>
    <cellStyle name="20% - Accent3 12 2 3" xfId="12101" xr:uid="{00000000-0005-0000-0000-00003D180000}"/>
    <cellStyle name="20% - Accent3 12 2 3 2" xfId="12102" xr:uid="{00000000-0005-0000-0000-00003E180000}"/>
    <cellStyle name="20% - Accent3 12 2 3 2 2" xfId="12103" xr:uid="{00000000-0005-0000-0000-00003F180000}"/>
    <cellStyle name="20% - Accent3 12 2 3 3" xfId="12104" xr:uid="{00000000-0005-0000-0000-000040180000}"/>
    <cellStyle name="20% - Accent3 12 2 3 3 2" xfId="12105" xr:uid="{00000000-0005-0000-0000-000041180000}"/>
    <cellStyle name="20% - Accent3 12 2 3 4" xfId="12106" xr:uid="{00000000-0005-0000-0000-000042180000}"/>
    <cellStyle name="20% - Accent3 12 2 4" xfId="12107" xr:uid="{00000000-0005-0000-0000-000043180000}"/>
    <cellStyle name="20% - Accent3 12 2 4 2" xfId="12108" xr:uid="{00000000-0005-0000-0000-000044180000}"/>
    <cellStyle name="20% - Accent3 12 2 4 2 2" xfId="12109" xr:uid="{00000000-0005-0000-0000-000045180000}"/>
    <cellStyle name="20% - Accent3 12 2 4 3" xfId="12110" xr:uid="{00000000-0005-0000-0000-000046180000}"/>
    <cellStyle name="20% - Accent3 12 2 4 3 2" xfId="12111" xr:uid="{00000000-0005-0000-0000-000047180000}"/>
    <cellStyle name="20% - Accent3 12 2 4 4" xfId="12112" xr:uid="{00000000-0005-0000-0000-000048180000}"/>
    <cellStyle name="20% - Accent3 12 2 5" xfId="12113" xr:uid="{00000000-0005-0000-0000-000049180000}"/>
    <cellStyle name="20% - Accent3 12 2 5 2" xfId="12114" xr:uid="{00000000-0005-0000-0000-00004A180000}"/>
    <cellStyle name="20% - Accent3 12 2 5 2 2" xfId="12115" xr:uid="{00000000-0005-0000-0000-00004B180000}"/>
    <cellStyle name="20% - Accent3 12 2 5 3" xfId="12116" xr:uid="{00000000-0005-0000-0000-00004C180000}"/>
    <cellStyle name="20% - Accent3 12 2 6" xfId="12117" xr:uid="{00000000-0005-0000-0000-00004D180000}"/>
    <cellStyle name="20% - Accent3 12 2 6 2" xfId="12118" xr:uid="{00000000-0005-0000-0000-00004E180000}"/>
    <cellStyle name="20% - Accent3 12 2 7" xfId="12119" xr:uid="{00000000-0005-0000-0000-00004F180000}"/>
    <cellStyle name="20% - Accent3 12 2 7 2" xfId="12120" xr:uid="{00000000-0005-0000-0000-000050180000}"/>
    <cellStyle name="20% - Accent3 12 2 8" xfId="12121" xr:uid="{00000000-0005-0000-0000-000051180000}"/>
    <cellStyle name="20% - Accent3 12 2 8 2" xfId="12122" xr:uid="{00000000-0005-0000-0000-000052180000}"/>
    <cellStyle name="20% - Accent3 12 2 9" xfId="12123" xr:uid="{00000000-0005-0000-0000-000053180000}"/>
    <cellStyle name="20% - Accent3 12 2 9 2" xfId="12124" xr:uid="{00000000-0005-0000-0000-000054180000}"/>
    <cellStyle name="20% - Accent3 12 3" xfId="359" xr:uid="{00000000-0005-0000-0000-000055180000}"/>
    <cellStyle name="20% - Accent3 12 3 10" xfId="12125" xr:uid="{00000000-0005-0000-0000-000056180000}"/>
    <cellStyle name="20% - Accent3 12 3 10 2" xfId="12126" xr:uid="{00000000-0005-0000-0000-000057180000}"/>
    <cellStyle name="20% - Accent3 12 3 11" xfId="12127" xr:uid="{00000000-0005-0000-0000-000058180000}"/>
    <cellStyle name="20% - Accent3 12 3 2" xfId="12128" xr:uid="{00000000-0005-0000-0000-000059180000}"/>
    <cellStyle name="20% - Accent3 12 3 2 2" xfId="12129" xr:uid="{00000000-0005-0000-0000-00005A180000}"/>
    <cellStyle name="20% - Accent3 12 3 2 2 2" xfId="12130" xr:uid="{00000000-0005-0000-0000-00005B180000}"/>
    <cellStyle name="20% - Accent3 12 3 2 3" xfId="12131" xr:uid="{00000000-0005-0000-0000-00005C180000}"/>
    <cellStyle name="20% - Accent3 12 3 2 3 2" xfId="12132" xr:uid="{00000000-0005-0000-0000-00005D180000}"/>
    <cellStyle name="20% - Accent3 12 3 2 4" xfId="12133" xr:uid="{00000000-0005-0000-0000-00005E180000}"/>
    <cellStyle name="20% - Accent3 12 3 3" xfId="12134" xr:uid="{00000000-0005-0000-0000-00005F180000}"/>
    <cellStyle name="20% - Accent3 12 3 3 2" xfId="12135" xr:uid="{00000000-0005-0000-0000-000060180000}"/>
    <cellStyle name="20% - Accent3 12 3 3 2 2" xfId="12136" xr:uid="{00000000-0005-0000-0000-000061180000}"/>
    <cellStyle name="20% - Accent3 12 3 3 3" xfId="12137" xr:uid="{00000000-0005-0000-0000-000062180000}"/>
    <cellStyle name="20% - Accent3 12 3 3 3 2" xfId="12138" xr:uid="{00000000-0005-0000-0000-000063180000}"/>
    <cellStyle name="20% - Accent3 12 3 3 4" xfId="12139" xr:uid="{00000000-0005-0000-0000-000064180000}"/>
    <cellStyle name="20% - Accent3 12 3 4" xfId="12140" xr:uid="{00000000-0005-0000-0000-000065180000}"/>
    <cellStyle name="20% - Accent3 12 3 4 2" xfId="12141" xr:uid="{00000000-0005-0000-0000-000066180000}"/>
    <cellStyle name="20% - Accent3 12 3 4 2 2" xfId="12142" xr:uid="{00000000-0005-0000-0000-000067180000}"/>
    <cellStyle name="20% - Accent3 12 3 4 3" xfId="12143" xr:uid="{00000000-0005-0000-0000-000068180000}"/>
    <cellStyle name="20% - Accent3 12 3 5" xfId="12144" xr:uid="{00000000-0005-0000-0000-000069180000}"/>
    <cellStyle name="20% - Accent3 12 3 5 2" xfId="12145" xr:uid="{00000000-0005-0000-0000-00006A180000}"/>
    <cellStyle name="20% - Accent3 12 3 6" xfId="12146" xr:uid="{00000000-0005-0000-0000-00006B180000}"/>
    <cellStyle name="20% - Accent3 12 3 6 2" xfId="12147" xr:uid="{00000000-0005-0000-0000-00006C180000}"/>
    <cellStyle name="20% - Accent3 12 3 7" xfId="12148" xr:uid="{00000000-0005-0000-0000-00006D180000}"/>
    <cellStyle name="20% - Accent3 12 3 7 2" xfId="12149" xr:uid="{00000000-0005-0000-0000-00006E180000}"/>
    <cellStyle name="20% - Accent3 12 3 8" xfId="12150" xr:uid="{00000000-0005-0000-0000-00006F180000}"/>
    <cellStyle name="20% - Accent3 12 3 8 2" xfId="12151" xr:uid="{00000000-0005-0000-0000-000070180000}"/>
    <cellStyle name="20% - Accent3 12 3 9" xfId="12152" xr:uid="{00000000-0005-0000-0000-000071180000}"/>
    <cellStyle name="20% - Accent3 12 3 9 2" xfId="12153" xr:uid="{00000000-0005-0000-0000-000072180000}"/>
    <cellStyle name="20% - Accent3 12 4" xfId="360" xr:uid="{00000000-0005-0000-0000-000073180000}"/>
    <cellStyle name="20% - Accent3 12 4 2" xfId="12154" xr:uid="{00000000-0005-0000-0000-000074180000}"/>
    <cellStyle name="20% - Accent3 12 4 2 2" xfId="12155" xr:uid="{00000000-0005-0000-0000-000075180000}"/>
    <cellStyle name="20% - Accent3 12 4 3" xfId="12156" xr:uid="{00000000-0005-0000-0000-000076180000}"/>
    <cellStyle name="20% - Accent3 12 4 3 2" xfId="12157" xr:uid="{00000000-0005-0000-0000-000077180000}"/>
    <cellStyle name="20% - Accent3 12 4 4" xfId="12158" xr:uid="{00000000-0005-0000-0000-000078180000}"/>
    <cellStyle name="20% - Accent3 12 5" xfId="12159" xr:uid="{00000000-0005-0000-0000-000079180000}"/>
    <cellStyle name="20% - Accent3 12 5 2" xfId="12160" xr:uid="{00000000-0005-0000-0000-00007A180000}"/>
    <cellStyle name="20% - Accent3 12 5 2 2" xfId="12161" xr:uid="{00000000-0005-0000-0000-00007B180000}"/>
    <cellStyle name="20% - Accent3 12 5 3" xfId="12162" xr:uid="{00000000-0005-0000-0000-00007C180000}"/>
    <cellStyle name="20% - Accent3 12 5 3 2" xfId="12163" xr:uid="{00000000-0005-0000-0000-00007D180000}"/>
    <cellStyle name="20% - Accent3 12 5 4" xfId="12164" xr:uid="{00000000-0005-0000-0000-00007E180000}"/>
    <cellStyle name="20% - Accent3 12 6" xfId="12165" xr:uid="{00000000-0005-0000-0000-00007F180000}"/>
    <cellStyle name="20% - Accent3 12 6 2" xfId="12166" xr:uid="{00000000-0005-0000-0000-000080180000}"/>
    <cellStyle name="20% - Accent3 12 6 2 2" xfId="12167" xr:uid="{00000000-0005-0000-0000-000081180000}"/>
    <cellStyle name="20% - Accent3 12 6 3" xfId="12168" xr:uid="{00000000-0005-0000-0000-000082180000}"/>
    <cellStyle name="20% - Accent3 12 7" xfId="12169" xr:uid="{00000000-0005-0000-0000-000083180000}"/>
    <cellStyle name="20% - Accent3 12 7 2" xfId="12170" xr:uid="{00000000-0005-0000-0000-000084180000}"/>
    <cellStyle name="20% - Accent3 12 8" xfId="12171" xr:uid="{00000000-0005-0000-0000-000085180000}"/>
    <cellStyle name="20% - Accent3 12 8 2" xfId="12172" xr:uid="{00000000-0005-0000-0000-000086180000}"/>
    <cellStyle name="20% - Accent3 12 9" xfId="12173" xr:uid="{00000000-0005-0000-0000-000087180000}"/>
    <cellStyle name="20% - Accent3 12 9 2" xfId="12174" xr:uid="{00000000-0005-0000-0000-000088180000}"/>
    <cellStyle name="20% - Accent3 13" xfId="361" xr:uid="{00000000-0005-0000-0000-000089180000}"/>
    <cellStyle name="20% - Accent3 13 10" xfId="12175" xr:uid="{00000000-0005-0000-0000-00008A180000}"/>
    <cellStyle name="20% - Accent3 13 10 2" xfId="12176" xr:uid="{00000000-0005-0000-0000-00008B180000}"/>
    <cellStyle name="20% - Accent3 13 11" xfId="12177" xr:uid="{00000000-0005-0000-0000-00008C180000}"/>
    <cellStyle name="20% - Accent3 13 11 2" xfId="12178" xr:uid="{00000000-0005-0000-0000-00008D180000}"/>
    <cellStyle name="20% - Accent3 13 12" xfId="12179" xr:uid="{00000000-0005-0000-0000-00008E180000}"/>
    <cellStyle name="20% - Accent3 13 12 2" xfId="12180" xr:uid="{00000000-0005-0000-0000-00008F180000}"/>
    <cellStyle name="20% - Accent3 13 13" xfId="12181" xr:uid="{00000000-0005-0000-0000-000090180000}"/>
    <cellStyle name="20% - Accent3 13 2" xfId="362" xr:uid="{00000000-0005-0000-0000-000091180000}"/>
    <cellStyle name="20% - Accent3 13 2 10" xfId="12182" xr:uid="{00000000-0005-0000-0000-000092180000}"/>
    <cellStyle name="20% - Accent3 13 2 10 2" xfId="12183" xr:uid="{00000000-0005-0000-0000-000093180000}"/>
    <cellStyle name="20% - Accent3 13 2 11" xfId="12184" xr:uid="{00000000-0005-0000-0000-000094180000}"/>
    <cellStyle name="20% - Accent3 13 2 11 2" xfId="12185" xr:uid="{00000000-0005-0000-0000-000095180000}"/>
    <cellStyle name="20% - Accent3 13 2 12" xfId="12186" xr:uid="{00000000-0005-0000-0000-000096180000}"/>
    <cellStyle name="20% - Accent3 13 2 2" xfId="12187" xr:uid="{00000000-0005-0000-0000-000097180000}"/>
    <cellStyle name="20% - Accent3 13 2 2 10" xfId="12188" xr:uid="{00000000-0005-0000-0000-000098180000}"/>
    <cellStyle name="20% - Accent3 13 2 2 10 2" xfId="12189" xr:uid="{00000000-0005-0000-0000-000099180000}"/>
    <cellStyle name="20% - Accent3 13 2 2 11" xfId="12190" xr:uid="{00000000-0005-0000-0000-00009A180000}"/>
    <cellStyle name="20% - Accent3 13 2 2 2" xfId="12191" xr:uid="{00000000-0005-0000-0000-00009B180000}"/>
    <cellStyle name="20% - Accent3 13 2 2 2 2" xfId="12192" xr:uid="{00000000-0005-0000-0000-00009C180000}"/>
    <cellStyle name="20% - Accent3 13 2 2 2 2 2" xfId="12193" xr:uid="{00000000-0005-0000-0000-00009D180000}"/>
    <cellStyle name="20% - Accent3 13 2 2 2 3" xfId="12194" xr:uid="{00000000-0005-0000-0000-00009E180000}"/>
    <cellStyle name="20% - Accent3 13 2 2 2 3 2" xfId="12195" xr:uid="{00000000-0005-0000-0000-00009F180000}"/>
    <cellStyle name="20% - Accent3 13 2 2 2 4" xfId="12196" xr:uid="{00000000-0005-0000-0000-0000A0180000}"/>
    <cellStyle name="20% - Accent3 13 2 2 3" xfId="12197" xr:uid="{00000000-0005-0000-0000-0000A1180000}"/>
    <cellStyle name="20% - Accent3 13 2 2 3 2" xfId="12198" xr:uid="{00000000-0005-0000-0000-0000A2180000}"/>
    <cellStyle name="20% - Accent3 13 2 2 3 2 2" xfId="12199" xr:uid="{00000000-0005-0000-0000-0000A3180000}"/>
    <cellStyle name="20% - Accent3 13 2 2 3 3" xfId="12200" xr:uid="{00000000-0005-0000-0000-0000A4180000}"/>
    <cellStyle name="20% - Accent3 13 2 2 3 3 2" xfId="12201" xr:uid="{00000000-0005-0000-0000-0000A5180000}"/>
    <cellStyle name="20% - Accent3 13 2 2 3 4" xfId="12202" xr:uid="{00000000-0005-0000-0000-0000A6180000}"/>
    <cellStyle name="20% - Accent3 13 2 2 4" xfId="12203" xr:uid="{00000000-0005-0000-0000-0000A7180000}"/>
    <cellStyle name="20% - Accent3 13 2 2 4 2" xfId="12204" xr:uid="{00000000-0005-0000-0000-0000A8180000}"/>
    <cellStyle name="20% - Accent3 13 2 2 4 2 2" xfId="12205" xr:uid="{00000000-0005-0000-0000-0000A9180000}"/>
    <cellStyle name="20% - Accent3 13 2 2 4 3" xfId="12206" xr:uid="{00000000-0005-0000-0000-0000AA180000}"/>
    <cellStyle name="20% - Accent3 13 2 2 5" xfId="12207" xr:uid="{00000000-0005-0000-0000-0000AB180000}"/>
    <cellStyle name="20% - Accent3 13 2 2 5 2" xfId="12208" xr:uid="{00000000-0005-0000-0000-0000AC180000}"/>
    <cellStyle name="20% - Accent3 13 2 2 6" xfId="12209" xr:uid="{00000000-0005-0000-0000-0000AD180000}"/>
    <cellStyle name="20% - Accent3 13 2 2 6 2" xfId="12210" xr:uid="{00000000-0005-0000-0000-0000AE180000}"/>
    <cellStyle name="20% - Accent3 13 2 2 7" xfId="12211" xr:uid="{00000000-0005-0000-0000-0000AF180000}"/>
    <cellStyle name="20% - Accent3 13 2 2 7 2" xfId="12212" xr:uid="{00000000-0005-0000-0000-0000B0180000}"/>
    <cellStyle name="20% - Accent3 13 2 2 8" xfId="12213" xr:uid="{00000000-0005-0000-0000-0000B1180000}"/>
    <cellStyle name="20% - Accent3 13 2 2 8 2" xfId="12214" xr:uid="{00000000-0005-0000-0000-0000B2180000}"/>
    <cellStyle name="20% - Accent3 13 2 2 9" xfId="12215" xr:uid="{00000000-0005-0000-0000-0000B3180000}"/>
    <cellStyle name="20% - Accent3 13 2 2 9 2" xfId="12216" xr:uid="{00000000-0005-0000-0000-0000B4180000}"/>
    <cellStyle name="20% - Accent3 13 2 3" xfId="12217" xr:uid="{00000000-0005-0000-0000-0000B5180000}"/>
    <cellStyle name="20% - Accent3 13 2 3 2" xfId="12218" xr:uid="{00000000-0005-0000-0000-0000B6180000}"/>
    <cellStyle name="20% - Accent3 13 2 3 2 2" xfId="12219" xr:uid="{00000000-0005-0000-0000-0000B7180000}"/>
    <cellStyle name="20% - Accent3 13 2 3 3" xfId="12220" xr:uid="{00000000-0005-0000-0000-0000B8180000}"/>
    <cellStyle name="20% - Accent3 13 2 3 3 2" xfId="12221" xr:uid="{00000000-0005-0000-0000-0000B9180000}"/>
    <cellStyle name="20% - Accent3 13 2 3 4" xfId="12222" xr:uid="{00000000-0005-0000-0000-0000BA180000}"/>
    <cellStyle name="20% - Accent3 13 2 4" xfId="12223" xr:uid="{00000000-0005-0000-0000-0000BB180000}"/>
    <cellStyle name="20% - Accent3 13 2 4 2" xfId="12224" xr:uid="{00000000-0005-0000-0000-0000BC180000}"/>
    <cellStyle name="20% - Accent3 13 2 4 2 2" xfId="12225" xr:uid="{00000000-0005-0000-0000-0000BD180000}"/>
    <cellStyle name="20% - Accent3 13 2 4 3" xfId="12226" xr:uid="{00000000-0005-0000-0000-0000BE180000}"/>
    <cellStyle name="20% - Accent3 13 2 4 3 2" xfId="12227" xr:uid="{00000000-0005-0000-0000-0000BF180000}"/>
    <cellStyle name="20% - Accent3 13 2 4 4" xfId="12228" xr:uid="{00000000-0005-0000-0000-0000C0180000}"/>
    <cellStyle name="20% - Accent3 13 2 5" xfId="12229" xr:uid="{00000000-0005-0000-0000-0000C1180000}"/>
    <cellStyle name="20% - Accent3 13 2 5 2" xfId="12230" xr:uid="{00000000-0005-0000-0000-0000C2180000}"/>
    <cellStyle name="20% - Accent3 13 2 5 2 2" xfId="12231" xr:uid="{00000000-0005-0000-0000-0000C3180000}"/>
    <cellStyle name="20% - Accent3 13 2 5 3" xfId="12232" xr:uid="{00000000-0005-0000-0000-0000C4180000}"/>
    <cellStyle name="20% - Accent3 13 2 6" xfId="12233" xr:uid="{00000000-0005-0000-0000-0000C5180000}"/>
    <cellStyle name="20% - Accent3 13 2 6 2" xfId="12234" xr:uid="{00000000-0005-0000-0000-0000C6180000}"/>
    <cellStyle name="20% - Accent3 13 2 7" xfId="12235" xr:uid="{00000000-0005-0000-0000-0000C7180000}"/>
    <cellStyle name="20% - Accent3 13 2 7 2" xfId="12236" xr:uid="{00000000-0005-0000-0000-0000C8180000}"/>
    <cellStyle name="20% - Accent3 13 2 8" xfId="12237" xr:uid="{00000000-0005-0000-0000-0000C9180000}"/>
    <cellStyle name="20% - Accent3 13 2 8 2" xfId="12238" xr:uid="{00000000-0005-0000-0000-0000CA180000}"/>
    <cellStyle name="20% - Accent3 13 2 9" xfId="12239" xr:uid="{00000000-0005-0000-0000-0000CB180000}"/>
    <cellStyle name="20% - Accent3 13 2 9 2" xfId="12240" xr:uid="{00000000-0005-0000-0000-0000CC180000}"/>
    <cellStyle name="20% - Accent3 13 3" xfId="363" xr:uid="{00000000-0005-0000-0000-0000CD180000}"/>
    <cellStyle name="20% - Accent3 13 3 10" xfId="12241" xr:uid="{00000000-0005-0000-0000-0000CE180000}"/>
    <cellStyle name="20% - Accent3 13 3 10 2" xfId="12242" xr:uid="{00000000-0005-0000-0000-0000CF180000}"/>
    <cellStyle name="20% - Accent3 13 3 11" xfId="12243" xr:uid="{00000000-0005-0000-0000-0000D0180000}"/>
    <cellStyle name="20% - Accent3 13 3 2" xfId="12244" xr:uid="{00000000-0005-0000-0000-0000D1180000}"/>
    <cellStyle name="20% - Accent3 13 3 2 2" xfId="12245" xr:uid="{00000000-0005-0000-0000-0000D2180000}"/>
    <cellStyle name="20% - Accent3 13 3 2 2 2" xfId="12246" xr:uid="{00000000-0005-0000-0000-0000D3180000}"/>
    <cellStyle name="20% - Accent3 13 3 2 3" xfId="12247" xr:uid="{00000000-0005-0000-0000-0000D4180000}"/>
    <cellStyle name="20% - Accent3 13 3 2 3 2" xfId="12248" xr:uid="{00000000-0005-0000-0000-0000D5180000}"/>
    <cellStyle name="20% - Accent3 13 3 2 4" xfId="12249" xr:uid="{00000000-0005-0000-0000-0000D6180000}"/>
    <cellStyle name="20% - Accent3 13 3 3" xfId="12250" xr:uid="{00000000-0005-0000-0000-0000D7180000}"/>
    <cellStyle name="20% - Accent3 13 3 3 2" xfId="12251" xr:uid="{00000000-0005-0000-0000-0000D8180000}"/>
    <cellStyle name="20% - Accent3 13 3 3 2 2" xfId="12252" xr:uid="{00000000-0005-0000-0000-0000D9180000}"/>
    <cellStyle name="20% - Accent3 13 3 3 3" xfId="12253" xr:uid="{00000000-0005-0000-0000-0000DA180000}"/>
    <cellStyle name="20% - Accent3 13 3 3 3 2" xfId="12254" xr:uid="{00000000-0005-0000-0000-0000DB180000}"/>
    <cellStyle name="20% - Accent3 13 3 3 4" xfId="12255" xr:uid="{00000000-0005-0000-0000-0000DC180000}"/>
    <cellStyle name="20% - Accent3 13 3 4" xfId="12256" xr:uid="{00000000-0005-0000-0000-0000DD180000}"/>
    <cellStyle name="20% - Accent3 13 3 4 2" xfId="12257" xr:uid="{00000000-0005-0000-0000-0000DE180000}"/>
    <cellStyle name="20% - Accent3 13 3 4 2 2" xfId="12258" xr:uid="{00000000-0005-0000-0000-0000DF180000}"/>
    <cellStyle name="20% - Accent3 13 3 4 3" xfId="12259" xr:uid="{00000000-0005-0000-0000-0000E0180000}"/>
    <cellStyle name="20% - Accent3 13 3 5" xfId="12260" xr:uid="{00000000-0005-0000-0000-0000E1180000}"/>
    <cellStyle name="20% - Accent3 13 3 5 2" xfId="12261" xr:uid="{00000000-0005-0000-0000-0000E2180000}"/>
    <cellStyle name="20% - Accent3 13 3 6" xfId="12262" xr:uid="{00000000-0005-0000-0000-0000E3180000}"/>
    <cellStyle name="20% - Accent3 13 3 6 2" xfId="12263" xr:uid="{00000000-0005-0000-0000-0000E4180000}"/>
    <cellStyle name="20% - Accent3 13 3 7" xfId="12264" xr:uid="{00000000-0005-0000-0000-0000E5180000}"/>
    <cellStyle name="20% - Accent3 13 3 7 2" xfId="12265" xr:uid="{00000000-0005-0000-0000-0000E6180000}"/>
    <cellStyle name="20% - Accent3 13 3 8" xfId="12266" xr:uid="{00000000-0005-0000-0000-0000E7180000}"/>
    <cellStyle name="20% - Accent3 13 3 8 2" xfId="12267" xr:uid="{00000000-0005-0000-0000-0000E8180000}"/>
    <cellStyle name="20% - Accent3 13 3 9" xfId="12268" xr:uid="{00000000-0005-0000-0000-0000E9180000}"/>
    <cellStyle name="20% - Accent3 13 3 9 2" xfId="12269" xr:uid="{00000000-0005-0000-0000-0000EA180000}"/>
    <cellStyle name="20% - Accent3 13 4" xfId="364" xr:uid="{00000000-0005-0000-0000-0000EB180000}"/>
    <cellStyle name="20% - Accent3 13 4 2" xfId="12270" xr:uid="{00000000-0005-0000-0000-0000EC180000}"/>
    <cellStyle name="20% - Accent3 13 4 2 2" xfId="12271" xr:uid="{00000000-0005-0000-0000-0000ED180000}"/>
    <cellStyle name="20% - Accent3 13 4 3" xfId="12272" xr:uid="{00000000-0005-0000-0000-0000EE180000}"/>
    <cellStyle name="20% - Accent3 13 4 3 2" xfId="12273" xr:uid="{00000000-0005-0000-0000-0000EF180000}"/>
    <cellStyle name="20% - Accent3 13 4 4" xfId="12274" xr:uid="{00000000-0005-0000-0000-0000F0180000}"/>
    <cellStyle name="20% - Accent3 13 5" xfId="12275" xr:uid="{00000000-0005-0000-0000-0000F1180000}"/>
    <cellStyle name="20% - Accent3 13 5 2" xfId="12276" xr:uid="{00000000-0005-0000-0000-0000F2180000}"/>
    <cellStyle name="20% - Accent3 13 5 2 2" xfId="12277" xr:uid="{00000000-0005-0000-0000-0000F3180000}"/>
    <cellStyle name="20% - Accent3 13 5 3" xfId="12278" xr:uid="{00000000-0005-0000-0000-0000F4180000}"/>
    <cellStyle name="20% - Accent3 13 5 3 2" xfId="12279" xr:uid="{00000000-0005-0000-0000-0000F5180000}"/>
    <cellStyle name="20% - Accent3 13 5 4" xfId="12280" xr:uid="{00000000-0005-0000-0000-0000F6180000}"/>
    <cellStyle name="20% - Accent3 13 6" xfId="12281" xr:uid="{00000000-0005-0000-0000-0000F7180000}"/>
    <cellStyle name="20% - Accent3 13 6 2" xfId="12282" xr:uid="{00000000-0005-0000-0000-0000F8180000}"/>
    <cellStyle name="20% - Accent3 13 6 2 2" xfId="12283" xr:uid="{00000000-0005-0000-0000-0000F9180000}"/>
    <cellStyle name="20% - Accent3 13 6 3" xfId="12284" xr:uid="{00000000-0005-0000-0000-0000FA180000}"/>
    <cellStyle name="20% - Accent3 13 7" xfId="12285" xr:uid="{00000000-0005-0000-0000-0000FB180000}"/>
    <cellStyle name="20% - Accent3 13 7 2" xfId="12286" xr:uid="{00000000-0005-0000-0000-0000FC180000}"/>
    <cellStyle name="20% - Accent3 13 8" xfId="12287" xr:uid="{00000000-0005-0000-0000-0000FD180000}"/>
    <cellStyle name="20% - Accent3 13 8 2" xfId="12288" xr:uid="{00000000-0005-0000-0000-0000FE180000}"/>
    <cellStyle name="20% - Accent3 13 9" xfId="12289" xr:uid="{00000000-0005-0000-0000-0000FF180000}"/>
    <cellStyle name="20% - Accent3 13 9 2" xfId="12290" xr:uid="{00000000-0005-0000-0000-000000190000}"/>
    <cellStyle name="20% - Accent3 14" xfId="365" xr:uid="{00000000-0005-0000-0000-000001190000}"/>
    <cellStyle name="20% - Accent3 14 10" xfId="12291" xr:uid="{00000000-0005-0000-0000-000002190000}"/>
    <cellStyle name="20% - Accent3 14 10 2" xfId="12292" xr:uid="{00000000-0005-0000-0000-000003190000}"/>
    <cellStyle name="20% - Accent3 14 11" xfId="12293" xr:uid="{00000000-0005-0000-0000-000004190000}"/>
    <cellStyle name="20% - Accent3 14 11 2" xfId="12294" xr:uid="{00000000-0005-0000-0000-000005190000}"/>
    <cellStyle name="20% - Accent3 14 12" xfId="12295" xr:uid="{00000000-0005-0000-0000-000006190000}"/>
    <cellStyle name="20% - Accent3 14 12 2" xfId="12296" xr:uid="{00000000-0005-0000-0000-000007190000}"/>
    <cellStyle name="20% - Accent3 14 13" xfId="12297" xr:uid="{00000000-0005-0000-0000-000008190000}"/>
    <cellStyle name="20% - Accent3 14 2" xfId="366" xr:uid="{00000000-0005-0000-0000-000009190000}"/>
    <cellStyle name="20% - Accent3 14 2 10" xfId="12298" xr:uid="{00000000-0005-0000-0000-00000A190000}"/>
    <cellStyle name="20% - Accent3 14 2 10 2" xfId="12299" xr:uid="{00000000-0005-0000-0000-00000B190000}"/>
    <cellStyle name="20% - Accent3 14 2 11" xfId="12300" xr:uid="{00000000-0005-0000-0000-00000C190000}"/>
    <cellStyle name="20% - Accent3 14 2 11 2" xfId="12301" xr:uid="{00000000-0005-0000-0000-00000D190000}"/>
    <cellStyle name="20% - Accent3 14 2 12" xfId="12302" xr:uid="{00000000-0005-0000-0000-00000E190000}"/>
    <cellStyle name="20% - Accent3 14 2 2" xfId="12303" xr:uid="{00000000-0005-0000-0000-00000F190000}"/>
    <cellStyle name="20% - Accent3 14 2 2 10" xfId="12304" xr:uid="{00000000-0005-0000-0000-000010190000}"/>
    <cellStyle name="20% - Accent3 14 2 2 10 2" xfId="12305" xr:uid="{00000000-0005-0000-0000-000011190000}"/>
    <cellStyle name="20% - Accent3 14 2 2 11" xfId="12306" xr:uid="{00000000-0005-0000-0000-000012190000}"/>
    <cellStyle name="20% - Accent3 14 2 2 2" xfId="12307" xr:uid="{00000000-0005-0000-0000-000013190000}"/>
    <cellStyle name="20% - Accent3 14 2 2 2 2" xfId="12308" xr:uid="{00000000-0005-0000-0000-000014190000}"/>
    <cellStyle name="20% - Accent3 14 2 2 2 2 2" xfId="12309" xr:uid="{00000000-0005-0000-0000-000015190000}"/>
    <cellStyle name="20% - Accent3 14 2 2 2 3" xfId="12310" xr:uid="{00000000-0005-0000-0000-000016190000}"/>
    <cellStyle name="20% - Accent3 14 2 2 2 3 2" xfId="12311" xr:uid="{00000000-0005-0000-0000-000017190000}"/>
    <cellStyle name="20% - Accent3 14 2 2 2 4" xfId="12312" xr:uid="{00000000-0005-0000-0000-000018190000}"/>
    <cellStyle name="20% - Accent3 14 2 2 3" xfId="12313" xr:uid="{00000000-0005-0000-0000-000019190000}"/>
    <cellStyle name="20% - Accent3 14 2 2 3 2" xfId="12314" xr:uid="{00000000-0005-0000-0000-00001A190000}"/>
    <cellStyle name="20% - Accent3 14 2 2 3 2 2" xfId="12315" xr:uid="{00000000-0005-0000-0000-00001B190000}"/>
    <cellStyle name="20% - Accent3 14 2 2 3 3" xfId="12316" xr:uid="{00000000-0005-0000-0000-00001C190000}"/>
    <cellStyle name="20% - Accent3 14 2 2 3 3 2" xfId="12317" xr:uid="{00000000-0005-0000-0000-00001D190000}"/>
    <cellStyle name="20% - Accent3 14 2 2 3 4" xfId="12318" xr:uid="{00000000-0005-0000-0000-00001E190000}"/>
    <cellStyle name="20% - Accent3 14 2 2 4" xfId="12319" xr:uid="{00000000-0005-0000-0000-00001F190000}"/>
    <cellStyle name="20% - Accent3 14 2 2 4 2" xfId="12320" xr:uid="{00000000-0005-0000-0000-000020190000}"/>
    <cellStyle name="20% - Accent3 14 2 2 4 2 2" xfId="12321" xr:uid="{00000000-0005-0000-0000-000021190000}"/>
    <cellStyle name="20% - Accent3 14 2 2 4 3" xfId="12322" xr:uid="{00000000-0005-0000-0000-000022190000}"/>
    <cellStyle name="20% - Accent3 14 2 2 5" xfId="12323" xr:uid="{00000000-0005-0000-0000-000023190000}"/>
    <cellStyle name="20% - Accent3 14 2 2 5 2" xfId="12324" xr:uid="{00000000-0005-0000-0000-000024190000}"/>
    <cellStyle name="20% - Accent3 14 2 2 6" xfId="12325" xr:uid="{00000000-0005-0000-0000-000025190000}"/>
    <cellStyle name="20% - Accent3 14 2 2 6 2" xfId="12326" xr:uid="{00000000-0005-0000-0000-000026190000}"/>
    <cellStyle name="20% - Accent3 14 2 2 7" xfId="12327" xr:uid="{00000000-0005-0000-0000-000027190000}"/>
    <cellStyle name="20% - Accent3 14 2 2 7 2" xfId="12328" xr:uid="{00000000-0005-0000-0000-000028190000}"/>
    <cellStyle name="20% - Accent3 14 2 2 8" xfId="12329" xr:uid="{00000000-0005-0000-0000-000029190000}"/>
    <cellStyle name="20% - Accent3 14 2 2 8 2" xfId="12330" xr:uid="{00000000-0005-0000-0000-00002A190000}"/>
    <cellStyle name="20% - Accent3 14 2 2 9" xfId="12331" xr:uid="{00000000-0005-0000-0000-00002B190000}"/>
    <cellStyle name="20% - Accent3 14 2 2 9 2" xfId="12332" xr:uid="{00000000-0005-0000-0000-00002C190000}"/>
    <cellStyle name="20% - Accent3 14 2 3" xfId="12333" xr:uid="{00000000-0005-0000-0000-00002D190000}"/>
    <cellStyle name="20% - Accent3 14 2 3 2" xfId="12334" xr:uid="{00000000-0005-0000-0000-00002E190000}"/>
    <cellStyle name="20% - Accent3 14 2 3 2 2" xfId="12335" xr:uid="{00000000-0005-0000-0000-00002F190000}"/>
    <cellStyle name="20% - Accent3 14 2 3 3" xfId="12336" xr:uid="{00000000-0005-0000-0000-000030190000}"/>
    <cellStyle name="20% - Accent3 14 2 3 3 2" xfId="12337" xr:uid="{00000000-0005-0000-0000-000031190000}"/>
    <cellStyle name="20% - Accent3 14 2 3 4" xfId="12338" xr:uid="{00000000-0005-0000-0000-000032190000}"/>
    <cellStyle name="20% - Accent3 14 2 4" xfId="12339" xr:uid="{00000000-0005-0000-0000-000033190000}"/>
    <cellStyle name="20% - Accent3 14 2 4 2" xfId="12340" xr:uid="{00000000-0005-0000-0000-000034190000}"/>
    <cellStyle name="20% - Accent3 14 2 4 2 2" xfId="12341" xr:uid="{00000000-0005-0000-0000-000035190000}"/>
    <cellStyle name="20% - Accent3 14 2 4 3" xfId="12342" xr:uid="{00000000-0005-0000-0000-000036190000}"/>
    <cellStyle name="20% - Accent3 14 2 4 3 2" xfId="12343" xr:uid="{00000000-0005-0000-0000-000037190000}"/>
    <cellStyle name="20% - Accent3 14 2 4 4" xfId="12344" xr:uid="{00000000-0005-0000-0000-000038190000}"/>
    <cellStyle name="20% - Accent3 14 2 5" xfId="12345" xr:uid="{00000000-0005-0000-0000-000039190000}"/>
    <cellStyle name="20% - Accent3 14 2 5 2" xfId="12346" xr:uid="{00000000-0005-0000-0000-00003A190000}"/>
    <cellStyle name="20% - Accent3 14 2 5 2 2" xfId="12347" xr:uid="{00000000-0005-0000-0000-00003B190000}"/>
    <cellStyle name="20% - Accent3 14 2 5 3" xfId="12348" xr:uid="{00000000-0005-0000-0000-00003C190000}"/>
    <cellStyle name="20% - Accent3 14 2 6" xfId="12349" xr:uid="{00000000-0005-0000-0000-00003D190000}"/>
    <cellStyle name="20% - Accent3 14 2 6 2" xfId="12350" xr:uid="{00000000-0005-0000-0000-00003E190000}"/>
    <cellStyle name="20% - Accent3 14 2 7" xfId="12351" xr:uid="{00000000-0005-0000-0000-00003F190000}"/>
    <cellStyle name="20% - Accent3 14 2 7 2" xfId="12352" xr:uid="{00000000-0005-0000-0000-000040190000}"/>
    <cellStyle name="20% - Accent3 14 2 8" xfId="12353" xr:uid="{00000000-0005-0000-0000-000041190000}"/>
    <cellStyle name="20% - Accent3 14 2 8 2" xfId="12354" xr:uid="{00000000-0005-0000-0000-000042190000}"/>
    <cellStyle name="20% - Accent3 14 2 9" xfId="12355" xr:uid="{00000000-0005-0000-0000-000043190000}"/>
    <cellStyle name="20% - Accent3 14 2 9 2" xfId="12356" xr:uid="{00000000-0005-0000-0000-000044190000}"/>
    <cellStyle name="20% - Accent3 14 3" xfId="367" xr:uid="{00000000-0005-0000-0000-000045190000}"/>
    <cellStyle name="20% - Accent3 14 3 10" xfId="12357" xr:uid="{00000000-0005-0000-0000-000046190000}"/>
    <cellStyle name="20% - Accent3 14 3 10 2" xfId="12358" xr:uid="{00000000-0005-0000-0000-000047190000}"/>
    <cellStyle name="20% - Accent3 14 3 11" xfId="12359" xr:uid="{00000000-0005-0000-0000-000048190000}"/>
    <cellStyle name="20% - Accent3 14 3 2" xfId="12360" xr:uid="{00000000-0005-0000-0000-000049190000}"/>
    <cellStyle name="20% - Accent3 14 3 2 2" xfId="12361" xr:uid="{00000000-0005-0000-0000-00004A190000}"/>
    <cellStyle name="20% - Accent3 14 3 2 2 2" xfId="12362" xr:uid="{00000000-0005-0000-0000-00004B190000}"/>
    <cellStyle name="20% - Accent3 14 3 2 3" xfId="12363" xr:uid="{00000000-0005-0000-0000-00004C190000}"/>
    <cellStyle name="20% - Accent3 14 3 2 3 2" xfId="12364" xr:uid="{00000000-0005-0000-0000-00004D190000}"/>
    <cellStyle name="20% - Accent3 14 3 2 4" xfId="12365" xr:uid="{00000000-0005-0000-0000-00004E190000}"/>
    <cellStyle name="20% - Accent3 14 3 3" xfId="12366" xr:uid="{00000000-0005-0000-0000-00004F190000}"/>
    <cellStyle name="20% - Accent3 14 3 3 2" xfId="12367" xr:uid="{00000000-0005-0000-0000-000050190000}"/>
    <cellStyle name="20% - Accent3 14 3 3 2 2" xfId="12368" xr:uid="{00000000-0005-0000-0000-000051190000}"/>
    <cellStyle name="20% - Accent3 14 3 3 3" xfId="12369" xr:uid="{00000000-0005-0000-0000-000052190000}"/>
    <cellStyle name="20% - Accent3 14 3 3 3 2" xfId="12370" xr:uid="{00000000-0005-0000-0000-000053190000}"/>
    <cellStyle name="20% - Accent3 14 3 3 4" xfId="12371" xr:uid="{00000000-0005-0000-0000-000054190000}"/>
    <cellStyle name="20% - Accent3 14 3 4" xfId="12372" xr:uid="{00000000-0005-0000-0000-000055190000}"/>
    <cellStyle name="20% - Accent3 14 3 4 2" xfId="12373" xr:uid="{00000000-0005-0000-0000-000056190000}"/>
    <cellStyle name="20% - Accent3 14 3 4 2 2" xfId="12374" xr:uid="{00000000-0005-0000-0000-000057190000}"/>
    <cellStyle name="20% - Accent3 14 3 4 3" xfId="12375" xr:uid="{00000000-0005-0000-0000-000058190000}"/>
    <cellStyle name="20% - Accent3 14 3 5" xfId="12376" xr:uid="{00000000-0005-0000-0000-000059190000}"/>
    <cellStyle name="20% - Accent3 14 3 5 2" xfId="12377" xr:uid="{00000000-0005-0000-0000-00005A190000}"/>
    <cellStyle name="20% - Accent3 14 3 6" xfId="12378" xr:uid="{00000000-0005-0000-0000-00005B190000}"/>
    <cellStyle name="20% - Accent3 14 3 6 2" xfId="12379" xr:uid="{00000000-0005-0000-0000-00005C190000}"/>
    <cellStyle name="20% - Accent3 14 3 7" xfId="12380" xr:uid="{00000000-0005-0000-0000-00005D190000}"/>
    <cellStyle name="20% - Accent3 14 3 7 2" xfId="12381" xr:uid="{00000000-0005-0000-0000-00005E190000}"/>
    <cellStyle name="20% - Accent3 14 3 8" xfId="12382" xr:uid="{00000000-0005-0000-0000-00005F190000}"/>
    <cellStyle name="20% - Accent3 14 3 8 2" xfId="12383" xr:uid="{00000000-0005-0000-0000-000060190000}"/>
    <cellStyle name="20% - Accent3 14 3 9" xfId="12384" xr:uid="{00000000-0005-0000-0000-000061190000}"/>
    <cellStyle name="20% - Accent3 14 3 9 2" xfId="12385" xr:uid="{00000000-0005-0000-0000-000062190000}"/>
    <cellStyle name="20% - Accent3 14 4" xfId="368" xr:uid="{00000000-0005-0000-0000-000063190000}"/>
    <cellStyle name="20% - Accent3 14 4 2" xfId="12386" xr:uid="{00000000-0005-0000-0000-000064190000}"/>
    <cellStyle name="20% - Accent3 14 4 2 2" xfId="12387" xr:uid="{00000000-0005-0000-0000-000065190000}"/>
    <cellStyle name="20% - Accent3 14 4 3" xfId="12388" xr:uid="{00000000-0005-0000-0000-000066190000}"/>
    <cellStyle name="20% - Accent3 14 4 3 2" xfId="12389" xr:uid="{00000000-0005-0000-0000-000067190000}"/>
    <cellStyle name="20% - Accent3 14 4 4" xfId="12390" xr:uid="{00000000-0005-0000-0000-000068190000}"/>
    <cellStyle name="20% - Accent3 14 5" xfId="12391" xr:uid="{00000000-0005-0000-0000-000069190000}"/>
    <cellStyle name="20% - Accent3 14 5 2" xfId="12392" xr:uid="{00000000-0005-0000-0000-00006A190000}"/>
    <cellStyle name="20% - Accent3 14 5 2 2" xfId="12393" xr:uid="{00000000-0005-0000-0000-00006B190000}"/>
    <cellStyle name="20% - Accent3 14 5 3" xfId="12394" xr:uid="{00000000-0005-0000-0000-00006C190000}"/>
    <cellStyle name="20% - Accent3 14 5 3 2" xfId="12395" xr:uid="{00000000-0005-0000-0000-00006D190000}"/>
    <cellStyle name="20% - Accent3 14 5 4" xfId="12396" xr:uid="{00000000-0005-0000-0000-00006E190000}"/>
    <cellStyle name="20% - Accent3 14 6" xfId="12397" xr:uid="{00000000-0005-0000-0000-00006F190000}"/>
    <cellStyle name="20% - Accent3 14 6 2" xfId="12398" xr:uid="{00000000-0005-0000-0000-000070190000}"/>
    <cellStyle name="20% - Accent3 14 6 2 2" xfId="12399" xr:uid="{00000000-0005-0000-0000-000071190000}"/>
    <cellStyle name="20% - Accent3 14 6 3" xfId="12400" xr:uid="{00000000-0005-0000-0000-000072190000}"/>
    <cellStyle name="20% - Accent3 14 7" xfId="12401" xr:uid="{00000000-0005-0000-0000-000073190000}"/>
    <cellStyle name="20% - Accent3 14 7 2" xfId="12402" xr:uid="{00000000-0005-0000-0000-000074190000}"/>
    <cellStyle name="20% - Accent3 14 8" xfId="12403" xr:uid="{00000000-0005-0000-0000-000075190000}"/>
    <cellStyle name="20% - Accent3 14 8 2" xfId="12404" xr:uid="{00000000-0005-0000-0000-000076190000}"/>
    <cellStyle name="20% - Accent3 14 9" xfId="12405" xr:uid="{00000000-0005-0000-0000-000077190000}"/>
    <cellStyle name="20% - Accent3 14 9 2" xfId="12406" xr:uid="{00000000-0005-0000-0000-000078190000}"/>
    <cellStyle name="20% - Accent3 15" xfId="369" xr:uid="{00000000-0005-0000-0000-000079190000}"/>
    <cellStyle name="20% - Accent3 15 10" xfId="12407" xr:uid="{00000000-0005-0000-0000-00007A190000}"/>
    <cellStyle name="20% - Accent3 15 10 2" xfId="12408" xr:uid="{00000000-0005-0000-0000-00007B190000}"/>
    <cellStyle name="20% - Accent3 15 11" xfId="12409" xr:uid="{00000000-0005-0000-0000-00007C190000}"/>
    <cellStyle name="20% - Accent3 15 11 2" xfId="12410" xr:uid="{00000000-0005-0000-0000-00007D190000}"/>
    <cellStyle name="20% - Accent3 15 12" xfId="12411" xr:uid="{00000000-0005-0000-0000-00007E190000}"/>
    <cellStyle name="20% - Accent3 15 12 2" xfId="12412" xr:uid="{00000000-0005-0000-0000-00007F190000}"/>
    <cellStyle name="20% - Accent3 15 13" xfId="12413" xr:uid="{00000000-0005-0000-0000-000080190000}"/>
    <cellStyle name="20% - Accent3 15 2" xfId="370" xr:uid="{00000000-0005-0000-0000-000081190000}"/>
    <cellStyle name="20% - Accent3 15 2 10" xfId="12414" xr:uid="{00000000-0005-0000-0000-000082190000}"/>
    <cellStyle name="20% - Accent3 15 2 10 2" xfId="12415" xr:uid="{00000000-0005-0000-0000-000083190000}"/>
    <cellStyle name="20% - Accent3 15 2 11" xfId="12416" xr:uid="{00000000-0005-0000-0000-000084190000}"/>
    <cellStyle name="20% - Accent3 15 2 11 2" xfId="12417" xr:uid="{00000000-0005-0000-0000-000085190000}"/>
    <cellStyle name="20% - Accent3 15 2 12" xfId="12418" xr:uid="{00000000-0005-0000-0000-000086190000}"/>
    <cellStyle name="20% - Accent3 15 2 2" xfId="12419" xr:uid="{00000000-0005-0000-0000-000087190000}"/>
    <cellStyle name="20% - Accent3 15 2 2 10" xfId="12420" xr:uid="{00000000-0005-0000-0000-000088190000}"/>
    <cellStyle name="20% - Accent3 15 2 2 10 2" xfId="12421" xr:uid="{00000000-0005-0000-0000-000089190000}"/>
    <cellStyle name="20% - Accent3 15 2 2 11" xfId="12422" xr:uid="{00000000-0005-0000-0000-00008A190000}"/>
    <cellStyle name="20% - Accent3 15 2 2 2" xfId="12423" xr:uid="{00000000-0005-0000-0000-00008B190000}"/>
    <cellStyle name="20% - Accent3 15 2 2 2 2" xfId="12424" xr:uid="{00000000-0005-0000-0000-00008C190000}"/>
    <cellStyle name="20% - Accent3 15 2 2 2 2 2" xfId="12425" xr:uid="{00000000-0005-0000-0000-00008D190000}"/>
    <cellStyle name="20% - Accent3 15 2 2 2 3" xfId="12426" xr:uid="{00000000-0005-0000-0000-00008E190000}"/>
    <cellStyle name="20% - Accent3 15 2 2 2 3 2" xfId="12427" xr:uid="{00000000-0005-0000-0000-00008F190000}"/>
    <cellStyle name="20% - Accent3 15 2 2 2 4" xfId="12428" xr:uid="{00000000-0005-0000-0000-000090190000}"/>
    <cellStyle name="20% - Accent3 15 2 2 3" xfId="12429" xr:uid="{00000000-0005-0000-0000-000091190000}"/>
    <cellStyle name="20% - Accent3 15 2 2 3 2" xfId="12430" xr:uid="{00000000-0005-0000-0000-000092190000}"/>
    <cellStyle name="20% - Accent3 15 2 2 3 2 2" xfId="12431" xr:uid="{00000000-0005-0000-0000-000093190000}"/>
    <cellStyle name="20% - Accent3 15 2 2 3 3" xfId="12432" xr:uid="{00000000-0005-0000-0000-000094190000}"/>
    <cellStyle name="20% - Accent3 15 2 2 3 3 2" xfId="12433" xr:uid="{00000000-0005-0000-0000-000095190000}"/>
    <cellStyle name="20% - Accent3 15 2 2 3 4" xfId="12434" xr:uid="{00000000-0005-0000-0000-000096190000}"/>
    <cellStyle name="20% - Accent3 15 2 2 4" xfId="12435" xr:uid="{00000000-0005-0000-0000-000097190000}"/>
    <cellStyle name="20% - Accent3 15 2 2 4 2" xfId="12436" xr:uid="{00000000-0005-0000-0000-000098190000}"/>
    <cellStyle name="20% - Accent3 15 2 2 4 2 2" xfId="12437" xr:uid="{00000000-0005-0000-0000-000099190000}"/>
    <cellStyle name="20% - Accent3 15 2 2 4 3" xfId="12438" xr:uid="{00000000-0005-0000-0000-00009A190000}"/>
    <cellStyle name="20% - Accent3 15 2 2 5" xfId="12439" xr:uid="{00000000-0005-0000-0000-00009B190000}"/>
    <cellStyle name="20% - Accent3 15 2 2 5 2" xfId="12440" xr:uid="{00000000-0005-0000-0000-00009C190000}"/>
    <cellStyle name="20% - Accent3 15 2 2 6" xfId="12441" xr:uid="{00000000-0005-0000-0000-00009D190000}"/>
    <cellStyle name="20% - Accent3 15 2 2 6 2" xfId="12442" xr:uid="{00000000-0005-0000-0000-00009E190000}"/>
    <cellStyle name="20% - Accent3 15 2 2 7" xfId="12443" xr:uid="{00000000-0005-0000-0000-00009F190000}"/>
    <cellStyle name="20% - Accent3 15 2 2 7 2" xfId="12444" xr:uid="{00000000-0005-0000-0000-0000A0190000}"/>
    <cellStyle name="20% - Accent3 15 2 2 8" xfId="12445" xr:uid="{00000000-0005-0000-0000-0000A1190000}"/>
    <cellStyle name="20% - Accent3 15 2 2 8 2" xfId="12446" xr:uid="{00000000-0005-0000-0000-0000A2190000}"/>
    <cellStyle name="20% - Accent3 15 2 2 9" xfId="12447" xr:uid="{00000000-0005-0000-0000-0000A3190000}"/>
    <cellStyle name="20% - Accent3 15 2 2 9 2" xfId="12448" xr:uid="{00000000-0005-0000-0000-0000A4190000}"/>
    <cellStyle name="20% - Accent3 15 2 3" xfId="12449" xr:uid="{00000000-0005-0000-0000-0000A5190000}"/>
    <cellStyle name="20% - Accent3 15 2 3 2" xfId="12450" xr:uid="{00000000-0005-0000-0000-0000A6190000}"/>
    <cellStyle name="20% - Accent3 15 2 3 2 2" xfId="12451" xr:uid="{00000000-0005-0000-0000-0000A7190000}"/>
    <cellStyle name="20% - Accent3 15 2 3 3" xfId="12452" xr:uid="{00000000-0005-0000-0000-0000A8190000}"/>
    <cellStyle name="20% - Accent3 15 2 3 3 2" xfId="12453" xr:uid="{00000000-0005-0000-0000-0000A9190000}"/>
    <cellStyle name="20% - Accent3 15 2 3 4" xfId="12454" xr:uid="{00000000-0005-0000-0000-0000AA190000}"/>
    <cellStyle name="20% - Accent3 15 2 4" xfId="12455" xr:uid="{00000000-0005-0000-0000-0000AB190000}"/>
    <cellStyle name="20% - Accent3 15 2 4 2" xfId="12456" xr:uid="{00000000-0005-0000-0000-0000AC190000}"/>
    <cellStyle name="20% - Accent3 15 2 4 2 2" xfId="12457" xr:uid="{00000000-0005-0000-0000-0000AD190000}"/>
    <cellStyle name="20% - Accent3 15 2 4 3" xfId="12458" xr:uid="{00000000-0005-0000-0000-0000AE190000}"/>
    <cellStyle name="20% - Accent3 15 2 4 3 2" xfId="12459" xr:uid="{00000000-0005-0000-0000-0000AF190000}"/>
    <cellStyle name="20% - Accent3 15 2 4 4" xfId="12460" xr:uid="{00000000-0005-0000-0000-0000B0190000}"/>
    <cellStyle name="20% - Accent3 15 2 5" xfId="12461" xr:uid="{00000000-0005-0000-0000-0000B1190000}"/>
    <cellStyle name="20% - Accent3 15 2 5 2" xfId="12462" xr:uid="{00000000-0005-0000-0000-0000B2190000}"/>
    <cellStyle name="20% - Accent3 15 2 5 2 2" xfId="12463" xr:uid="{00000000-0005-0000-0000-0000B3190000}"/>
    <cellStyle name="20% - Accent3 15 2 5 3" xfId="12464" xr:uid="{00000000-0005-0000-0000-0000B4190000}"/>
    <cellStyle name="20% - Accent3 15 2 6" xfId="12465" xr:uid="{00000000-0005-0000-0000-0000B5190000}"/>
    <cellStyle name="20% - Accent3 15 2 6 2" xfId="12466" xr:uid="{00000000-0005-0000-0000-0000B6190000}"/>
    <cellStyle name="20% - Accent3 15 2 7" xfId="12467" xr:uid="{00000000-0005-0000-0000-0000B7190000}"/>
    <cellStyle name="20% - Accent3 15 2 7 2" xfId="12468" xr:uid="{00000000-0005-0000-0000-0000B8190000}"/>
    <cellStyle name="20% - Accent3 15 2 8" xfId="12469" xr:uid="{00000000-0005-0000-0000-0000B9190000}"/>
    <cellStyle name="20% - Accent3 15 2 8 2" xfId="12470" xr:uid="{00000000-0005-0000-0000-0000BA190000}"/>
    <cellStyle name="20% - Accent3 15 2 9" xfId="12471" xr:uid="{00000000-0005-0000-0000-0000BB190000}"/>
    <cellStyle name="20% - Accent3 15 2 9 2" xfId="12472" xr:uid="{00000000-0005-0000-0000-0000BC190000}"/>
    <cellStyle name="20% - Accent3 15 3" xfId="371" xr:uid="{00000000-0005-0000-0000-0000BD190000}"/>
    <cellStyle name="20% - Accent3 15 3 10" xfId="12473" xr:uid="{00000000-0005-0000-0000-0000BE190000}"/>
    <cellStyle name="20% - Accent3 15 3 10 2" xfId="12474" xr:uid="{00000000-0005-0000-0000-0000BF190000}"/>
    <cellStyle name="20% - Accent3 15 3 11" xfId="12475" xr:uid="{00000000-0005-0000-0000-0000C0190000}"/>
    <cellStyle name="20% - Accent3 15 3 2" xfId="12476" xr:uid="{00000000-0005-0000-0000-0000C1190000}"/>
    <cellStyle name="20% - Accent3 15 3 2 2" xfId="12477" xr:uid="{00000000-0005-0000-0000-0000C2190000}"/>
    <cellStyle name="20% - Accent3 15 3 2 2 2" xfId="12478" xr:uid="{00000000-0005-0000-0000-0000C3190000}"/>
    <cellStyle name="20% - Accent3 15 3 2 3" xfId="12479" xr:uid="{00000000-0005-0000-0000-0000C4190000}"/>
    <cellStyle name="20% - Accent3 15 3 2 3 2" xfId="12480" xr:uid="{00000000-0005-0000-0000-0000C5190000}"/>
    <cellStyle name="20% - Accent3 15 3 2 4" xfId="12481" xr:uid="{00000000-0005-0000-0000-0000C6190000}"/>
    <cellStyle name="20% - Accent3 15 3 3" xfId="12482" xr:uid="{00000000-0005-0000-0000-0000C7190000}"/>
    <cellStyle name="20% - Accent3 15 3 3 2" xfId="12483" xr:uid="{00000000-0005-0000-0000-0000C8190000}"/>
    <cellStyle name="20% - Accent3 15 3 3 2 2" xfId="12484" xr:uid="{00000000-0005-0000-0000-0000C9190000}"/>
    <cellStyle name="20% - Accent3 15 3 3 3" xfId="12485" xr:uid="{00000000-0005-0000-0000-0000CA190000}"/>
    <cellStyle name="20% - Accent3 15 3 3 3 2" xfId="12486" xr:uid="{00000000-0005-0000-0000-0000CB190000}"/>
    <cellStyle name="20% - Accent3 15 3 3 4" xfId="12487" xr:uid="{00000000-0005-0000-0000-0000CC190000}"/>
    <cellStyle name="20% - Accent3 15 3 4" xfId="12488" xr:uid="{00000000-0005-0000-0000-0000CD190000}"/>
    <cellStyle name="20% - Accent3 15 3 4 2" xfId="12489" xr:uid="{00000000-0005-0000-0000-0000CE190000}"/>
    <cellStyle name="20% - Accent3 15 3 4 2 2" xfId="12490" xr:uid="{00000000-0005-0000-0000-0000CF190000}"/>
    <cellStyle name="20% - Accent3 15 3 4 3" xfId="12491" xr:uid="{00000000-0005-0000-0000-0000D0190000}"/>
    <cellStyle name="20% - Accent3 15 3 5" xfId="12492" xr:uid="{00000000-0005-0000-0000-0000D1190000}"/>
    <cellStyle name="20% - Accent3 15 3 5 2" xfId="12493" xr:uid="{00000000-0005-0000-0000-0000D2190000}"/>
    <cellStyle name="20% - Accent3 15 3 6" xfId="12494" xr:uid="{00000000-0005-0000-0000-0000D3190000}"/>
    <cellStyle name="20% - Accent3 15 3 6 2" xfId="12495" xr:uid="{00000000-0005-0000-0000-0000D4190000}"/>
    <cellStyle name="20% - Accent3 15 3 7" xfId="12496" xr:uid="{00000000-0005-0000-0000-0000D5190000}"/>
    <cellStyle name="20% - Accent3 15 3 7 2" xfId="12497" xr:uid="{00000000-0005-0000-0000-0000D6190000}"/>
    <cellStyle name="20% - Accent3 15 3 8" xfId="12498" xr:uid="{00000000-0005-0000-0000-0000D7190000}"/>
    <cellStyle name="20% - Accent3 15 3 8 2" xfId="12499" xr:uid="{00000000-0005-0000-0000-0000D8190000}"/>
    <cellStyle name="20% - Accent3 15 3 9" xfId="12500" xr:uid="{00000000-0005-0000-0000-0000D9190000}"/>
    <cellStyle name="20% - Accent3 15 3 9 2" xfId="12501" xr:uid="{00000000-0005-0000-0000-0000DA190000}"/>
    <cellStyle name="20% - Accent3 15 4" xfId="372" xr:uid="{00000000-0005-0000-0000-0000DB190000}"/>
    <cellStyle name="20% - Accent3 15 4 2" xfId="12502" xr:uid="{00000000-0005-0000-0000-0000DC190000}"/>
    <cellStyle name="20% - Accent3 15 4 2 2" xfId="12503" xr:uid="{00000000-0005-0000-0000-0000DD190000}"/>
    <cellStyle name="20% - Accent3 15 4 3" xfId="12504" xr:uid="{00000000-0005-0000-0000-0000DE190000}"/>
    <cellStyle name="20% - Accent3 15 4 3 2" xfId="12505" xr:uid="{00000000-0005-0000-0000-0000DF190000}"/>
    <cellStyle name="20% - Accent3 15 4 4" xfId="12506" xr:uid="{00000000-0005-0000-0000-0000E0190000}"/>
    <cellStyle name="20% - Accent3 15 5" xfId="12507" xr:uid="{00000000-0005-0000-0000-0000E1190000}"/>
    <cellStyle name="20% - Accent3 15 5 2" xfId="12508" xr:uid="{00000000-0005-0000-0000-0000E2190000}"/>
    <cellStyle name="20% - Accent3 15 5 2 2" xfId="12509" xr:uid="{00000000-0005-0000-0000-0000E3190000}"/>
    <cellStyle name="20% - Accent3 15 5 3" xfId="12510" xr:uid="{00000000-0005-0000-0000-0000E4190000}"/>
    <cellStyle name="20% - Accent3 15 5 3 2" xfId="12511" xr:uid="{00000000-0005-0000-0000-0000E5190000}"/>
    <cellStyle name="20% - Accent3 15 5 4" xfId="12512" xr:uid="{00000000-0005-0000-0000-0000E6190000}"/>
    <cellStyle name="20% - Accent3 15 6" xfId="12513" xr:uid="{00000000-0005-0000-0000-0000E7190000}"/>
    <cellStyle name="20% - Accent3 15 6 2" xfId="12514" xr:uid="{00000000-0005-0000-0000-0000E8190000}"/>
    <cellStyle name="20% - Accent3 15 6 2 2" xfId="12515" xr:uid="{00000000-0005-0000-0000-0000E9190000}"/>
    <cellStyle name="20% - Accent3 15 6 3" xfId="12516" xr:uid="{00000000-0005-0000-0000-0000EA190000}"/>
    <cellStyle name="20% - Accent3 15 7" xfId="12517" xr:uid="{00000000-0005-0000-0000-0000EB190000}"/>
    <cellStyle name="20% - Accent3 15 7 2" xfId="12518" xr:uid="{00000000-0005-0000-0000-0000EC190000}"/>
    <cellStyle name="20% - Accent3 15 8" xfId="12519" xr:uid="{00000000-0005-0000-0000-0000ED190000}"/>
    <cellStyle name="20% - Accent3 15 8 2" xfId="12520" xr:uid="{00000000-0005-0000-0000-0000EE190000}"/>
    <cellStyle name="20% - Accent3 15 9" xfId="12521" xr:uid="{00000000-0005-0000-0000-0000EF190000}"/>
    <cellStyle name="20% - Accent3 15 9 2" xfId="12522" xr:uid="{00000000-0005-0000-0000-0000F0190000}"/>
    <cellStyle name="20% - Accent3 16" xfId="373" xr:uid="{00000000-0005-0000-0000-0000F1190000}"/>
    <cellStyle name="20% - Accent3 16 10" xfId="12523" xr:uid="{00000000-0005-0000-0000-0000F2190000}"/>
    <cellStyle name="20% - Accent3 16 10 2" xfId="12524" xr:uid="{00000000-0005-0000-0000-0000F3190000}"/>
    <cellStyle name="20% - Accent3 16 11" xfId="12525" xr:uid="{00000000-0005-0000-0000-0000F4190000}"/>
    <cellStyle name="20% - Accent3 16 11 2" xfId="12526" xr:uid="{00000000-0005-0000-0000-0000F5190000}"/>
    <cellStyle name="20% - Accent3 16 12" xfId="12527" xr:uid="{00000000-0005-0000-0000-0000F6190000}"/>
    <cellStyle name="20% - Accent3 16 12 2" xfId="12528" xr:uid="{00000000-0005-0000-0000-0000F7190000}"/>
    <cellStyle name="20% - Accent3 16 13" xfId="12529" xr:uid="{00000000-0005-0000-0000-0000F8190000}"/>
    <cellStyle name="20% - Accent3 16 2" xfId="374" xr:uid="{00000000-0005-0000-0000-0000F9190000}"/>
    <cellStyle name="20% - Accent3 16 2 10" xfId="12530" xr:uid="{00000000-0005-0000-0000-0000FA190000}"/>
    <cellStyle name="20% - Accent3 16 2 10 2" xfId="12531" xr:uid="{00000000-0005-0000-0000-0000FB190000}"/>
    <cellStyle name="20% - Accent3 16 2 11" xfId="12532" xr:uid="{00000000-0005-0000-0000-0000FC190000}"/>
    <cellStyle name="20% - Accent3 16 2 11 2" xfId="12533" xr:uid="{00000000-0005-0000-0000-0000FD190000}"/>
    <cellStyle name="20% - Accent3 16 2 12" xfId="12534" xr:uid="{00000000-0005-0000-0000-0000FE190000}"/>
    <cellStyle name="20% - Accent3 16 2 2" xfId="12535" xr:uid="{00000000-0005-0000-0000-0000FF190000}"/>
    <cellStyle name="20% - Accent3 16 2 2 10" xfId="12536" xr:uid="{00000000-0005-0000-0000-0000001A0000}"/>
    <cellStyle name="20% - Accent3 16 2 2 10 2" xfId="12537" xr:uid="{00000000-0005-0000-0000-0000011A0000}"/>
    <cellStyle name="20% - Accent3 16 2 2 11" xfId="12538" xr:uid="{00000000-0005-0000-0000-0000021A0000}"/>
    <cellStyle name="20% - Accent3 16 2 2 2" xfId="12539" xr:uid="{00000000-0005-0000-0000-0000031A0000}"/>
    <cellStyle name="20% - Accent3 16 2 2 2 2" xfId="12540" xr:uid="{00000000-0005-0000-0000-0000041A0000}"/>
    <cellStyle name="20% - Accent3 16 2 2 2 2 2" xfId="12541" xr:uid="{00000000-0005-0000-0000-0000051A0000}"/>
    <cellStyle name="20% - Accent3 16 2 2 2 3" xfId="12542" xr:uid="{00000000-0005-0000-0000-0000061A0000}"/>
    <cellStyle name="20% - Accent3 16 2 2 2 3 2" xfId="12543" xr:uid="{00000000-0005-0000-0000-0000071A0000}"/>
    <cellStyle name="20% - Accent3 16 2 2 2 4" xfId="12544" xr:uid="{00000000-0005-0000-0000-0000081A0000}"/>
    <cellStyle name="20% - Accent3 16 2 2 3" xfId="12545" xr:uid="{00000000-0005-0000-0000-0000091A0000}"/>
    <cellStyle name="20% - Accent3 16 2 2 3 2" xfId="12546" xr:uid="{00000000-0005-0000-0000-00000A1A0000}"/>
    <cellStyle name="20% - Accent3 16 2 2 3 2 2" xfId="12547" xr:uid="{00000000-0005-0000-0000-00000B1A0000}"/>
    <cellStyle name="20% - Accent3 16 2 2 3 3" xfId="12548" xr:uid="{00000000-0005-0000-0000-00000C1A0000}"/>
    <cellStyle name="20% - Accent3 16 2 2 3 3 2" xfId="12549" xr:uid="{00000000-0005-0000-0000-00000D1A0000}"/>
    <cellStyle name="20% - Accent3 16 2 2 3 4" xfId="12550" xr:uid="{00000000-0005-0000-0000-00000E1A0000}"/>
    <cellStyle name="20% - Accent3 16 2 2 4" xfId="12551" xr:uid="{00000000-0005-0000-0000-00000F1A0000}"/>
    <cellStyle name="20% - Accent3 16 2 2 4 2" xfId="12552" xr:uid="{00000000-0005-0000-0000-0000101A0000}"/>
    <cellStyle name="20% - Accent3 16 2 2 4 2 2" xfId="12553" xr:uid="{00000000-0005-0000-0000-0000111A0000}"/>
    <cellStyle name="20% - Accent3 16 2 2 4 3" xfId="12554" xr:uid="{00000000-0005-0000-0000-0000121A0000}"/>
    <cellStyle name="20% - Accent3 16 2 2 5" xfId="12555" xr:uid="{00000000-0005-0000-0000-0000131A0000}"/>
    <cellStyle name="20% - Accent3 16 2 2 5 2" xfId="12556" xr:uid="{00000000-0005-0000-0000-0000141A0000}"/>
    <cellStyle name="20% - Accent3 16 2 2 6" xfId="12557" xr:uid="{00000000-0005-0000-0000-0000151A0000}"/>
    <cellStyle name="20% - Accent3 16 2 2 6 2" xfId="12558" xr:uid="{00000000-0005-0000-0000-0000161A0000}"/>
    <cellStyle name="20% - Accent3 16 2 2 7" xfId="12559" xr:uid="{00000000-0005-0000-0000-0000171A0000}"/>
    <cellStyle name="20% - Accent3 16 2 2 7 2" xfId="12560" xr:uid="{00000000-0005-0000-0000-0000181A0000}"/>
    <cellStyle name="20% - Accent3 16 2 2 8" xfId="12561" xr:uid="{00000000-0005-0000-0000-0000191A0000}"/>
    <cellStyle name="20% - Accent3 16 2 2 8 2" xfId="12562" xr:uid="{00000000-0005-0000-0000-00001A1A0000}"/>
    <cellStyle name="20% - Accent3 16 2 2 9" xfId="12563" xr:uid="{00000000-0005-0000-0000-00001B1A0000}"/>
    <cellStyle name="20% - Accent3 16 2 2 9 2" xfId="12564" xr:uid="{00000000-0005-0000-0000-00001C1A0000}"/>
    <cellStyle name="20% - Accent3 16 2 3" xfId="12565" xr:uid="{00000000-0005-0000-0000-00001D1A0000}"/>
    <cellStyle name="20% - Accent3 16 2 3 2" xfId="12566" xr:uid="{00000000-0005-0000-0000-00001E1A0000}"/>
    <cellStyle name="20% - Accent3 16 2 3 2 2" xfId="12567" xr:uid="{00000000-0005-0000-0000-00001F1A0000}"/>
    <cellStyle name="20% - Accent3 16 2 3 3" xfId="12568" xr:uid="{00000000-0005-0000-0000-0000201A0000}"/>
    <cellStyle name="20% - Accent3 16 2 3 3 2" xfId="12569" xr:uid="{00000000-0005-0000-0000-0000211A0000}"/>
    <cellStyle name="20% - Accent3 16 2 3 4" xfId="12570" xr:uid="{00000000-0005-0000-0000-0000221A0000}"/>
    <cellStyle name="20% - Accent3 16 2 4" xfId="12571" xr:uid="{00000000-0005-0000-0000-0000231A0000}"/>
    <cellStyle name="20% - Accent3 16 2 4 2" xfId="12572" xr:uid="{00000000-0005-0000-0000-0000241A0000}"/>
    <cellStyle name="20% - Accent3 16 2 4 2 2" xfId="12573" xr:uid="{00000000-0005-0000-0000-0000251A0000}"/>
    <cellStyle name="20% - Accent3 16 2 4 3" xfId="12574" xr:uid="{00000000-0005-0000-0000-0000261A0000}"/>
    <cellStyle name="20% - Accent3 16 2 4 3 2" xfId="12575" xr:uid="{00000000-0005-0000-0000-0000271A0000}"/>
    <cellStyle name="20% - Accent3 16 2 4 4" xfId="12576" xr:uid="{00000000-0005-0000-0000-0000281A0000}"/>
    <cellStyle name="20% - Accent3 16 2 5" xfId="12577" xr:uid="{00000000-0005-0000-0000-0000291A0000}"/>
    <cellStyle name="20% - Accent3 16 2 5 2" xfId="12578" xr:uid="{00000000-0005-0000-0000-00002A1A0000}"/>
    <cellStyle name="20% - Accent3 16 2 5 2 2" xfId="12579" xr:uid="{00000000-0005-0000-0000-00002B1A0000}"/>
    <cellStyle name="20% - Accent3 16 2 5 3" xfId="12580" xr:uid="{00000000-0005-0000-0000-00002C1A0000}"/>
    <cellStyle name="20% - Accent3 16 2 6" xfId="12581" xr:uid="{00000000-0005-0000-0000-00002D1A0000}"/>
    <cellStyle name="20% - Accent3 16 2 6 2" xfId="12582" xr:uid="{00000000-0005-0000-0000-00002E1A0000}"/>
    <cellStyle name="20% - Accent3 16 2 7" xfId="12583" xr:uid="{00000000-0005-0000-0000-00002F1A0000}"/>
    <cellStyle name="20% - Accent3 16 2 7 2" xfId="12584" xr:uid="{00000000-0005-0000-0000-0000301A0000}"/>
    <cellStyle name="20% - Accent3 16 2 8" xfId="12585" xr:uid="{00000000-0005-0000-0000-0000311A0000}"/>
    <cellStyle name="20% - Accent3 16 2 8 2" xfId="12586" xr:uid="{00000000-0005-0000-0000-0000321A0000}"/>
    <cellStyle name="20% - Accent3 16 2 9" xfId="12587" xr:uid="{00000000-0005-0000-0000-0000331A0000}"/>
    <cellStyle name="20% - Accent3 16 2 9 2" xfId="12588" xr:uid="{00000000-0005-0000-0000-0000341A0000}"/>
    <cellStyle name="20% - Accent3 16 3" xfId="375" xr:uid="{00000000-0005-0000-0000-0000351A0000}"/>
    <cellStyle name="20% - Accent3 16 3 10" xfId="12589" xr:uid="{00000000-0005-0000-0000-0000361A0000}"/>
    <cellStyle name="20% - Accent3 16 3 10 2" xfId="12590" xr:uid="{00000000-0005-0000-0000-0000371A0000}"/>
    <cellStyle name="20% - Accent3 16 3 11" xfId="12591" xr:uid="{00000000-0005-0000-0000-0000381A0000}"/>
    <cellStyle name="20% - Accent3 16 3 2" xfId="12592" xr:uid="{00000000-0005-0000-0000-0000391A0000}"/>
    <cellStyle name="20% - Accent3 16 3 2 2" xfId="12593" xr:uid="{00000000-0005-0000-0000-00003A1A0000}"/>
    <cellStyle name="20% - Accent3 16 3 2 2 2" xfId="12594" xr:uid="{00000000-0005-0000-0000-00003B1A0000}"/>
    <cellStyle name="20% - Accent3 16 3 2 3" xfId="12595" xr:uid="{00000000-0005-0000-0000-00003C1A0000}"/>
    <cellStyle name="20% - Accent3 16 3 2 3 2" xfId="12596" xr:uid="{00000000-0005-0000-0000-00003D1A0000}"/>
    <cellStyle name="20% - Accent3 16 3 2 4" xfId="12597" xr:uid="{00000000-0005-0000-0000-00003E1A0000}"/>
    <cellStyle name="20% - Accent3 16 3 3" xfId="12598" xr:uid="{00000000-0005-0000-0000-00003F1A0000}"/>
    <cellStyle name="20% - Accent3 16 3 3 2" xfId="12599" xr:uid="{00000000-0005-0000-0000-0000401A0000}"/>
    <cellStyle name="20% - Accent3 16 3 3 2 2" xfId="12600" xr:uid="{00000000-0005-0000-0000-0000411A0000}"/>
    <cellStyle name="20% - Accent3 16 3 3 3" xfId="12601" xr:uid="{00000000-0005-0000-0000-0000421A0000}"/>
    <cellStyle name="20% - Accent3 16 3 3 3 2" xfId="12602" xr:uid="{00000000-0005-0000-0000-0000431A0000}"/>
    <cellStyle name="20% - Accent3 16 3 3 4" xfId="12603" xr:uid="{00000000-0005-0000-0000-0000441A0000}"/>
    <cellStyle name="20% - Accent3 16 3 4" xfId="12604" xr:uid="{00000000-0005-0000-0000-0000451A0000}"/>
    <cellStyle name="20% - Accent3 16 3 4 2" xfId="12605" xr:uid="{00000000-0005-0000-0000-0000461A0000}"/>
    <cellStyle name="20% - Accent3 16 3 4 2 2" xfId="12606" xr:uid="{00000000-0005-0000-0000-0000471A0000}"/>
    <cellStyle name="20% - Accent3 16 3 4 3" xfId="12607" xr:uid="{00000000-0005-0000-0000-0000481A0000}"/>
    <cellStyle name="20% - Accent3 16 3 5" xfId="12608" xr:uid="{00000000-0005-0000-0000-0000491A0000}"/>
    <cellStyle name="20% - Accent3 16 3 5 2" xfId="12609" xr:uid="{00000000-0005-0000-0000-00004A1A0000}"/>
    <cellStyle name="20% - Accent3 16 3 6" xfId="12610" xr:uid="{00000000-0005-0000-0000-00004B1A0000}"/>
    <cellStyle name="20% - Accent3 16 3 6 2" xfId="12611" xr:uid="{00000000-0005-0000-0000-00004C1A0000}"/>
    <cellStyle name="20% - Accent3 16 3 7" xfId="12612" xr:uid="{00000000-0005-0000-0000-00004D1A0000}"/>
    <cellStyle name="20% - Accent3 16 3 7 2" xfId="12613" xr:uid="{00000000-0005-0000-0000-00004E1A0000}"/>
    <cellStyle name="20% - Accent3 16 3 8" xfId="12614" xr:uid="{00000000-0005-0000-0000-00004F1A0000}"/>
    <cellStyle name="20% - Accent3 16 3 8 2" xfId="12615" xr:uid="{00000000-0005-0000-0000-0000501A0000}"/>
    <cellStyle name="20% - Accent3 16 3 9" xfId="12616" xr:uid="{00000000-0005-0000-0000-0000511A0000}"/>
    <cellStyle name="20% - Accent3 16 3 9 2" xfId="12617" xr:uid="{00000000-0005-0000-0000-0000521A0000}"/>
    <cellStyle name="20% - Accent3 16 4" xfId="376" xr:uid="{00000000-0005-0000-0000-0000531A0000}"/>
    <cellStyle name="20% - Accent3 16 4 2" xfId="12618" xr:uid="{00000000-0005-0000-0000-0000541A0000}"/>
    <cellStyle name="20% - Accent3 16 4 2 2" xfId="12619" xr:uid="{00000000-0005-0000-0000-0000551A0000}"/>
    <cellStyle name="20% - Accent3 16 4 3" xfId="12620" xr:uid="{00000000-0005-0000-0000-0000561A0000}"/>
    <cellStyle name="20% - Accent3 16 4 3 2" xfId="12621" xr:uid="{00000000-0005-0000-0000-0000571A0000}"/>
    <cellStyle name="20% - Accent3 16 4 4" xfId="12622" xr:uid="{00000000-0005-0000-0000-0000581A0000}"/>
    <cellStyle name="20% - Accent3 16 5" xfId="12623" xr:uid="{00000000-0005-0000-0000-0000591A0000}"/>
    <cellStyle name="20% - Accent3 16 5 2" xfId="12624" xr:uid="{00000000-0005-0000-0000-00005A1A0000}"/>
    <cellStyle name="20% - Accent3 16 5 2 2" xfId="12625" xr:uid="{00000000-0005-0000-0000-00005B1A0000}"/>
    <cellStyle name="20% - Accent3 16 5 3" xfId="12626" xr:uid="{00000000-0005-0000-0000-00005C1A0000}"/>
    <cellStyle name="20% - Accent3 16 5 3 2" xfId="12627" xr:uid="{00000000-0005-0000-0000-00005D1A0000}"/>
    <cellStyle name="20% - Accent3 16 5 4" xfId="12628" xr:uid="{00000000-0005-0000-0000-00005E1A0000}"/>
    <cellStyle name="20% - Accent3 16 6" xfId="12629" xr:uid="{00000000-0005-0000-0000-00005F1A0000}"/>
    <cellStyle name="20% - Accent3 16 6 2" xfId="12630" xr:uid="{00000000-0005-0000-0000-0000601A0000}"/>
    <cellStyle name="20% - Accent3 16 6 2 2" xfId="12631" xr:uid="{00000000-0005-0000-0000-0000611A0000}"/>
    <cellStyle name="20% - Accent3 16 6 3" xfId="12632" xr:uid="{00000000-0005-0000-0000-0000621A0000}"/>
    <cellStyle name="20% - Accent3 16 7" xfId="12633" xr:uid="{00000000-0005-0000-0000-0000631A0000}"/>
    <cellStyle name="20% - Accent3 16 7 2" xfId="12634" xr:uid="{00000000-0005-0000-0000-0000641A0000}"/>
    <cellStyle name="20% - Accent3 16 8" xfId="12635" xr:uid="{00000000-0005-0000-0000-0000651A0000}"/>
    <cellStyle name="20% - Accent3 16 8 2" xfId="12636" xr:uid="{00000000-0005-0000-0000-0000661A0000}"/>
    <cellStyle name="20% - Accent3 16 9" xfId="12637" xr:uid="{00000000-0005-0000-0000-0000671A0000}"/>
    <cellStyle name="20% - Accent3 16 9 2" xfId="12638" xr:uid="{00000000-0005-0000-0000-0000681A0000}"/>
    <cellStyle name="20% - Accent3 17" xfId="377" xr:uid="{00000000-0005-0000-0000-0000691A0000}"/>
    <cellStyle name="20% - Accent3 17 10" xfId="12639" xr:uid="{00000000-0005-0000-0000-00006A1A0000}"/>
    <cellStyle name="20% - Accent3 17 10 2" xfId="12640" xr:uid="{00000000-0005-0000-0000-00006B1A0000}"/>
    <cellStyle name="20% - Accent3 17 11" xfId="12641" xr:uid="{00000000-0005-0000-0000-00006C1A0000}"/>
    <cellStyle name="20% - Accent3 17 11 2" xfId="12642" xr:uid="{00000000-0005-0000-0000-00006D1A0000}"/>
    <cellStyle name="20% - Accent3 17 12" xfId="12643" xr:uid="{00000000-0005-0000-0000-00006E1A0000}"/>
    <cellStyle name="20% - Accent3 17 12 2" xfId="12644" xr:uid="{00000000-0005-0000-0000-00006F1A0000}"/>
    <cellStyle name="20% - Accent3 17 13" xfId="12645" xr:uid="{00000000-0005-0000-0000-0000701A0000}"/>
    <cellStyle name="20% - Accent3 17 2" xfId="378" xr:uid="{00000000-0005-0000-0000-0000711A0000}"/>
    <cellStyle name="20% - Accent3 17 2 10" xfId="12646" xr:uid="{00000000-0005-0000-0000-0000721A0000}"/>
    <cellStyle name="20% - Accent3 17 2 10 2" xfId="12647" xr:uid="{00000000-0005-0000-0000-0000731A0000}"/>
    <cellStyle name="20% - Accent3 17 2 11" xfId="12648" xr:uid="{00000000-0005-0000-0000-0000741A0000}"/>
    <cellStyle name="20% - Accent3 17 2 11 2" xfId="12649" xr:uid="{00000000-0005-0000-0000-0000751A0000}"/>
    <cellStyle name="20% - Accent3 17 2 12" xfId="12650" xr:uid="{00000000-0005-0000-0000-0000761A0000}"/>
    <cellStyle name="20% - Accent3 17 2 2" xfId="12651" xr:uid="{00000000-0005-0000-0000-0000771A0000}"/>
    <cellStyle name="20% - Accent3 17 2 2 10" xfId="12652" xr:uid="{00000000-0005-0000-0000-0000781A0000}"/>
    <cellStyle name="20% - Accent3 17 2 2 10 2" xfId="12653" xr:uid="{00000000-0005-0000-0000-0000791A0000}"/>
    <cellStyle name="20% - Accent3 17 2 2 11" xfId="12654" xr:uid="{00000000-0005-0000-0000-00007A1A0000}"/>
    <cellStyle name="20% - Accent3 17 2 2 2" xfId="12655" xr:uid="{00000000-0005-0000-0000-00007B1A0000}"/>
    <cellStyle name="20% - Accent3 17 2 2 2 2" xfId="12656" xr:uid="{00000000-0005-0000-0000-00007C1A0000}"/>
    <cellStyle name="20% - Accent3 17 2 2 2 2 2" xfId="12657" xr:uid="{00000000-0005-0000-0000-00007D1A0000}"/>
    <cellStyle name="20% - Accent3 17 2 2 2 3" xfId="12658" xr:uid="{00000000-0005-0000-0000-00007E1A0000}"/>
    <cellStyle name="20% - Accent3 17 2 2 2 3 2" xfId="12659" xr:uid="{00000000-0005-0000-0000-00007F1A0000}"/>
    <cellStyle name="20% - Accent3 17 2 2 2 4" xfId="12660" xr:uid="{00000000-0005-0000-0000-0000801A0000}"/>
    <cellStyle name="20% - Accent3 17 2 2 3" xfId="12661" xr:uid="{00000000-0005-0000-0000-0000811A0000}"/>
    <cellStyle name="20% - Accent3 17 2 2 3 2" xfId="12662" xr:uid="{00000000-0005-0000-0000-0000821A0000}"/>
    <cellStyle name="20% - Accent3 17 2 2 3 2 2" xfId="12663" xr:uid="{00000000-0005-0000-0000-0000831A0000}"/>
    <cellStyle name="20% - Accent3 17 2 2 3 3" xfId="12664" xr:uid="{00000000-0005-0000-0000-0000841A0000}"/>
    <cellStyle name="20% - Accent3 17 2 2 3 3 2" xfId="12665" xr:uid="{00000000-0005-0000-0000-0000851A0000}"/>
    <cellStyle name="20% - Accent3 17 2 2 3 4" xfId="12666" xr:uid="{00000000-0005-0000-0000-0000861A0000}"/>
    <cellStyle name="20% - Accent3 17 2 2 4" xfId="12667" xr:uid="{00000000-0005-0000-0000-0000871A0000}"/>
    <cellStyle name="20% - Accent3 17 2 2 4 2" xfId="12668" xr:uid="{00000000-0005-0000-0000-0000881A0000}"/>
    <cellStyle name="20% - Accent3 17 2 2 4 2 2" xfId="12669" xr:uid="{00000000-0005-0000-0000-0000891A0000}"/>
    <cellStyle name="20% - Accent3 17 2 2 4 3" xfId="12670" xr:uid="{00000000-0005-0000-0000-00008A1A0000}"/>
    <cellStyle name="20% - Accent3 17 2 2 5" xfId="12671" xr:uid="{00000000-0005-0000-0000-00008B1A0000}"/>
    <cellStyle name="20% - Accent3 17 2 2 5 2" xfId="12672" xr:uid="{00000000-0005-0000-0000-00008C1A0000}"/>
    <cellStyle name="20% - Accent3 17 2 2 6" xfId="12673" xr:uid="{00000000-0005-0000-0000-00008D1A0000}"/>
    <cellStyle name="20% - Accent3 17 2 2 6 2" xfId="12674" xr:uid="{00000000-0005-0000-0000-00008E1A0000}"/>
    <cellStyle name="20% - Accent3 17 2 2 7" xfId="12675" xr:uid="{00000000-0005-0000-0000-00008F1A0000}"/>
    <cellStyle name="20% - Accent3 17 2 2 7 2" xfId="12676" xr:uid="{00000000-0005-0000-0000-0000901A0000}"/>
    <cellStyle name="20% - Accent3 17 2 2 8" xfId="12677" xr:uid="{00000000-0005-0000-0000-0000911A0000}"/>
    <cellStyle name="20% - Accent3 17 2 2 8 2" xfId="12678" xr:uid="{00000000-0005-0000-0000-0000921A0000}"/>
    <cellStyle name="20% - Accent3 17 2 2 9" xfId="12679" xr:uid="{00000000-0005-0000-0000-0000931A0000}"/>
    <cellStyle name="20% - Accent3 17 2 2 9 2" xfId="12680" xr:uid="{00000000-0005-0000-0000-0000941A0000}"/>
    <cellStyle name="20% - Accent3 17 2 3" xfId="12681" xr:uid="{00000000-0005-0000-0000-0000951A0000}"/>
    <cellStyle name="20% - Accent3 17 2 3 2" xfId="12682" xr:uid="{00000000-0005-0000-0000-0000961A0000}"/>
    <cellStyle name="20% - Accent3 17 2 3 2 2" xfId="12683" xr:uid="{00000000-0005-0000-0000-0000971A0000}"/>
    <cellStyle name="20% - Accent3 17 2 3 3" xfId="12684" xr:uid="{00000000-0005-0000-0000-0000981A0000}"/>
    <cellStyle name="20% - Accent3 17 2 3 3 2" xfId="12685" xr:uid="{00000000-0005-0000-0000-0000991A0000}"/>
    <cellStyle name="20% - Accent3 17 2 3 4" xfId="12686" xr:uid="{00000000-0005-0000-0000-00009A1A0000}"/>
    <cellStyle name="20% - Accent3 17 2 4" xfId="12687" xr:uid="{00000000-0005-0000-0000-00009B1A0000}"/>
    <cellStyle name="20% - Accent3 17 2 4 2" xfId="12688" xr:uid="{00000000-0005-0000-0000-00009C1A0000}"/>
    <cellStyle name="20% - Accent3 17 2 4 2 2" xfId="12689" xr:uid="{00000000-0005-0000-0000-00009D1A0000}"/>
    <cellStyle name="20% - Accent3 17 2 4 3" xfId="12690" xr:uid="{00000000-0005-0000-0000-00009E1A0000}"/>
    <cellStyle name="20% - Accent3 17 2 4 3 2" xfId="12691" xr:uid="{00000000-0005-0000-0000-00009F1A0000}"/>
    <cellStyle name="20% - Accent3 17 2 4 4" xfId="12692" xr:uid="{00000000-0005-0000-0000-0000A01A0000}"/>
    <cellStyle name="20% - Accent3 17 2 5" xfId="12693" xr:uid="{00000000-0005-0000-0000-0000A11A0000}"/>
    <cellStyle name="20% - Accent3 17 2 5 2" xfId="12694" xr:uid="{00000000-0005-0000-0000-0000A21A0000}"/>
    <cellStyle name="20% - Accent3 17 2 5 2 2" xfId="12695" xr:uid="{00000000-0005-0000-0000-0000A31A0000}"/>
    <cellStyle name="20% - Accent3 17 2 5 3" xfId="12696" xr:uid="{00000000-0005-0000-0000-0000A41A0000}"/>
    <cellStyle name="20% - Accent3 17 2 6" xfId="12697" xr:uid="{00000000-0005-0000-0000-0000A51A0000}"/>
    <cellStyle name="20% - Accent3 17 2 6 2" xfId="12698" xr:uid="{00000000-0005-0000-0000-0000A61A0000}"/>
    <cellStyle name="20% - Accent3 17 2 7" xfId="12699" xr:uid="{00000000-0005-0000-0000-0000A71A0000}"/>
    <cellStyle name="20% - Accent3 17 2 7 2" xfId="12700" xr:uid="{00000000-0005-0000-0000-0000A81A0000}"/>
    <cellStyle name="20% - Accent3 17 2 8" xfId="12701" xr:uid="{00000000-0005-0000-0000-0000A91A0000}"/>
    <cellStyle name="20% - Accent3 17 2 8 2" xfId="12702" xr:uid="{00000000-0005-0000-0000-0000AA1A0000}"/>
    <cellStyle name="20% - Accent3 17 2 9" xfId="12703" xr:uid="{00000000-0005-0000-0000-0000AB1A0000}"/>
    <cellStyle name="20% - Accent3 17 2 9 2" xfId="12704" xr:uid="{00000000-0005-0000-0000-0000AC1A0000}"/>
    <cellStyle name="20% - Accent3 17 3" xfId="379" xr:uid="{00000000-0005-0000-0000-0000AD1A0000}"/>
    <cellStyle name="20% - Accent3 17 3 10" xfId="12705" xr:uid="{00000000-0005-0000-0000-0000AE1A0000}"/>
    <cellStyle name="20% - Accent3 17 3 10 2" xfId="12706" xr:uid="{00000000-0005-0000-0000-0000AF1A0000}"/>
    <cellStyle name="20% - Accent3 17 3 11" xfId="12707" xr:uid="{00000000-0005-0000-0000-0000B01A0000}"/>
    <cellStyle name="20% - Accent3 17 3 2" xfId="12708" xr:uid="{00000000-0005-0000-0000-0000B11A0000}"/>
    <cellStyle name="20% - Accent3 17 3 2 2" xfId="12709" xr:uid="{00000000-0005-0000-0000-0000B21A0000}"/>
    <cellStyle name="20% - Accent3 17 3 2 2 2" xfId="12710" xr:uid="{00000000-0005-0000-0000-0000B31A0000}"/>
    <cellStyle name="20% - Accent3 17 3 2 3" xfId="12711" xr:uid="{00000000-0005-0000-0000-0000B41A0000}"/>
    <cellStyle name="20% - Accent3 17 3 2 3 2" xfId="12712" xr:uid="{00000000-0005-0000-0000-0000B51A0000}"/>
    <cellStyle name="20% - Accent3 17 3 2 4" xfId="12713" xr:uid="{00000000-0005-0000-0000-0000B61A0000}"/>
    <cellStyle name="20% - Accent3 17 3 3" xfId="12714" xr:uid="{00000000-0005-0000-0000-0000B71A0000}"/>
    <cellStyle name="20% - Accent3 17 3 3 2" xfId="12715" xr:uid="{00000000-0005-0000-0000-0000B81A0000}"/>
    <cellStyle name="20% - Accent3 17 3 3 2 2" xfId="12716" xr:uid="{00000000-0005-0000-0000-0000B91A0000}"/>
    <cellStyle name="20% - Accent3 17 3 3 3" xfId="12717" xr:uid="{00000000-0005-0000-0000-0000BA1A0000}"/>
    <cellStyle name="20% - Accent3 17 3 3 3 2" xfId="12718" xr:uid="{00000000-0005-0000-0000-0000BB1A0000}"/>
    <cellStyle name="20% - Accent3 17 3 3 4" xfId="12719" xr:uid="{00000000-0005-0000-0000-0000BC1A0000}"/>
    <cellStyle name="20% - Accent3 17 3 4" xfId="12720" xr:uid="{00000000-0005-0000-0000-0000BD1A0000}"/>
    <cellStyle name="20% - Accent3 17 3 4 2" xfId="12721" xr:uid="{00000000-0005-0000-0000-0000BE1A0000}"/>
    <cellStyle name="20% - Accent3 17 3 4 2 2" xfId="12722" xr:uid="{00000000-0005-0000-0000-0000BF1A0000}"/>
    <cellStyle name="20% - Accent3 17 3 4 3" xfId="12723" xr:uid="{00000000-0005-0000-0000-0000C01A0000}"/>
    <cellStyle name="20% - Accent3 17 3 5" xfId="12724" xr:uid="{00000000-0005-0000-0000-0000C11A0000}"/>
    <cellStyle name="20% - Accent3 17 3 5 2" xfId="12725" xr:uid="{00000000-0005-0000-0000-0000C21A0000}"/>
    <cellStyle name="20% - Accent3 17 3 6" xfId="12726" xr:uid="{00000000-0005-0000-0000-0000C31A0000}"/>
    <cellStyle name="20% - Accent3 17 3 6 2" xfId="12727" xr:uid="{00000000-0005-0000-0000-0000C41A0000}"/>
    <cellStyle name="20% - Accent3 17 3 7" xfId="12728" xr:uid="{00000000-0005-0000-0000-0000C51A0000}"/>
    <cellStyle name="20% - Accent3 17 3 7 2" xfId="12729" xr:uid="{00000000-0005-0000-0000-0000C61A0000}"/>
    <cellStyle name="20% - Accent3 17 3 8" xfId="12730" xr:uid="{00000000-0005-0000-0000-0000C71A0000}"/>
    <cellStyle name="20% - Accent3 17 3 8 2" xfId="12731" xr:uid="{00000000-0005-0000-0000-0000C81A0000}"/>
    <cellStyle name="20% - Accent3 17 3 9" xfId="12732" xr:uid="{00000000-0005-0000-0000-0000C91A0000}"/>
    <cellStyle name="20% - Accent3 17 3 9 2" xfId="12733" xr:uid="{00000000-0005-0000-0000-0000CA1A0000}"/>
    <cellStyle name="20% - Accent3 17 4" xfId="380" xr:uid="{00000000-0005-0000-0000-0000CB1A0000}"/>
    <cellStyle name="20% - Accent3 17 4 2" xfId="12734" xr:uid="{00000000-0005-0000-0000-0000CC1A0000}"/>
    <cellStyle name="20% - Accent3 17 4 2 2" xfId="12735" xr:uid="{00000000-0005-0000-0000-0000CD1A0000}"/>
    <cellStyle name="20% - Accent3 17 4 3" xfId="12736" xr:uid="{00000000-0005-0000-0000-0000CE1A0000}"/>
    <cellStyle name="20% - Accent3 17 4 3 2" xfId="12737" xr:uid="{00000000-0005-0000-0000-0000CF1A0000}"/>
    <cellStyle name="20% - Accent3 17 4 4" xfId="12738" xr:uid="{00000000-0005-0000-0000-0000D01A0000}"/>
    <cellStyle name="20% - Accent3 17 5" xfId="12739" xr:uid="{00000000-0005-0000-0000-0000D11A0000}"/>
    <cellStyle name="20% - Accent3 17 5 2" xfId="12740" xr:uid="{00000000-0005-0000-0000-0000D21A0000}"/>
    <cellStyle name="20% - Accent3 17 5 2 2" xfId="12741" xr:uid="{00000000-0005-0000-0000-0000D31A0000}"/>
    <cellStyle name="20% - Accent3 17 5 3" xfId="12742" xr:uid="{00000000-0005-0000-0000-0000D41A0000}"/>
    <cellStyle name="20% - Accent3 17 5 3 2" xfId="12743" xr:uid="{00000000-0005-0000-0000-0000D51A0000}"/>
    <cellStyle name="20% - Accent3 17 5 4" xfId="12744" xr:uid="{00000000-0005-0000-0000-0000D61A0000}"/>
    <cellStyle name="20% - Accent3 17 6" xfId="12745" xr:uid="{00000000-0005-0000-0000-0000D71A0000}"/>
    <cellStyle name="20% - Accent3 17 6 2" xfId="12746" xr:uid="{00000000-0005-0000-0000-0000D81A0000}"/>
    <cellStyle name="20% - Accent3 17 6 2 2" xfId="12747" xr:uid="{00000000-0005-0000-0000-0000D91A0000}"/>
    <cellStyle name="20% - Accent3 17 6 3" xfId="12748" xr:uid="{00000000-0005-0000-0000-0000DA1A0000}"/>
    <cellStyle name="20% - Accent3 17 7" xfId="12749" xr:uid="{00000000-0005-0000-0000-0000DB1A0000}"/>
    <cellStyle name="20% - Accent3 17 7 2" xfId="12750" xr:uid="{00000000-0005-0000-0000-0000DC1A0000}"/>
    <cellStyle name="20% - Accent3 17 8" xfId="12751" xr:uid="{00000000-0005-0000-0000-0000DD1A0000}"/>
    <cellStyle name="20% - Accent3 17 8 2" xfId="12752" xr:uid="{00000000-0005-0000-0000-0000DE1A0000}"/>
    <cellStyle name="20% - Accent3 17 9" xfId="12753" xr:uid="{00000000-0005-0000-0000-0000DF1A0000}"/>
    <cellStyle name="20% - Accent3 17 9 2" xfId="12754" xr:uid="{00000000-0005-0000-0000-0000E01A0000}"/>
    <cellStyle name="20% - Accent3 18" xfId="381" xr:uid="{00000000-0005-0000-0000-0000E11A0000}"/>
    <cellStyle name="20% - Accent3 18 10" xfId="12755" xr:uid="{00000000-0005-0000-0000-0000E21A0000}"/>
    <cellStyle name="20% - Accent3 18 10 2" xfId="12756" xr:uid="{00000000-0005-0000-0000-0000E31A0000}"/>
    <cellStyle name="20% - Accent3 18 11" xfId="12757" xr:uid="{00000000-0005-0000-0000-0000E41A0000}"/>
    <cellStyle name="20% - Accent3 18 11 2" xfId="12758" xr:uid="{00000000-0005-0000-0000-0000E51A0000}"/>
    <cellStyle name="20% - Accent3 18 12" xfId="12759" xr:uid="{00000000-0005-0000-0000-0000E61A0000}"/>
    <cellStyle name="20% - Accent3 18 12 2" xfId="12760" xr:uid="{00000000-0005-0000-0000-0000E71A0000}"/>
    <cellStyle name="20% - Accent3 18 13" xfId="12761" xr:uid="{00000000-0005-0000-0000-0000E81A0000}"/>
    <cellStyle name="20% - Accent3 18 2" xfId="382" xr:uid="{00000000-0005-0000-0000-0000E91A0000}"/>
    <cellStyle name="20% - Accent3 18 2 10" xfId="12762" xr:uid="{00000000-0005-0000-0000-0000EA1A0000}"/>
    <cellStyle name="20% - Accent3 18 2 10 2" xfId="12763" xr:uid="{00000000-0005-0000-0000-0000EB1A0000}"/>
    <cellStyle name="20% - Accent3 18 2 11" xfId="12764" xr:uid="{00000000-0005-0000-0000-0000EC1A0000}"/>
    <cellStyle name="20% - Accent3 18 2 11 2" xfId="12765" xr:uid="{00000000-0005-0000-0000-0000ED1A0000}"/>
    <cellStyle name="20% - Accent3 18 2 12" xfId="12766" xr:uid="{00000000-0005-0000-0000-0000EE1A0000}"/>
    <cellStyle name="20% - Accent3 18 2 2" xfId="12767" xr:uid="{00000000-0005-0000-0000-0000EF1A0000}"/>
    <cellStyle name="20% - Accent3 18 2 2 10" xfId="12768" xr:uid="{00000000-0005-0000-0000-0000F01A0000}"/>
    <cellStyle name="20% - Accent3 18 2 2 10 2" xfId="12769" xr:uid="{00000000-0005-0000-0000-0000F11A0000}"/>
    <cellStyle name="20% - Accent3 18 2 2 11" xfId="12770" xr:uid="{00000000-0005-0000-0000-0000F21A0000}"/>
    <cellStyle name="20% - Accent3 18 2 2 2" xfId="12771" xr:uid="{00000000-0005-0000-0000-0000F31A0000}"/>
    <cellStyle name="20% - Accent3 18 2 2 2 2" xfId="12772" xr:uid="{00000000-0005-0000-0000-0000F41A0000}"/>
    <cellStyle name="20% - Accent3 18 2 2 2 2 2" xfId="12773" xr:uid="{00000000-0005-0000-0000-0000F51A0000}"/>
    <cellStyle name="20% - Accent3 18 2 2 2 3" xfId="12774" xr:uid="{00000000-0005-0000-0000-0000F61A0000}"/>
    <cellStyle name="20% - Accent3 18 2 2 2 3 2" xfId="12775" xr:uid="{00000000-0005-0000-0000-0000F71A0000}"/>
    <cellStyle name="20% - Accent3 18 2 2 2 4" xfId="12776" xr:uid="{00000000-0005-0000-0000-0000F81A0000}"/>
    <cellStyle name="20% - Accent3 18 2 2 3" xfId="12777" xr:uid="{00000000-0005-0000-0000-0000F91A0000}"/>
    <cellStyle name="20% - Accent3 18 2 2 3 2" xfId="12778" xr:uid="{00000000-0005-0000-0000-0000FA1A0000}"/>
    <cellStyle name="20% - Accent3 18 2 2 3 2 2" xfId="12779" xr:uid="{00000000-0005-0000-0000-0000FB1A0000}"/>
    <cellStyle name="20% - Accent3 18 2 2 3 3" xfId="12780" xr:uid="{00000000-0005-0000-0000-0000FC1A0000}"/>
    <cellStyle name="20% - Accent3 18 2 2 3 3 2" xfId="12781" xr:uid="{00000000-0005-0000-0000-0000FD1A0000}"/>
    <cellStyle name="20% - Accent3 18 2 2 3 4" xfId="12782" xr:uid="{00000000-0005-0000-0000-0000FE1A0000}"/>
    <cellStyle name="20% - Accent3 18 2 2 4" xfId="12783" xr:uid="{00000000-0005-0000-0000-0000FF1A0000}"/>
    <cellStyle name="20% - Accent3 18 2 2 4 2" xfId="12784" xr:uid="{00000000-0005-0000-0000-0000001B0000}"/>
    <cellStyle name="20% - Accent3 18 2 2 4 2 2" xfId="12785" xr:uid="{00000000-0005-0000-0000-0000011B0000}"/>
    <cellStyle name="20% - Accent3 18 2 2 4 3" xfId="12786" xr:uid="{00000000-0005-0000-0000-0000021B0000}"/>
    <cellStyle name="20% - Accent3 18 2 2 5" xfId="12787" xr:uid="{00000000-0005-0000-0000-0000031B0000}"/>
    <cellStyle name="20% - Accent3 18 2 2 5 2" xfId="12788" xr:uid="{00000000-0005-0000-0000-0000041B0000}"/>
    <cellStyle name="20% - Accent3 18 2 2 6" xfId="12789" xr:uid="{00000000-0005-0000-0000-0000051B0000}"/>
    <cellStyle name="20% - Accent3 18 2 2 6 2" xfId="12790" xr:uid="{00000000-0005-0000-0000-0000061B0000}"/>
    <cellStyle name="20% - Accent3 18 2 2 7" xfId="12791" xr:uid="{00000000-0005-0000-0000-0000071B0000}"/>
    <cellStyle name="20% - Accent3 18 2 2 7 2" xfId="12792" xr:uid="{00000000-0005-0000-0000-0000081B0000}"/>
    <cellStyle name="20% - Accent3 18 2 2 8" xfId="12793" xr:uid="{00000000-0005-0000-0000-0000091B0000}"/>
    <cellStyle name="20% - Accent3 18 2 2 8 2" xfId="12794" xr:uid="{00000000-0005-0000-0000-00000A1B0000}"/>
    <cellStyle name="20% - Accent3 18 2 2 9" xfId="12795" xr:uid="{00000000-0005-0000-0000-00000B1B0000}"/>
    <cellStyle name="20% - Accent3 18 2 2 9 2" xfId="12796" xr:uid="{00000000-0005-0000-0000-00000C1B0000}"/>
    <cellStyle name="20% - Accent3 18 2 3" xfId="12797" xr:uid="{00000000-0005-0000-0000-00000D1B0000}"/>
    <cellStyle name="20% - Accent3 18 2 3 2" xfId="12798" xr:uid="{00000000-0005-0000-0000-00000E1B0000}"/>
    <cellStyle name="20% - Accent3 18 2 3 2 2" xfId="12799" xr:uid="{00000000-0005-0000-0000-00000F1B0000}"/>
    <cellStyle name="20% - Accent3 18 2 3 3" xfId="12800" xr:uid="{00000000-0005-0000-0000-0000101B0000}"/>
    <cellStyle name="20% - Accent3 18 2 3 3 2" xfId="12801" xr:uid="{00000000-0005-0000-0000-0000111B0000}"/>
    <cellStyle name="20% - Accent3 18 2 3 4" xfId="12802" xr:uid="{00000000-0005-0000-0000-0000121B0000}"/>
    <cellStyle name="20% - Accent3 18 2 4" xfId="12803" xr:uid="{00000000-0005-0000-0000-0000131B0000}"/>
    <cellStyle name="20% - Accent3 18 2 4 2" xfId="12804" xr:uid="{00000000-0005-0000-0000-0000141B0000}"/>
    <cellStyle name="20% - Accent3 18 2 4 2 2" xfId="12805" xr:uid="{00000000-0005-0000-0000-0000151B0000}"/>
    <cellStyle name="20% - Accent3 18 2 4 3" xfId="12806" xr:uid="{00000000-0005-0000-0000-0000161B0000}"/>
    <cellStyle name="20% - Accent3 18 2 4 3 2" xfId="12807" xr:uid="{00000000-0005-0000-0000-0000171B0000}"/>
    <cellStyle name="20% - Accent3 18 2 4 4" xfId="12808" xr:uid="{00000000-0005-0000-0000-0000181B0000}"/>
    <cellStyle name="20% - Accent3 18 2 5" xfId="12809" xr:uid="{00000000-0005-0000-0000-0000191B0000}"/>
    <cellStyle name="20% - Accent3 18 2 5 2" xfId="12810" xr:uid="{00000000-0005-0000-0000-00001A1B0000}"/>
    <cellStyle name="20% - Accent3 18 2 5 2 2" xfId="12811" xr:uid="{00000000-0005-0000-0000-00001B1B0000}"/>
    <cellStyle name="20% - Accent3 18 2 5 3" xfId="12812" xr:uid="{00000000-0005-0000-0000-00001C1B0000}"/>
    <cellStyle name="20% - Accent3 18 2 6" xfId="12813" xr:uid="{00000000-0005-0000-0000-00001D1B0000}"/>
    <cellStyle name="20% - Accent3 18 2 6 2" xfId="12814" xr:uid="{00000000-0005-0000-0000-00001E1B0000}"/>
    <cellStyle name="20% - Accent3 18 2 7" xfId="12815" xr:uid="{00000000-0005-0000-0000-00001F1B0000}"/>
    <cellStyle name="20% - Accent3 18 2 7 2" xfId="12816" xr:uid="{00000000-0005-0000-0000-0000201B0000}"/>
    <cellStyle name="20% - Accent3 18 2 8" xfId="12817" xr:uid="{00000000-0005-0000-0000-0000211B0000}"/>
    <cellStyle name="20% - Accent3 18 2 8 2" xfId="12818" xr:uid="{00000000-0005-0000-0000-0000221B0000}"/>
    <cellStyle name="20% - Accent3 18 2 9" xfId="12819" xr:uid="{00000000-0005-0000-0000-0000231B0000}"/>
    <cellStyle name="20% - Accent3 18 2 9 2" xfId="12820" xr:uid="{00000000-0005-0000-0000-0000241B0000}"/>
    <cellStyle name="20% - Accent3 18 3" xfId="383" xr:uid="{00000000-0005-0000-0000-0000251B0000}"/>
    <cellStyle name="20% - Accent3 18 3 10" xfId="12821" xr:uid="{00000000-0005-0000-0000-0000261B0000}"/>
    <cellStyle name="20% - Accent3 18 3 10 2" xfId="12822" xr:uid="{00000000-0005-0000-0000-0000271B0000}"/>
    <cellStyle name="20% - Accent3 18 3 11" xfId="12823" xr:uid="{00000000-0005-0000-0000-0000281B0000}"/>
    <cellStyle name="20% - Accent3 18 3 2" xfId="12824" xr:uid="{00000000-0005-0000-0000-0000291B0000}"/>
    <cellStyle name="20% - Accent3 18 3 2 2" xfId="12825" xr:uid="{00000000-0005-0000-0000-00002A1B0000}"/>
    <cellStyle name="20% - Accent3 18 3 2 2 2" xfId="12826" xr:uid="{00000000-0005-0000-0000-00002B1B0000}"/>
    <cellStyle name="20% - Accent3 18 3 2 3" xfId="12827" xr:uid="{00000000-0005-0000-0000-00002C1B0000}"/>
    <cellStyle name="20% - Accent3 18 3 2 3 2" xfId="12828" xr:uid="{00000000-0005-0000-0000-00002D1B0000}"/>
    <cellStyle name="20% - Accent3 18 3 2 4" xfId="12829" xr:uid="{00000000-0005-0000-0000-00002E1B0000}"/>
    <cellStyle name="20% - Accent3 18 3 3" xfId="12830" xr:uid="{00000000-0005-0000-0000-00002F1B0000}"/>
    <cellStyle name="20% - Accent3 18 3 3 2" xfId="12831" xr:uid="{00000000-0005-0000-0000-0000301B0000}"/>
    <cellStyle name="20% - Accent3 18 3 3 2 2" xfId="12832" xr:uid="{00000000-0005-0000-0000-0000311B0000}"/>
    <cellStyle name="20% - Accent3 18 3 3 3" xfId="12833" xr:uid="{00000000-0005-0000-0000-0000321B0000}"/>
    <cellStyle name="20% - Accent3 18 3 3 3 2" xfId="12834" xr:uid="{00000000-0005-0000-0000-0000331B0000}"/>
    <cellStyle name="20% - Accent3 18 3 3 4" xfId="12835" xr:uid="{00000000-0005-0000-0000-0000341B0000}"/>
    <cellStyle name="20% - Accent3 18 3 4" xfId="12836" xr:uid="{00000000-0005-0000-0000-0000351B0000}"/>
    <cellStyle name="20% - Accent3 18 3 4 2" xfId="12837" xr:uid="{00000000-0005-0000-0000-0000361B0000}"/>
    <cellStyle name="20% - Accent3 18 3 4 2 2" xfId="12838" xr:uid="{00000000-0005-0000-0000-0000371B0000}"/>
    <cellStyle name="20% - Accent3 18 3 4 3" xfId="12839" xr:uid="{00000000-0005-0000-0000-0000381B0000}"/>
    <cellStyle name="20% - Accent3 18 3 5" xfId="12840" xr:uid="{00000000-0005-0000-0000-0000391B0000}"/>
    <cellStyle name="20% - Accent3 18 3 5 2" xfId="12841" xr:uid="{00000000-0005-0000-0000-00003A1B0000}"/>
    <cellStyle name="20% - Accent3 18 3 6" xfId="12842" xr:uid="{00000000-0005-0000-0000-00003B1B0000}"/>
    <cellStyle name="20% - Accent3 18 3 6 2" xfId="12843" xr:uid="{00000000-0005-0000-0000-00003C1B0000}"/>
    <cellStyle name="20% - Accent3 18 3 7" xfId="12844" xr:uid="{00000000-0005-0000-0000-00003D1B0000}"/>
    <cellStyle name="20% - Accent3 18 3 7 2" xfId="12845" xr:uid="{00000000-0005-0000-0000-00003E1B0000}"/>
    <cellStyle name="20% - Accent3 18 3 8" xfId="12846" xr:uid="{00000000-0005-0000-0000-00003F1B0000}"/>
    <cellStyle name="20% - Accent3 18 3 8 2" xfId="12847" xr:uid="{00000000-0005-0000-0000-0000401B0000}"/>
    <cellStyle name="20% - Accent3 18 3 9" xfId="12848" xr:uid="{00000000-0005-0000-0000-0000411B0000}"/>
    <cellStyle name="20% - Accent3 18 3 9 2" xfId="12849" xr:uid="{00000000-0005-0000-0000-0000421B0000}"/>
    <cellStyle name="20% - Accent3 18 4" xfId="384" xr:uid="{00000000-0005-0000-0000-0000431B0000}"/>
    <cellStyle name="20% - Accent3 18 4 2" xfId="12850" xr:uid="{00000000-0005-0000-0000-0000441B0000}"/>
    <cellStyle name="20% - Accent3 18 4 2 2" xfId="12851" xr:uid="{00000000-0005-0000-0000-0000451B0000}"/>
    <cellStyle name="20% - Accent3 18 4 3" xfId="12852" xr:uid="{00000000-0005-0000-0000-0000461B0000}"/>
    <cellStyle name="20% - Accent3 18 4 3 2" xfId="12853" xr:uid="{00000000-0005-0000-0000-0000471B0000}"/>
    <cellStyle name="20% - Accent3 18 4 4" xfId="12854" xr:uid="{00000000-0005-0000-0000-0000481B0000}"/>
    <cellStyle name="20% - Accent3 18 5" xfId="12855" xr:uid="{00000000-0005-0000-0000-0000491B0000}"/>
    <cellStyle name="20% - Accent3 18 5 2" xfId="12856" xr:uid="{00000000-0005-0000-0000-00004A1B0000}"/>
    <cellStyle name="20% - Accent3 18 5 2 2" xfId="12857" xr:uid="{00000000-0005-0000-0000-00004B1B0000}"/>
    <cellStyle name="20% - Accent3 18 5 3" xfId="12858" xr:uid="{00000000-0005-0000-0000-00004C1B0000}"/>
    <cellStyle name="20% - Accent3 18 5 3 2" xfId="12859" xr:uid="{00000000-0005-0000-0000-00004D1B0000}"/>
    <cellStyle name="20% - Accent3 18 5 4" xfId="12860" xr:uid="{00000000-0005-0000-0000-00004E1B0000}"/>
    <cellStyle name="20% - Accent3 18 6" xfId="12861" xr:uid="{00000000-0005-0000-0000-00004F1B0000}"/>
    <cellStyle name="20% - Accent3 18 6 2" xfId="12862" xr:uid="{00000000-0005-0000-0000-0000501B0000}"/>
    <cellStyle name="20% - Accent3 18 6 2 2" xfId="12863" xr:uid="{00000000-0005-0000-0000-0000511B0000}"/>
    <cellStyle name="20% - Accent3 18 6 3" xfId="12864" xr:uid="{00000000-0005-0000-0000-0000521B0000}"/>
    <cellStyle name="20% - Accent3 18 7" xfId="12865" xr:uid="{00000000-0005-0000-0000-0000531B0000}"/>
    <cellStyle name="20% - Accent3 18 7 2" xfId="12866" xr:uid="{00000000-0005-0000-0000-0000541B0000}"/>
    <cellStyle name="20% - Accent3 18 8" xfId="12867" xr:uid="{00000000-0005-0000-0000-0000551B0000}"/>
    <cellStyle name="20% - Accent3 18 8 2" xfId="12868" xr:uid="{00000000-0005-0000-0000-0000561B0000}"/>
    <cellStyle name="20% - Accent3 18 9" xfId="12869" xr:uid="{00000000-0005-0000-0000-0000571B0000}"/>
    <cellStyle name="20% - Accent3 18 9 2" xfId="12870" xr:uid="{00000000-0005-0000-0000-0000581B0000}"/>
    <cellStyle name="20% - Accent3 19" xfId="385" xr:uid="{00000000-0005-0000-0000-0000591B0000}"/>
    <cellStyle name="20% - Accent3 19 10" xfId="12871" xr:uid="{00000000-0005-0000-0000-00005A1B0000}"/>
    <cellStyle name="20% - Accent3 19 10 2" xfId="12872" xr:uid="{00000000-0005-0000-0000-00005B1B0000}"/>
    <cellStyle name="20% - Accent3 19 11" xfId="12873" xr:uid="{00000000-0005-0000-0000-00005C1B0000}"/>
    <cellStyle name="20% - Accent3 19 11 2" xfId="12874" xr:uid="{00000000-0005-0000-0000-00005D1B0000}"/>
    <cellStyle name="20% - Accent3 19 12" xfId="12875" xr:uid="{00000000-0005-0000-0000-00005E1B0000}"/>
    <cellStyle name="20% - Accent3 19 12 2" xfId="12876" xr:uid="{00000000-0005-0000-0000-00005F1B0000}"/>
    <cellStyle name="20% - Accent3 19 13" xfId="12877" xr:uid="{00000000-0005-0000-0000-0000601B0000}"/>
    <cellStyle name="20% - Accent3 19 2" xfId="386" xr:uid="{00000000-0005-0000-0000-0000611B0000}"/>
    <cellStyle name="20% - Accent3 19 2 10" xfId="12878" xr:uid="{00000000-0005-0000-0000-0000621B0000}"/>
    <cellStyle name="20% - Accent3 19 2 10 2" xfId="12879" xr:uid="{00000000-0005-0000-0000-0000631B0000}"/>
    <cellStyle name="20% - Accent3 19 2 11" xfId="12880" xr:uid="{00000000-0005-0000-0000-0000641B0000}"/>
    <cellStyle name="20% - Accent3 19 2 11 2" xfId="12881" xr:uid="{00000000-0005-0000-0000-0000651B0000}"/>
    <cellStyle name="20% - Accent3 19 2 12" xfId="12882" xr:uid="{00000000-0005-0000-0000-0000661B0000}"/>
    <cellStyle name="20% - Accent3 19 2 2" xfId="12883" xr:uid="{00000000-0005-0000-0000-0000671B0000}"/>
    <cellStyle name="20% - Accent3 19 2 2 10" xfId="12884" xr:uid="{00000000-0005-0000-0000-0000681B0000}"/>
    <cellStyle name="20% - Accent3 19 2 2 10 2" xfId="12885" xr:uid="{00000000-0005-0000-0000-0000691B0000}"/>
    <cellStyle name="20% - Accent3 19 2 2 11" xfId="12886" xr:uid="{00000000-0005-0000-0000-00006A1B0000}"/>
    <cellStyle name="20% - Accent3 19 2 2 2" xfId="12887" xr:uid="{00000000-0005-0000-0000-00006B1B0000}"/>
    <cellStyle name="20% - Accent3 19 2 2 2 2" xfId="12888" xr:uid="{00000000-0005-0000-0000-00006C1B0000}"/>
    <cellStyle name="20% - Accent3 19 2 2 2 2 2" xfId="12889" xr:uid="{00000000-0005-0000-0000-00006D1B0000}"/>
    <cellStyle name="20% - Accent3 19 2 2 2 3" xfId="12890" xr:uid="{00000000-0005-0000-0000-00006E1B0000}"/>
    <cellStyle name="20% - Accent3 19 2 2 2 3 2" xfId="12891" xr:uid="{00000000-0005-0000-0000-00006F1B0000}"/>
    <cellStyle name="20% - Accent3 19 2 2 2 4" xfId="12892" xr:uid="{00000000-0005-0000-0000-0000701B0000}"/>
    <cellStyle name="20% - Accent3 19 2 2 3" xfId="12893" xr:uid="{00000000-0005-0000-0000-0000711B0000}"/>
    <cellStyle name="20% - Accent3 19 2 2 3 2" xfId="12894" xr:uid="{00000000-0005-0000-0000-0000721B0000}"/>
    <cellStyle name="20% - Accent3 19 2 2 3 2 2" xfId="12895" xr:uid="{00000000-0005-0000-0000-0000731B0000}"/>
    <cellStyle name="20% - Accent3 19 2 2 3 3" xfId="12896" xr:uid="{00000000-0005-0000-0000-0000741B0000}"/>
    <cellStyle name="20% - Accent3 19 2 2 3 3 2" xfId="12897" xr:uid="{00000000-0005-0000-0000-0000751B0000}"/>
    <cellStyle name="20% - Accent3 19 2 2 3 4" xfId="12898" xr:uid="{00000000-0005-0000-0000-0000761B0000}"/>
    <cellStyle name="20% - Accent3 19 2 2 4" xfId="12899" xr:uid="{00000000-0005-0000-0000-0000771B0000}"/>
    <cellStyle name="20% - Accent3 19 2 2 4 2" xfId="12900" xr:uid="{00000000-0005-0000-0000-0000781B0000}"/>
    <cellStyle name="20% - Accent3 19 2 2 4 2 2" xfId="12901" xr:uid="{00000000-0005-0000-0000-0000791B0000}"/>
    <cellStyle name="20% - Accent3 19 2 2 4 3" xfId="12902" xr:uid="{00000000-0005-0000-0000-00007A1B0000}"/>
    <cellStyle name="20% - Accent3 19 2 2 5" xfId="12903" xr:uid="{00000000-0005-0000-0000-00007B1B0000}"/>
    <cellStyle name="20% - Accent3 19 2 2 5 2" xfId="12904" xr:uid="{00000000-0005-0000-0000-00007C1B0000}"/>
    <cellStyle name="20% - Accent3 19 2 2 6" xfId="12905" xr:uid="{00000000-0005-0000-0000-00007D1B0000}"/>
    <cellStyle name="20% - Accent3 19 2 2 6 2" xfId="12906" xr:uid="{00000000-0005-0000-0000-00007E1B0000}"/>
    <cellStyle name="20% - Accent3 19 2 2 7" xfId="12907" xr:uid="{00000000-0005-0000-0000-00007F1B0000}"/>
    <cellStyle name="20% - Accent3 19 2 2 7 2" xfId="12908" xr:uid="{00000000-0005-0000-0000-0000801B0000}"/>
    <cellStyle name="20% - Accent3 19 2 2 8" xfId="12909" xr:uid="{00000000-0005-0000-0000-0000811B0000}"/>
    <cellStyle name="20% - Accent3 19 2 2 8 2" xfId="12910" xr:uid="{00000000-0005-0000-0000-0000821B0000}"/>
    <cellStyle name="20% - Accent3 19 2 2 9" xfId="12911" xr:uid="{00000000-0005-0000-0000-0000831B0000}"/>
    <cellStyle name="20% - Accent3 19 2 2 9 2" xfId="12912" xr:uid="{00000000-0005-0000-0000-0000841B0000}"/>
    <cellStyle name="20% - Accent3 19 2 3" xfId="12913" xr:uid="{00000000-0005-0000-0000-0000851B0000}"/>
    <cellStyle name="20% - Accent3 19 2 3 2" xfId="12914" xr:uid="{00000000-0005-0000-0000-0000861B0000}"/>
    <cellStyle name="20% - Accent3 19 2 3 2 2" xfId="12915" xr:uid="{00000000-0005-0000-0000-0000871B0000}"/>
    <cellStyle name="20% - Accent3 19 2 3 3" xfId="12916" xr:uid="{00000000-0005-0000-0000-0000881B0000}"/>
    <cellStyle name="20% - Accent3 19 2 3 3 2" xfId="12917" xr:uid="{00000000-0005-0000-0000-0000891B0000}"/>
    <cellStyle name="20% - Accent3 19 2 3 4" xfId="12918" xr:uid="{00000000-0005-0000-0000-00008A1B0000}"/>
    <cellStyle name="20% - Accent3 19 2 4" xfId="12919" xr:uid="{00000000-0005-0000-0000-00008B1B0000}"/>
    <cellStyle name="20% - Accent3 19 2 4 2" xfId="12920" xr:uid="{00000000-0005-0000-0000-00008C1B0000}"/>
    <cellStyle name="20% - Accent3 19 2 4 2 2" xfId="12921" xr:uid="{00000000-0005-0000-0000-00008D1B0000}"/>
    <cellStyle name="20% - Accent3 19 2 4 3" xfId="12922" xr:uid="{00000000-0005-0000-0000-00008E1B0000}"/>
    <cellStyle name="20% - Accent3 19 2 4 3 2" xfId="12923" xr:uid="{00000000-0005-0000-0000-00008F1B0000}"/>
    <cellStyle name="20% - Accent3 19 2 4 4" xfId="12924" xr:uid="{00000000-0005-0000-0000-0000901B0000}"/>
    <cellStyle name="20% - Accent3 19 2 5" xfId="12925" xr:uid="{00000000-0005-0000-0000-0000911B0000}"/>
    <cellStyle name="20% - Accent3 19 2 5 2" xfId="12926" xr:uid="{00000000-0005-0000-0000-0000921B0000}"/>
    <cellStyle name="20% - Accent3 19 2 5 2 2" xfId="12927" xr:uid="{00000000-0005-0000-0000-0000931B0000}"/>
    <cellStyle name="20% - Accent3 19 2 5 3" xfId="12928" xr:uid="{00000000-0005-0000-0000-0000941B0000}"/>
    <cellStyle name="20% - Accent3 19 2 6" xfId="12929" xr:uid="{00000000-0005-0000-0000-0000951B0000}"/>
    <cellStyle name="20% - Accent3 19 2 6 2" xfId="12930" xr:uid="{00000000-0005-0000-0000-0000961B0000}"/>
    <cellStyle name="20% - Accent3 19 2 7" xfId="12931" xr:uid="{00000000-0005-0000-0000-0000971B0000}"/>
    <cellStyle name="20% - Accent3 19 2 7 2" xfId="12932" xr:uid="{00000000-0005-0000-0000-0000981B0000}"/>
    <cellStyle name="20% - Accent3 19 2 8" xfId="12933" xr:uid="{00000000-0005-0000-0000-0000991B0000}"/>
    <cellStyle name="20% - Accent3 19 2 8 2" xfId="12934" xr:uid="{00000000-0005-0000-0000-00009A1B0000}"/>
    <cellStyle name="20% - Accent3 19 2 9" xfId="12935" xr:uid="{00000000-0005-0000-0000-00009B1B0000}"/>
    <cellStyle name="20% - Accent3 19 2 9 2" xfId="12936" xr:uid="{00000000-0005-0000-0000-00009C1B0000}"/>
    <cellStyle name="20% - Accent3 19 3" xfId="387" xr:uid="{00000000-0005-0000-0000-00009D1B0000}"/>
    <cellStyle name="20% - Accent3 19 3 10" xfId="12937" xr:uid="{00000000-0005-0000-0000-00009E1B0000}"/>
    <cellStyle name="20% - Accent3 19 3 10 2" xfId="12938" xr:uid="{00000000-0005-0000-0000-00009F1B0000}"/>
    <cellStyle name="20% - Accent3 19 3 11" xfId="12939" xr:uid="{00000000-0005-0000-0000-0000A01B0000}"/>
    <cellStyle name="20% - Accent3 19 3 2" xfId="12940" xr:uid="{00000000-0005-0000-0000-0000A11B0000}"/>
    <cellStyle name="20% - Accent3 19 3 2 2" xfId="12941" xr:uid="{00000000-0005-0000-0000-0000A21B0000}"/>
    <cellStyle name="20% - Accent3 19 3 2 2 2" xfId="12942" xr:uid="{00000000-0005-0000-0000-0000A31B0000}"/>
    <cellStyle name="20% - Accent3 19 3 2 3" xfId="12943" xr:uid="{00000000-0005-0000-0000-0000A41B0000}"/>
    <cellStyle name="20% - Accent3 19 3 2 3 2" xfId="12944" xr:uid="{00000000-0005-0000-0000-0000A51B0000}"/>
    <cellStyle name="20% - Accent3 19 3 2 4" xfId="12945" xr:uid="{00000000-0005-0000-0000-0000A61B0000}"/>
    <cellStyle name="20% - Accent3 19 3 3" xfId="12946" xr:uid="{00000000-0005-0000-0000-0000A71B0000}"/>
    <cellStyle name="20% - Accent3 19 3 3 2" xfId="12947" xr:uid="{00000000-0005-0000-0000-0000A81B0000}"/>
    <cellStyle name="20% - Accent3 19 3 3 2 2" xfId="12948" xr:uid="{00000000-0005-0000-0000-0000A91B0000}"/>
    <cellStyle name="20% - Accent3 19 3 3 3" xfId="12949" xr:uid="{00000000-0005-0000-0000-0000AA1B0000}"/>
    <cellStyle name="20% - Accent3 19 3 3 3 2" xfId="12950" xr:uid="{00000000-0005-0000-0000-0000AB1B0000}"/>
    <cellStyle name="20% - Accent3 19 3 3 4" xfId="12951" xr:uid="{00000000-0005-0000-0000-0000AC1B0000}"/>
    <cellStyle name="20% - Accent3 19 3 4" xfId="12952" xr:uid="{00000000-0005-0000-0000-0000AD1B0000}"/>
    <cellStyle name="20% - Accent3 19 3 4 2" xfId="12953" xr:uid="{00000000-0005-0000-0000-0000AE1B0000}"/>
    <cellStyle name="20% - Accent3 19 3 4 2 2" xfId="12954" xr:uid="{00000000-0005-0000-0000-0000AF1B0000}"/>
    <cellStyle name="20% - Accent3 19 3 4 3" xfId="12955" xr:uid="{00000000-0005-0000-0000-0000B01B0000}"/>
    <cellStyle name="20% - Accent3 19 3 5" xfId="12956" xr:uid="{00000000-0005-0000-0000-0000B11B0000}"/>
    <cellStyle name="20% - Accent3 19 3 5 2" xfId="12957" xr:uid="{00000000-0005-0000-0000-0000B21B0000}"/>
    <cellStyle name="20% - Accent3 19 3 6" xfId="12958" xr:uid="{00000000-0005-0000-0000-0000B31B0000}"/>
    <cellStyle name="20% - Accent3 19 3 6 2" xfId="12959" xr:uid="{00000000-0005-0000-0000-0000B41B0000}"/>
    <cellStyle name="20% - Accent3 19 3 7" xfId="12960" xr:uid="{00000000-0005-0000-0000-0000B51B0000}"/>
    <cellStyle name="20% - Accent3 19 3 7 2" xfId="12961" xr:uid="{00000000-0005-0000-0000-0000B61B0000}"/>
    <cellStyle name="20% - Accent3 19 3 8" xfId="12962" xr:uid="{00000000-0005-0000-0000-0000B71B0000}"/>
    <cellStyle name="20% - Accent3 19 3 8 2" xfId="12963" xr:uid="{00000000-0005-0000-0000-0000B81B0000}"/>
    <cellStyle name="20% - Accent3 19 3 9" xfId="12964" xr:uid="{00000000-0005-0000-0000-0000B91B0000}"/>
    <cellStyle name="20% - Accent3 19 3 9 2" xfId="12965" xr:uid="{00000000-0005-0000-0000-0000BA1B0000}"/>
    <cellStyle name="20% - Accent3 19 4" xfId="388" xr:uid="{00000000-0005-0000-0000-0000BB1B0000}"/>
    <cellStyle name="20% - Accent3 19 4 2" xfId="12966" xr:uid="{00000000-0005-0000-0000-0000BC1B0000}"/>
    <cellStyle name="20% - Accent3 19 4 2 2" xfId="12967" xr:uid="{00000000-0005-0000-0000-0000BD1B0000}"/>
    <cellStyle name="20% - Accent3 19 4 3" xfId="12968" xr:uid="{00000000-0005-0000-0000-0000BE1B0000}"/>
    <cellStyle name="20% - Accent3 19 4 3 2" xfId="12969" xr:uid="{00000000-0005-0000-0000-0000BF1B0000}"/>
    <cellStyle name="20% - Accent3 19 4 4" xfId="12970" xr:uid="{00000000-0005-0000-0000-0000C01B0000}"/>
    <cellStyle name="20% - Accent3 19 5" xfId="12971" xr:uid="{00000000-0005-0000-0000-0000C11B0000}"/>
    <cellStyle name="20% - Accent3 19 5 2" xfId="12972" xr:uid="{00000000-0005-0000-0000-0000C21B0000}"/>
    <cellStyle name="20% - Accent3 19 5 2 2" xfId="12973" xr:uid="{00000000-0005-0000-0000-0000C31B0000}"/>
    <cellStyle name="20% - Accent3 19 5 3" xfId="12974" xr:uid="{00000000-0005-0000-0000-0000C41B0000}"/>
    <cellStyle name="20% - Accent3 19 5 3 2" xfId="12975" xr:uid="{00000000-0005-0000-0000-0000C51B0000}"/>
    <cellStyle name="20% - Accent3 19 5 4" xfId="12976" xr:uid="{00000000-0005-0000-0000-0000C61B0000}"/>
    <cellStyle name="20% - Accent3 19 6" xfId="12977" xr:uid="{00000000-0005-0000-0000-0000C71B0000}"/>
    <cellStyle name="20% - Accent3 19 6 2" xfId="12978" xr:uid="{00000000-0005-0000-0000-0000C81B0000}"/>
    <cellStyle name="20% - Accent3 19 6 2 2" xfId="12979" xr:uid="{00000000-0005-0000-0000-0000C91B0000}"/>
    <cellStyle name="20% - Accent3 19 6 3" xfId="12980" xr:uid="{00000000-0005-0000-0000-0000CA1B0000}"/>
    <cellStyle name="20% - Accent3 19 7" xfId="12981" xr:uid="{00000000-0005-0000-0000-0000CB1B0000}"/>
    <cellStyle name="20% - Accent3 19 7 2" xfId="12982" xr:uid="{00000000-0005-0000-0000-0000CC1B0000}"/>
    <cellStyle name="20% - Accent3 19 8" xfId="12983" xr:uid="{00000000-0005-0000-0000-0000CD1B0000}"/>
    <cellStyle name="20% - Accent3 19 8 2" xfId="12984" xr:uid="{00000000-0005-0000-0000-0000CE1B0000}"/>
    <cellStyle name="20% - Accent3 19 9" xfId="12985" xr:uid="{00000000-0005-0000-0000-0000CF1B0000}"/>
    <cellStyle name="20% - Accent3 19 9 2" xfId="12986" xr:uid="{00000000-0005-0000-0000-0000D01B0000}"/>
    <cellStyle name="20% - Accent3 2" xfId="389" xr:uid="{00000000-0005-0000-0000-0000D11B0000}"/>
    <cellStyle name="20% - Accent3 2 10" xfId="12987" xr:uid="{00000000-0005-0000-0000-0000D21B0000}"/>
    <cellStyle name="20% - Accent3 2 10 2" xfId="12988" xr:uid="{00000000-0005-0000-0000-0000D31B0000}"/>
    <cellStyle name="20% - Accent3 2 11" xfId="12989" xr:uid="{00000000-0005-0000-0000-0000D41B0000}"/>
    <cellStyle name="20% - Accent3 2 11 2" xfId="12990" xr:uid="{00000000-0005-0000-0000-0000D51B0000}"/>
    <cellStyle name="20% - Accent3 2 12" xfId="12991" xr:uid="{00000000-0005-0000-0000-0000D61B0000}"/>
    <cellStyle name="20% - Accent3 2 12 2" xfId="12992" xr:uid="{00000000-0005-0000-0000-0000D71B0000}"/>
    <cellStyle name="20% - Accent3 2 13" xfId="12993" xr:uid="{00000000-0005-0000-0000-0000D81B0000}"/>
    <cellStyle name="20% - Accent3 2 13 2" xfId="12994" xr:uid="{00000000-0005-0000-0000-0000D91B0000}"/>
    <cellStyle name="20% - Accent3 2 14" xfId="12995" xr:uid="{00000000-0005-0000-0000-0000DA1B0000}"/>
    <cellStyle name="20% - Accent3 2 2" xfId="390" xr:uid="{00000000-0005-0000-0000-0000DB1B0000}"/>
    <cellStyle name="20% - Accent3 2 2 2" xfId="12996" xr:uid="{00000000-0005-0000-0000-0000DC1B0000}"/>
    <cellStyle name="20% - Accent3 2 2 2 2" xfId="12997" xr:uid="{00000000-0005-0000-0000-0000DD1B0000}"/>
    <cellStyle name="20% - Accent3 2 2 2 3" xfId="12998" xr:uid="{00000000-0005-0000-0000-0000DE1B0000}"/>
    <cellStyle name="20% - Accent3 2 3" xfId="391" xr:uid="{00000000-0005-0000-0000-0000DF1B0000}"/>
    <cellStyle name="20% - Accent3 2 3 10" xfId="12999" xr:uid="{00000000-0005-0000-0000-0000E01B0000}"/>
    <cellStyle name="20% - Accent3 2 3 10 2" xfId="13000" xr:uid="{00000000-0005-0000-0000-0000E11B0000}"/>
    <cellStyle name="20% - Accent3 2 3 11" xfId="13001" xr:uid="{00000000-0005-0000-0000-0000E21B0000}"/>
    <cellStyle name="20% - Accent3 2 3 11 2" xfId="13002" xr:uid="{00000000-0005-0000-0000-0000E31B0000}"/>
    <cellStyle name="20% - Accent3 2 3 12" xfId="13003" xr:uid="{00000000-0005-0000-0000-0000E41B0000}"/>
    <cellStyle name="20% - Accent3 2 3 2" xfId="392" xr:uid="{00000000-0005-0000-0000-0000E51B0000}"/>
    <cellStyle name="20% - Accent3 2 3 2 10" xfId="13004" xr:uid="{00000000-0005-0000-0000-0000E61B0000}"/>
    <cellStyle name="20% - Accent3 2 3 2 10 2" xfId="13005" xr:uid="{00000000-0005-0000-0000-0000E71B0000}"/>
    <cellStyle name="20% - Accent3 2 3 2 11" xfId="13006" xr:uid="{00000000-0005-0000-0000-0000E81B0000}"/>
    <cellStyle name="20% - Accent3 2 3 2 2" xfId="13007" xr:uid="{00000000-0005-0000-0000-0000E91B0000}"/>
    <cellStyle name="20% - Accent3 2 3 2 2 2" xfId="13008" xr:uid="{00000000-0005-0000-0000-0000EA1B0000}"/>
    <cellStyle name="20% - Accent3 2 3 2 2 2 2" xfId="13009" xr:uid="{00000000-0005-0000-0000-0000EB1B0000}"/>
    <cellStyle name="20% - Accent3 2 3 2 2 3" xfId="13010" xr:uid="{00000000-0005-0000-0000-0000EC1B0000}"/>
    <cellStyle name="20% - Accent3 2 3 2 2 3 2" xfId="13011" xr:uid="{00000000-0005-0000-0000-0000ED1B0000}"/>
    <cellStyle name="20% - Accent3 2 3 2 2 4" xfId="13012" xr:uid="{00000000-0005-0000-0000-0000EE1B0000}"/>
    <cellStyle name="20% - Accent3 2 3 2 3" xfId="13013" xr:uid="{00000000-0005-0000-0000-0000EF1B0000}"/>
    <cellStyle name="20% - Accent3 2 3 2 3 2" xfId="13014" xr:uid="{00000000-0005-0000-0000-0000F01B0000}"/>
    <cellStyle name="20% - Accent3 2 3 2 3 2 2" xfId="13015" xr:uid="{00000000-0005-0000-0000-0000F11B0000}"/>
    <cellStyle name="20% - Accent3 2 3 2 3 3" xfId="13016" xr:uid="{00000000-0005-0000-0000-0000F21B0000}"/>
    <cellStyle name="20% - Accent3 2 3 2 3 3 2" xfId="13017" xr:uid="{00000000-0005-0000-0000-0000F31B0000}"/>
    <cellStyle name="20% - Accent3 2 3 2 3 4" xfId="13018" xr:uid="{00000000-0005-0000-0000-0000F41B0000}"/>
    <cellStyle name="20% - Accent3 2 3 2 4" xfId="13019" xr:uid="{00000000-0005-0000-0000-0000F51B0000}"/>
    <cellStyle name="20% - Accent3 2 3 2 4 2" xfId="13020" xr:uid="{00000000-0005-0000-0000-0000F61B0000}"/>
    <cellStyle name="20% - Accent3 2 3 2 4 2 2" xfId="13021" xr:uid="{00000000-0005-0000-0000-0000F71B0000}"/>
    <cellStyle name="20% - Accent3 2 3 2 4 3" xfId="13022" xr:uid="{00000000-0005-0000-0000-0000F81B0000}"/>
    <cellStyle name="20% - Accent3 2 3 2 5" xfId="13023" xr:uid="{00000000-0005-0000-0000-0000F91B0000}"/>
    <cellStyle name="20% - Accent3 2 3 2 5 2" xfId="13024" xr:uid="{00000000-0005-0000-0000-0000FA1B0000}"/>
    <cellStyle name="20% - Accent3 2 3 2 6" xfId="13025" xr:uid="{00000000-0005-0000-0000-0000FB1B0000}"/>
    <cellStyle name="20% - Accent3 2 3 2 6 2" xfId="13026" xr:uid="{00000000-0005-0000-0000-0000FC1B0000}"/>
    <cellStyle name="20% - Accent3 2 3 2 7" xfId="13027" xr:uid="{00000000-0005-0000-0000-0000FD1B0000}"/>
    <cellStyle name="20% - Accent3 2 3 2 7 2" xfId="13028" xr:uid="{00000000-0005-0000-0000-0000FE1B0000}"/>
    <cellStyle name="20% - Accent3 2 3 2 8" xfId="13029" xr:uid="{00000000-0005-0000-0000-0000FF1B0000}"/>
    <cellStyle name="20% - Accent3 2 3 2 8 2" xfId="13030" xr:uid="{00000000-0005-0000-0000-0000001C0000}"/>
    <cellStyle name="20% - Accent3 2 3 2 9" xfId="13031" xr:uid="{00000000-0005-0000-0000-0000011C0000}"/>
    <cellStyle name="20% - Accent3 2 3 2 9 2" xfId="13032" xr:uid="{00000000-0005-0000-0000-0000021C0000}"/>
    <cellStyle name="20% - Accent3 2 3 3" xfId="393" xr:uid="{00000000-0005-0000-0000-0000031C0000}"/>
    <cellStyle name="20% - Accent3 2 3 3 2" xfId="13033" xr:uid="{00000000-0005-0000-0000-0000041C0000}"/>
    <cellStyle name="20% - Accent3 2 3 3 2 2" xfId="13034" xr:uid="{00000000-0005-0000-0000-0000051C0000}"/>
    <cellStyle name="20% - Accent3 2 3 3 3" xfId="13035" xr:uid="{00000000-0005-0000-0000-0000061C0000}"/>
    <cellStyle name="20% - Accent3 2 3 3 3 2" xfId="13036" xr:uid="{00000000-0005-0000-0000-0000071C0000}"/>
    <cellStyle name="20% - Accent3 2 3 3 4" xfId="13037" xr:uid="{00000000-0005-0000-0000-0000081C0000}"/>
    <cellStyle name="20% - Accent3 2 3 4" xfId="13038" xr:uid="{00000000-0005-0000-0000-0000091C0000}"/>
    <cellStyle name="20% - Accent3 2 3 4 2" xfId="13039" xr:uid="{00000000-0005-0000-0000-00000A1C0000}"/>
    <cellStyle name="20% - Accent3 2 3 4 2 2" xfId="13040" xr:uid="{00000000-0005-0000-0000-00000B1C0000}"/>
    <cellStyle name="20% - Accent3 2 3 4 3" xfId="13041" xr:uid="{00000000-0005-0000-0000-00000C1C0000}"/>
    <cellStyle name="20% - Accent3 2 3 4 3 2" xfId="13042" xr:uid="{00000000-0005-0000-0000-00000D1C0000}"/>
    <cellStyle name="20% - Accent3 2 3 4 4" xfId="13043" xr:uid="{00000000-0005-0000-0000-00000E1C0000}"/>
    <cellStyle name="20% - Accent3 2 3 5" xfId="13044" xr:uid="{00000000-0005-0000-0000-00000F1C0000}"/>
    <cellStyle name="20% - Accent3 2 3 5 2" xfId="13045" xr:uid="{00000000-0005-0000-0000-0000101C0000}"/>
    <cellStyle name="20% - Accent3 2 3 5 2 2" xfId="13046" xr:uid="{00000000-0005-0000-0000-0000111C0000}"/>
    <cellStyle name="20% - Accent3 2 3 5 3" xfId="13047" xr:uid="{00000000-0005-0000-0000-0000121C0000}"/>
    <cellStyle name="20% - Accent3 2 3 6" xfId="13048" xr:uid="{00000000-0005-0000-0000-0000131C0000}"/>
    <cellStyle name="20% - Accent3 2 3 6 2" xfId="13049" xr:uid="{00000000-0005-0000-0000-0000141C0000}"/>
    <cellStyle name="20% - Accent3 2 3 7" xfId="13050" xr:uid="{00000000-0005-0000-0000-0000151C0000}"/>
    <cellStyle name="20% - Accent3 2 3 7 2" xfId="13051" xr:uid="{00000000-0005-0000-0000-0000161C0000}"/>
    <cellStyle name="20% - Accent3 2 3 8" xfId="13052" xr:uid="{00000000-0005-0000-0000-0000171C0000}"/>
    <cellStyle name="20% - Accent3 2 3 8 2" xfId="13053" xr:uid="{00000000-0005-0000-0000-0000181C0000}"/>
    <cellStyle name="20% - Accent3 2 3 9" xfId="13054" xr:uid="{00000000-0005-0000-0000-0000191C0000}"/>
    <cellStyle name="20% - Accent3 2 3 9 2" xfId="13055" xr:uid="{00000000-0005-0000-0000-00001A1C0000}"/>
    <cellStyle name="20% - Accent3 2 3_FY11 Repairs" xfId="394" xr:uid="{00000000-0005-0000-0000-00001B1C0000}"/>
    <cellStyle name="20% - Accent3 2 4" xfId="395" xr:uid="{00000000-0005-0000-0000-00001C1C0000}"/>
    <cellStyle name="20% - Accent3 2 4 10" xfId="13056" xr:uid="{00000000-0005-0000-0000-00001D1C0000}"/>
    <cellStyle name="20% - Accent3 2 4 10 2" xfId="13057" xr:uid="{00000000-0005-0000-0000-00001E1C0000}"/>
    <cellStyle name="20% - Accent3 2 4 11" xfId="13058" xr:uid="{00000000-0005-0000-0000-00001F1C0000}"/>
    <cellStyle name="20% - Accent3 2 4 2" xfId="13059" xr:uid="{00000000-0005-0000-0000-0000201C0000}"/>
    <cellStyle name="20% - Accent3 2 4 2 2" xfId="13060" xr:uid="{00000000-0005-0000-0000-0000211C0000}"/>
    <cellStyle name="20% - Accent3 2 4 2 2 2" xfId="13061" xr:uid="{00000000-0005-0000-0000-0000221C0000}"/>
    <cellStyle name="20% - Accent3 2 4 2 3" xfId="13062" xr:uid="{00000000-0005-0000-0000-0000231C0000}"/>
    <cellStyle name="20% - Accent3 2 4 2 3 2" xfId="13063" xr:uid="{00000000-0005-0000-0000-0000241C0000}"/>
    <cellStyle name="20% - Accent3 2 4 2 4" xfId="13064" xr:uid="{00000000-0005-0000-0000-0000251C0000}"/>
    <cellStyle name="20% - Accent3 2 4 3" xfId="13065" xr:uid="{00000000-0005-0000-0000-0000261C0000}"/>
    <cellStyle name="20% - Accent3 2 4 3 2" xfId="13066" xr:uid="{00000000-0005-0000-0000-0000271C0000}"/>
    <cellStyle name="20% - Accent3 2 4 3 2 2" xfId="13067" xr:uid="{00000000-0005-0000-0000-0000281C0000}"/>
    <cellStyle name="20% - Accent3 2 4 3 3" xfId="13068" xr:uid="{00000000-0005-0000-0000-0000291C0000}"/>
    <cellStyle name="20% - Accent3 2 4 3 3 2" xfId="13069" xr:uid="{00000000-0005-0000-0000-00002A1C0000}"/>
    <cellStyle name="20% - Accent3 2 4 3 4" xfId="13070" xr:uid="{00000000-0005-0000-0000-00002B1C0000}"/>
    <cellStyle name="20% - Accent3 2 4 4" xfId="13071" xr:uid="{00000000-0005-0000-0000-00002C1C0000}"/>
    <cellStyle name="20% - Accent3 2 4 4 2" xfId="13072" xr:uid="{00000000-0005-0000-0000-00002D1C0000}"/>
    <cellStyle name="20% - Accent3 2 4 4 2 2" xfId="13073" xr:uid="{00000000-0005-0000-0000-00002E1C0000}"/>
    <cellStyle name="20% - Accent3 2 4 4 3" xfId="13074" xr:uid="{00000000-0005-0000-0000-00002F1C0000}"/>
    <cellStyle name="20% - Accent3 2 4 5" xfId="13075" xr:uid="{00000000-0005-0000-0000-0000301C0000}"/>
    <cellStyle name="20% - Accent3 2 4 5 2" xfId="13076" xr:uid="{00000000-0005-0000-0000-0000311C0000}"/>
    <cellStyle name="20% - Accent3 2 4 6" xfId="13077" xr:uid="{00000000-0005-0000-0000-0000321C0000}"/>
    <cellStyle name="20% - Accent3 2 4 6 2" xfId="13078" xr:uid="{00000000-0005-0000-0000-0000331C0000}"/>
    <cellStyle name="20% - Accent3 2 4 7" xfId="13079" xr:uid="{00000000-0005-0000-0000-0000341C0000}"/>
    <cellStyle name="20% - Accent3 2 4 7 2" xfId="13080" xr:uid="{00000000-0005-0000-0000-0000351C0000}"/>
    <cellStyle name="20% - Accent3 2 4 8" xfId="13081" xr:uid="{00000000-0005-0000-0000-0000361C0000}"/>
    <cellStyle name="20% - Accent3 2 4 8 2" xfId="13082" xr:uid="{00000000-0005-0000-0000-0000371C0000}"/>
    <cellStyle name="20% - Accent3 2 4 9" xfId="13083" xr:uid="{00000000-0005-0000-0000-0000381C0000}"/>
    <cellStyle name="20% - Accent3 2 4 9 2" xfId="13084" xr:uid="{00000000-0005-0000-0000-0000391C0000}"/>
    <cellStyle name="20% - Accent3 2 5" xfId="396" xr:uid="{00000000-0005-0000-0000-00003A1C0000}"/>
    <cellStyle name="20% - Accent3 2 5 2" xfId="13085" xr:uid="{00000000-0005-0000-0000-00003B1C0000}"/>
    <cellStyle name="20% - Accent3 2 5 2 2" xfId="13086" xr:uid="{00000000-0005-0000-0000-00003C1C0000}"/>
    <cellStyle name="20% - Accent3 2 5 3" xfId="13087" xr:uid="{00000000-0005-0000-0000-00003D1C0000}"/>
    <cellStyle name="20% - Accent3 2 5 3 2" xfId="13088" xr:uid="{00000000-0005-0000-0000-00003E1C0000}"/>
    <cellStyle name="20% - Accent3 2 5 4" xfId="13089" xr:uid="{00000000-0005-0000-0000-00003F1C0000}"/>
    <cellStyle name="20% - Accent3 2 6" xfId="13090" xr:uid="{00000000-0005-0000-0000-0000401C0000}"/>
    <cellStyle name="20% - Accent3 2 6 2" xfId="13091" xr:uid="{00000000-0005-0000-0000-0000411C0000}"/>
    <cellStyle name="20% - Accent3 2 6 2 2" xfId="13092" xr:uid="{00000000-0005-0000-0000-0000421C0000}"/>
    <cellStyle name="20% - Accent3 2 6 3" xfId="13093" xr:uid="{00000000-0005-0000-0000-0000431C0000}"/>
    <cellStyle name="20% - Accent3 2 6 3 2" xfId="13094" xr:uid="{00000000-0005-0000-0000-0000441C0000}"/>
    <cellStyle name="20% - Accent3 2 6 4" xfId="13095" xr:uid="{00000000-0005-0000-0000-0000451C0000}"/>
    <cellStyle name="20% - Accent3 2 7" xfId="13096" xr:uid="{00000000-0005-0000-0000-0000461C0000}"/>
    <cellStyle name="20% - Accent3 2 7 2" xfId="13097" xr:uid="{00000000-0005-0000-0000-0000471C0000}"/>
    <cellStyle name="20% - Accent3 2 7 2 2" xfId="13098" xr:uid="{00000000-0005-0000-0000-0000481C0000}"/>
    <cellStyle name="20% - Accent3 2 7 3" xfId="13099" xr:uid="{00000000-0005-0000-0000-0000491C0000}"/>
    <cellStyle name="20% - Accent3 2 8" xfId="13100" xr:uid="{00000000-0005-0000-0000-00004A1C0000}"/>
    <cellStyle name="20% - Accent3 2 8 2" xfId="13101" xr:uid="{00000000-0005-0000-0000-00004B1C0000}"/>
    <cellStyle name="20% - Accent3 2 9" xfId="13102" xr:uid="{00000000-0005-0000-0000-00004C1C0000}"/>
    <cellStyle name="20% - Accent3 2 9 2" xfId="13103" xr:uid="{00000000-0005-0000-0000-00004D1C0000}"/>
    <cellStyle name="20% - Accent3 2_2013 Combined" xfId="13104" xr:uid="{00000000-0005-0000-0000-00004E1C0000}"/>
    <cellStyle name="20% - Accent3 20" xfId="397" xr:uid="{00000000-0005-0000-0000-00004F1C0000}"/>
    <cellStyle name="20% - Accent3 20 10" xfId="13105" xr:uid="{00000000-0005-0000-0000-0000501C0000}"/>
    <cellStyle name="20% - Accent3 20 10 2" xfId="13106" xr:uid="{00000000-0005-0000-0000-0000511C0000}"/>
    <cellStyle name="20% - Accent3 20 11" xfId="13107" xr:uid="{00000000-0005-0000-0000-0000521C0000}"/>
    <cellStyle name="20% - Accent3 20 11 2" xfId="13108" xr:uid="{00000000-0005-0000-0000-0000531C0000}"/>
    <cellStyle name="20% - Accent3 20 12" xfId="13109" xr:uid="{00000000-0005-0000-0000-0000541C0000}"/>
    <cellStyle name="20% - Accent3 20 12 2" xfId="13110" xr:uid="{00000000-0005-0000-0000-0000551C0000}"/>
    <cellStyle name="20% - Accent3 20 13" xfId="13111" xr:uid="{00000000-0005-0000-0000-0000561C0000}"/>
    <cellStyle name="20% - Accent3 20 2" xfId="398" xr:uid="{00000000-0005-0000-0000-0000571C0000}"/>
    <cellStyle name="20% - Accent3 20 2 10" xfId="13112" xr:uid="{00000000-0005-0000-0000-0000581C0000}"/>
    <cellStyle name="20% - Accent3 20 2 10 2" xfId="13113" xr:uid="{00000000-0005-0000-0000-0000591C0000}"/>
    <cellStyle name="20% - Accent3 20 2 11" xfId="13114" xr:uid="{00000000-0005-0000-0000-00005A1C0000}"/>
    <cellStyle name="20% - Accent3 20 2 11 2" xfId="13115" xr:uid="{00000000-0005-0000-0000-00005B1C0000}"/>
    <cellStyle name="20% - Accent3 20 2 12" xfId="13116" xr:uid="{00000000-0005-0000-0000-00005C1C0000}"/>
    <cellStyle name="20% - Accent3 20 2 2" xfId="13117" xr:uid="{00000000-0005-0000-0000-00005D1C0000}"/>
    <cellStyle name="20% - Accent3 20 2 2 10" xfId="13118" xr:uid="{00000000-0005-0000-0000-00005E1C0000}"/>
    <cellStyle name="20% - Accent3 20 2 2 10 2" xfId="13119" xr:uid="{00000000-0005-0000-0000-00005F1C0000}"/>
    <cellStyle name="20% - Accent3 20 2 2 11" xfId="13120" xr:uid="{00000000-0005-0000-0000-0000601C0000}"/>
    <cellStyle name="20% - Accent3 20 2 2 2" xfId="13121" xr:uid="{00000000-0005-0000-0000-0000611C0000}"/>
    <cellStyle name="20% - Accent3 20 2 2 2 2" xfId="13122" xr:uid="{00000000-0005-0000-0000-0000621C0000}"/>
    <cellStyle name="20% - Accent3 20 2 2 2 2 2" xfId="13123" xr:uid="{00000000-0005-0000-0000-0000631C0000}"/>
    <cellStyle name="20% - Accent3 20 2 2 2 3" xfId="13124" xr:uid="{00000000-0005-0000-0000-0000641C0000}"/>
    <cellStyle name="20% - Accent3 20 2 2 2 3 2" xfId="13125" xr:uid="{00000000-0005-0000-0000-0000651C0000}"/>
    <cellStyle name="20% - Accent3 20 2 2 2 4" xfId="13126" xr:uid="{00000000-0005-0000-0000-0000661C0000}"/>
    <cellStyle name="20% - Accent3 20 2 2 3" xfId="13127" xr:uid="{00000000-0005-0000-0000-0000671C0000}"/>
    <cellStyle name="20% - Accent3 20 2 2 3 2" xfId="13128" xr:uid="{00000000-0005-0000-0000-0000681C0000}"/>
    <cellStyle name="20% - Accent3 20 2 2 3 2 2" xfId="13129" xr:uid="{00000000-0005-0000-0000-0000691C0000}"/>
    <cellStyle name="20% - Accent3 20 2 2 3 3" xfId="13130" xr:uid="{00000000-0005-0000-0000-00006A1C0000}"/>
    <cellStyle name="20% - Accent3 20 2 2 3 3 2" xfId="13131" xr:uid="{00000000-0005-0000-0000-00006B1C0000}"/>
    <cellStyle name="20% - Accent3 20 2 2 3 4" xfId="13132" xr:uid="{00000000-0005-0000-0000-00006C1C0000}"/>
    <cellStyle name="20% - Accent3 20 2 2 4" xfId="13133" xr:uid="{00000000-0005-0000-0000-00006D1C0000}"/>
    <cellStyle name="20% - Accent3 20 2 2 4 2" xfId="13134" xr:uid="{00000000-0005-0000-0000-00006E1C0000}"/>
    <cellStyle name="20% - Accent3 20 2 2 4 2 2" xfId="13135" xr:uid="{00000000-0005-0000-0000-00006F1C0000}"/>
    <cellStyle name="20% - Accent3 20 2 2 4 3" xfId="13136" xr:uid="{00000000-0005-0000-0000-0000701C0000}"/>
    <cellStyle name="20% - Accent3 20 2 2 5" xfId="13137" xr:uid="{00000000-0005-0000-0000-0000711C0000}"/>
    <cellStyle name="20% - Accent3 20 2 2 5 2" xfId="13138" xr:uid="{00000000-0005-0000-0000-0000721C0000}"/>
    <cellStyle name="20% - Accent3 20 2 2 6" xfId="13139" xr:uid="{00000000-0005-0000-0000-0000731C0000}"/>
    <cellStyle name="20% - Accent3 20 2 2 6 2" xfId="13140" xr:uid="{00000000-0005-0000-0000-0000741C0000}"/>
    <cellStyle name="20% - Accent3 20 2 2 7" xfId="13141" xr:uid="{00000000-0005-0000-0000-0000751C0000}"/>
    <cellStyle name="20% - Accent3 20 2 2 7 2" xfId="13142" xr:uid="{00000000-0005-0000-0000-0000761C0000}"/>
    <cellStyle name="20% - Accent3 20 2 2 8" xfId="13143" xr:uid="{00000000-0005-0000-0000-0000771C0000}"/>
    <cellStyle name="20% - Accent3 20 2 2 8 2" xfId="13144" xr:uid="{00000000-0005-0000-0000-0000781C0000}"/>
    <cellStyle name="20% - Accent3 20 2 2 9" xfId="13145" xr:uid="{00000000-0005-0000-0000-0000791C0000}"/>
    <cellStyle name="20% - Accent3 20 2 2 9 2" xfId="13146" xr:uid="{00000000-0005-0000-0000-00007A1C0000}"/>
    <cellStyle name="20% - Accent3 20 2 3" xfId="13147" xr:uid="{00000000-0005-0000-0000-00007B1C0000}"/>
    <cellStyle name="20% - Accent3 20 2 3 2" xfId="13148" xr:uid="{00000000-0005-0000-0000-00007C1C0000}"/>
    <cellStyle name="20% - Accent3 20 2 3 2 2" xfId="13149" xr:uid="{00000000-0005-0000-0000-00007D1C0000}"/>
    <cellStyle name="20% - Accent3 20 2 3 3" xfId="13150" xr:uid="{00000000-0005-0000-0000-00007E1C0000}"/>
    <cellStyle name="20% - Accent3 20 2 3 3 2" xfId="13151" xr:uid="{00000000-0005-0000-0000-00007F1C0000}"/>
    <cellStyle name="20% - Accent3 20 2 3 4" xfId="13152" xr:uid="{00000000-0005-0000-0000-0000801C0000}"/>
    <cellStyle name="20% - Accent3 20 2 4" xfId="13153" xr:uid="{00000000-0005-0000-0000-0000811C0000}"/>
    <cellStyle name="20% - Accent3 20 2 4 2" xfId="13154" xr:uid="{00000000-0005-0000-0000-0000821C0000}"/>
    <cellStyle name="20% - Accent3 20 2 4 2 2" xfId="13155" xr:uid="{00000000-0005-0000-0000-0000831C0000}"/>
    <cellStyle name="20% - Accent3 20 2 4 3" xfId="13156" xr:uid="{00000000-0005-0000-0000-0000841C0000}"/>
    <cellStyle name="20% - Accent3 20 2 4 3 2" xfId="13157" xr:uid="{00000000-0005-0000-0000-0000851C0000}"/>
    <cellStyle name="20% - Accent3 20 2 4 4" xfId="13158" xr:uid="{00000000-0005-0000-0000-0000861C0000}"/>
    <cellStyle name="20% - Accent3 20 2 5" xfId="13159" xr:uid="{00000000-0005-0000-0000-0000871C0000}"/>
    <cellStyle name="20% - Accent3 20 2 5 2" xfId="13160" xr:uid="{00000000-0005-0000-0000-0000881C0000}"/>
    <cellStyle name="20% - Accent3 20 2 5 2 2" xfId="13161" xr:uid="{00000000-0005-0000-0000-0000891C0000}"/>
    <cellStyle name="20% - Accent3 20 2 5 3" xfId="13162" xr:uid="{00000000-0005-0000-0000-00008A1C0000}"/>
    <cellStyle name="20% - Accent3 20 2 6" xfId="13163" xr:uid="{00000000-0005-0000-0000-00008B1C0000}"/>
    <cellStyle name="20% - Accent3 20 2 6 2" xfId="13164" xr:uid="{00000000-0005-0000-0000-00008C1C0000}"/>
    <cellStyle name="20% - Accent3 20 2 7" xfId="13165" xr:uid="{00000000-0005-0000-0000-00008D1C0000}"/>
    <cellStyle name="20% - Accent3 20 2 7 2" xfId="13166" xr:uid="{00000000-0005-0000-0000-00008E1C0000}"/>
    <cellStyle name="20% - Accent3 20 2 8" xfId="13167" xr:uid="{00000000-0005-0000-0000-00008F1C0000}"/>
    <cellStyle name="20% - Accent3 20 2 8 2" xfId="13168" xr:uid="{00000000-0005-0000-0000-0000901C0000}"/>
    <cellStyle name="20% - Accent3 20 2 9" xfId="13169" xr:uid="{00000000-0005-0000-0000-0000911C0000}"/>
    <cellStyle name="20% - Accent3 20 2 9 2" xfId="13170" xr:uid="{00000000-0005-0000-0000-0000921C0000}"/>
    <cellStyle name="20% - Accent3 20 3" xfId="399" xr:uid="{00000000-0005-0000-0000-0000931C0000}"/>
    <cellStyle name="20% - Accent3 20 3 10" xfId="13171" xr:uid="{00000000-0005-0000-0000-0000941C0000}"/>
    <cellStyle name="20% - Accent3 20 3 10 2" xfId="13172" xr:uid="{00000000-0005-0000-0000-0000951C0000}"/>
    <cellStyle name="20% - Accent3 20 3 11" xfId="13173" xr:uid="{00000000-0005-0000-0000-0000961C0000}"/>
    <cellStyle name="20% - Accent3 20 3 2" xfId="13174" xr:uid="{00000000-0005-0000-0000-0000971C0000}"/>
    <cellStyle name="20% - Accent3 20 3 2 2" xfId="13175" xr:uid="{00000000-0005-0000-0000-0000981C0000}"/>
    <cellStyle name="20% - Accent3 20 3 2 2 2" xfId="13176" xr:uid="{00000000-0005-0000-0000-0000991C0000}"/>
    <cellStyle name="20% - Accent3 20 3 2 3" xfId="13177" xr:uid="{00000000-0005-0000-0000-00009A1C0000}"/>
    <cellStyle name="20% - Accent3 20 3 2 3 2" xfId="13178" xr:uid="{00000000-0005-0000-0000-00009B1C0000}"/>
    <cellStyle name="20% - Accent3 20 3 2 4" xfId="13179" xr:uid="{00000000-0005-0000-0000-00009C1C0000}"/>
    <cellStyle name="20% - Accent3 20 3 3" xfId="13180" xr:uid="{00000000-0005-0000-0000-00009D1C0000}"/>
    <cellStyle name="20% - Accent3 20 3 3 2" xfId="13181" xr:uid="{00000000-0005-0000-0000-00009E1C0000}"/>
    <cellStyle name="20% - Accent3 20 3 3 2 2" xfId="13182" xr:uid="{00000000-0005-0000-0000-00009F1C0000}"/>
    <cellStyle name="20% - Accent3 20 3 3 3" xfId="13183" xr:uid="{00000000-0005-0000-0000-0000A01C0000}"/>
    <cellStyle name="20% - Accent3 20 3 3 3 2" xfId="13184" xr:uid="{00000000-0005-0000-0000-0000A11C0000}"/>
    <cellStyle name="20% - Accent3 20 3 3 4" xfId="13185" xr:uid="{00000000-0005-0000-0000-0000A21C0000}"/>
    <cellStyle name="20% - Accent3 20 3 4" xfId="13186" xr:uid="{00000000-0005-0000-0000-0000A31C0000}"/>
    <cellStyle name="20% - Accent3 20 3 4 2" xfId="13187" xr:uid="{00000000-0005-0000-0000-0000A41C0000}"/>
    <cellStyle name="20% - Accent3 20 3 4 2 2" xfId="13188" xr:uid="{00000000-0005-0000-0000-0000A51C0000}"/>
    <cellStyle name="20% - Accent3 20 3 4 3" xfId="13189" xr:uid="{00000000-0005-0000-0000-0000A61C0000}"/>
    <cellStyle name="20% - Accent3 20 3 5" xfId="13190" xr:uid="{00000000-0005-0000-0000-0000A71C0000}"/>
    <cellStyle name="20% - Accent3 20 3 5 2" xfId="13191" xr:uid="{00000000-0005-0000-0000-0000A81C0000}"/>
    <cellStyle name="20% - Accent3 20 3 6" xfId="13192" xr:uid="{00000000-0005-0000-0000-0000A91C0000}"/>
    <cellStyle name="20% - Accent3 20 3 6 2" xfId="13193" xr:uid="{00000000-0005-0000-0000-0000AA1C0000}"/>
    <cellStyle name="20% - Accent3 20 3 7" xfId="13194" xr:uid="{00000000-0005-0000-0000-0000AB1C0000}"/>
    <cellStyle name="20% - Accent3 20 3 7 2" xfId="13195" xr:uid="{00000000-0005-0000-0000-0000AC1C0000}"/>
    <cellStyle name="20% - Accent3 20 3 8" xfId="13196" xr:uid="{00000000-0005-0000-0000-0000AD1C0000}"/>
    <cellStyle name="20% - Accent3 20 3 8 2" xfId="13197" xr:uid="{00000000-0005-0000-0000-0000AE1C0000}"/>
    <cellStyle name="20% - Accent3 20 3 9" xfId="13198" xr:uid="{00000000-0005-0000-0000-0000AF1C0000}"/>
    <cellStyle name="20% - Accent3 20 3 9 2" xfId="13199" xr:uid="{00000000-0005-0000-0000-0000B01C0000}"/>
    <cellStyle name="20% - Accent3 20 4" xfId="400" xr:uid="{00000000-0005-0000-0000-0000B11C0000}"/>
    <cellStyle name="20% - Accent3 20 4 2" xfId="13200" xr:uid="{00000000-0005-0000-0000-0000B21C0000}"/>
    <cellStyle name="20% - Accent3 20 4 2 2" xfId="13201" xr:uid="{00000000-0005-0000-0000-0000B31C0000}"/>
    <cellStyle name="20% - Accent3 20 4 3" xfId="13202" xr:uid="{00000000-0005-0000-0000-0000B41C0000}"/>
    <cellStyle name="20% - Accent3 20 4 3 2" xfId="13203" xr:uid="{00000000-0005-0000-0000-0000B51C0000}"/>
    <cellStyle name="20% - Accent3 20 4 4" xfId="13204" xr:uid="{00000000-0005-0000-0000-0000B61C0000}"/>
    <cellStyle name="20% - Accent3 20 5" xfId="13205" xr:uid="{00000000-0005-0000-0000-0000B71C0000}"/>
    <cellStyle name="20% - Accent3 20 5 2" xfId="13206" xr:uid="{00000000-0005-0000-0000-0000B81C0000}"/>
    <cellStyle name="20% - Accent3 20 5 2 2" xfId="13207" xr:uid="{00000000-0005-0000-0000-0000B91C0000}"/>
    <cellStyle name="20% - Accent3 20 5 3" xfId="13208" xr:uid="{00000000-0005-0000-0000-0000BA1C0000}"/>
    <cellStyle name="20% - Accent3 20 5 3 2" xfId="13209" xr:uid="{00000000-0005-0000-0000-0000BB1C0000}"/>
    <cellStyle name="20% - Accent3 20 5 4" xfId="13210" xr:uid="{00000000-0005-0000-0000-0000BC1C0000}"/>
    <cellStyle name="20% - Accent3 20 6" xfId="13211" xr:uid="{00000000-0005-0000-0000-0000BD1C0000}"/>
    <cellStyle name="20% - Accent3 20 6 2" xfId="13212" xr:uid="{00000000-0005-0000-0000-0000BE1C0000}"/>
    <cellStyle name="20% - Accent3 20 6 2 2" xfId="13213" xr:uid="{00000000-0005-0000-0000-0000BF1C0000}"/>
    <cellStyle name="20% - Accent3 20 6 3" xfId="13214" xr:uid="{00000000-0005-0000-0000-0000C01C0000}"/>
    <cellStyle name="20% - Accent3 20 7" xfId="13215" xr:uid="{00000000-0005-0000-0000-0000C11C0000}"/>
    <cellStyle name="20% - Accent3 20 7 2" xfId="13216" xr:uid="{00000000-0005-0000-0000-0000C21C0000}"/>
    <cellStyle name="20% - Accent3 20 8" xfId="13217" xr:uid="{00000000-0005-0000-0000-0000C31C0000}"/>
    <cellStyle name="20% - Accent3 20 8 2" xfId="13218" xr:uid="{00000000-0005-0000-0000-0000C41C0000}"/>
    <cellStyle name="20% - Accent3 20 9" xfId="13219" xr:uid="{00000000-0005-0000-0000-0000C51C0000}"/>
    <cellStyle name="20% - Accent3 20 9 2" xfId="13220" xr:uid="{00000000-0005-0000-0000-0000C61C0000}"/>
    <cellStyle name="20% - Accent3 21" xfId="401" xr:uid="{00000000-0005-0000-0000-0000C71C0000}"/>
    <cellStyle name="20% - Accent3 21 10" xfId="13221" xr:uid="{00000000-0005-0000-0000-0000C81C0000}"/>
    <cellStyle name="20% - Accent3 21 10 2" xfId="13222" xr:uid="{00000000-0005-0000-0000-0000C91C0000}"/>
    <cellStyle name="20% - Accent3 21 11" xfId="13223" xr:uid="{00000000-0005-0000-0000-0000CA1C0000}"/>
    <cellStyle name="20% - Accent3 21 11 2" xfId="13224" xr:uid="{00000000-0005-0000-0000-0000CB1C0000}"/>
    <cellStyle name="20% - Accent3 21 12" xfId="13225" xr:uid="{00000000-0005-0000-0000-0000CC1C0000}"/>
    <cellStyle name="20% - Accent3 21 12 2" xfId="13226" xr:uid="{00000000-0005-0000-0000-0000CD1C0000}"/>
    <cellStyle name="20% - Accent3 21 13" xfId="13227" xr:uid="{00000000-0005-0000-0000-0000CE1C0000}"/>
    <cellStyle name="20% - Accent3 21 2" xfId="402" xr:uid="{00000000-0005-0000-0000-0000CF1C0000}"/>
    <cellStyle name="20% - Accent3 21 2 10" xfId="13228" xr:uid="{00000000-0005-0000-0000-0000D01C0000}"/>
    <cellStyle name="20% - Accent3 21 2 10 2" xfId="13229" xr:uid="{00000000-0005-0000-0000-0000D11C0000}"/>
    <cellStyle name="20% - Accent3 21 2 11" xfId="13230" xr:uid="{00000000-0005-0000-0000-0000D21C0000}"/>
    <cellStyle name="20% - Accent3 21 2 11 2" xfId="13231" xr:uid="{00000000-0005-0000-0000-0000D31C0000}"/>
    <cellStyle name="20% - Accent3 21 2 12" xfId="13232" xr:uid="{00000000-0005-0000-0000-0000D41C0000}"/>
    <cellStyle name="20% - Accent3 21 2 2" xfId="13233" xr:uid="{00000000-0005-0000-0000-0000D51C0000}"/>
    <cellStyle name="20% - Accent3 21 2 2 10" xfId="13234" xr:uid="{00000000-0005-0000-0000-0000D61C0000}"/>
    <cellStyle name="20% - Accent3 21 2 2 10 2" xfId="13235" xr:uid="{00000000-0005-0000-0000-0000D71C0000}"/>
    <cellStyle name="20% - Accent3 21 2 2 11" xfId="13236" xr:uid="{00000000-0005-0000-0000-0000D81C0000}"/>
    <cellStyle name="20% - Accent3 21 2 2 2" xfId="13237" xr:uid="{00000000-0005-0000-0000-0000D91C0000}"/>
    <cellStyle name="20% - Accent3 21 2 2 2 2" xfId="13238" xr:uid="{00000000-0005-0000-0000-0000DA1C0000}"/>
    <cellStyle name="20% - Accent3 21 2 2 2 2 2" xfId="13239" xr:uid="{00000000-0005-0000-0000-0000DB1C0000}"/>
    <cellStyle name="20% - Accent3 21 2 2 2 3" xfId="13240" xr:uid="{00000000-0005-0000-0000-0000DC1C0000}"/>
    <cellStyle name="20% - Accent3 21 2 2 2 3 2" xfId="13241" xr:uid="{00000000-0005-0000-0000-0000DD1C0000}"/>
    <cellStyle name="20% - Accent3 21 2 2 2 4" xfId="13242" xr:uid="{00000000-0005-0000-0000-0000DE1C0000}"/>
    <cellStyle name="20% - Accent3 21 2 2 3" xfId="13243" xr:uid="{00000000-0005-0000-0000-0000DF1C0000}"/>
    <cellStyle name="20% - Accent3 21 2 2 3 2" xfId="13244" xr:uid="{00000000-0005-0000-0000-0000E01C0000}"/>
    <cellStyle name="20% - Accent3 21 2 2 3 2 2" xfId="13245" xr:uid="{00000000-0005-0000-0000-0000E11C0000}"/>
    <cellStyle name="20% - Accent3 21 2 2 3 3" xfId="13246" xr:uid="{00000000-0005-0000-0000-0000E21C0000}"/>
    <cellStyle name="20% - Accent3 21 2 2 3 3 2" xfId="13247" xr:uid="{00000000-0005-0000-0000-0000E31C0000}"/>
    <cellStyle name="20% - Accent3 21 2 2 3 4" xfId="13248" xr:uid="{00000000-0005-0000-0000-0000E41C0000}"/>
    <cellStyle name="20% - Accent3 21 2 2 4" xfId="13249" xr:uid="{00000000-0005-0000-0000-0000E51C0000}"/>
    <cellStyle name="20% - Accent3 21 2 2 4 2" xfId="13250" xr:uid="{00000000-0005-0000-0000-0000E61C0000}"/>
    <cellStyle name="20% - Accent3 21 2 2 4 2 2" xfId="13251" xr:uid="{00000000-0005-0000-0000-0000E71C0000}"/>
    <cellStyle name="20% - Accent3 21 2 2 4 3" xfId="13252" xr:uid="{00000000-0005-0000-0000-0000E81C0000}"/>
    <cellStyle name="20% - Accent3 21 2 2 5" xfId="13253" xr:uid="{00000000-0005-0000-0000-0000E91C0000}"/>
    <cellStyle name="20% - Accent3 21 2 2 5 2" xfId="13254" xr:uid="{00000000-0005-0000-0000-0000EA1C0000}"/>
    <cellStyle name="20% - Accent3 21 2 2 6" xfId="13255" xr:uid="{00000000-0005-0000-0000-0000EB1C0000}"/>
    <cellStyle name="20% - Accent3 21 2 2 6 2" xfId="13256" xr:uid="{00000000-0005-0000-0000-0000EC1C0000}"/>
    <cellStyle name="20% - Accent3 21 2 2 7" xfId="13257" xr:uid="{00000000-0005-0000-0000-0000ED1C0000}"/>
    <cellStyle name="20% - Accent3 21 2 2 7 2" xfId="13258" xr:uid="{00000000-0005-0000-0000-0000EE1C0000}"/>
    <cellStyle name="20% - Accent3 21 2 2 8" xfId="13259" xr:uid="{00000000-0005-0000-0000-0000EF1C0000}"/>
    <cellStyle name="20% - Accent3 21 2 2 8 2" xfId="13260" xr:uid="{00000000-0005-0000-0000-0000F01C0000}"/>
    <cellStyle name="20% - Accent3 21 2 2 9" xfId="13261" xr:uid="{00000000-0005-0000-0000-0000F11C0000}"/>
    <cellStyle name="20% - Accent3 21 2 2 9 2" xfId="13262" xr:uid="{00000000-0005-0000-0000-0000F21C0000}"/>
    <cellStyle name="20% - Accent3 21 2 3" xfId="13263" xr:uid="{00000000-0005-0000-0000-0000F31C0000}"/>
    <cellStyle name="20% - Accent3 21 2 3 2" xfId="13264" xr:uid="{00000000-0005-0000-0000-0000F41C0000}"/>
    <cellStyle name="20% - Accent3 21 2 3 2 2" xfId="13265" xr:uid="{00000000-0005-0000-0000-0000F51C0000}"/>
    <cellStyle name="20% - Accent3 21 2 3 3" xfId="13266" xr:uid="{00000000-0005-0000-0000-0000F61C0000}"/>
    <cellStyle name="20% - Accent3 21 2 3 3 2" xfId="13267" xr:uid="{00000000-0005-0000-0000-0000F71C0000}"/>
    <cellStyle name="20% - Accent3 21 2 3 4" xfId="13268" xr:uid="{00000000-0005-0000-0000-0000F81C0000}"/>
    <cellStyle name="20% - Accent3 21 2 4" xfId="13269" xr:uid="{00000000-0005-0000-0000-0000F91C0000}"/>
    <cellStyle name="20% - Accent3 21 2 4 2" xfId="13270" xr:uid="{00000000-0005-0000-0000-0000FA1C0000}"/>
    <cellStyle name="20% - Accent3 21 2 4 2 2" xfId="13271" xr:uid="{00000000-0005-0000-0000-0000FB1C0000}"/>
    <cellStyle name="20% - Accent3 21 2 4 3" xfId="13272" xr:uid="{00000000-0005-0000-0000-0000FC1C0000}"/>
    <cellStyle name="20% - Accent3 21 2 4 3 2" xfId="13273" xr:uid="{00000000-0005-0000-0000-0000FD1C0000}"/>
    <cellStyle name="20% - Accent3 21 2 4 4" xfId="13274" xr:uid="{00000000-0005-0000-0000-0000FE1C0000}"/>
    <cellStyle name="20% - Accent3 21 2 5" xfId="13275" xr:uid="{00000000-0005-0000-0000-0000FF1C0000}"/>
    <cellStyle name="20% - Accent3 21 2 5 2" xfId="13276" xr:uid="{00000000-0005-0000-0000-0000001D0000}"/>
    <cellStyle name="20% - Accent3 21 2 5 2 2" xfId="13277" xr:uid="{00000000-0005-0000-0000-0000011D0000}"/>
    <cellStyle name="20% - Accent3 21 2 5 3" xfId="13278" xr:uid="{00000000-0005-0000-0000-0000021D0000}"/>
    <cellStyle name="20% - Accent3 21 2 6" xfId="13279" xr:uid="{00000000-0005-0000-0000-0000031D0000}"/>
    <cellStyle name="20% - Accent3 21 2 6 2" xfId="13280" xr:uid="{00000000-0005-0000-0000-0000041D0000}"/>
    <cellStyle name="20% - Accent3 21 2 7" xfId="13281" xr:uid="{00000000-0005-0000-0000-0000051D0000}"/>
    <cellStyle name="20% - Accent3 21 2 7 2" xfId="13282" xr:uid="{00000000-0005-0000-0000-0000061D0000}"/>
    <cellStyle name="20% - Accent3 21 2 8" xfId="13283" xr:uid="{00000000-0005-0000-0000-0000071D0000}"/>
    <cellStyle name="20% - Accent3 21 2 8 2" xfId="13284" xr:uid="{00000000-0005-0000-0000-0000081D0000}"/>
    <cellStyle name="20% - Accent3 21 2 9" xfId="13285" xr:uid="{00000000-0005-0000-0000-0000091D0000}"/>
    <cellStyle name="20% - Accent3 21 2 9 2" xfId="13286" xr:uid="{00000000-0005-0000-0000-00000A1D0000}"/>
    <cellStyle name="20% - Accent3 21 3" xfId="403" xr:uid="{00000000-0005-0000-0000-00000B1D0000}"/>
    <cellStyle name="20% - Accent3 21 3 10" xfId="13287" xr:uid="{00000000-0005-0000-0000-00000C1D0000}"/>
    <cellStyle name="20% - Accent3 21 3 10 2" xfId="13288" xr:uid="{00000000-0005-0000-0000-00000D1D0000}"/>
    <cellStyle name="20% - Accent3 21 3 11" xfId="13289" xr:uid="{00000000-0005-0000-0000-00000E1D0000}"/>
    <cellStyle name="20% - Accent3 21 3 2" xfId="13290" xr:uid="{00000000-0005-0000-0000-00000F1D0000}"/>
    <cellStyle name="20% - Accent3 21 3 2 2" xfId="13291" xr:uid="{00000000-0005-0000-0000-0000101D0000}"/>
    <cellStyle name="20% - Accent3 21 3 2 2 2" xfId="13292" xr:uid="{00000000-0005-0000-0000-0000111D0000}"/>
    <cellStyle name="20% - Accent3 21 3 2 3" xfId="13293" xr:uid="{00000000-0005-0000-0000-0000121D0000}"/>
    <cellStyle name="20% - Accent3 21 3 2 3 2" xfId="13294" xr:uid="{00000000-0005-0000-0000-0000131D0000}"/>
    <cellStyle name="20% - Accent3 21 3 2 4" xfId="13295" xr:uid="{00000000-0005-0000-0000-0000141D0000}"/>
    <cellStyle name="20% - Accent3 21 3 3" xfId="13296" xr:uid="{00000000-0005-0000-0000-0000151D0000}"/>
    <cellStyle name="20% - Accent3 21 3 3 2" xfId="13297" xr:uid="{00000000-0005-0000-0000-0000161D0000}"/>
    <cellStyle name="20% - Accent3 21 3 3 2 2" xfId="13298" xr:uid="{00000000-0005-0000-0000-0000171D0000}"/>
    <cellStyle name="20% - Accent3 21 3 3 3" xfId="13299" xr:uid="{00000000-0005-0000-0000-0000181D0000}"/>
    <cellStyle name="20% - Accent3 21 3 3 3 2" xfId="13300" xr:uid="{00000000-0005-0000-0000-0000191D0000}"/>
    <cellStyle name="20% - Accent3 21 3 3 4" xfId="13301" xr:uid="{00000000-0005-0000-0000-00001A1D0000}"/>
    <cellStyle name="20% - Accent3 21 3 4" xfId="13302" xr:uid="{00000000-0005-0000-0000-00001B1D0000}"/>
    <cellStyle name="20% - Accent3 21 3 4 2" xfId="13303" xr:uid="{00000000-0005-0000-0000-00001C1D0000}"/>
    <cellStyle name="20% - Accent3 21 3 4 2 2" xfId="13304" xr:uid="{00000000-0005-0000-0000-00001D1D0000}"/>
    <cellStyle name="20% - Accent3 21 3 4 3" xfId="13305" xr:uid="{00000000-0005-0000-0000-00001E1D0000}"/>
    <cellStyle name="20% - Accent3 21 3 5" xfId="13306" xr:uid="{00000000-0005-0000-0000-00001F1D0000}"/>
    <cellStyle name="20% - Accent3 21 3 5 2" xfId="13307" xr:uid="{00000000-0005-0000-0000-0000201D0000}"/>
    <cellStyle name="20% - Accent3 21 3 6" xfId="13308" xr:uid="{00000000-0005-0000-0000-0000211D0000}"/>
    <cellStyle name="20% - Accent3 21 3 6 2" xfId="13309" xr:uid="{00000000-0005-0000-0000-0000221D0000}"/>
    <cellStyle name="20% - Accent3 21 3 7" xfId="13310" xr:uid="{00000000-0005-0000-0000-0000231D0000}"/>
    <cellStyle name="20% - Accent3 21 3 7 2" xfId="13311" xr:uid="{00000000-0005-0000-0000-0000241D0000}"/>
    <cellStyle name="20% - Accent3 21 3 8" xfId="13312" xr:uid="{00000000-0005-0000-0000-0000251D0000}"/>
    <cellStyle name="20% - Accent3 21 3 8 2" xfId="13313" xr:uid="{00000000-0005-0000-0000-0000261D0000}"/>
    <cellStyle name="20% - Accent3 21 3 9" xfId="13314" xr:uid="{00000000-0005-0000-0000-0000271D0000}"/>
    <cellStyle name="20% - Accent3 21 3 9 2" xfId="13315" xr:uid="{00000000-0005-0000-0000-0000281D0000}"/>
    <cellStyle name="20% - Accent3 21 4" xfId="404" xr:uid="{00000000-0005-0000-0000-0000291D0000}"/>
    <cellStyle name="20% - Accent3 21 4 2" xfId="13316" xr:uid="{00000000-0005-0000-0000-00002A1D0000}"/>
    <cellStyle name="20% - Accent3 21 4 2 2" xfId="13317" xr:uid="{00000000-0005-0000-0000-00002B1D0000}"/>
    <cellStyle name="20% - Accent3 21 4 3" xfId="13318" xr:uid="{00000000-0005-0000-0000-00002C1D0000}"/>
    <cellStyle name="20% - Accent3 21 4 3 2" xfId="13319" xr:uid="{00000000-0005-0000-0000-00002D1D0000}"/>
    <cellStyle name="20% - Accent3 21 4 4" xfId="13320" xr:uid="{00000000-0005-0000-0000-00002E1D0000}"/>
    <cellStyle name="20% - Accent3 21 5" xfId="13321" xr:uid="{00000000-0005-0000-0000-00002F1D0000}"/>
    <cellStyle name="20% - Accent3 21 5 2" xfId="13322" xr:uid="{00000000-0005-0000-0000-0000301D0000}"/>
    <cellStyle name="20% - Accent3 21 5 2 2" xfId="13323" xr:uid="{00000000-0005-0000-0000-0000311D0000}"/>
    <cellStyle name="20% - Accent3 21 5 3" xfId="13324" xr:uid="{00000000-0005-0000-0000-0000321D0000}"/>
    <cellStyle name="20% - Accent3 21 5 3 2" xfId="13325" xr:uid="{00000000-0005-0000-0000-0000331D0000}"/>
    <cellStyle name="20% - Accent3 21 5 4" xfId="13326" xr:uid="{00000000-0005-0000-0000-0000341D0000}"/>
    <cellStyle name="20% - Accent3 21 6" xfId="13327" xr:uid="{00000000-0005-0000-0000-0000351D0000}"/>
    <cellStyle name="20% - Accent3 21 6 2" xfId="13328" xr:uid="{00000000-0005-0000-0000-0000361D0000}"/>
    <cellStyle name="20% - Accent3 21 6 2 2" xfId="13329" xr:uid="{00000000-0005-0000-0000-0000371D0000}"/>
    <cellStyle name="20% - Accent3 21 6 3" xfId="13330" xr:uid="{00000000-0005-0000-0000-0000381D0000}"/>
    <cellStyle name="20% - Accent3 21 7" xfId="13331" xr:uid="{00000000-0005-0000-0000-0000391D0000}"/>
    <cellStyle name="20% - Accent3 21 7 2" xfId="13332" xr:uid="{00000000-0005-0000-0000-00003A1D0000}"/>
    <cellStyle name="20% - Accent3 21 8" xfId="13333" xr:uid="{00000000-0005-0000-0000-00003B1D0000}"/>
    <cellStyle name="20% - Accent3 21 8 2" xfId="13334" xr:uid="{00000000-0005-0000-0000-00003C1D0000}"/>
    <cellStyle name="20% - Accent3 21 9" xfId="13335" xr:uid="{00000000-0005-0000-0000-00003D1D0000}"/>
    <cellStyle name="20% - Accent3 21 9 2" xfId="13336" xr:uid="{00000000-0005-0000-0000-00003E1D0000}"/>
    <cellStyle name="20% - Accent3 22" xfId="405" xr:uid="{00000000-0005-0000-0000-00003F1D0000}"/>
    <cellStyle name="20% - Accent3 22 10" xfId="13337" xr:uid="{00000000-0005-0000-0000-0000401D0000}"/>
    <cellStyle name="20% - Accent3 22 10 2" xfId="13338" xr:uid="{00000000-0005-0000-0000-0000411D0000}"/>
    <cellStyle name="20% - Accent3 22 11" xfId="13339" xr:uid="{00000000-0005-0000-0000-0000421D0000}"/>
    <cellStyle name="20% - Accent3 22 11 2" xfId="13340" xr:uid="{00000000-0005-0000-0000-0000431D0000}"/>
    <cellStyle name="20% - Accent3 22 12" xfId="13341" xr:uid="{00000000-0005-0000-0000-0000441D0000}"/>
    <cellStyle name="20% - Accent3 22 12 2" xfId="13342" xr:uid="{00000000-0005-0000-0000-0000451D0000}"/>
    <cellStyle name="20% - Accent3 22 13" xfId="13343" xr:uid="{00000000-0005-0000-0000-0000461D0000}"/>
    <cellStyle name="20% - Accent3 22 2" xfId="406" xr:uid="{00000000-0005-0000-0000-0000471D0000}"/>
    <cellStyle name="20% - Accent3 22 2 10" xfId="13344" xr:uid="{00000000-0005-0000-0000-0000481D0000}"/>
    <cellStyle name="20% - Accent3 22 2 10 2" xfId="13345" xr:uid="{00000000-0005-0000-0000-0000491D0000}"/>
    <cellStyle name="20% - Accent3 22 2 11" xfId="13346" xr:uid="{00000000-0005-0000-0000-00004A1D0000}"/>
    <cellStyle name="20% - Accent3 22 2 11 2" xfId="13347" xr:uid="{00000000-0005-0000-0000-00004B1D0000}"/>
    <cellStyle name="20% - Accent3 22 2 12" xfId="13348" xr:uid="{00000000-0005-0000-0000-00004C1D0000}"/>
    <cellStyle name="20% - Accent3 22 2 2" xfId="13349" xr:uid="{00000000-0005-0000-0000-00004D1D0000}"/>
    <cellStyle name="20% - Accent3 22 2 2 10" xfId="13350" xr:uid="{00000000-0005-0000-0000-00004E1D0000}"/>
    <cellStyle name="20% - Accent3 22 2 2 10 2" xfId="13351" xr:uid="{00000000-0005-0000-0000-00004F1D0000}"/>
    <cellStyle name="20% - Accent3 22 2 2 11" xfId="13352" xr:uid="{00000000-0005-0000-0000-0000501D0000}"/>
    <cellStyle name="20% - Accent3 22 2 2 2" xfId="13353" xr:uid="{00000000-0005-0000-0000-0000511D0000}"/>
    <cellStyle name="20% - Accent3 22 2 2 2 2" xfId="13354" xr:uid="{00000000-0005-0000-0000-0000521D0000}"/>
    <cellStyle name="20% - Accent3 22 2 2 2 2 2" xfId="13355" xr:uid="{00000000-0005-0000-0000-0000531D0000}"/>
    <cellStyle name="20% - Accent3 22 2 2 2 3" xfId="13356" xr:uid="{00000000-0005-0000-0000-0000541D0000}"/>
    <cellStyle name="20% - Accent3 22 2 2 2 3 2" xfId="13357" xr:uid="{00000000-0005-0000-0000-0000551D0000}"/>
    <cellStyle name="20% - Accent3 22 2 2 2 4" xfId="13358" xr:uid="{00000000-0005-0000-0000-0000561D0000}"/>
    <cellStyle name="20% - Accent3 22 2 2 3" xfId="13359" xr:uid="{00000000-0005-0000-0000-0000571D0000}"/>
    <cellStyle name="20% - Accent3 22 2 2 3 2" xfId="13360" xr:uid="{00000000-0005-0000-0000-0000581D0000}"/>
    <cellStyle name="20% - Accent3 22 2 2 3 2 2" xfId="13361" xr:uid="{00000000-0005-0000-0000-0000591D0000}"/>
    <cellStyle name="20% - Accent3 22 2 2 3 3" xfId="13362" xr:uid="{00000000-0005-0000-0000-00005A1D0000}"/>
    <cellStyle name="20% - Accent3 22 2 2 3 3 2" xfId="13363" xr:uid="{00000000-0005-0000-0000-00005B1D0000}"/>
    <cellStyle name="20% - Accent3 22 2 2 3 4" xfId="13364" xr:uid="{00000000-0005-0000-0000-00005C1D0000}"/>
    <cellStyle name="20% - Accent3 22 2 2 4" xfId="13365" xr:uid="{00000000-0005-0000-0000-00005D1D0000}"/>
    <cellStyle name="20% - Accent3 22 2 2 4 2" xfId="13366" xr:uid="{00000000-0005-0000-0000-00005E1D0000}"/>
    <cellStyle name="20% - Accent3 22 2 2 4 2 2" xfId="13367" xr:uid="{00000000-0005-0000-0000-00005F1D0000}"/>
    <cellStyle name="20% - Accent3 22 2 2 4 3" xfId="13368" xr:uid="{00000000-0005-0000-0000-0000601D0000}"/>
    <cellStyle name="20% - Accent3 22 2 2 5" xfId="13369" xr:uid="{00000000-0005-0000-0000-0000611D0000}"/>
    <cellStyle name="20% - Accent3 22 2 2 5 2" xfId="13370" xr:uid="{00000000-0005-0000-0000-0000621D0000}"/>
    <cellStyle name="20% - Accent3 22 2 2 6" xfId="13371" xr:uid="{00000000-0005-0000-0000-0000631D0000}"/>
    <cellStyle name="20% - Accent3 22 2 2 6 2" xfId="13372" xr:uid="{00000000-0005-0000-0000-0000641D0000}"/>
    <cellStyle name="20% - Accent3 22 2 2 7" xfId="13373" xr:uid="{00000000-0005-0000-0000-0000651D0000}"/>
    <cellStyle name="20% - Accent3 22 2 2 7 2" xfId="13374" xr:uid="{00000000-0005-0000-0000-0000661D0000}"/>
    <cellStyle name="20% - Accent3 22 2 2 8" xfId="13375" xr:uid="{00000000-0005-0000-0000-0000671D0000}"/>
    <cellStyle name="20% - Accent3 22 2 2 8 2" xfId="13376" xr:uid="{00000000-0005-0000-0000-0000681D0000}"/>
    <cellStyle name="20% - Accent3 22 2 2 9" xfId="13377" xr:uid="{00000000-0005-0000-0000-0000691D0000}"/>
    <cellStyle name="20% - Accent3 22 2 2 9 2" xfId="13378" xr:uid="{00000000-0005-0000-0000-00006A1D0000}"/>
    <cellStyle name="20% - Accent3 22 2 3" xfId="13379" xr:uid="{00000000-0005-0000-0000-00006B1D0000}"/>
    <cellStyle name="20% - Accent3 22 2 3 2" xfId="13380" xr:uid="{00000000-0005-0000-0000-00006C1D0000}"/>
    <cellStyle name="20% - Accent3 22 2 3 2 2" xfId="13381" xr:uid="{00000000-0005-0000-0000-00006D1D0000}"/>
    <cellStyle name="20% - Accent3 22 2 3 3" xfId="13382" xr:uid="{00000000-0005-0000-0000-00006E1D0000}"/>
    <cellStyle name="20% - Accent3 22 2 3 3 2" xfId="13383" xr:uid="{00000000-0005-0000-0000-00006F1D0000}"/>
    <cellStyle name="20% - Accent3 22 2 3 4" xfId="13384" xr:uid="{00000000-0005-0000-0000-0000701D0000}"/>
    <cellStyle name="20% - Accent3 22 2 4" xfId="13385" xr:uid="{00000000-0005-0000-0000-0000711D0000}"/>
    <cellStyle name="20% - Accent3 22 2 4 2" xfId="13386" xr:uid="{00000000-0005-0000-0000-0000721D0000}"/>
    <cellStyle name="20% - Accent3 22 2 4 2 2" xfId="13387" xr:uid="{00000000-0005-0000-0000-0000731D0000}"/>
    <cellStyle name="20% - Accent3 22 2 4 3" xfId="13388" xr:uid="{00000000-0005-0000-0000-0000741D0000}"/>
    <cellStyle name="20% - Accent3 22 2 4 3 2" xfId="13389" xr:uid="{00000000-0005-0000-0000-0000751D0000}"/>
    <cellStyle name="20% - Accent3 22 2 4 4" xfId="13390" xr:uid="{00000000-0005-0000-0000-0000761D0000}"/>
    <cellStyle name="20% - Accent3 22 2 5" xfId="13391" xr:uid="{00000000-0005-0000-0000-0000771D0000}"/>
    <cellStyle name="20% - Accent3 22 2 5 2" xfId="13392" xr:uid="{00000000-0005-0000-0000-0000781D0000}"/>
    <cellStyle name="20% - Accent3 22 2 5 2 2" xfId="13393" xr:uid="{00000000-0005-0000-0000-0000791D0000}"/>
    <cellStyle name="20% - Accent3 22 2 5 3" xfId="13394" xr:uid="{00000000-0005-0000-0000-00007A1D0000}"/>
    <cellStyle name="20% - Accent3 22 2 6" xfId="13395" xr:uid="{00000000-0005-0000-0000-00007B1D0000}"/>
    <cellStyle name="20% - Accent3 22 2 6 2" xfId="13396" xr:uid="{00000000-0005-0000-0000-00007C1D0000}"/>
    <cellStyle name="20% - Accent3 22 2 7" xfId="13397" xr:uid="{00000000-0005-0000-0000-00007D1D0000}"/>
    <cellStyle name="20% - Accent3 22 2 7 2" xfId="13398" xr:uid="{00000000-0005-0000-0000-00007E1D0000}"/>
    <cellStyle name="20% - Accent3 22 2 8" xfId="13399" xr:uid="{00000000-0005-0000-0000-00007F1D0000}"/>
    <cellStyle name="20% - Accent3 22 2 8 2" xfId="13400" xr:uid="{00000000-0005-0000-0000-0000801D0000}"/>
    <cellStyle name="20% - Accent3 22 2 9" xfId="13401" xr:uid="{00000000-0005-0000-0000-0000811D0000}"/>
    <cellStyle name="20% - Accent3 22 2 9 2" xfId="13402" xr:uid="{00000000-0005-0000-0000-0000821D0000}"/>
    <cellStyle name="20% - Accent3 22 3" xfId="407" xr:uid="{00000000-0005-0000-0000-0000831D0000}"/>
    <cellStyle name="20% - Accent3 22 3 10" xfId="13403" xr:uid="{00000000-0005-0000-0000-0000841D0000}"/>
    <cellStyle name="20% - Accent3 22 3 10 2" xfId="13404" xr:uid="{00000000-0005-0000-0000-0000851D0000}"/>
    <cellStyle name="20% - Accent3 22 3 11" xfId="13405" xr:uid="{00000000-0005-0000-0000-0000861D0000}"/>
    <cellStyle name="20% - Accent3 22 3 2" xfId="13406" xr:uid="{00000000-0005-0000-0000-0000871D0000}"/>
    <cellStyle name="20% - Accent3 22 3 2 2" xfId="13407" xr:uid="{00000000-0005-0000-0000-0000881D0000}"/>
    <cellStyle name="20% - Accent3 22 3 2 2 2" xfId="13408" xr:uid="{00000000-0005-0000-0000-0000891D0000}"/>
    <cellStyle name="20% - Accent3 22 3 2 3" xfId="13409" xr:uid="{00000000-0005-0000-0000-00008A1D0000}"/>
    <cellStyle name="20% - Accent3 22 3 2 3 2" xfId="13410" xr:uid="{00000000-0005-0000-0000-00008B1D0000}"/>
    <cellStyle name="20% - Accent3 22 3 2 4" xfId="13411" xr:uid="{00000000-0005-0000-0000-00008C1D0000}"/>
    <cellStyle name="20% - Accent3 22 3 3" xfId="13412" xr:uid="{00000000-0005-0000-0000-00008D1D0000}"/>
    <cellStyle name="20% - Accent3 22 3 3 2" xfId="13413" xr:uid="{00000000-0005-0000-0000-00008E1D0000}"/>
    <cellStyle name="20% - Accent3 22 3 3 2 2" xfId="13414" xr:uid="{00000000-0005-0000-0000-00008F1D0000}"/>
    <cellStyle name="20% - Accent3 22 3 3 3" xfId="13415" xr:uid="{00000000-0005-0000-0000-0000901D0000}"/>
    <cellStyle name="20% - Accent3 22 3 3 3 2" xfId="13416" xr:uid="{00000000-0005-0000-0000-0000911D0000}"/>
    <cellStyle name="20% - Accent3 22 3 3 4" xfId="13417" xr:uid="{00000000-0005-0000-0000-0000921D0000}"/>
    <cellStyle name="20% - Accent3 22 3 4" xfId="13418" xr:uid="{00000000-0005-0000-0000-0000931D0000}"/>
    <cellStyle name="20% - Accent3 22 3 4 2" xfId="13419" xr:uid="{00000000-0005-0000-0000-0000941D0000}"/>
    <cellStyle name="20% - Accent3 22 3 4 2 2" xfId="13420" xr:uid="{00000000-0005-0000-0000-0000951D0000}"/>
    <cellStyle name="20% - Accent3 22 3 4 3" xfId="13421" xr:uid="{00000000-0005-0000-0000-0000961D0000}"/>
    <cellStyle name="20% - Accent3 22 3 5" xfId="13422" xr:uid="{00000000-0005-0000-0000-0000971D0000}"/>
    <cellStyle name="20% - Accent3 22 3 5 2" xfId="13423" xr:uid="{00000000-0005-0000-0000-0000981D0000}"/>
    <cellStyle name="20% - Accent3 22 3 6" xfId="13424" xr:uid="{00000000-0005-0000-0000-0000991D0000}"/>
    <cellStyle name="20% - Accent3 22 3 6 2" xfId="13425" xr:uid="{00000000-0005-0000-0000-00009A1D0000}"/>
    <cellStyle name="20% - Accent3 22 3 7" xfId="13426" xr:uid="{00000000-0005-0000-0000-00009B1D0000}"/>
    <cellStyle name="20% - Accent3 22 3 7 2" xfId="13427" xr:uid="{00000000-0005-0000-0000-00009C1D0000}"/>
    <cellStyle name="20% - Accent3 22 3 8" xfId="13428" xr:uid="{00000000-0005-0000-0000-00009D1D0000}"/>
    <cellStyle name="20% - Accent3 22 3 8 2" xfId="13429" xr:uid="{00000000-0005-0000-0000-00009E1D0000}"/>
    <cellStyle name="20% - Accent3 22 3 9" xfId="13430" xr:uid="{00000000-0005-0000-0000-00009F1D0000}"/>
    <cellStyle name="20% - Accent3 22 3 9 2" xfId="13431" xr:uid="{00000000-0005-0000-0000-0000A01D0000}"/>
    <cellStyle name="20% - Accent3 22 4" xfId="408" xr:uid="{00000000-0005-0000-0000-0000A11D0000}"/>
    <cellStyle name="20% - Accent3 22 4 2" xfId="13432" xr:uid="{00000000-0005-0000-0000-0000A21D0000}"/>
    <cellStyle name="20% - Accent3 22 4 2 2" xfId="13433" xr:uid="{00000000-0005-0000-0000-0000A31D0000}"/>
    <cellStyle name="20% - Accent3 22 4 3" xfId="13434" xr:uid="{00000000-0005-0000-0000-0000A41D0000}"/>
    <cellStyle name="20% - Accent3 22 4 3 2" xfId="13435" xr:uid="{00000000-0005-0000-0000-0000A51D0000}"/>
    <cellStyle name="20% - Accent3 22 4 4" xfId="13436" xr:uid="{00000000-0005-0000-0000-0000A61D0000}"/>
    <cellStyle name="20% - Accent3 22 5" xfId="13437" xr:uid="{00000000-0005-0000-0000-0000A71D0000}"/>
    <cellStyle name="20% - Accent3 22 5 2" xfId="13438" xr:uid="{00000000-0005-0000-0000-0000A81D0000}"/>
    <cellStyle name="20% - Accent3 22 5 2 2" xfId="13439" xr:uid="{00000000-0005-0000-0000-0000A91D0000}"/>
    <cellStyle name="20% - Accent3 22 5 3" xfId="13440" xr:uid="{00000000-0005-0000-0000-0000AA1D0000}"/>
    <cellStyle name="20% - Accent3 22 5 3 2" xfId="13441" xr:uid="{00000000-0005-0000-0000-0000AB1D0000}"/>
    <cellStyle name="20% - Accent3 22 5 4" xfId="13442" xr:uid="{00000000-0005-0000-0000-0000AC1D0000}"/>
    <cellStyle name="20% - Accent3 22 6" xfId="13443" xr:uid="{00000000-0005-0000-0000-0000AD1D0000}"/>
    <cellStyle name="20% - Accent3 22 6 2" xfId="13444" xr:uid="{00000000-0005-0000-0000-0000AE1D0000}"/>
    <cellStyle name="20% - Accent3 22 6 2 2" xfId="13445" xr:uid="{00000000-0005-0000-0000-0000AF1D0000}"/>
    <cellStyle name="20% - Accent3 22 6 3" xfId="13446" xr:uid="{00000000-0005-0000-0000-0000B01D0000}"/>
    <cellStyle name="20% - Accent3 22 7" xfId="13447" xr:uid="{00000000-0005-0000-0000-0000B11D0000}"/>
    <cellStyle name="20% - Accent3 22 7 2" xfId="13448" xr:uid="{00000000-0005-0000-0000-0000B21D0000}"/>
    <cellStyle name="20% - Accent3 22 8" xfId="13449" xr:uid="{00000000-0005-0000-0000-0000B31D0000}"/>
    <cellStyle name="20% - Accent3 22 8 2" xfId="13450" xr:uid="{00000000-0005-0000-0000-0000B41D0000}"/>
    <cellStyle name="20% - Accent3 22 9" xfId="13451" xr:uid="{00000000-0005-0000-0000-0000B51D0000}"/>
    <cellStyle name="20% - Accent3 22 9 2" xfId="13452" xr:uid="{00000000-0005-0000-0000-0000B61D0000}"/>
    <cellStyle name="20% - Accent3 23" xfId="409" xr:uid="{00000000-0005-0000-0000-0000B71D0000}"/>
    <cellStyle name="20% - Accent3 23 10" xfId="13453" xr:uid="{00000000-0005-0000-0000-0000B81D0000}"/>
    <cellStyle name="20% - Accent3 23 10 2" xfId="13454" xr:uid="{00000000-0005-0000-0000-0000B91D0000}"/>
    <cellStyle name="20% - Accent3 23 11" xfId="13455" xr:uid="{00000000-0005-0000-0000-0000BA1D0000}"/>
    <cellStyle name="20% - Accent3 23 11 2" xfId="13456" xr:uid="{00000000-0005-0000-0000-0000BB1D0000}"/>
    <cellStyle name="20% - Accent3 23 12" xfId="13457" xr:uid="{00000000-0005-0000-0000-0000BC1D0000}"/>
    <cellStyle name="20% - Accent3 23 12 2" xfId="13458" xr:uid="{00000000-0005-0000-0000-0000BD1D0000}"/>
    <cellStyle name="20% - Accent3 23 13" xfId="13459" xr:uid="{00000000-0005-0000-0000-0000BE1D0000}"/>
    <cellStyle name="20% - Accent3 23 2" xfId="410" xr:uid="{00000000-0005-0000-0000-0000BF1D0000}"/>
    <cellStyle name="20% - Accent3 23 2 10" xfId="13460" xr:uid="{00000000-0005-0000-0000-0000C01D0000}"/>
    <cellStyle name="20% - Accent3 23 2 10 2" xfId="13461" xr:uid="{00000000-0005-0000-0000-0000C11D0000}"/>
    <cellStyle name="20% - Accent3 23 2 11" xfId="13462" xr:uid="{00000000-0005-0000-0000-0000C21D0000}"/>
    <cellStyle name="20% - Accent3 23 2 11 2" xfId="13463" xr:uid="{00000000-0005-0000-0000-0000C31D0000}"/>
    <cellStyle name="20% - Accent3 23 2 12" xfId="13464" xr:uid="{00000000-0005-0000-0000-0000C41D0000}"/>
    <cellStyle name="20% - Accent3 23 2 2" xfId="13465" xr:uid="{00000000-0005-0000-0000-0000C51D0000}"/>
    <cellStyle name="20% - Accent3 23 2 2 10" xfId="13466" xr:uid="{00000000-0005-0000-0000-0000C61D0000}"/>
    <cellStyle name="20% - Accent3 23 2 2 10 2" xfId="13467" xr:uid="{00000000-0005-0000-0000-0000C71D0000}"/>
    <cellStyle name="20% - Accent3 23 2 2 11" xfId="13468" xr:uid="{00000000-0005-0000-0000-0000C81D0000}"/>
    <cellStyle name="20% - Accent3 23 2 2 2" xfId="13469" xr:uid="{00000000-0005-0000-0000-0000C91D0000}"/>
    <cellStyle name="20% - Accent3 23 2 2 2 2" xfId="13470" xr:uid="{00000000-0005-0000-0000-0000CA1D0000}"/>
    <cellStyle name="20% - Accent3 23 2 2 2 2 2" xfId="13471" xr:uid="{00000000-0005-0000-0000-0000CB1D0000}"/>
    <cellStyle name="20% - Accent3 23 2 2 2 3" xfId="13472" xr:uid="{00000000-0005-0000-0000-0000CC1D0000}"/>
    <cellStyle name="20% - Accent3 23 2 2 2 3 2" xfId="13473" xr:uid="{00000000-0005-0000-0000-0000CD1D0000}"/>
    <cellStyle name="20% - Accent3 23 2 2 2 4" xfId="13474" xr:uid="{00000000-0005-0000-0000-0000CE1D0000}"/>
    <cellStyle name="20% - Accent3 23 2 2 3" xfId="13475" xr:uid="{00000000-0005-0000-0000-0000CF1D0000}"/>
    <cellStyle name="20% - Accent3 23 2 2 3 2" xfId="13476" xr:uid="{00000000-0005-0000-0000-0000D01D0000}"/>
    <cellStyle name="20% - Accent3 23 2 2 3 2 2" xfId="13477" xr:uid="{00000000-0005-0000-0000-0000D11D0000}"/>
    <cellStyle name="20% - Accent3 23 2 2 3 3" xfId="13478" xr:uid="{00000000-0005-0000-0000-0000D21D0000}"/>
    <cellStyle name="20% - Accent3 23 2 2 3 3 2" xfId="13479" xr:uid="{00000000-0005-0000-0000-0000D31D0000}"/>
    <cellStyle name="20% - Accent3 23 2 2 3 4" xfId="13480" xr:uid="{00000000-0005-0000-0000-0000D41D0000}"/>
    <cellStyle name="20% - Accent3 23 2 2 4" xfId="13481" xr:uid="{00000000-0005-0000-0000-0000D51D0000}"/>
    <cellStyle name="20% - Accent3 23 2 2 4 2" xfId="13482" xr:uid="{00000000-0005-0000-0000-0000D61D0000}"/>
    <cellStyle name="20% - Accent3 23 2 2 4 2 2" xfId="13483" xr:uid="{00000000-0005-0000-0000-0000D71D0000}"/>
    <cellStyle name="20% - Accent3 23 2 2 4 3" xfId="13484" xr:uid="{00000000-0005-0000-0000-0000D81D0000}"/>
    <cellStyle name="20% - Accent3 23 2 2 5" xfId="13485" xr:uid="{00000000-0005-0000-0000-0000D91D0000}"/>
    <cellStyle name="20% - Accent3 23 2 2 5 2" xfId="13486" xr:uid="{00000000-0005-0000-0000-0000DA1D0000}"/>
    <cellStyle name="20% - Accent3 23 2 2 6" xfId="13487" xr:uid="{00000000-0005-0000-0000-0000DB1D0000}"/>
    <cellStyle name="20% - Accent3 23 2 2 6 2" xfId="13488" xr:uid="{00000000-0005-0000-0000-0000DC1D0000}"/>
    <cellStyle name="20% - Accent3 23 2 2 7" xfId="13489" xr:uid="{00000000-0005-0000-0000-0000DD1D0000}"/>
    <cellStyle name="20% - Accent3 23 2 2 7 2" xfId="13490" xr:uid="{00000000-0005-0000-0000-0000DE1D0000}"/>
    <cellStyle name="20% - Accent3 23 2 2 8" xfId="13491" xr:uid="{00000000-0005-0000-0000-0000DF1D0000}"/>
    <cellStyle name="20% - Accent3 23 2 2 8 2" xfId="13492" xr:uid="{00000000-0005-0000-0000-0000E01D0000}"/>
    <cellStyle name="20% - Accent3 23 2 2 9" xfId="13493" xr:uid="{00000000-0005-0000-0000-0000E11D0000}"/>
    <cellStyle name="20% - Accent3 23 2 2 9 2" xfId="13494" xr:uid="{00000000-0005-0000-0000-0000E21D0000}"/>
    <cellStyle name="20% - Accent3 23 2 3" xfId="13495" xr:uid="{00000000-0005-0000-0000-0000E31D0000}"/>
    <cellStyle name="20% - Accent3 23 2 3 2" xfId="13496" xr:uid="{00000000-0005-0000-0000-0000E41D0000}"/>
    <cellStyle name="20% - Accent3 23 2 3 2 2" xfId="13497" xr:uid="{00000000-0005-0000-0000-0000E51D0000}"/>
    <cellStyle name="20% - Accent3 23 2 3 3" xfId="13498" xr:uid="{00000000-0005-0000-0000-0000E61D0000}"/>
    <cellStyle name="20% - Accent3 23 2 3 3 2" xfId="13499" xr:uid="{00000000-0005-0000-0000-0000E71D0000}"/>
    <cellStyle name="20% - Accent3 23 2 3 4" xfId="13500" xr:uid="{00000000-0005-0000-0000-0000E81D0000}"/>
    <cellStyle name="20% - Accent3 23 2 4" xfId="13501" xr:uid="{00000000-0005-0000-0000-0000E91D0000}"/>
    <cellStyle name="20% - Accent3 23 2 4 2" xfId="13502" xr:uid="{00000000-0005-0000-0000-0000EA1D0000}"/>
    <cellStyle name="20% - Accent3 23 2 4 2 2" xfId="13503" xr:uid="{00000000-0005-0000-0000-0000EB1D0000}"/>
    <cellStyle name="20% - Accent3 23 2 4 3" xfId="13504" xr:uid="{00000000-0005-0000-0000-0000EC1D0000}"/>
    <cellStyle name="20% - Accent3 23 2 4 3 2" xfId="13505" xr:uid="{00000000-0005-0000-0000-0000ED1D0000}"/>
    <cellStyle name="20% - Accent3 23 2 4 4" xfId="13506" xr:uid="{00000000-0005-0000-0000-0000EE1D0000}"/>
    <cellStyle name="20% - Accent3 23 2 5" xfId="13507" xr:uid="{00000000-0005-0000-0000-0000EF1D0000}"/>
    <cellStyle name="20% - Accent3 23 2 5 2" xfId="13508" xr:uid="{00000000-0005-0000-0000-0000F01D0000}"/>
    <cellStyle name="20% - Accent3 23 2 5 2 2" xfId="13509" xr:uid="{00000000-0005-0000-0000-0000F11D0000}"/>
    <cellStyle name="20% - Accent3 23 2 5 3" xfId="13510" xr:uid="{00000000-0005-0000-0000-0000F21D0000}"/>
    <cellStyle name="20% - Accent3 23 2 6" xfId="13511" xr:uid="{00000000-0005-0000-0000-0000F31D0000}"/>
    <cellStyle name="20% - Accent3 23 2 6 2" xfId="13512" xr:uid="{00000000-0005-0000-0000-0000F41D0000}"/>
    <cellStyle name="20% - Accent3 23 2 7" xfId="13513" xr:uid="{00000000-0005-0000-0000-0000F51D0000}"/>
    <cellStyle name="20% - Accent3 23 2 7 2" xfId="13514" xr:uid="{00000000-0005-0000-0000-0000F61D0000}"/>
    <cellStyle name="20% - Accent3 23 2 8" xfId="13515" xr:uid="{00000000-0005-0000-0000-0000F71D0000}"/>
    <cellStyle name="20% - Accent3 23 2 8 2" xfId="13516" xr:uid="{00000000-0005-0000-0000-0000F81D0000}"/>
    <cellStyle name="20% - Accent3 23 2 9" xfId="13517" xr:uid="{00000000-0005-0000-0000-0000F91D0000}"/>
    <cellStyle name="20% - Accent3 23 2 9 2" xfId="13518" xr:uid="{00000000-0005-0000-0000-0000FA1D0000}"/>
    <cellStyle name="20% - Accent3 23 3" xfId="411" xr:uid="{00000000-0005-0000-0000-0000FB1D0000}"/>
    <cellStyle name="20% - Accent3 23 3 10" xfId="13519" xr:uid="{00000000-0005-0000-0000-0000FC1D0000}"/>
    <cellStyle name="20% - Accent3 23 3 10 2" xfId="13520" xr:uid="{00000000-0005-0000-0000-0000FD1D0000}"/>
    <cellStyle name="20% - Accent3 23 3 11" xfId="13521" xr:uid="{00000000-0005-0000-0000-0000FE1D0000}"/>
    <cellStyle name="20% - Accent3 23 3 2" xfId="13522" xr:uid="{00000000-0005-0000-0000-0000FF1D0000}"/>
    <cellStyle name="20% - Accent3 23 3 2 2" xfId="13523" xr:uid="{00000000-0005-0000-0000-0000001E0000}"/>
    <cellStyle name="20% - Accent3 23 3 2 2 2" xfId="13524" xr:uid="{00000000-0005-0000-0000-0000011E0000}"/>
    <cellStyle name="20% - Accent3 23 3 2 3" xfId="13525" xr:uid="{00000000-0005-0000-0000-0000021E0000}"/>
    <cellStyle name="20% - Accent3 23 3 2 3 2" xfId="13526" xr:uid="{00000000-0005-0000-0000-0000031E0000}"/>
    <cellStyle name="20% - Accent3 23 3 2 4" xfId="13527" xr:uid="{00000000-0005-0000-0000-0000041E0000}"/>
    <cellStyle name="20% - Accent3 23 3 3" xfId="13528" xr:uid="{00000000-0005-0000-0000-0000051E0000}"/>
    <cellStyle name="20% - Accent3 23 3 3 2" xfId="13529" xr:uid="{00000000-0005-0000-0000-0000061E0000}"/>
    <cellStyle name="20% - Accent3 23 3 3 2 2" xfId="13530" xr:uid="{00000000-0005-0000-0000-0000071E0000}"/>
    <cellStyle name="20% - Accent3 23 3 3 3" xfId="13531" xr:uid="{00000000-0005-0000-0000-0000081E0000}"/>
    <cellStyle name="20% - Accent3 23 3 3 3 2" xfId="13532" xr:uid="{00000000-0005-0000-0000-0000091E0000}"/>
    <cellStyle name="20% - Accent3 23 3 3 4" xfId="13533" xr:uid="{00000000-0005-0000-0000-00000A1E0000}"/>
    <cellStyle name="20% - Accent3 23 3 4" xfId="13534" xr:uid="{00000000-0005-0000-0000-00000B1E0000}"/>
    <cellStyle name="20% - Accent3 23 3 4 2" xfId="13535" xr:uid="{00000000-0005-0000-0000-00000C1E0000}"/>
    <cellStyle name="20% - Accent3 23 3 4 2 2" xfId="13536" xr:uid="{00000000-0005-0000-0000-00000D1E0000}"/>
    <cellStyle name="20% - Accent3 23 3 4 3" xfId="13537" xr:uid="{00000000-0005-0000-0000-00000E1E0000}"/>
    <cellStyle name="20% - Accent3 23 3 5" xfId="13538" xr:uid="{00000000-0005-0000-0000-00000F1E0000}"/>
    <cellStyle name="20% - Accent3 23 3 5 2" xfId="13539" xr:uid="{00000000-0005-0000-0000-0000101E0000}"/>
    <cellStyle name="20% - Accent3 23 3 6" xfId="13540" xr:uid="{00000000-0005-0000-0000-0000111E0000}"/>
    <cellStyle name="20% - Accent3 23 3 6 2" xfId="13541" xr:uid="{00000000-0005-0000-0000-0000121E0000}"/>
    <cellStyle name="20% - Accent3 23 3 7" xfId="13542" xr:uid="{00000000-0005-0000-0000-0000131E0000}"/>
    <cellStyle name="20% - Accent3 23 3 7 2" xfId="13543" xr:uid="{00000000-0005-0000-0000-0000141E0000}"/>
    <cellStyle name="20% - Accent3 23 3 8" xfId="13544" xr:uid="{00000000-0005-0000-0000-0000151E0000}"/>
    <cellStyle name="20% - Accent3 23 3 8 2" xfId="13545" xr:uid="{00000000-0005-0000-0000-0000161E0000}"/>
    <cellStyle name="20% - Accent3 23 3 9" xfId="13546" xr:uid="{00000000-0005-0000-0000-0000171E0000}"/>
    <cellStyle name="20% - Accent3 23 3 9 2" xfId="13547" xr:uid="{00000000-0005-0000-0000-0000181E0000}"/>
    <cellStyle name="20% - Accent3 23 4" xfId="13548" xr:uid="{00000000-0005-0000-0000-0000191E0000}"/>
    <cellStyle name="20% - Accent3 23 4 2" xfId="13549" xr:uid="{00000000-0005-0000-0000-00001A1E0000}"/>
    <cellStyle name="20% - Accent3 23 4 2 2" xfId="13550" xr:uid="{00000000-0005-0000-0000-00001B1E0000}"/>
    <cellStyle name="20% - Accent3 23 4 3" xfId="13551" xr:uid="{00000000-0005-0000-0000-00001C1E0000}"/>
    <cellStyle name="20% - Accent3 23 4 3 2" xfId="13552" xr:uid="{00000000-0005-0000-0000-00001D1E0000}"/>
    <cellStyle name="20% - Accent3 23 4 4" xfId="13553" xr:uid="{00000000-0005-0000-0000-00001E1E0000}"/>
    <cellStyle name="20% - Accent3 23 5" xfId="13554" xr:uid="{00000000-0005-0000-0000-00001F1E0000}"/>
    <cellStyle name="20% - Accent3 23 5 2" xfId="13555" xr:uid="{00000000-0005-0000-0000-0000201E0000}"/>
    <cellStyle name="20% - Accent3 23 5 2 2" xfId="13556" xr:uid="{00000000-0005-0000-0000-0000211E0000}"/>
    <cellStyle name="20% - Accent3 23 5 3" xfId="13557" xr:uid="{00000000-0005-0000-0000-0000221E0000}"/>
    <cellStyle name="20% - Accent3 23 5 3 2" xfId="13558" xr:uid="{00000000-0005-0000-0000-0000231E0000}"/>
    <cellStyle name="20% - Accent3 23 5 4" xfId="13559" xr:uid="{00000000-0005-0000-0000-0000241E0000}"/>
    <cellStyle name="20% - Accent3 23 6" xfId="13560" xr:uid="{00000000-0005-0000-0000-0000251E0000}"/>
    <cellStyle name="20% - Accent3 23 6 2" xfId="13561" xr:uid="{00000000-0005-0000-0000-0000261E0000}"/>
    <cellStyle name="20% - Accent3 23 6 2 2" xfId="13562" xr:uid="{00000000-0005-0000-0000-0000271E0000}"/>
    <cellStyle name="20% - Accent3 23 6 3" xfId="13563" xr:uid="{00000000-0005-0000-0000-0000281E0000}"/>
    <cellStyle name="20% - Accent3 23 7" xfId="13564" xr:uid="{00000000-0005-0000-0000-0000291E0000}"/>
    <cellStyle name="20% - Accent3 23 7 2" xfId="13565" xr:uid="{00000000-0005-0000-0000-00002A1E0000}"/>
    <cellStyle name="20% - Accent3 23 8" xfId="13566" xr:uid="{00000000-0005-0000-0000-00002B1E0000}"/>
    <cellStyle name="20% - Accent3 23 8 2" xfId="13567" xr:uid="{00000000-0005-0000-0000-00002C1E0000}"/>
    <cellStyle name="20% - Accent3 23 9" xfId="13568" xr:uid="{00000000-0005-0000-0000-00002D1E0000}"/>
    <cellStyle name="20% - Accent3 23 9 2" xfId="13569" xr:uid="{00000000-0005-0000-0000-00002E1E0000}"/>
    <cellStyle name="20% - Accent3 24" xfId="412" xr:uid="{00000000-0005-0000-0000-00002F1E0000}"/>
    <cellStyle name="20% - Accent3 24 10" xfId="13570" xr:uid="{00000000-0005-0000-0000-0000301E0000}"/>
    <cellStyle name="20% - Accent3 24 10 2" xfId="13571" xr:uid="{00000000-0005-0000-0000-0000311E0000}"/>
    <cellStyle name="20% - Accent3 24 11" xfId="13572" xr:uid="{00000000-0005-0000-0000-0000321E0000}"/>
    <cellStyle name="20% - Accent3 24 11 2" xfId="13573" xr:uid="{00000000-0005-0000-0000-0000331E0000}"/>
    <cellStyle name="20% - Accent3 24 12" xfId="13574" xr:uid="{00000000-0005-0000-0000-0000341E0000}"/>
    <cellStyle name="20% - Accent3 24 12 2" xfId="13575" xr:uid="{00000000-0005-0000-0000-0000351E0000}"/>
    <cellStyle name="20% - Accent3 24 13" xfId="13576" xr:uid="{00000000-0005-0000-0000-0000361E0000}"/>
    <cellStyle name="20% - Accent3 24 2" xfId="413" xr:uid="{00000000-0005-0000-0000-0000371E0000}"/>
    <cellStyle name="20% - Accent3 24 2 10" xfId="13577" xr:uid="{00000000-0005-0000-0000-0000381E0000}"/>
    <cellStyle name="20% - Accent3 24 2 10 2" xfId="13578" xr:uid="{00000000-0005-0000-0000-0000391E0000}"/>
    <cellStyle name="20% - Accent3 24 2 11" xfId="13579" xr:uid="{00000000-0005-0000-0000-00003A1E0000}"/>
    <cellStyle name="20% - Accent3 24 2 11 2" xfId="13580" xr:uid="{00000000-0005-0000-0000-00003B1E0000}"/>
    <cellStyle name="20% - Accent3 24 2 12" xfId="13581" xr:uid="{00000000-0005-0000-0000-00003C1E0000}"/>
    <cellStyle name="20% - Accent3 24 2 2" xfId="13582" xr:uid="{00000000-0005-0000-0000-00003D1E0000}"/>
    <cellStyle name="20% - Accent3 24 2 2 10" xfId="13583" xr:uid="{00000000-0005-0000-0000-00003E1E0000}"/>
    <cellStyle name="20% - Accent3 24 2 2 10 2" xfId="13584" xr:uid="{00000000-0005-0000-0000-00003F1E0000}"/>
    <cellStyle name="20% - Accent3 24 2 2 11" xfId="13585" xr:uid="{00000000-0005-0000-0000-0000401E0000}"/>
    <cellStyle name="20% - Accent3 24 2 2 2" xfId="13586" xr:uid="{00000000-0005-0000-0000-0000411E0000}"/>
    <cellStyle name="20% - Accent3 24 2 2 2 2" xfId="13587" xr:uid="{00000000-0005-0000-0000-0000421E0000}"/>
    <cellStyle name="20% - Accent3 24 2 2 2 2 2" xfId="13588" xr:uid="{00000000-0005-0000-0000-0000431E0000}"/>
    <cellStyle name="20% - Accent3 24 2 2 2 3" xfId="13589" xr:uid="{00000000-0005-0000-0000-0000441E0000}"/>
    <cellStyle name="20% - Accent3 24 2 2 2 3 2" xfId="13590" xr:uid="{00000000-0005-0000-0000-0000451E0000}"/>
    <cellStyle name="20% - Accent3 24 2 2 2 4" xfId="13591" xr:uid="{00000000-0005-0000-0000-0000461E0000}"/>
    <cellStyle name="20% - Accent3 24 2 2 3" xfId="13592" xr:uid="{00000000-0005-0000-0000-0000471E0000}"/>
    <cellStyle name="20% - Accent3 24 2 2 3 2" xfId="13593" xr:uid="{00000000-0005-0000-0000-0000481E0000}"/>
    <cellStyle name="20% - Accent3 24 2 2 3 2 2" xfId="13594" xr:uid="{00000000-0005-0000-0000-0000491E0000}"/>
    <cellStyle name="20% - Accent3 24 2 2 3 3" xfId="13595" xr:uid="{00000000-0005-0000-0000-00004A1E0000}"/>
    <cellStyle name="20% - Accent3 24 2 2 3 3 2" xfId="13596" xr:uid="{00000000-0005-0000-0000-00004B1E0000}"/>
    <cellStyle name="20% - Accent3 24 2 2 3 4" xfId="13597" xr:uid="{00000000-0005-0000-0000-00004C1E0000}"/>
    <cellStyle name="20% - Accent3 24 2 2 4" xfId="13598" xr:uid="{00000000-0005-0000-0000-00004D1E0000}"/>
    <cellStyle name="20% - Accent3 24 2 2 4 2" xfId="13599" xr:uid="{00000000-0005-0000-0000-00004E1E0000}"/>
    <cellStyle name="20% - Accent3 24 2 2 4 2 2" xfId="13600" xr:uid="{00000000-0005-0000-0000-00004F1E0000}"/>
    <cellStyle name="20% - Accent3 24 2 2 4 3" xfId="13601" xr:uid="{00000000-0005-0000-0000-0000501E0000}"/>
    <cellStyle name="20% - Accent3 24 2 2 5" xfId="13602" xr:uid="{00000000-0005-0000-0000-0000511E0000}"/>
    <cellStyle name="20% - Accent3 24 2 2 5 2" xfId="13603" xr:uid="{00000000-0005-0000-0000-0000521E0000}"/>
    <cellStyle name="20% - Accent3 24 2 2 6" xfId="13604" xr:uid="{00000000-0005-0000-0000-0000531E0000}"/>
    <cellStyle name="20% - Accent3 24 2 2 6 2" xfId="13605" xr:uid="{00000000-0005-0000-0000-0000541E0000}"/>
    <cellStyle name="20% - Accent3 24 2 2 7" xfId="13606" xr:uid="{00000000-0005-0000-0000-0000551E0000}"/>
    <cellStyle name="20% - Accent3 24 2 2 7 2" xfId="13607" xr:uid="{00000000-0005-0000-0000-0000561E0000}"/>
    <cellStyle name="20% - Accent3 24 2 2 8" xfId="13608" xr:uid="{00000000-0005-0000-0000-0000571E0000}"/>
    <cellStyle name="20% - Accent3 24 2 2 8 2" xfId="13609" xr:uid="{00000000-0005-0000-0000-0000581E0000}"/>
    <cellStyle name="20% - Accent3 24 2 2 9" xfId="13610" xr:uid="{00000000-0005-0000-0000-0000591E0000}"/>
    <cellStyle name="20% - Accent3 24 2 2 9 2" xfId="13611" xr:uid="{00000000-0005-0000-0000-00005A1E0000}"/>
    <cellStyle name="20% - Accent3 24 2 3" xfId="13612" xr:uid="{00000000-0005-0000-0000-00005B1E0000}"/>
    <cellStyle name="20% - Accent3 24 2 3 2" xfId="13613" xr:uid="{00000000-0005-0000-0000-00005C1E0000}"/>
    <cellStyle name="20% - Accent3 24 2 3 2 2" xfId="13614" xr:uid="{00000000-0005-0000-0000-00005D1E0000}"/>
    <cellStyle name="20% - Accent3 24 2 3 3" xfId="13615" xr:uid="{00000000-0005-0000-0000-00005E1E0000}"/>
    <cellStyle name="20% - Accent3 24 2 3 3 2" xfId="13616" xr:uid="{00000000-0005-0000-0000-00005F1E0000}"/>
    <cellStyle name="20% - Accent3 24 2 3 4" xfId="13617" xr:uid="{00000000-0005-0000-0000-0000601E0000}"/>
    <cellStyle name="20% - Accent3 24 2 4" xfId="13618" xr:uid="{00000000-0005-0000-0000-0000611E0000}"/>
    <cellStyle name="20% - Accent3 24 2 4 2" xfId="13619" xr:uid="{00000000-0005-0000-0000-0000621E0000}"/>
    <cellStyle name="20% - Accent3 24 2 4 2 2" xfId="13620" xr:uid="{00000000-0005-0000-0000-0000631E0000}"/>
    <cellStyle name="20% - Accent3 24 2 4 3" xfId="13621" xr:uid="{00000000-0005-0000-0000-0000641E0000}"/>
    <cellStyle name="20% - Accent3 24 2 4 3 2" xfId="13622" xr:uid="{00000000-0005-0000-0000-0000651E0000}"/>
    <cellStyle name="20% - Accent3 24 2 4 4" xfId="13623" xr:uid="{00000000-0005-0000-0000-0000661E0000}"/>
    <cellStyle name="20% - Accent3 24 2 5" xfId="13624" xr:uid="{00000000-0005-0000-0000-0000671E0000}"/>
    <cellStyle name="20% - Accent3 24 2 5 2" xfId="13625" xr:uid="{00000000-0005-0000-0000-0000681E0000}"/>
    <cellStyle name="20% - Accent3 24 2 5 2 2" xfId="13626" xr:uid="{00000000-0005-0000-0000-0000691E0000}"/>
    <cellStyle name="20% - Accent3 24 2 5 3" xfId="13627" xr:uid="{00000000-0005-0000-0000-00006A1E0000}"/>
    <cellStyle name="20% - Accent3 24 2 6" xfId="13628" xr:uid="{00000000-0005-0000-0000-00006B1E0000}"/>
    <cellStyle name="20% - Accent3 24 2 6 2" xfId="13629" xr:uid="{00000000-0005-0000-0000-00006C1E0000}"/>
    <cellStyle name="20% - Accent3 24 2 7" xfId="13630" xr:uid="{00000000-0005-0000-0000-00006D1E0000}"/>
    <cellStyle name="20% - Accent3 24 2 7 2" xfId="13631" xr:uid="{00000000-0005-0000-0000-00006E1E0000}"/>
    <cellStyle name="20% - Accent3 24 2 8" xfId="13632" xr:uid="{00000000-0005-0000-0000-00006F1E0000}"/>
    <cellStyle name="20% - Accent3 24 2 8 2" xfId="13633" xr:uid="{00000000-0005-0000-0000-0000701E0000}"/>
    <cellStyle name="20% - Accent3 24 2 9" xfId="13634" xr:uid="{00000000-0005-0000-0000-0000711E0000}"/>
    <cellStyle name="20% - Accent3 24 2 9 2" xfId="13635" xr:uid="{00000000-0005-0000-0000-0000721E0000}"/>
    <cellStyle name="20% - Accent3 24 3" xfId="13636" xr:uid="{00000000-0005-0000-0000-0000731E0000}"/>
    <cellStyle name="20% - Accent3 24 3 10" xfId="13637" xr:uid="{00000000-0005-0000-0000-0000741E0000}"/>
    <cellStyle name="20% - Accent3 24 3 10 2" xfId="13638" xr:uid="{00000000-0005-0000-0000-0000751E0000}"/>
    <cellStyle name="20% - Accent3 24 3 11" xfId="13639" xr:uid="{00000000-0005-0000-0000-0000761E0000}"/>
    <cellStyle name="20% - Accent3 24 3 2" xfId="13640" xr:uid="{00000000-0005-0000-0000-0000771E0000}"/>
    <cellStyle name="20% - Accent3 24 3 2 2" xfId="13641" xr:uid="{00000000-0005-0000-0000-0000781E0000}"/>
    <cellStyle name="20% - Accent3 24 3 2 2 2" xfId="13642" xr:uid="{00000000-0005-0000-0000-0000791E0000}"/>
    <cellStyle name="20% - Accent3 24 3 2 3" xfId="13643" xr:uid="{00000000-0005-0000-0000-00007A1E0000}"/>
    <cellStyle name="20% - Accent3 24 3 2 3 2" xfId="13644" xr:uid="{00000000-0005-0000-0000-00007B1E0000}"/>
    <cellStyle name="20% - Accent3 24 3 2 4" xfId="13645" xr:uid="{00000000-0005-0000-0000-00007C1E0000}"/>
    <cellStyle name="20% - Accent3 24 3 3" xfId="13646" xr:uid="{00000000-0005-0000-0000-00007D1E0000}"/>
    <cellStyle name="20% - Accent3 24 3 3 2" xfId="13647" xr:uid="{00000000-0005-0000-0000-00007E1E0000}"/>
    <cellStyle name="20% - Accent3 24 3 3 2 2" xfId="13648" xr:uid="{00000000-0005-0000-0000-00007F1E0000}"/>
    <cellStyle name="20% - Accent3 24 3 3 3" xfId="13649" xr:uid="{00000000-0005-0000-0000-0000801E0000}"/>
    <cellStyle name="20% - Accent3 24 3 3 3 2" xfId="13650" xr:uid="{00000000-0005-0000-0000-0000811E0000}"/>
    <cellStyle name="20% - Accent3 24 3 3 4" xfId="13651" xr:uid="{00000000-0005-0000-0000-0000821E0000}"/>
    <cellStyle name="20% - Accent3 24 3 4" xfId="13652" xr:uid="{00000000-0005-0000-0000-0000831E0000}"/>
    <cellStyle name="20% - Accent3 24 3 4 2" xfId="13653" xr:uid="{00000000-0005-0000-0000-0000841E0000}"/>
    <cellStyle name="20% - Accent3 24 3 4 2 2" xfId="13654" xr:uid="{00000000-0005-0000-0000-0000851E0000}"/>
    <cellStyle name="20% - Accent3 24 3 4 3" xfId="13655" xr:uid="{00000000-0005-0000-0000-0000861E0000}"/>
    <cellStyle name="20% - Accent3 24 3 5" xfId="13656" xr:uid="{00000000-0005-0000-0000-0000871E0000}"/>
    <cellStyle name="20% - Accent3 24 3 5 2" xfId="13657" xr:uid="{00000000-0005-0000-0000-0000881E0000}"/>
    <cellStyle name="20% - Accent3 24 3 6" xfId="13658" xr:uid="{00000000-0005-0000-0000-0000891E0000}"/>
    <cellStyle name="20% - Accent3 24 3 6 2" xfId="13659" xr:uid="{00000000-0005-0000-0000-00008A1E0000}"/>
    <cellStyle name="20% - Accent3 24 3 7" xfId="13660" xr:uid="{00000000-0005-0000-0000-00008B1E0000}"/>
    <cellStyle name="20% - Accent3 24 3 7 2" xfId="13661" xr:uid="{00000000-0005-0000-0000-00008C1E0000}"/>
    <cellStyle name="20% - Accent3 24 3 8" xfId="13662" xr:uid="{00000000-0005-0000-0000-00008D1E0000}"/>
    <cellStyle name="20% - Accent3 24 3 8 2" xfId="13663" xr:uid="{00000000-0005-0000-0000-00008E1E0000}"/>
    <cellStyle name="20% - Accent3 24 3 9" xfId="13664" xr:uid="{00000000-0005-0000-0000-00008F1E0000}"/>
    <cellStyle name="20% - Accent3 24 3 9 2" xfId="13665" xr:uid="{00000000-0005-0000-0000-0000901E0000}"/>
    <cellStyle name="20% - Accent3 24 4" xfId="13666" xr:uid="{00000000-0005-0000-0000-0000911E0000}"/>
    <cellStyle name="20% - Accent3 24 4 2" xfId="13667" xr:uid="{00000000-0005-0000-0000-0000921E0000}"/>
    <cellStyle name="20% - Accent3 24 4 2 2" xfId="13668" xr:uid="{00000000-0005-0000-0000-0000931E0000}"/>
    <cellStyle name="20% - Accent3 24 4 3" xfId="13669" xr:uid="{00000000-0005-0000-0000-0000941E0000}"/>
    <cellStyle name="20% - Accent3 24 4 3 2" xfId="13670" xr:uid="{00000000-0005-0000-0000-0000951E0000}"/>
    <cellStyle name="20% - Accent3 24 4 4" xfId="13671" xr:uid="{00000000-0005-0000-0000-0000961E0000}"/>
    <cellStyle name="20% - Accent3 24 5" xfId="13672" xr:uid="{00000000-0005-0000-0000-0000971E0000}"/>
    <cellStyle name="20% - Accent3 24 5 2" xfId="13673" xr:uid="{00000000-0005-0000-0000-0000981E0000}"/>
    <cellStyle name="20% - Accent3 24 5 2 2" xfId="13674" xr:uid="{00000000-0005-0000-0000-0000991E0000}"/>
    <cellStyle name="20% - Accent3 24 5 3" xfId="13675" xr:uid="{00000000-0005-0000-0000-00009A1E0000}"/>
    <cellStyle name="20% - Accent3 24 5 3 2" xfId="13676" xr:uid="{00000000-0005-0000-0000-00009B1E0000}"/>
    <cellStyle name="20% - Accent3 24 5 4" xfId="13677" xr:uid="{00000000-0005-0000-0000-00009C1E0000}"/>
    <cellStyle name="20% - Accent3 24 6" xfId="13678" xr:uid="{00000000-0005-0000-0000-00009D1E0000}"/>
    <cellStyle name="20% - Accent3 24 6 2" xfId="13679" xr:uid="{00000000-0005-0000-0000-00009E1E0000}"/>
    <cellStyle name="20% - Accent3 24 6 2 2" xfId="13680" xr:uid="{00000000-0005-0000-0000-00009F1E0000}"/>
    <cellStyle name="20% - Accent3 24 6 3" xfId="13681" xr:uid="{00000000-0005-0000-0000-0000A01E0000}"/>
    <cellStyle name="20% - Accent3 24 7" xfId="13682" xr:uid="{00000000-0005-0000-0000-0000A11E0000}"/>
    <cellStyle name="20% - Accent3 24 7 2" xfId="13683" xr:uid="{00000000-0005-0000-0000-0000A21E0000}"/>
    <cellStyle name="20% - Accent3 24 8" xfId="13684" xr:uid="{00000000-0005-0000-0000-0000A31E0000}"/>
    <cellStyle name="20% - Accent3 24 8 2" xfId="13685" xr:uid="{00000000-0005-0000-0000-0000A41E0000}"/>
    <cellStyle name="20% - Accent3 24 9" xfId="13686" xr:uid="{00000000-0005-0000-0000-0000A51E0000}"/>
    <cellStyle name="20% - Accent3 24 9 2" xfId="13687" xr:uid="{00000000-0005-0000-0000-0000A61E0000}"/>
    <cellStyle name="20% - Accent3 25" xfId="414" xr:uid="{00000000-0005-0000-0000-0000A71E0000}"/>
    <cellStyle name="20% - Accent3 25 10" xfId="13688" xr:uid="{00000000-0005-0000-0000-0000A81E0000}"/>
    <cellStyle name="20% - Accent3 25 10 2" xfId="13689" xr:uid="{00000000-0005-0000-0000-0000A91E0000}"/>
    <cellStyle name="20% - Accent3 25 11" xfId="13690" xr:uid="{00000000-0005-0000-0000-0000AA1E0000}"/>
    <cellStyle name="20% - Accent3 25 11 2" xfId="13691" xr:uid="{00000000-0005-0000-0000-0000AB1E0000}"/>
    <cellStyle name="20% - Accent3 25 12" xfId="13692" xr:uid="{00000000-0005-0000-0000-0000AC1E0000}"/>
    <cellStyle name="20% - Accent3 25 12 2" xfId="13693" xr:uid="{00000000-0005-0000-0000-0000AD1E0000}"/>
    <cellStyle name="20% - Accent3 25 13" xfId="13694" xr:uid="{00000000-0005-0000-0000-0000AE1E0000}"/>
    <cellStyle name="20% - Accent3 25 2" xfId="415" xr:uid="{00000000-0005-0000-0000-0000AF1E0000}"/>
    <cellStyle name="20% - Accent3 25 2 10" xfId="13695" xr:uid="{00000000-0005-0000-0000-0000B01E0000}"/>
    <cellStyle name="20% - Accent3 25 2 10 2" xfId="13696" xr:uid="{00000000-0005-0000-0000-0000B11E0000}"/>
    <cellStyle name="20% - Accent3 25 2 11" xfId="13697" xr:uid="{00000000-0005-0000-0000-0000B21E0000}"/>
    <cellStyle name="20% - Accent3 25 2 11 2" xfId="13698" xr:uid="{00000000-0005-0000-0000-0000B31E0000}"/>
    <cellStyle name="20% - Accent3 25 2 12" xfId="13699" xr:uid="{00000000-0005-0000-0000-0000B41E0000}"/>
    <cellStyle name="20% - Accent3 25 2 2" xfId="13700" xr:uid="{00000000-0005-0000-0000-0000B51E0000}"/>
    <cellStyle name="20% - Accent3 25 2 2 10" xfId="13701" xr:uid="{00000000-0005-0000-0000-0000B61E0000}"/>
    <cellStyle name="20% - Accent3 25 2 2 10 2" xfId="13702" xr:uid="{00000000-0005-0000-0000-0000B71E0000}"/>
    <cellStyle name="20% - Accent3 25 2 2 11" xfId="13703" xr:uid="{00000000-0005-0000-0000-0000B81E0000}"/>
    <cellStyle name="20% - Accent3 25 2 2 2" xfId="13704" xr:uid="{00000000-0005-0000-0000-0000B91E0000}"/>
    <cellStyle name="20% - Accent3 25 2 2 2 2" xfId="13705" xr:uid="{00000000-0005-0000-0000-0000BA1E0000}"/>
    <cellStyle name="20% - Accent3 25 2 2 2 2 2" xfId="13706" xr:uid="{00000000-0005-0000-0000-0000BB1E0000}"/>
    <cellStyle name="20% - Accent3 25 2 2 2 3" xfId="13707" xr:uid="{00000000-0005-0000-0000-0000BC1E0000}"/>
    <cellStyle name="20% - Accent3 25 2 2 2 3 2" xfId="13708" xr:uid="{00000000-0005-0000-0000-0000BD1E0000}"/>
    <cellStyle name="20% - Accent3 25 2 2 2 4" xfId="13709" xr:uid="{00000000-0005-0000-0000-0000BE1E0000}"/>
    <cellStyle name="20% - Accent3 25 2 2 3" xfId="13710" xr:uid="{00000000-0005-0000-0000-0000BF1E0000}"/>
    <cellStyle name="20% - Accent3 25 2 2 3 2" xfId="13711" xr:uid="{00000000-0005-0000-0000-0000C01E0000}"/>
    <cellStyle name="20% - Accent3 25 2 2 3 2 2" xfId="13712" xr:uid="{00000000-0005-0000-0000-0000C11E0000}"/>
    <cellStyle name="20% - Accent3 25 2 2 3 3" xfId="13713" xr:uid="{00000000-0005-0000-0000-0000C21E0000}"/>
    <cellStyle name="20% - Accent3 25 2 2 3 3 2" xfId="13714" xr:uid="{00000000-0005-0000-0000-0000C31E0000}"/>
    <cellStyle name="20% - Accent3 25 2 2 3 4" xfId="13715" xr:uid="{00000000-0005-0000-0000-0000C41E0000}"/>
    <cellStyle name="20% - Accent3 25 2 2 4" xfId="13716" xr:uid="{00000000-0005-0000-0000-0000C51E0000}"/>
    <cellStyle name="20% - Accent3 25 2 2 4 2" xfId="13717" xr:uid="{00000000-0005-0000-0000-0000C61E0000}"/>
    <cellStyle name="20% - Accent3 25 2 2 4 2 2" xfId="13718" xr:uid="{00000000-0005-0000-0000-0000C71E0000}"/>
    <cellStyle name="20% - Accent3 25 2 2 4 3" xfId="13719" xr:uid="{00000000-0005-0000-0000-0000C81E0000}"/>
    <cellStyle name="20% - Accent3 25 2 2 5" xfId="13720" xr:uid="{00000000-0005-0000-0000-0000C91E0000}"/>
    <cellStyle name="20% - Accent3 25 2 2 5 2" xfId="13721" xr:uid="{00000000-0005-0000-0000-0000CA1E0000}"/>
    <cellStyle name="20% - Accent3 25 2 2 6" xfId="13722" xr:uid="{00000000-0005-0000-0000-0000CB1E0000}"/>
    <cellStyle name="20% - Accent3 25 2 2 6 2" xfId="13723" xr:uid="{00000000-0005-0000-0000-0000CC1E0000}"/>
    <cellStyle name="20% - Accent3 25 2 2 7" xfId="13724" xr:uid="{00000000-0005-0000-0000-0000CD1E0000}"/>
    <cellStyle name="20% - Accent3 25 2 2 7 2" xfId="13725" xr:uid="{00000000-0005-0000-0000-0000CE1E0000}"/>
    <cellStyle name="20% - Accent3 25 2 2 8" xfId="13726" xr:uid="{00000000-0005-0000-0000-0000CF1E0000}"/>
    <cellStyle name="20% - Accent3 25 2 2 8 2" xfId="13727" xr:uid="{00000000-0005-0000-0000-0000D01E0000}"/>
    <cellStyle name="20% - Accent3 25 2 2 9" xfId="13728" xr:uid="{00000000-0005-0000-0000-0000D11E0000}"/>
    <cellStyle name="20% - Accent3 25 2 2 9 2" xfId="13729" xr:uid="{00000000-0005-0000-0000-0000D21E0000}"/>
    <cellStyle name="20% - Accent3 25 2 3" xfId="13730" xr:uid="{00000000-0005-0000-0000-0000D31E0000}"/>
    <cellStyle name="20% - Accent3 25 2 3 2" xfId="13731" xr:uid="{00000000-0005-0000-0000-0000D41E0000}"/>
    <cellStyle name="20% - Accent3 25 2 3 2 2" xfId="13732" xr:uid="{00000000-0005-0000-0000-0000D51E0000}"/>
    <cellStyle name="20% - Accent3 25 2 3 3" xfId="13733" xr:uid="{00000000-0005-0000-0000-0000D61E0000}"/>
    <cellStyle name="20% - Accent3 25 2 3 3 2" xfId="13734" xr:uid="{00000000-0005-0000-0000-0000D71E0000}"/>
    <cellStyle name="20% - Accent3 25 2 3 4" xfId="13735" xr:uid="{00000000-0005-0000-0000-0000D81E0000}"/>
    <cellStyle name="20% - Accent3 25 2 4" xfId="13736" xr:uid="{00000000-0005-0000-0000-0000D91E0000}"/>
    <cellStyle name="20% - Accent3 25 2 4 2" xfId="13737" xr:uid="{00000000-0005-0000-0000-0000DA1E0000}"/>
    <cellStyle name="20% - Accent3 25 2 4 2 2" xfId="13738" xr:uid="{00000000-0005-0000-0000-0000DB1E0000}"/>
    <cellStyle name="20% - Accent3 25 2 4 3" xfId="13739" xr:uid="{00000000-0005-0000-0000-0000DC1E0000}"/>
    <cellStyle name="20% - Accent3 25 2 4 3 2" xfId="13740" xr:uid="{00000000-0005-0000-0000-0000DD1E0000}"/>
    <cellStyle name="20% - Accent3 25 2 4 4" xfId="13741" xr:uid="{00000000-0005-0000-0000-0000DE1E0000}"/>
    <cellStyle name="20% - Accent3 25 2 5" xfId="13742" xr:uid="{00000000-0005-0000-0000-0000DF1E0000}"/>
    <cellStyle name="20% - Accent3 25 2 5 2" xfId="13743" xr:uid="{00000000-0005-0000-0000-0000E01E0000}"/>
    <cellStyle name="20% - Accent3 25 2 5 2 2" xfId="13744" xr:uid="{00000000-0005-0000-0000-0000E11E0000}"/>
    <cellStyle name="20% - Accent3 25 2 5 3" xfId="13745" xr:uid="{00000000-0005-0000-0000-0000E21E0000}"/>
    <cellStyle name="20% - Accent3 25 2 6" xfId="13746" xr:uid="{00000000-0005-0000-0000-0000E31E0000}"/>
    <cellStyle name="20% - Accent3 25 2 6 2" xfId="13747" xr:uid="{00000000-0005-0000-0000-0000E41E0000}"/>
    <cellStyle name="20% - Accent3 25 2 7" xfId="13748" xr:uid="{00000000-0005-0000-0000-0000E51E0000}"/>
    <cellStyle name="20% - Accent3 25 2 7 2" xfId="13749" xr:uid="{00000000-0005-0000-0000-0000E61E0000}"/>
    <cellStyle name="20% - Accent3 25 2 8" xfId="13750" xr:uid="{00000000-0005-0000-0000-0000E71E0000}"/>
    <cellStyle name="20% - Accent3 25 2 8 2" xfId="13751" xr:uid="{00000000-0005-0000-0000-0000E81E0000}"/>
    <cellStyle name="20% - Accent3 25 2 9" xfId="13752" xr:uid="{00000000-0005-0000-0000-0000E91E0000}"/>
    <cellStyle name="20% - Accent3 25 2 9 2" xfId="13753" xr:uid="{00000000-0005-0000-0000-0000EA1E0000}"/>
    <cellStyle name="20% - Accent3 25 3" xfId="416" xr:uid="{00000000-0005-0000-0000-0000EB1E0000}"/>
    <cellStyle name="20% - Accent3 25 3 10" xfId="13754" xr:uid="{00000000-0005-0000-0000-0000EC1E0000}"/>
    <cellStyle name="20% - Accent3 25 3 10 2" xfId="13755" xr:uid="{00000000-0005-0000-0000-0000ED1E0000}"/>
    <cellStyle name="20% - Accent3 25 3 11" xfId="13756" xr:uid="{00000000-0005-0000-0000-0000EE1E0000}"/>
    <cellStyle name="20% - Accent3 25 3 2" xfId="13757" xr:uid="{00000000-0005-0000-0000-0000EF1E0000}"/>
    <cellStyle name="20% - Accent3 25 3 2 2" xfId="13758" xr:uid="{00000000-0005-0000-0000-0000F01E0000}"/>
    <cellStyle name="20% - Accent3 25 3 2 2 2" xfId="13759" xr:uid="{00000000-0005-0000-0000-0000F11E0000}"/>
    <cellStyle name="20% - Accent3 25 3 2 3" xfId="13760" xr:uid="{00000000-0005-0000-0000-0000F21E0000}"/>
    <cellStyle name="20% - Accent3 25 3 2 3 2" xfId="13761" xr:uid="{00000000-0005-0000-0000-0000F31E0000}"/>
    <cellStyle name="20% - Accent3 25 3 2 4" xfId="13762" xr:uid="{00000000-0005-0000-0000-0000F41E0000}"/>
    <cellStyle name="20% - Accent3 25 3 3" xfId="13763" xr:uid="{00000000-0005-0000-0000-0000F51E0000}"/>
    <cellStyle name="20% - Accent3 25 3 3 2" xfId="13764" xr:uid="{00000000-0005-0000-0000-0000F61E0000}"/>
    <cellStyle name="20% - Accent3 25 3 3 2 2" xfId="13765" xr:uid="{00000000-0005-0000-0000-0000F71E0000}"/>
    <cellStyle name="20% - Accent3 25 3 3 3" xfId="13766" xr:uid="{00000000-0005-0000-0000-0000F81E0000}"/>
    <cellStyle name="20% - Accent3 25 3 3 3 2" xfId="13767" xr:uid="{00000000-0005-0000-0000-0000F91E0000}"/>
    <cellStyle name="20% - Accent3 25 3 3 4" xfId="13768" xr:uid="{00000000-0005-0000-0000-0000FA1E0000}"/>
    <cellStyle name="20% - Accent3 25 3 4" xfId="13769" xr:uid="{00000000-0005-0000-0000-0000FB1E0000}"/>
    <cellStyle name="20% - Accent3 25 3 4 2" xfId="13770" xr:uid="{00000000-0005-0000-0000-0000FC1E0000}"/>
    <cellStyle name="20% - Accent3 25 3 4 2 2" xfId="13771" xr:uid="{00000000-0005-0000-0000-0000FD1E0000}"/>
    <cellStyle name="20% - Accent3 25 3 4 3" xfId="13772" xr:uid="{00000000-0005-0000-0000-0000FE1E0000}"/>
    <cellStyle name="20% - Accent3 25 3 5" xfId="13773" xr:uid="{00000000-0005-0000-0000-0000FF1E0000}"/>
    <cellStyle name="20% - Accent3 25 3 5 2" xfId="13774" xr:uid="{00000000-0005-0000-0000-0000001F0000}"/>
    <cellStyle name="20% - Accent3 25 3 6" xfId="13775" xr:uid="{00000000-0005-0000-0000-0000011F0000}"/>
    <cellStyle name="20% - Accent3 25 3 6 2" xfId="13776" xr:uid="{00000000-0005-0000-0000-0000021F0000}"/>
    <cellStyle name="20% - Accent3 25 3 7" xfId="13777" xr:uid="{00000000-0005-0000-0000-0000031F0000}"/>
    <cellStyle name="20% - Accent3 25 3 7 2" xfId="13778" xr:uid="{00000000-0005-0000-0000-0000041F0000}"/>
    <cellStyle name="20% - Accent3 25 3 8" xfId="13779" xr:uid="{00000000-0005-0000-0000-0000051F0000}"/>
    <cellStyle name="20% - Accent3 25 3 8 2" xfId="13780" xr:uid="{00000000-0005-0000-0000-0000061F0000}"/>
    <cellStyle name="20% - Accent3 25 3 9" xfId="13781" xr:uid="{00000000-0005-0000-0000-0000071F0000}"/>
    <cellStyle name="20% - Accent3 25 3 9 2" xfId="13782" xr:uid="{00000000-0005-0000-0000-0000081F0000}"/>
    <cellStyle name="20% - Accent3 25 4" xfId="13783" xr:uid="{00000000-0005-0000-0000-0000091F0000}"/>
    <cellStyle name="20% - Accent3 25 4 2" xfId="13784" xr:uid="{00000000-0005-0000-0000-00000A1F0000}"/>
    <cellStyle name="20% - Accent3 25 4 2 2" xfId="13785" xr:uid="{00000000-0005-0000-0000-00000B1F0000}"/>
    <cellStyle name="20% - Accent3 25 4 3" xfId="13786" xr:uid="{00000000-0005-0000-0000-00000C1F0000}"/>
    <cellStyle name="20% - Accent3 25 4 3 2" xfId="13787" xr:uid="{00000000-0005-0000-0000-00000D1F0000}"/>
    <cellStyle name="20% - Accent3 25 4 4" xfId="13788" xr:uid="{00000000-0005-0000-0000-00000E1F0000}"/>
    <cellStyle name="20% - Accent3 25 5" xfId="13789" xr:uid="{00000000-0005-0000-0000-00000F1F0000}"/>
    <cellStyle name="20% - Accent3 25 5 2" xfId="13790" xr:uid="{00000000-0005-0000-0000-0000101F0000}"/>
    <cellStyle name="20% - Accent3 25 5 2 2" xfId="13791" xr:uid="{00000000-0005-0000-0000-0000111F0000}"/>
    <cellStyle name="20% - Accent3 25 5 3" xfId="13792" xr:uid="{00000000-0005-0000-0000-0000121F0000}"/>
    <cellStyle name="20% - Accent3 25 5 3 2" xfId="13793" xr:uid="{00000000-0005-0000-0000-0000131F0000}"/>
    <cellStyle name="20% - Accent3 25 5 4" xfId="13794" xr:uid="{00000000-0005-0000-0000-0000141F0000}"/>
    <cellStyle name="20% - Accent3 25 6" xfId="13795" xr:uid="{00000000-0005-0000-0000-0000151F0000}"/>
    <cellStyle name="20% - Accent3 25 6 2" xfId="13796" xr:uid="{00000000-0005-0000-0000-0000161F0000}"/>
    <cellStyle name="20% - Accent3 25 6 2 2" xfId="13797" xr:uid="{00000000-0005-0000-0000-0000171F0000}"/>
    <cellStyle name="20% - Accent3 25 6 3" xfId="13798" xr:uid="{00000000-0005-0000-0000-0000181F0000}"/>
    <cellStyle name="20% - Accent3 25 7" xfId="13799" xr:uid="{00000000-0005-0000-0000-0000191F0000}"/>
    <cellStyle name="20% - Accent3 25 7 2" xfId="13800" xr:uid="{00000000-0005-0000-0000-00001A1F0000}"/>
    <cellStyle name="20% - Accent3 25 8" xfId="13801" xr:uid="{00000000-0005-0000-0000-00001B1F0000}"/>
    <cellStyle name="20% - Accent3 25 8 2" xfId="13802" xr:uid="{00000000-0005-0000-0000-00001C1F0000}"/>
    <cellStyle name="20% - Accent3 25 9" xfId="13803" xr:uid="{00000000-0005-0000-0000-00001D1F0000}"/>
    <cellStyle name="20% - Accent3 25 9 2" xfId="13804" xr:uid="{00000000-0005-0000-0000-00001E1F0000}"/>
    <cellStyle name="20% - Accent3 26" xfId="417" xr:uid="{00000000-0005-0000-0000-00001F1F0000}"/>
    <cellStyle name="20% - Accent3 26 2" xfId="418" xr:uid="{00000000-0005-0000-0000-0000201F0000}"/>
    <cellStyle name="20% - Accent3 27" xfId="419" xr:uid="{00000000-0005-0000-0000-0000211F0000}"/>
    <cellStyle name="20% - Accent3 27 2" xfId="420" xr:uid="{00000000-0005-0000-0000-0000221F0000}"/>
    <cellStyle name="20% - Accent3 28" xfId="13805" xr:uid="{00000000-0005-0000-0000-0000231F0000}"/>
    <cellStyle name="20% - Accent3 28 2" xfId="13806" xr:uid="{00000000-0005-0000-0000-0000241F0000}"/>
    <cellStyle name="20% - Accent3 28 3" xfId="13807" xr:uid="{00000000-0005-0000-0000-0000251F0000}"/>
    <cellStyle name="20% - Accent3 29" xfId="13808" xr:uid="{00000000-0005-0000-0000-0000261F0000}"/>
    <cellStyle name="20% - Accent3 29 2" xfId="13809" xr:uid="{00000000-0005-0000-0000-0000271F0000}"/>
    <cellStyle name="20% - Accent3 29 3" xfId="13810" xr:uid="{00000000-0005-0000-0000-0000281F0000}"/>
    <cellStyle name="20% - Accent3 3" xfId="421" xr:uid="{00000000-0005-0000-0000-0000291F0000}"/>
    <cellStyle name="20% - Accent3 3 10" xfId="13811" xr:uid="{00000000-0005-0000-0000-00002A1F0000}"/>
    <cellStyle name="20% - Accent3 3 10 2" xfId="13812" xr:uid="{00000000-0005-0000-0000-00002B1F0000}"/>
    <cellStyle name="20% - Accent3 3 11" xfId="13813" xr:uid="{00000000-0005-0000-0000-00002C1F0000}"/>
    <cellStyle name="20% - Accent3 3 11 2" xfId="13814" xr:uid="{00000000-0005-0000-0000-00002D1F0000}"/>
    <cellStyle name="20% - Accent3 3 12" xfId="13815" xr:uid="{00000000-0005-0000-0000-00002E1F0000}"/>
    <cellStyle name="20% - Accent3 3 12 2" xfId="13816" xr:uid="{00000000-0005-0000-0000-00002F1F0000}"/>
    <cellStyle name="20% - Accent3 3 13" xfId="13817" xr:uid="{00000000-0005-0000-0000-0000301F0000}"/>
    <cellStyle name="20% - Accent3 3 2" xfId="422" xr:uid="{00000000-0005-0000-0000-0000311F0000}"/>
    <cellStyle name="20% - Accent3 3 2 10" xfId="13818" xr:uid="{00000000-0005-0000-0000-0000321F0000}"/>
    <cellStyle name="20% - Accent3 3 2 10 2" xfId="13819" xr:uid="{00000000-0005-0000-0000-0000331F0000}"/>
    <cellStyle name="20% - Accent3 3 2 11" xfId="13820" xr:uid="{00000000-0005-0000-0000-0000341F0000}"/>
    <cellStyle name="20% - Accent3 3 2 11 2" xfId="13821" xr:uid="{00000000-0005-0000-0000-0000351F0000}"/>
    <cellStyle name="20% - Accent3 3 2 12" xfId="13822" xr:uid="{00000000-0005-0000-0000-0000361F0000}"/>
    <cellStyle name="20% - Accent3 3 2 2" xfId="13823" xr:uid="{00000000-0005-0000-0000-0000371F0000}"/>
    <cellStyle name="20% - Accent3 3 2 2 10" xfId="13824" xr:uid="{00000000-0005-0000-0000-0000381F0000}"/>
    <cellStyle name="20% - Accent3 3 2 2 10 2" xfId="13825" xr:uid="{00000000-0005-0000-0000-0000391F0000}"/>
    <cellStyle name="20% - Accent3 3 2 2 11" xfId="13826" xr:uid="{00000000-0005-0000-0000-00003A1F0000}"/>
    <cellStyle name="20% - Accent3 3 2 2 2" xfId="13827" xr:uid="{00000000-0005-0000-0000-00003B1F0000}"/>
    <cellStyle name="20% - Accent3 3 2 2 2 2" xfId="13828" xr:uid="{00000000-0005-0000-0000-00003C1F0000}"/>
    <cellStyle name="20% - Accent3 3 2 2 2 2 2" xfId="13829" xr:uid="{00000000-0005-0000-0000-00003D1F0000}"/>
    <cellStyle name="20% - Accent3 3 2 2 2 3" xfId="13830" xr:uid="{00000000-0005-0000-0000-00003E1F0000}"/>
    <cellStyle name="20% - Accent3 3 2 2 2 3 2" xfId="13831" xr:uid="{00000000-0005-0000-0000-00003F1F0000}"/>
    <cellStyle name="20% - Accent3 3 2 2 2 4" xfId="13832" xr:uid="{00000000-0005-0000-0000-0000401F0000}"/>
    <cellStyle name="20% - Accent3 3 2 2 3" xfId="13833" xr:uid="{00000000-0005-0000-0000-0000411F0000}"/>
    <cellStyle name="20% - Accent3 3 2 2 3 2" xfId="13834" xr:uid="{00000000-0005-0000-0000-0000421F0000}"/>
    <cellStyle name="20% - Accent3 3 2 2 3 2 2" xfId="13835" xr:uid="{00000000-0005-0000-0000-0000431F0000}"/>
    <cellStyle name="20% - Accent3 3 2 2 3 3" xfId="13836" xr:uid="{00000000-0005-0000-0000-0000441F0000}"/>
    <cellStyle name="20% - Accent3 3 2 2 3 3 2" xfId="13837" xr:uid="{00000000-0005-0000-0000-0000451F0000}"/>
    <cellStyle name="20% - Accent3 3 2 2 3 4" xfId="13838" xr:uid="{00000000-0005-0000-0000-0000461F0000}"/>
    <cellStyle name="20% - Accent3 3 2 2 4" xfId="13839" xr:uid="{00000000-0005-0000-0000-0000471F0000}"/>
    <cellStyle name="20% - Accent3 3 2 2 4 2" xfId="13840" xr:uid="{00000000-0005-0000-0000-0000481F0000}"/>
    <cellStyle name="20% - Accent3 3 2 2 4 2 2" xfId="13841" xr:uid="{00000000-0005-0000-0000-0000491F0000}"/>
    <cellStyle name="20% - Accent3 3 2 2 4 3" xfId="13842" xr:uid="{00000000-0005-0000-0000-00004A1F0000}"/>
    <cellStyle name="20% - Accent3 3 2 2 5" xfId="13843" xr:uid="{00000000-0005-0000-0000-00004B1F0000}"/>
    <cellStyle name="20% - Accent3 3 2 2 5 2" xfId="13844" xr:uid="{00000000-0005-0000-0000-00004C1F0000}"/>
    <cellStyle name="20% - Accent3 3 2 2 6" xfId="13845" xr:uid="{00000000-0005-0000-0000-00004D1F0000}"/>
    <cellStyle name="20% - Accent3 3 2 2 6 2" xfId="13846" xr:uid="{00000000-0005-0000-0000-00004E1F0000}"/>
    <cellStyle name="20% - Accent3 3 2 2 7" xfId="13847" xr:uid="{00000000-0005-0000-0000-00004F1F0000}"/>
    <cellStyle name="20% - Accent3 3 2 2 7 2" xfId="13848" xr:uid="{00000000-0005-0000-0000-0000501F0000}"/>
    <cellStyle name="20% - Accent3 3 2 2 8" xfId="13849" xr:uid="{00000000-0005-0000-0000-0000511F0000}"/>
    <cellStyle name="20% - Accent3 3 2 2 8 2" xfId="13850" xr:uid="{00000000-0005-0000-0000-0000521F0000}"/>
    <cellStyle name="20% - Accent3 3 2 2 9" xfId="13851" xr:uid="{00000000-0005-0000-0000-0000531F0000}"/>
    <cellStyle name="20% - Accent3 3 2 2 9 2" xfId="13852" xr:uid="{00000000-0005-0000-0000-0000541F0000}"/>
    <cellStyle name="20% - Accent3 3 2 3" xfId="13853" xr:uid="{00000000-0005-0000-0000-0000551F0000}"/>
    <cellStyle name="20% - Accent3 3 2 3 2" xfId="13854" xr:uid="{00000000-0005-0000-0000-0000561F0000}"/>
    <cellStyle name="20% - Accent3 3 2 3 2 2" xfId="13855" xr:uid="{00000000-0005-0000-0000-0000571F0000}"/>
    <cellStyle name="20% - Accent3 3 2 3 3" xfId="13856" xr:uid="{00000000-0005-0000-0000-0000581F0000}"/>
    <cellStyle name="20% - Accent3 3 2 3 3 2" xfId="13857" xr:uid="{00000000-0005-0000-0000-0000591F0000}"/>
    <cellStyle name="20% - Accent3 3 2 3 4" xfId="13858" xr:uid="{00000000-0005-0000-0000-00005A1F0000}"/>
    <cellStyle name="20% - Accent3 3 2 4" xfId="13859" xr:uid="{00000000-0005-0000-0000-00005B1F0000}"/>
    <cellStyle name="20% - Accent3 3 2 4 2" xfId="13860" xr:uid="{00000000-0005-0000-0000-00005C1F0000}"/>
    <cellStyle name="20% - Accent3 3 2 4 2 2" xfId="13861" xr:uid="{00000000-0005-0000-0000-00005D1F0000}"/>
    <cellStyle name="20% - Accent3 3 2 4 3" xfId="13862" xr:uid="{00000000-0005-0000-0000-00005E1F0000}"/>
    <cellStyle name="20% - Accent3 3 2 4 3 2" xfId="13863" xr:uid="{00000000-0005-0000-0000-00005F1F0000}"/>
    <cellStyle name="20% - Accent3 3 2 4 4" xfId="13864" xr:uid="{00000000-0005-0000-0000-0000601F0000}"/>
    <cellStyle name="20% - Accent3 3 2 5" xfId="13865" xr:uid="{00000000-0005-0000-0000-0000611F0000}"/>
    <cellStyle name="20% - Accent3 3 2 5 2" xfId="13866" xr:uid="{00000000-0005-0000-0000-0000621F0000}"/>
    <cellStyle name="20% - Accent3 3 2 5 2 2" xfId="13867" xr:uid="{00000000-0005-0000-0000-0000631F0000}"/>
    <cellStyle name="20% - Accent3 3 2 5 3" xfId="13868" xr:uid="{00000000-0005-0000-0000-0000641F0000}"/>
    <cellStyle name="20% - Accent3 3 2 6" xfId="13869" xr:uid="{00000000-0005-0000-0000-0000651F0000}"/>
    <cellStyle name="20% - Accent3 3 2 6 2" xfId="13870" xr:uid="{00000000-0005-0000-0000-0000661F0000}"/>
    <cellStyle name="20% - Accent3 3 2 7" xfId="13871" xr:uid="{00000000-0005-0000-0000-0000671F0000}"/>
    <cellStyle name="20% - Accent3 3 2 7 2" xfId="13872" xr:uid="{00000000-0005-0000-0000-0000681F0000}"/>
    <cellStyle name="20% - Accent3 3 2 8" xfId="13873" xr:uid="{00000000-0005-0000-0000-0000691F0000}"/>
    <cellStyle name="20% - Accent3 3 2 8 2" xfId="13874" xr:uid="{00000000-0005-0000-0000-00006A1F0000}"/>
    <cellStyle name="20% - Accent3 3 2 9" xfId="13875" xr:uid="{00000000-0005-0000-0000-00006B1F0000}"/>
    <cellStyle name="20% - Accent3 3 2 9 2" xfId="13876" xr:uid="{00000000-0005-0000-0000-00006C1F0000}"/>
    <cellStyle name="20% - Accent3 3 3" xfId="423" xr:uid="{00000000-0005-0000-0000-00006D1F0000}"/>
    <cellStyle name="20% - Accent3 3 3 10" xfId="13877" xr:uid="{00000000-0005-0000-0000-00006E1F0000}"/>
    <cellStyle name="20% - Accent3 3 3 10 2" xfId="13878" xr:uid="{00000000-0005-0000-0000-00006F1F0000}"/>
    <cellStyle name="20% - Accent3 3 3 11" xfId="13879" xr:uid="{00000000-0005-0000-0000-0000701F0000}"/>
    <cellStyle name="20% - Accent3 3 3 2" xfId="13880" xr:uid="{00000000-0005-0000-0000-0000711F0000}"/>
    <cellStyle name="20% - Accent3 3 3 2 2" xfId="13881" xr:uid="{00000000-0005-0000-0000-0000721F0000}"/>
    <cellStyle name="20% - Accent3 3 3 2 2 2" xfId="13882" xr:uid="{00000000-0005-0000-0000-0000731F0000}"/>
    <cellStyle name="20% - Accent3 3 3 2 3" xfId="13883" xr:uid="{00000000-0005-0000-0000-0000741F0000}"/>
    <cellStyle name="20% - Accent3 3 3 2 3 2" xfId="13884" xr:uid="{00000000-0005-0000-0000-0000751F0000}"/>
    <cellStyle name="20% - Accent3 3 3 2 4" xfId="13885" xr:uid="{00000000-0005-0000-0000-0000761F0000}"/>
    <cellStyle name="20% - Accent3 3 3 3" xfId="13886" xr:uid="{00000000-0005-0000-0000-0000771F0000}"/>
    <cellStyle name="20% - Accent3 3 3 3 2" xfId="13887" xr:uid="{00000000-0005-0000-0000-0000781F0000}"/>
    <cellStyle name="20% - Accent3 3 3 3 2 2" xfId="13888" xr:uid="{00000000-0005-0000-0000-0000791F0000}"/>
    <cellStyle name="20% - Accent3 3 3 3 3" xfId="13889" xr:uid="{00000000-0005-0000-0000-00007A1F0000}"/>
    <cellStyle name="20% - Accent3 3 3 3 3 2" xfId="13890" xr:uid="{00000000-0005-0000-0000-00007B1F0000}"/>
    <cellStyle name="20% - Accent3 3 3 3 4" xfId="13891" xr:uid="{00000000-0005-0000-0000-00007C1F0000}"/>
    <cellStyle name="20% - Accent3 3 3 4" xfId="13892" xr:uid="{00000000-0005-0000-0000-00007D1F0000}"/>
    <cellStyle name="20% - Accent3 3 3 4 2" xfId="13893" xr:uid="{00000000-0005-0000-0000-00007E1F0000}"/>
    <cellStyle name="20% - Accent3 3 3 4 2 2" xfId="13894" xr:uid="{00000000-0005-0000-0000-00007F1F0000}"/>
    <cellStyle name="20% - Accent3 3 3 4 3" xfId="13895" xr:uid="{00000000-0005-0000-0000-0000801F0000}"/>
    <cellStyle name="20% - Accent3 3 3 5" xfId="13896" xr:uid="{00000000-0005-0000-0000-0000811F0000}"/>
    <cellStyle name="20% - Accent3 3 3 5 2" xfId="13897" xr:uid="{00000000-0005-0000-0000-0000821F0000}"/>
    <cellStyle name="20% - Accent3 3 3 6" xfId="13898" xr:uid="{00000000-0005-0000-0000-0000831F0000}"/>
    <cellStyle name="20% - Accent3 3 3 6 2" xfId="13899" xr:uid="{00000000-0005-0000-0000-0000841F0000}"/>
    <cellStyle name="20% - Accent3 3 3 7" xfId="13900" xr:uid="{00000000-0005-0000-0000-0000851F0000}"/>
    <cellStyle name="20% - Accent3 3 3 7 2" xfId="13901" xr:uid="{00000000-0005-0000-0000-0000861F0000}"/>
    <cellStyle name="20% - Accent3 3 3 8" xfId="13902" xr:uid="{00000000-0005-0000-0000-0000871F0000}"/>
    <cellStyle name="20% - Accent3 3 3 8 2" xfId="13903" xr:uid="{00000000-0005-0000-0000-0000881F0000}"/>
    <cellStyle name="20% - Accent3 3 3 9" xfId="13904" xr:uid="{00000000-0005-0000-0000-0000891F0000}"/>
    <cellStyle name="20% - Accent3 3 3 9 2" xfId="13905" xr:uid="{00000000-0005-0000-0000-00008A1F0000}"/>
    <cellStyle name="20% - Accent3 3 4" xfId="424" xr:uid="{00000000-0005-0000-0000-00008B1F0000}"/>
    <cellStyle name="20% - Accent3 3 4 2" xfId="13906" xr:uid="{00000000-0005-0000-0000-00008C1F0000}"/>
    <cellStyle name="20% - Accent3 3 4 2 2" xfId="13907" xr:uid="{00000000-0005-0000-0000-00008D1F0000}"/>
    <cellStyle name="20% - Accent3 3 4 3" xfId="13908" xr:uid="{00000000-0005-0000-0000-00008E1F0000}"/>
    <cellStyle name="20% - Accent3 3 4 3 2" xfId="13909" xr:uid="{00000000-0005-0000-0000-00008F1F0000}"/>
    <cellStyle name="20% - Accent3 3 4 4" xfId="13910" xr:uid="{00000000-0005-0000-0000-0000901F0000}"/>
    <cellStyle name="20% - Accent3 3 5" xfId="425" xr:uid="{00000000-0005-0000-0000-0000911F0000}"/>
    <cellStyle name="20% - Accent3 3 5 2" xfId="13911" xr:uid="{00000000-0005-0000-0000-0000921F0000}"/>
    <cellStyle name="20% - Accent3 3 5 2 2" xfId="13912" xr:uid="{00000000-0005-0000-0000-0000931F0000}"/>
    <cellStyle name="20% - Accent3 3 5 3" xfId="13913" xr:uid="{00000000-0005-0000-0000-0000941F0000}"/>
    <cellStyle name="20% - Accent3 3 5 3 2" xfId="13914" xr:uid="{00000000-0005-0000-0000-0000951F0000}"/>
    <cellStyle name="20% - Accent3 3 5 4" xfId="13915" xr:uid="{00000000-0005-0000-0000-0000961F0000}"/>
    <cellStyle name="20% - Accent3 3 6" xfId="13916" xr:uid="{00000000-0005-0000-0000-0000971F0000}"/>
    <cellStyle name="20% - Accent3 3 6 2" xfId="13917" xr:uid="{00000000-0005-0000-0000-0000981F0000}"/>
    <cellStyle name="20% - Accent3 3 6 2 2" xfId="13918" xr:uid="{00000000-0005-0000-0000-0000991F0000}"/>
    <cellStyle name="20% - Accent3 3 6 3" xfId="13919" xr:uid="{00000000-0005-0000-0000-00009A1F0000}"/>
    <cellStyle name="20% - Accent3 3 7" xfId="13920" xr:uid="{00000000-0005-0000-0000-00009B1F0000}"/>
    <cellStyle name="20% - Accent3 3 7 2" xfId="13921" xr:uid="{00000000-0005-0000-0000-00009C1F0000}"/>
    <cellStyle name="20% - Accent3 3 8" xfId="13922" xr:uid="{00000000-0005-0000-0000-00009D1F0000}"/>
    <cellStyle name="20% - Accent3 3 8 2" xfId="13923" xr:uid="{00000000-0005-0000-0000-00009E1F0000}"/>
    <cellStyle name="20% - Accent3 3 9" xfId="13924" xr:uid="{00000000-0005-0000-0000-00009F1F0000}"/>
    <cellStyle name="20% - Accent3 3 9 2" xfId="13925" xr:uid="{00000000-0005-0000-0000-0000A01F0000}"/>
    <cellStyle name="20% - Accent3 30" xfId="13926" xr:uid="{00000000-0005-0000-0000-0000A11F0000}"/>
    <cellStyle name="20% - Accent3 30 2" xfId="13927" xr:uid="{00000000-0005-0000-0000-0000A21F0000}"/>
    <cellStyle name="20% - Accent3 30 3" xfId="13928" xr:uid="{00000000-0005-0000-0000-0000A31F0000}"/>
    <cellStyle name="20% - Accent3 31" xfId="13929" xr:uid="{00000000-0005-0000-0000-0000A41F0000}"/>
    <cellStyle name="20% - Accent3 31 2" xfId="13930" xr:uid="{00000000-0005-0000-0000-0000A51F0000}"/>
    <cellStyle name="20% - Accent3 31 3" xfId="13931" xr:uid="{00000000-0005-0000-0000-0000A61F0000}"/>
    <cellStyle name="20% - Accent3 32" xfId="13932" xr:uid="{00000000-0005-0000-0000-0000A71F0000}"/>
    <cellStyle name="20% - Accent3 32 2" xfId="13933" xr:uid="{00000000-0005-0000-0000-0000A81F0000}"/>
    <cellStyle name="20% - Accent3 32 3" xfId="13934" xr:uid="{00000000-0005-0000-0000-0000A91F0000}"/>
    <cellStyle name="20% - Accent3 33" xfId="13935" xr:uid="{00000000-0005-0000-0000-0000AA1F0000}"/>
    <cellStyle name="20% - Accent3 33 2" xfId="13936" xr:uid="{00000000-0005-0000-0000-0000AB1F0000}"/>
    <cellStyle name="20% - Accent3 33 3" xfId="13937" xr:uid="{00000000-0005-0000-0000-0000AC1F0000}"/>
    <cellStyle name="20% - Accent3 34" xfId="13938" xr:uid="{00000000-0005-0000-0000-0000AD1F0000}"/>
    <cellStyle name="20% - Accent3 34 2" xfId="13939" xr:uid="{00000000-0005-0000-0000-0000AE1F0000}"/>
    <cellStyle name="20% - Accent3 34 3" xfId="13940" xr:uid="{00000000-0005-0000-0000-0000AF1F0000}"/>
    <cellStyle name="20% - Accent3 35" xfId="13941" xr:uid="{00000000-0005-0000-0000-0000B01F0000}"/>
    <cellStyle name="20% - Accent3 35 2" xfId="13942" xr:uid="{00000000-0005-0000-0000-0000B11F0000}"/>
    <cellStyle name="20% - Accent3 35 3" xfId="13943" xr:uid="{00000000-0005-0000-0000-0000B21F0000}"/>
    <cellStyle name="20% - Accent3 36" xfId="13944" xr:uid="{00000000-0005-0000-0000-0000B31F0000}"/>
    <cellStyle name="20% - Accent3 36 2" xfId="13945" xr:uid="{00000000-0005-0000-0000-0000B41F0000}"/>
    <cellStyle name="20% - Accent3 36 3" xfId="13946" xr:uid="{00000000-0005-0000-0000-0000B51F0000}"/>
    <cellStyle name="20% - Accent3 37" xfId="13947" xr:uid="{00000000-0005-0000-0000-0000B61F0000}"/>
    <cellStyle name="20% - Accent3 37 2" xfId="13948" xr:uid="{00000000-0005-0000-0000-0000B71F0000}"/>
    <cellStyle name="20% - Accent3 37 3" xfId="13949" xr:uid="{00000000-0005-0000-0000-0000B81F0000}"/>
    <cellStyle name="20% - Accent3 38" xfId="13950" xr:uid="{00000000-0005-0000-0000-0000B91F0000}"/>
    <cellStyle name="20% - Accent3 38 2" xfId="13951" xr:uid="{00000000-0005-0000-0000-0000BA1F0000}"/>
    <cellStyle name="20% - Accent3 38 3" xfId="13952" xr:uid="{00000000-0005-0000-0000-0000BB1F0000}"/>
    <cellStyle name="20% - Accent3 39" xfId="13953" xr:uid="{00000000-0005-0000-0000-0000BC1F0000}"/>
    <cellStyle name="20% - Accent3 39 2" xfId="13954" xr:uid="{00000000-0005-0000-0000-0000BD1F0000}"/>
    <cellStyle name="20% - Accent3 39 3" xfId="13955" xr:uid="{00000000-0005-0000-0000-0000BE1F0000}"/>
    <cellStyle name="20% - Accent3 4" xfId="426" xr:uid="{00000000-0005-0000-0000-0000BF1F0000}"/>
    <cellStyle name="20% - Accent3 4 10" xfId="13956" xr:uid="{00000000-0005-0000-0000-0000C01F0000}"/>
    <cellStyle name="20% - Accent3 4 10 2" xfId="13957" xr:uid="{00000000-0005-0000-0000-0000C11F0000}"/>
    <cellStyle name="20% - Accent3 4 11" xfId="13958" xr:uid="{00000000-0005-0000-0000-0000C21F0000}"/>
    <cellStyle name="20% - Accent3 4 11 2" xfId="13959" xr:uid="{00000000-0005-0000-0000-0000C31F0000}"/>
    <cellStyle name="20% - Accent3 4 12" xfId="13960" xr:uid="{00000000-0005-0000-0000-0000C41F0000}"/>
    <cellStyle name="20% - Accent3 4 12 2" xfId="13961" xr:uid="{00000000-0005-0000-0000-0000C51F0000}"/>
    <cellStyle name="20% - Accent3 4 13" xfId="13962" xr:uid="{00000000-0005-0000-0000-0000C61F0000}"/>
    <cellStyle name="20% - Accent3 4 2" xfId="427" xr:uid="{00000000-0005-0000-0000-0000C71F0000}"/>
    <cellStyle name="20% - Accent3 4 2 10" xfId="13963" xr:uid="{00000000-0005-0000-0000-0000C81F0000}"/>
    <cellStyle name="20% - Accent3 4 2 10 2" xfId="13964" xr:uid="{00000000-0005-0000-0000-0000C91F0000}"/>
    <cellStyle name="20% - Accent3 4 2 11" xfId="13965" xr:uid="{00000000-0005-0000-0000-0000CA1F0000}"/>
    <cellStyle name="20% - Accent3 4 2 11 2" xfId="13966" xr:uid="{00000000-0005-0000-0000-0000CB1F0000}"/>
    <cellStyle name="20% - Accent3 4 2 12" xfId="13967" xr:uid="{00000000-0005-0000-0000-0000CC1F0000}"/>
    <cellStyle name="20% - Accent3 4 2 2" xfId="13968" xr:uid="{00000000-0005-0000-0000-0000CD1F0000}"/>
    <cellStyle name="20% - Accent3 4 2 2 10" xfId="13969" xr:uid="{00000000-0005-0000-0000-0000CE1F0000}"/>
    <cellStyle name="20% - Accent3 4 2 2 10 2" xfId="13970" xr:uid="{00000000-0005-0000-0000-0000CF1F0000}"/>
    <cellStyle name="20% - Accent3 4 2 2 11" xfId="13971" xr:uid="{00000000-0005-0000-0000-0000D01F0000}"/>
    <cellStyle name="20% - Accent3 4 2 2 2" xfId="13972" xr:uid="{00000000-0005-0000-0000-0000D11F0000}"/>
    <cellStyle name="20% - Accent3 4 2 2 2 2" xfId="13973" xr:uid="{00000000-0005-0000-0000-0000D21F0000}"/>
    <cellStyle name="20% - Accent3 4 2 2 2 2 2" xfId="13974" xr:uid="{00000000-0005-0000-0000-0000D31F0000}"/>
    <cellStyle name="20% - Accent3 4 2 2 2 3" xfId="13975" xr:uid="{00000000-0005-0000-0000-0000D41F0000}"/>
    <cellStyle name="20% - Accent3 4 2 2 2 3 2" xfId="13976" xr:uid="{00000000-0005-0000-0000-0000D51F0000}"/>
    <cellStyle name="20% - Accent3 4 2 2 2 4" xfId="13977" xr:uid="{00000000-0005-0000-0000-0000D61F0000}"/>
    <cellStyle name="20% - Accent3 4 2 2 3" xfId="13978" xr:uid="{00000000-0005-0000-0000-0000D71F0000}"/>
    <cellStyle name="20% - Accent3 4 2 2 3 2" xfId="13979" xr:uid="{00000000-0005-0000-0000-0000D81F0000}"/>
    <cellStyle name="20% - Accent3 4 2 2 3 2 2" xfId="13980" xr:uid="{00000000-0005-0000-0000-0000D91F0000}"/>
    <cellStyle name="20% - Accent3 4 2 2 3 3" xfId="13981" xr:uid="{00000000-0005-0000-0000-0000DA1F0000}"/>
    <cellStyle name="20% - Accent3 4 2 2 3 3 2" xfId="13982" xr:uid="{00000000-0005-0000-0000-0000DB1F0000}"/>
    <cellStyle name="20% - Accent3 4 2 2 3 4" xfId="13983" xr:uid="{00000000-0005-0000-0000-0000DC1F0000}"/>
    <cellStyle name="20% - Accent3 4 2 2 4" xfId="13984" xr:uid="{00000000-0005-0000-0000-0000DD1F0000}"/>
    <cellStyle name="20% - Accent3 4 2 2 4 2" xfId="13985" xr:uid="{00000000-0005-0000-0000-0000DE1F0000}"/>
    <cellStyle name="20% - Accent3 4 2 2 4 2 2" xfId="13986" xr:uid="{00000000-0005-0000-0000-0000DF1F0000}"/>
    <cellStyle name="20% - Accent3 4 2 2 4 3" xfId="13987" xr:uid="{00000000-0005-0000-0000-0000E01F0000}"/>
    <cellStyle name="20% - Accent3 4 2 2 5" xfId="13988" xr:uid="{00000000-0005-0000-0000-0000E11F0000}"/>
    <cellStyle name="20% - Accent3 4 2 2 5 2" xfId="13989" xr:uid="{00000000-0005-0000-0000-0000E21F0000}"/>
    <cellStyle name="20% - Accent3 4 2 2 6" xfId="13990" xr:uid="{00000000-0005-0000-0000-0000E31F0000}"/>
    <cellStyle name="20% - Accent3 4 2 2 6 2" xfId="13991" xr:uid="{00000000-0005-0000-0000-0000E41F0000}"/>
    <cellStyle name="20% - Accent3 4 2 2 7" xfId="13992" xr:uid="{00000000-0005-0000-0000-0000E51F0000}"/>
    <cellStyle name="20% - Accent3 4 2 2 7 2" xfId="13993" xr:uid="{00000000-0005-0000-0000-0000E61F0000}"/>
    <cellStyle name="20% - Accent3 4 2 2 8" xfId="13994" xr:uid="{00000000-0005-0000-0000-0000E71F0000}"/>
    <cellStyle name="20% - Accent3 4 2 2 8 2" xfId="13995" xr:uid="{00000000-0005-0000-0000-0000E81F0000}"/>
    <cellStyle name="20% - Accent3 4 2 2 9" xfId="13996" xr:uid="{00000000-0005-0000-0000-0000E91F0000}"/>
    <cellStyle name="20% - Accent3 4 2 2 9 2" xfId="13997" xr:uid="{00000000-0005-0000-0000-0000EA1F0000}"/>
    <cellStyle name="20% - Accent3 4 2 3" xfId="13998" xr:uid="{00000000-0005-0000-0000-0000EB1F0000}"/>
    <cellStyle name="20% - Accent3 4 2 3 2" xfId="13999" xr:uid="{00000000-0005-0000-0000-0000EC1F0000}"/>
    <cellStyle name="20% - Accent3 4 2 3 2 2" xfId="14000" xr:uid="{00000000-0005-0000-0000-0000ED1F0000}"/>
    <cellStyle name="20% - Accent3 4 2 3 3" xfId="14001" xr:uid="{00000000-0005-0000-0000-0000EE1F0000}"/>
    <cellStyle name="20% - Accent3 4 2 3 3 2" xfId="14002" xr:uid="{00000000-0005-0000-0000-0000EF1F0000}"/>
    <cellStyle name="20% - Accent3 4 2 3 4" xfId="14003" xr:uid="{00000000-0005-0000-0000-0000F01F0000}"/>
    <cellStyle name="20% - Accent3 4 2 4" xfId="14004" xr:uid="{00000000-0005-0000-0000-0000F11F0000}"/>
    <cellStyle name="20% - Accent3 4 2 4 2" xfId="14005" xr:uid="{00000000-0005-0000-0000-0000F21F0000}"/>
    <cellStyle name="20% - Accent3 4 2 4 2 2" xfId="14006" xr:uid="{00000000-0005-0000-0000-0000F31F0000}"/>
    <cellStyle name="20% - Accent3 4 2 4 3" xfId="14007" xr:uid="{00000000-0005-0000-0000-0000F41F0000}"/>
    <cellStyle name="20% - Accent3 4 2 4 3 2" xfId="14008" xr:uid="{00000000-0005-0000-0000-0000F51F0000}"/>
    <cellStyle name="20% - Accent3 4 2 4 4" xfId="14009" xr:uid="{00000000-0005-0000-0000-0000F61F0000}"/>
    <cellStyle name="20% - Accent3 4 2 5" xfId="14010" xr:uid="{00000000-0005-0000-0000-0000F71F0000}"/>
    <cellStyle name="20% - Accent3 4 2 5 2" xfId="14011" xr:uid="{00000000-0005-0000-0000-0000F81F0000}"/>
    <cellStyle name="20% - Accent3 4 2 5 2 2" xfId="14012" xr:uid="{00000000-0005-0000-0000-0000F91F0000}"/>
    <cellStyle name="20% - Accent3 4 2 5 3" xfId="14013" xr:uid="{00000000-0005-0000-0000-0000FA1F0000}"/>
    <cellStyle name="20% - Accent3 4 2 6" xfId="14014" xr:uid="{00000000-0005-0000-0000-0000FB1F0000}"/>
    <cellStyle name="20% - Accent3 4 2 6 2" xfId="14015" xr:uid="{00000000-0005-0000-0000-0000FC1F0000}"/>
    <cellStyle name="20% - Accent3 4 2 7" xfId="14016" xr:uid="{00000000-0005-0000-0000-0000FD1F0000}"/>
    <cellStyle name="20% - Accent3 4 2 7 2" xfId="14017" xr:uid="{00000000-0005-0000-0000-0000FE1F0000}"/>
    <cellStyle name="20% - Accent3 4 2 8" xfId="14018" xr:uid="{00000000-0005-0000-0000-0000FF1F0000}"/>
    <cellStyle name="20% - Accent3 4 2 8 2" xfId="14019" xr:uid="{00000000-0005-0000-0000-000000200000}"/>
    <cellStyle name="20% - Accent3 4 2 9" xfId="14020" xr:uid="{00000000-0005-0000-0000-000001200000}"/>
    <cellStyle name="20% - Accent3 4 2 9 2" xfId="14021" xr:uid="{00000000-0005-0000-0000-000002200000}"/>
    <cellStyle name="20% - Accent3 4 3" xfId="428" xr:uid="{00000000-0005-0000-0000-000003200000}"/>
    <cellStyle name="20% - Accent3 4 3 10" xfId="14022" xr:uid="{00000000-0005-0000-0000-000004200000}"/>
    <cellStyle name="20% - Accent3 4 3 10 2" xfId="14023" xr:uid="{00000000-0005-0000-0000-000005200000}"/>
    <cellStyle name="20% - Accent3 4 3 11" xfId="14024" xr:uid="{00000000-0005-0000-0000-000006200000}"/>
    <cellStyle name="20% - Accent3 4 3 2" xfId="14025" xr:uid="{00000000-0005-0000-0000-000007200000}"/>
    <cellStyle name="20% - Accent3 4 3 2 2" xfId="14026" xr:uid="{00000000-0005-0000-0000-000008200000}"/>
    <cellStyle name="20% - Accent3 4 3 2 2 2" xfId="14027" xr:uid="{00000000-0005-0000-0000-000009200000}"/>
    <cellStyle name="20% - Accent3 4 3 2 3" xfId="14028" xr:uid="{00000000-0005-0000-0000-00000A200000}"/>
    <cellStyle name="20% - Accent3 4 3 2 3 2" xfId="14029" xr:uid="{00000000-0005-0000-0000-00000B200000}"/>
    <cellStyle name="20% - Accent3 4 3 2 4" xfId="14030" xr:uid="{00000000-0005-0000-0000-00000C200000}"/>
    <cellStyle name="20% - Accent3 4 3 3" xfId="14031" xr:uid="{00000000-0005-0000-0000-00000D200000}"/>
    <cellStyle name="20% - Accent3 4 3 3 2" xfId="14032" xr:uid="{00000000-0005-0000-0000-00000E200000}"/>
    <cellStyle name="20% - Accent3 4 3 3 2 2" xfId="14033" xr:uid="{00000000-0005-0000-0000-00000F200000}"/>
    <cellStyle name="20% - Accent3 4 3 3 3" xfId="14034" xr:uid="{00000000-0005-0000-0000-000010200000}"/>
    <cellStyle name="20% - Accent3 4 3 3 3 2" xfId="14035" xr:uid="{00000000-0005-0000-0000-000011200000}"/>
    <cellStyle name="20% - Accent3 4 3 3 4" xfId="14036" xr:uid="{00000000-0005-0000-0000-000012200000}"/>
    <cellStyle name="20% - Accent3 4 3 4" xfId="14037" xr:uid="{00000000-0005-0000-0000-000013200000}"/>
    <cellStyle name="20% - Accent3 4 3 4 2" xfId="14038" xr:uid="{00000000-0005-0000-0000-000014200000}"/>
    <cellStyle name="20% - Accent3 4 3 4 2 2" xfId="14039" xr:uid="{00000000-0005-0000-0000-000015200000}"/>
    <cellStyle name="20% - Accent3 4 3 4 3" xfId="14040" xr:uid="{00000000-0005-0000-0000-000016200000}"/>
    <cellStyle name="20% - Accent3 4 3 5" xfId="14041" xr:uid="{00000000-0005-0000-0000-000017200000}"/>
    <cellStyle name="20% - Accent3 4 3 5 2" xfId="14042" xr:uid="{00000000-0005-0000-0000-000018200000}"/>
    <cellStyle name="20% - Accent3 4 3 6" xfId="14043" xr:uid="{00000000-0005-0000-0000-000019200000}"/>
    <cellStyle name="20% - Accent3 4 3 6 2" xfId="14044" xr:uid="{00000000-0005-0000-0000-00001A200000}"/>
    <cellStyle name="20% - Accent3 4 3 7" xfId="14045" xr:uid="{00000000-0005-0000-0000-00001B200000}"/>
    <cellStyle name="20% - Accent3 4 3 7 2" xfId="14046" xr:uid="{00000000-0005-0000-0000-00001C200000}"/>
    <cellStyle name="20% - Accent3 4 3 8" xfId="14047" xr:uid="{00000000-0005-0000-0000-00001D200000}"/>
    <cellStyle name="20% - Accent3 4 3 8 2" xfId="14048" xr:uid="{00000000-0005-0000-0000-00001E200000}"/>
    <cellStyle name="20% - Accent3 4 3 9" xfId="14049" xr:uid="{00000000-0005-0000-0000-00001F200000}"/>
    <cellStyle name="20% - Accent3 4 3 9 2" xfId="14050" xr:uid="{00000000-0005-0000-0000-000020200000}"/>
    <cellStyle name="20% - Accent3 4 4" xfId="429" xr:uid="{00000000-0005-0000-0000-000021200000}"/>
    <cellStyle name="20% - Accent3 4 4 2" xfId="14051" xr:uid="{00000000-0005-0000-0000-000022200000}"/>
    <cellStyle name="20% - Accent3 4 4 2 2" xfId="14052" xr:uid="{00000000-0005-0000-0000-000023200000}"/>
    <cellStyle name="20% - Accent3 4 4 3" xfId="14053" xr:uid="{00000000-0005-0000-0000-000024200000}"/>
    <cellStyle name="20% - Accent3 4 4 3 2" xfId="14054" xr:uid="{00000000-0005-0000-0000-000025200000}"/>
    <cellStyle name="20% - Accent3 4 4 4" xfId="14055" xr:uid="{00000000-0005-0000-0000-000026200000}"/>
    <cellStyle name="20% - Accent3 4 5" xfId="14056" xr:uid="{00000000-0005-0000-0000-000027200000}"/>
    <cellStyle name="20% - Accent3 4 5 2" xfId="14057" xr:uid="{00000000-0005-0000-0000-000028200000}"/>
    <cellStyle name="20% - Accent3 4 5 2 2" xfId="14058" xr:uid="{00000000-0005-0000-0000-000029200000}"/>
    <cellStyle name="20% - Accent3 4 5 3" xfId="14059" xr:uid="{00000000-0005-0000-0000-00002A200000}"/>
    <cellStyle name="20% - Accent3 4 5 3 2" xfId="14060" xr:uid="{00000000-0005-0000-0000-00002B200000}"/>
    <cellStyle name="20% - Accent3 4 5 4" xfId="14061" xr:uid="{00000000-0005-0000-0000-00002C200000}"/>
    <cellStyle name="20% - Accent3 4 6" xfId="14062" xr:uid="{00000000-0005-0000-0000-00002D200000}"/>
    <cellStyle name="20% - Accent3 4 6 2" xfId="14063" xr:uid="{00000000-0005-0000-0000-00002E200000}"/>
    <cellStyle name="20% - Accent3 4 6 2 2" xfId="14064" xr:uid="{00000000-0005-0000-0000-00002F200000}"/>
    <cellStyle name="20% - Accent3 4 6 3" xfId="14065" xr:uid="{00000000-0005-0000-0000-000030200000}"/>
    <cellStyle name="20% - Accent3 4 7" xfId="14066" xr:uid="{00000000-0005-0000-0000-000031200000}"/>
    <cellStyle name="20% - Accent3 4 7 2" xfId="14067" xr:uid="{00000000-0005-0000-0000-000032200000}"/>
    <cellStyle name="20% - Accent3 4 8" xfId="14068" xr:uid="{00000000-0005-0000-0000-000033200000}"/>
    <cellStyle name="20% - Accent3 4 8 2" xfId="14069" xr:uid="{00000000-0005-0000-0000-000034200000}"/>
    <cellStyle name="20% - Accent3 4 9" xfId="14070" xr:uid="{00000000-0005-0000-0000-000035200000}"/>
    <cellStyle name="20% - Accent3 4 9 2" xfId="14071" xr:uid="{00000000-0005-0000-0000-000036200000}"/>
    <cellStyle name="20% - Accent3 40" xfId="14072" xr:uid="{00000000-0005-0000-0000-000037200000}"/>
    <cellStyle name="20% - Accent3 40 2" xfId="14073" xr:uid="{00000000-0005-0000-0000-000038200000}"/>
    <cellStyle name="20% - Accent3 40 3" xfId="14074" xr:uid="{00000000-0005-0000-0000-000039200000}"/>
    <cellStyle name="20% - Accent3 41" xfId="14075" xr:uid="{00000000-0005-0000-0000-00003A200000}"/>
    <cellStyle name="20% - Accent3 41 2" xfId="14076" xr:uid="{00000000-0005-0000-0000-00003B200000}"/>
    <cellStyle name="20% - Accent3 42" xfId="14077" xr:uid="{00000000-0005-0000-0000-00003C200000}"/>
    <cellStyle name="20% - Accent3 42 2" xfId="14078" xr:uid="{00000000-0005-0000-0000-00003D200000}"/>
    <cellStyle name="20% - Accent3 43" xfId="14079" xr:uid="{00000000-0005-0000-0000-00003E200000}"/>
    <cellStyle name="20% - Accent3 43 2" xfId="14080" xr:uid="{00000000-0005-0000-0000-00003F200000}"/>
    <cellStyle name="20% - Accent3 44" xfId="14081" xr:uid="{00000000-0005-0000-0000-000040200000}"/>
    <cellStyle name="20% - Accent3 44 2" xfId="14082" xr:uid="{00000000-0005-0000-0000-000041200000}"/>
    <cellStyle name="20% - Accent3 45" xfId="14083" xr:uid="{00000000-0005-0000-0000-000042200000}"/>
    <cellStyle name="20% - Accent3 46" xfId="14084" xr:uid="{00000000-0005-0000-0000-000043200000}"/>
    <cellStyle name="20% - Accent3 47" xfId="14085" xr:uid="{00000000-0005-0000-0000-000044200000}"/>
    <cellStyle name="20% - Accent3 48" xfId="14086" xr:uid="{00000000-0005-0000-0000-000045200000}"/>
    <cellStyle name="20% - Accent3 49" xfId="14087" xr:uid="{00000000-0005-0000-0000-000046200000}"/>
    <cellStyle name="20% - Accent3 5" xfId="430" xr:uid="{00000000-0005-0000-0000-000047200000}"/>
    <cellStyle name="20% - Accent3 5 10" xfId="14088" xr:uid="{00000000-0005-0000-0000-000048200000}"/>
    <cellStyle name="20% - Accent3 5 10 2" xfId="14089" xr:uid="{00000000-0005-0000-0000-000049200000}"/>
    <cellStyle name="20% - Accent3 5 11" xfId="14090" xr:uid="{00000000-0005-0000-0000-00004A200000}"/>
    <cellStyle name="20% - Accent3 5 11 2" xfId="14091" xr:uid="{00000000-0005-0000-0000-00004B200000}"/>
    <cellStyle name="20% - Accent3 5 12" xfId="14092" xr:uid="{00000000-0005-0000-0000-00004C200000}"/>
    <cellStyle name="20% - Accent3 5 12 2" xfId="14093" xr:uid="{00000000-0005-0000-0000-00004D200000}"/>
    <cellStyle name="20% - Accent3 5 13" xfId="14094" xr:uid="{00000000-0005-0000-0000-00004E200000}"/>
    <cellStyle name="20% - Accent3 5 2" xfId="431" xr:uid="{00000000-0005-0000-0000-00004F200000}"/>
    <cellStyle name="20% - Accent3 5 2 10" xfId="14095" xr:uid="{00000000-0005-0000-0000-000050200000}"/>
    <cellStyle name="20% - Accent3 5 2 10 2" xfId="14096" xr:uid="{00000000-0005-0000-0000-000051200000}"/>
    <cellStyle name="20% - Accent3 5 2 11" xfId="14097" xr:uid="{00000000-0005-0000-0000-000052200000}"/>
    <cellStyle name="20% - Accent3 5 2 11 2" xfId="14098" xr:uid="{00000000-0005-0000-0000-000053200000}"/>
    <cellStyle name="20% - Accent3 5 2 12" xfId="14099" xr:uid="{00000000-0005-0000-0000-000054200000}"/>
    <cellStyle name="20% - Accent3 5 2 2" xfId="14100" xr:uid="{00000000-0005-0000-0000-000055200000}"/>
    <cellStyle name="20% - Accent3 5 2 2 10" xfId="14101" xr:uid="{00000000-0005-0000-0000-000056200000}"/>
    <cellStyle name="20% - Accent3 5 2 2 10 2" xfId="14102" xr:uid="{00000000-0005-0000-0000-000057200000}"/>
    <cellStyle name="20% - Accent3 5 2 2 11" xfId="14103" xr:uid="{00000000-0005-0000-0000-000058200000}"/>
    <cellStyle name="20% - Accent3 5 2 2 2" xfId="14104" xr:uid="{00000000-0005-0000-0000-000059200000}"/>
    <cellStyle name="20% - Accent3 5 2 2 2 2" xfId="14105" xr:uid="{00000000-0005-0000-0000-00005A200000}"/>
    <cellStyle name="20% - Accent3 5 2 2 2 2 2" xfId="14106" xr:uid="{00000000-0005-0000-0000-00005B200000}"/>
    <cellStyle name="20% - Accent3 5 2 2 2 3" xfId="14107" xr:uid="{00000000-0005-0000-0000-00005C200000}"/>
    <cellStyle name="20% - Accent3 5 2 2 2 3 2" xfId="14108" xr:uid="{00000000-0005-0000-0000-00005D200000}"/>
    <cellStyle name="20% - Accent3 5 2 2 2 4" xfId="14109" xr:uid="{00000000-0005-0000-0000-00005E200000}"/>
    <cellStyle name="20% - Accent3 5 2 2 3" xfId="14110" xr:uid="{00000000-0005-0000-0000-00005F200000}"/>
    <cellStyle name="20% - Accent3 5 2 2 3 2" xfId="14111" xr:uid="{00000000-0005-0000-0000-000060200000}"/>
    <cellStyle name="20% - Accent3 5 2 2 3 2 2" xfId="14112" xr:uid="{00000000-0005-0000-0000-000061200000}"/>
    <cellStyle name="20% - Accent3 5 2 2 3 3" xfId="14113" xr:uid="{00000000-0005-0000-0000-000062200000}"/>
    <cellStyle name="20% - Accent3 5 2 2 3 3 2" xfId="14114" xr:uid="{00000000-0005-0000-0000-000063200000}"/>
    <cellStyle name="20% - Accent3 5 2 2 3 4" xfId="14115" xr:uid="{00000000-0005-0000-0000-000064200000}"/>
    <cellStyle name="20% - Accent3 5 2 2 4" xfId="14116" xr:uid="{00000000-0005-0000-0000-000065200000}"/>
    <cellStyle name="20% - Accent3 5 2 2 4 2" xfId="14117" xr:uid="{00000000-0005-0000-0000-000066200000}"/>
    <cellStyle name="20% - Accent3 5 2 2 4 2 2" xfId="14118" xr:uid="{00000000-0005-0000-0000-000067200000}"/>
    <cellStyle name="20% - Accent3 5 2 2 4 3" xfId="14119" xr:uid="{00000000-0005-0000-0000-000068200000}"/>
    <cellStyle name="20% - Accent3 5 2 2 5" xfId="14120" xr:uid="{00000000-0005-0000-0000-000069200000}"/>
    <cellStyle name="20% - Accent3 5 2 2 5 2" xfId="14121" xr:uid="{00000000-0005-0000-0000-00006A200000}"/>
    <cellStyle name="20% - Accent3 5 2 2 6" xfId="14122" xr:uid="{00000000-0005-0000-0000-00006B200000}"/>
    <cellStyle name="20% - Accent3 5 2 2 6 2" xfId="14123" xr:uid="{00000000-0005-0000-0000-00006C200000}"/>
    <cellStyle name="20% - Accent3 5 2 2 7" xfId="14124" xr:uid="{00000000-0005-0000-0000-00006D200000}"/>
    <cellStyle name="20% - Accent3 5 2 2 7 2" xfId="14125" xr:uid="{00000000-0005-0000-0000-00006E200000}"/>
    <cellStyle name="20% - Accent3 5 2 2 8" xfId="14126" xr:uid="{00000000-0005-0000-0000-00006F200000}"/>
    <cellStyle name="20% - Accent3 5 2 2 8 2" xfId="14127" xr:uid="{00000000-0005-0000-0000-000070200000}"/>
    <cellStyle name="20% - Accent3 5 2 2 9" xfId="14128" xr:uid="{00000000-0005-0000-0000-000071200000}"/>
    <cellStyle name="20% - Accent3 5 2 2 9 2" xfId="14129" xr:uid="{00000000-0005-0000-0000-000072200000}"/>
    <cellStyle name="20% - Accent3 5 2 3" xfId="14130" xr:uid="{00000000-0005-0000-0000-000073200000}"/>
    <cellStyle name="20% - Accent3 5 2 3 2" xfId="14131" xr:uid="{00000000-0005-0000-0000-000074200000}"/>
    <cellStyle name="20% - Accent3 5 2 3 2 2" xfId="14132" xr:uid="{00000000-0005-0000-0000-000075200000}"/>
    <cellStyle name="20% - Accent3 5 2 3 3" xfId="14133" xr:uid="{00000000-0005-0000-0000-000076200000}"/>
    <cellStyle name="20% - Accent3 5 2 3 3 2" xfId="14134" xr:uid="{00000000-0005-0000-0000-000077200000}"/>
    <cellStyle name="20% - Accent3 5 2 3 4" xfId="14135" xr:uid="{00000000-0005-0000-0000-000078200000}"/>
    <cellStyle name="20% - Accent3 5 2 4" xfId="14136" xr:uid="{00000000-0005-0000-0000-000079200000}"/>
    <cellStyle name="20% - Accent3 5 2 4 2" xfId="14137" xr:uid="{00000000-0005-0000-0000-00007A200000}"/>
    <cellStyle name="20% - Accent3 5 2 4 2 2" xfId="14138" xr:uid="{00000000-0005-0000-0000-00007B200000}"/>
    <cellStyle name="20% - Accent3 5 2 4 3" xfId="14139" xr:uid="{00000000-0005-0000-0000-00007C200000}"/>
    <cellStyle name="20% - Accent3 5 2 4 3 2" xfId="14140" xr:uid="{00000000-0005-0000-0000-00007D200000}"/>
    <cellStyle name="20% - Accent3 5 2 4 4" xfId="14141" xr:uid="{00000000-0005-0000-0000-00007E200000}"/>
    <cellStyle name="20% - Accent3 5 2 5" xfId="14142" xr:uid="{00000000-0005-0000-0000-00007F200000}"/>
    <cellStyle name="20% - Accent3 5 2 5 2" xfId="14143" xr:uid="{00000000-0005-0000-0000-000080200000}"/>
    <cellStyle name="20% - Accent3 5 2 5 2 2" xfId="14144" xr:uid="{00000000-0005-0000-0000-000081200000}"/>
    <cellStyle name="20% - Accent3 5 2 5 3" xfId="14145" xr:uid="{00000000-0005-0000-0000-000082200000}"/>
    <cellStyle name="20% - Accent3 5 2 6" xfId="14146" xr:uid="{00000000-0005-0000-0000-000083200000}"/>
    <cellStyle name="20% - Accent3 5 2 6 2" xfId="14147" xr:uid="{00000000-0005-0000-0000-000084200000}"/>
    <cellStyle name="20% - Accent3 5 2 7" xfId="14148" xr:uid="{00000000-0005-0000-0000-000085200000}"/>
    <cellStyle name="20% - Accent3 5 2 7 2" xfId="14149" xr:uid="{00000000-0005-0000-0000-000086200000}"/>
    <cellStyle name="20% - Accent3 5 2 8" xfId="14150" xr:uid="{00000000-0005-0000-0000-000087200000}"/>
    <cellStyle name="20% - Accent3 5 2 8 2" xfId="14151" xr:uid="{00000000-0005-0000-0000-000088200000}"/>
    <cellStyle name="20% - Accent3 5 2 9" xfId="14152" xr:uid="{00000000-0005-0000-0000-000089200000}"/>
    <cellStyle name="20% - Accent3 5 2 9 2" xfId="14153" xr:uid="{00000000-0005-0000-0000-00008A200000}"/>
    <cellStyle name="20% - Accent3 5 3" xfId="432" xr:uid="{00000000-0005-0000-0000-00008B200000}"/>
    <cellStyle name="20% - Accent3 5 3 10" xfId="14154" xr:uid="{00000000-0005-0000-0000-00008C200000}"/>
    <cellStyle name="20% - Accent3 5 3 10 2" xfId="14155" xr:uid="{00000000-0005-0000-0000-00008D200000}"/>
    <cellStyle name="20% - Accent3 5 3 11" xfId="14156" xr:uid="{00000000-0005-0000-0000-00008E200000}"/>
    <cellStyle name="20% - Accent3 5 3 2" xfId="14157" xr:uid="{00000000-0005-0000-0000-00008F200000}"/>
    <cellStyle name="20% - Accent3 5 3 2 2" xfId="14158" xr:uid="{00000000-0005-0000-0000-000090200000}"/>
    <cellStyle name="20% - Accent3 5 3 2 2 2" xfId="14159" xr:uid="{00000000-0005-0000-0000-000091200000}"/>
    <cellStyle name="20% - Accent3 5 3 2 3" xfId="14160" xr:uid="{00000000-0005-0000-0000-000092200000}"/>
    <cellStyle name="20% - Accent3 5 3 2 3 2" xfId="14161" xr:uid="{00000000-0005-0000-0000-000093200000}"/>
    <cellStyle name="20% - Accent3 5 3 2 4" xfId="14162" xr:uid="{00000000-0005-0000-0000-000094200000}"/>
    <cellStyle name="20% - Accent3 5 3 3" xfId="14163" xr:uid="{00000000-0005-0000-0000-000095200000}"/>
    <cellStyle name="20% - Accent3 5 3 3 2" xfId="14164" xr:uid="{00000000-0005-0000-0000-000096200000}"/>
    <cellStyle name="20% - Accent3 5 3 3 2 2" xfId="14165" xr:uid="{00000000-0005-0000-0000-000097200000}"/>
    <cellStyle name="20% - Accent3 5 3 3 3" xfId="14166" xr:uid="{00000000-0005-0000-0000-000098200000}"/>
    <cellStyle name="20% - Accent3 5 3 3 3 2" xfId="14167" xr:uid="{00000000-0005-0000-0000-000099200000}"/>
    <cellStyle name="20% - Accent3 5 3 3 4" xfId="14168" xr:uid="{00000000-0005-0000-0000-00009A200000}"/>
    <cellStyle name="20% - Accent3 5 3 4" xfId="14169" xr:uid="{00000000-0005-0000-0000-00009B200000}"/>
    <cellStyle name="20% - Accent3 5 3 4 2" xfId="14170" xr:uid="{00000000-0005-0000-0000-00009C200000}"/>
    <cellStyle name="20% - Accent3 5 3 4 2 2" xfId="14171" xr:uid="{00000000-0005-0000-0000-00009D200000}"/>
    <cellStyle name="20% - Accent3 5 3 4 3" xfId="14172" xr:uid="{00000000-0005-0000-0000-00009E200000}"/>
    <cellStyle name="20% - Accent3 5 3 5" xfId="14173" xr:uid="{00000000-0005-0000-0000-00009F200000}"/>
    <cellStyle name="20% - Accent3 5 3 5 2" xfId="14174" xr:uid="{00000000-0005-0000-0000-0000A0200000}"/>
    <cellStyle name="20% - Accent3 5 3 6" xfId="14175" xr:uid="{00000000-0005-0000-0000-0000A1200000}"/>
    <cellStyle name="20% - Accent3 5 3 6 2" xfId="14176" xr:uid="{00000000-0005-0000-0000-0000A2200000}"/>
    <cellStyle name="20% - Accent3 5 3 7" xfId="14177" xr:uid="{00000000-0005-0000-0000-0000A3200000}"/>
    <cellStyle name="20% - Accent3 5 3 7 2" xfId="14178" xr:uid="{00000000-0005-0000-0000-0000A4200000}"/>
    <cellStyle name="20% - Accent3 5 3 8" xfId="14179" xr:uid="{00000000-0005-0000-0000-0000A5200000}"/>
    <cellStyle name="20% - Accent3 5 3 8 2" xfId="14180" xr:uid="{00000000-0005-0000-0000-0000A6200000}"/>
    <cellStyle name="20% - Accent3 5 3 9" xfId="14181" xr:uid="{00000000-0005-0000-0000-0000A7200000}"/>
    <cellStyle name="20% - Accent3 5 3 9 2" xfId="14182" xr:uid="{00000000-0005-0000-0000-0000A8200000}"/>
    <cellStyle name="20% - Accent3 5 4" xfId="433" xr:uid="{00000000-0005-0000-0000-0000A9200000}"/>
    <cellStyle name="20% - Accent3 5 4 2" xfId="14183" xr:uid="{00000000-0005-0000-0000-0000AA200000}"/>
    <cellStyle name="20% - Accent3 5 4 2 2" xfId="14184" xr:uid="{00000000-0005-0000-0000-0000AB200000}"/>
    <cellStyle name="20% - Accent3 5 4 3" xfId="14185" xr:uid="{00000000-0005-0000-0000-0000AC200000}"/>
    <cellStyle name="20% - Accent3 5 4 3 2" xfId="14186" xr:uid="{00000000-0005-0000-0000-0000AD200000}"/>
    <cellStyle name="20% - Accent3 5 4 4" xfId="14187" xr:uid="{00000000-0005-0000-0000-0000AE200000}"/>
    <cellStyle name="20% - Accent3 5 5" xfId="14188" xr:uid="{00000000-0005-0000-0000-0000AF200000}"/>
    <cellStyle name="20% - Accent3 5 5 2" xfId="14189" xr:uid="{00000000-0005-0000-0000-0000B0200000}"/>
    <cellStyle name="20% - Accent3 5 5 2 2" xfId="14190" xr:uid="{00000000-0005-0000-0000-0000B1200000}"/>
    <cellStyle name="20% - Accent3 5 5 3" xfId="14191" xr:uid="{00000000-0005-0000-0000-0000B2200000}"/>
    <cellStyle name="20% - Accent3 5 5 3 2" xfId="14192" xr:uid="{00000000-0005-0000-0000-0000B3200000}"/>
    <cellStyle name="20% - Accent3 5 5 4" xfId="14193" xr:uid="{00000000-0005-0000-0000-0000B4200000}"/>
    <cellStyle name="20% - Accent3 5 6" xfId="14194" xr:uid="{00000000-0005-0000-0000-0000B5200000}"/>
    <cellStyle name="20% - Accent3 5 6 2" xfId="14195" xr:uid="{00000000-0005-0000-0000-0000B6200000}"/>
    <cellStyle name="20% - Accent3 5 6 2 2" xfId="14196" xr:uid="{00000000-0005-0000-0000-0000B7200000}"/>
    <cellStyle name="20% - Accent3 5 6 3" xfId="14197" xr:uid="{00000000-0005-0000-0000-0000B8200000}"/>
    <cellStyle name="20% - Accent3 5 7" xfId="14198" xr:uid="{00000000-0005-0000-0000-0000B9200000}"/>
    <cellStyle name="20% - Accent3 5 7 2" xfId="14199" xr:uid="{00000000-0005-0000-0000-0000BA200000}"/>
    <cellStyle name="20% - Accent3 5 8" xfId="14200" xr:uid="{00000000-0005-0000-0000-0000BB200000}"/>
    <cellStyle name="20% - Accent3 5 8 2" xfId="14201" xr:uid="{00000000-0005-0000-0000-0000BC200000}"/>
    <cellStyle name="20% - Accent3 5 9" xfId="14202" xr:uid="{00000000-0005-0000-0000-0000BD200000}"/>
    <cellStyle name="20% - Accent3 5 9 2" xfId="14203" xr:uid="{00000000-0005-0000-0000-0000BE200000}"/>
    <cellStyle name="20% - Accent3 50" xfId="14204" xr:uid="{00000000-0005-0000-0000-0000BF200000}"/>
    <cellStyle name="20% - Accent3 51" xfId="14205" xr:uid="{00000000-0005-0000-0000-0000C0200000}"/>
    <cellStyle name="20% - Accent3 52" xfId="14206" xr:uid="{00000000-0005-0000-0000-0000C1200000}"/>
    <cellStyle name="20% - Accent3 53" xfId="14207" xr:uid="{00000000-0005-0000-0000-0000C2200000}"/>
    <cellStyle name="20% - Accent3 54" xfId="14208" xr:uid="{00000000-0005-0000-0000-0000C3200000}"/>
    <cellStyle name="20% - Accent3 55" xfId="14209" xr:uid="{00000000-0005-0000-0000-0000C4200000}"/>
    <cellStyle name="20% - Accent3 6" xfId="434" xr:uid="{00000000-0005-0000-0000-0000C5200000}"/>
    <cellStyle name="20% - Accent3 6 10" xfId="14210" xr:uid="{00000000-0005-0000-0000-0000C6200000}"/>
    <cellStyle name="20% - Accent3 6 10 2" xfId="14211" xr:uid="{00000000-0005-0000-0000-0000C7200000}"/>
    <cellStyle name="20% - Accent3 6 11" xfId="14212" xr:uid="{00000000-0005-0000-0000-0000C8200000}"/>
    <cellStyle name="20% - Accent3 6 11 2" xfId="14213" xr:uid="{00000000-0005-0000-0000-0000C9200000}"/>
    <cellStyle name="20% - Accent3 6 12" xfId="14214" xr:uid="{00000000-0005-0000-0000-0000CA200000}"/>
    <cellStyle name="20% - Accent3 6 12 2" xfId="14215" xr:uid="{00000000-0005-0000-0000-0000CB200000}"/>
    <cellStyle name="20% - Accent3 6 13" xfId="14216" xr:uid="{00000000-0005-0000-0000-0000CC200000}"/>
    <cellStyle name="20% - Accent3 6 2" xfId="435" xr:uid="{00000000-0005-0000-0000-0000CD200000}"/>
    <cellStyle name="20% - Accent3 6 2 10" xfId="14217" xr:uid="{00000000-0005-0000-0000-0000CE200000}"/>
    <cellStyle name="20% - Accent3 6 2 10 2" xfId="14218" xr:uid="{00000000-0005-0000-0000-0000CF200000}"/>
    <cellStyle name="20% - Accent3 6 2 11" xfId="14219" xr:uid="{00000000-0005-0000-0000-0000D0200000}"/>
    <cellStyle name="20% - Accent3 6 2 11 2" xfId="14220" xr:uid="{00000000-0005-0000-0000-0000D1200000}"/>
    <cellStyle name="20% - Accent3 6 2 12" xfId="14221" xr:uid="{00000000-0005-0000-0000-0000D2200000}"/>
    <cellStyle name="20% - Accent3 6 2 2" xfId="14222" xr:uid="{00000000-0005-0000-0000-0000D3200000}"/>
    <cellStyle name="20% - Accent3 6 2 2 10" xfId="14223" xr:uid="{00000000-0005-0000-0000-0000D4200000}"/>
    <cellStyle name="20% - Accent3 6 2 2 10 2" xfId="14224" xr:uid="{00000000-0005-0000-0000-0000D5200000}"/>
    <cellStyle name="20% - Accent3 6 2 2 11" xfId="14225" xr:uid="{00000000-0005-0000-0000-0000D6200000}"/>
    <cellStyle name="20% - Accent3 6 2 2 2" xfId="14226" xr:uid="{00000000-0005-0000-0000-0000D7200000}"/>
    <cellStyle name="20% - Accent3 6 2 2 2 2" xfId="14227" xr:uid="{00000000-0005-0000-0000-0000D8200000}"/>
    <cellStyle name="20% - Accent3 6 2 2 2 2 2" xfId="14228" xr:uid="{00000000-0005-0000-0000-0000D9200000}"/>
    <cellStyle name="20% - Accent3 6 2 2 2 3" xfId="14229" xr:uid="{00000000-0005-0000-0000-0000DA200000}"/>
    <cellStyle name="20% - Accent3 6 2 2 2 3 2" xfId="14230" xr:uid="{00000000-0005-0000-0000-0000DB200000}"/>
    <cellStyle name="20% - Accent3 6 2 2 2 4" xfId="14231" xr:uid="{00000000-0005-0000-0000-0000DC200000}"/>
    <cellStyle name="20% - Accent3 6 2 2 3" xfId="14232" xr:uid="{00000000-0005-0000-0000-0000DD200000}"/>
    <cellStyle name="20% - Accent3 6 2 2 3 2" xfId="14233" xr:uid="{00000000-0005-0000-0000-0000DE200000}"/>
    <cellStyle name="20% - Accent3 6 2 2 3 2 2" xfId="14234" xr:uid="{00000000-0005-0000-0000-0000DF200000}"/>
    <cellStyle name="20% - Accent3 6 2 2 3 3" xfId="14235" xr:uid="{00000000-0005-0000-0000-0000E0200000}"/>
    <cellStyle name="20% - Accent3 6 2 2 3 3 2" xfId="14236" xr:uid="{00000000-0005-0000-0000-0000E1200000}"/>
    <cellStyle name="20% - Accent3 6 2 2 3 4" xfId="14237" xr:uid="{00000000-0005-0000-0000-0000E2200000}"/>
    <cellStyle name="20% - Accent3 6 2 2 4" xfId="14238" xr:uid="{00000000-0005-0000-0000-0000E3200000}"/>
    <cellStyle name="20% - Accent3 6 2 2 4 2" xfId="14239" xr:uid="{00000000-0005-0000-0000-0000E4200000}"/>
    <cellStyle name="20% - Accent3 6 2 2 4 2 2" xfId="14240" xr:uid="{00000000-0005-0000-0000-0000E5200000}"/>
    <cellStyle name="20% - Accent3 6 2 2 4 3" xfId="14241" xr:uid="{00000000-0005-0000-0000-0000E6200000}"/>
    <cellStyle name="20% - Accent3 6 2 2 5" xfId="14242" xr:uid="{00000000-0005-0000-0000-0000E7200000}"/>
    <cellStyle name="20% - Accent3 6 2 2 5 2" xfId="14243" xr:uid="{00000000-0005-0000-0000-0000E8200000}"/>
    <cellStyle name="20% - Accent3 6 2 2 6" xfId="14244" xr:uid="{00000000-0005-0000-0000-0000E9200000}"/>
    <cellStyle name="20% - Accent3 6 2 2 6 2" xfId="14245" xr:uid="{00000000-0005-0000-0000-0000EA200000}"/>
    <cellStyle name="20% - Accent3 6 2 2 7" xfId="14246" xr:uid="{00000000-0005-0000-0000-0000EB200000}"/>
    <cellStyle name="20% - Accent3 6 2 2 7 2" xfId="14247" xr:uid="{00000000-0005-0000-0000-0000EC200000}"/>
    <cellStyle name="20% - Accent3 6 2 2 8" xfId="14248" xr:uid="{00000000-0005-0000-0000-0000ED200000}"/>
    <cellStyle name="20% - Accent3 6 2 2 8 2" xfId="14249" xr:uid="{00000000-0005-0000-0000-0000EE200000}"/>
    <cellStyle name="20% - Accent3 6 2 2 9" xfId="14250" xr:uid="{00000000-0005-0000-0000-0000EF200000}"/>
    <cellStyle name="20% - Accent3 6 2 2 9 2" xfId="14251" xr:uid="{00000000-0005-0000-0000-0000F0200000}"/>
    <cellStyle name="20% - Accent3 6 2 3" xfId="14252" xr:uid="{00000000-0005-0000-0000-0000F1200000}"/>
    <cellStyle name="20% - Accent3 6 2 3 2" xfId="14253" xr:uid="{00000000-0005-0000-0000-0000F2200000}"/>
    <cellStyle name="20% - Accent3 6 2 3 2 2" xfId="14254" xr:uid="{00000000-0005-0000-0000-0000F3200000}"/>
    <cellStyle name="20% - Accent3 6 2 3 3" xfId="14255" xr:uid="{00000000-0005-0000-0000-0000F4200000}"/>
    <cellStyle name="20% - Accent3 6 2 3 3 2" xfId="14256" xr:uid="{00000000-0005-0000-0000-0000F5200000}"/>
    <cellStyle name="20% - Accent3 6 2 3 4" xfId="14257" xr:uid="{00000000-0005-0000-0000-0000F6200000}"/>
    <cellStyle name="20% - Accent3 6 2 4" xfId="14258" xr:uid="{00000000-0005-0000-0000-0000F7200000}"/>
    <cellStyle name="20% - Accent3 6 2 4 2" xfId="14259" xr:uid="{00000000-0005-0000-0000-0000F8200000}"/>
    <cellStyle name="20% - Accent3 6 2 4 2 2" xfId="14260" xr:uid="{00000000-0005-0000-0000-0000F9200000}"/>
    <cellStyle name="20% - Accent3 6 2 4 3" xfId="14261" xr:uid="{00000000-0005-0000-0000-0000FA200000}"/>
    <cellStyle name="20% - Accent3 6 2 4 3 2" xfId="14262" xr:uid="{00000000-0005-0000-0000-0000FB200000}"/>
    <cellStyle name="20% - Accent3 6 2 4 4" xfId="14263" xr:uid="{00000000-0005-0000-0000-0000FC200000}"/>
    <cellStyle name="20% - Accent3 6 2 5" xfId="14264" xr:uid="{00000000-0005-0000-0000-0000FD200000}"/>
    <cellStyle name="20% - Accent3 6 2 5 2" xfId="14265" xr:uid="{00000000-0005-0000-0000-0000FE200000}"/>
    <cellStyle name="20% - Accent3 6 2 5 2 2" xfId="14266" xr:uid="{00000000-0005-0000-0000-0000FF200000}"/>
    <cellStyle name="20% - Accent3 6 2 5 3" xfId="14267" xr:uid="{00000000-0005-0000-0000-000000210000}"/>
    <cellStyle name="20% - Accent3 6 2 6" xfId="14268" xr:uid="{00000000-0005-0000-0000-000001210000}"/>
    <cellStyle name="20% - Accent3 6 2 6 2" xfId="14269" xr:uid="{00000000-0005-0000-0000-000002210000}"/>
    <cellStyle name="20% - Accent3 6 2 7" xfId="14270" xr:uid="{00000000-0005-0000-0000-000003210000}"/>
    <cellStyle name="20% - Accent3 6 2 7 2" xfId="14271" xr:uid="{00000000-0005-0000-0000-000004210000}"/>
    <cellStyle name="20% - Accent3 6 2 8" xfId="14272" xr:uid="{00000000-0005-0000-0000-000005210000}"/>
    <cellStyle name="20% - Accent3 6 2 8 2" xfId="14273" xr:uid="{00000000-0005-0000-0000-000006210000}"/>
    <cellStyle name="20% - Accent3 6 2 9" xfId="14274" xr:uid="{00000000-0005-0000-0000-000007210000}"/>
    <cellStyle name="20% - Accent3 6 2 9 2" xfId="14275" xr:uid="{00000000-0005-0000-0000-000008210000}"/>
    <cellStyle name="20% - Accent3 6 3" xfId="436" xr:uid="{00000000-0005-0000-0000-000009210000}"/>
    <cellStyle name="20% - Accent3 6 3 10" xfId="14276" xr:uid="{00000000-0005-0000-0000-00000A210000}"/>
    <cellStyle name="20% - Accent3 6 3 10 2" xfId="14277" xr:uid="{00000000-0005-0000-0000-00000B210000}"/>
    <cellStyle name="20% - Accent3 6 3 11" xfId="14278" xr:uid="{00000000-0005-0000-0000-00000C210000}"/>
    <cellStyle name="20% - Accent3 6 3 2" xfId="14279" xr:uid="{00000000-0005-0000-0000-00000D210000}"/>
    <cellStyle name="20% - Accent3 6 3 2 2" xfId="14280" xr:uid="{00000000-0005-0000-0000-00000E210000}"/>
    <cellStyle name="20% - Accent3 6 3 2 2 2" xfId="14281" xr:uid="{00000000-0005-0000-0000-00000F210000}"/>
    <cellStyle name="20% - Accent3 6 3 2 3" xfId="14282" xr:uid="{00000000-0005-0000-0000-000010210000}"/>
    <cellStyle name="20% - Accent3 6 3 2 3 2" xfId="14283" xr:uid="{00000000-0005-0000-0000-000011210000}"/>
    <cellStyle name="20% - Accent3 6 3 2 4" xfId="14284" xr:uid="{00000000-0005-0000-0000-000012210000}"/>
    <cellStyle name="20% - Accent3 6 3 3" xfId="14285" xr:uid="{00000000-0005-0000-0000-000013210000}"/>
    <cellStyle name="20% - Accent3 6 3 3 2" xfId="14286" xr:uid="{00000000-0005-0000-0000-000014210000}"/>
    <cellStyle name="20% - Accent3 6 3 3 2 2" xfId="14287" xr:uid="{00000000-0005-0000-0000-000015210000}"/>
    <cellStyle name="20% - Accent3 6 3 3 3" xfId="14288" xr:uid="{00000000-0005-0000-0000-000016210000}"/>
    <cellStyle name="20% - Accent3 6 3 3 3 2" xfId="14289" xr:uid="{00000000-0005-0000-0000-000017210000}"/>
    <cellStyle name="20% - Accent3 6 3 3 4" xfId="14290" xr:uid="{00000000-0005-0000-0000-000018210000}"/>
    <cellStyle name="20% - Accent3 6 3 4" xfId="14291" xr:uid="{00000000-0005-0000-0000-000019210000}"/>
    <cellStyle name="20% - Accent3 6 3 4 2" xfId="14292" xr:uid="{00000000-0005-0000-0000-00001A210000}"/>
    <cellStyle name="20% - Accent3 6 3 4 2 2" xfId="14293" xr:uid="{00000000-0005-0000-0000-00001B210000}"/>
    <cellStyle name="20% - Accent3 6 3 4 3" xfId="14294" xr:uid="{00000000-0005-0000-0000-00001C210000}"/>
    <cellStyle name="20% - Accent3 6 3 5" xfId="14295" xr:uid="{00000000-0005-0000-0000-00001D210000}"/>
    <cellStyle name="20% - Accent3 6 3 5 2" xfId="14296" xr:uid="{00000000-0005-0000-0000-00001E210000}"/>
    <cellStyle name="20% - Accent3 6 3 6" xfId="14297" xr:uid="{00000000-0005-0000-0000-00001F210000}"/>
    <cellStyle name="20% - Accent3 6 3 6 2" xfId="14298" xr:uid="{00000000-0005-0000-0000-000020210000}"/>
    <cellStyle name="20% - Accent3 6 3 7" xfId="14299" xr:uid="{00000000-0005-0000-0000-000021210000}"/>
    <cellStyle name="20% - Accent3 6 3 7 2" xfId="14300" xr:uid="{00000000-0005-0000-0000-000022210000}"/>
    <cellStyle name="20% - Accent3 6 3 8" xfId="14301" xr:uid="{00000000-0005-0000-0000-000023210000}"/>
    <cellStyle name="20% - Accent3 6 3 8 2" xfId="14302" xr:uid="{00000000-0005-0000-0000-000024210000}"/>
    <cellStyle name="20% - Accent3 6 3 9" xfId="14303" xr:uid="{00000000-0005-0000-0000-000025210000}"/>
    <cellStyle name="20% - Accent3 6 3 9 2" xfId="14304" xr:uid="{00000000-0005-0000-0000-000026210000}"/>
    <cellStyle name="20% - Accent3 6 4" xfId="437" xr:uid="{00000000-0005-0000-0000-000027210000}"/>
    <cellStyle name="20% - Accent3 6 4 2" xfId="14305" xr:uid="{00000000-0005-0000-0000-000028210000}"/>
    <cellStyle name="20% - Accent3 6 4 2 2" xfId="14306" xr:uid="{00000000-0005-0000-0000-000029210000}"/>
    <cellStyle name="20% - Accent3 6 4 3" xfId="14307" xr:uid="{00000000-0005-0000-0000-00002A210000}"/>
    <cellStyle name="20% - Accent3 6 4 3 2" xfId="14308" xr:uid="{00000000-0005-0000-0000-00002B210000}"/>
    <cellStyle name="20% - Accent3 6 4 4" xfId="14309" xr:uid="{00000000-0005-0000-0000-00002C210000}"/>
    <cellStyle name="20% - Accent3 6 5" xfId="14310" xr:uid="{00000000-0005-0000-0000-00002D210000}"/>
    <cellStyle name="20% - Accent3 6 5 2" xfId="14311" xr:uid="{00000000-0005-0000-0000-00002E210000}"/>
    <cellStyle name="20% - Accent3 6 5 2 2" xfId="14312" xr:uid="{00000000-0005-0000-0000-00002F210000}"/>
    <cellStyle name="20% - Accent3 6 5 3" xfId="14313" xr:uid="{00000000-0005-0000-0000-000030210000}"/>
    <cellStyle name="20% - Accent3 6 5 3 2" xfId="14314" xr:uid="{00000000-0005-0000-0000-000031210000}"/>
    <cellStyle name="20% - Accent3 6 5 4" xfId="14315" xr:uid="{00000000-0005-0000-0000-000032210000}"/>
    <cellStyle name="20% - Accent3 6 6" xfId="14316" xr:uid="{00000000-0005-0000-0000-000033210000}"/>
    <cellStyle name="20% - Accent3 6 6 2" xfId="14317" xr:uid="{00000000-0005-0000-0000-000034210000}"/>
    <cellStyle name="20% - Accent3 6 6 2 2" xfId="14318" xr:uid="{00000000-0005-0000-0000-000035210000}"/>
    <cellStyle name="20% - Accent3 6 6 3" xfId="14319" xr:uid="{00000000-0005-0000-0000-000036210000}"/>
    <cellStyle name="20% - Accent3 6 7" xfId="14320" xr:uid="{00000000-0005-0000-0000-000037210000}"/>
    <cellStyle name="20% - Accent3 6 7 2" xfId="14321" xr:uid="{00000000-0005-0000-0000-000038210000}"/>
    <cellStyle name="20% - Accent3 6 8" xfId="14322" xr:uid="{00000000-0005-0000-0000-000039210000}"/>
    <cellStyle name="20% - Accent3 6 8 2" xfId="14323" xr:uid="{00000000-0005-0000-0000-00003A210000}"/>
    <cellStyle name="20% - Accent3 6 9" xfId="14324" xr:uid="{00000000-0005-0000-0000-00003B210000}"/>
    <cellStyle name="20% - Accent3 6 9 2" xfId="14325" xr:uid="{00000000-0005-0000-0000-00003C210000}"/>
    <cellStyle name="20% - Accent3 7" xfId="438" xr:uid="{00000000-0005-0000-0000-00003D210000}"/>
    <cellStyle name="20% - Accent3 7 10" xfId="14326" xr:uid="{00000000-0005-0000-0000-00003E210000}"/>
    <cellStyle name="20% - Accent3 7 10 2" xfId="14327" xr:uid="{00000000-0005-0000-0000-00003F210000}"/>
    <cellStyle name="20% - Accent3 7 11" xfId="14328" xr:uid="{00000000-0005-0000-0000-000040210000}"/>
    <cellStyle name="20% - Accent3 7 11 2" xfId="14329" xr:uid="{00000000-0005-0000-0000-000041210000}"/>
    <cellStyle name="20% - Accent3 7 12" xfId="14330" xr:uid="{00000000-0005-0000-0000-000042210000}"/>
    <cellStyle name="20% - Accent3 7 12 2" xfId="14331" xr:uid="{00000000-0005-0000-0000-000043210000}"/>
    <cellStyle name="20% - Accent3 7 13" xfId="14332" xr:uid="{00000000-0005-0000-0000-000044210000}"/>
    <cellStyle name="20% - Accent3 7 2" xfId="439" xr:uid="{00000000-0005-0000-0000-000045210000}"/>
    <cellStyle name="20% - Accent3 7 2 10" xfId="14333" xr:uid="{00000000-0005-0000-0000-000046210000}"/>
    <cellStyle name="20% - Accent3 7 2 10 2" xfId="14334" xr:uid="{00000000-0005-0000-0000-000047210000}"/>
    <cellStyle name="20% - Accent3 7 2 11" xfId="14335" xr:uid="{00000000-0005-0000-0000-000048210000}"/>
    <cellStyle name="20% - Accent3 7 2 11 2" xfId="14336" xr:uid="{00000000-0005-0000-0000-000049210000}"/>
    <cellStyle name="20% - Accent3 7 2 12" xfId="14337" xr:uid="{00000000-0005-0000-0000-00004A210000}"/>
    <cellStyle name="20% - Accent3 7 2 2" xfId="14338" xr:uid="{00000000-0005-0000-0000-00004B210000}"/>
    <cellStyle name="20% - Accent3 7 2 2 10" xfId="14339" xr:uid="{00000000-0005-0000-0000-00004C210000}"/>
    <cellStyle name="20% - Accent3 7 2 2 10 2" xfId="14340" xr:uid="{00000000-0005-0000-0000-00004D210000}"/>
    <cellStyle name="20% - Accent3 7 2 2 11" xfId="14341" xr:uid="{00000000-0005-0000-0000-00004E210000}"/>
    <cellStyle name="20% - Accent3 7 2 2 2" xfId="14342" xr:uid="{00000000-0005-0000-0000-00004F210000}"/>
    <cellStyle name="20% - Accent3 7 2 2 2 2" xfId="14343" xr:uid="{00000000-0005-0000-0000-000050210000}"/>
    <cellStyle name="20% - Accent3 7 2 2 2 2 2" xfId="14344" xr:uid="{00000000-0005-0000-0000-000051210000}"/>
    <cellStyle name="20% - Accent3 7 2 2 2 3" xfId="14345" xr:uid="{00000000-0005-0000-0000-000052210000}"/>
    <cellStyle name="20% - Accent3 7 2 2 2 3 2" xfId="14346" xr:uid="{00000000-0005-0000-0000-000053210000}"/>
    <cellStyle name="20% - Accent3 7 2 2 2 4" xfId="14347" xr:uid="{00000000-0005-0000-0000-000054210000}"/>
    <cellStyle name="20% - Accent3 7 2 2 3" xfId="14348" xr:uid="{00000000-0005-0000-0000-000055210000}"/>
    <cellStyle name="20% - Accent3 7 2 2 3 2" xfId="14349" xr:uid="{00000000-0005-0000-0000-000056210000}"/>
    <cellStyle name="20% - Accent3 7 2 2 3 2 2" xfId="14350" xr:uid="{00000000-0005-0000-0000-000057210000}"/>
    <cellStyle name="20% - Accent3 7 2 2 3 3" xfId="14351" xr:uid="{00000000-0005-0000-0000-000058210000}"/>
    <cellStyle name="20% - Accent3 7 2 2 3 3 2" xfId="14352" xr:uid="{00000000-0005-0000-0000-000059210000}"/>
    <cellStyle name="20% - Accent3 7 2 2 3 4" xfId="14353" xr:uid="{00000000-0005-0000-0000-00005A210000}"/>
    <cellStyle name="20% - Accent3 7 2 2 4" xfId="14354" xr:uid="{00000000-0005-0000-0000-00005B210000}"/>
    <cellStyle name="20% - Accent3 7 2 2 4 2" xfId="14355" xr:uid="{00000000-0005-0000-0000-00005C210000}"/>
    <cellStyle name="20% - Accent3 7 2 2 4 2 2" xfId="14356" xr:uid="{00000000-0005-0000-0000-00005D210000}"/>
    <cellStyle name="20% - Accent3 7 2 2 4 3" xfId="14357" xr:uid="{00000000-0005-0000-0000-00005E210000}"/>
    <cellStyle name="20% - Accent3 7 2 2 5" xfId="14358" xr:uid="{00000000-0005-0000-0000-00005F210000}"/>
    <cellStyle name="20% - Accent3 7 2 2 5 2" xfId="14359" xr:uid="{00000000-0005-0000-0000-000060210000}"/>
    <cellStyle name="20% - Accent3 7 2 2 6" xfId="14360" xr:uid="{00000000-0005-0000-0000-000061210000}"/>
    <cellStyle name="20% - Accent3 7 2 2 6 2" xfId="14361" xr:uid="{00000000-0005-0000-0000-000062210000}"/>
    <cellStyle name="20% - Accent3 7 2 2 7" xfId="14362" xr:uid="{00000000-0005-0000-0000-000063210000}"/>
    <cellStyle name="20% - Accent3 7 2 2 7 2" xfId="14363" xr:uid="{00000000-0005-0000-0000-000064210000}"/>
    <cellStyle name="20% - Accent3 7 2 2 8" xfId="14364" xr:uid="{00000000-0005-0000-0000-000065210000}"/>
    <cellStyle name="20% - Accent3 7 2 2 8 2" xfId="14365" xr:uid="{00000000-0005-0000-0000-000066210000}"/>
    <cellStyle name="20% - Accent3 7 2 2 9" xfId="14366" xr:uid="{00000000-0005-0000-0000-000067210000}"/>
    <cellStyle name="20% - Accent3 7 2 2 9 2" xfId="14367" xr:uid="{00000000-0005-0000-0000-000068210000}"/>
    <cellStyle name="20% - Accent3 7 2 3" xfId="14368" xr:uid="{00000000-0005-0000-0000-000069210000}"/>
    <cellStyle name="20% - Accent3 7 2 3 2" xfId="14369" xr:uid="{00000000-0005-0000-0000-00006A210000}"/>
    <cellStyle name="20% - Accent3 7 2 3 2 2" xfId="14370" xr:uid="{00000000-0005-0000-0000-00006B210000}"/>
    <cellStyle name="20% - Accent3 7 2 3 3" xfId="14371" xr:uid="{00000000-0005-0000-0000-00006C210000}"/>
    <cellStyle name="20% - Accent3 7 2 3 3 2" xfId="14372" xr:uid="{00000000-0005-0000-0000-00006D210000}"/>
    <cellStyle name="20% - Accent3 7 2 3 4" xfId="14373" xr:uid="{00000000-0005-0000-0000-00006E210000}"/>
    <cellStyle name="20% - Accent3 7 2 4" xfId="14374" xr:uid="{00000000-0005-0000-0000-00006F210000}"/>
    <cellStyle name="20% - Accent3 7 2 4 2" xfId="14375" xr:uid="{00000000-0005-0000-0000-000070210000}"/>
    <cellStyle name="20% - Accent3 7 2 4 2 2" xfId="14376" xr:uid="{00000000-0005-0000-0000-000071210000}"/>
    <cellStyle name="20% - Accent3 7 2 4 3" xfId="14377" xr:uid="{00000000-0005-0000-0000-000072210000}"/>
    <cellStyle name="20% - Accent3 7 2 4 3 2" xfId="14378" xr:uid="{00000000-0005-0000-0000-000073210000}"/>
    <cellStyle name="20% - Accent3 7 2 4 4" xfId="14379" xr:uid="{00000000-0005-0000-0000-000074210000}"/>
    <cellStyle name="20% - Accent3 7 2 5" xfId="14380" xr:uid="{00000000-0005-0000-0000-000075210000}"/>
    <cellStyle name="20% - Accent3 7 2 5 2" xfId="14381" xr:uid="{00000000-0005-0000-0000-000076210000}"/>
    <cellStyle name="20% - Accent3 7 2 5 2 2" xfId="14382" xr:uid="{00000000-0005-0000-0000-000077210000}"/>
    <cellStyle name="20% - Accent3 7 2 5 3" xfId="14383" xr:uid="{00000000-0005-0000-0000-000078210000}"/>
    <cellStyle name="20% - Accent3 7 2 6" xfId="14384" xr:uid="{00000000-0005-0000-0000-000079210000}"/>
    <cellStyle name="20% - Accent3 7 2 6 2" xfId="14385" xr:uid="{00000000-0005-0000-0000-00007A210000}"/>
    <cellStyle name="20% - Accent3 7 2 7" xfId="14386" xr:uid="{00000000-0005-0000-0000-00007B210000}"/>
    <cellStyle name="20% - Accent3 7 2 7 2" xfId="14387" xr:uid="{00000000-0005-0000-0000-00007C210000}"/>
    <cellStyle name="20% - Accent3 7 2 8" xfId="14388" xr:uid="{00000000-0005-0000-0000-00007D210000}"/>
    <cellStyle name="20% - Accent3 7 2 8 2" xfId="14389" xr:uid="{00000000-0005-0000-0000-00007E210000}"/>
    <cellStyle name="20% - Accent3 7 2 9" xfId="14390" xr:uid="{00000000-0005-0000-0000-00007F210000}"/>
    <cellStyle name="20% - Accent3 7 2 9 2" xfId="14391" xr:uid="{00000000-0005-0000-0000-000080210000}"/>
    <cellStyle name="20% - Accent3 7 3" xfId="440" xr:uid="{00000000-0005-0000-0000-000081210000}"/>
    <cellStyle name="20% - Accent3 7 3 10" xfId="14392" xr:uid="{00000000-0005-0000-0000-000082210000}"/>
    <cellStyle name="20% - Accent3 7 3 10 2" xfId="14393" xr:uid="{00000000-0005-0000-0000-000083210000}"/>
    <cellStyle name="20% - Accent3 7 3 11" xfId="14394" xr:uid="{00000000-0005-0000-0000-000084210000}"/>
    <cellStyle name="20% - Accent3 7 3 2" xfId="14395" xr:uid="{00000000-0005-0000-0000-000085210000}"/>
    <cellStyle name="20% - Accent3 7 3 2 2" xfId="14396" xr:uid="{00000000-0005-0000-0000-000086210000}"/>
    <cellStyle name="20% - Accent3 7 3 2 2 2" xfId="14397" xr:uid="{00000000-0005-0000-0000-000087210000}"/>
    <cellStyle name="20% - Accent3 7 3 2 3" xfId="14398" xr:uid="{00000000-0005-0000-0000-000088210000}"/>
    <cellStyle name="20% - Accent3 7 3 2 3 2" xfId="14399" xr:uid="{00000000-0005-0000-0000-000089210000}"/>
    <cellStyle name="20% - Accent3 7 3 2 4" xfId="14400" xr:uid="{00000000-0005-0000-0000-00008A210000}"/>
    <cellStyle name="20% - Accent3 7 3 3" xfId="14401" xr:uid="{00000000-0005-0000-0000-00008B210000}"/>
    <cellStyle name="20% - Accent3 7 3 3 2" xfId="14402" xr:uid="{00000000-0005-0000-0000-00008C210000}"/>
    <cellStyle name="20% - Accent3 7 3 3 2 2" xfId="14403" xr:uid="{00000000-0005-0000-0000-00008D210000}"/>
    <cellStyle name="20% - Accent3 7 3 3 3" xfId="14404" xr:uid="{00000000-0005-0000-0000-00008E210000}"/>
    <cellStyle name="20% - Accent3 7 3 3 3 2" xfId="14405" xr:uid="{00000000-0005-0000-0000-00008F210000}"/>
    <cellStyle name="20% - Accent3 7 3 3 4" xfId="14406" xr:uid="{00000000-0005-0000-0000-000090210000}"/>
    <cellStyle name="20% - Accent3 7 3 4" xfId="14407" xr:uid="{00000000-0005-0000-0000-000091210000}"/>
    <cellStyle name="20% - Accent3 7 3 4 2" xfId="14408" xr:uid="{00000000-0005-0000-0000-000092210000}"/>
    <cellStyle name="20% - Accent3 7 3 4 2 2" xfId="14409" xr:uid="{00000000-0005-0000-0000-000093210000}"/>
    <cellStyle name="20% - Accent3 7 3 4 3" xfId="14410" xr:uid="{00000000-0005-0000-0000-000094210000}"/>
    <cellStyle name="20% - Accent3 7 3 5" xfId="14411" xr:uid="{00000000-0005-0000-0000-000095210000}"/>
    <cellStyle name="20% - Accent3 7 3 5 2" xfId="14412" xr:uid="{00000000-0005-0000-0000-000096210000}"/>
    <cellStyle name="20% - Accent3 7 3 6" xfId="14413" xr:uid="{00000000-0005-0000-0000-000097210000}"/>
    <cellStyle name="20% - Accent3 7 3 6 2" xfId="14414" xr:uid="{00000000-0005-0000-0000-000098210000}"/>
    <cellStyle name="20% - Accent3 7 3 7" xfId="14415" xr:uid="{00000000-0005-0000-0000-000099210000}"/>
    <cellStyle name="20% - Accent3 7 3 7 2" xfId="14416" xr:uid="{00000000-0005-0000-0000-00009A210000}"/>
    <cellStyle name="20% - Accent3 7 3 8" xfId="14417" xr:uid="{00000000-0005-0000-0000-00009B210000}"/>
    <cellStyle name="20% - Accent3 7 3 8 2" xfId="14418" xr:uid="{00000000-0005-0000-0000-00009C210000}"/>
    <cellStyle name="20% - Accent3 7 3 9" xfId="14419" xr:uid="{00000000-0005-0000-0000-00009D210000}"/>
    <cellStyle name="20% - Accent3 7 3 9 2" xfId="14420" xr:uid="{00000000-0005-0000-0000-00009E210000}"/>
    <cellStyle name="20% - Accent3 7 4" xfId="441" xr:uid="{00000000-0005-0000-0000-00009F210000}"/>
    <cellStyle name="20% - Accent3 7 4 2" xfId="14421" xr:uid="{00000000-0005-0000-0000-0000A0210000}"/>
    <cellStyle name="20% - Accent3 7 4 2 2" xfId="14422" xr:uid="{00000000-0005-0000-0000-0000A1210000}"/>
    <cellStyle name="20% - Accent3 7 4 3" xfId="14423" xr:uid="{00000000-0005-0000-0000-0000A2210000}"/>
    <cellStyle name="20% - Accent3 7 4 3 2" xfId="14424" xr:uid="{00000000-0005-0000-0000-0000A3210000}"/>
    <cellStyle name="20% - Accent3 7 4 4" xfId="14425" xr:uid="{00000000-0005-0000-0000-0000A4210000}"/>
    <cellStyle name="20% - Accent3 7 5" xfId="14426" xr:uid="{00000000-0005-0000-0000-0000A5210000}"/>
    <cellStyle name="20% - Accent3 7 5 2" xfId="14427" xr:uid="{00000000-0005-0000-0000-0000A6210000}"/>
    <cellStyle name="20% - Accent3 7 5 2 2" xfId="14428" xr:uid="{00000000-0005-0000-0000-0000A7210000}"/>
    <cellStyle name="20% - Accent3 7 5 3" xfId="14429" xr:uid="{00000000-0005-0000-0000-0000A8210000}"/>
    <cellStyle name="20% - Accent3 7 5 3 2" xfId="14430" xr:uid="{00000000-0005-0000-0000-0000A9210000}"/>
    <cellStyle name="20% - Accent3 7 5 4" xfId="14431" xr:uid="{00000000-0005-0000-0000-0000AA210000}"/>
    <cellStyle name="20% - Accent3 7 6" xfId="14432" xr:uid="{00000000-0005-0000-0000-0000AB210000}"/>
    <cellStyle name="20% - Accent3 7 6 2" xfId="14433" xr:uid="{00000000-0005-0000-0000-0000AC210000}"/>
    <cellStyle name="20% - Accent3 7 6 2 2" xfId="14434" xr:uid="{00000000-0005-0000-0000-0000AD210000}"/>
    <cellStyle name="20% - Accent3 7 6 3" xfId="14435" xr:uid="{00000000-0005-0000-0000-0000AE210000}"/>
    <cellStyle name="20% - Accent3 7 7" xfId="14436" xr:uid="{00000000-0005-0000-0000-0000AF210000}"/>
    <cellStyle name="20% - Accent3 7 7 2" xfId="14437" xr:uid="{00000000-0005-0000-0000-0000B0210000}"/>
    <cellStyle name="20% - Accent3 7 8" xfId="14438" xr:uid="{00000000-0005-0000-0000-0000B1210000}"/>
    <cellStyle name="20% - Accent3 7 8 2" xfId="14439" xr:uid="{00000000-0005-0000-0000-0000B2210000}"/>
    <cellStyle name="20% - Accent3 7 9" xfId="14440" xr:uid="{00000000-0005-0000-0000-0000B3210000}"/>
    <cellStyle name="20% - Accent3 7 9 2" xfId="14441" xr:uid="{00000000-0005-0000-0000-0000B4210000}"/>
    <cellStyle name="20% - Accent3 8" xfId="442" xr:uid="{00000000-0005-0000-0000-0000B5210000}"/>
    <cellStyle name="20% - Accent3 8 10" xfId="14442" xr:uid="{00000000-0005-0000-0000-0000B6210000}"/>
    <cellStyle name="20% - Accent3 8 10 2" xfId="14443" xr:uid="{00000000-0005-0000-0000-0000B7210000}"/>
    <cellStyle name="20% - Accent3 8 11" xfId="14444" xr:uid="{00000000-0005-0000-0000-0000B8210000}"/>
    <cellStyle name="20% - Accent3 8 11 2" xfId="14445" xr:uid="{00000000-0005-0000-0000-0000B9210000}"/>
    <cellStyle name="20% - Accent3 8 12" xfId="14446" xr:uid="{00000000-0005-0000-0000-0000BA210000}"/>
    <cellStyle name="20% - Accent3 8 12 2" xfId="14447" xr:uid="{00000000-0005-0000-0000-0000BB210000}"/>
    <cellStyle name="20% - Accent3 8 13" xfId="14448" xr:uid="{00000000-0005-0000-0000-0000BC210000}"/>
    <cellStyle name="20% - Accent3 8 2" xfId="443" xr:uid="{00000000-0005-0000-0000-0000BD210000}"/>
    <cellStyle name="20% - Accent3 8 2 10" xfId="14449" xr:uid="{00000000-0005-0000-0000-0000BE210000}"/>
    <cellStyle name="20% - Accent3 8 2 10 2" xfId="14450" xr:uid="{00000000-0005-0000-0000-0000BF210000}"/>
    <cellStyle name="20% - Accent3 8 2 11" xfId="14451" xr:uid="{00000000-0005-0000-0000-0000C0210000}"/>
    <cellStyle name="20% - Accent3 8 2 11 2" xfId="14452" xr:uid="{00000000-0005-0000-0000-0000C1210000}"/>
    <cellStyle name="20% - Accent3 8 2 12" xfId="14453" xr:uid="{00000000-0005-0000-0000-0000C2210000}"/>
    <cellStyle name="20% - Accent3 8 2 2" xfId="14454" xr:uid="{00000000-0005-0000-0000-0000C3210000}"/>
    <cellStyle name="20% - Accent3 8 2 2 10" xfId="14455" xr:uid="{00000000-0005-0000-0000-0000C4210000}"/>
    <cellStyle name="20% - Accent3 8 2 2 10 2" xfId="14456" xr:uid="{00000000-0005-0000-0000-0000C5210000}"/>
    <cellStyle name="20% - Accent3 8 2 2 11" xfId="14457" xr:uid="{00000000-0005-0000-0000-0000C6210000}"/>
    <cellStyle name="20% - Accent3 8 2 2 2" xfId="14458" xr:uid="{00000000-0005-0000-0000-0000C7210000}"/>
    <cellStyle name="20% - Accent3 8 2 2 2 2" xfId="14459" xr:uid="{00000000-0005-0000-0000-0000C8210000}"/>
    <cellStyle name="20% - Accent3 8 2 2 2 2 2" xfId="14460" xr:uid="{00000000-0005-0000-0000-0000C9210000}"/>
    <cellStyle name="20% - Accent3 8 2 2 2 3" xfId="14461" xr:uid="{00000000-0005-0000-0000-0000CA210000}"/>
    <cellStyle name="20% - Accent3 8 2 2 2 3 2" xfId="14462" xr:uid="{00000000-0005-0000-0000-0000CB210000}"/>
    <cellStyle name="20% - Accent3 8 2 2 2 4" xfId="14463" xr:uid="{00000000-0005-0000-0000-0000CC210000}"/>
    <cellStyle name="20% - Accent3 8 2 2 3" xfId="14464" xr:uid="{00000000-0005-0000-0000-0000CD210000}"/>
    <cellStyle name="20% - Accent3 8 2 2 3 2" xfId="14465" xr:uid="{00000000-0005-0000-0000-0000CE210000}"/>
    <cellStyle name="20% - Accent3 8 2 2 3 2 2" xfId="14466" xr:uid="{00000000-0005-0000-0000-0000CF210000}"/>
    <cellStyle name="20% - Accent3 8 2 2 3 3" xfId="14467" xr:uid="{00000000-0005-0000-0000-0000D0210000}"/>
    <cellStyle name="20% - Accent3 8 2 2 3 3 2" xfId="14468" xr:uid="{00000000-0005-0000-0000-0000D1210000}"/>
    <cellStyle name="20% - Accent3 8 2 2 3 4" xfId="14469" xr:uid="{00000000-0005-0000-0000-0000D2210000}"/>
    <cellStyle name="20% - Accent3 8 2 2 4" xfId="14470" xr:uid="{00000000-0005-0000-0000-0000D3210000}"/>
    <cellStyle name="20% - Accent3 8 2 2 4 2" xfId="14471" xr:uid="{00000000-0005-0000-0000-0000D4210000}"/>
    <cellStyle name="20% - Accent3 8 2 2 4 2 2" xfId="14472" xr:uid="{00000000-0005-0000-0000-0000D5210000}"/>
    <cellStyle name="20% - Accent3 8 2 2 4 3" xfId="14473" xr:uid="{00000000-0005-0000-0000-0000D6210000}"/>
    <cellStyle name="20% - Accent3 8 2 2 5" xfId="14474" xr:uid="{00000000-0005-0000-0000-0000D7210000}"/>
    <cellStyle name="20% - Accent3 8 2 2 5 2" xfId="14475" xr:uid="{00000000-0005-0000-0000-0000D8210000}"/>
    <cellStyle name="20% - Accent3 8 2 2 6" xfId="14476" xr:uid="{00000000-0005-0000-0000-0000D9210000}"/>
    <cellStyle name="20% - Accent3 8 2 2 6 2" xfId="14477" xr:uid="{00000000-0005-0000-0000-0000DA210000}"/>
    <cellStyle name="20% - Accent3 8 2 2 7" xfId="14478" xr:uid="{00000000-0005-0000-0000-0000DB210000}"/>
    <cellStyle name="20% - Accent3 8 2 2 7 2" xfId="14479" xr:uid="{00000000-0005-0000-0000-0000DC210000}"/>
    <cellStyle name="20% - Accent3 8 2 2 8" xfId="14480" xr:uid="{00000000-0005-0000-0000-0000DD210000}"/>
    <cellStyle name="20% - Accent3 8 2 2 8 2" xfId="14481" xr:uid="{00000000-0005-0000-0000-0000DE210000}"/>
    <cellStyle name="20% - Accent3 8 2 2 9" xfId="14482" xr:uid="{00000000-0005-0000-0000-0000DF210000}"/>
    <cellStyle name="20% - Accent3 8 2 2 9 2" xfId="14483" xr:uid="{00000000-0005-0000-0000-0000E0210000}"/>
    <cellStyle name="20% - Accent3 8 2 3" xfId="14484" xr:uid="{00000000-0005-0000-0000-0000E1210000}"/>
    <cellStyle name="20% - Accent3 8 2 3 2" xfId="14485" xr:uid="{00000000-0005-0000-0000-0000E2210000}"/>
    <cellStyle name="20% - Accent3 8 2 3 2 2" xfId="14486" xr:uid="{00000000-0005-0000-0000-0000E3210000}"/>
    <cellStyle name="20% - Accent3 8 2 3 3" xfId="14487" xr:uid="{00000000-0005-0000-0000-0000E4210000}"/>
    <cellStyle name="20% - Accent3 8 2 3 3 2" xfId="14488" xr:uid="{00000000-0005-0000-0000-0000E5210000}"/>
    <cellStyle name="20% - Accent3 8 2 3 4" xfId="14489" xr:uid="{00000000-0005-0000-0000-0000E6210000}"/>
    <cellStyle name="20% - Accent3 8 2 4" xfId="14490" xr:uid="{00000000-0005-0000-0000-0000E7210000}"/>
    <cellStyle name="20% - Accent3 8 2 4 2" xfId="14491" xr:uid="{00000000-0005-0000-0000-0000E8210000}"/>
    <cellStyle name="20% - Accent3 8 2 4 2 2" xfId="14492" xr:uid="{00000000-0005-0000-0000-0000E9210000}"/>
    <cellStyle name="20% - Accent3 8 2 4 3" xfId="14493" xr:uid="{00000000-0005-0000-0000-0000EA210000}"/>
    <cellStyle name="20% - Accent3 8 2 4 3 2" xfId="14494" xr:uid="{00000000-0005-0000-0000-0000EB210000}"/>
    <cellStyle name="20% - Accent3 8 2 4 4" xfId="14495" xr:uid="{00000000-0005-0000-0000-0000EC210000}"/>
    <cellStyle name="20% - Accent3 8 2 5" xfId="14496" xr:uid="{00000000-0005-0000-0000-0000ED210000}"/>
    <cellStyle name="20% - Accent3 8 2 5 2" xfId="14497" xr:uid="{00000000-0005-0000-0000-0000EE210000}"/>
    <cellStyle name="20% - Accent3 8 2 5 2 2" xfId="14498" xr:uid="{00000000-0005-0000-0000-0000EF210000}"/>
    <cellStyle name="20% - Accent3 8 2 5 3" xfId="14499" xr:uid="{00000000-0005-0000-0000-0000F0210000}"/>
    <cellStyle name="20% - Accent3 8 2 6" xfId="14500" xr:uid="{00000000-0005-0000-0000-0000F1210000}"/>
    <cellStyle name="20% - Accent3 8 2 6 2" xfId="14501" xr:uid="{00000000-0005-0000-0000-0000F2210000}"/>
    <cellStyle name="20% - Accent3 8 2 7" xfId="14502" xr:uid="{00000000-0005-0000-0000-0000F3210000}"/>
    <cellStyle name="20% - Accent3 8 2 7 2" xfId="14503" xr:uid="{00000000-0005-0000-0000-0000F4210000}"/>
    <cellStyle name="20% - Accent3 8 2 8" xfId="14504" xr:uid="{00000000-0005-0000-0000-0000F5210000}"/>
    <cellStyle name="20% - Accent3 8 2 8 2" xfId="14505" xr:uid="{00000000-0005-0000-0000-0000F6210000}"/>
    <cellStyle name="20% - Accent3 8 2 9" xfId="14506" xr:uid="{00000000-0005-0000-0000-0000F7210000}"/>
    <cellStyle name="20% - Accent3 8 2 9 2" xfId="14507" xr:uid="{00000000-0005-0000-0000-0000F8210000}"/>
    <cellStyle name="20% - Accent3 8 3" xfId="444" xr:uid="{00000000-0005-0000-0000-0000F9210000}"/>
    <cellStyle name="20% - Accent3 8 3 10" xfId="14508" xr:uid="{00000000-0005-0000-0000-0000FA210000}"/>
    <cellStyle name="20% - Accent3 8 3 10 2" xfId="14509" xr:uid="{00000000-0005-0000-0000-0000FB210000}"/>
    <cellStyle name="20% - Accent3 8 3 11" xfId="14510" xr:uid="{00000000-0005-0000-0000-0000FC210000}"/>
    <cellStyle name="20% - Accent3 8 3 2" xfId="14511" xr:uid="{00000000-0005-0000-0000-0000FD210000}"/>
    <cellStyle name="20% - Accent3 8 3 2 2" xfId="14512" xr:uid="{00000000-0005-0000-0000-0000FE210000}"/>
    <cellStyle name="20% - Accent3 8 3 2 2 2" xfId="14513" xr:uid="{00000000-0005-0000-0000-0000FF210000}"/>
    <cellStyle name="20% - Accent3 8 3 2 3" xfId="14514" xr:uid="{00000000-0005-0000-0000-000000220000}"/>
    <cellStyle name="20% - Accent3 8 3 2 3 2" xfId="14515" xr:uid="{00000000-0005-0000-0000-000001220000}"/>
    <cellStyle name="20% - Accent3 8 3 2 4" xfId="14516" xr:uid="{00000000-0005-0000-0000-000002220000}"/>
    <cellStyle name="20% - Accent3 8 3 3" xfId="14517" xr:uid="{00000000-0005-0000-0000-000003220000}"/>
    <cellStyle name="20% - Accent3 8 3 3 2" xfId="14518" xr:uid="{00000000-0005-0000-0000-000004220000}"/>
    <cellStyle name="20% - Accent3 8 3 3 2 2" xfId="14519" xr:uid="{00000000-0005-0000-0000-000005220000}"/>
    <cellStyle name="20% - Accent3 8 3 3 3" xfId="14520" xr:uid="{00000000-0005-0000-0000-000006220000}"/>
    <cellStyle name="20% - Accent3 8 3 3 3 2" xfId="14521" xr:uid="{00000000-0005-0000-0000-000007220000}"/>
    <cellStyle name="20% - Accent3 8 3 3 4" xfId="14522" xr:uid="{00000000-0005-0000-0000-000008220000}"/>
    <cellStyle name="20% - Accent3 8 3 4" xfId="14523" xr:uid="{00000000-0005-0000-0000-000009220000}"/>
    <cellStyle name="20% - Accent3 8 3 4 2" xfId="14524" xr:uid="{00000000-0005-0000-0000-00000A220000}"/>
    <cellStyle name="20% - Accent3 8 3 4 2 2" xfId="14525" xr:uid="{00000000-0005-0000-0000-00000B220000}"/>
    <cellStyle name="20% - Accent3 8 3 4 3" xfId="14526" xr:uid="{00000000-0005-0000-0000-00000C220000}"/>
    <cellStyle name="20% - Accent3 8 3 5" xfId="14527" xr:uid="{00000000-0005-0000-0000-00000D220000}"/>
    <cellStyle name="20% - Accent3 8 3 5 2" xfId="14528" xr:uid="{00000000-0005-0000-0000-00000E220000}"/>
    <cellStyle name="20% - Accent3 8 3 6" xfId="14529" xr:uid="{00000000-0005-0000-0000-00000F220000}"/>
    <cellStyle name="20% - Accent3 8 3 6 2" xfId="14530" xr:uid="{00000000-0005-0000-0000-000010220000}"/>
    <cellStyle name="20% - Accent3 8 3 7" xfId="14531" xr:uid="{00000000-0005-0000-0000-000011220000}"/>
    <cellStyle name="20% - Accent3 8 3 7 2" xfId="14532" xr:uid="{00000000-0005-0000-0000-000012220000}"/>
    <cellStyle name="20% - Accent3 8 3 8" xfId="14533" xr:uid="{00000000-0005-0000-0000-000013220000}"/>
    <cellStyle name="20% - Accent3 8 3 8 2" xfId="14534" xr:uid="{00000000-0005-0000-0000-000014220000}"/>
    <cellStyle name="20% - Accent3 8 3 9" xfId="14535" xr:uid="{00000000-0005-0000-0000-000015220000}"/>
    <cellStyle name="20% - Accent3 8 3 9 2" xfId="14536" xr:uid="{00000000-0005-0000-0000-000016220000}"/>
    <cellStyle name="20% - Accent3 8 4" xfId="445" xr:uid="{00000000-0005-0000-0000-000017220000}"/>
    <cellStyle name="20% - Accent3 8 4 2" xfId="14537" xr:uid="{00000000-0005-0000-0000-000018220000}"/>
    <cellStyle name="20% - Accent3 8 4 2 2" xfId="14538" xr:uid="{00000000-0005-0000-0000-000019220000}"/>
    <cellStyle name="20% - Accent3 8 4 3" xfId="14539" xr:uid="{00000000-0005-0000-0000-00001A220000}"/>
    <cellStyle name="20% - Accent3 8 4 3 2" xfId="14540" xr:uid="{00000000-0005-0000-0000-00001B220000}"/>
    <cellStyle name="20% - Accent3 8 4 4" xfId="14541" xr:uid="{00000000-0005-0000-0000-00001C220000}"/>
    <cellStyle name="20% - Accent3 8 5" xfId="14542" xr:uid="{00000000-0005-0000-0000-00001D220000}"/>
    <cellStyle name="20% - Accent3 8 5 2" xfId="14543" xr:uid="{00000000-0005-0000-0000-00001E220000}"/>
    <cellStyle name="20% - Accent3 8 5 2 2" xfId="14544" xr:uid="{00000000-0005-0000-0000-00001F220000}"/>
    <cellStyle name="20% - Accent3 8 5 3" xfId="14545" xr:uid="{00000000-0005-0000-0000-000020220000}"/>
    <cellStyle name="20% - Accent3 8 5 3 2" xfId="14546" xr:uid="{00000000-0005-0000-0000-000021220000}"/>
    <cellStyle name="20% - Accent3 8 5 4" xfId="14547" xr:uid="{00000000-0005-0000-0000-000022220000}"/>
    <cellStyle name="20% - Accent3 8 6" xfId="14548" xr:uid="{00000000-0005-0000-0000-000023220000}"/>
    <cellStyle name="20% - Accent3 8 6 2" xfId="14549" xr:uid="{00000000-0005-0000-0000-000024220000}"/>
    <cellStyle name="20% - Accent3 8 6 2 2" xfId="14550" xr:uid="{00000000-0005-0000-0000-000025220000}"/>
    <cellStyle name="20% - Accent3 8 6 3" xfId="14551" xr:uid="{00000000-0005-0000-0000-000026220000}"/>
    <cellStyle name="20% - Accent3 8 7" xfId="14552" xr:uid="{00000000-0005-0000-0000-000027220000}"/>
    <cellStyle name="20% - Accent3 8 7 2" xfId="14553" xr:uid="{00000000-0005-0000-0000-000028220000}"/>
    <cellStyle name="20% - Accent3 8 8" xfId="14554" xr:uid="{00000000-0005-0000-0000-000029220000}"/>
    <cellStyle name="20% - Accent3 8 8 2" xfId="14555" xr:uid="{00000000-0005-0000-0000-00002A220000}"/>
    <cellStyle name="20% - Accent3 8 9" xfId="14556" xr:uid="{00000000-0005-0000-0000-00002B220000}"/>
    <cellStyle name="20% - Accent3 8 9 2" xfId="14557" xr:uid="{00000000-0005-0000-0000-00002C220000}"/>
    <cellStyle name="20% - Accent3 9" xfId="446" xr:uid="{00000000-0005-0000-0000-00002D220000}"/>
    <cellStyle name="20% - Accent3 9 10" xfId="14558" xr:uid="{00000000-0005-0000-0000-00002E220000}"/>
    <cellStyle name="20% - Accent3 9 10 2" xfId="14559" xr:uid="{00000000-0005-0000-0000-00002F220000}"/>
    <cellStyle name="20% - Accent3 9 11" xfId="14560" xr:uid="{00000000-0005-0000-0000-000030220000}"/>
    <cellStyle name="20% - Accent3 9 11 2" xfId="14561" xr:uid="{00000000-0005-0000-0000-000031220000}"/>
    <cellStyle name="20% - Accent3 9 12" xfId="14562" xr:uid="{00000000-0005-0000-0000-000032220000}"/>
    <cellStyle name="20% - Accent3 9 12 2" xfId="14563" xr:uid="{00000000-0005-0000-0000-000033220000}"/>
    <cellStyle name="20% - Accent3 9 13" xfId="14564" xr:uid="{00000000-0005-0000-0000-000034220000}"/>
    <cellStyle name="20% - Accent3 9 2" xfId="447" xr:uid="{00000000-0005-0000-0000-000035220000}"/>
    <cellStyle name="20% - Accent3 9 2 10" xfId="14565" xr:uid="{00000000-0005-0000-0000-000036220000}"/>
    <cellStyle name="20% - Accent3 9 2 10 2" xfId="14566" xr:uid="{00000000-0005-0000-0000-000037220000}"/>
    <cellStyle name="20% - Accent3 9 2 11" xfId="14567" xr:uid="{00000000-0005-0000-0000-000038220000}"/>
    <cellStyle name="20% - Accent3 9 2 11 2" xfId="14568" xr:uid="{00000000-0005-0000-0000-000039220000}"/>
    <cellStyle name="20% - Accent3 9 2 12" xfId="14569" xr:uid="{00000000-0005-0000-0000-00003A220000}"/>
    <cellStyle name="20% - Accent3 9 2 2" xfId="14570" xr:uid="{00000000-0005-0000-0000-00003B220000}"/>
    <cellStyle name="20% - Accent3 9 2 2 10" xfId="14571" xr:uid="{00000000-0005-0000-0000-00003C220000}"/>
    <cellStyle name="20% - Accent3 9 2 2 10 2" xfId="14572" xr:uid="{00000000-0005-0000-0000-00003D220000}"/>
    <cellStyle name="20% - Accent3 9 2 2 11" xfId="14573" xr:uid="{00000000-0005-0000-0000-00003E220000}"/>
    <cellStyle name="20% - Accent3 9 2 2 2" xfId="14574" xr:uid="{00000000-0005-0000-0000-00003F220000}"/>
    <cellStyle name="20% - Accent3 9 2 2 2 2" xfId="14575" xr:uid="{00000000-0005-0000-0000-000040220000}"/>
    <cellStyle name="20% - Accent3 9 2 2 2 2 2" xfId="14576" xr:uid="{00000000-0005-0000-0000-000041220000}"/>
    <cellStyle name="20% - Accent3 9 2 2 2 3" xfId="14577" xr:uid="{00000000-0005-0000-0000-000042220000}"/>
    <cellStyle name="20% - Accent3 9 2 2 2 3 2" xfId="14578" xr:uid="{00000000-0005-0000-0000-000043220000}"/>
    <cellStyle name="20% - Accent3 9 2 2 2 4" xfId="14579" xr:uid="{00000000-0005-0000-0000-000044220000}"/>
    <cellStyle name="20% - Accent3 9 2 2 3" xfId="14580" xr:uid="{00000000-0005-0000-0000-000045220000}"/>
    <cellStyle name="20% - Accent3 9 2 2 3 2" xfId="14581" xr:uid="{00000000-0005-0000-0000-000046220000}"/>
    <cellStyle name="20% - Accent3 9 2 2 3 2 2" xfId="14582" xr:uid="{00000000-0005-0000-0000-000047220000}"/>
    <cellStyle name="20% - Accent3 9 2 2 3 3" xfId="14583" xr:uid="{00000000-0005-0000-0000-000048220000}"/>
    <cellStyle name="20% - Accent3 9 2 2 3 3 2" xfId="14584" xr:uid="{00000000-0005-0000-0000-000049220000}"/>
    <cellStyle name="20% - Accent3 9 2 2 3 4" xfId="14585" xr:uid="{00000000-0005-0000-0000-00004A220000}"/>
    <cellStyle name="20% - Accent3 9 2 2 4" xfId="14586" xr:uid="{00000000-0005-0000-0000-00004B220000}"/>
    <cellStyle name="20% - Accent3 9 2 2 4 2" xfId="14587" xr:uid="{00000000-0005-0000-0000-00004C220000}"/>
    <cellStyle name="20% - Accent3 9 2 2 4 2 2" xfId="14588" xr:uid="{00000000-0005-0000-0000-00004D220000}"/>
    <cellStyle name="20% - Accent3 9 2 2 4 3" xfId="14589" xr:uid="{00000000-0005-0000-0000-00004E220000}"/>
    <cellStyle name="20% - Accent3 9 2 2 5" xfId="14590" xr:uid="{00000000-0005-0000-0000-00004F220000}"/>
    <cellStyle name="20% - Accent3 9 2 2 5 2" xfId="14591" xr:uid="{00000000-0005-0000-0000-000050220000}"/>
    <cellStyle name="20% - Accent3 9 2 2 6" xfId="14592" xr:uid="{00000000-0005-0000-0000-000051220000}"/>
    <cellStyle name="20% - Accent3 9 2 2 6 2" xfId="14593" xr:uid="{00000000-0005-0000-0000-000052220000}"/>
    <cellStyle name="20% - Accent3 9 2 2 7" xfId="14594" xr:uid="{00000000-0005-0000-0000-000053220000}"/>
    <cellStyle name="20% - Accent3 9 2 2 7 2" xfId="14595" xr:uid="{00000000-0005-0000-0000-000054220000}"/>
    <cellStyle name="20% - Accent3 9 2 2 8" xfId="14596" xr:uid="{00000000-0005-0000-0000-000055220000}"/>
    <cellStyle name="20% - Accent3 9 2 2 8 2" xfId="14597" xr:uid="{00000000-0005-0000-0000-000056220000}"/>
    <cellStyle name="20% - Accent3 9 2 2 9" xfId="14598" xr:uid="{00000000-0005-0000-0000-000057220000}"/>
    <cellStyle name="20% - Accent3 9 2 2 9 2" xfId="14599" xr:uid="{00000000-0005-0000-0000-000058220000}"/>
    <cellStyle name="20% - Accent3 9 2 3" xfId="14600" xr:uid="{00000000-0005-0000-0000-000059220000}"/>
    <cellStyle name="20% - Accent3 9 2 3 2" xfId="14601" xr:uid="{00000000-0005-0000-0000-00005A220000}"/>
    <cellStyle name="20% - Accent3 9 2 3 2 2" xfId="14602" xr:uid="{00000000-0005-0000-0000-00005B220000}"/>
    <cellStyle name="20% - Accent3 9 2 3 3" xfId="14603" xr:uid="{00000000-0005-0000-0000-00005C220000}"/>
    <cellStyle name="20% - Accent3 9 2 3 3 2" xfId="14604" xr:uid="{00000000-0005-0000-0000-00005D220000}"/>
    <cellStyle name="20% - Accent3 9 2 3 4" xfId="14605" xr:uid="{00000000-0005-0000-0000-00005E220000}"/>
    <cellStyle name="20% - Accent3 9 2 4" xfId="14606" xr:uid="{00000000-0005-0000-0000-00005F220000}"/>
    <cellStyle name="20% - Accent3 9 2 4 2" xfId="14607" xr:uid="{00000000-0005-0000-0000-000060220000}"/>
    <cellStyle name="20% - Accent3 9 2 4 2 2" xfId="14608" xr:uid="{00000000-0005-0000-0000-000061220000}"/>
    <cellStyle name="20% - Accent3 9 2 4 3" xfId="14609" xr:uid="{00000000-0005-0000-0000-000062220000}"/>
    <cellStyle name="20% - Accent3 9 2 4 3 2" xfId="14610" xr:uid="{00000000-0005-0000-0000-000063220000}"/>
    <cellStyle name="20% - Accent3 9 2 4 4" xfId="14611" xr:uid="{00000000-0005-0000-0000-000064220000}"/>
    <cellStyle name="20% - Accent3 9 2 5" xfId="14612" xr:uid="{00000000-0005-0000-0000-000065220000}"/>
    <cellStyle name="20% - Accent3 9 2 5 2" xfId="14613" xr:uid="{00000000-0005-0000-0000-000066220000}"/>
    <cellStyle name="20% - Accent3 9 2 5 2 2" xfId="14614" xr:uid="{00000000-0005-0000-0000-000067220000}"/>
    <cellStyle name="20% - Accent3 9 2 5 3" xfId="14615" xr:uid="{00000000-0005-0000-0000-000068220000}"/>
    <cellStyle name="20% - Accent3 9 2 6" xfId="14616" xr:uid="{00000000-0005-0000-0000-000069220000}"/>
    <cellStyle name="20% - Accent3 9 2 6 2" xfId="14617" xr:uid="{00000000-0005-0000-0000-00006A220000}"/>
    <cellStyle name="20% - Accent3 9 2 7" xfId="14618" xr:uid="{00000000-0005-0000-0000-00006B220000}"/>
    <cellStyle name="20% - Accent3 9 2 7 2" xfId="14619" xr:uid="{00000000-0005-0000-0000-00006C220000}"/>
    <cellStyle name="20% - Accent3 9 2 8" xfId="14620" xr:uid="{00000000-0005-0000-0000-00006D220000}"/>
    <cellStyle name="20% - Accent3 9 2 8 2" xfId="14621" xr:uid="{00000000-0005-0000-0000-00006E220000}"/>
    <cellStyle name="20% - Accent3 9 2 9" xfId="14622" xr:uid="{00000000-0005-0000-0000-00006F220000}"/>
    <cellStyle name="20% - Accent3 9 2 9 2" xfId="14623" xr:uid="{00000000-0005-0000-0000-000070220000}"/>
    <cellStyle name="20% - Accent3 9 3" xfId="448" xr:uid="{00000000-0005-0000-0000-000071220000}"/>
    <cellStyle name="20% - Accent3 9 3 10" xfId="14624" xr:uid="{00000000-0005-0000-0000-000072220000}"/>
    <cellStyle name="20% - Accent3 9 3 10 2" xfId="14625" xr:uid="{00000000-0005-0000-0000-000073220000}"/>
    <cellStyle name="20% - Accent3 9 3 11" xfId="14626" xr:uid="{00000000-0005-0000-0000-000074220000}"/>
    <cellStyle name="20% - Accent3 9 3 2" xfId="14627" xr:uid="{00000000-0005-0000-0000-000075220000}"/>
    <cellStyle name="20% - Accent3 9 3 2 2" xfId="14628" xr:uid="{00000000-0005-0000-0000-000076220000}"/>
    <cellStyle name="20% - Accent3 9 3 2 2 2" xfId="14629" xr:uid="{00000000-0005-0000-0000-000077220000}"/>
    <cellStyle name="20% - Accent3 9 3 2 3" xfId="14630" xr:uid="{00000000-0005-0000-0000-000078220000}"/>
    <cellStyle name="20% - Accent3 9 3 2 3 2" xfId="14631" xr:uid="{00000000-0005-0000-0000-000079220000}"/>
    <cellStyle name="20% - Accent3 9 3 2 4" xfId="14632" xr:uid="{00000000-0005-0000-0000-00007A220000}"/>
    <cellStyle name="20% - Accent3 9 3 3" xfId="14633" xr:uid="{00000000-0005-0000-0000-00007B220000}"/>
    <cellStyle name="20% - Accent3 9 3 3 2" xfId="14634" xr:uid="{00000000-0005-0000-0000-00007C220000}"/>
    <cellStyle name="20% - Accent3 9 3 3 2 2" xfId="14635" xr:uid="{00000000-0005-0000-0000-00007D220000}"/>
    <cellStyle name="20% - Accent3 9 3 3 3" xfId="14636" xr:uid="{00000000-0005-0000-0000-00007E220000}"/>
    <cellStyle name="20% - Accent3 9 3 3 3 2" xfId="14637" xr:uid="{00000000-0005-0000-0000-00007F220000}"/>
    <cellStyle name="20% - Accent3 9 3 3 4" xfId="14638" xr:uid="{00000000-0005-0000-0000-000080220000}"/>
    <cellStyle name="20% - Accent3 9 3 4" xfId="14639" xr:uid="{00000000-0005-0000-0000-000081220000}"/>
    <cellStyle name="20% - Accent3 9 3 4 2" xfId="14640" xr:uid="{00000000-0005-0000-0000-000082220000}"/>
    <cellStyle name="20% - Accent3 9 3 4 2 2" xfId="14641" xr:uid="{00000000-0005-0000-0000-000083220000}"/>
    <cellStyle name="20% - Accent3 9 3 4 3" xfId="14642" xr:uid="{00000000-0005-0000-0000-000084220000}"/>
    <cellStyle name="20% - Accent3 9 3 5" xfId="14643" xr:uid="{00000000-0005-0000-0000-000085220000}"/>
    <cellStyle name="20% - Accent3 9 3 5 2" xfId="14644" xr:uid="{00000000-0005-0000-0000-000086220000}"/>
    <cellStyle name="20% - Accent3 9 3 6" xfId="14645" xr:uid="{00000000-0005-0000-0000-000087220000}"/>
    <cellStyle name="20% - Accent3 9 3 6 2" xfId="14646" xr:uid="{00000000-0005-0000-0000-000088220000}"/>
    <cellStyle name="20% - Accent3 9 3 7" xfId="14647" xr:uid="{00000000-0005-0000-0000-000089220000}"/>
    <cellStyle name="20% - Accent3 9 3 7 2" xfId="14648" xr:uid="{00000000-0005-0000-0000-00008A220000}"/>
    <cellStyle name="20% - Accent3 9 3 8" xfId="14649" xr:uid="{00000000-0005-0000-0000-00008B220000}"/>
    <cellStyle name="20% - Accent3 9 3 8 2" xfId="14650" xr:uid="{00000000-0005-0000-0000-00008C220000}"/>
    <cellStyle name="20% - Accent3 9 3 9" xfId="14651" xr:uid="{00000000-0005-0000-0000-00008D220000}"/>
    <cellStyle name="20% - Accent3 9 3 9 2" xfId="14652" xr:uid="{00000000-0005-0000-0000-00008E220000}"/>
    <cellStyle name="20% - Accent3 9 4" xfId="449" xr:uid="{00000000-0005-0000-0000-00008F220000}"/>
    <cellStyle name="20% - Accent3 9 4 2" xfId="14653" xr:uid="{00000000-0005-0000-0000-000090220000}"/>
    <cellStyle name="20% - Accent3 9 4 2 2" xfId="14654" xr:uid="{00000000-0005-0000-0000-000091220000}"/>
    <cellStyle name="20% - Accent3 9 4 3" xfId="14655" xr:uid="{00000000-0005-0000-0000-000092220000}"/>
    <cellStyle name="20% - Accent3 9 4 3 2" xfId="14656" xr:uid="{00000000-0005-0000-0000-000093220000}"/>
    <cellStyle name="20% - Accent3 9 4 4" xfId="14657" xr:uid="{00000000-0005-0000-0000-000094220000}"/>
    <cellStyle name="20% - Accent3 9 5" xfId="14658" xr:uid="{00000000-0005-0000-0000-000095220000}"/>
    <cellStyle name="20% - Accent3 9 5 2" xfId="14659" xr:uid="{00000000-0005-0000-0000-000096220000}"/>
    <cellStyle name="20% - Accent3 9 5 2 2" xfId="14660" xr:uid="{00000000-0005-0000-0000-000097220000}"/>
    <cellStyle name="20% - Accent3 9 5 3" xfId="14661" xr:uid="{00000000-0005-0000-0000-000098220000}"/>
    <cellStyle name="20% - Accent3 9 5 3 2" xfId="14662" xr:uid="{00000000-0005-0000-0000-000099220000}"/>
    <cellStyle name="20% - Accent3 9 5 4" xfId="14663" xr:uid="{00000000-0005-0000-0000-00009A220000}"/>
    <cellStyle name="20% - Accent3 9 6" xfId="14664" xr:uid="{00000000-0005-0000-0000-00009B220000}"/>
    <cellStyle name="20% - Accent3 9 6 2" xfId="14665" xr:uid="{00000000-0005-0000-0000-00009C220000}"/>
    <cellStyle name="20% - Accent3 9 6 2 2" xfId="14666" xr:uid="{00000000-0005-0000-0000-00009D220000}"/>
    <cellStyle name="20% - Accent3 9 6 3" xfId="14667" xr:uid="{00000000-0005-0000-0000-00009E220000}"/>
    <cellStyle name="20% - Accent3 9 7" xfId="14668" xr:uid="{00000000-0005-0000-0000-00009F220000}"/>
    <cellStyle name="20% - Accent3 9 7 2" xfId="14669" xr:uid="{00000000-0005-0000-0000-0000A0220000}"/>
    <cellStyle name="20% - Accent3 9 8" xfId="14670" xr:uid="{00000000-0005-0000-0000-0000A1220000}"/>
    <cellStyle name="20% - Accent3 9 8 2" xfId="14671" xr:uid="{00000000-0005-0000-0000-0000A2220000}"/>
    <cellStyle name="20% - Accent3 9 9" xfId="14672" xr:uid="{00000000-0005-0000-0000-0000A3220000}"/>
    <cellStyle name="20% - Accent3 9 9 2" xfId="14673" xr:uid="{00000000-0005-0000-0000-0000A4220000}"/>
    <cellStyle name="20% - Accent4" xfId="4" builtinId="42" customBuiltin="1"/>
    <cellStyle name="20% - Accent4 10" xfId="450" xr:uid="{00000000-0005-0000-0000-0000A6220000}"/>
    <cellStyle name="20% - Accent4 10 10" xfId="14674" xr:uid="{00000000-0005-0000-0000-0000A7220000}"/>
    <cellStyle name="20% - Accent4 10 10 2" xfId="14675" xr:uid="{00000000-0005-0000-0000-0000A8220000}"/>
    <cellStyle name="20% - Accent4 10 11" xfId="14676" xr:uid="{00000000-0005-0000-0000-0000A9220000}"/>
    <cellStyle name="20% - Accent4 10 11 2" xfId="14677" xr:uid="{00000000-0005-0000-0000-0000AA220000}"/>
    <cellStyle name="20% - Accent4 10 12" xfId="14678" xr:uid="{00000000-0005-0000-0000-0000AB220000}"/>
    <cellStyle name="20% - Accent4 10 12 2" xfId="14679" xr:uid="{00000000-0005-0000-0000-0000AC220000}"/>
    <cellStyle name="20% - Accent4 10 13" xfId="14680" xr:uid="{00000000-0005-0000-0000-0000AD220000}"/>
    <cellStyle name="20% - Accent4 10 2" xfId="451" xr:uid="{00000000-0005-0000-0000-0000AE220000}"/>
    <cellStyle name="20% - Accent4 10 2 10" xfId="14681" xr:uid="{00000000-0005-0000-0000-0000AF220000}"/>
    <cellStyle name="20% - Accent4 10 2 10 2" xfId="14682" xr:uid="{00000000-0005-0000-0000-0000B0220000}"/>
    <cellStyle name="20% - Accent4 10 2 11" xfId="14683" xr:uid="{00000000-0005-0000-0000-0000B1220000}"/>
    <cellStyle name="20% - Accent4 10 2 11 2" xfId="14684" xr:uid="{00000000-0005-0000-0000-0000B2220000}"/>
    <cellStyle name="20% - Accent4 10 2 12" xfId="14685" xr:uid="{00000000-0005-0000-0000-0000B3220000}"/>
    <cellStyle name="20% - Accent4 10 2 2" xfId="14686" xr:uid="{00000000-0005-0000-0000-0000B4220000}"/>
    <cellStyle name="20% - Accent4 10 2 2 10" xfId="14687" xr:uid="{00000000-0005-0000-0000-0000B5220000}"/>
    <cellStyle name="20% - Accent4 10 2 2 10 2" xfId="14688" xr:uid="{00000000-0005-0000-0000-0000B6220000}"/>
    <cellStyle name="20% - Accent4 10 2 2 11" xfId="14689" xr:uid="{00000000-0005-0000-0000-0000B7220000}"/>
    <cellStyle name="20% - Accent4 10 2 2 2" xfId="14690" xr:uid="{00000000-0005-0000-0000-0000B8220000}"/>
    <cellStyle name="20% - Accent4 10 2 2 2 2" xfId="14691" xr:uid="{00000000-0005-0000-0000-0000B9220000}"/>
    <cellStyle name="20% - Accent4 10 2 2 2 2 2" xfId="14692" xr:uid="{00000000-0005-0000-0000-0000BA220000}"/>
    <cellStyle name="20% - Accent4 10 2 2 2 3" xfId="14693" xr:uid="{00000000-0005-0000-0000-0000BB220000}"/>
    <cellStyle name="20% - Accent4 10 2 2 2 3 2" xfId="14694" xr:uid="{00000000-0005-0000-0000-0000BC220000}"/>
    <cellStyle name="20% - Accent4 10 2 2 2 4" xfId="14695" xr:uid="{00000000-0005-0000-0000-0000BD220000}"/>
    <cellStyle name="20% - Accent4 10 2 2 3" xfId="14696" xr:uid="{00000000-0005-0000-0000-0000BE220000}"/>
    <cellStyle name="20% - Accent4 10 2 2 3 2" xfId="14697" xr:uid="{00000000-0005-0000-0000-0000BF220000}"/>
    <cellStyle name="20% - Accent4 10 2 2 3 2 2" xfId="14698" xr:uid="{00000000-0005-0000-0000-0000C0220000}"/>
    <cellStyle name="20% - Accent4 10 2 2 3 3" xfId="14699" xr:uid="{00000000-0005-0000-0000-0000C1220000}"/>
    <cellStyle name="20% - Accent4 10 2 2 3 3 2" xfId="14700" xr:uid="{00000000-0005-0000-0000-0000C2220000}"/>
    <cellStyle name="20% - Accent4 10 2 2 3 4" xfId="14701" xr:uid="{00000000-0005-0000-0000-0000C3220000}"/>
    <cellStyle name="20% - Accent4 10 2 2 4" xfId="14702" xr:uid="{00000000-0005-0000-0000-0000C4220000}"/>
    <cellStyle name="20% - Accent4 10 2 2 4 2" xfId="14703" xr:uid="{00000000-0005-0000-0000-0000C5220000}"/>
    <cellStyle name="20% - Accent4 10 2 2 4 2 2" xfId="14704" xr:uid="{00000000-0005-0000-0000-0000C6220000}"/>
    <cellStyle name="20% - Accent4 10 2 2 4 3" xfId="14705" xr:uid="{00000000-0005-0000-0000-0000C7220000}"/>
    <cellStyle name="20% - Accent4 10 2 2 5" xfId="14706" xr:uid="{00000000-0005-0000-0000-0000C8220000}"/>
    <cellStyle name="20% - Accent4 10 2 2 5 2" xfId="14707" xr:uid="{00000000-0005-0000-0000-0000C9220000}"/>
    <cellStyle name="20% - Accent4 10 2 2 6" xfId="14708" xr:uid="{00000000-0005-0000-0000-0000CA220000}"/>
    <cellStyle name="20% - Accent4 10 2 2 6 2" xfId="14709" xr:uid="{00000000-0005-0000-0000-0000CB220000}"/>
    <cellStyle name="20% - Accent4 10 2 2 7" xfId="14710" xr:uid="{00000000-0005-0000-0000-0000CC220000}"/>
    <cellStyle name="20% - Accent4 10 2 2 7 2" xfId="14711" xr:uid="{00000000-0005-0000-0000-0000CD220000}"/>
    <cellStyle name="20% - Accent4 10 2 2 8" xfId="14712" xr:uid="{00000000-0005-0000-0000-0000CE220000}"/>
    <cellStyle name="20% - Accent4 10 2 2 8 2" xfId="14713" xr:uid="{00000000-0005-0000-0000-0000CF220000}"/>
    <cellStyle name="20% - Accent4 10 2 2 9" xfId="14714" xr:uid="{00000000-0005-0000-0000-0000D0220000}"/>
    <cellStyle name="20% - Accent4 10 2 2 9 2" xfId="14715" xr:uid="{00000000-0005-0000-0000-0000D1220000}"/>
    <cellStyle name="20% - Accent4 10 2 3" xfId="14716" xr:uid="{00000000-0005-0000-0000-0000D2220000}"/>
    <cellStyle name="20% - Accent4 10 2 3 2" xfId="14717" xr:uid="{00000000-0005-0000-0000-0000D3220000}"/>
    <cellStyle name="20% - Accent4 10 2 3 2 2" xfId="14718" xr:uid="{00000000-0005-0000-0000-0000D4220000}"/>
    <cellStyle name="20% - Accent4 10 2 3 3" xfId="14719" xr:uid="{00000000-0005-0000-0000-0000D5220000}"/>
    <cellStyle name="20% - Accent4 10 2 3 3 2" xfId="14720" xr:uid="{00000000-0005-0000-0000-0000D6220000}"/>
    <cellStyle name="20% - Accent4 10 2 3 4" xfId="14721" xr:uid="{00000000-0005-0000-0000-0000D7220000}"/>
    <cellStyle name="20% - Accent4 10 2 4" xfId="14722" xr:uid="{00000000-0005-0000-0000-0000D8220000}"/>
    <cellStyle name="20% - Accent4 10 2 4 2" xfId="14723" xr:uid="{00000000-0005-0000-0000-0000D9220000}"/>
    <cellStyle name="20% - Accent4 10 2 4 2 2" xfId="14724" xr:uid="{00000000-0005-0000-0000-0000DA220000}"/>
    <cellStyle name="20% - Accent4 10 2 4 3" xfId="14725" xr:uid="{00000000-0005-0000-0000-0000DB220000}"/>
    <cellStyle name="20% - Accent4 10 2 4 3 2" xfId="14726" xr:uid="{00000000-0005-0000-0000-0000DC220000}"/>
    <cellStyle name="20% - Accent4 10 2 4 4" xfId="14727" xr:uid="{00000000-0005-0000-0000-0000DD220000}"/>
    <cellStyle name="20% - Accent4 10 2 5" xfId="14728" xr:uid="{00000000-0005-0000-0000-0000DE220000}"/>
    <cellStyle name="20% - Accent4 10 2 5 2" xfId="14729" xr:uid="{00000000-0005-0000-0000-0000DF220000}"/>
    <cellStyle name="20% - Accent4 10 2 5 2 2" xfId="14730" xr:uid="{00000000-0005-0000-0000-0000E0220000}"/>
    <cellStyle name="20% - Accent4 10 2 5 3" xfId="14731" xr:uid="{00000000-0005-0000-0000-0000E1220000}"/>
    <cellStyle name="20% - Accent4 10 2 6" xfId="14732" xr:uid="{00000000-0005-0000-0000-0000E2220000}"/>
    <cellStyle name="20% - Accent4 10 2 6 2" xfId="14733" xr:uid="{00000000-0005-0000-0000-0000E3220000}"/>
    <cellStyle name="20% - Accent4 10 2 7" xfId="14734" xr:uid="{00000000-0005-0000-0000-0000E4220000}"/>
    <cellStyle name="20% - Accent4 10 2 7 2" xfId="14735" xr:uid="{00000000-0005-0000-0000-0000E5220000}"/>
    <cellStyle name="20% - Accent4 10 2 8" xfId="14736" xr:uid="{00000000-0005-0000-0000-0000E6220000}"/>
    <cellStyle name="20% - Accent4 10 2 8 2" xfId="14737" xr:uid="{00000000-0005-0000-0000-0000E7220000}"/>
    <cellStyle name="20% - Accent4 10 2 9" xfId="14738" xr:uid="{00000000-0005-0000-0000-0000E8220000}"/>
    <cellStyle name="20% - Accent4 10 2 9 2" xfId="14739" xr:uid="{00000000-0005-0000-0000-0000E9220000}"/>
    <cellStyle name="20% - Accent4 10 3" xfId="452" xr:uid="{00000000-0005-0000-0000-0000EA220000}"/>
    <cellStyle name="20% - Accent4 10 3 10" xfId="14740" xr:uid="{00000000-0005-0000-0000-0000EB220000}"/>
    <cellStyle name="20% - Accent4 10 3 10 2" xfId="14741" xr:uid="{00000000-0005-0000-0000-0000EC220000}"/>
    <cellStyle name="20% - Accent4 10 3 11" xfId="14742" xr:uid="{00000000-0005-0000-0000-0000ED220000}"/>
    <cellStyle name="20% - Accent4 10 3 2" xfId="14743" xr:uid="{00000000-0005-0000-0000-0000EE220000}"/>
    <cellStyle name="20% - Accent4 10 3 2 2" xfId="14744" xr:uid="{00000000-0005-0000-0000-0000EF220000}"/>
    <cellStyle name="20% - Accent4 10 3 2 2 2" xfId="14745" xr:uid="{00000000-0005-0000-0000-0000F0220000}"/>
    <cellStyle name="20% - Accent4 10 3 2 3" xfId="14746" xr:uid="{00000000-0005-0000-0000-0000F1220000}"/>
    <cellStyle name="20% - Accent4 10 3 2 3 2" xfId="14747" xr:uid="{00000000-0005-0000-0000-0000F2220000}"/>
    <cellStyle name="20% - Accent4 10 3 2 4" xfId="14748" xr:uid="{00000000-0005-0000-0000-0000F3220000}"/>
    <cellStyle name="20% - Accent4 10 3 3" xfId="14749" xr:uid="{00000000-0005-0000-0000-0000F4220000}"/>
    <cellStyle name="20% - Accent4 10 3 3 2" xfId="14750" xr:uid="{00000000-0005-0000-0000-0000F5220000}"/>
    <cellStyle name="20% - Accent4 10 3 3 2 2" xfId="14751" xr:uid="{00000000-0005-0000-0000-0000F6220000}"/>
    <cellStyle name="20% - Accent4 10 3 3 3" xfId="14752" xr:uid="{00000000-0005-0000-0000-0000F7220000}"/>
    <cellStyle name="20% - Accent4 10 3 3 3 2" xfId="14753" xr:uid="{00000000-0005-0000-0000-0000F8220000}"/>
    <cellStyle name="20% - Accent4 10 3 3 4" xfId="14754" xr:uid="{00000000-0005-0000-0000-0000F9220000}"/>
    <cellStyle name="20% - Accent4 10 3 4" xfId="14755" xr:uid="{00000000-0005-0000-0000-0000FA220000}"/>
    <cellStyle name="20% - Accent4 10 3 4 2" xfId="14756" xr:uid="{00000000-0005-0000-0000-0000FB220000}"/>
    <cellStyle name="20% - Accent4 10 3 4 2 2" xfId="14757" xr:uid="{00000000-0005-0000-0000-0000FC220000}"/>
    <cellStyle name="20% - Accent4 10 3 4 3" xfId="14758" xr:uid="{00000000-0005-0000-0000-0000FD220000}"/>
    <cellStyle name="20% - Accent4 10 3 5" xfId="14759" xr:uid="{00000000-0005-0000-0000-0000FE220000}"/>
    <cellStyle name="20% - Accent4 10 3 5 2" xfId="14760" xr:uid="{00000000-0005-0000-0000-0000FF220000}"/>
    <cellStyle name="20% - Accent4 10 3 6" xfId="14761" xr:uid="{00000000-0005-0000-0000-000000230000}"/>
    <cellStyle name="20% - Accent4 10 3 6 2" xfId="14762" xr:uid="{00000000-0005-0000-0000-000001230000}"/>
    <cellStyle name="20% - Accent4 10 3 7" xfId="14763" xr:uid="{00000000-0005-0000-0000-000002230000}"/>
    <cellStyle name="20% - Accent4 10 3 7 2" xfId="14764" xr:uid="{00000000-0005-0000-0000-000003230000}"/>
    <cellStyle name="20% - Accent4 10 3 8" xfId="14765" xr:uid="{00000000-0005-0000-0000-000004230000}"/>
    <cellStyle name="20% - Accent4 10 3 8 2" xfId="14766" xr:uid="{00000000-0005-0000-0000-000005230000}"/>
    <cellStyle name="20% - Accent4 10 3 9" xfId="14767" xr:uid="{00000000-0005-0000-0000-000006230000}"/>
    <cellStyle name="20% - Accent4 10 3 9 2" xfId="14768" xr:uid="{00000000-0005-0000-0000-000007230000}"/>
    <cellStyle name="20% - Accent4 10 4" xfId="453" xr:uid="{00000000-0005-0000-0000-000008230000}"/>
    <cellStyle name="20% - Accent4 10 4 2" xfId="14769" xr:uid="{00000000-0005-0000-0000-000009230000}"/>
    <cellStyle name="20% - Accent4 10 4 2 2" xfId="14770" xr:uid="{00000000-0005-0000-0000-00000A230000}"/>
    <cellStyle name="20% - Accent4 10 4 3" xfId="14771" xr:uid="{00000000-0005-0000-0000-00000B230000}"/>
    <cellStyle name="20% - Accent4 10 4 3 2" xfId="14772" xr:uid="{00000000-0005-0000-0000-00000C230000}"/>
    <cellStyle name="20% - Accent4 10 4 4" xfId="14773" xr:uid="{00000000-0005-0000-0000-00000D230000}"/>
    <cellStyle name="20% - Accent4 10 5" xfId="14774" xr:uid="{00000000-0005-0000-0000-00000E230000}"/>
    <cellStyle name="20% - Accent4 10 5 2" xfId="14775" xr:uid="{00000000-0005-0000-0000-00000F230000}"/>
    <cellStyle name="20% - Accent4 10 5 2 2" xfId="14776" xr:uid="{00000000-0005-0000-0000-000010230000}"/>
    <cellStyle name="20% - Accent4 10 5 3" xfId="14777" xr:uid="{00000000-0005-0000-0000-000011230000}"/>
    <cellStyle name="20% - Accent4 10 5 3 2" xfId="14778" xr:uid="{00000000-0005-0000-0000-000012230000}"/>
    <cellStyle name="20% - Accent4 10 5 4" xfId="14779" xr:uid="{00000000-0005-0000-0000-000013230000}"/>
    <cellStyle name="20% - Accent4 10 6" xfId="14780" xr:uid="{00000000-0005-0000-0000-000014230000}"/>
    <cellStyle name="20% - Accent4 10 6 2" xfId="14781" xr:uid="{00000000-0005-0000-0000-000015230000}"/>
    <cellStyle name="20% - Accent4 10 6 2 2" xfId="14782" xr:uid="{00000000-0005-0000-0000-000016230000}"/>
    <cellStyle name="20% - Accent4 10 6 3" xfId="14783" xr:uid="{00000000-0005-0000-0000-000017230000}"/>
    <cellStyle name="20% - Accent4 10 7" xfId="14784" xr:uid="{00000000-0005-0000-0000-000018230000}"/>
    <cellStyle name="20% - Accent4 10 7 2" xfId="14785" xr:uid="{00000000-0005-0000-0000-000019230000}"/>
    <cellStyle name="20% - Accent4 10 8" xfId="14786" xr:uid="{00000000-0005-0000-0000-00001A230000}"/>
    <cellStyle name="20% - Accent4 10 8 2" xfId="14787" xr:uid="{00000000-0005-0000-0000-00001B230000}"/>
    <cellStyle name="20% - Accent4 10 9" xfId="14788" xr:uid="{00000000-0005-0000-0000-00001C230000}"/>
    <cellStyle name="20% - Accent4 10 9 2" xfId="14789" xr:uid="{00000000-0005-0000-0000-00001D230000}"/>
    <cellStyle name="20% - Accent4 11" xfId="454" xr:uid="{00000000-0005-0000-0000-00001E230000}"/>
    <cellStyle name="20% - Accent4 11 10" xfId="14790" xr:uid="{00000000-0005-0000-0000-00001F230000}"/>
    <cellStyle name="20% - Accent4 11 10 2" xfId="14791" xr:uid="{00000000-0005-0000-0000-000020230000}"/>
    <cellStyle name="20% - Accent4 11 11" xfId="14792" xr:uid="{00000000-0005-0000-0000-000021230000}"/>
    <cellStyle name="20% - Accent4 11 11 2" xfId="14793" xr:uid="{00000000-0005-0000-0000-000022230000}"/>
    <cellStyle name="20% - Accent4 11 12" xfId="14794" xr:uid="{00000000-0005-0000-0000-000023230000}"/>
    <cellStyle name="20% - Accent4 11 12 2" xfId="14795" xr:uid="{00000000-0005-0000-0000-000024230000}"/>
    <cellStyle name="20% - Accent4 11 13" xfId="14796" xr:uid="{00000000-0005-0000-0000-000025230000}"/>
    <cellStyle name="20% - Accent4 11 2" xfId="455" xr:uid="{00000000-0005-0000-0000-000026230000}"/>
    <cellStyle name="20% - Accent4 11 2 10" xfId="14797" xr:uid="{00000000-0005-0000-0000-000027230000}"/>
    <cellStyle name="20% - Accent4 11 2 10 2" xfId="14798" xr:uid="{00000000-0005-0000-0000-000028230000}"/>
    <cellStyle name="20% - Accent4 11 2 11" xfId="14799" xr:uid="{00000000-0005-0000-0000-000029230000}"/>
    <cellStyle name="20% - Accent4 11 2 11 2" xfId="14800" xr:uid="{00000000-0005-0000-0000-00002A230000}"/>
    <cellStyle name="20% - Accent4 11 2 12" xfId="14801" xr:uid="{00000000-0005-0000-0000-00002B230000}"/>
    <cellStyle name="20% - Accent4 11 2 2" xfId="14802" xr:uid="{00000000-0005-0000-0000-00002C230000}"/>
    <cellStyle name="20% - Accent4 11 2 2 10" xfId="14803" xr:uid="{00000000-0005-0000-0000-00002D230000}"/>
    <cellStyle name="20% - Accent4 11 2 2 10 2" xfId="14804" xr:uid="{00000000-0005-0000-0000-00002E230000}"/>
    <cellStyle name="20% - Accent4 11 2 2 11" xfId="14805" xr:uid="{00000000-0005-0000-0000-00002F230000}"/>
    <cellStyle name="20% - Accent4 11 2 2 2" xfId="14806" xr:uid="{00000000-0005-0000-0000-000030230000}"/>
    <cellStyle name="20% - Accent4 11 2 2 2 2" xfId="14807" xr:uid="{00000000-0005-0000-0000-000031230000}"/>
    <cellStyle name="20% - Accent4 11 2 2 2 2 2" xfId="14808" xr:uid="{00000000-0005-0000-0000-000032230000}"/>
    <cellStyle name="20% - Accent4 11 2 2 2 3" xfId="14809" xr:uid="{00000000-0005-0000-0000-000033230000}"/>
    <cellStyle name="20% - Accent4 11 2 2 2 3 2" xfId="14810" xr:uid="{00000000-0005-0000-0000-000034230000}"/>
    <cellStyle name="20% - Accent4 11 2 2 2 4" xfId="14811" xr:uid="{00000000-0005-0000-0000-000035230000}"/>
    <cellStyle name="20% - Accent4 11 2 2 3" xfId="14812" xr:uid="{00000000-0005-0000-0000-000036230000}"/>
    <cellStyle name="20% - Accent4 11 2 2 3 2" xfId="14813" xr:uid="{00000000-0005-0000-0000-000037230000}"/>
    <cellStyle name="20% - Accent4 11 2 2 3 2 2" xfId="14814" xr:uid="{00000000-0005-0000-0000-000038230000}"/>
    <cellStyle name="20% - Accent4 11 2 2 3 3" xfId="14815" xr:uid="{00000000-0005-0000-0000-000039230000}"/>
    <cellStyle name="20% - Accent4 11 2 2 3 3 2" xfId="14816" xr:uid="{00000000-0005-0000-0000-00003A230000}"/>
    <cellStyle name="20% - Accent4 11 2 2 3 4" xfId="14817" xr:uid="{00000000-0005-0000-0000-00003B230000}"/>
    <cellStyle name="20% - Accent4 11 2 2 4" xfId="14818" xr:uid="{00000000-0005-0000-0000-00003C230000}"/>
    <cellStyle name="20% - Accent4 11 2 2 4 2" xfId="14819" xr:uid="{00000000-0005-0000-0000-00003D230000}"/>
    <cellStyle name="20% - Accent4 11 2 2 4 2 2" xfId="14820" xr:uid="{00000000-0005-0000-0000-00003E230000}"/>
    <cellStyle name="20% - Accent4 11 2 2 4 3" xfId="14821" xr:uid="{00000000-0005-0000-0000-00003F230000}"/>
    <cellStyle name="20% - Accent4 11 2 2 5" xfId="14822" xr:uid="{00000000-0005-0000-0000-000040230000}"/>
    <cellStyle name="20% - Accent4 11 2 2 5 2" xfId="14823" xr:uid="{00000000-0005-0000-0000-000041230000}"/>
    <cellStyle name="20% - Accent4 11 2 2 6" xfId="14824" xr:uid="{00000000-0005-0000-0000-000042230000}"/>
    <cellStyle name="20% - Accent4 11 2 2 6 2" xfId="14825" xr:uid="{00000000-0005-0000-0000-000043230000}"/>
    <cellStyle name="20% - Accent4 11 2 2 7" xfId="14826" xr:uid="{00000000-0005-0000-0000-000044230000}"/>
    <cellStyle name="20% - Accent4 11 2 2 7 2" xfId="14827" xr:uid="{00000000-0005-0000-0000-000045230000}"/>
    <cellStyle name="20% - Accent4 11 2 2 8" xfId="14828" xr:uid="{00000000-0005-0000-0000-000046230000}"/>
    <cellStyle name="20% - Accent4 11 2 2 8 2" xfId="14829" xr:uid="{00000000-0005-0000-0000-000047230000}"/>
    <cellStyle name="20% - Accent4 11 2 2 9" xfId="14830" xr:uid="{00000000-0005-0000-0000-000048230000}"/>
    <cellStyle name="20% - Accent4 11 2 2 9 2" xfId="14831" xr:uid="{00000000-0005-0000-0000-000049230000}"/>
    <cellStyle name="20% - Accent4 11 2 3" xfId="14832" xr:uid="{00000000-0005-0000-0000-00004A230000}"/>
    <cellStyle name="20% - Accent4 11 2 3 2" xfId="14833" xr:uid="{00000000-0005-0000-0000-00004B230000}"/>
    <cellStyle name="20% - Accent4 11 2 3 2 2" xfId="14834" xr:uid="{00000000-0005-0000-0000-00004C230000}"/>
    <cellStyle name="20% - Accent4 11 2 3 3" xfId="14835" xr:uid="{00000000-0005-0000-0000-00004D230000}"/>
    <cellStyle name="20% - Accent4 11 2 3 3 2" xfId="14836" xr:uid="{00000000-0005-0000-0000-00004E230000}"/>
    <cellStyle name="20% - Accent4 11 2 3 4" xfId="14837" xr:uid="{00000000-0005-0000-0000-00004F230000}"/>
    <cellStyle name="20% - Accent4 11 2 4" xfId="14838" xr:uid="{00000000-0005-0000-0000-000050230000}"/>
    <cellStyle name="20% - Accent4 11 2 4 2" xfId="14839" xr:uid="{00000000-0005-0000-0000-000051230000}"/>
    <cellStyle name="20% - Accent4 11 2 4 2 2" xfId="14840" xr:uid="{00000000-0005-0000-0000-000052230000}"/>
    <cellStyle name="20% - Accent4 11 2 4 3" xfId="14841" xr:uid="{00000000-0005-0000-0000-000053230000}"/>
    <cellStyle name="20% - Accent4 11 2 4 3 2" xfId="14842" xr:uid="{00000000-0005-0000-0000-000054230000}"/>
    <cellStyle name="20% - Accent4 11 2 4 4" xfId="14843" xr:uid="{00000000-0005-0000-0000-000055230000}"/>
    <cellStyle name="20% - Accent4 11 2 5" xfId="14844" xr:uid="{00000000-0005-0000-0000-000056230000}"/>
    <cellStyle name="20% - Accent4 11 2 5 2" xfId="14845" xr:uid="{00000000-0005-0000-0000-000057230000}"/>
    <cellStyle name="20% - Accent4 11 2 5 2 2" xfId="14846" xr:uid="{00000000-0005-0000-0000-000058230000}"/>
    <cellStyle name="20% - Accent4 11 2 5 3" xfId="14847" xr:uid="{00000000-0005-0000-0000-000059230000}"/>
    <cellStyle name="20% - Accent4 11 2 6" xfId="14848" xr:uid="{00000000-0005-0000-0000-00005A230000}"/>
    <cellStyle name="20% - Accent4 11 2 6 2" xfId="14849" xr:uid="{00000000-0005-0000-0000-00005B230000}"/>
    <cellStyle name="20% - Accent4 11 2 7" xfId="14850" xr:uid="{00000000-0005-0000-0000-00005C230000}"/>
    <cellStyle name="20% - Accent4 11 2 7 2" xfId="14851" xr:uid="{00000000-0005-0000-0000-00005D230000}"/>
    <cellStyle name="20% - Accent4 11 2 8" xfId="14852" xr:uid="{00000000-0005-0000-0000-00005E230000}"/>
    <cellStyle name="20% - Accent4 11 2 8 2" xfId="14853" xr:uid="{00000000-0005-0000-0000-00005F230000}"/>
    <cellStyle name="20% - Accent4 11 2 9" xfId="14854" xr:uid="{00000000-0005-0000-0000-000060230000}"/>
    <cellStyle name="20% - Accent4 11 2 9 2" xfId="14855" xr:uid="{00000000-0005-0000-0000-000061230000}"/>
    <cellStyle name="20% - Accent4 11 3" xfId="456" xr:uid="{00000000-0005-0000-0000-000062230000}"/>
    <cellStyle name="20% - Accent4 11 3 10" xfId="14856" xr:uid="{00000000-0005-0000-0000-000063230000}"/>
    <cellStyle name="20% - Accent4 11 3 10 2" xfId="14857" xr:uid="{00000000-0005-0000-0000-000064230000}"/>
    <cellStyle name="20% - Accent4 11 3 11" xfId="14858" xr:uid="{00000000-0005-0000-0000-000065230000}"/>
    <cellStyle name="20% - Accent4 11 3 2" xfId="14859" xr:uid="{00000000-0005-0000-0000-000066230000}"/>
    <cellStyle name="20% - Accent4 11 3 2 2" xfId="14860" xr:uid="{00000000-0005-0000-0000-000067230000}"/>
    <cellStyle name="20% - Accent4 11 3 2 2 2" xfId="14861" xr:uid="{00000000-0005-0000-0000-000068230000}"/>
    <cellStyle name="20% - Accent4 11 3 2 3" xfId="14862" xr:uid="{00000000-0005-0000-0000-000069230000}"/>
    <cellStyle name="20% - Accent4 11 3 2 3 2" xfId="14863" xr:uid="{00000000-0005-0000-0000-00006A230000}"/>
    <cellStyle name="20% - Accent4 11 3 2 4" xfId="14864" xr:uid="{00000000-0005-0000-0000-00006B230000}"/>
    <cellStyle name="20% - Accent4 11 3 3" xfId="14865" xr:uid="{00000000-0005-0000-0000-00006C230000}"/>
    <cellStyle name="20% - Accent4 11 3 3 2" xfId="14866" xr:uid="{00000000-0005-0000-0000-00006D230000}"/>
    <cellStyle name="20% - Accent4 11 3 3 2 2" xfId="14867" xr:uid="{00000000-0005-0000-0000-00006E230000}"/>
    <cellStyle name="20% - Accent4 11 3 3 3" xfId="14868" xr:uid="{00000000-0005-0000-0000-00006F230000}"/>
    <cellStyle name="20% - Accent4 11 3 3 3 2" xfId="14869" xr:uid="{00000000-0005-0000-0000-000070230000}"/>
    <cellStyle name="20% - Accent4 11 3 3 4" xfId="14870" xr:uid="{00000000-0005-0000-0000-000071230000}"/>
    <cellStyle name="20% - Accent4 11 3 4" xfId="14871" xr:uid="{00000000-0005-0000-0000-000072230000}"/>
    <cellStyle name="20% - Accent4 11 3 4 2" xfId="14872" xr:uid="{00000000-0005-0000-0000-000073230000}"/>
    <cellStyle name="20% - Accent4 11 3 4 2 2" xfId="14873" xr:uid="{00000000-0005-0000-0000-000074230000}"/>
    <cellStyle name="20% - Accent4 11 3 4 3" xfId="14874" xr:uid="{00000000-0005-0000-0000-000075230000}"/>
    <cellStyle name="20% - Accent4 11 3 5" xfId="14875" xr:uid="{00000000-0005-0000-0000-000076230000}"/>
    <cellStyle name="20% - Accent4 11 3 5 2" xfId="14876" xr:uid="{00000000-0005-0000-0000-000077230000}"/>
    <cellStyle name="20% - Accent4 11 3 6" xfId="14877" xr:uid="{00000000-0005-0000-0000-000078230000}"/>
    <cellStyle name="20% - Accent4 11 3 6 2" xfId="14878" xr:uid="{00000000-0005-0000-0000-000079230000}"/>
    <cellStyle name="20% - Accent4 11 3 7" xfId="14879" xr:uid="{00000000-0005-0000-0000-00007A230000}"/>
    <cellStyle name="20% - Accent4 11 3 7 2" xfId="14880" xr:uid="{00000000-0005-0000-0000-00007B230000}"/>
    <cellStyle name="20% - Accent4 11 3 8" xfId="14881" xr:uid="{00000000-0005-0000-0000-00007C230000}"/>
    <cellStyle name="20% - Accent4 11 3 8 2" xfId="14882" xr:uid="{00000000-0005-0000-0000-00007D230000}"/>
    <cellStyle name="20% - Accent4 11 3 9" xfId="14883" xr:uid="{00000000-0005-0000-0000-00007E230000}"/>
    <cellStyle name="20% - Accent4 11 3 9 2" xfId="14884" xr:uid="{00000000-0005-0000-0000-00007F230000}"/>
    <cellStyle name="20% - Accent4 11 4" xfId="457" xr:uid="{00000000-0005-0000-0000-000080230000}"/>
    <cellStyle name="20% - Accent4 11 4 2" xfId="14885" xr:uid="{00000000-0005-0000-0000-000081230000}"/>
    <cellStyle name="20% - Accent4 11 4 2 2" xfId="14886" xr:uid="{00000000-0005-0000-0000-000082230000}"/>
    <cellStyle name="20% - Accent4 11 4 3" xfId="14887" xr:uid="{00000000-0005-0000-0000-000083230000}"/>
    <cellStyle name="20% - Accent4 11 4 3 2" xfId="14888" xr:uid="{00000000-0005-0000-0000-000084230000}"/>
    <cellStyle name="20% - Accent4 11 4 4" xfId="14889" xr:uid="{00000000-0005-0000-0000-000085230000}"/>
    <cellStyle name="20% - Accent4 11 5" xfId="14890" xr:uid="{00000000-0005-0000-0000-000086230000}"/>
    <cellStyle name="20% - Accent4 11 5 2" xfId="14891" xr:uid="{00000000-0005-0000-0000-000087230000}"/>
    <cellStyle name="20% - Accent4 11 5 2 2" xfId="14892" xr:uid="{00000000-0005-0000-0000-000088230000}"/>
    <cellStyle name="20% - Accent4 11 5 3" xfId="14893" xr:uid="{00000000-0005-0000-0000-000089230000}"/>
    <cellStyle name="20% - Accent4 11 5 3 2" xfId="14894" xr:uid="{00000000-0005-0000-0000-00008A230000}"/>
    <cellStyle name="20% - Accent4 11 5 4" xfId="14895" xr:uid="{00000000-0005-0000-0000-00008B230000}"/>
    <cellStyle name="20% - Accent4 11 6" xfId="14896" xr:uid="{00000000-0005-0000-0000-00008C230000}"/>
    <cellStyle name="20% - Accent4 11 6 2" xfId="14897" xr:uid="{00000000-0005-0000-0000-00008D230000}"/>
    <cellStyle name="20% - Accent4 11 6 2 2" xfId="14898" xr:uid="{00000000-0005-0000-0000-00008E230000}"/>
    <cellStyle name="20% - Accent4 11 6 3" xfId="14899" xr:uid="{00000000-0005-0000-0000-00008F230000}"/>
    <cellStyle name="20% - Accent4 11 7" xfId="14900" xr:uid="{00000000-0005-0000-0000-000090230000}"/>
    <cellStyle name="20% - Accent4 11 7 2" xfId="14901" xr:uid="{00000000-0005-0000-0000-000091230000}"/>
    <cellStyle name="20% - Accent4 11 8" xfId="14902" xr:uid="{00000000-0005-0000-0000-000092230000}"/>
    <cellStyle name="20% - Accent4 11 8 2" xfId="14903" xr:uid="{00000000-0005-0000-0000-000093230000}"/>
    <cellStyle name="20% - Accent4 11 9" xfId="14904" xr:uid="{00000000-0005-0000-0000-000094230000}"/>
    <cellStyle name="20% - Accent4 11 9 2" xfId="14905" xr:uid="{00000000-0005-0000-0000-000095230000}"/>
    <cellStyle name="20% - Accent4 12" xfId="458" xr:uid="{00000000-0005-0000-0000-000096230000}"/>
    <cellStyle name="20% - Accent4 12 10" xfId="14906" xr:uid="{00000000-0005-0000-0000-000097230000}"/>
    <cellStyle name="20% - Accent4 12 10 2" xfId="14907" xr:uid="{00000000-0005-0000-0000-000098230000}"/>
    <cellStyle name="20% - Accent4 12 11" xfId="14908" xr:uid="{00000000-0005-0000-0000-000099230000}"/>
    <cellStyle name="20% - Accent4 12 11 2" xfId="14909" xr:uid="{00000000-0005-0000-0000-00009A230000}"/>
    <cellStyle name="20% - Accent4 12 12" xfId="14910" xr:uid="{00000000-0005-0000-0000-00009B230000}"/>
    <cellStyle name="20% - Accent4 12 12 2" xfId="14911" xr:uid="{00000000-0005-0000-0000-00009C230000}"/>
    <cellStyle name="20% - Accent4 12 13" xfId="14912" xr:uid="{00000000-0005-0000-0000-00009D230000}"/>
    <cellStyle name="20% - Accent4 12 2" xfId="459" xr:uid="{00000000-0005-0000-0000-00009E230000}"/>
    <cellStyle name="20% - Accent4 12 2 10" xfId="14913" xr:uid="{00000000-0005-0000-0000-00009F230000}"/>
    <cellStyle name="20% - Accent4 12 2 10 2" xfId="14914" xr:uid="{00000000-0005-0000-0000-0000A0230000}"/>
    <cellStyle name="20% - Accent4 12 2 11" xfId="14915" xr:uid="{00000000-0005-0000-0000-0000A1230000}"/>
    <cellStyle name="20% - Accent4 12 2 11 2" xfId="14916" xr:uid="{00000000-0005-0000-0000-0000A2230000}"/>
    <cellStyle name="20% - Accent4 12 2 12" xfId="14917" xr:uid="{00000000-0005-0000-0000-0000A3230000}"/>
    <cellStyle name="20% - Accent4 12 2 2" xfId="14918" xr:uid="{00000000-0005-0000-0000-0000A4230000}"/>
    <cellStyle name="20% - Accent4 12 2 2 10" xfId="14919" xr:uid="{00000000-0005-0000-0000-0000A5230000}"/>
    <cellStyle name="20% - Accent4 12 2 2 10 2" xfId="14920" xr:uid="{00000000-0005-0000-0000-0000A6230000}"/>
    <cellStyle name="20% - Accent4 12 2 2 11" xfId="14921" xr:uid="{00000000-0005-0000-0000-0000A7230000}"/>
    <cellStyle name="20% - Accent4 12 2 2 2" xfId="14922" xr:uid="{00000000-0005-0000-0000-0000A8230000}"/>
    <cellStyle name="20% - Accent4 12 2 2 2 2" xfId="14923" xr:uid="{00000000-0005-0000-0000-0000A9230000}"/>
    <cellStyle name="20% - Accent4 12 2 2 2 2 2" xfId="14924" xr:uid="{00000000-0005-0000-0000-0000AA230000}"/>
    <cellStyle name="20% - Accent4 12 2 2 2 3" xfId="14925" xr:uid="{00000000-0005-0000-0000-0000AB230000}"/>
    <cellStyle name="20% - Accent4 12 2 2 2 3 2" xfId="14926" xr:uid="{00000000-0005-0000-0000-0000AC230000}"/>
    <cellStyle name="20% - Accent4 12 2 2 2 4" xfId="14927" xr:uid="{00000000-0005-0000-0000-0000AD230000}"/>
    <cellStyle name="20% - Accent4 12 2 2 3" xfId="14928" xr:uid="{00000000-0005-0000-0000-0000AE230000}"/>
    <cellStyle name="20% - Accent4 12 2 2 3 2" xfId="14929" xr:uid="{00000000-0005-0000-0000-0000AF230000}"/>
    <cellStyle name="20% - Accent4 12 2 2 3 2 2" xfId="14930" xr:uid="{00000000-0005-0000-0000-0000B0230000}"/>
    <cellStyle name="20% - Accent4 12 2 2 3 3" xfId="14931" xr:uid="{00000000-0005-0000-0000-0000B1230000}"/>
    <cellStyle name="20% - Accent4 12 2 2 3 3 2" xfId="14932" xr:uid="{00000000-0005-0000-0000-0000B2230000}"/>
    <cellStyle name="20% - Accent4 12 2 2 3 4" xfId="14933" xr:uid="{00000000-0005-0000-0000-0000B3230000}"/>
    <cellStyle name="20% - Accent4 12 2 2 4" xfId="14934" xr:uid="{00000000-0005-0000-0000-0000B4230000}"/>
    <cellStyle name="20% - Accent4 12 2 2 4 2" xfId="14935" xr:uid="{00000000-0005-0000-0000-0000B5230000}"/>
    <cellStyle name="20% - Accent4 12 2 2 4 2 2" xfId="14936" xr:uid="{00000000-0005-0000-0000-0000B6230000}"/>
    <cellStyle name="20% - Accent4 12 2 2 4 3" xfId="14937" xr:uid="{00000000-0005-0000-0000-0000B7230000}"/>
    <cellStyle name="20% - Accent4 12 2 2 5" xfId="14938" xr:uid="{00000000-0005-0000-0000-0000B8230000}"/>
    <cellStyle name="20% - Accent4 12 2 2 5 2" xfId="14939" xr:uid="{00000000-0005-0000-0000-0000B9230000}"/>
    <cellStyle name="20% - Accent4 12 2 2 6" xfId="14940" xr:uid="{00000000-0005-0000-0000-0000BA230000}"/>
    <cellStyle name="20% - Accent4 12 2 2 6 2" xfId="14941" xr:uid="{00000000-0005-0000-0000-0000BB230000}"/>
    <cellStyle name="20% - Accent4 12 2 2 7" xfId="14942" xr:uid="{00000000-0005-0000-0000-0000BC230000}"/>
    <cellStyle name="20% - Accent4 12 2 2 7 2" xfId="14943" xr:uid="{00000000-0005-0000-0000-0000BD230000}"/>
    <cellStyle name="20% - Accent4 12 2 2 8" xfId="14944" xr:uid="{00000000-0005-0000-0000-0000BE230000}"/>
    <cellStyle name="20% - Accent4 12 2 2 8 2" xfId="14945" xr:uid="{00000000-0005-0000-0000-0000BF230000}"/>
    <cellStyle name="20% - Accent4 12 2 2 9" xfId="14946" xr:uid="{00000000-0005-0000-0000-0000C0230000}"/>
    <cellStyle name="20% - Accent4 12 2 2 9 2" xfId="14947" xr:uid="{00000000-0005-0000-0000-0000C1230000}"/>
    <cellStyle name="20% - Accent4 12 2 3" xfId="14948" xr:uid="{00000000-0005-0000-0000-0000C2230000}"/>
    <cellStyle name="20% - Accent4 12 2 3 2" xfId="14949" xr:uid="{00000000-0005-0000-0000-0000C3230000}"/>
    <cellStyle name="20% - Accent4 12 2 3 2 2" xfId="14950" xr:uid="{00000000-0005-0000-0000-0000C4230000}"/>
    <cellStyle name="20% - Accent4 12 2 3 3" xfId="14951" xr:uid="{00000000-0005-0000-0000-0000C5230000}"/>
    <cellStyle name="20% - Accent4 12 2 3 3 2" xfId="14952" xr:uid="{00000000-0005-0000-0000-0000C6230000}"/>
    <cellStyle name="20% - Accent4 12 2 3 4" xfId="14953" xr:uid="{00000000-0005-0000-0000-0000C7230000}"/>
    <cellStyle name="20% - Accent4 12 2 4" xfId="14954" xr:uid="{00000000-0005-0000-0000-0000C8230000}"/>
    <cellStyle name="20% - Accent4 12 2 4 2" xfId="14955" xr:uid="{00000000-0005-0000-0000-0000C9230000}"/>
    <cellStyle name="20% - Accent4 12 2 4 2 2" xfId="14956" xr:uid="{00000000-0005-0000-0000-0000CA230000}"/>
    <cellStyle name="20% - Accent4 12 2 4 3" xfId="14957" xr:uid="{00000000-0005-0000-0000-0000CB230000}"/>
    <cellStyle name="20% - Accent4 12 2 4 3 2" xfId="14958" xr:uid="{00000000-0005-0000-0000-0000CC230000}"/>
    <cellStyle name="20% - Accent4 12 2 4 4" xfId="14959" xr:uid="{00000000-0005-0000-0000-0000CD230000}"/>
    <cellStyle name="20% - Accent4 12 2 5" xfId="14960" xr:uid="{00000000-0005-0000-0000-0000CE230000}"/>
    <cellStyle name="20% - Accent4 12 2 5 2" xfId="14961" xr:uid="{00000000-0005-0000-0000-0000CF230000}"/>
    <cellStyle name="20% - Accent4 12 2 5 2 2" xfId="14962" xr:uid="{00000000-0005-0000-0000-0000D0230000}"/>
    <cellStyle name="20% - Accent4 12 2 5 3" xfId="14963" xr:uid="{00000000-0005-0000-0000-0000D1230000}"/>
    <cellStyle name="20% - Accent4 12 2 6" xfId="14964" xr:uid="{00000000-0005-0000-0000-0000D2230000}"/>
    <cellStyle name="20% - Accent4 12 2 6 2" xfId="14965" xr:uid="{00000000-0005-0000-0000-0000D3230000}"/>
    <cellStyle name="20% - Accent4 12 2 7" xfId="14966" xr:uid="{00000000-0005-0000-0000-0000D4230000}"/>
    <cellStyle name="20% - Accent4 12 2 7 2" xfId="14967" xr:uid="{00000000-0005-0000-0000-0000D5230000}"/>
    <cellStyle name="20% - Accent4 12 2 8" xfId="14968" xr:uid="{00000000-0005-0000-0000-0000D6230000}"/>
    <cellStyle name="20% - Accent4 12 2 8 2" xfId="14969" xr:uid="{00000000-0005-0000-0000-0000D7230000}"/>
    <cellStyle name="20% - Accent4 12 2 9" xfId="14970" xr:uid="{00000000-0005-0000-0000-0000D8230000}"/>
    <cellStyle name="20% - Accent4 12 2 9 2" xfId="14971" xr:uid="{00000000-0005-0000-0000-0000D9230000}"/>
    <cellStyle name="20% - Accent4 12 3" xfId="460" xr:uid="{00000000-0005-0000-0000-0000DA230000}"/>
    <cellStyle name="20% - Accent4 12 3 10" xfId="14972" xr:uid="{00000000-0005-0000-0000-0000DB230000}"/>
    <cellStyle name="20% - Accent4 12 3 10 2" xfId="14973" xr:uid="{00000000-0005-0000-0000-0000DC230000}"/>
    <cellStyle name="20% - Accent4 12 3 11" xfId="14974" xr:uid="{00000000-0005-0000-0000-0000DD230000}"/>
    <cellStyle name="20% - Accent4 12 3 2" xfId="14975" xr:uid="{00000000-0005-0000-0000-0000DE230000}"/>
    <cellStyle name="20% - Accent4 12 3 2 2" xfId="14976" xr:uid="{00000000-0005-0000-0000-0000DF230000}"/>
    <cellStyle name="20% - Accent4 12 3 2 2 2" xfId="14977" xr:uid="{00000000-0005-0000-0000-0000E0230000}"/>
    <cellStyle name="20% - Accent4 12 3 2 3" xfId="14978" xr:uid="{00000000-0005-0000-0000-0000E1230000}"/>
    <cellStyle name="20% - Accent4 12 3 2 3 2" xfId="14979" xr:uid="{00000000-0005-0000-0000-0000E2230000}"/>
    <cellStyle name="20% - Accent4 12 3 2 4" xfId="14980" xr:uid="{00000000-0005-0000-0000-0000E3230000}"/>
    <cellStyle name="20% - Accent4 12 3 3" xfId="14981" xr:uid="{00000000-0005-0000-0000-0000E4230000}"/>
    <cellStyle name="20% - Accent4 12 3 3 2" xfId="14982" xr:uid="{00000000-0005-0000-0000-0000E5230000}"/>
    <cellStyle name="20% - Accent4 12 3 3 2 2" xfId="14983" xr:uid="{00000000-0005-0000-0000-0000E6230000}"/>
    <cellStyle name="20% - Accent4 12 3 3 3" xfId="14984" xr:uid="{00000000-0005-0000-0000-0000E7230000}"/>
    <cellStyle name="20% - Accent4 12 3 3 3 2" xfId="14985" xr:uid="{00000000-0005-0000-0000-0000E8230000}"/>
    <cellStyle name="20% - Accent4 12 3 3 4" xfId="14986" xr:uid="{00000000-0005-0000-0000-0000E9230000}"/>
    <cellStyle name="20% - Accent4 12 3 4" xfId="14987" xr:uid="{00000000-0005-0000-0000-0000EA230000}"/>
    <cellStyle name="20% - Accent4 12 3 4 2" xfId="14988" xr:uid="{00000000-0005-0000-0000-0000EB230000}"/>
    <cellStyle name="20% - Accent4 12 3 4 2 2" xfId="14989" xr:uid="{00000000-0005-0000-0000-0000EC230000}"/>
    <cellStyle name="20% - Accent4 12 3 4 3" xfId="14990" xr:uid="{00000000-0005-0000-0000-0000ED230000}"/>
    <cellStyle name="20% - Accent4 12 3 5" xfId="14991" xr:uid="{00000000-0005-0000-0000-0000EE230000}"/>
    <cellStyle name="20% - Accent4 12 3 5 2" xfId="14992" xr:uid="{00000000-0005-0000-0000-0000EF230000}"/>
    <cellStyle name="20% - Accent4 12 3 6" xfId="14993" xr:uid="{00000000-0005-0000-0000-0000F0230000}"/>
    <cellStyle name="20% - Accent4 12 3 6 2" xfId="14994" xr:uid="{00000000-0005-0000-0000-0000F1230000}"/>
    <cellStyle name="20% - Accent4 12 3 7" xfId="14995" xr:uid="{00000000-0005-0000-0000-0000F2230000}"/>
    <cellStyle name="20% - Accent4 12 3 7 2" xfId="14996" xr:uid="{00000000-0005-0000-0000-0000F3230000}"/>
    <cellStyle name="20% - Accent4 12 3 8" xfId="14997" xr:uid="{00000000-0005-0000-0000-0000F4230000}"/>
    <cellStyle name="20% - Accent4 12 3 8 2" xfId="14998" xr:uid="{00000000-0005-0000-0000-0000F5230000}"/>
    <cellStyle name="20% - Accent4 12 3 9" xfId="14999" xr:uid="{00000000-0005-0000-0000-0000F6230000}"/>
    <cellStyle name="20% - Accent4 12 3 9 2" xfId="15000" xr:uid="{00000000-0005-0000-0000-0000F7230000}"/>
    <cellStyle name="20% - Accent4 12 4" xfId="461" xr:uid="{00000000-0005-0000-0000-0000F8230000}"/>
    <cellStyle name="20% - Accent4 12 4 2" xfId="15001" xr:uid="{00000000-0005-0000-0000-0000F9230000}"/>
    <cellStyle name="20% - Accent4 12 4 2 2" xfId="15002" xr:uid="{00000000-0005-0000-0000-0000FA230000}"/>
    <cellStyle name="20% - Accent4 12 4 3" xfId="15003" xr:uid="{00000000-0005-0000-0000-0000FB230000}"/>
    <cellStyle name="20% - Accent4 12 4 3 2" xfId="15004" xr:uid="{00000000-0005-0000-0000-0000FC230000}"/>
    <cellStyle name="20% - Accent4 12 4 4" xfId="15005" xr:uid="{00000000-0005-0000-0000-0000FD230000}"/>
    <cellStyle name="20% - Accent4 12 5" xfId="15006" xr:uid="{00000000-0005-0000-0000-0000FE230000}"/>
    <cellStyle name="20% - Accent4 12 5 2" xfId="15007" xr:uid="{00000000-0005-0000-0000-0000FF230000}"/>
    <cellStyle name="20% - Accent4 12 5 2 2" xfId="15008" xr:uid="{00000000-0005-0000-0000-000000240000}"/>
    <cellStyle name="20% - Accent4 12 5 3" xfId="15009" xr:uid="{00000000-0005-0000-0000-000001240000}"/>
    <cellStyle name="20% - Accent4 12 5 3 2" xfId="15010" xr:uid="{00000000-0005-0000-0000-000002240000}"/>
    <cellStyle name="20% - Accent4 12 5 4" xfId="15011" xr:uid="{00000000-0005-0000-0000-000003240000}"/>
    <cellStyle name="20% - Accent4 12 6" xfId="15012" xr:uid="{00000000-0005-0000-0000-000004240000}"/>
    <cellStyle name="20% - Accent4 12 6 2" xfId="15013" xr:uid="{00000000-0005-0000-0000-000005240000}"/>
    <cellStyle name="20% - Accent4 12 6 2 2" xfId="15014" xr:uid="{00000000-0005-0000-0000-000006240000}"/>
    <cellStyle name="20% - Accent4 12 6 3" xfId="15015" xr:uid="{00000000-0005-0000-0000-000007240000}"/>
    <cellStyle name="20% - Accent4 12 7" xfId="15016" xr:uid="{00000000-0005-0000-0000-000008240000}"/>
    <cellStyle name="20% - Accent4 12 7 2" xfId="15017" xr:uid="{00000000-0005-0000-0000-000009240000}"/>
    <cellStyle name="20% - Accent4 12 8" xfId="15018" xr:uid="{00000000-0005-0000-0000-00000A240000}"/>
    <cellStyle name="20% - Accent4 12 8 2" xfId="15019" xr:uid="{00000000-0005-0000-0000-00000B240000}"/>
    <cellStyle name="20% - Accent4 12 9" xfId="15020" xr:uid="{00000000-0005-0000-0000-00000C240000}"/>
    <cellStyle name="20% - Accent4 12 9 2" xfId="15021" xr:uid="{00000000-0005-0000-0000-00000D240000}"/>
    <cellStyle name="20% - Accent4 13" xfId="462" xr:uid="{00000000-0005-0000-0000-00000E240000}"/>
    <cellStyle name="20% - Accent4 13 10" xfId="15022" xr:uid="{00000000-0005-0000-0000-00000F240000}"/>
    <cellStyle name="20% - Accent4 13 10 2" xfId="15023" xr:uid="{00000000-0005-0000-0000-000010240000}"/>
    <cellStyle name="20% - Accent4 13 11" xfId="15024" xr:uid="{00000000-0005-0000-0000-000011240000}"/>
    <cellStyle name="20% - Accent4 13 11 2" xfId="15025" xr:uid="{00000000-0005-0000-0000-000012240000}"/>
    <cellStyle name="20% - Accent4 13 12" xfId="15026" xr:uid="{00000000-0005-0000-0000-000013240000}"/>
    <cellStyle name="20% - Accent4 13 12 2" xfId="15027" xr:uid="{00000000-0005-0000-0000-000014240000}"/>
    <cellStyle name="20% - Accent4 13 13" xfId="15028" xr:uid="{00000000-0005-0000-0000-000015240000}"/>
    <cellStyle name="20% - Accent4 13 2" xfId="463" xr:uid="{00000000-0005-0000-0000-000016240000}"/>
    <cellStyle name="20% - Accent4 13 2 10" xfId="15029" xr:uid="{00000000-0005-0000-0000-000017240000}"/>
    <cellStyle name="20% - Accent4 13 2 10 2" xfId="15030" xr:uid="{00000000-0005-0000-0000-000018240000}"/>
    <cellStyle name="20% - Accent4 13 2 11" xfId="15031" xr:uid="{00000000-0005-0000-0000-000019240000}"/>
    <cellStyle name="20% - Accent4 13 2 11 2" xfId="15032" xr:uid="{00000000-0005-0000-0000-00001A240000}"/>
    <cellStyle name="20% - Accent4 13 2 12" xfId="15033" xr:uid="{00000000-0005-0000-0000-00001B240000}"/>
    <cellStyle name="20% - Accent4 13 2 2" xfId="15034" xr:uid="{00000000-0005-0000-0000-00001C240000}"/>
    <cellStyle name="20% - Accent4 13 2 2 10" xfId="15035" xr:uid="{00000000-0005-0000-0000-00001D240000}"/>
    <cellStyle name="20% - Accent4 13 2 2 10 2" xfId="15036" xr:uid="{00000000-0005-0000-0000-00001E240000}"/>
    <cellStyle name="20% - Accent4 13 2 2 11" xfId="15037" xr:uid="{00000000-0005-0000-0000-00001F240000}"/>
    <cellStyle name="20% - Accent4 13 2 2 2" xfId="15038" xr:uid="{00000000-0005-0000-0000-000020240000}"/>
    <cellStyle name="20% - Accent4 13 2 2 2 2" xfId="15039" xr:uid="{00000000-0005-0000-0000-000021240000}"/>
    <cellStyle name="20% - Accent4 13 2 2 2 2 2" xfId="15040" xr:uid="{00000000-0005-0000-0000-000022240000}"/>
    <cellStyle name="20% - Accent4 13 2 2 2 3" xfId="15041" xr:uid="{00000000-0005-0000-0000-000023240000}"/>
    <cellStyle name="20% - Accent4 13 2 2 2 3 2" xfId="15042" xr:uid="{00000000-0005-0000-0000-000024240000}"/>
    <cellStyle name="20% - Accent4 13 2 2 2 4" xfId="15043" xr:uid="{00000000-0005-0000-0000-000025240000}"/>
    <cellStyle name="20% - Accent4 13 2 2 3" xfId="15044" xr:uid="{00000000-0005-0000-0000-000026240000}"/>
    <cellStyle name="20% - Accent4 13 2 2 3 2" xfId="15045" xr:uid="{00000000-0005-0000-0000-000027240000}"/>
    <cellStyle name="20% - Accent4 13 2 2 3 2 2" xfId="15046" xr:uid="{00000000-0005-0000-0000-000028240000}"/>
    <cellStyle name="20% - Accent4 13 2 2 3 3" xfId="15047" xr:uid="{00000000-0005-0000-0000-000029240000}"/>
    <cellStyle name="20% - Accent4 13 2 2 3 3 2" xfId="15048" xr:uid="{00000000-0005-0000-0000-00002A240000}"/>
    <cellStyle name="20% - Accent4 13 2 2 3 4" xfId="15049" xr:uid="{00000000-0005-0000-0000-00002B240000}"/>
    <cellStyle name="20% - Accent4 13 2 2 4" xfId="15050" xr:uid="{00000000-0005-0000-0000-00002C240000}"/>
    <cellStyle name="20% - Accent4 13 2 2 4 2" xfId="15051" xr:uid="{00000000-0005-0000-0000-00002D240000}"/>
    <cellStyle name="20% - Accent4 13 2 2 4 2 2" xfId="15052" xr:uid="{00000000-0005-0000-0000-00002E240000}"/>
    <cellStyle name="20% - Accent4 13 2 2 4 3" xfId="15053" xr:uid="{00000000-0005-0000-0000-00002F240000}"/>
    <cellStyle name="20% - Accent4 13 2 2 5" xfId="15054" xr:uid="{00000000-0005-0000-0000-000030240000}"/>
    <cellStyle name="20% - Accent4 13 2 2 5 2" xfId="15055" xr:uid="{00000000-0005-0000-0000-000031240000}"/>
    <cellStyle name="20% - Accent4 13 2 2 6" xfId="15056" xr:uid="{00000000-0005-0000-0000-000032240000}"/>
    <cellStyle name="20% - Accent4 13 2 2 6 2" xfId="15057" xr:uid="{00000000-0005-0000-0000-000033240000}"/>
    <cellStyle name="20% - Accent4 13 2 2 7" xfId="15058" xr:uid="{00000000-0005-0000-0000-000034240000}"/>
    <cellStyle name="20% - Accent4 13 2 2 7 2" xfId="15059" xr:uid="{00000000-0005-0000-0000-000035240000}"/>
    <cellStyle name="20% - Accent4 13 2 2 8" xfId="15060" xr:uid="{00000000-0005-0000-0000-000036240000}"/>
    <cellStyle name="20% - Accent4 13 2 2 8 2" xfId="15061" xr:uid="{00000000-0005-0000-0000-000037240000}"/>
    <cellStyle name="20% - Accent4 13 2 2 9" xfId="15062" xr:uid="{00000000-0005-0000-0000-000038240000}"/>
    <cellStyle name="20% - Accent4 13 2 2 9 2" xfId="15063" xr:uid="{00000000-0005-0000-0000-000039240000}"/>
    <cellStyle name="20% - Accent4 13 2 3" xfId="15064" xr:uid="{00000000-0005-0000-0000-00003A240000}"/>
    <cellStyle name="20% - Accent4 13 2 3 2" xfId="15065" xr:uid="{00000000-0005-0000-0000-00003B240000}"/>
    <cellStyle name="20% - Accent4 13 2 3 2 2" xfId="15066" xr:uid="{00000000-0005-0000-0000-00003C240000}"/>
    <cellStyle name="20% - Accent4 13 2 3 3" xfId="15067" xr:uid="{00000000-0005-0000-0000-00003D240000}"/>
    <cellStyle name="20% - Accent4 13 2 3 3 2" xfId="15068" xr:uid="{00000000-0005-0000-0000-00003E240000}"/>
    <cellStyle name="20% - Accent4 13 2 3 4" xfId="15069" xr:uid="{00000000-0005-0000-0000-00003F240000}"/>
    <cellStyle name="20% - Accent4 13 2 4" xfId="15070" xr:uid="{00000000-0005-0000-0000-000040240000}"/>
    <cellStyle name="20% - Accent4 13 2 4 2" xfId="15071" xr:uid="{00000000-0005-0000-0000-000041240000}"/>
    <cellStyle name="20% - Accent4 13 2 4 2 2" xfId="15072" xr:uid="{00000000-0005-0000-0000-000042240000}"/>
    <cellStyle name="20% - Accent4 13 2 4 3" xfId="15073" xr:uid="{00000000-0005-0000-0000-000043240000}"/>
    <cellStyle name="20% - Accent4 13 2 4 3 2" xfId="15074" xr:uid="{00000000-0005-0000-0000-000044240000}"/>
    <cellStyle name="20% - Accent4 13 2 4 4" xfId="15075" xr:uid="{00000000-0005-0000-0000-000045240000}"/>
    <cellStyle name="20% - Accent4 13 2 5" xfId="15076" xr:uid="{00000000-0005-0000-0000-000046240000}"/>
    <cellStyle name="20% - Accent4 13 2 5 2" xfId="15077" xr:uid="{00000000-0005-0000-0000-000047240000}"/>
    <cellStyle name="20% - Accent4 13 2 5 2 2" xfId="15078" xr:uid="{00000000-0005-0000-0000-000048240000}"/>
    <cellStyle name="20% - Accent4 13 2 5 3" xfId="15079" xr:uid="{00000000-0005-0000-0000-000049240000}"/>
    <cellStyle name="20% - Accent4 13 2 6" xfId="15080" xr:uid="{00000000-0005-0000-0000-00004A240000}"/>
    <cellStyle name="20% - Accent4 13 2 6 2" xfId="15081" xr:uid="{00000000-0005-0000-0000-00004B240000}"/>
    <cellStyle name="20% - Accent4 13 2 7" xfId="15082" xr:uid="{00000000-0005-0000-0000-00004C240000}"/>
    <cellStyle name="20% - Accent4 13 2 7 2" xfId="15083" xr:uid="{00000000-0005-0000-0000-00004D240000}"/>
    <cellStyle name="20% - Accent4 13 2 8" xfId="15084" xr:uid="{00000000-0005-0000-0000-00004E240000}"/>
    <cellStyle name="20% - Accent4 13 2 8 2" xfId="15085" xr:uid="{00000000-0005-0000-0000-00004F240000}"/>
    <cellStyle name="20% - Accent4 13 2 9" xfId="15086" xr:uid="{00000000-0005-0000-0000-000050240000}"/>
    <cellStyle name="20% - Accent4 13 2 9 2" xfId="15087" xr:uid="{00000000-0005-0000-0000-000051240000}"/>
    <cellStyle name="20% - Accent4 13 3" xfId="464" xr:uid="{00000000-0005-0000-0000-000052240000}"/>
    <cellStyle name="20% - Accent4 13 3 10" xfId="15088" xr:uid="{00000000-0005-0000-0000-000053240000}"/>
    <cellStyle name="20% - Accent4 13 3 10 2" xfId="15089" xr:uid="{00000000-0005-0000-0000-000054240000}"/>
    <cellStyle name="20% - Accent4 13 3 11" xfId="15090" xr:uid="{00000000-0005-0000-0000-000055240000}"/>
    <cellStyle name="20% - Accent4 13 3 2" xfId="15091" xr:uid="{00000000-0005-0000-0000-000056240000}"/>
    <cellStyle name="20% - Accent4 13 3 2 2" xfId="15092" xr:uid="{00000000-0005-0000-0000-000057240000}"/>
    <cellStyle name="20% - Accent4 13 3 2 2 2" xfId="15093" xr:uid="{00000000-0005-0000-0000-000058240000}"/>
    <cellStyle name="20% - Accent4 13 3 2 3" xfId="15094" xr:uid="{00000000-0005-0000-0000-000059240000}"/>
    <cellStyle name="20% - Accent4 13 3 2 3 2" xfId="15095" xr:uid="{00000000-0005-0000-0000-00005A240000}"/>
    <cellStyle name="20% - Accent4 13 3 2 4" xfId="15096" xr:uid="{00000000-0005-0000-0000-00005B240000}"/>
    <cellStyle name="20% - Accent4 13 3 3" xfId="15097" xr:uid="{00000000-0005-0000-0000-00005C240000}"/>
    <cellStyle name="20% - Accent4 13 3 3 2" xfId="15098" xr:uid="{00000000-0005-0000-0000-00005D240000}"/>
    <cellStyle name="20% - Accent4 13 3 3 2 2" xfId="15099" xr:uid="{00000000-0005-0000-0000-00005E240000}"/>
    <cellStyle name="20% - Accent4 13 3 3 3" xfId="15100" xr:uid="{00000000-0005-0000-0000-00005F240000}"/>
    <cellStyle name="20% - Accent4 13 3 3 3 2" xfId="15101" xr:uid="{00000000-0005-0000-0000-000060240000}"/>
    <cellStyle name="20% - Accent4 13 3 3 4" xfId="15102" xr:uid="{00000000-0005-0000-0000-000061240000}"/>
    <cellStyle name="20% - Accent4 13 3 4" xfId="15103" xr:uid="{00000000-0005-0000-0000-000062240000}"/>
    <cellStyle name="20% - Accent4 13 3 4 2" xfId="15104" xr:uid="{00000000-0005-0000-0000-000063240000}"/>
    <cellStyle name="20% - Accent4 13 3 4 2 2" xfId="15105" xr:uid="{00000000-0005-0000-0000-000064240000}"/>
    <cellStyle name="20% - Accent4 13 3 4 3" xfId="15106" xr:uid="{00000000-0005-0000-0000-000065240000}"/>
    <cellStyle name="20% - Accent4 13 3 5" xfId="15107" xr:uid="{00000000-0005-0000-0000-000066240000}"/>
    <cellStyle name="20% - Accent4 13 3 5 2" xfId="15108" xr:uid="{00000000-0005-0000-0000-000067240000}"/>
    <cellStyle name="20% - Accent4 13 3 6" xfId="15109" xr:uid="{00000000-0005-0000-0000-000068240000}"/>
    <cellStyle name="20% - Accent4 13 3 6 2" xfId="15110" xr:uid="{00000000-0005-0000-0000-000069240000}"/>
    <cellStyle name="20% - Accent4 13 3 7" xfId="15111" xr:uid="{00000000-0005-0000-0000-00006A240000}"/>
    <cellStyle name="20% - Accent4 13 3 7 2" xfId="15112" xr:uid="{00000000-0005-0000-0000-00006B240000}"/>
    <cellStyle name="20% - Accent4 13 3 8" xfId="15113" xr:uid="{00000000-0005-0000-0000-00006C240000}"/>
    <cellStyle name="20% - Accent4 13 3 8 2" xfId="15114" xr:uid="{00000000-0005-0000-0000-00006D240000}"/>
    <cellStyle name="20% - Accent4 13 3 9" xfId="15115" xr:uid="{00000000-0005-0000-0000-00006E240000}"/>
    <cellStyle name="20% - Accent4 13 3 9 2" xfId="15116" xr:uid="{00000000-0005-0000-0000-00006F240000}"/>
    <cellStyle name="20% - Accent4 13 4" xfId="465" xr:uid="{00000000-0005-0000-0000-000070240000}"/>
    <cellStyle name="20% - Accent4 13 4 2" xfId="15117" xr:uid="{00000000-0005-0000-0000-000071240000}"/>
    <cellStyle name="20% - Accent4 13 4 2 2" xfId="15118" xr:uid="{00000000-0005-0000-0000-000072240000}"/>
    <cellStyle name="20% - Accent4 13 4 3" xfId="15119" xr:uid="{00000000-0005-0000-0000-000073240000}"/>
    <cellStyle name="20% - Accent4 13 4 3 2" xfId="15120" xr:uid="{00000000-0005-0000-0000-000074240000}"/>
    <cellStyle name="20% - Accent4 13 4 4" xfId="15121" xr:uid="{00000000-0005-0000-0000-000075240000}"/>
    <cellStyle name="20% - Accent4 13 5" xfId="15122" xr:uid="{00000000-0005-0000-0000-000076240000}"/>
    <cellStyle name="20% - Accent4 13 5 2" xfId="15123" xr:uid="{00000000-0005-0000-0000-000077240000}"/>
    <cellStyle name="20% - Accent4 13 5 2 2" xfId="15124" xr:uid="{00000000-0005-0000-0000-000078240000}"/>
    <cellStyle name="20% - Accent4 13 5 3" xfId="15125" xr:uid="{00000000-0005-0000-0000-000079240000}"/>
    <cellStyle name="20% - Accent4 13 5 3 2" xfId="15126" xr:uid="{00000000-0005-0000-0000-00007A240000}"/>
    <cellStyle name="20% - Accent4 13 5 4" xfId="15127" xr:uid="{00000000-0005-0000-0000-00007B240000}"/>
    <cellStyle name="20% - Accent4 13 6" xfId="15128" xr:uid="{00000000-0005-0000-0000-00007C240000}"/>
    <cellStyle name="20% - Accent4 13 6 2" xfId="15129" xr:uid="{00000000-0005-0000-0000-00007D240000}"/>
    <cellStyle name="20% - Accent4 13 6 2 2" xfId="15130" xr:uid="{00000000-0005-0000-0000-00007E240000}"/>
    <cellStyle name="20% - Accent4 13 6 3" xfId="15131" xr:uid="{00000000-0005-0000-0000-00007F240000}"/>
    <cellStyle name="20% - Accent4 13 7" xfId="15132" xr:uid="{00000000-0005-0000-0000-000080240000}"/>
    <cellStyle name="20% - Accent4 13 7 2" xfId="15133" xr:uid="{00000000-0005-0000-0000-000081240000}"/>
    <cellStyle name="20% - Accent4 13 8" xfId="15134" xr:uid="{00000000-0005-0000-0000-000082240000}"/>
    <cellStyle name="20% - Accent4 13 8 2" xfId="15135" xr:uid="{00000000-0005-0000-0000-000083240000}"/>
    <cellStyle name="20% - Accent4 13 9" xfId="15136" xr:uid="{00000000-0005-0000-0000-000084240000}"/>
    <cellStyle name="20% - Accent4 13 9 2" xfId="15137" xr:uid="{00000000-0005-0000-0000-000085240000}"/>
    <cellStyle name="20% - Accent4 14" xfId="466" xr:uid="{00000000-0005-0000-0000-000086240000}"/>
    <cellStyle name="20% - Accent4 14 10" xfId="15138" xr:uid="{00000000-0005-0000-0000-000087240000}"/>
    <cellStyle name="20% - Accent4 14 10 2" xfId="15139" xr:uid="{00000000-0005-0000-0000-000088240000}"/>
    <cellStyle name="20% - Accent4 14 11" xfId="15140" xr:uid="{00000000-0005-0000-0000-000089240000}"/>
    <cellStyle name="20% - Accent4 14 11 2" xfId="15141" xr:uid="{00000000-0005-0000-0000-00008A240000}"/>
    <cellStyle name="20% - Accent4 14 12" xfId="15142" xr:uid="{00000000-0005-0000-0000-00008B240000}"/>
    <cellStyle name="20% - Accent4 14 12 2" xfId="15143" xr:uid="{00000000-0005-0000-0000-00008C240000}"/>
    <cellStyle name="20% - Accent4 14 13" xfId="15144" xr:uid="{00000000-0005-0000-0000-00008D240000}"/>
    <cellStyle name="20% - Accent4 14 2" xfId="467" xr:uid="{00000000-0005-0000-0000-00008E240000}"/>
    <cellStyle name="20% - Accent4 14 2 10" xfId="15145" xr:uid="{00000000-0005-0000-0000-00008F240000}"/>
    <cellStyle name="20% - Accent4 14 2 10 2" xfId="15146" xr:uid="{00000000-0005-0000-0000-000090240000}"/>
    <cellStyle name="20% - Accent4 14 2 11" xfId="15147" xr:uid="{00000000-0005-0000-0000-000091240000}"/>
    <cellStyle name="20% - Accent4 14 2 11 2" xfId="15148" xr:uid="{00000000-0005-0000-0000-000092240000}"/>
    <cellStyle name="20% - Accent4 14 2 12" xfId="15149" xr:uid="{00000000-0005-0000-0000-000093240000}"/>
    <cellStyle name="20% - Accent4 14 2 2" xfId="15150" xr:uid="{00000000-0005-0000-0000-000094240000}"/>
    <cellStyle name="20% - Accent4 14 2 2 10" xfId="15151" xr:uid="{00000000-0005-0000-0000-000095240000}"/>
    <cellStyle name="20% - Accent4 14 2 2 10 2" xfId="15152" xr:uid="{00000000-0005-0000-0000-000096240000}"/>
    <cellStyle name="20% - Accent4 14 2 2 11" xfId="15153" xr:uid="{00000000-0005-0000-0000-000097240000}"/>
    <cellStyle name="20% - Accent4 14 2 2 2" xfId="15154" xr:uid="{00000000-0005-0000-0000-000098240000}"/>
    <cellStyle name="20% - Accent4 14 2 2 2 2" xfId="15155" xr:uid="{00000000-0005-0000-0000-000099240000}"/>
    <cellStyle name="20% - Accent4 14 2 2 2 2 2" xfId="15156" xr:uid="{00000000-0005-0000-0000-00009A240000}"/>
    <cellStyle name="20% - Accent4 14 2 2 2 3" xfId="15157" xr:uid="{00000000-0005-0000-0000-00009B240000}"/>
    <cellStyle name="20% - Accent4 14 2 2 2 3 2" xfId="15158" xr:uid="{00000000-0005-0000-0000-00009C240000}"/>
    <cellStyle name="20% - Accent4 14 2 2 2 4" xfId="15159" xr:uid="{00000000-0005-0000-0000-00009D240000}"/>
    <cellStyle name="20% - Accent4 14 2 2 3" xfId="15160" xr:uid="{00000000-0005-0000-0000-00009E240000}"/>
    <cellStyle name="20% - Accent4 14 2 2 3 2" xfId="15161" xr:uid="{00000000-0005-0000-0000-00009F240000}"/>
    <cellStyle name="20% - Accent4 14 2 2 3 2 2" xfId="15162" xr:uid="{00000000-0005-0000-0000-0000A0240000}"/>
    <cellStyle name="20% - Accent4 14 2 2 3 3" xfId="15163" xr:uid="{00000000-0005-0000-0000-0000A1240000}"/>
    <cellStyle name="20% - Accent4 14 2 2 3 3 2" xfId="15164" xr:uid="{00000000-0005-0000-0000-0000A2240000}"/>
    <cellStyle name="20% - Accent4 14 2 2 3 4" xfId="15165" xr:uid="{00000000-0005-0000-0000-0000A3240000}"/>
    <cellStyle name="20% - Accent4 14 2 2 4" xfId="15166" xr:uid="{00000000-0005-0000-0000-0000A4240000}"/>
    <cellStyle name="20% - Accent4 14 2 2 4 2" xfId="15167" xr:uid="{00000000-0005-0000-0000-0000A5240000}"/>
    <cellStyle name="20% - Accent4 14 2 2 4 2 2" xfId="15168" xr:uid="{00000000-0005-0000-0000-0000A6240000}"/>
    <cellStyle name="20% - Accent4 14 2 2 4 3" xfId="15169" xr:uid="{00000000-0005-0000-0000-0000A7240000}"/>
    <cellStyle name="20% - Accent4 14 2 2 5" xfId="15170" xr:uid="{00000000-0005-0000-0000-0000A8240000}"/>
    <cellStyle name="20% - Accent4 14 2 2 5 2" xfId="15171" xr:uid="{00000000-0005-0000-0000-0000A9240000}"/>
    <cellStyle name="20% - Accent4 14 2 2 6" xfId="15172" xr:uid="{00000000-0005-0000-0000-0000AA240000}"/>
    <cellStyle name="20% - Accent4 14 2 2 6 2" xfId="15173" xr:uid="{00000000-0005-0000-0000-0000AB240000}"/>
    <cellStyle name="20% - Accent4 14 2 2 7" xfId="15174" xr:uid="{00000000-0005-0000-0000-0000AC240000}"/>
    <cellStyle name="20% - Accent4 14 2 2 7 2" xfId="15175" xr:uid="{00000000-0005-0000-0000-0000AD240000}"/>
    <cellStyle name="20% - Accent4 14 2 2 8" xfId="15176" xr:uid="{00000000-0005-0000-0000-0000AE240000}"/>
    <cellStyle name="20% - Accent4 14 2 2 8 2" xfId="15177" xr:uid="{00000000-0005-0000-0000-0000AF240000}"/>
    <cellStyle name="20% - Accent4 14 2 2 9" xfId="15178" xr:uid="{00000000-0005-0000-0000-0000B0240000}"/>
    <cellStyle name="20% - Accent4 14 2 2 9 2" xfId="15179" xr:uid="{00000000-0005-0000-0000-0000B1240000}"/>
    <cellStyle name="20% - Accent4 14 2 3" xfId="15180" xr:uid="{00000000-0005-0000-0000-0000B2240000}"/>
    <cellStyle name="20% - Accent4 14 2 3 2" xfId="15181" xr:uid="{00000000-0005-0000-0000-0000B3240000}"/>
    <cellStyle name="20% - Accent4 14 2 3 2 2" xfId="15182" xr:uid="{00000000-0005-0000-0000-0000B4240000}"/>
    <cellStyle name="20% - Accent4 14 2 3 3" xfId="15183" xr:uid="{00000000-0005-0000-0000-0000B5240000}"/>
    <cellStyle name="20% - Accent4 14 2 3 3 2" xfId="15184" xr:uid="{00000000-0005-0000-0000-0000B6240000}"/>
    <cellStyle name="20% - Accent4 14 2 3 4" xfId="15185" xr:uid="{00000000-0005-0000-0000-0000B7240000}"/>
    <cellStyle name="20% - Accent4 14 2 4" xfId="15186" xr:uid="{00000000-0005-0000-0000-0000B8240000}"/>
    <cellStyle name="20% - Accent4 14 2 4 2" xfId="15187" xr:uid="{00000000-0005-0000-0000-0000B9240000}"/>
    <cellStyle name="20% - Accent4 14 2 4 2 2" xfId="15188" xr:uid="{00000000-0005-0000-0000-0000BA240000}"/>
    <cellStyle name="20% - Accent4 14 2 4 3" xfId="15189" xr:uid="{00000000-0005-0000-0000-0000BB240000}"/>
    <cellStyle name="20% - Accent4 14 2 4 3 2" xfId="15190" xr:uid="{00000000-0005-0000-0000-0000BC240000}"/>
    <cellStyle name="20% - Accent4 14 2 4 4" xfId="15191" xr:uid="{00000000-0005-0000-0000-0000BD240000}"/>
    <cellStyle name="20% - Accent4 14 2 5" xfId="15192" xr:uid="{00000000-0005-0000-0000-0000BE240000}"/>
    <cellStyle name="20% - Accent4 14 2 5 2" xfId="15193" xr:uid="{00000000-0005-0000-0000-0000BF240000}"/>
    <cellStyle name="20% - Accent4 14 2 5 2 2" xfId="15194" xr:uid="{00000000-0005-0000-0000-0000C0240000}"/>
    <cellStyle name="20% - Accent4 14 2 5 3" xfId="15195" xr:uid="{00000000-0005-0000-0000-0000C1240000}"/>
    <cellStyle name="20% - Accent4 14 2 6" xfId="15196" xr:uid="{00000000-0005-0000-0000-0000C2240000}"/>
    <cellStyle name="20% - Accent4 14 2 6 2" xfId="15197" xr:uid="{00000000-0005-0000-0000-0000C3240000}"/>
    <cellStyle name="20% - Accent4 14 2 7" xfId="15198" xr:uid="{00000000-0005-0000-0000-0000C4240000}"/>
    <cellStyle name="20% - Accent4 14 2 7 2" xfId="15199" xr:uid="{00000000-0005-0000-0000-0000C5240000}"/>
    <cellStyle name="20% - Accent4 14 2 8" xfId="15200" xr:uid="{00000000-0005-0000-0000-0000C6240000}"/>
    <cellStyle name="20% - Accent4 14 2 8 2" xfId="15201" xr:uid="{00000000-0005-0000-0000-0000C7240000}"/>
    <cellStyle name="20% - Accent4 14 2 9" xfId="15202" xr:uid="{00000000-0005-0000-0000-0000C8240000}"/>
    <cellStyle name="20% - Accent4 14 2 9 2" xfId="15203" xr:uid="{00000000-0005-0000-0000-0000C9240000}"/>
    <cellStyle name="20% - Accent4 14 3" xfId="468" xr:uid="{00000000-0005-0000-0000-0000CA240000}"/>
    <cellStyle name="20% - Accent4 14 3 10" xfId="15204" xr:uid="{00000000-0005-0000-0000-0000CB240000}"/>
    <cellStyle name="20% - Accent4 14 3 10 2" xfId="15205" xr:uid="{00000000-0005-0000-0000-0000CC240000}"/>
    <cellStyle name="20% - Accent4 14 3 11" xfId="15206" xr:uid="{00000000-0005-0000-0000-0000CD240000}"/>
    <cellStyle name="20% - Accent4 14 3 2" xfId="15207" xr:uid="{00000000-0005-0000-0000-0000CE240000}"/>
    <cellStyle name="20% - Accent4 14 3 2 2" xfId="15208" xr:uid="{00000000-0005-0000-0000-0000CF240000}"/>
    <cellStyle name="20% - Accent4 14 3 2 2 2" xfId="15209" xr:uid="{00000000-0005-0000-0000-0000D0240000}"/>
    <cellStyle name="20% - Accent4 14 3 2 3" xfId="15210" xr:uid="{00000000-0005-0000-0000-0000D1240000}"/>
    <cellStyle name="20% - Accent4 14 3 2 3 2" xfId="15211" xr:uid="{00000000-0005-0000-0000-0000D2240000}"/>
    <cellStyle name="20% - Accent4 14 3 2 4" xfId="15212" xr:uid="{00000000-0005-0000-0000-0000D3240000}"/>
    <cellStyle name="20% - Accent4 14 3 3" xfId="15213" xr:uid="{00000000-0005-0000-0000-0000D4240000}"/>
    <cellStyle name="20% - Accent4 14 3 3 2" xfId="15214" xr:uid="{00000000-0005-0000-0000-0000D5240000}"/>
    <cellStyle name="20% - Accent4 14 3 3 2 2" xfId="15215" xr:uid="{00000000-0005-0000-0000-0000D6240000}"/>
    <cellStyle name="20% - Accent4 14 3 3 3" xfId="15216" xr:uid="{00000000-0005-0000-0000-0000D7240000}"/>
    <cellStyle name="20% - Accent4 14 3 3 3 2" xfId="15217" xr:uid="{00000000-0005-0000-0000-0000D8240000}"/>
    <cellStyle name="20% - Accent4 14 3 3 4" xfId="15218" xr:uid="{00000000-0005-0000-0000-0000D9240000}"/>
    <cellStyle name="20% - Accent4 14 3 4" xfId="15219" xr:uid="{00000000-0005-0000-0000-0000DA240000}"/>
    <cellStyle name="20% - Accent4 14 3 4 2" xfId="15220" xr:uid="{00000000-0005-0000-0000-0000DB240000}"/>
    <cellStyle name="20% - Accent4 14 3 4 2 2" xfId="15221" xr:uid="{00000000-0005-0000-0000-0000DC240000}"/>
    <cellStyle name="20% - Accent4 14 3 4 3" xfId="15222" xr:uid="{00000000-0005-0000-0000-0000DD240000}"/>
    <cellStyle name="20% - Accent4 14 3 5" xfId="15223" xr:uid="{00000000-0005-0000-0000-0000DE240000}"/>
    <cellStyle name="20% - Accent4 14 3 5 2" xfId="15224" xr:uid="{00000000-0005-0000-0000-0000DF240000}"/>
    <cellStyle name="20% - Accent4 14 3 6" xfId="15225" xr:uid="{00000000-0005-0000-0000-0000E0240000}"/>
    <cellStyle name="20% - Accent4 14 3 6 2" xfId="15226" xr:uid="{00000000-0005-0000-0000-0000E1240000}"/>
    <cellStyle name="20% - Accent4 14 3 7" xfId="15227" xr:uid="{00000000-0005-0000-0000-0000E2240000}"/>
    <cellStyle name="20% - Accent4 14 3 7 2" xfId="15228" xr:uid="{00000000-0005-0000-0000-0000E3240000}"/>
    <cellStyle name="20% - Accent4 14 3 8" xfId="15229" xr:uid="{00000000-0005-0000-0000-0000E4240000}"/>
    <cellStyle name="20% - Accent4 14 3 8 2" xfId="15230" xr:uid="{00000000-0005-0000-0000-0000E5240000}"/>
    <cellStyle name="20% - Accent4 14 3 9" xfId="15231" xr:uid="{00000000-0005-0000-0000-0000E6240000}"/>
    <cellStyle name="20% - Accent4 14 3 9 2" xfId="15232" xr:uid="{00000000-0005-0000-0000-0000E7240000}"/>
    <cellStyle name="20% - Accent4 14 4" xfId="469" xr:uid="{00000000-0005-0000-0000-0000E8240000}"/>
    <cellStyle name="20% - Accent4 14 4 2" xfId="15233" xr:uid="{00000000-0005-0000-0000-0000E9240000}"/>
    <cellStyle name="20% - Accent4 14 4 2 2" xfId="15234" xr:uid="{00000000-0005-0000-0000-0000EA240000}"/>
    <cellStyle name="20% - Accent4 14 4 3" xfId="15235" xr:uid="{00000000-0005-0000-0000-0000EB240000}"/>
    <cellStyle name="20% - Accent4 14 4 3 2" xfId="15236" xr:uid="{00000000-0005-0000-0000-0000EC240000}"/>
    <cellStyle name="20% - Accent4 14 4 4" xfId="15237" xr:uid="{00000000-0005-0000-0000-0000ED240000}"/>
    <cellStyle name="20% - Accent4 14 5" xfId="15238" xr:uid="{00000000-0005-0000-0000-0000EE240000}"/>
    <cellStyle name="20% - Accent4 14 5 2" xfId="15239" xr:uid="{00000000-0005-0000-0000-0000EF240000}"/>
    <cellStyle name="20% - Accent4 14 5 2 2" xfId="15240" xr:uid="{00000000-0005-0000-0000-0000F0240000}"/>
    <cellStyle name="20% - Accent4 14 5 3" xfId="15241" xr:uid="{00000000-0005-0000-0000-0000F1240000}"/>
    <cellStyle name="20% - Accent4 14 5 3 2" xfId="15242" xr:uid="{00000000-0005-0000-0000-0000F2240000}"/>
    <cellStyle name="20% - Accent4 14 5 4" xfId="15243" xr:uid="{00000000-0005-0000-0000-0000F3240000}"/>
    <cellStyle name="20% - Accent4 14 6" xfId="15244" xr:uid="{00000000-0005-0000-0000-0000F4240000}"/>
    <cellStyle name="20% - Accent4 14 6 2" xfId="15245" xr:uid="{00000000-0005-0000-0000-0000F5240000}"/>
    <cellStyle name="20% - Accent4 14 6 2 2" xfId="15246" xr:uid="{00000000-0005-0000-0000-0000F6240000}"/>
    <cellStyle name="20% - Accent4 14 6 3" xfId="15247" xr:uid="{00000000-0005-0000-0000-0000F7240000}"/>
    <cellStyle name="20% - Accent4 14 7" xfId="15248" xr:uid="{00000000-0005-0000-0000-0000F8240000}"/>
    <cellStyle name="20% - Accent4 14 7 2" xfId="15249" xr:uid="{00000000-0005-0000-0000-0000F9240000}"/>
    <cellStyle name="20% - Accent4 14 8" xfId="15250" xr:uid="{00000000-0005-0000-0000-0000FA240000}"/>
    <cellStyle name="20% - Accent4 14 8 2" xfId="15251" xr:uid="{00000000-0005-0000-0000-0000FB240000}"/>
    <cellStyle name="20% - Accent4 14 9" xfId="15252" xr:uid="{00000000-0005-0000-0000-0000FC240000}"/>
    <cellStyle name="20% - Accent4 14 9 2" xfId="15253" xr:uid="{00000000-0005-0000-0000-0000FD240000}"/>
    <cellStyle name="20% - Accent4 15" xfId="470" xr:uid="{00000000-0005-0000-0000-0000FE240000}"/>
    <cellStyle name="20% - Accent4 15 10" xfId="15254" xr:uid="{00000000-0005-0000-0000-0000FF240000}"/>
    <cellStyle name="20% - Accent4 15 10 2" xfId="15255" xr:uid="{00000000-0005-0000-0000-000000250000}"/>
    <cellStyle name="20% - Accent4 15 11" xfId="15256" xr:uid="{00000000-0005-0000-0000-000001250000}"/>
    <cellStyle name="20% - Accent4 15 11 2" xfId="15257" xr:uid="{00000000-0005-0000-0000-000002250000}"/>
    <cellStyle name="20% - Accent4 15 12" xfId="15258" xr:uid="{00000000-0005-0000-0000-000003250000}"/>
    <cellStyle name="20% - Accent4 15 12 2" xfId="15259" xr:uid="{00000000-0005-0000-0000-000004250000}"/>
    <cellStyle name="20% - Accent4 15 13" xfId="15260" xr:uid="{00000000-0005-0000-0000-000005250000}"/>
    <cellStyle name="20% - Accent4 15 2" xfId="471" xr:uid="{00000000-0005-0000-0000-000006250000}"/>
    <cellStyle name="20% - Accent4 15 2 10" xfId="15261" xr:uid="{00000000-0005-0000-0000-000007250000}"/>
    <cellStyle name="20% - Accent4 15 2 10 2" xfId="15262" xr:uid="{00000000-0005-0000-0000-000008250000}"/>
    <cellStyle name="20% - Accent4 15 2 11" xfId="15263" xr:uid="{00000000-0005-0000-0000-000009250000}"/>
    <cellStyle name="20% - Accent4 15 2 11 2" xfId="15264" xr:uid="{00000000-0005-0000-0000-00000A250000}"/>
    <cellStyle name="20% - Accent4 15 2 12" xfId="15265" xr:uid="{00000000-0005-0000-0000-00000B250000}"/>
    <cellStyle name="20% - Accent4 15 2 2" xfId="15266" xr:uid="{00000000-0005-0000-0000-00000C250000}"/>
    <cellStyle name="20% - Accent4 15 2 2 10" xfId="15267" xr:uid="{00000000-0005-0000-0000-00000D250000}"/>
    <cellStyle name="20% - Accent4 15 2 2 10 2" xfId="15268" xr:uid="{00000000-0005-0000-0000-00000E250000}"/>
    <cellStyle name="20% - Accent4 15 2 2 11" xfId="15269" xr:uid="{00000000-0005-0000-0000-00000F250000}"/>
    <cellStyle name="20% - Accent4 15 2 2 2" xfId="15270" xr:uid="{00000000-0005-0000-0000-000010250000}"/>
    <cellStyle name="20% - Accent4 15 2 2 2 2" xfId="15271" xr:uid="{00000000-0005-0000-0000-000011250000}"/>
    <cellStyle name="20% - Accent4 15 2 2 2 2 2" xfId="15272" xr:uid="{00000000-0005-0000-0000-000012250000}"/>
    <cellStyle name="20% - Accent4 15 2 2 2 3" xfId="15273" xr:uid="{00000000-0005-0000-0000-000013250000}"/>
    <cellStyle name="20% - Accent4 15 2 2 2 3 2" xfId="15274" xr:uid="{00000000-0005-0000-0000-000014250000}"/>
    <cellStyle name="20% - Accent4 15 2 2 2 4" xfId="15275" xr:uid="{00000000-0005-0000-0000-000015250000}"/>
    <cellStyle name="20% - Accent4 15 2 2 3" xfId="15276" xr:uid="{00000000-0005-0000-0000-000016250000}"/>
    <cellStyle name="20% - Accent4 15 2 2 3 2" xfId="15277" xr:uid="{00000000-0005-0000-0000-000017250000}"/>
    <cellStyle name="20% - Accent4 15 2 2 3 2 2" xfId="15278" xr:uid="{00000000-0005-0000-0000-000018250000}"/>
    <cellStyle name="20% - Accent4 15 2 2 3 3" xfId="15279" xr:uid="{00000000-0005-0000-0000-000019250000}"/>
    <cellStyle name="20% - Accent4 15 2 2 3 3 2" xfId="15280" xr:uid="{00000000-0005-0000-0000-00001A250000}"/>
    <cellStyle name="20% - Accent4 15 2 2 3 4" xfId="15281" xr:uid="{00000000-0005-0000-0000-00001B250000}"/>
    <cellStyle name="20% - Accent4 15 2 2 4" xfId="15282" xr:uid="{00000000-0005-0000-0000-00001C250000}"/>
    <cellStyle name="20% - Accent4 15 2 2 4 2" xfId="15283" xr:uid="{00000000-0005-0000-0000-00001D250000}"/>
    <cellStyle name="20% - Accent4 15 2 2 4 2 2" xfId="15284" xr:uid="{00000000-0005-0000-0000-00001E250000}"/>
    <cellStyle name="20% - Accent4 15 2 2 4 3" xfId="15285" xr:uid="{00000000-0005-0000-0000-00001F250000}"/>
    <cellStyle name="20% - Accent4 15 2 2 5" xfId="15286" xr:uid="{00000000-0005-0000-0000-000020250000}"/>
    <cellStyle name="20% - Accent4 15 2 2 5 2" xfId="15287" xr:uid="{00000000-0005-0000-0000-000021250000}"/>
    <cellStyle name="20% - Accent4 15 2 2 6" xfId="15288" xr:uid="{00000000-0005-0000-0000-000022250000}"/>
    <cellStyle name="20% - Accent4 15 2 2 6 2" xfId="15289" xr:uid="{00000000-0005-0000-0000-000023250000}"/>
    <cellStyle name="20% - Accent4 15 2 2 7" xfId="15290" xr:uid="{00000000-0005-0000-0000-000024250000}"/>
    <cellStyle name="20% - Accent4 15 2 2 7 2" xfId="15291" xr:uid="{00000000-0005-0000-0000-000025250000}"/>
    <cellStyle name="20% - Accent4 15 2 2 8" xfId="15292" xr:uid="{00000000-0005-0000-0000-000026250000}"/>
    <cellStyle name="20% - Accent4 15 2 2 8 2" xfId="15293" xr:uid="{00000000-0005-0000-0000-000027250000}"/>
    <cellStyle name="20% - Accent4 15 2 2 9" xfId="15294" xr:uid="{00000000-0005-0000-0000-000028250000}"/>
    <cellStyle name="20% - Accent4 15 2 2 9 2" xfId="15295" xr:uid="{00000000-0005-0000-0000-000029250000}"/>
    <cellStyle name="20% - Accent4 15 2 3" xfId="15296" xr:uid="{00000000-0005-0000-0000-00002A250000}"/>
    <cellStyle name="20% - Accent4 15 2 3 2" xfId="15297" xr:uid="{00000000-0005-0000-0000-00002B250000}"/>
    <cellStyle name="20% - Accent4 15 2 3 2 2" xfId="15298" xr:uid="{00000000-0005-0000-0000-00002C250000}"/>
    <cellStyle name="20% - Accent4 15 2 3 3" xfId="15299" xr:uid="{00000000-0005-0000-0000-00002D250000}"/>
    <cellStyle name="20% - Accent4 15 2 3 3 2" xfId="15300" xr:uid="{00000000-0005-0000-0000-00002E250000}"/>
    <cellStyle name="20% - Accent4 15 2 3 4" xfId="15301" xr:uid="{00000000-0005-0000-0000-00002F250000}"/>
    <cellStyle name="20% - Accent4 15 2 4" xfId="15302" xr:uid="{00000000-0005-0000-0000-000030250000}"/>
    <cellStyle name="20% - Accent4 15 2 4 2" xfId="15303" xr:uid="{00000000-0005-0000-0000-000031250000}"/>
    <cellStyle name="20% - Accent4 15 2 4 2 2" xfId="15304" xr:uid="{00000000-0005-0000-0000-000032250000}"/>
    <cellStyle name="20% - Accent4 15 2 4 3" xfId="15305" xr:uid="{00000000-0005-0000-0000-000033250000}"/>
    <cellStyle name="20% - Accent4 15 2 4 3 2" xfId="15306" xr:uid="{00000000-0005-0000-0000-000034250000}"/>
    <cellStyle name="20% - Accent4 15 2 4 4" xfId="15307" xr:uid="{00000000-0005-0000-0000-000035250000}"/>
    <cellStyle name="20% - Accent4 15 2 5" xfId="15308" xr:uid="{00000000-0005-0000-0000-000036250000}"/>
    <cellStyle name="20% - Accent4 15 2 5 2" xfId="15309" xr:uid="{00000000-0005-0000-0000-000037250000}"/>
    <cellStyle name="20% - Accent4 15 2 5 2 2" xfId="15310" xr:uid="{00000000-0005-0000-0000-000038250000}"/>
    <cellStyle name="20% - Accent4 15 2 5 3" xfId="15311" xr:uid="{00000000-0005-0000-0000-000039250000}"/>
    <cellStyle name="20% - Accent4 15 2 6" xfId="15312" xr:uid="{00000000-0005-0000-0000-00003A250000}"/>
    <cellStyle name="20% - Accent4 15 2 6 2" xfId="15313" xr:uid="{00000000-0005-0000-0000-00003B250000}"/>
    <cellStyle name="20% - Accent4 15 2 7" xfId="15314" xr:uid="{00000000-0005-0000-0000-00003C250000}"/>
    <cellStyle name="20% - Accent4 15 2 7 2" xfId="15315" xr:uid="{00000000-0005-0000-0000-00003D250000}"/>
    <cellStyle name="20% - Accent4 15 2 8" xfId="15316" xr:uid="{00000000-0005-0000-0000-00003E250000}"/>
    <cellStyle name="20% - Accent4 15 2 8 2" xfId="15317" xr:uid="{00000000-0005-0000-0000-00003F250000}"/>
    <cellStyle name="20% - Accent4 15 2 9" xfId="15318" xr:uid="{00000000-0005-0000-0000-000040250000}"/>
    <cellStyle name="20% - Accent4 15 2 9 2" xfId="15319" xr:uid="{00000000-0005-0000-0000-000041250000}"/>
    <cellStyle name="20% - Accent4 15 3" xfId="472" xr:uid="{00000000-0005-0000-0000-000042250000}"/>
    <cellStyle name="20% - Accent4 15 3 10" xfId="15320" xr:uid="{00000000-0005-0000-0000-000043250000}"/>
    <cellStyle name="20% - Accent4 15 3 10 2" xfId="15321" xr:uid="{00000000-0005-0000-0000-000044250000}"/>
    <cellStyle name="20% - Accent4 15 3 11" xfId="15322" xr:uid="{00000000-0005-0000-0000-000045250000}"/>
    <cellStyle name="20% - Accent4 15 3 2" xfId="15323" xr:uid="{00000000-0005-0000-0000-000046250000}"/>
    <cellStyle name="20% - Accent4 15 3 2 2" xfId="15324" xr:uid="{00000000-0005-0000-0000-000047250000}"/>
    <cellStyle name="20% - Accent4 15 3 2 2 2" xfId="15325" xr:uid="{00000000-0005-0000-0000-000048250000}"/>
    <cellStyle name="20% - Accent4 15 3 2 3" xfId="15326" xr:uid="{00000000-0005-0000-0000-000049250000}"/>
    <cellStyle name="20% - Accent4 15 3 2 3 2" xfId="15327" xr:uid="{00000000-0005-0000-0000-00004A250000}"/>
    <cellStyle name="20% - Accent4 15 3 2 4" xfId="15328" xr:uid="{00000000-0005-0000-0000-00004B250000}"/>
    <cellStyle name="20% - Accent4 15 3 3" xfId="15329" xr:uid="{00000000-0005-0000-0000-00004C250000}"/>
    <cellStyle name="20% - Accent4 15 3 3 2" xfId="15330" xr:uid="{00000000-0005-0000-0000-00004D250000}"/>
    <cellStyle name="20% - Accent4 15 3 3 2 2" xfId="15331" xr:uid="{00000000-0005-0000-0000-00004E250000}"/>
    <cellStyle name="20% - Accent4 15 3 3 3" xfId="15332" xr:uid="{00000000-0005-0000-0000-00004F250000}"/>
    <cellStyle name="20% - Accent4 15 3 3 3 2" xfId="15333" xr:uid="{00000000-0005-0000-0000-000050250000}"/>
    <cellStyle name="20% - Accent4 15 3 3 4" xfId="15334" xr:uid="{00000000-0005-0000-0000-000051250000}"/>
    <cellStyle name="20% - Accent4 15 3 4" xfId="15335" xr:uid="{00000000-0005-0000-0000-000052250000}"/>
    <cellStyle name="20% - Accent4 15 3 4 2" xfId="15336" xr:uid="{00000000-0005-0000-0000-000053250000}"/>
    <cellStyle name="20% - Accent4 15 3 4 2 2" xfId="15337" xr:uid="{00000000-0005-0000-0000-000054250000}"/>
    <cellStyle name="20% - Accent4 15 3 4 3" xfId="15338" xr:uid="{00000000-0005-0000-0000-000055250000}"/>
    <cellStyle name="20% - Accent4 15 3 5" xfId="15339" xr:uid="{00000000-0005-0000-0000-000056250000}"/>
    <cellStyle name="20% - Accent4 15 3 5 2" xfId="15340" xr:uid="{00000000-0005-0000-0000-000057250000}"/>
    <cellStyle name="20% - Accent4 15 3 6" xfId="15341" xr:uid="{00000000-0005-0000-0000-000058250000}"/>
    <cellStyle name="20% - Accent4 15 3 6 2" xfId="15342" xr:uid="{00000000-0005-0000-0000-000059250000}"/>
    <cellStyle name="20% - Accent4 15 3 7" xfId="15343" xr:uid="{00000000-0005-0000-0000-00005A250000}"/>
    <cellStyle name="20% - Accent4 15 3 7 2" xfId="15344" xr:uid="{00000000-0005-0000-0000-00005B250000}"/>
    <cellStyle name="20% - Accent4 15 3 8" xfId="15345" xr:uid="{00000000-0005-0000-0000-00005C250000}"/>
    <cellStyle name="20% - Accent4 15 3 8 2" xfId="15346" xr:uid="{00000000-0005-0000-0000-00005D250000}"/>
    <cellStyle name="20% - Accent4 15 3 9" xfId="15347" xr:uid="{00000000-0005-0000-0000-00005E250000}"/>
    <cellStyle name="20% - Accent4 15 3 9 2" xfId="15348" xr:uid="{00000000-0005-0000-0000-00005F250000}"/>
    <cellStyle name="20% - Accent4 15 4" xfId="473" xr:uid="{00000000-0005-0000-0000-000060250000}"/>
    <cellStyle name="20% - Accent4 15 4 2" xfId="15349" xr:uid="{00000000-0005-0000-0000-000061250000}"/>
    <cellStyle name="20% - Accent4 15 4 2 2" xfId="15350" xr:uid="{00000000-0005-0000-0000-000062250000}"/>
    <cellStyle name="20% - Accent4 15 4 3" xfId="15351" xr:uid="{00000000-0005-0000-0000-000063250000}"/>
    <cellStyle name="20% - Accent4 15 4 3 2" xfId="15352" xr:uid="{00000000-0005-0000-0000-000064250000}"/>
    <cellStyle name="20% - Accent4 15 4 4" xfId="15353" xr:uid="{00000000-0005-0000-0000-000065250000}"/>
    <cellStyle name="20% - Accent4 15 5" xfId="15354" xr:uid="{00000000-0005-0000-0000-000066250000}"/>
    <cellStyle name="20% - Accent4 15 5 2" xfId="15355" xr:uid="{00000000-0005-0000-0000-000067250000}"/>
    <cellStyle name="20% - Accent4 15 5 2 2" xfId="15356" xr:uid="{00000000-0005-0000-0000-000068250000}"/>
    <cellStyle name="20% - Accent4 15 5 3" xfId="15357" xr:uid="{00000000-0005-0000-0000-000069250000}"/>
    <cellStyle name="20% - Accent4 15 5 3 2" xfId="15358" xr:uid="{00000000-0005-0000-0000-00006A250000}"/>
    <cellStyle name="20% - Accent4 15 5 4" xfId="15359" xr:uid="{00000000-0005-0000-0000-00006B250000}"/>
    <cellStyle name="20% - Accent4 15 6" xfId="15360" xr:uid="{00000000-0005-0000-0000-00006C250000}"/>
    <cellStyle name="20% - Accent4 15 6 2" xfId="15361" xr:uid="{00000000-0005-0000-0000-00006D250000}"/>
    <cellStyle name="20% - Accent4 15 6 2 2" xfId="15362" xr:uid="{00000000-0005-0000-0000-00006E250000}"/>
    <cellStyle name="20% - Accent4 15 6 3" xfId="15363" xr:uid="{00000000-0005-0000-0000-00006F250000}"/>
    <cellStyle name="20% - Accent4 15 7" xfId="15364" xr:uid="{00000000-0005-0000-0000-000070250000}"/>
    <cellStyle name="20% - Accent4 15 7 2" xfId="15365" xr:uid="{00000000-0005-0000-0000-000071250000}"/>
    <cellStyle name="20% - Accent4 15 8" xfId="15366" xr:uid="{00000000-0005-0000-0000-000072250000}"/>
    <cellStyle name="20% - Accent4 15 8 2" xfId="15367" xr:uid="{00000000-0005-0000-0000-000073250000}"/>
    <cellStyle name="20% - Accent4 15 9" xfId="15368" xr:uid="{00000000-0005-0000-0000-000074250000}"/>
    <cellStyle name="20% - Accent4 15 9 2" xfId="15369" xr:uid="{00000000-0005-0000-0000-000075250000}"/>
    <cellStyle name="20% - Accent4 16" xfId="474" xr:uid="{00000000-0005-0000-0000-000076250000}"/>
    <cellStyle name="20% - Accent4 16 10" xfId="15370" xr:uid="{00000000-0005-0000-0000-000077250000}"/>
    <cellStyle name="20% - Accent4 16 10 2" xfId="15371" xr:uid="{00000000-0005-0000-0000-000078250000}"/>
    <cellStyle name="20% - Accent4 16 11" xfId="15372" xr:uid="{00000000-0005-0000-0000-000079250000}"/>
    <cellStyle name="20% - Accent4 16 11 2" xfId="15373" xr:uid="{00000000-0005-0000-0000-00007A250000}"/>
    <cellStyle name="20% - Accent4 16 12" xfId="15374" xr:uid="{00000000-0005-0000-0000-00007B250000}"/>
    <cellStyle name="20% - Accent4 16 12 2" xfId="15375" xr:uid="{00000000-0005-0000-0000-00007C250000}"/>
    <cellStyle name="20% - Accent4 16 13" xfId="15376" xr:uid="{00000000-0005-0000-0000-00007D250000}"/>
    <cellStyle name="20% - Accent4 16 2" xfId="475" xr:uid="{00000000-0005-0000-0000-00007E250000}"/>
    <cellStyle name="20% - Accent4 16 2 10" xfId="15377" xr:uid="{00000000-0005-0000-0000-00007F250000}"/>
    <cellStyle name="20% - Accent4 16 2 10 2" xfId="15378" xr:uid="{00000000-0005-0000-0000-000080250000}"/>
    <cellStyle name="20% - Accent4 16 2 11" xfId="15379" xr:uid="{00000000-0005-0000-0000-000081250000}"/>
    <cellStyle name="20% - Accent4 16 2 11 2" xfId="15380" xr:uid="{00000000-0005-0000-0000-000082250000}"/>
    <cellStyle name="20% - Accent4 16 2 12" xfId="15381" xr:uid="{00000000-0005-0000-0000-000083250000}"/>
    <cellStyle name="20% - Accent4 16 2 2" xfId="15382" xr:uid="{00000000-0005-0000-0000-000084250000}"/>
    <cellStyle name="20% - Accent4 16 2 2 10" xfId="15383" xr:uid="{00000000-0005-0000-0000-000085250000}"/>
    <cellStyle name="20% - Accent4 16 2 2 10 2" xfId="15384" xr:uid="{00000000-0005-0000-0000-000086250000}"/>
    <cellStyle name="20% - Accent4 16 2 2 11" xfId="15385" xr:uid="{00000000-0005-0000-0000-000087250000}"/>
    <cellStyle name="20% - Accent4 16 2 2 2" xfId="15386" xr:uid="{00000000-0005-0000-0000-000088250000}"/>
    <cellStyle name="20% - Accent4 16 2 2 2 2" xfId="15387" xr:uid="{00000000-0005-0000-0000-000089250000}"/>
    <cellStyle name="20% - Accent4 16 2 2 2 2 2" xfId="15388" xr:uid="{00000000-0005-0000-0000-00008A250000}"/>
    <cellStyle name="20% - Accent4 16 2 2 2 3" xfId="15389" xr:uid="{00000000-0005-0000-0000-00008B250000}"/>
    <cellStyle name="20% - Accent4 16 2 2 2 3 2" xfId="15390" xr:uid="{00000000-0005-0000-0000-00008C250000}"/>
    <cellStyle name="20% - Accent4 16 2 2 2 4" xfId="15391" xr:uid="{00000000-0005-0000-0000-00008D250000}"/>
    <cellStyle name="20% - Accent4 16 2 2 3" xfId="15392" xr:uid="{00000000-0005-0000-0000-00008E250000}"/>
    <cellStyle name="20% - Accent4 16 2 2 3 2" xfId="15393" xr:uid="{00000000-0005-0000-0000-00008F250000}"/>
    <cellStyle name="20% - Accent4 16 2 2 3 2 2" xfId="15394" xr:uid="{00000000-0005-0000-0000-000090250000}"/>
    <cellStyle name="20% - Accent4 16 2 2 3 3" xfId="15395" xr:uid="{00000000-0005-0000-0000-000091250000}"/>
    <cellStyle name="20% - Accent4 16 2 2 3 3 2" xfId="15396" xr:uid="{00000000-0005-0000-0000-000092250000}"/>
    <cellStyle name="20% - Accent4 16 2 2 3 4" xfId="15397" xr:uid="{00000000-0005-0000-0000-000093250000}"/>
    <cellStyle name="20% - Accent4 16 2 2 4" xfId="15398" xr:uid="{00000000-0005-0000-0000-000094250000}"/>
    <cellStyle name="20% - Accent4 16 2 2 4 2" xfId="15399" xr:uid="{00000000-0005-0000-0000-000095250000}"/>
    <cellStyle name="20% - Accent4 16 2 2 4 2 2" xfId="15400" xr:uid="{00000000-0005-0000-0000-000096250000}"/>
    <cellStyle name="20% - Accent4 16 2 2 4 3" xfId="15401" xr:uid="{00000000-0005-0000-0000-000097250000}"/>
    <cellStyle name="20% - Accent4 16 2 2 5" xfId="15402" xr:uid="{00000000-0005-0000-0000-000098250000}"/>
    <cellStyle name="20% - Accent4 16 2 2 5 2" xfId="15403" xr:uid="{00000000-0005-0000-0000-000099250000}"/>
    <cellStyle name="20% - Accent4 16 2 2 6" xfId="15404" xr:uid="{00000000-0005-0000-0000-00009A250000}"/>
    <cellStyle name="20% - Accent4 16 2 2 6 2" xfId="15405" xr:uid="{00000000-0005-0000-0000-00009B250000}"/>
    <cellStyle name="20% - Accent4 16 2 2 7" xfId="15406" xr:uid="{00000000-0005-0000-0000-00009C250000}"/>
    <cellStyle name="20% - Accent4 16 2 2 7 2" xfId="15407" xr:uid="{00000000-0005-0000-0000-00009D250000}"/>
    <cellStyle name="20% - Accent4 16 2 2 8" xfId="15408" xr:uid="{00000000-0005-0000-0000-00009E250000}"/>
    <cellStyle name="20% - Accent4 16 2 2 8 2" xfId="15409" xr:uid="{00000000-0005-0000-0000-00009F250000}"/>
    <cellStyle name="20% - Accent4 16 2 2 9" xfId="15410" xr:uid="{00000000-0005-0000-0000-0000A0250000}"/>
    <cellStyle name="20% - Accent4 16 2 2 9 2" xfId="15411" xr:uid="{00000000-0005-0000-0000-0000A1250000}"/>
    <cellStyle name="20% - Accent4 16 2 3" xfId="15412" xr:uid="{00000000-0005-0000-0000-0000A2250000}"/>
    <cellStyle name="20% - Accent4 16 2 3 2" xfId="15413" xr:uid="{00000000-0005-0000-0000-0000A3250000}"/>
    <cellStyle name="20% - Accent4 16 2 3 2 2" xfId="15414" xr:uid="{00000000-0005-0000-0000-0000A4250000}"/>
    <cellStyle name="20% - Accent4 16 2 3 3" xfId="15415" xr:uid="{00000000-0005-0000-0000-0000A5250000}"/>
    <cellStyle name="20% - Accent4 16 2 3 3 2" xfId="15416" xr:uid="{00000000-0005-0000-0000-0000A6250000}"/>
    <cellStyle name="20% - Accent4 16 2 3 4" xfId="15417" xr:uid="{00000000-0005-0000-0000-0000A7250000}"/>
    <cellStyle name="20% - Accent4 16 2 4" xfId="15418" xr:uid="{00000000-0005-0000-0000-0000A8250000}"/>
    <cellStyle name="20% - Accent4 16 2 4 2" xfId="15419" xr:uid="{00000000-0005-0000-0000-0000A9250000}"/>
    <cellStyle name="20% - Accent4 16 2 4 2 2" xfId="15420" xr:uid="{00000000-0005-0000-0000-0000AA250000}"/>
    <cellStyle name="20% - Accent4 16 2 4 3" xfId="15421" xr:uid="{00000000-0005-0000-0000-0000AB250000}"/>
    <cellStyle name="20% - Accent4 16 2 4 3 2" xfId="15422" xr:uid="{00000000-0005-0000-0000-0000AC250000}"/>
    <cellStyle name="20% - Accent4 16 2 4 4" xfId="15423" xr:uid="{00000000-0005-0000-0000-0000AD250000}"/>
    <cellStyle name="20% - Accent4 16 2 5" xfId="15424" xr:uid="{00000000-0005-0000-0000-0000AE250000}"/>
    <cellStyle name="20% - Accent4 16 2 5 2" xfId="15425" xr:uid="{00000000-0005-0000-0000-0000AF250000}"/>
    <cellStyle name="20% - Accent4 16 2 5 2 2" xfId="15426" xr:uid="{00000000-0005-0000-0000-0000B0250000}"/>
    <cellStyle name="20% - Accent4 16 2 5 3" xfId="15427" xr:uid="{00000000-0005-0000-0000-0000B1250000}"/>
    <cellStyle name="20% - Accent4 16 2 6" xfId="15428" xr:uid="{00000000-0005-0000-0000-0000B2250000}"/>
    <cellStyle name="20% - Accent4 16 2 6 2" xfId="15429" xr:uid="{00000000-0005-0000-0000-0000B3250000}"/>
    <cellStyle name="20% - Accent4 16 2 7" xfId="15430" xr:uid="{00000000-0005-0000-0000-0000B4250000}"/>
    <cellStyle name="20% - Accent4 16 2 7 2" xfId="15431" xr:uid="{00000000-0005-0000-0000-0000B5250000}"/>
    <cellStyle name="20% - Accent4 16 2 8" xfId="15432" xr:uid="{00000000-0005-0000-0000-0000B6250000}"/>
    <cellStyle name="20% - Accent4 16 2 8 2" xfId="15433" xr:uid="{00000000-0005-0000-0000-0000B7250000}"/>
    <cellStyle name="20% - Accent4 16 2 9" xfId="15434" xr:uid="{00000000-0005-0000-0000-0000B8250000}"/>
    <cellStyle name="20% - Accent4 16 2 9 2" xfId="15435" xr:uid="{00000000-0005-0000-0000-0000B9250000}"/>
    <cellStyle name="20% - Accent4 16 3" xfId="476" xr:uid="{00000000-0005-0000-0000-0000BA250000}"/>
    <cellStyle name="20% - Accent4 16 3 10" xfId="15436" xr:uid="{00000000-0005-0000-0000-0000BB250000}"/>
    <cellStyle name="20% - Accent4 16 3 10 2" xfId="15437" xr:uid="{00000000-0005-0000-0000-0000BC250000}"/>
    <cellStyle name="20% - Accent4 16 3 11" xfId="15438" xr:uid="{00000000-0005-0000-0000-0000BD250000}"/>
    <cellStyle name="20% - Accent4 16 3 2" xfId="15439" xr:uid="{00000000-0005-0000-0000-0000BE250000}"/>
    <cellStyle name="20% - Accent4 16 3 2 2" xfId="15440" xr:uid="{00000000-0005-0000-0000-0000BF250000}"/>
    <cellStyle name="20% - Accent4 16 3 2 2 2" xfId="15441" xr:uid="{00000000-0005-0000-0000-0000C0250000}"/>
    <cellStyle name="20% - Accent4 16 3 2 3" xfId="15442" xr:uid="{00000000-0005-0000-0000-0000C1250000}"/>
    <cellStyle name="20% - Accent4 16 3 2 3 2" xfId="15443" xr:uid="{00000000-0005-0000-0000-0000C2250000}"/>
    <cellStyle name="20% - Accent4 16 3 2 4" xfId="15444" xr:uid="{00000000-0005-0000-0000-0000C3250000}"/>
    <cellStyle name="20% - Accent4 16 3 3" xfId="15445" xr:uid="{00000000-0005-0000-0000-0000C4250000}"/>
    <cellStyle name="20% - Accent4 16 3 3 2" xfId="15446" xr:uid="{00000000-0005-0000-0000-0000C5250000}"/>
    <cellStyle name="20% - Accent4 16 3 3 2 2" xfId="15447" xr:uid="{00000000-0005-0000-0000-0000C6250000}"/>
    <cellStyle name="20% - Accent4 16 3 3 3" xfId="15448" xr:uid="{00000000-0005-0000-0000-0000C7250000}"/>
    <cellStyle name="20% - Accent4 16 3 3 3 2" xfId="15449" xr:uid="{00000000-0005-0000-0000-0000C8250000}"/>
    <cellStyle name="20% - Accent4 16 3 3 4" xfId="15450" xr:uid="{00000000-0005-0000-0000-0000C9250000}"/>
    <cellStyle name="20% - Accent4 16 3 4" xfId="15451" xr:uid="{00000000-0005-0000-0000-0000CA250000}"/>
    <cellStyle name="20% - Accent4 16 3 4 2" xfId="15452" xr:uid="{00000000-0005-0000-0000-0000CB250000}"/>
    <cellStyle name="20% - Accent4 16 3 4 2 2" xfId="15453" xr:uid="{00000000-0005-0000-0000-0000CC250000}"/>
    <cellStyle name="20% - Accent4 16 3 4 3" xfId="15454" xr:uid="{00000000-0005-0000-0000-0000CD250000}"/>
    <cellStyle name="20% - Accent4 16 3 5" xfId="15455" xr:uid="{00000000-0005-0000-0000-0000CE250000}"/>
    <cellStyle name="20% - Accent4 16 3 5 2" xfId="15456" xr:uid="{00000000-0005-0000-0000-0000CF250000}"/>
    <cellStyle name="20% - Accent4 16 3 6" xfId="15457" xr:uid="{00000000-0005-0000-0000-0000D0250000}"/>
    <cellStyle name="20% - Accent4 16 3 6 2" xfId="15458" xr:uid="{00000000-0005-0000-0000-0000D1250000}"/>
    <cellStyle name="20% - Accent4 16 3 7" xfId="15459" xr:uid="{00000000-0005-0000-0000-0000D2250000}"/>
    <cellStyle name="20% - Accent4 16 3 7 2" xfId="15460" xr:uid="{00000000-0005-0000-0000-0000D3250000}"/>
    <cellStyle name="20% - Accent4 16 3 8" xfId="15461" xr:uid="{00000000-0005-0000-0000-0000D4250000}"/>
    <cellStyle name="20% - Accent4 16 3 8 2" xfId="15462" xr:uid="{00000000-0005-0000-0000-0000D5250000}"/>
    <cellStyle name="20% - Accent4 16 3 9" xfId="15463" xr:uid="{00000000-0005-0000-0000-0000D6250000}"/>
    <cellStyle name="20% - Accent4 16 3 9 2" xfId="15464" xr:uid="{00000000-0005-0000-0000-0000D7250000}"/>
    <cellStyle name="20% - Accent4 16 4" xfId="477" xr:uid="{00000000-0005-0000-0000-0000D8250000}"/>
    <cellStyle name="20% - Accent4 16 4 2" xfId="15465" xr:uid="{00000000-0005-0000-0000-0000D9250000}"/>
    <cellStyle name="20% - Accent4 16 4 2 2" xfId="15466" xr:uid="{00000000-0005-0000-0000-0000DA250000}"/>
    <cellStyle name="20% - Accent4 16 4 3" xfId="15467" xr:uid="{00000000-0005-0000-0000-0000DB250000}"/>
    <cellStyle name="20% - Accent4 16 4 3 2" xfId="15468" xr:uid="{00000000-0005-0000-0000-0000DC250000}"/>
    <cellStyle name="20% - Accent4 16 4 4" xfId="15469" xr:uid="{00000000-0005-0000-0000-0000DD250000}"/>
    <cellStyle name="20% - Accent4 16 5" xfId="15470" xr:uid="{00000000-0005-0000-0000-0000DE250000}"/>
    <cellStyle name="20% - Accent4 16 5 2" xfId="15471" xr:uid="{00000000-0005-0000-0000-0000DF250000}"/>
    <cellStyle name="20% - Accent4 16 5 2 2" xfId="15472" xr:uid="{00000000-0005-0000-0000-0000E0250000}"/>
    <cellStyle name="20% - Accent4 16 5 3" xfId="15473" xr:uid="{00000000-0005-0000-0000-0000E1250000}"/>
    <cellStyle name="20% - Accent4 16 5 3 2" xfId="15474" xr:uid="{00000000-0005-0000-0000-0000E2250000}"/>
    <cellStyle name="20% - Accent4 16 5 4" xfId="15475" xr:uid="{00000000-0005-0000-0000-0000E3250000}"/>
    <cellStyle name="20% - Accent4 16 6" xfId="15476" xr:uid="{00000000-0005-0000-0000-0000E4250000}"/>
    <cellStyle name="20% - Accent4 16 6 2" xfId="15477" xr:uid="{00000000-0005-0000-0000-0000E5250000}"/>
    <cellStyle name="20% - Accent4 16 6 2 2" xfId="15478" xr:uid="{00000000-0005-0000-0000-0000E6250000}"/>
    <cellStyle name="20% - Accent4 16 6 3" xfId="15479" xr:uid="{00000000-0005-0000-0000-0000E7250000}"/>
    <cellStyle name="20% - Accent4 16 7" xfId="15480" xr:uid="{00000000-0005-0000-0000-0000E8250000}"/>
    <cellStyle name="20% - Accent4 16 7 2" xfId="15481" xr:uid="{00000000-0005-0000-0000-0000E9250000}"/>
    <cellStyle name="20% - Accent4 16 8" xfId="15482" xr:uid="{00000000-0005-0000-0000-0000EA250000}"/>
    <cellStyle name="20% - Accent4 16 8 2" xfId="15483" xr:uid="{00000000-0005-0000-0000-0000EB250000}"/>
    <cellStyle name="20% - Accent4 16 9" xfId="15484" xr:uid="{00000000-0005-0000-0000-0000EC250000}"/>
    <cellStyle name="20% - Accent4 16 9 2" xfId="15485" xr:uid="{00000000-0005-0000-0000-0000ED250000}"/>
    <cellStyle name="20% - Accent4 17" xfId="478" xr:uid="{00000000-0005-0000-0000-0000EE250000}"/>
    <cellStyle name="20% - Accent4 17 10" xfId="15486" xr:uid="{00000000-0005-0000-0000-0000EF250000}"/>
    <cellStyle name="20% - Accent4 17 10 2" xfId="15487" xr:uid="{00000000-0005-0000-0000-0000F0250000}"/>
    <cellStyle name="20% - Accent4 17 11" xfId="15488" xr:uid="{00000000-0005-0000-0000-0000F1250000}"/>
    <cellStyle name="20% - Accent4 17 11 2" xfId="15489" xr:uid="{00000000-0005-0000-0000-0000F2250000}"/>
    <cellStyle name="20% - Accent4 17 12" xfId="15490" xr:uid="{00000000-0005-0000-0000-0000F3250000}"/>
    <cellStyle name="20% - Accent4 17 12 2" xfId="15491" xr:uid="{00000000-0005-0000-0000-0000F4250000}"/>
    <cellStyle name="20% - Accent4 17 13" xfId="15492" xr:uid="{00000000-0005-0000-0000-0000F5250000}"/>
    <cellStyle name="20% - Accent4 17 2" xfId="479" xr:uid="{00000000-0005-0000-0000-0000F6250000}"/>
    <cellStyle name="20% - Accent4 17 2 10" xfId="15493" xr:uid="{00000000-0005-0000-0000-0000F7250000}"/>
    <cellStyle name="20% - Accent4 17 2 10 2" xfId="15494" xr:uid="{00000000-0005-0000-0000-0000F8250000}"/>
    <cellStyle name="20% - Accent4 17 2 11" xfId="15495" xr:uid="{00000000-0005-0000-0000-0000F9250000}"/>
    <cellStyle name="20% - Accent4 17 2 11 2" xfId="15496" xr:uid="{00000000-0005-0000-0000-0000FA250000}"/>
    <cellStyle name="20% - Accent4 17 2 12" xfId="15497" xr:uid="{00000000-0005-0000-0000-0000FB250000}"/>
    <cellStyle name="20% - Accent4 17 2 2" xfId="15498" xr:uid="{00000000-0005-0000-0000-0000FC250000}"/>
    <cellStyle name="20% - Accent4 17 2 2 10" xfId="15499" xr:uid="{00000000-0005-0000-0000-0000FD250000}"/>
    <cellStyle name="20% - Accent4 17 2 2 10 2" xfId="15500" xr:uid="{00000000-0005-0000-0000-0000FE250000}"/>
    <cellStyle name="20% - Accent4 17 2 2 11" xfId="15501" xr:uid="{00000000-0005-0000-0000-0000FF250000}"/>
    <cellStyle name="20% - Accent4 17 2 2 2" xfId="15502" xr:uid="{00000000-0005-0000-0000-000000260000}"/>
    <cellStyle name="20% - Accent4 17 2 2 2 2" xfId="15503" xr:uid="{00000000-0005-0000-0000-000001260000}"/>
    <cellStyle name="20% - Accent4 17 2 2 2 2 2" xfId="15504" xr:uid="{00000000-0005-0000-0000-000002260000}"/>
    <cellStyle name="20% - Accent4 17 2 2 2 3" xfId="15505" xr:uid="{00000000-0005-0000-0000-000003260000}"/>
    <cellStyle name="20% - Accent4 17 2 2 2 3 2" xfId="15506" xr:uid="{00000000-0005-0000-0000-000004260000}"/>
    <cellStyle name="20% - Accent4 17 2 2 2 4" xfId="15507" xr:uid="{00000000-0005-0000-0000-000005260000}"/>
    <cellStyle name="20% - Accent4 17 2 2 3" xfId="15508" xr:uid="{00000000-0005-0000-0000-000006260000}"/>
    <cellStyle name="20% - Accent4 17 2 2 3 2" xfId="15509" xr:uid="{00000000-0005-0000-0000-000007260000}"/>
    <cellStyle name="20% - Accent4 17 2 2 3 2 2" xfId="15510" xr:uid="{00000000-0005-0000-0000-000008260000}"/>
    <cellStyle name="20% - Accent4 17 2 2 3 3" xfId="15511" xr:uid="{00000000-0005-0000-0000-000009260000}"/>
    <cellStyle name="20% - Accent4 17 2 2 3 3 2" xfId="15512" xr:uid="{00000000-0005-0000-0000-00000A260000}"/>
    <cellStyle name="20% - Accent4 17 2 2 3 4" xfId="15513" xr:uid="{00000000-0005-0000-0000-00000B260000}"/>
    <cellStyle name="20% - Accent4 17 2 2 4" xfId="15514" xr:uid="{00000000-0005-0000-0000-00000C260000}"/>
    <cellStyle name="20% - Accent4 17 2 2 4 2" xfId="15515" xr:uid="{00000000-0005-0000-0000-00000D260000}"/>
    <cellStyle name="20% - Accent4 17 2 2 4 2 2" xfId="15516" xr:uid="{00000000-0005-0000-0000-00000E260000}"/>
    <cellStyle name="20% - Accent4 17 2 2 4 3" xfId="15517" xr:uid="{00000000-0005-0000-0000-00000F260000}"/>
    <cellStyle name="20% - Accent4 17 2 2 5" xfId="15518" xr:uid="{00000000-0005-0000-0000-000010260000}"/>
    <cellStyle name="20% - Accent4 17 2 2 5 2" xfId="15519" xr:uid="{00000000-0005-0000-0000-000011260000}"/>
    <cellStyle name="20% - Accent4 17 2 2 6" xfId="15520" xr:uid="{00000000-0005-0000-0000-000012260000}"/>
    <cellStyle name="20% - Accent4 17 2 2 6 2" xfId="15521" xr:uid="{00000000-0005-0000-0000-000013260000}"/>
    <cellStyle name="20% - Accent4 17 2 2 7" xfId="15522" xr:uid="{00000000-0005-0000-0000-000014260000}"/>
    <cellStyle name="20% - Accent4 17 2 2 7 2" xfId="15523" xr:uid="{00000000-0005-0000-0000-000015260000}"/>
    <cellStyle name="20% - Accent4 17 2 2 8" xfId="15524" xr:uid="{00000000-0005-0000-0000-000016260000}"/>
    <cellStyle name="20% - Accent4 17 2 2 8 2" xfId="15525" xr:uid="{00000000-0005-0000-0000-000017260000}"/>
    <cellStyle name="20% - Accent4 17 2 2 9" xfId="15526" xr:uid="{00000000-0005-0000-0000-000018260000}"/>
    <cellStyle name="20% - Accent4 17 2 2 9 2" xfId="15527" xr:uid="{00000000-0005-0000-0000-000019260000}"/>
    <cellStyle name="20% - Accent4 17 2 3" xfId="15528" xr:uid="{00000000-0005-0000-0000-00001A260000}"/>
    <cellStyle name="20% - Accent4 17 2 3 2" xfId="15529" xr:uid="{00000000-0005-0000-0000-00001B260000}"/>
    <cellStyle name="20% - Accent4 17 2 3 2 2" xfId="15530" xr:uid="{00000000-0005-0000-0000-00001C260000}"/>
    <cellStyle name="20% - Accent4 17 2 3 3" xfId="15531" xr:uid="{00000000-0005-0000-0000-00001D260000}"/>
    <cellStyle name="20% - Accent4 17 2 3 3 2" xfId="15532" xr:uid="{00000000-0005-0000-0000-00001E260000}"/>
    <cellStyle name="20% - Accent4 17 2 3 4" xfId="15533" xr:uid="{00000000-0005-0000-0000-00001F260000}"/>
    <cellStyle name="20% - Accent4 17 2 4" xfId="15534" xr:uid="{00000000-0005-0000-0000-000020260000}"/>
    <cellStyle name="20% - Accent4 17 2 4 2" xfId="15535" xr:uid="{00000000-0005-0000-0000-000021260000}"/>
    <cellStyle name="20% - Accent4 17 2 4 2 2" xfId="15536" xr:uid="{00000000-0005-0000-0000-000022260000}"/>
    <cellStyle name="20% - Accent4 17 2 4 3" xfId="15537" xr:uid="{00000000-0005-0000-0000-000023260000}"/>
    <cellStyle name="20% - Accent4 17 2 4 3 2" xfId="15538" xr:uid="{00000000-0005-0000-0000-000024260000}"/>
    <cellStyle name="20% - Accent4 17 2 4 4" xfId="15539" xr:uid="{00000000-0005-0000-0000-000025260000}"/>
    <cellStyle name="20% - Accent4 17 2 5" xfId="15540" xr:uid="{00000000-0005-0000-0000-000026260000}"/>
    <cellStyle name="20% - Accent4 17 2 5 2" xfId="15541" xr:uid="{00000000-0005-0000-0000-000027260000}"/>
    <cellStyle name="20% - Accent4 17 2 5 2 2" xfId="15542" xr:uid="{00000000-0005-0000-0000-000028260000}"/>
    <cellStyle name="20% - Accent4 17 2 5 3" xfId="15543" xr:uid="{00000000-0005-0000-0000-000029260000}"/>
    <cellStyle name="20% - Accent4 17 2 6" xfId="15544" xr:uid="{00000000-0005-0000-0000-00002A260000}"/>
    <cellStyle name="20% - Accent4 17 2 6 2" xfId="15545" xr:uid="{00000000-0005-0000-0000-00002B260000}"/>
    <cellStyle name="20% - Accent4 17 2 7" xfId="15546" xr:uid="{00000000-0005-0000-0000-00002C260000}"/>
    <cellStyle name="20% - Accent4 17 2 7 2" xfId="15547" xr:uid="{00000000-0005-0000-0000-00002D260000}"/>
    <cellStyle name="20% - Accent4 17 2 8" xfId="15548" xr:uid="{00000000-0005-0000-0000-00002E260000}"/>
    <cellStyle name="20% - Accent4 17 2 8 2" xfId="15549" xr:uid="{00000000-0005-0000-0000-00002F260000}"/>
    <cellStyle name="20% - Accent4 17 2 9" xfId="15550" xr:uid="{00000000-0005-0000-0000-000030260000}"/>
    <cellStyle name="20% - Accent4 17 2 9 2" xfId="15551" xr:uid="{00000000-0005-0000-0000-000031260000}"/>
    <cellStyle name="20% - Accent4 17 3" xfId="480" xr:uid="{00000000-0005-0000-0000-000032260000}"/>
    <cellStyle name="20% - Accent4 17 3 10" xfId="15552" xr:uid="{00000000-0005-0000-0000-000033260000}"/>
    <cellStyle name="20% - Accent4 17 3 10 2" xfId="15553" xr:uid="{00000000-0005-0000-0000-000034260000}"/>
    <cellStyle name="20% - Accent4 17 3 11" xfId="15554" xr:uid="{00000000-0005-0000-0000-000035260000}"/>
    <cellStyle name="20% - Accent4 17 3 2" xfId="15555" xr:uid="{00000000-0005-0000-0000-000036260000}"/>
    <cellStyle name="20% - Accent4 17 3 2 2" xfId="15556" xr:uid="{00000000-0005-0000-0000-000037260000}"/>
    <cellStyle name="20% - Accent4 17 3 2 2 2" xfId="15557" xr:uid="{00000000-0005-0000-0000-000038260000}"/>
    <cellStyle name="20% - Accent4 17 3 2 3" xfId="15558" xr:uid="{00000000-0005-0000-0000-000039260000}"/>
    <cellStyle name="20% - Accent4 17 3 2 3 2" xfId="15559" xr:uid="{00000000-0005-0000-0000-00003A260000}"/>
    <cellStyle name="20% - Accent4 17 3 2 4" xfId="15560" xr:uid="{00000000-0005-0000-0000-00003B260000}"/>
    <cellStyle name="20% - Accent4 17 3 3" xfId="15561" xr:uid="{00000000-0005-0000-0000-00003C260000}"/>
    <cellStyle name="20% - Accent4 17 3 3 2" xfId="15562" xr:uid="{00000000-0005-0000-0000-00003D260000}"/>
    <cellStyle name="20% - Accent4 17 3 3 2 2" xfId="15563" xr:uid="{00000000-0005-0000-0000-00003E260000}"/>
    <cellStyle name="20% - Accent4 17 3 3 3" xfId="15564" xr:uid="{00000000-0005-0000-0000-00003F260000}"/>
    <cellStyle name="20% - Accent4 17 3 3 3 2" xfId="15565" xr:uid="{00000000-0005-0000-0000-000040260000}"/>
    <cellStyle name="20% - Accent4 17 3 3 4" xfId="15566" xr:uid="{00000000-0005-0000-0000-000041260000}"/>
    <cellStyle name="20% - Accent4 17 3 4" xfId="15567" xr:uid="{00000000-0005-0000-0000-000042260000}"/>
    <cellStyle name="20% - Accent4 17 3 4 2" xfId="15568" xr:uid="{00000000-0005-0000-0000-000043260000}"/>
    <cellStyle name="20% - Accent4 17 3 4 2 2" xfId="15569" xr:uid="{00000000-0005-0000-0000-000044260000}"/>
    <cellStyle name="20% - Accent4 17 3 4 3" xfId="15570" xr:uid="{00000000-0005-0000-0000-000045260000}"/>
    <cellStyle name="20% - Accent4 17 3 5" xfId="15571" xr:uid="{00000000-0005-0000-0000-000046260000}"/>
    <cellStyle name="20% - Accent4 17 3 5 2" xfId="15572" xr:uid="{00000000-0005-0000-0000-000047260000}"/>
    <cellStyle name="20% - Accent4 17 3 6" xfId="15573" xr:uid="{00000000-0005-0000-0000-000048260000}"/>
    <cellStyle name="20% - Accent4 17 3 6 2" xfId="15574" xr:uid="{00000000-0005-0000-0000-000049260000}"/>
    <cellStyle name="20% - Accent4 17 3 7" xfId="15575" xr:uid="{00000000-0005-0000-0000-00004A260000}"/>
    <cellStyle name="20% - Accent4 17 3 7 2" xfId="15576" xr:uid="{00000000-0005-0000-0000-00004B260000}"/>
    <cellStyle name="20% - Accent4 17 3 8" xfId="15577" xr:uid="{00000000-0005-0000-0000-00004C260000}"/>
    <cellStyle name="20% - Accent4 17 3 8 2" xfId="15578" xr:uid="{00000000-0005-0000-0000-00004D260000}"/>
    <cellStyle name="20% - Accent4 17 3 9" xfId="15579" xr:uid="{00000000-0005-0000-0000-00004E260000}"/>
    <cellStyle name="20% - Accent4 17 3 9 2" xfId="15580" xr:uid="{00000000-0005-0000-0000-00004F260000}"/>
    <cellStyle name="20% - Accent4 17 4" xfId="481" xr:uid="{00000000-0005-0000-0000-000050260000}"/>
    <cellStyle name="20% - Accent4 17 4 2" xfId="15581" xr:uid="{00000000-0005-0000-0000-000051260000}"/>
    <cellStyle name="20% - Accent4 17 4 2 2" xfId="15582" xr:uid="{00000000-0005-0000-0000-000052260000}"/>
    <cellStyle name="20% - Accent4 17 4 3" xfId="15583" xr:uid="{00000000-0005-0000-0000-000053260000}"/>
    <cellStyle name="20% - Accent4 17 4 3 2" xfId="15584" xr:uid="{00000000-0005-0000-0000-000054260000}"/>
    <cellStyle name="20% - Accent4 17 4 4" xfId="15585" xr:uid="{00000000-0005-0000-0000-000055260000}"/>
    <cellStyle name="20% - Accent4 17 5" xfId="15586" xr:uid="{00000000-0005-0000-0000-000056260000}"/>
    <cellStyle name="20% - Accent4 17 5 2" xfId="15587" xr:uid="{00000000-0005-0000-0000-000057260000}"/>
    <cellStyle name="20% - Accent4 17 5 2 2" xfId="15588" xr:uid="{00000000-0005-0000-0000-000058260000}"/>
    <cellStyle name="20% - Accent4 17 5 3" xfId="15589" xr:uid="{00000000-0005-0000-0000-000059260000}"/>
    <cellStyle name="20% - Accent4 17 5 3 2" xfId="15590" xr:uid="{00000000-0005-0000-0000-00005A260000}"/>
    <cellStyle name="20% - Accent4 17 5 4" xfId="15591" xr:uid="{00000000-0005-0000-0000-00005B260000}"/>
    <cellStyle name="20% - Accent4 17 6" xfId="15592" xr:uid="{00000000-0005-0000-0000-00005C260000}"/>
    <cellStyle name="20% - Accent4 17 6 2" xfId="15593" xr:uid="{00000000-0005-0000-0000-00005D260000}"/>
    <cellStyle name="20% - Accent4 17 6 2 2" xfId="15594" xr:uid="{00000000-0005-0000-0000-00005E260000}"/>
    <cellStyle name="20% - Accent4 17 6 3" xfId="15595" xr:uid="{00000000-0005-0000-0000-00005F260000}"/>
    <cellStyle name="20% - Accent4 17 7" xfId="15596" xr:uid="{00000000-0005-0000-0000-000060260000}"/>
    <cellStyle name="20% - Accent4 17 7 2" xfId="15597" xr:uid="{00000000-0005-0000-0000-000061260000}"/>
    <cellStyle name="20% - Accent4 17 8" xfId="15598" xr:uid="{00000000-0005-0000-0000-000062260000}"/>
    <cellStyle name="20% - Accent4 17 8 2" xfId="15599" xr:uid="{00000000-0005-0000-0000-000063260000}"/>
    <cellStyle name="20% - Accent4 17 9" xfId="15600" xr:uid="{00000000-0005-0000-0000-000064260000}"/>
    <cellStyle name="20% - Accent4 17 9 2" xfId="15601" xr:uid="{00000000-0005-0000-0000-000065260000}"/>
    <cellStyle name="20% - Accent4 18" xfId="482" xr:uid="{00000000-0005-0000-0000-000066260000}"/>
    <cellStyle name="20% - Accent4 18 10" xfId="15602" xr:uid="{00000000-0005-0000-0000-000067260000}"/>
    <cellStyle name="20% - Accent4 18 10 2" xfId="15603" xr:uid="{00000000-0005-0000-0000-000068260000}"/>
    <cellStyle name="20% - Accent4 18 11" xfId="15604" xr:uid="{00000000-0005-0000-0000-000069260000}"/>
    <cellStyle name="20% - Accent4 18 11 2" xfId="15605" xr:uid="{00000000-0005-0000-0000-00006A260000}"/>
    <cellStyle name="20% - Accent4 18 12" xfId="15606" xr:uid="{00000000-0005-0000-0000-00006B260000}"/>
    <cellStyle name="20% - Accent4 18 12 2" xfId="15607" xr:uid="{00000000-0005-0000-0000-00006C260000}"/>
    <cellStyle name="20% - Accent4 18 13" xfId="15608" xr:uid="{00000000-0005-0000-0000-00006D260000}"/>
    <cellStyle name="20% - Accent4 18 2" xfId="483" xr:uid="{00000000-0005-0000-0000-00006E260000}"/>
    <cellStyle name="20% - Accent4 18 2 10" xfId="15609" xr:uid="{00000000-0005-0000-0000-00006F260000}"/>
    <cellStyle name="20% - Accent4 18 2 10 2" xfId="15610" xr:uid="{00000000-0005-0000-0000-000070260000}"/>
    <cellStyle name="20% - Accent4 18 2 11" xfId="15611" xr:uid="{00000000-0005-0000-0000-000071260000}"/>
    <cellStyle name="20% - Accent4 18 2 11 2" xfId="15612" xr:uid="{00000000-0005-0000-0000-000072260000}"/>
    <cellStyle name="20% - Accent4 18 2 12" xfId="15613" xr:uid="{00000000-0005-0000-0000-000073260000}"/>
    <cellStyle name="20% - Accent4 18 2 2" xfId="15614" xr:uid="{00000000-0005-0000-0000-000074260000}"/>
    <cellStyle name="20% - Accent4 18 2 2 10" xfId="15615" xr:uid="{00000000-0005-0000-0000-000075260000}"/>
    <cellStyle name="20% - Accent4 18 2 2 10 2" xfId="15616" xr:uid="{00000000-0005-0000-0000-000076260000}"/>
    <cellStyle name="20% - Accent4 18 2 2 11" xfId="15617" xr:uid="{00000000-0005-0000-0000-000077260000}"/>
    <cellStyle name="20% - Accent4 18 2 2 2" xfId="15618" xr:uid="{00000000-0005-0000-0000-000078260000}"/>
    <cellStyle name="20% - Accent4 18 2 2 2 2" xfId="15619" xr:uid="{00000000-0005-0000-0000-000079260000}"/>
    <cellStyle name="20% - Accent4 18 2 2 2 2 2" xfId="15620" xr:uid="{00000000-0005-0000-0000-00007A260000}"/>
    <cellStyle name="20% - Accent4 18 2 2 2 3" xfId="15621" xr:uid="{00000000-0005-0000-0000-00007B260000}"/>
    <cellStyle name="20% - Accent4 18 2 2 2 3 2" xfId="15622" xr:uid="{00000000-0005-0000-0000-00007C260000}"/>
    <cellStyle name="20% - Accent4 18 2 2 2 4" xfId="15623" xr:uid="{00000000-0005-0000-0000-00007D260000}"/>
    <cellStyle name="20% - Accent4 18 2 2 3" xfId="15624" xr:uid="{00000000-0005-0000-0000-00007E260000}"/>
    <cellStyle name="20% - Accent4 18 2 2 3 2" xfId="15625" xr:uid="{00000000-0005-0000-0000-00007F260000}"/>
    <cellStyle name="20% - Accent4 18 2 2 3 2 2" xfId="15626" xr:uid="{00000000-0005-0000-0000-000080260000}"/>
    <cellStyle name="20% - Accent4 18 2 2 3 3" xfId="15627" xr:uid="{00000000-0005-0000-0000-000081260000}"/>
    <cellStyle name="20% - Accent4 18 2 2 3 3 2" xfId="15628" xr:uid="{00000000-0005-0000-0000-000082260000}"/>
    <cellStyle name="20% - Accent4 18 2 2 3 4" xfId="15629" xr:uid="{00000000-0005-0000-0000-000083260000}"/>
    <cellStyle name="20% - Accent4 18 2 2 4" xfId="15630" xr:uid="{00000000-0005-0000-0000-000084260000}"/>
    <cellStyle name="20% - Accent4 18 2 2 4 2" xfId="15631" xr:uid="{00000000-0005-0000-0000-000085260000}"/>
    <cellStyle name="20% - Accent4 18 2 2 4 2 2" xfId="15632" xr:uid="{00000000-0005-0000-0000-000086260000}"/>
    <cellStyle name="20% - Accent4 18 2 2 4 3" xfId="15633" xr:uid="{00000000-0005-0000-0000-000087260000}"/>
    <cellStyle name="20% - Accent4 18 2 2 5" xfId="15634" xr:uid="{00000000-0005-0000-0000-000088260000}"/>
    <cellStyle name="20% - Accent4 18 2 2 5 2" xfId="15635" xr:uid="{00000000-0005-0000-0000-000089260000}"/>
    <cellStyle name="20% - Accent4 18 2 2 6" xfId="15636" xr:uid="{00000000-0005-0000-0000-00008A260000}"/>
    <cellStyle name="20% - Accent4 18 2 2 6 2" xfId="15637" xr:uid="{00000000-0005-0000-0000-00008B260000}"/>
    <cellStyle name="20% - Accent4 18 2 2 7" xfId="15638" xr:uid="{00000000-0005-0000-0000-00008C260000}"/>
    <cellStyle name="20% - Accent4 18 2 2 7 2" xfId="15639" xr:uid="{00000000-0005-0000-0000-00008D260000}"/>
    <cellStyle name="20% - Accent4 18 2 2 8" xfId="15640" xr:uid="{00000000-0005-0000-0000-00008E260000}"/>
    <cellStyle name="20% - Accent4 18 2 2 8 2" xfId="15641" xr:uid="{00000000-0005-0000-0000-00008F260000}"/>
    <cellStyle name="20% - Accent4 18 2 2 9" xfId="15642" xr:uid="{00000000-0005-0000-0000-000090260000}"/>
    <cellStyle name="20% - Accent4 18 2 2 9 2" xfId="15643" xr:uid="{00000000-0005-0000-0000-000091260000}"/>
    <cellStyle name="20% - Accent4 18 2 3" xfId="15644" xr:uid="{00000000-0005-0000-0000-000092260000}"/>
    <cellStyle name="20% - Accent4 18 2 3 2" xfId="15645" xr:uid="{00000000-0005-0000-0000-000093260000}"/>
    <cellStyle name="20% - Accent4 18 2 3 2 2" xfId="15646" xr:uid="{00000000-0005-0000-0000-000094260000}"/>
    <cellStyle name="20% - Accent4 18 2 3 3" xfId="15647" xr:uid="{00000000-0005-0000-0000-000095260000}"/>
    <cellStyle name="20% - Accent4 18 2 3 3 2" xfId="15648" xr:uid="{00000000-0005-0000-0000-000096260000}"/>
    <cellStyle name="20% - Accent4 18 2 3 4" xfId="15649" xr:uid="{00000000-0005-0000-0000-000097260000}"/>
    <cellStyle name="20% - Accent4 18 2 4" xfId="15650" xr:uid="{00000000-0005-0000-0000-000098260000}"/>
    <cellStyle name="20% - Accent4 18 2 4 2" xfId="15651" xr:uid="{00000000-0005-0000-0000-000099260000}"/>
    <cellStyle name="20% - Accent4 18 2 4 2 2" xfId="15652" xr:uid="{00000000-0005-0000-0000-00009A260000}"/>
    <cellStyle name="20% - Accent4 18 2 4 3" xfId="15653" xr:uid="{00000000-0005-0000-0000-00009B260000}"/>
    <cellStyle name="20% - Accent4 18 2 4 3 2" xfId="15654" xr:uid="{00000000-0005-0000-0000-00009C260000}"/>
    <cellStyle name="20% - Accent4 18 2 4 4" xfId="15655" xr:uid="{00000000-0005-0000-0000-00009D260000}"/>
    <cellStyle name="20% - Accent4 18 2 5" xfId="15656" xr:uid="{00000000-0005-0000-0000-00009E260000}"/>
    <cellStyle name="20% - Accent4 18 2 5 2" xfId="15657" xr:uid="{00000000-0005-0000-0000-00009F260000}"/>
    <cellStyle name="20% - Accent4 18 2 5 2 2" xfId="15658" xr:uid="{00000000-0005-0000-0000-0000A0260000}"/>
    <cellStyle name="20% - Accent4 18 2 5 3" xfId="15659" xr:uid="{00000000-0005-0000-0000-0000A1260000}"/>
    <cellStyle name="20% - Accent4 18 2 6" xfId="15660" xr:uid="{00000000-0005-0000-0000-0000A2260000}"/>
    <cellStyle name="20% - Accent4 18 2 6 2" xfId="15661" xr:uid="{00000000-0005-0000-0000-0000A3260000}"/>
    <cellStyle name="20% - Accent4 18 2 7" xfId="15662" xr:uid="{00000000-0005-0000-0000-0000A4260000}"/>
    <cellStyle name="20% - Accent4 18 2 7 2" xfId="15663" xr:uid="{00000000-0005-0000-0000-0000A5260000}"/>
    <cellStyle name="20% - Accent4 18 2 8" xfId="15664" xr:uid="{00000000-0005-0000-0000-0000A6260000}"/>
    <cellStyle name="20% - Accent4 18 2 8 2" xfId="15665" xr:uid="{00000000-0005-0000-0000-0000A7260000}"/>
    <cellStyle name="20% - Accent4 18 2 9" xfId="15666" xr:uid="{00000000-0005-0000-0000-0000A8260000}"/>
    <cellStyle name="20% - Accent4 18 2 9 2" xfId="15667" xr:uid="{00000000-0005-0000-0000-0000A9260000}"/>
    <cellStyle name="20% - Accent4 18 3" xfId="484" xr:uid="{00000000-0005-0000-0000-0000AA260000}"/>
    <cellStyle name="20% - Accent4 18 3 10" xfId="15668" xr:uid="{00000000-0005-0000-0000-0000AB260000}"/>
    <cellStyle name="20% - Accent4 18 3 10 2" xfId="15669" xr:uid="{00000000-0005-0000-0000-0000AC260000}"/>
    <cellStyle name="20% - Accent4 18 3 11" xfId="15670" xr:uid="{00000000-0005-0000-0000-0000AD260000}"/>
    <cellStyle name="20% - Accent4 18 3 2" xfId="15671" xr:uid="{00000000-0005-0000-0000-0000AE260000}"/>
    <cellStyle name="20% - Accent4 18 3 2 2" xfId="15672" xr:uid="{00000000-0005-0000-0000-0000AF260000}"/>
    <cellStyle name="20% - Accent4 18 3 2 2 2" xfId="15673" xr:uid="{00000000-0005-0000-0000-0000B0260000}"/>
    <cellStyle name="20% - Accent4 18 3 2 3" xfId="15674" xr:uid="{00000000-0005-0000-0000-0000B1260000}"/>
    <cellStyle name="20% - Accent4 18 3 2 3 2" xfId="15675" xr:uid="{00000000-0005-0000-0000-0000B2260000}"/>
    <cellStyle name="20% - Accent4 18 3 2 4" xfId="15676" xr:uid="{00000000-0005-0000-0000-0000B3260000}"/>
    <cellStyle name="20% - Accent4 18 3 3" xfId="15677" xr:uid="{00000000-0005-0000-0000-0000B4260000}"/>
    <cellStyle name="20% - Accent4 18 3 3 2" xfId="15678" xr:uid="{00000000-0005-0000-0000-0000B5260000}"/>
    <cellStyle name="20% - Accent4 18 3 3 2 2" xfId="15679" xr:uid="{00000000-0005-0000-0000-0000B6260000}"/>
    <cellStyle name="20% - Accent4 18 3 3 3" xfId="15680" xr:uid="{00000000-0005-0000-0000-0000B7260000}"/>
    <cellStyle name="20% - Accent4 18 3 3 3 2" xfId="15681" xr:uid="{00000000-0005-0000-0000-0000B8260000}"/>
    <cellStyle name="20% - Accent4 18 3 3 4" xfId="15682" xr:uid="{00000000-0005-0000-0000-0000B9260000}"/>
    <cellStyle name="20% - Accent4 18 3 4" xfId="15683" xr:uid="{00000000-0005-0000-0000-0000BA260000}"/>
    <cellStyle name="20% - Accent4 18 3 4 2" xfId="15684" xr:uid="{00000000-0005-0000-0000-0000BB260000}"/>
    <cellStyle name="20% - Accent4 18 3 4 2 2" xfId="15685" xr:uid="{00000000-0005-0000-0000-0000BC260000}"/>
    <cellStyle name="20% - Accent4 18 3 4 3" xfId="15686" xr:uid="{00000000-0005-0000-0000-0000BD260000}"/>
    <cellStyle name="20% - Accent4 18 3 5" xfId="15687" xr:uid="{00000000-0005-0000-0000-0000BE260000}"/>
    <cellStyle name="20% - Accent4 18 3 5 2" xfId="15688" xr:uid="{00000000-0005-0000-0000-0000BF260000}"/>
    <cellStyle name="20% - Accent4 18 3 6" xfId="15689" xr:uid="{00000000-0005-0000-0000-0000C0260000}"/>
    <cellStyle name="20% - Accent4 18 3 6 2" xfId="15690" xr:uid="{00000000-0005-0000-0000-0000C1260000}"/>
    <cellStyle name="20% - Accent4 18 3 7" xfId="15691" xr:uid="{00000000-0005-0000-0000-0000C2260000}"/>
    <cellStyle name="20% - Accent4 18 3 7 2" xfId="15692" xr:uid="{00000000-0005-0000-0000-0000C3260000}"/>
    <cellStyle name="20% - Accent4 18 3 8" xfId="15693" xr:uid="{00000000-0005-0000-0000-0000C4260000}"/>
    <cellStyle name="20% - Accent4 18 3 8 2" xfId="15694" xr:uid="{00000000-0005-0000-0000-0000C5260000}"/>
    <cellStyle name="20% - Accent4 18 3 9" xfId="15695" xr:uid="{00000000-0005-0000-0000-0000C6260000}"/>
    <cellStyle name="20% - Accent4 18 3 9 2" xfId="15696" xr:uid="{00000000-0005-0000-0000-0000C7260000}"/>
    <cellStyle name="20% - Accent4 18 4" xfId="485" xr:uid="{00000000-0005-0000-0000-0000C8260000}"/>
    <cellStyle name="20% - Accent4 18 4 2" xfId="15697" xr:uid="{00000000-0005-0000-0000-0000C9260000}"/>
    <cellStyle name="20% - Accent4 18 4 2 2" xfId="15698" xr:uid="{00000000-0005-0000-0000-0000CA260000}"/>
    <cellStyle name="20% - Accent4 18 4 3" xfId="15699" xr:uid="{00000000-0005-0000-0000-0000CB260000}"/>
    <cellStyle name="20% - Accent4 18 4 3 2" xfId="15700" xr:uid="{00000000-0005-0000-0000-0000CC260000}"/>
    <cellStyle name="20% - Accent4 18 4 4" xfId="15701" xr:uid="{00000000-0005-0000-0000-0000CD260000}"/>
    <cellStyle name="20% - Accent4 18 5" xfId="15702" xr:uid="{00000000-0005-0000-0000-0000CE260000}"/>
    <cellStyle name="20% - Accent4 18 5 2" xfId="15703" xr:uid="{00000000-0005-0000-0000-0000CF260000}"/>
    <cellStyle name="20% - Accent4 18 5 2 2" xfId="15704" xr:uid="{00000000-0005-0000-0000-0000D0260000}"/>
    <cellStyle name="20% - Accent4 18 5 3" xfId="15705" xr:uid="{00000000-0005-0000-0000-0000D1260000}"/>
    <cellStyle name="20% - Accent4 18 5 3 2" xfId="15706" xr:uid="{00000000-0005-0000-0000-0000D2260000}"/>
    <cellStyle name="20% - Accent4 18 5 4" xfId="15707" xr:uid="{00000000-0005-0000-0000-0000D3260000}"/>
    <cellStyle name="20% - Accent4 18 6" xfId="15708" xr:uid="{00000000-0005-0000-0000-0000D4260000}"/>
    <cellStyle name="20% - Accent4 18 6 2" xfId="15709" xr:uid="{00000000-0005-0000-0000-0000D5260000}"/>
    <cellStyle name="20% - Accent4 18 6 2 2" xfId="15710" xr:uid="{00000000-0005-0000-0000-0000D6260000}"/>
    <cellStyle name="20% - Accent4 18 6 3" xfId="15711" xr:uid="{00000000-0005-0000-0000-0000D7260000}"/>
    <cellStyle name="20% - Accent4 18 7" xfId="15712" xr:uid="{00000000-0005-0000-0000-0000D8260000}"/>
    <cellStyle name="20% - Accent4 18 7 2" xfId="15713" xr:uid="{00000000-0005-0000-0000-0000D9260000}"/>
    <cellStyle name="20% - Accent4 18 8" xfId="15714" xr:uid="{00000000-0005-0000-0000-0000DA260000}"/>
    <cellStyle name="20% - Accent4 18 8 2" xfId="15715" xr:uid="{00000000-0005-0000-0000-0000DB260000}"/>
    <cellStyle name="20% - Accent4 18 9" xfId="15716" xr:uid="{00000000-0005-0000-0000-0000DC260000}"/>
    <cellStyle name="20% - Accent4 18 9 2" xfId="15717" xr:uid="{00000000-0005-0000-0000-0000DD260000}"/>
    <cellStyle name="20% - Accent4 19" xfId="486" xr:uid="{00000000-0005-0000-0000-0000DE260000}"/>
    <cellStyle name="20% - Accent4 19 10" xfId="15718" xr:uid="{00000000-0005-0000-0000-0000DF260000}"/>
    <cellStyle name="20% - Accent4 19 10 2" xfId="15719" xr:uid="{00000000-0005-0000-0000-0000E0260000}"/>
    <cellStyle name="20% - Accent4 19 11" xfId="15720" xr:uid="{00000000-0005-0000-0000-0000E1260000}"/>
    <cellStyle name="20% - Accent4 19 11 2" xfId="15721" xr:uid="{00000000-0005-0000-0000-0000E2260000}"/>
    <cellStyle name="20% - Accent4 19 12" xfId="15722" xr:uid="{00000000-0005-0000-0000-0000E3260000}"/>
    <cellStyle name="20% - Accent4 19 12 2" xfId="15723" xr:uid="{00000000-0005-0000-0000-0000E4260000}"/>
    <cellStyle name="20% - Accent4 19 13" xfId="15724" xr:uid="{00000000-0005-0000-0000-0000E5260000}"/>
    <cellStyle name="20% - Accent4 19 2" xfId="487" xr:uid="{00000000-0005-0000-0000-0000E6260000}"/>
    <cellStyle name="20% - Accent4 19 2 10" xfId="15725" xr:uid="{00000000-0005-0000-0000-0000E7260000}"/>
    <cellStyle name="20% - Accent4 19 2 10 2" xfId="15726" xr:uid="{00000000-0005-0000-0000-0000E8260000}"/>
    <cellStyle name="20% - Accent4 19 2 11" xfId="15727" xr:uid="{00000000-0005-0000-0000-0000E9260000}"/>
    <cellStyle name="20% - Accent4 19 2 11 2" xfId="15728" xr:uid="{00000000-0005-0000-0000-0000EA260000}"/>
    <cellStyle name="20% - Accent4 19 2 12" xfId="15729" xr:uid="{00000000-0005-0000-0000-0000EB260000}"/>
    <cellStyle name="20% - Accent4 19 2 2" xfId="15730" xr:uid="{00000000-0005-0000-0000-0000EC260000}"/>
    <cellStyle name="20% - Accent4 19 2 2 10" xfId="15731" xr:uid="{00000000-0005-0000-0000-0000ED260000}"/>
    <cellStyle name="20% - Accent4 19 2 2 10 2" xfId="15732" xr:uid="{00000000-0005-0000-0000-0000EE260000}"/>
    <cellStyle name="20% - Accent4 19 2 2 11" xfId="15733" xr:uid="{00000000-0005-0000-0000-0000EF260000}"/>
    <cellStyle name="20% - Accent4 19 2 2 2" xfId="15734" xr:uid="{00000000-0005-0000-0000-0000F0260000}"/>
    <cellStyle name="20% - Accent4 19 2 2 2 2" xfId="15735" xr:uid="{00000000-0005-0000-0000-0000F1260000}"/>
    <cellStyle name="20% - Accent4 19 2 2 2 2 2" xfId="15736" xr:uid="{00000000-0005-0000-0000-0000F2260000}"/>
    <cellStyle name="20% - Accent4 19 2 2 2 3" xfId="15737" xr:uid="{00000000-0005-0000-0000-0000F3260000}"/>
    <cellStyle name="20% - Accent4 19 2 2 2 3 2" xfId="15738" xr:uid="{00000000-0005-0000-0000-0000F4260000}"/>
    <cellStyle name="20% - Accent4 19 2 2 2 4" xfId="15739" xr:uid="{00000000-0005-0000-0000-0000F5260000}"/>
    <cellStyle name="20% - Accent4 19 2 2 3" xfId="15740" xr:uid="{00000000-0005-0000-0000-0000F6260000}"/>
    <cellStyle name="20% - Accent4 19 2 2 3 2" xfId="15741" xr:uid="{00000000-0005-0000-0000-0000F7260000}"/>
    <cellStyle name="20% - Accent4 19 2 2 3 2 2" xfId="15742" xr:uid="{00000000-0005-0000-0000-0000F8260000}"/>
    <cellStyle name="20% - Accent4 19 2 2 3 3" xfId="15743" xr:uid="{00000000-0005-0000-0000-0000F9260000}"/>
    <cellStyle name="20% - Accent4 19 2 2 3 3 2" xfId="15744" xr:uid="{00000000-0005-0000-0000-0000FA260000}"/>
    <cellStyle name="20% - Accent4 19 2 2 3 4" xfId="15745" xr:uid="{00000000-0005-0000-0000-0000FB260000}"/>
    <cellStyle name="20% - Accent4 19 2 2 4" xfId="15746" xr:uid="{00000000-0005-0000-0000-0000FC260000}"/>
    <cellStyle name="20% - Accent4 19 2 2 4 2" xfId="15747" xr:uid="{00000000-0005-0000-0000-0000FD260000}"/>
    <cellStyle name="20% - Accent4 19 2 2 4 2 2" xfId="15748" xr:uid="{00000000-0005-0000-0000-0000FE260000}"/>
    <cellStyle name="20% - Accent4 19 2 2 4 3" xfId="15749" xr:uid="{00000000-0005-0000-0000-0000FF260000}"/>
    <cellStyle name="20% - Accent4 19 2 2 5" xfId="15750" xr:uid="{00000000-0005-0000-0000-000000270000}"/>
    <cellStyle name="20% - Accent4 19 2 2 5 2" xfId="15751" xr:uid="{00000000-0005-0000-0000-000001270000}"/>
    <cellStyle name="20% - Accent4 19 2 2 6" xfId="15752" xr:uid="{00000000-0005-0000-0000-000002270000}"/>
    <cellStyle name="20% - Accent4 19 2 2 6 2" xfId="15753" xr:uid="{00000000-0005-0000-0000-000003270000}"/>
    <cellStyle name="20% - Accent4 19 2 2 7" xfId="15754" xr:uid="{00000000-0005-0000-0000-000004270000}"/>
    <cellStyle name="20% - Accent4 19 2 2 7 2" xfId="15755" xr:uid="{00000000-0005-0000-0000-000005270000}"/>
    <cellStyle name="20% - Accent4 19 2 2 8" xfId="15756" xr:uid="{00000000-0005-0000-0000-000006270000}"/>
    <cellStyle name="20% - Accent4 19 2 2 8 2" xfId="15757" xr:uid="{00000000-0005-0000-0000-000007270000}"/>
    <cellStyle name="20% - Accent4 19 2 2 9" xfId="15758" xr:uid="{00000000-0005-0000-0000-000008270000}"/>
    <cellStyle name="20% - Accent4 19 2 2 9 2" xfId="15759" xr:uid="{00000000-0005-0000-0000-000009270000}"/>
    <cellStyle name="20% - Accent4 19 2 3" xfId="15760" xr:uid="{00000000-0005-0000-0000-00000A270000}"/>
    <cellStyle name="20% - Accent4 19 2 3 2" xfId="15761" xr:uid="{00000000-0005-0000-0000-00000B270000}"/>
    <cellStyle name="20% - Accent4 19 2 3 2 2" xfId="15762" xr:uid="{00000000-0005-0000-0000-00000C270000}"/>
    <cellStyle name="20% - Accent4 19 2 3 3" xfId="15763" xr:uid="{00000000-0005-0000-0000-00000D270000}"/>
    <cellStyle name="20% - Accent4 19 2 3 3 2" xfId="15764" xr:uid="{00000000-0005-0000-0000-00000E270000}"/>
    <cellStyle name="20% - Accent4 19 2 3 4" xfId="15765" xr:uid="{00000000-0005-0000-0000-00000F270000}"/>
    <cellStyle name="20% - Accent4 19 2 4" xfId="15766" xr:uid="{00000000-0005-0000-0000-000010270000}"/>
    <cellStyle name="20% - Accent4 19 2 4 2" xfId="15767" xr:uid="{00000000-0005-0000-0000-000011270000}"/>
    <cellStyle name="20% - Accent4 19 2 4 2 2" xfId="15768" xr:uid="{00000000-0005-0000-0000-000012270000}"/>
    <cellStyle name="20% - Accent4 19 2 4 3" xfId="15769" xr:uid="{00000000-0005-0000-0000-000013270000}"/>
    <cellStyle name="20% - Accent4 19 2 4 3 2" xfId="15770" xr:uid="{00000000-0005-0000-0000-000014270000}"/>
    <cellStyle name="20% - Accent4 19 2 4 4" xfId="15771" xr:uid="{00000000-0005-0000-0000-000015270000}"/>
    <cellStyle name="20% - Accent4 19 2 5" xfId="15772" xr:uid="{00000000-0005-0000-0000-000016270000}"/>
    <cellStyle name="20% - Accent4 19 2 5 2" xfId="15773" xr:uid="{00000000-0005-0000-0000-000017270000}"/>
    <cellStyle name="20% - Accent4 19 2 5 2 2" xfId="15774" xr:uid="{00000000-0005-0000-0000-000018270000}"/>
    <cellStyle name="20% - Accent4 19 2 5 3" xfId="15775" xr:uid="{00000000-0005-0000-0000-000019270000}"/>
    <cellStyle name="20% - Accent4 19 2 6" xfId="15776" xr:uid="{00000000-0005-0000-0000-00001A270000}"/>
    <cellStyle name="20% - Accent4 19 2 6 2" xfId="15777" xr:uid="{00000000-0005-0000-0000-00001B270000}"/>
    <cellStyle name="20% - Accent4 19 2 7" xfId="15778" xr:uid="{00000000-0005-0000-0000-00001C270000}"/>
    <cellStyle name="20% - Accent4 19 2 7 2" xfId="15779" xr:uid="{00000000-0005-0000-0000-00001D270000}"/>
    <cellStyle name="20% - Accent4 19 2 8" xfId="15780" xr:uid="{00000000-0005-0000-0000-00001E270000}"/>
    <cellStyle name="20% - Accent4 19 2 8 2" xfId="15781" xr:uid="{00000000-0005-0000-0000-00001F270000}"/>
    <cellStyle name="20% - Accent4 19 2 9" xfId="15782" xr:uid="{00000000-0005-0000-0000-000020270000}"/>
    <cellStyle name="20% - Accent4 19 2 9 2" xfId="15783" xr:uid="{00000000-0005-0000-0000-000021270000}"/>
    <cellStyle name="20% - Accent4 19 3" xfId="488" xr:uid="{00000000-0005-0000-0000-000022270000}"/>
    <cellStyle name="20% - Accent4 19 3 10" xfId="15784" xr:uid="{00000000-0005-0000-0000-000023270000}"/>
    <cellStyle name="20% - Accent4 19 3 10 2" xfId="15785" xr:uid="{00000000-0005-0000-0000-000024270000}"/>
    <cellStyle name="20% - Accent4 19 3 11" xfId="15786" xr:uid="{00000000-0005-0000-0000-000025270000}"/>
    <cellStyle name="20% - Accent4 19 3 2" xfId="15787" xr:uid="{00000000-0005-0000-0000-000026270000}"/>
    <cellStyle name="20% - Accent4 19 3 2 2" xfId="15788" xr:uid="{00000000-0005-0000-0000-000027270000}"/>
    <cellStyle name="20% - Accent4 19 3 2 2 2" xfId="15789" xr:uid="{00000000-0005-0000-0000-000028270000}"/>
    <cellStyle name="20% - Accent4 19 3 2 3" xfId="15790" xr:uid="{00000000-0005-0000-0000-000029270000}"/>
    <cellStyle name="20% - Accent4 19 3 2 3 2" xfId="15791" xr:uid="{00000000-0005-0000-0000-00002A270000}"/>
    <cellStyle name="20% - Accent4 19 3 2 4" xfId="15792" xr:uid="{00000000-0005-0000-0000-00002B270000}"/>
    <cellStyle name="20% - Accent4 19 3 3" xfId="15793" xr:uid="{00000000-0005-0000-0000-00002C270000}"/>
    <cellStyle name="20% - Accent4 19 3 3 2" xfId="15794" xr:uid="{00000000-0005-0000-0000-00002D270000}"/>
    <cellStyle name="20% - Accent4 19 3 3 2 2" xfId="15795" xr:uid="{00000000-0005-0000-0000-00002E270000}"/>
    <cellStyle name="20% - Accent4 19 3 3 3" xfId="15796" xr:uid="{00000000-0005-0000-0000-00002F270000}"/>
    <cellStyle name="20% - Accent4 19 3 3 3 2" xfId="15797" xr:uid="{00000000-0005-0000-0000-000030270000}"/>
    <cellStyle name="20% - Accent4 19 3 3 4" xfId="15798" xr:uid="{00000000-0005-0000-0000-000031270000}"/>
    <cellStyle name="20% - Accent4 19 3 4" xfId="15799" xr:uid="{00000000-0005-0000-0000-000032270000}"/>
    <cellStyle name="20% - Accent4 19 3 4 2" xfId="15800" xr:uid="{00000000-0005-0000-0000-000033270000}"/>
    <cellStyle name="20% - Accent4 19 3 4 2 2" xfId="15801" xr:uid="{00000000-0005-0000-0000-000034270000}"/>
    <cellStyle name="20% - Accent4 19 3 4 3" xfId="15802" xr:uid="{00000000-0005-0000-0000-000035270000}"/>
    <cellStyle name="20% - Accent4 19 3 5" xfId="15803" xr:uid="{00000000-0005-0000-0000-000036270000}"/>
    <cellStyle name="20% - Accent4 19 3 5 2" xfId="15804" xr:uid="{00000000-0005-0000-0000-000037270000}"/>
    <cellStyle name="20% - Accent4 19 3 6" xfId="15805" xr:uid="{00000000-0005-0000-0000-000038270000}"/>
    <cellStyle name="20% - Accent4 19 3 6 2" xfId="15806" xr:uid="{00000000-0005-0000-0000-000039270000}"/>
    <cellStyle name="20% - Accent4 19 3 7" xfId="15807" xr:uid="{00000000-0005-0000-0000-00003A270000}"/>
    <cellStyle name="20% - Accent4 19 3 7 2" xfId="15808" xr:uid="{00000000-0005-0000-0000-00003B270000}"/>
    <cellStyle name="20% - Accent4 19 3 8" xfId="15809" xr:uid="{00000000-0005-0000-0000-00003C270000}"/>
    <cellStyle name="20% - Accent4 19 3 8 2" xfId="15810" xr:uid="{00000000-0005-0000-0000-00003D270000}"/>
    <cellStyle name="20% - Accent4 19 3 9" xfId="15811" xr:uid="{00000000-0005-0000-0000-00003E270000}"/>
    <cellStyle name="20% - Accent4 19 3 9 2" xfId="15812" xr:uid="{00000000-0005-0000-0000-00003F270000}"/>
    <cellStyle name="20% - Accent4 19 4" xfId="489" xr:uid="{00000000-0005-0000-0000-000040270000}"/>
    <cellStyle name="20% - Accent4 19 4 2" xfId="15813" xr:uid="{00000000-0005-0000-0000-000041270000}"/>
    <cellStyle name="20% - Accent4 19 4 2 2" xfId="15814" xr:uid="{00000000-0005-0000-0000-000042270000}"/>
    <cellStyle name="20% - Accent4 19 4 3" xfId="15815" xr:uid="{00000000-0005-0000-0000-000043270000}"/>
    <cellStyle name="20% - Accent4 19 4 3 2" xfId="15816" xr:uid="{00000000-0005-0000-0000-000044270000}"/>
    <cellStyle name="20% - Accent4 19 4 4" xfId="15817" xr:uid="{00000000-0005-0000-0000-000045270000}"/>
    <cellStyle name="20% - Accent4 19 5" xfId="15818" xr:uid="{00000000-0005-0000-0000-000046270000}"/>
    <cellStyle name="20% - Accent4 19 5 2" xfId="15819" xr:uid="{00000000-0005-0000-0000-000047270000}"/>
    <cellStyle name="20% - Accent4 19 5 2 2" xfId="15820" xr:uid="{00000000-0005-0000-0000-000048270000}"/>
    <cellStyle name="20% - Accent4 19 5 3" xfId="15821" xr:uid="{00000000-0005-0000-0000-000049270000}"/>
    <cellStyle name="20% - Accent4 19 5 3 2" xfId="15822" xr:uid="{00000000-0005-0000-0000-00004A270000}"/>
    <cellStyle name="20% - Accent4 19 5 4" xfId="15823" xr:uid="{00000000-0005-0000-0000-00004B270000}"/>
    <cellStyle name="20% - Accent4 19 6" xfId="15824" xr:uid="{00000000-0005-0000-0000-00004C270000}"/>
    <cellStyle name="20% - Accent4 19 6 2" xfId="15825" xr:uid="{00000000-0005-0000-0000-00004D270000}"/>
    <cellStyle name="20% - Accent4 19 6 2 2" xfId="15826" xr:uid="{00000000-0005-0000-0000-00004E270000}"/>
    <cellStyle name="20% - Accent4 19 6 3" xfId="15827" xr:uid="{00000000-0005-0000-0000-00004F270000}"/>
    <cellStyle name="20% - Accent4 19 7" xfId="15828" xr:uid="{00000000-0005-0000-0000-000050270000}"/>
    <cellStyle name="20% - Accent4 19 7 2" xfId="15829" xr:uid="{00000000-0005-0000-0000-000051270000}"/>
    <cellStyle name="20% - Accent4 19 8" xfId="15830" xr:uid="{00000000-0005-0000-0000-000052270000}"/>
    <cellStyle name="20% - Accent4 19 8 2" xfId="15831" xr:uid="{00000000-0005-0000-0000-000053270000}"/>
    <cellStyle name="20% - Accent4 19 9" xfId="15832" xr:uid="{00000000-0005-0000-0000-000054270000}"/>
    <cellStyle name="20% - Accent4 19 9 2" xfId="15833" xr:uid="{00000000-0005-0000-0000-000055270000}"/>
    <cellStyle name="20% - Accent4 2" xfId="490" xr:uid="{00000000-0005-0000-0000-000056270000}"/>
    <cellStyle name="20% - Accent4 2 10" xfId="15834" xr:uid="{00000000-0005-0000-0000-000057270000}"/>
    <cellStyle name="20% - Accent4 2 10 2" xfId="15835" xr:uid="{00000000-0005-0000-0000-000058270000}"/>
    <cellStyle name="20% - Accent4 2 11" xfId="15836" xr:uid="{00000000-0005-0000-0000-000059270000}"/>
    <cellStyle name="20% - Accent4 2 11 2" xfId="15837" xr:uid="{00000000-0005-0000-0000-00005A270000}"/>
    <cellStyle name="20% - Accent4 2 12" xfId="15838" xr:uid="{00000000-0005-0000-0000-00005B270000}"/>
    <cellStyle name="20% - Accent4 2 12 2" xfId="15839" xr:uid="{00000000-0005-0000-0000-00005C270000}"/>
    <cellStyle name="20% - Accent4 2 13" xfId="15840" xr:uid="{00000000-0005-0000-0000-00005D270000}"/>
    <cellStyle name="20% - Accent4 2 13 2" xfId="15841" xr:uid="{00000000-0005-0000-0000-00005E270000}"/>
    <cellStyle name="20% - Accent4 2 14" xfId="15842" xr:uid="{00000000-0005-0000-0000-00005F270000}"/>
    <cellStyle name="20% - Accent4 2 2" xfId="491" xr:uid="{00000000-0005-0000-0000-000060270000}"/>
    <cellStyle name="20% - Accent4 2 2 2" xfId="15843" xr:uid="{00000000-0005-0000-0000-000061270000}"/>
    <cellStyle name="20% - Accent4 2 2 2 2" xfId="15844" xr:uid="{00000000-0005-0000-0000-000062270000}"/>
    <cellStyle name="20% - Accent4 2 2 2 3" xfId="15845" xr:uid="{00000000-0005-0000-0000-000063270000}"/>
    <cellStyle name="20% - Accent4 2 3" xfId="492" xr:uid="{00000000-0005-0000-0000-000064270000}"/>
    <cellStyle name="20% - Accent4 2 3 10" xfId="15846" xr:uid="{00000000-0005-0000-0000-000065270000}"/>
    <cellStyle name="20% - Accent4 2 3 10 2" xfId="15847" xr:uid="{00000000-0005-0000-0000-000066270000}"/>
    <cellStyle name="20% - Accent4 2 3 11" xfId="15848" xr:uid="{00000000-0005-0000-0000-000067270000}"/>
    <cellStyle name="20% - Accent4 2 3 11 2" xfId="15849" xr:uid="{00000000-0005-0000-0000-000068270000}"/>
    <cellStyle name="20% - Accent4 2 3 12" xfId="15850" xr:uid="{00000000-0005-0000-0000-000069270000}"/>
    <cellStyle name="20% - Accent4 2 3 2" xfId="493" xr:uid="{00000000-0005-0000-0000-00006A270000}"/>
    <cellStyle name="20% - Accent4 2 3 2 10" xfId="15851" xr:uid="{00000000-0005-0000-0000-00006B270000}"/>
    <cellStyle name="20% - Accent4 2 3 2 10 2" xfId="15852" xr:uid="{00000000-0005-0000-0000-00006C270000}"/>
    <cellStyle name="20% - Accent4 2 3 2 11" xfId="15853" xr:uid="{00000000-0005-0000-0000-00006D270000}"/>
    <cellStyle name="20% - Accent4 2 3 2 2" xfId="15854" xr:uid="{00000000-0005-0000-0000-00006E270000}"/>
    <cellStyle name="20% - Accent4 2 3 2 2 2" xfId="15855" xr:uid="{00000000-0005-0000-0000-00006F270000}"/>
    <cellStyle name="20% - Accent4 2 3 2 2 2 2" xfId="15856" xr:uid="{00000000-0005-0000-0000-000070270000}"/>
    <cellStyle name="20% - Accent4 2 3 2 2 3" xfId="15857" xr:uid="{00000000-0005-0000-0000-000071270000}"/>
    <cellStyle name="20% - Accent4 2 3 2 2 3 2" xfId="15858" xr:uid="{00000000-0005-0000-0000-000072270000}"/>
    <cellStyle name="20% - Accent4 2 3 2 2 4" xfId="15859" xr:uid="{00000000-0005-0000-0000-000073270000}"/>
    <cellStyle name="20% - Accent4 2 3 2 3" xfId="15860" xr:uid="{00000000-0005-0000-0000-000074270000}"/>
    <cellStyle name="20% - Accent4 2 3 2 3 2" xfId="15861" xr:uid="{00000000-0005-0000-0000-000075270000}"/>
    <cellStyle name="20% - Accent4 2 3 2 3 2 2" xfId="15862" xr:uid="{00000000-0005-0000-0000-000076270000}"/>
    <cellStyle name="20% - Accent4 2 3 2 3 3" xfId="15863" xr:uid="{00000000-0005-0000-0000-000077270000}"/>
    <cellStyle name="20% - Accent4 2 3 2 3 3 2" xfId="15864" xr:uid="{00000000-0005-0000-0000-000078270000}"/>
    <cellStyle name="20% - Accent4 2 3 2 3 4" xfId="15865" xr:uid="{00000000-0005-0000-0000-000079270000}"/>
    <cellStyle name="20% - Accent4 2 3 2 4" xfId="15866" xr:uid="{00000000-0005-0000-0000-00007A270000}"/>
    <cellStyle name="20% - Accent4 2 3 2 4 2" xfId="15867" xr:uid="{00000000-0005-0000-0000-00007B270000}"/>
    <cellStyle name="20% - Accent4 2 3 2 4 2 2" xfId="15868" xr:uid="{00000000-0005-0000-0000-00007C270000}"/>
    <cellStyle name="20% - Accent4 2 3 2 4 3" xfId="15869" xr:uid="{00000000-0005-0000-0000-00007D270000}"/>
    <cellStyle name="20% - Accent4 2 3 2 5" xfId="15870" xr:uid="{00000000-0005-0000-0000-00007E270000}"/>
    <cellStyle name="20% - Accent4 2 3 2 5 2" xfId="15871" xr:uid="{00000000-0005-0000-0000-00007F270000}"/>
    <cellStyle name="20% - Accent4 2 3 2 6" xfId="15872" xr:uid="{00000000-0005-0000-0000-000080270000}"/>
    <cellStyle name="20% - Accent4 2 3 2 6 2" xfId="15873" xr:uid="{00000000-0005-0000-0000-000081270000}"/>
    <cellStyle name="20% - Accent4 2 3 2 7" xfId="15874" xr:uid="{00000000-0005-0000-0000-000082270000}"/>
    <cellStyle name="20% - Accent4 2 3 2 7 2" xfId="15875" xr:uid="{00000000-0005-0000-0000-000083270000}"/>
    <cellStyle name="20% - Accent4 2 3 2 8" xfId="15876" xr:uid="{00000000-0005-0000-0000-000084270000}"/>
    <cellStyle name="20% - Accent4 2 3 2 8 2" xfId="15877" xr:uid="{00000000-0005-0000-0000-000085270000}"/>
    <cellStyle name="20% - Accent4 2 3 2 9" xfId="15878" xr:uid="{00000000-0005-0000-0000-000086270000}"/>
    <cellStyle name="20% - Accent4 2 3 2 9 2" xfId="15879" xr:uid="{00000000-0005-0000-0000-000087270000}"/>
    <cellStyle name="20% - Accent4 2 3 3" xfId="494" xr:uid="{00000000-0005-0000-0000-000088270000}"/>
    <cellStyle name="20% - Accent4 2 3 3 2" xfId="15880" xr:uid="{00000000-0005-0000-0000-000089270000}"/>
    <cellStyle name="20% - Accent4 2 3 3 2 2" xfId="15881" xr:uid="{00000000-0005-0000-0000-00008A270000}"/>
    <cellStyle name="20% - Accent4 2 3 3 3" xfId="15882" xr:uid="{00000000-0005-0000-0000-00008B270000}"/>
    <cellStyle name="20% - Accent4 2 3 3 3 2" xfId="15883" xr:uid="{00000000-0005-0000-0000-00008C270000}"/>
    <cellStyle name="20% - Accent4 2 3 3 4" xfId="15884" xr:uid="{00000000-0005-0000-0000-00008D270000}"/>
    <cellStyle name="20% - Accent4 2 3 4" xfId="15885" xr:uid="{00000000-0005-0000-0000-00008E270000}"/>
    <cellStyle name="20% - Accent4 2 3 4 2" xfId="15886" xr:uid="{00000000-0005-0000-0000-00008F270000}"/>
    <cellStyle name="20% - Accent4 2 3 4 2 2" xfId="15887" xr:uid="{00000000-0005-0000-0000-000090270000}"/>
    <cellStyle name="20% - Accent4 2 3 4 3" xfId="15888" xr:uid="{00000000-0005-0000-0000-000091270000}"/>
    <cellStyle name="20% - Accent4 2 3 4 3 2" xfId="15889" xr:uid="{00000000-0005-0000-0000-000092270000}"/>
    <cellStyle name="20% - Accent4 2 3 4 4" xfId="15890" xr:uid="{00000000-0005-0000-0000-000093270000}"/>
    <cellStyle name="20% - Accent4 2 3 5" xfId="15891" xr:uid="{00000000-0005-0000-0000-000094270000}"/>
    <cellStyle name="20% - Accent4 2 3 5 2" xfId="15892" xr:uid="{00000000-0005-0000-0000-000095270000}"/>
    <cellStyle name="20% - Accent4 2 3 5 2 2" xfId="15893" xr:uid="{00000000-0005-0000-0000-000096270000}"/>
    <cellStyle name="20% - Accent4 2 3 5 3" xfId="15894" xr:uid="{00000000-0005-0000-0000-000097270000}"/>
    <cellStyle name="20% - Accent4 2 3 6" xfId="15895" xr:uid="{00000000-0005-0000-0000-000098270000}"/>
    <cellStyle name="20% - Accent4 2 3 6 2" xfId="15896" xr:uid="{00000000-0005-0000-0000-000099270000}"/>
    <cellStyle name="20% - Accent4 2 3 7" xfId="15897" xr:uid="{00000000-0005-0000-0000-00009A270000}"/>
    <cellStyle name="20% - Accent4 2 3 7 2" xfId="15898" xr:uid="{00000000-0005-0000-0000-00009B270000}"/>
    <cellStyle name="20% - Accent4 2 3 8" xfId="15899" xr:uid="{00000000-0005-0000-0000-00009C270000}"/>
    <cellStyle name="20% - Accent4 2 3 8 2" xfId="15900" xr:uid="{00000000-0005-0000-0000-00009D270000}"/>
    <cellStyle name="20% - Accent4 2 3 9" xfId="15901" xr:uid="{00000000-0005-0000-0000-00009E270000}"/>
    <cellStyle name="20% - Accent4 2 3 9 2" xfId="15902" xr:uid="{00000000-0005-0000-0000-00009F270000}"/>
    <cellStyle name="20% - Accent4 2 3_FY11 Repairs" xfId="495" xr:uid="{00000000-0005-0000-0000-0000A0270000}"/>
    <cellStyle name="20% - Accent4 2 4" xfId="496" xr:uid="{00000000-0005-0000-0000-0000A1270000}"/>
    <cellStyle name="20% - Accent4 2 4 10" xfId="15903" xr:uid="{00000000-0005-0000-0000-0000A2270000}"/>
    <cellStyle name="20% - Accent4 2 4 10 2" xfId="15904" xr:uid="{00000000-0005-0000-0000-0000A3270000}"/>
    <cellStyle name="20% - Accent4 2 4 11" xfId="15905" xr:uid="{00000000-0005-0000-0000-0000A4270000}"/>
    <cellStyle name="20% - Accent4 2 4 2" xfId="15906" xr:uid="{00000000-0005-0000-0000-0000A5270000}"/>
    <cellStyle name="20% - Accent4 2 4 2 2" xfId="15907" xr:uid="{00000000-0005-0000-0000-0000A6270000}"/>
    <cellStyle name="20% - Accent4 2 4 2 2 2" xfId="15908" xr:uid="{00000000-0005-0000-0000-0000A7270000}"/>
    <cellStyle name="20% - Accent4 2 4 2 3" xfId="15909" xr:uid="{00000000-0005-0000-0000-0000A8270000}"/>
    <cellStyle name="20% - Accent4 2 4 2 3 2" xfId="15910" xr:uid="{00000000-0005-0000-0000-0000A9270000}"/>
    <cellStyle name="20% - Accent4 2 4 2 4" xfId="15911" xr:uid="{00000000-0005-0000-0000-0000AA270000}"/>
    <cellStyle name="20% - Accent4 2 4 3" xfId="15912" xr:uid="{00000000-0005-0000-0000-0000AB270000}"/>
    <cellStyle name="20% - Accent4 2 4 3 2" xfId="15913" xr:uid="{00000000-0005-0000-0000-0000AC270000}"/>
    <cellStyle name="20% - Accent4 2 4 3 2 2" xfId="15914" xr:uid="{00000000-0005-0000-0000-0000AD270000}"/>
    <cellStyle name="20% - Accent4 2 4 3 3" xfId="15915" xr:uid="{00000000-0005-0000-0000-0000AE270000}"/>
    <cellStyle name="20% - Accent4 2 4 3 3 2" xfId="15916" xr:uid="{00000000-0005-0000-0000-0000AF270000}"/>
    <cellStyle name="20% - Accent4 2 4 3 4" xfId="15917" xr:uid="{00000000-0005-0000-0000-0000B0270000}"/>
    <cellStyle name="20% - Accent4 2 4 4" xfId="15918" xr:uid="{00000000-0005-0000-0000-0000B1270000}"/>
    <cellStyle name="20% - Accent4 2 4 4 2" xfId="15919" xr:uid="{00000000-0005-0000-0000-0000B2270000}"/>
    <cellStyle name="20% - Accent4 2 4 4 2 2" xfId="15920" xr:uid="{00000000-0005-0000-0000-0000B3270000}"/>
    <cellStyle name="20% - Accent4 2 4 4 3" xfId="15921" xr:uid="{00000000-0005-0000-0000-0000B4270000}"/>
    <cellStyle name="20% - Accent4 2 4 5" xfId="15922" xr:uid="{00000000-0005-0000-0000-0000B5270000}"/>
    <cellStyle name="20% - Accent4 2 4 5 2" xfId="15923" xr:uid="{00000000-0005-0000-0000-0000B6270000}"/>
    <cellStyle name="20% - Accent4 2 4 6" xfId="15924" xr:uid="{00000000-0005-0000-0000-0000B7270000}"/>
    <cellStyle name="20% - Accent4 2 4 6 2" xfId="15925" xr:uid="{00000000-0005-0000-0000-0000B8270000}"/>
    <cellStyle name="20% - Accent4 2 4 7" xfId="15926" xr:uid="{00000000-0005-0000-0000-0000B9270000}"/>
    <cellStyle name="20% - Accent4 2 4 7 2" xfId="15927" xr:uid="{00000000-0005-0000-0000-0000BA270000}"/>
    <cellStyle name="20% - Accent4 2 4 8" xfId="15928" xr:uid="{00000000-0005-0000-0000-0000BB270000}"/>
    <cellStyle name="20% - Accent4 2 4 8 2" xfId="15929" xr:uid="{00000000-0005-0000-0000-0000BC270000}"/>
    <cellStyle name="20% - Accent4 2 4 9" xfId="15930" xr:uid="{00000000-0005-0000-0000-0000BD270000}"/>
    <cellStyle name="20% - Accent4 2 4 9 2" xfId="15931" xr:uid="{00000000-0005-0000-0000-0000BE270000}"/>
    <cellStyle name="20% - Accent4 2 5" xfId="497" xr:uid="{00000000-0005-0000-0000-0000BF270000}"/>
    <cellStyle name="20% - Accent4 2 5 2" xfId="15932" xr:uid="{00000000-0005-0000-0000-0000C0270000}"/>
    <cellStyle name="20% - Accent4 2 5 2 2" xfId="15933" xr:uid="{00000000-0005-0000-0000-0000C1270000}"/>
    <cellStyle name="20% - Accent4 2 5 3" xfId="15934" xr:uid="{00000000-0005-0000-0000-0000C2270000}"/>
    <cellStyle name="20% - Accent4 2 5 3 2" xfId="15935" xr:uid="{00000000-0005-0000-0000-0000C3270000}"/>
    <cellStyle name="20% - Accent4 2 5 4" xfId="15936" xr:uid="{00000000-0005-0000-0000-0000C4270000}"/>
    <cellStyle name="20% - Accent4 2 6" xfId="15937" xr:uid="{00000000-0005-0000-0000-0000C5270000}"/>
    <cellStyle name="20% - Accent4 2 6 2" xfId="15938" xr:uid="{00000000-0005-0000-0000-0000C6270000}"/>
    <cellStyle name="20% - Accent4 2 6 2 2" xfId="15939" xr:uid="{00000000-0005-0000-0000-0000C7270000}"/>
    <cellStyle name="20% - Accent4 2 6 3" xfId="15940" xr:uid="{00000000-0005-0000-0000-0000C8270000}"/>
    <cellStyle name="20% - Accent4 2 6 3 2" xfId="15941" xr:uid="{00000000-0005-0000-0000-0000C9270000}"/>
    <cellStyle name="20% - Accent4 2 6 4" xfId="15942" xr:uid="{00000000-0005-0000-0000-0000CA270000}"/>
    <cellStyle name="20% - Accent4 2 7" xfId="15943" xr:uid="{00000000-0005-0000-0000-0000CB270000}"/>
    <cellStyle name="20% - Accent4 2 7 2" xfId="15944" xr:uid="{00000000-0005-0000-0000-0000CC270000}"/>
    <cellStyle name="20% - Accent4 2 7 2 2" xfId="15945" xr:uid="{00000000-0005-0000-0000-0000CD270000}"/>
    <cellStyle name="20% - Accent4 2 7 3" xfId="15946" xr:uid="{00000000-0005-0000-0000-0000CE270000}"/>
    <cellStyle name="20% - Accent4 2 8" xfId="15947" xr:uid="{00000000-0005-0000-0000-0000CF270000}"/>
    <cellStyle name="20% - Accent4 2 8 2" xfId="15948" xr:uid="{00000000-0005-0000-0000-0000D0270000}"/>
    <cellStyle name="20% - Accent4 2 9" xfId="15949" xr:uid="{00000000-0005-0000-0000-0000D1270000}"/>
    <cellStyle name="20% - Accent4 2 9 2" xfId="15950" xr:uid="{00000000-0005-0000-0000-0000D2270000}"/>
    <cellStyle name="20% - Accent4 2_2013 Combined" xfId="15951" xr:uid="{00000000-0005-0000-0000-0000D3270000}"/>
    <cellStyle name="20% - Accent4 20" xfId="498" xr:uid="{00000000-0005-0000-0000-0000D4270000}"/>
    <cellStyle name="20% - Accent4 20 10" xfId="15952" xr:uid="{00000000-0005-0000-0000-0000D5270000}"/>
    <cellStyle name="20% - Accent4 20 10 2" xfId="15953" xr:uid="{00000000-0005-0000-0000-0000D6270000}"/>
    <cellStyle name="20% - Accent4 20 11" xfId="15954" xr:uid="{00000000-0005-0000-0000-0000D7270000}"/>
    <cellStyle name="20% - Accent4 20 11 2" xfId="15955" xr:uid="{00000000-0005-0000-0000-0000D8270000}"/>
    <cellStyle name="20% - Accent4 20 12" xfId="15956" xr:uid="{00000000-0005-0000-0000-0000D9270000}"/>
    <cellStyle name="20% - Accent4 20 12 2" xfId="15957" xr:uid="{00000000-0005-0000-0000-0000DA270000}"/>
    <cellStyle name="20% - Accent4 20 13" xfId="15958" xr:uid="{00000000-0005-0000-0000-0000DB270000}"/>
    <cellStyle name="20% - Accent4 20 2" xfId="499" xr:uid="{00000000-0005-0000-0000-0000DC270000}"/>
    <cellStyle name="20% - Accent4 20 2 10" xfId="15959" xr:uid="{00000000-0005-0000-0000-0000DD270000}"/>
    <cellStyle name="20% - Accent4 20 2 10 2" xfId="15960" xr:uid="{00000000-0005-0000-0000-0000DE270000}"/>
    <cellStyle name="20% - Accent4 20 2 11" xfId="15961" xr:uid="{00000000-0005-0000-0000-0000DF270000}"/>
    <cellStyle name="20% - Accent4 20 2 11 2" xfId="15962" xr:uid="{00000000-0005-0000-0000-0000E0270000}"/>
    <cellStyle name="20% - Accent4 20 2 12" xfId="15963" xr:uid="{00000000-0005-0000-0000-0000E1270000}"/>
    <cellStyle name="20% - Accent4 20 2 2" xfId="15964" xr:uid="{00000000-0005-0000-0000-0000E2270000}"/>
    <cellStyle name="20% - Accent4 20 2 2 10" xfId="15965" xr:uid="{00000000-0005-0000-0000-0000E3270000}"/>
    <cellStyle name="20% - Accent4 20 2 2 10 2" xfId="15966" xr:uid="{00000000-0005-0000-0000-0000E4270000}"/>
    <cellStyle name="20% - Accent4 20 2 2 11" xfId="15967" xr:uid="{00000000-0005-0000-0000-0000E5270000}"/>
    <cellStyle name="20% - Accent4 20 2 2 2" xfId="15968" xr:uid="{00000000-0005-0000-0000-0000E6270000}"/>
    <cellStyle name="20% - Accent4 20 2 2 2 2" xfId="15969" xr:uid="{00000000-0005-0000-0000-0000E7270000}"/>
    <cellStyle name="20% - Accent4 20 2 2 2 2 2" xfId="15970" xr:uid="{00000000-0005-0000-0000-0000E8270000}"/>
    <cellStyle name="20% - Accent4 20 2 2 2 3" xfId="15971" xr:uid="{00000000-0005-0000-0000-0000E9270000}"/>
    <cellStyle name="20% - Accent4 20 2 2 2 3 2" xfId="15972" xr:uid="{00000000-0005-0000-0000-0000EA270000}"/>
    <cellStyle name="20% - Accent4 20 2 2 2 4" xfId="15973" xr:uid="{00000000-0005-0000-0000-0000EB270000}"/>
    <cellStyle name="20% - Accent4 20 2 2 3" xfId="15974" xr:uid="{00000000-0005-0000-0000-0000EC270000}"/>
    <cellStyle name="20% - Accent4 20 2 2 3 2" xfId="15975" xr:uid="{00000000-0005-0000-0000-0000ED270000}"/>
    <cellStyle name="20% - Accent4 20 2 2 3 2 2" xfId="15976" xr:uid="{00000000-0005-0000-0000-0000EE270000}"/>
    <cellStyle name="20% - Accent4 20 2 2 3 3" xfId="15977" xr:uid="{00000000-0005-0000-0000-0000EF270000}"/>
    <cellStyle name="20% - Accent4 20 2 2 3 3 2" xfId="15978" xr:uid="{00000000-0005-0000-0000-0000F0270000}"/>
    <cellStyle name="20% - Accent4 20 2 2 3 4" xfId="15979" xr:uid="{00000000-0005-0000-0000-0000F1270000}"/>
    <cellStyle name="20% - Accent4 20 2 2 4" xfId="15980" xr:uid="{00000000-0005-0000-0000-0000F2270000}"/>
    <cellStyle name="20% - Accent4 20 2 2 4 2" xfId="15981" xr:uid="{00000000-0005-0000-0000-0000F3270000}"/>
    <cellStyle name="20% - Accent4 20 2 2 4 2 2" xfId="15982" xr:uid="{00000000-0005-0000-0000-0000F4270000}"/>
    <cellStyle name="20% - Accent4 20 2 2 4 3" xfId="15983" xr:uid="{00000000-0005-0000-0000-0000F5270000}"/>
    <cellStyle name="20% - Accent4 20 2 2 5" xfId="15984" xr:uid="{00000000-0005-0000-0000-0000F6270000}"/>
    <cellStyle name="20% - Accent4 20 2 2 5 2" xfId="15985" xr:uid="{00000000-0005-0000-0000-0000F7270000}"/>
    <cellStyle name="20% - Accent4 20 2 2 6" xfId="15986" xr:uid="{00000000-0005-0000-0000-0000F8270000}"/>
    <cellStyle name="20% - Accent4 20 2 2 6 2" xfId="15987" xr:uid="{00000000-0005-0000-0000-0000F9270000}"/>
    <cellStyle name="20% - Accent4 20 2 2 7" xfId="15988" xr:uid="{00000000-0005-0000-0000-0000FA270000}"/>
    <cellStyle name="20% - Accent4 20 2 2 7 2" xfId="15989" xr:uid="{00000000-0005-0000-0000-0000FB270000}"/>
    <cellStyle name="20% - Accent4 20 2 2 8" xfId="15990" xr:uid="{00000000-0005-0000-0000-0000FC270000}"/>
    <cellStyle name="20% - Accent4 20 2 2 8 2" xfId="15991" xr:uid="{00000000-0005-0000-0000-0000FD270000}"/>
    <cellStyle name="20% - Accent4 20 2 2 9" xfId="15992" xr:uid="{00000000-0005-0000-0000-0000FE270000}"/>
    <cellStyle name="20% - Accent4 20 2 2 9 2" xfId="15993" xr:uid="{00000000-0005-0000-0000-0000FF270000}"/>
    <cellStyle name="20% - Accent4 20 2 3" xfId="15994" xr:uid="{00000000-0005-0000-0000-000000280000}"/>
    <cellStyle name="20% - Accent4 20 2 3 2" xfId="15995" xr:uid="{00000000-0005-0000-0000-000001280000}"/>
    <cellStyle name="20% - Accent4 20 2 3 2 2" xfId="15996" xr:uid="{00000000-0005-0000-0000-000002280000}"/>
    <cellStyle name="20% - Accent4 20 2 3 3" xfId="15997" xr:uid="{00000000-0005-0000-0000-000003280000}"/>
    <cellStyle name="20% - Accent4 20 2 3 3 2" xfId="15998" xr:uid="{00000000-0005-0000-0000-000004280000}"/>
    <cellStyle name="20% - Accent4 20 2 3 4" xfId="15999" xr:uid="{00000000-0005-0000-0000-000005280000}"/>
    <cellStyle name="20% - Accent4 20 2 4" xfId="16000" xr:uid="{00000000-0005-0000-0000-000006280000}"/>
    <cellStyle name="20% - Accent4 20 2 4 2" xfId="16001" xr:uid="{00000000-0005-0000-0000-000007280000}"/>
    <cellStyle name="20% - Accent4 20 2 4 2 2" xfId="16002" xr:uid="{00000000-0005-0000-0000-000008280000}"/>
    <cellStyle name="20% - Accent4 20 2 4 3" xfId="16003" xr:uid="{00000000-0005-0000-0000-000009280000}"/>
    <cellStyle name="20% - Accent4 20 2 4 3 2" xfId="16004" xr:uid="{00000000-0005-0000-0000-00000A280000}"/>
    <cellStyle name="20% - Accent4 20 2 4 4" xfId="16005" xr:uid="{00000000-0005-0000-0000-00000B280000}"/>
    <cellStyle name="20% - Accent4 20 2 5" xfId="16006" xr:uid="{00000000-0005-0000-0000-00000C280000}"/>
    <cellStyle name="20% - Accent4 20 2 5 2" xfId="16007" xr:uid="{00000000-0005-0000-0000-00000D280000}"/>
    <cellStyle name="20% - Accent4 20 2 5 2 2" xfId="16008" xr:uid="{00000000-0005-0000-0000-00000E280000}"/>
    <cellStyle name="20% - Accent4 20 2 5 3" xfId="16009" xr:uid="{00000000-0005-0000-0000-00000F280000}"/>
    <cellStyle name="20% - Accent4 20 2 6" xfId="16010" xr:uid="{00000000-0005-0000-0000-000010280000}"/>
    <cellStyle name="20% - Accent4 20 2 6 2" xfId="16011" xr:uid="{00000000-0005-0000-0000-000011280000}"/>
    <cellStyle name="20% - Accent4 20 2 7" xfId="16012" xr:uid="{00000000-0005-0000-0000-000012280000}"/>
    <cellStyle name="20% - Accent4 20 2 7 2" xfId="16013" xr:uid="{00000000-0005-0000-0000-000013280000}"/>
    <cellStyle name="20% - Accent4 20 2 8" xfId="16014" xr:uid="{00000000-0005-0000-0000-000014280000}"/>
    <cellStyle name="20% - Accent4 20 2 8 2" xfId="16015" xr:uid="{00000000-0005-0000-0000-000015280000}"/>
    <cellStyle name="20% - Accent4 20 2 9" xfId="16016" xr:uid="{00000000-0005-0000-0000-000016280000}"/>
    <cellStyle name="20% - Accent4 20 2 9 2" xfId="16017" xr:uid="{00000000-0005-0000-0000-000017280000}"/>
    <cellStyle name="20% - Accent4 20 3" xfId="500" xr:uid="{00000000-0005-0000-0000-000018280000}"/>
    <cellStyle name="20% - Accent4 20 3 10" xfId="16018" xr:uid="{00000000-0005-0000-0000-000019280000}"/>
    <cellStyle name="20% - Accent4 20 3 10 2" xfId="16019" xr:uid="{00000000-0005-0000-0000-00001A280000}"/>
    <cellStyle name="20% - Accent4 20 3 11" xfId="16020" xr:uid="{00000000-0005-0000-0000-00001B280000}"/>
    <cellStyle name="20% - Accent4 20 3 2" xfId="16021" xr:uid="{00000000-0005-0000-0000-00001C280000}"/>
    <cellStyle name="20% - Accent4 20 3 2 2" xfId="16022" xr:uid="{00000000-0005-0000-0000-00001D280000}"/>
    <cellStyle name="20% - Accent4 20 3 2 2 2" xfId="16023" xr:uid="{00000000-0005-0000-0000-00001E280000}"/>
    <cellStyle name="20% - Accent4 20 3 2 3" xfId="16024" xr:uid="{00000000-0005-0000-0000-00001F280000}"/>
    <cellStyle name="20% - Accent4 20 3 2 3 2" xfId="16025" xr:uid="{00000000-0005-0000-0000-000020280000}"/>
    <cellStyle name="20% - Accent4 20 3 2 4" xfId="16026" xr:uid="{00000000-0005-0000-0000-000021280000}"/>
    <cellStyle name="20% - Accent4 20 3 3" xfId="16027" xr:uid="{00000000-0005-0000-0000-000022280000}"/>
    <cellStyle name="20% - Accent4 20 3 3 2" xfId="16028" xr:uid="{00000000-0005-0000-0000-000023280000}"/>
    <cellStyle name="20% - Accent4 20 3 3 2 2" xfId="16029" xr:uid="{00000000-0005-0000-0000-000024280000}"/>
    <cellStyle name="20% - Accent4 20 3 3 3" xfId="16030" xr:uid="{00000000-0005-0000-0000-000025280000}"/>
    <cellStyle name="20% - Accent4 20 3 3 3 2" xfId="16031" xr:uid="{00000000-0005-0000-0000-000026280000}"/>
    <cellStyle name="20% - Accent4 20 3 3 4" xfId="16032" xr:uid="{00000000-0005-0000-0000-000027280000}"/>
    <cellStyle name="20% - Accent4 20 3 4" xfId="16033" xr:uid="{00000000-0005-0000-0000-000028280000}"/>
    <cellStyle name="20% - Accent4 20 3 4 2" xfId="16034" xr:uid="{00000000-0005-0000-0000-000029280000}"/>
    <cellStyle name="20% - Accent4 20 3 4 2 2" xfId="16035" xr:uid="{00000000-0005-0000-0000-00002A280000}"/>
    <cellStyle name="20% - Accent4 20 3 4 3" xfId="16036" xr:uid="{00000000-0005-0000-0000-00002B280000}"/>
    <cellStyle name="20% - Accent4 20 3 5" xfId="16037" xr:uid="{00000000-0005-0000-0000-00002C280000}"/>
    <cellStyle name="20% - Accent4 20 3 5 2" xfId="16038" xr:uid="{00000000-0005-0000-0000-00002D280000}"/>
    <cellStyle name="20% - Accent4 20 3 6" xfId="16039" xr:uid="{00000000-0005-0000-0000-00002E280000}"/>
    <cellStyle name="20% - Accent4 20 3 6 2" xfId="16040" xr:uid="{00000000-0005-0000-0000-00002F280000}"/>
    <cellStyle name="20% - Accent4 20 3 7" xfId="16041" xr:uid="{00000000-0005-0000-0000-000030280000}"/>
    <cellStyle name="20% - Accent4 20 3 7 2" xfId="16042" xr:uid="{00000000-0005-0000-0000-000031280000}"/>
    <cellStyle name="20% - Accent4 20 3 8" xfId="16043" xr:uid="{00000000-0005-0000-0000-000032280000}"/>
    <cellStyle name="20% - Accent4 20 3 8 2" xfId="16044" xr:uid="{00000000-0005-0000-0000-000033280000}"/>
    <cellStyle name="20% - Accent4 20 3 9" xfId="16045" xr:uid="{00000000-0005-0000-0000-000034280000}"/>
    <cellStyle name="20% - Accent4 20 3 9 2" xfId="16046" xr:uid="{00000000-0005-0000-0000-000035280000}"/>
    <cellStyle name="20% - Accent4 20 4" xfId="501" xr:uid="{00000000-0005-0000-0000-000036280000}"/>
    <cellStyle name="20% - Accent4 20 4 2" xfId="16047" xr:uid="{00000000-0005-0000-0000-000037280000}"/>
    <cellStyle name="20% - Accent4 20 4 2 2" xfId="16048" xr:uid="{00000000-0005-0000-0000-000038280000}"/>
    <cellStyle name="20% - Accent4 20 4 3" xfId="16049" xr:uid="{00000000-0005-0000-0000-000039280000}"/>
    <cellStyle name="20% - Accent4 20 4 3 2" xfId="16050" xr:uid="{00000000-0005-0000-0000-00003A280000}"/>
    <cellStyle name="20% - Accent4 20 4 4" xfId="16051" xr:uid="{00000000-0005-0000-0000-00003B280000}"/>
    <cellStyle name="20% - Accent4 20 5" xfId="16052" xr:uid="{00000000-0005-0000-0000-00003C280000}"/>
    <cellStyle name="20% - Accent4 20 5 2" xfId="16053" xr:uid="{00000000-0005-0000-0000-00003D280000}"/>
    <cellStyle name="20% - Accent4 20 5 2 2" xfId="16054" xr:uid="{00000000-0005-0000-0000-00003E280000}"/>
    <cellStyle name="20% - Accent4 20 5 3" xfId="16055" xr:uid="{00000000-0005-0000-0000-00003F280000}"/>
    <cellStyle name="20% - Accent4 20 5 3 2" xfId="16056" xr:uid="{00000000-0005-0000-0000-000040280000}"/>
    <cellStyle name="20% - Accent4 20 5 4" xfId="16057" xr:uid="{00000000-0005-0000-0000-000041280000}"/>
    <cellStyle name="20% - Accent4 20 6" xfId="16058" xr:uid="{00000000-0005-0000-0000-000042280000}"/>
    <cellStyle name="20% - Accent4 20 6 2" xfId="16059" xr:uid="{00000000-0005-0000-0000-000043280000}"/>
    <cellStyle name="20% - Accent4 20 6 2 2" xfId="16060" xr:uid="{00000000-0005-0000-0000-000044280000}"/>
    <cellStyle name="20% - Accent4 20 6 3" xfId="16061" xr:uid="{00000000-0005-0000-0000-000045280000}"/>
    <cellStyle name="20% - Accent4 20 7" xfId="16062" xr:uid="{00000000-0005-0000-0000-000046280000}"/>
    <cellStyle name="20% - Accent4 20 7 2" xfId="16063" xr:uid="{00000000-0005-0000-0000-000047280000}"/>
    <cellStyle name="20% - Accent4 20 8" xfId="16064" xr:uid="{00000000-0005-0000-0000-000048280000}"/>
    <cellStyle name="20% - Accent4 20 8 2" xfId="16065" xr:uid="{00000000-0005-0000-0000-000049280000}"/>
    <cellStyle name="20% - Accent4 20 9" xfId="16066" xr:uid="{00000000-0005-0000-0000-00004A280000}"/>
    <cellStyle name="20% - Accent4 20 9 2" xfId="16067" xr:uid="{00000000-0005-0000-0000-00004B280000}"/>
    <cellStyle name="20% - Accent4 21" xfId="502" xr:uid="{00000000-0005-0000-0000-00004C280000}"/>
    <cellStyle name="20% - Accent4 21 10" xfId="16068" xr:uid="{00000000-0005-0000-0000-00004D280000}"/>
    <cellStyle name="20% - Accent4 21 10 2" xfId="16069" xr:uid="{00000000-0005-0000-0000-00004E280000}"/>
    <cellStyle name="20% - Accent4 21 11" xfId="16070" xr:uid="{00000000-0005-0000-0000-00004F280000}"/>
    <cellStyle name="20% - Accent4 21 11 2" xfId="16071" xr:uid="{00000000-0005-0000-0000-000050280000}"/>
    <cellStyle name="20% - Accent4 21 12" xfId="16072" xr:uid="{00000000-0005-0000-0000-000051280000}"/>
    <cellStyle name="20% - Accent4 21 12 2" xfId="16073" xr:uid="{00000000-0005-0000-0000-000052280000}"/>
    <cellStyle name="20% - Accent4 21 13" xfId="16074" xr:uid="{00000000-0005-0000-0000-000053280000}"/>
    <cellStyle name="20% - Accent4 21 2" xfId="503" xr:uid="{00000000-0005-0000-0000-000054280000}"/>
    <cellStyle name="20% - Accent4 21 2 10" xfId="16075" xr:uid="{00000000-0005-0000-0000-000055280000}"/>
    <cellStyle name="20% - Accent4 21 2 10 2" xfId="16076" xr:uid="{00000000-0005-0000-0000-000056280000}"/>
    <cellStyle name="20% - Accent4 21 2 11" xfId="16077" xr:uid="{00000000-0005-0000-0000-000057280000}"/>
    <cellStyle name="20% - Accent4 21 2 11 2" xfId="16078" xr:uid="{00000000-0005-0000-0000-000058280000}"/>
    <cellStyle name="20% - Accent4 21 2 12" xfId="16079" xr:uid="{00000000-0005-0000-0000-000059280000}"/>
    <cellStyle name="20% - Accent4 21 2 2" xfId="16080" xr:uid="{00000000-0005-0000-0000-00005A280000}"/>
    <cellStyle name="20% - Accent4 21 2 2 10" xfId="16081" xr:uid="{00000000-0005-0000-0000-00005B280000}"/>
    <cellStyle name="20% - Accent4 21 2 2 10 2" xfId="16082" xr:uid="{00000000-0005-0000-0000-00005C280000}"/>
    <cellStyle name="20% - Accent4 21 2 2 11" xfId="16083" xr:uid="{00000000-0005-0000-0000-00005D280000}"/>
    <cellStyle name="20% - Accent4 21 2 2 2" xfId="16084" xr:uid="{00000000-0005-0000-0000-00005E280000}"/>
    <cellStyle name="20% - Accent4 21 2 2 2 2" xfId="16085" xr:uid="{00000000-0005-0000-0000-00005F280000}"/>
    <cellStyle name="20% - Accent4 21 2 2 2 2 2" xfId="16086" xr:uid="{00000000-0005-0000-0000-000060280000}"/>
    <cellStyle name="20% - Accent4 21 2 2 2 3" xfId="16087" xr:uid="{00000000-0005-0000-0000-000061280000}"/>
    <cellStyle name="20% - Accent4 21 2 2 2 3 2" xfId="16088" xr:uid="{00000000-0005-0000-0000-000062280000}"/>
    <cellStyle name="20% - Accent4 21 2 2 2 4" xfId="16089" xr:uid="{00000000-0005-0000-0000-000063280000}"/>
    <cellStyle name="20% - Accent4 21 2 2 3" xfId="16090" xr:uid="{00000000-0005-0000-0000-000064280000}"/>
    <cellStyle name="20% - Accent4 21 2 2 3 2" xfId="16091" xr:uid="{00000000-0005-0000-0000-000065280000}"/>
    <cellStyle name="20% - Accent4 21 2 2 3 2 2" xfId="16092" xr:uid="{00000000-0005-0000-0000-000066280000}"/>
    <cellStyle name="20% - Accent4 21 2 2 3 3" xfId="16093" xr:uid="{00000000-0005-0000-0000-000067280000}"/>
    <cellStyle name="20% - Accent4 21 2 2 3 3 2" xfId="16094" xr:uid="{00000000-0005-0000-0000-000068280000}"/>
    <cellStyle name="20% - Accent4 21 2 2 3 4" xfId="16095" xr:uid="{00000000-0005-0000-0000-000069280000}"/>
    <cellStyle name="20% - Accent4 21 2 2 4" xfId="16096" xr:uid="{00000000-0005-0000-0000-00006A280000}"/>
    <cellStyle name="20% - Accent4 21 2 2 4 2" xfId="16097" xr:uid="{00000000-0005-0000-0000-00006B280000}"/>
    <cellStyle name="20% - Accent4 21 2 2 4 2 2" xfId="16098" xr:uid="{00000000-0005-0000-0000-00006C280000}"/>
    <cellStyle name="20% - Accent4 21 2 2 4 3" xfId="16099" xr:uid="{00000000-0005-0000-0000-00006D280000}"/>
    <cellStyle name="20% - Accent4 21 2 2 5" xfId="16100" xr:uid="{00000000-0005-0000-0000-00006E280000}"/>
    <cellStyle name="20% - Accent4 21 2 2 5 2" xfId="16101" xr:uid="{00000000-0005-0000-0000-00006F280000}"/>
    <cellStyle name="20% - Accent4 21 2 2 6" xfId="16102" xr:uid="{00000000-0005-0000-0000-000070280000}"/>
    <cellStyle name="20% - Accent4 21 2 2 6 2" xfId="16103" xr:uid="{00000000-0005-0000-0000-000071280000}"/>
    <cellStyle name="20% - Accent4 21 2 2 7" xfId="16104" xr:uid="{00000000-0005-0000-0000-000072280000}"/>
    <cellStyle name="20% - Accent4 21 2 2 7 2" xfId="16105" xr:uid="{00000000-0005-0000-0000-000073280000}"/>
    <cellStyle name="20% - Accent4 21 2 2 8" xfId="16106" xr:uid="{00000000-0005-0000-0000-000074280000}"/>
    <cellStyle name="20% - Accent4 21 2 2 8 2" xfId="16107" xr:uid="{00000000-0005-0000-0000-000075280000}"/>
    <cellStyle name="20% - Accent4 21 2 2 9" xfId="16108" xr:uid="{00000000-0005-0000-0000-000076280000}"/>
    <cellStyle name="20% - Accent4 21 2 2 9 2" xfId="16109" xr:uid="{00000000-0005-0000-0000-000077280000}"/>
    <cellStyle name="20% - Accent4 21 2 3" xfId="16110" xr:uid="{00000000-0005-0000-0000-000078280000}"/>
    <cellStyle name="20% - Accent4 21 2 3 2" xfId="16111" xr:uid="{00000000-0005-0000-0000-000079280000}"/>
    <cellStyle name="20% - Accent4 21 2 3 2 2" xfId="16112" xr:uid="{00000000-0005-0000-0000-00007A280000}"/>
    <cellStyle name="20% - Accent4 21 2 3 3" xfId="16113" xr:uid="{00000000-0005-0000-0000-00007B280000}"/>
    <cellStyle name="20% - Accent4 21 2 3 3 2" xfId="16114" xr:uid="{00000000-0005-0000-0000-00007C280000}"/>
    <cellStyle name="20% - Accent4 21 2 3 4" xfId="16115" xr:uid="{00000000-0005-0000-0000-00007D280000}"/>
    <cellStyle name="20% - Accent4 21 2 4" xfId="16116" xr:uid="{00000000-0005-0000-0000-00007E280000}"/>
    <cellStyle name="20% - Accent4 21 2 4 2" xfId="16117" xr:uid="{00000000-0005-0000-0000-00007F280000}"/>
    <cellStyle name="20% - Accent4 21 2 4 2 2" xfId="16118" xr:uid="{00000000-0005-0000-0000-000080280000}"/>
    <cellStyle name="20% - Accent4 21 2 4 3" xfId="16119" xr:uid="{00000000-0005-0000-0000-000081280000}"/>
    <cellStyle name="20% - Accent4 21 2 4 3 2" xfId="16120" xr:uid="{00000000-0005-0000-0000-000082280000}"/>
    <cellStyle name="20% - Accent4 21 2 4 4" xfId="16121" xr:uid="{00000000-0005-0000-0000-000083280000}"/>
    <cellStyle name="20% - Accent4 21 2 5" xfId="16122" xr:uid="{00000000-0005-0000-0000-000084280000}"/>
    <cellStyle name="20% - Accent4 21 2 5 2" xfId="16123" xr:uid="{00000000-0005-0000-0000-000085280000}"/>
    <cellStyle name="20% - Accent4 21 2 5 2 2" xfId="16124" xr:uid="{00000000-0005-0000-0000-000086280000}"/>
    <cellStyle name="20% - Accent4 21 2 5 3" xfId="16125" xr:uid="{00000000-0005-0000-0000-000087280000}"/>
    <cellStyle name="20% - Accent4 21 2 6" xfId="16126" xr:uid="{00000000-0005-0000-0000-000088280000}"/>
    <cellStyle name="20% - Accent4 21 2 6 2" xfId="16127" xr:uid="{00000000-0005-0000-0000-000089280000}"/>
    <cellStyle name="20% - Accent4 21 2 7" xfId="16128" xr:uid="{00000000-0005-0000-0000-00008A280000}"/>
    <cellStyle name="20% - Accent4 21 2 7 2" xfId="16129" xr:uid="{00000000-0005-0000-0000-00008B280000}"/>
    <cellStyle name="20% - Accent4 21 2 8" xfId="16130" xr:uid="{00000000-0005-0000-0000-00008C280000}"/>
    <cellStyle name="20% - Accent4 21 2 8 2" xfId="16131" xr:uid="{00000000-0005-0000-0000-00008D280000}"/>
    <cellStyle name="20% - Accent4 21 2 9" xfId="16132" xr:uid="{00000000-0005-0000-0000-00008E280000}"/>
    <cellStyle name="20% - Accent4 21 2 9 2" xfId="16133" xr:uid="{00000000-0005-0000-0000-00008F280000}"/>
    <cellStyle name="20% - Accent4 21 3" xfId="504" xr:uid="{00000000-0005-0000-0000-000090280000}"/>
    <cellStyle name="20% - Accent4 21 3 10" xfId="16134" xr:uid="{00000000-0005-0000-0000-000091280000}"/>
    <cellStyle name="20% - Accent4 21 3 10 2" xfId="16135" xr:uid="{00000000-0005-0000-0000-000092280000}"/>
    <cellStyle name="20% - Accent4 21 3 11" xfId="16136" xr:uid="{00000000-0005-0000-0000-000093280000}"/>
    <cellStyle name="20% - Accent4 21 3 2" xfId="16137" xr:uid="{00000000-0005-0000-0000-000094280000}"/>
    <cellStyle name="20% - Accent4 21 3 2 2" xfId="16138" xr:uid="{00000000-0005-0000-0000-000095280000}"/>
    <cellStyle name="20% - Accent4 21 3 2 2 2" xfId="16139" xr:uid="{00000000-0005-0000-0000-000096280000}"/>
    <cellStyle name="20% - Accent4 21 3 2 3" xfId="16140" xr:uid="{00000000-0005-0000-0000-000097280000}"/>
    <cellStyle name="20% - Accent4 21 3 2 3 2" xfId="16141" xr:uid="{00000000-0005-0000-0000-000098280000}"/>
    <cellStyle name="20% - Accent4 21 3 2 4" xfId="16142" xr:uid="{00000000-0005-0000-0000-000099280000}"/>
    <cellStyle name="20% - Accent4 21 3 3" xfId="16143" xr:uid="{00000000-0005-0000-0000-00009A280000}"/>
    <cellStyle name="20% - Accent4 21 3 3 2" xfId="16144" xr:uid="{00000000-0005-0000-0000-00009B280000}"/>
    <cellStyle name="20% - Accent4 21 3 3 2 2" xfId="16145" xr:uid="{00000000-0005-0000-0000-00009C280000}"/>
    <cellStyle name="20% - Accent4 21 3 3 3" xfId="16146" xr:uid="{00000000-0005-0000-0000-00009D280000}"/>
    <cellStyle name="20% - Accent4 21 3 3 3 2" xfId="16147" xr:uid="{00000000-0005-0000-0000-00009E280000}"/>
    <cellStyle name="20% - Accent4 21 3 3 4" xfId="16148" xr:uid="{00000000-0005-0000-0000-00009F280000}"/>
    <cellStyle name="20% - Accent4 21 3 4" xfId="16149" xr:uid="{00000000-0005-0000-0000-0000A0280000}"/>
    <cellStyle name="20% - Accent4 21 3 4 2" xfId="16150" xr:uid="{00000000-0005-0000-0000-0000A1280000}"/>
    <cellStyle name="20% - Accent4 21 3 4 2 2" xfId="16151" xr:uid="{00000000-0005-0000-0000-0000A2280000}"/>
    <cellStyle name="20% - Accent4 21 3 4 3" xfId="16152" xr:uid="{00000000-0005-0000-0000-0000A3280000}"/>
    <cellStyle name="20% - Accent4 21 3 5" xfId="16153" xr:uid="{00000000-0005-0000-0000-0000A4280000}"/>
    <cellStyle name="20% - Accent4 21 3 5 2" xfId="16154" xr:uid="{00000000-0005-0000-0000-0000A5280000}"/>
    <cellStyle name="20% - Accent4 21 3 6" xfId="16155" xr:uid="{00000000-0005-0000-0000-0000A6280000}"/>
    <cellStyle name="20% - Accent4 21 3 6 2" xfId="16156" xr:uid="{00000000-0005-0000-0000-0000A7280000}"/>
    <cellStyle name="20% - Accent4 21 3 7" xfId="16157" xr:uid="{00000000-0005-0000-0000-0000A8280000}"/>
    <cellStyle name="20% - Accent4 21 3 7 2" xfId="16158" xr:uid="{00000000-0005-0000-0000-0000A9280000}"/>
    <cellStyle name="20% - Accent4 21 3 8" xfId="16159" xr:uid="{00000000-0005-0000-0000-0000AA280000}"/>
    <cellStyle name="20% - Accent4 21 3 8 2" xfId="16160" xr:uid="{00000000-0005-0000-0000-0000AB280000}"/>
    <cellStyle name="20% - Accent4 21 3 9" xfId="16161" xr:uid="{00000000-0005-0000-0000-0000AC280000}"/>
    <cellStyle name="20% - Accent4 21 3 9 2" xfId="16162" xr:uid="{00000000-0005-0000-0000-0000AD280000}"/>
    <cellStyle name="20% - Accent4 21 4" xfId="505" xr:uid="{00000000-0005-0000-0000-0000AE280000}"/>
    <cellStyle name="20% - Accent4 21 4 2" xfId="16163" xr:uid="{00000000-0005-0000-0000-0000AF280000}"/>
    <cellStyle name="20% - Accent4 21 4 2 2" xfId="16164" xr:uid="{00000000-0005-0000-0000-0000B0280000}"/>
    <cellStyle name="20% - Accent4 21 4 3" xfId="16165" xr:uid="{00000000-0005-0000-0000-0000B1280000}"/>
    <cellStyle name="20% - Accent4 21 4 3 2" xfId="16166" xr:uid="{00000000-0005-0000-0000-0000B2280000}"/>
    <cellStyle name="20% - Accent4 21 4 4" xfId="16167" xr:uid="{00000000-0005-0000-0000-0000B3280000}"/>
    <cellStyle name="20% - Accent4 21 5" xfId="16168" xr:uid="{00000000-0005-0000-0000-0000B4280000}"/>
    <cellStyle name="20% - Accent4 21 5 2" xfId="16169" xr:uid="{00000000-0005-0000-0000-0000B5280000}"/>
    <cellStyle name="20% - Accent4 21 5 2 2" xfId="16170" xr:uid="{00000000-0005-0000-0000-0000B6280000}"/>
    <cellStyle name="20% - Accent4 21 5 3" xfId="16171" xr:uid="{00000000-0005-0000-0000-0000B7280000}"/>
    <cellStyle name="20% - Accent4 21 5 3 2" xfId="16172" xr:uid="{00000000-0005-0000-0000-0000B8280000}"/>
    <cellStyle name="20% - Accent4 21 5 4" xfId="16173" xr:uid="{00000000-0005-0000-0000-0000B9280000}"/>
    <cellStyle name="20% - Accent4 21 6" xfId="16174" xr:uid="{00000000-0005-0000-0000-0000BA280000}"/>
    <cellStyle name="20% - Accent4 21 6 2" xfId="16175" xr:uid="{00000000-0005-0000-0000-0000BB280000}"/>
    <cellStyle name="20% - Accent4 21 6 2 2" xfId="16176" xr:uid="{00000000-0005-0000-0000-0000BC280000}"/>
    <cellStyle name="20% - Accent4 21 6 3" xfId="16177" xr:uid="{00000000-0005-0000-0000-0000BD280000}"/>
    <cellStyle name="20% - Accent4 21 7" xfId="16178" xr:uid="{00000000-0005-0000-0000-0000BE280000}"/>
    <cellStyle name="20% - Accent4 21 7 2" xfId="16179" xr:uid="{00000000-0005-0000-0000-0000BF280000}"/>
    <cellStyle name="20% - Accent4 21 8" xfId="16180" xr:uid="{00000000-0005-0000-0000-0000C0280000}"/>
    <cellStyle name="20% - Accent4 21 8 2" xfId="16181" xr:uid="{00000000-0005-0000-0000-0000C1280000}"/>
    <cellStyle name="20% - Accent4 21 9" xfId="16182" xr:uid="{00000000-0005-0000-0000-0000C2280000}"/>
    <cellStyle name="20% - Accent4 21 9 2" xfId="16183" xr:uid="{00000000-0005-0000-0000-0000C3280000}"/>
    <cellStyle name="20% - Accent4 22" xfId="506" xr:uid="{00000000-0005-0000-0000-0000C4280000}"/>
    <cellStyle name="20% - Accent4 22 10" xfId="16184" xr:uid="{00000000-0005-0000-0000-0000C5280000}"/>
    <cellStyle name="20% - Accent4 22 10 2" xfId="16185" xr:uid="{00000000-0005-0000-0000-0000C6280000}"/>
    <cellStyle name="20% - Accent4 22 11" xfId="16186" xr:uid="{00000000-0005-0000-0000-0000C7280000}"/>
    <cellStyle name="20% - Accent4 22 11 2" xfId="16187" xr:uid="{00000000-0005-0000-0000-0000C8280000}"/>
    <cellStyle name="20% - Accent4 22 12" xfId="16188" xr:uid="{00000000-0005-0000-0000-0000C9280000}"/>
    <cellStyle name="20% - Accent4 22 12 2" xfId="16189" xr:uid="{00000000-0005-0000-0000-0000CA280000}"/>
    <cellStyle name="20% - Accent4 22 13" xfId="16190" xr:uid="{00000000-0005-0000-0000-0000CB280000}"/>
    <cellStyle name="20% - Accent4 22 2" xfId="507" xr:uid="{00000000-0005-0000-0000-0000CC280000}"/>
    <cellStyle name="20% - Accent4 22 2 10" xfId="16191" xr:uid="{00000000-0005-0000-0000-0000CD280000}"/>
    <cellStyle name="20% - Accent4 22 2 10 2" xfId="16192" xr:uid="{00000000-0005-0000-0000-0000CE280000}"/>
    <cellStyle name="20% - Accent4 22 2 11" xfId="16193" xr:uid="{00000000-0005-0000-0000-0000CF280000}"/>
    <cellStyle name="20% - Accent4 22 2 11 2" xfId="16194" xr:uid="{00000000-0005-0000-0000-0000D0280000}"/>
    <cellStyle name="20% - Accent4 22 2 12" xfId="16195" xr:uid="{00000000-0005-0000-0000-0000D1280000}"/>
    <cellStyle name="20% - Accent4 22 2 2" xfId="16196" xr:uid="{00000000-0005-0000-0000-0000D2280000}"/>
    <cellStyle name="20% - Accent4 22 2 2 10" xfId="16197" xr:uid="{00000000-0005-0000-0000-0000D3280000}"/>
    <cellStyle name="20% - Accent4 22 2 2 10 2" xfId="16198" xr:uid="{00000000-0005-0000-0000-0000D4280000}"/>
    <cellStyle name="20% - Accent4 22 2 2 11" xfId="16199" xr:uid="{00000000-0005-0000-0000-0000D5280000}"/>
    <cellStyle name="20% - Accent4 22 2 2 2" xfId="16200" xr:uid="{00000000-0005-0000-0000-0000D6280000}"/>
    <cellStyle name="20% - Accent4 22 2 2 2 2" xfId="16201" xr:uid="{00000000-0005-0000-0000-0000D7280000}"/>
    <cellStyle name="20% - Accent4 22 2 2 2 2 2" xfId="16202" xr:uid="{00000000-0005-0000-0000-0000D8280000}"/>
    <cellStyle name="20% - Accent4 22 2 2 2 3" xfId="16203" xr:uid="{00000000-0005-0000-0000-0000D9280000}"/>
    <cellStyle name="20% - Accent4 22 2 2 2 3 2" xfId="16204" xr:uid="{00000000-0005-0000-0000-0000DA280000}"/>
    <cellStyle name="20% - Accent4 22 2 2 2 4" xfId="16205" xr:uid="{00000000-0005-0000-0000-0000DB280000}"/>
    <cellStyle name="20% - Accent4 22 2 2 3" xfId="16206" xr:uid="{00000000-0005-0000-0000-0000DC280000}"/>
    <cellStyle name="20% - Accent4 22 2 2 3 2" xfId="16207" xr:uid="{00000000-0005-0000-0000-0000DD280000}"/>
    <cellStyle name="20% - Accent4 22 2 2 3 2 2" xfId="16208" xr:uid="{00000000-0005-0000-0000-0000DE280000}"/>
    <cellStyle name="20% - Accent4 22 2 2 3 3" xfId="16209" xr:uid="{00000000-0005-0000-0000-0000DF280000}"/>
    <cellStyle name="20% - Accent4 22 2 2 3 3 2" xfId="16210" xr:uid="{00000000-0005-0000-0000-0000E0280000}"/>
    <cellStyle name="20% - Accent4 22 2 2 3 4" xfId="16211" xr:uid="{00000000-0005-0000-0000-0000E1280000}"/>
    <cellStyle name="20% - Accent4 22 2 2 4" xfId="16212" xr:uid="{00000000-0005-0000-0000-0000E2280000}"/>
    <cellStyle name="20% - Accent4 22 2 2 4 2" xfId="16213" xr:uid="{00000000-0005-0000-0000-0000E3280000}"/>
    <cellStyle name="20% - Accent4 22 2 2 4 2 2" xfId="16214" xr:uid="{00000000-0005-0000-0000-0000E4280000}"/>
    <cellStyle name="20% - Accent4 22 2 2 4 3" xfId="16215" xr:uid="{00000000-0005-0000-0000-0000E5280000}"/>
    <cellStyle name="20% - Accent4 22 2 2 5" xfId="16216" xr:uid="{00000000-0005-0000-0000-0000E6280000}"/>
    <cellStyle name="20% - Accent4 22 2 2 5 2" xfId="16217" xr:uid="{00000000-0005-0000-0000-0000E7280000}"/>
    <cellStyle name="20% - Accent4 22 2 2 6" xfId="16218" xr:uid="{00000000-0005-0000-0000-0000E8280000}"/>
    <cellStyle name="20% - Accent4 22 2 2 6 2" xfId="16219" xr:uid="{00000000-0005-0000-0000-0000E9280000}"/>
    <cellStyle name="20% - Accent4 22 2 2 7" xfId="16220" xr:uid="{00000000-0005-0000-0000-0000EA280000}"/>
    <cellStyle name="20% - Accent4 22 2 2 7 2" xfId="16221" xr:uid="{00000000-0005-0000-0000-0000EB280000}"/>
    <cellStyle name="20% - Accent4 22 2 2 8" xfId="16222" xr:uid="{00000000-0005-0000-0000-0000EC280000}"/>
    <cellStyle name="20% - Accent4 22 2 2 8 2" xfId="16223" xr:uid="{00000000-0005-0000-0000-0000ED280000}"/>
    <cellStyle name="20% - Accent4 22 2 2 9" xfId="16224" xr:uid="{00000000-0005-0000-0000-0000EE280000}"/>
    <cellStyle name="20% - Accent4 22 2 2 9 2" xfId="16225" xr:uid="{00000000-0005-0000-0000-0000EF280000}"/>
    <cellStyle name="20% - Accent4 22 2 3" xfId="16226" xr:uid="{00000000-0005-0000-0000-0000F0280000}"/>
    <cellStyle name="20% - Accent4 22 2 3 2" xfId="16227" xr:uid="{00000000-0005-0000-0000-0000F1280000}"/>
    <cellStyle name="20% - Accent4 22 2 3 2 2" xfId="16228" xr:uid="{00000000-0005-0000-0000-0000F2280000}"/>
    <cellStyle name="20% - Accent4 22 2 3 3" xfId="16229" xr:uid="{00000000-0005-0000-0000-0000F3280000}"/>
    <cellStyle name="20% - Accent4 22 2 3 3 2" xfId="16230" xr:uid="{00000000-0005-0000-0000-0000F4280000}"/>
    <cellStyle name="20% - Accent4 22 2 3 4" xfId="16231" xr:uid="{00000000-0005-0000-0000-0000F5280000}"/>
    <cellStyle name="20% - Accent4 22 2 4" xfId="16232" xr:uid="{00000000-0005-0000-0000-0000F6280000}"/>
    <cellStyle name="20% - Accent4 22 2 4 2" xfId="16233" xr:uid="{00000000-0005-0000-0000-0000F7280000}"/>
    <cellStyle name="20% - Accent4 22 2 4 2 2" xfId="16234" xr:uid="{00000000-0005-0000-0000-0000F8280000}"/>
    <cellStyle name="20% - Accent4 22 2 4 3" xfId="16235" xr:uid="{00000000-0005-0000-0000-0000F9280000}"/>
    <cellStyle name="20% - Accent4 22 2 4 3 2" xfId="16236" xr:uid="{00000000-0005-0000-0000-0000FA280000}"/>
    <cellStyle name="20% - Accent4 22 2 4 4" xfId="16237" xr:uid="{00000000-0005-0000-0000-0000FB280000}"/>
    <cellStyle name="20% - Accent4 22 2 5" xfId="16238" xr:uid="{00000000-0005-0000-0000-0000FC280000}"/>
    <cellStyle name="20% - Accent4 22 2 5 2" xfId="16239" xr:uid="{00000000-0005-0000-0000-0000FD280000}"/>
    <cellStyle name="20% - Accent4 22 2 5 2 2" xfId="16240" xr:uid="{00000000-0005-0000-0000-0000FE280000}"/>
    <cellStyle name="20% - Accent4 22 2 5 3" xfId="16241" xr:uid="{00000000-0005-0000-0000-0000FF280000}"/>
    <cellStyle name="20% - Accent4 22 2 6" xfId="16242" xr:uid="{00000000-0005-0000-0000-000000290000}"/>
    <cellStyle name="20% - Accent4 22 2 6 2" xfId="16243" xr:uid="{00000000-0005-0000-0000-000001290000}"/>
    <cellStyle name="20% - Accent4 22 2 7" xfId="16244" xr:uid="{00000000-0005-0000-0000-000002290000}"/>
    <cellStyle name="20% - Accent4 22 2 7 2" xfId="16245" xr:uid="{00000000-0005-0000-0000-000003290000}"/>
    <cellStyle name="20% - Accent4 22 2 8" xfId="16246" xr:uid="{00000000-0005-0000-0000-000004290000}"/>
    <cellStyle name="20% - Accent4 22 2 8 2" xfId="16247" xr:uid="{00000000-0005-0000-0000-000005290000}"/>
    <cellStyle name="20% - Accent4 22 2 9" xfId="16248" xr:uid="{00000000-0005-0000-0000-000006290000}"/>
    <cellStyle name="20% - Accent4 22 2 9 2" xfId="16249" xr:uid="{00000000-0005-0000-0000-000007290000}"/>
    <cellStyle name="20% - Accent4 22 3" xfId="508" xr:uid="{00000000-0005-0000-0000-000008290000}"/>
    <cellStyle name="20% - Accent4 22 3 10" xfId="16250" xr:uid="{00000000-0005-0000-0000-000009290000}"/>
    <cellStyle name="20% - Accent4 22 3 10 2" xfId="16251" xr:uid="{00000000-0005-0000-0000-00000A290000}"/>
    <cellStyle name="20% - Accent4 22 3 11" xfId="16252" xr:uid="{00000000-0005-0000-0000-00000B290000}"/>
    <cellStyle name="20% - Accent4 22 3 2" xfId="16253" xr:uid="{00000000-0005-0000-0000-00000C290000}"/>
    <cellStyle name="20% - Accent4 22 3 2 2" xfId="16254" xr:uid="{00000000-0005-0000-0000-00000D290000}"/>
    <cellStyle name="20% - Accent4 22 3 2 2 2" xfId="16255" xr:uid="{00000000-0005-0000-0000-00000E290000}"/>
    <cellStyle name="20% - Accent4 22 3 2 3" xfId="16256" xr:uid="{00000000-0005-0000-0000-00000F290000}"/>
    <cellStyle name="20% - Accent4 22 3 2 3 2" xfId="16257" xr:uid="{00000000-0005-0000-0000-000010290000}"/>
    <cellStyle name="20% - Accent4 22 3 2 4" xfId="16258" xr:uid="{00000000-0005-0000-0000-000011290000}"/>
    <cellStyle name="20% - Accent4 22 3 3" xfId="16259" xr:uid="{00000000-0005-0000-0000-000012290000}"/>
    <cellStyle name="20% - Accent4 22 3 3 2" xfId="16260" xr:uid="{00000000-0005-0000-0000-000013290000}"/>
    <cellStyle name="20% - Accent4 22 3 3 2 2" xfId="16261" xr:uid="{00000000-0005-0000-0000-000014290000}"/>
    <cellStyle name="20% - Accent4 22 3 3 3" xfId="16262" xr:uid="{00000000-0005-0000-0000-000015290000}"/>
    <cellStyle name="20% - Accent4 22 3 3 3 2" xfId="16263" xr:uid="{00000000-0005-0000-0000-000016290000}"/>
    <cellStyle name="20% - Accent4 22 3 3 4" xfId="16264" xr:uid="{00000000-0005-0000-0000-000017290000}"/>
    <cellStyle name="20% - Accent4 22 3 4" xfId="16265" xr:uid="{00000000-0005-0000-0000-000018290000}"/>
    <cellStyle name="20% - Accent4 22 3 4 2" xfId="16266" xr:uid="{00000000-0005-0000-0000-000019290000}"/>
    <cellStyle name="20% - Accent4 22 3 4 2 2" xfId="16267" xr:uid="{00000000-0005-0000-0000-00001A290000}"/>
    <cellStyle name="20% - Accent4 22 3 4 3" xfId="16268" xr:uid="{00000000-0005-0000-0000-00001B290000}"/>
    <cellStyle name="20% - Accent4 22 3 5" xfId="16269" xr:uid="{00000000-0005-0000-0000-00001C290000}"/>
    <cellStyle name="20% - Accent4 22 3 5 2" xfId="16270" xr:uid="{00000000-0005-0000-0000-00001D290000}"/>
    <cellStyle name="20% - Accent4 22 3 6" xfId="16271" xr:uid="{00000000-0005-0000-0000-00001E290000}"/>
    <cellStyle name="20% - Accent4 22 3 6 2" xfId="16272" xr:uid="{00000000-0005-0000-0000-00001F290000}"/>
    <cellStyle name="20% - Accent4 22 3 7" xfId="16273" xr:uid="{00000000-0005-0000-0000-000020290000}"/>
    <cellStyle name="20% - Accent4 22 3 7 2" xfId="16274" xr:uid="{00000000-0005-0000-0000-000021290000}"/>
    <cellStyle name="20% - Accent4 22 3 8" xfId="16275" xr:uid="{00000000-0005-0000-0000-000022290000}"/>
    <cellStyle name="20% - Accent4 22 3 8 2" xfId="16276" xr:uid="{00000000-0005-0000-0000-000023290000}"/>
    <cellStyle name="20% - Accent4 22 3 9" xfId="16277" xr:uid="{00000000-0005-0000-0000-000024290000}"/>
    <cellStyle name="20% - Accent4 22 3 9 2" xfId="16278" xr:uid="{00000000-0005-0000-0000-000025290000}"/>
    <cellStyle name="20% - Accent4 22 4" xfId="509" xr:uid="{00000000-0005-0000-0000-000026290000}"/>
    <cellStyle name="20% - Accent4 22 4 2" xfId="16279" xr:uid="{00000000-0005-0000-0000-000027290000}"/>
    <cellStyle name="20% - Accent4 22 4 2 2" xfId="16280" xr:uid="{00000000-0005-0000-0000-000028290000}"/>
    <cellStyle name="20% - Accent4 22 4 3" xfId="16281" xr:uid="{00000000-0005-0000-0000-000029290000}"/>
    <cellStyle name="20% - Accent4 22 4 3 2" xfId="16282" xr:uid="{00000000-0005-0000-0000-00002A290000}"/>
    <cellStyle name="20% - Accent4 22 4 4" xfId="16283" xr:uid="{00000000-0005-0000-0000-00002B290000}"/>
    <cellStyle name="20% - Accent4 22 5" xfId="16284" xr:uid="{00000000-0005-0000-0000-00002C290000}"/>
    <cellStyle name="20% - Accent4 22 5 2" xfId="16285" xr:uid="{00000000-0005-0000-0000-00002D290000}"/>
    <cellStyle name="20% - Accent4 22 5 2 2" xfId="16286" xr:uid="{00000000-0005-0000-0000-00002E290000}"/>
    <cellStyle name="20% - Accent4 22 5 3" xfId="16287" xr:uid="{00000000-0005-0000-0000-00002F290000}"/>
    <cellStyle name="20% - Accent4 22 5 3 2" xfId="16288" xr:uid="{00000000-0005-0000-0000-000030290000}"/>
    <cellStyle name="20% - Accent4 22 5 4" xfId="16289" xr:uid="{00000000-0005-0000-0000-000031290000}"/>
    <cellStyle name="20% - Accent4 22 6" xfId="16290" xr:uid="{00000000-0005-0000-0000-000032290000}"/>
    <cellStyle name="20% - Accent4 22 6 2" xfId="16291" xr:uid="{00000000-0005-0000-0000-000033290000}"/>
    <cellStyle name="20% - Accent4 22 6 2 2" xfId="16292" xr:uid="{00000000-0005-0000-0000-000034290000}"/>
    <cellStyle name="20% - Accent4 22 6 3" xfId="16293" xr:uid="{00000000-0005-0000-0000-000035290000}"/>
    <cellStyle name="20% - Accent4 22 7" xfId="16294" xr:uid="{00000000-0005-0000-0000-000036290000}"/>
    <cellStyle name="20% - Accent4 22 7 2" xfId="16295" xr:uid="{00000000-0005-0000-0000-000037290000}"/>
    <cellStyle name="20% - Accent4 22 8" xfId="16296" xr:uid="{00000000-0005-0000-0000-000038290000}"/>
    <cellStyle name="20% - Accent4 22 8 2" xfId="16297" xr:uid="{00000000-0005-0000-0000-000039290000}"/>
    <cellStyle name="20% - Accent4 22 9" xfId="16298" xr:uid="{00000000-0005-0000-0000-00003A290000}"/>
    <cellStyle name="20% - Accent4 22 9 2" xfId="16299" xr:uid="{00000000-0005-0000-0000-00003B290000}"/>
    <cellStyle name="20% - Accent4 23" xfId="510" xr:uid="{00000000-0005-0000-0000-00003C290000}"/>
    <cellStyle name="20% - Accent4 23 10" xfId="16300" xr:uid="{00000000-0005-0000-0000-00003D290000}"/>
    <cellStyle name="20% - Accent4 23 10 2" xfId="16301" xr:uid="{00000000-0005-0000-0000-00003E290000}"/>
    <cellStyle name="20% - Accent4 23 11" xfId="16302" xr:uid="{00000000-0005-0000-0000-00003F290000}"/>
    <cellStyle name="20% - Accent4 23 11 2" xfId="16303" xr:uid="{00000000-0005-0000-0000-000040290000}"/>
    <cellStyle name="20% - Accent4 23 12" xfId="16304" xr:uid="{00000000-0005-0000-0000-000041290000}"/>
    <cellStyle name="20% - Accent4 23 12 2" xfId="16305" xr:uid="{00000000-0005-0000-0000-000042290000}"/>
    <cellStyle name="20% - Accent4 23 13" xfId="16306" xr:uid="{00000000-0005-0000-0000-000043290000}"/>
    <cellStyle name="20% - Accent4 23 2" xfId="511" xr:uid="{00000000-0005-0000-0000-000044290000}"/>
    <cellStyle name="20% - Accent4 23 2 10" xfId="16307" xr:uid="{00000000-0005-0000-0000-000045290000}"/>
    <cellStyle name="20% - Accent4 23 2 10 2" xfId="16308" xr:uid="{00000000-0005-0000-0000-000046290000}"/>
    <cellStyle name="20% - Accent4 23 2 11" xfId="16309" xr:uid="{00000000-0005-0000-0000-000047290000}"/>
    <cellStyle name="20% - Accent4 23 2 11 2" xfId="16310" xr:uid="{00000000-0005-0000-0000-000048290000}"/>
    <cellStyle name="20% - Accent4 23 2 12" xfId="16311" xr:uid="{00000000-0005-0000-0000-000049290000}"/>
    <cellStyle name="20% - Accent4 23 2 2" xfId="16312" xr:uid="{00000000-0005-0000-0000-00004A290000}"/>
    <cellStyle name="20% - Accent4 23 2 2 10" xfId="16313" xr:uid="{00000000-0005-0000-0000-00004B290000}"/>
    <cellStyle name="20% - Accent4 23 2 2 10 2" xfId="16314" xr:uid="{00000000-0005-0000-0000-00004C290000}"/>
    <cellStyle name="20% - Accent4 23 2 2 11" xfId="16315" xr:uid="{00000000-0005-0000-0000-00004D290000}"/>
    <cellStyle name="20% - Accent4 23 2 2 2" xfId="16316" xr:uid="{00000000-0005-0000-0000-00004E290000}"/>
    <cellStyle name="20% - Accent4 23 2 2 2 2" xfId="16317" xr:uid="{00000000-0005-0000-0000-00004F290000}"/>
    <cellStyle name="20% - Accent4 23 2 2 2 2 2" xfId="16318" xr:uid="{00000000-0005-0000-0000-000050290000}"/>
    <cellStyle name="20% - Accent4 23 2 2 2 3" xfId="16319" xr:uid="{00000000-0005-0000-0000-000051290000}"/>
    <cellStyle name="20% - Accent4 23 2 2 2 3 2" xfId="16320" xr:uid="{00000000-0005-0000-0000-000052290000}"/>
    <cellStyle name="20% - Accent4 23 2 2 2 4" xfId="16321" xr:uid="{00000000-0005-0000-0000-000053290000}"/>
    <cellStyle name="20% - Accent4 23 2 2 3" xfId="16322" xr:uid="{00000000-0005-0000-0000-000054290000}"/>
    <cellStyle name="20% - Accent4 23 2 2 3 2" xfId="16323" xr:uid="{00000000-0005-0000-0000-000055290000}"/>
    <cellStyle name="20% - Accent4 23 2 2 3 2 2" xfId="16324" xr:uid="{00000000-0005-0000-0000-000056290000}"/>
    <cellStyle name="20% - Accent4 23 2 2 3 3" xfId="16325" xr:uid="{00000000-0005-0000-0000-000057290000}"/>
    <cellStyle name="20% - Accent4 23 2 2 3 3 2" xfId="16326" xr:uid="{00000000-0005-0000-0000-000058290000}"/>
    <cellStyle name="20% - Accent4 23 2 2 3 4" xfId="16327" xr:uid="{00000000-0005-0000-0000-000059290000}"/>
    <cellStyle name="20% - Accent4 23 2 2 4" xfId="16328" xr:uid="{00000000-0005-0000-0000-00005A290000}"/>
    <cellStyle name="20% - Accent4 23 2 2 4 2" xfId="16329" xr:uid="{00000000-0005-0000-0000-00005B290000}"/>
    <cellStyle name="20% - Accent4 23 2 2 4 2 2" xfId="16330" xr:uid="{00000000-0005-0000-0000-00005C290000}"/>
    <cellStyle name="20% - Accent4 23 2 2 4 3" xfId="16331" xr:uid="{00000000-0005-0000-0000-00005D290000}"/>
    <cellStyle name="20% - Accent4 23 2 2 5" xfId="16332" xr:uid="{00000000-0005-0000-0000-00005E290000}"/>
    <cellStyle name="20% - Accent4 23 2 2 5 2" xfId="16333" xr:uid="{00000000-0005-0000-0000-00005F290000}"/>
    <cellStyle name="20% - Accent4 23 2 2 6" xfId="16334" xr:uid="{00000000-0005-0000-0000-000060290000}"/>
    <cellStyle name="20% - Accent4 23 2 2 6 2" xfId="16335" xr:uid="{00000000-0005-0000-0000-000061290000}"/>
    <cellStyle name="20% - Accent4 23 2 2 7" xfId="16336" xr:uid="{00000000-0005-0000-0000-000062290000}"/>
    <cellStyle name="20% - Accent4 23 2 2 7 2" xfId="16337" xr:uid="{00000000-0005-0000-0000-000063290000}"/>
    <cellStyle name="20% - Accent4 23 2 2 8" xfId="16338" xr:uid="{00000000-0005-0000-0000-000064290000}"/>
    <cellStyle name="20% - Accent4 23 2 2 8 2" xfId="16339" xr:uid="{00000000-0005-0000-0000-000065290000}"/>
    <cellStyle name="20% - Accent4 23 2 2 9" xfId="16340" xr:uid="{00000000-0005-0000-0000-000066290000}"/>
    <cellStyle name="20% - Accent4 23 2 2 9 2" xfId="16341" xr:uid="{00000000-0005-0000-0000-000067290000}"/>
    <cellStyle name="20% - Accent4 23 2 3" xfId="16342" xr:uid="{00000000-0005-0000-0000-000068290000}"/>
    <cellStyle name="20% - Accent4 23 2 3 2" xfId="16343" xr:uid="{00000000-0005-0000-0000-000069290000}"/>
    <cellStyle name="20% - Accent4 23 2 3 2 2" xfId="16344" xr:uid="{00000000-0005-0000-0000-00006A290000}"/>
    <cellStyle name="20% - Accent4 23 2 3 3" xfId="16345" xr:uid="{00000000-0005-0000-0000-00006B290000}"/>
    <cellStyle name="20% - Accent4 23 2 3 3 2" xfId="16346" xr:uid="{00000000-0005-0000-0000-00006C290000}"/>
    <cellStyle name="20% - Accent4 23 2 3 4" xfId="16347" xr:uid="{00000000-0005-0000-0000-00006D290000}"/>
    <cellStyle name="20% - Accent4 23 2 4" xfId="16348" xr:uid="{00000000-0005-0000-0000-00006E290000}"/>
    <cellStyle name="20% - Accent4 23 2 4 2" xfId="16349" xr:uid="{00000000-0005-0000-0000-00006F290000}"/>
    <cellStyle name="20% - Accent4 23 2 4 2 2" xfId="16350" xr:uid="{00000000-0005-0000-0000-000070290000}"/>
    <cellStyle name="20% - Accent4 23 2 4 3" xfId="16351" xr:uid="{00000000-0005-0000-0000-000071290000}"/>
    <cellStyle name="20% - Accent4 23 2 4 3 2" xfId="16352" xr:uid="{00000000-0005-0000-0000-000072290000}"/>
    <cellStyle name="20% - Accent4 23 2 4 4" xfId="16353" xr:uid="{00000000-0005-0000-0000-000073290000}"/>
    <cellStyle name="20% - Accent4 23 2 5" xfId="16354" xr:uid="{00000000-0005-0000-0000-000074290000}"/>
    <cellStyle name="20% - Accent4 23 2 5 2" xfId="16355" xr:uid="{00000000-0005-0000-0000-000075290000}"/>
    <cellStyle name="20% - Accent4 23 2 5 2 2" xfId="16356" xr:uid="{00000000-0005-0000-0000-000076290000}"/>
    <cellStyle name="20% - Accent4 23 2 5 3" xfId="16357" xr:uid="{00000000-0005-0000-0000-000077290000}"/>
    <cellStyle name="20% - Accent4 23 2 6" xfId="16358" xr:uid="{00000000-0005-0000-0000-000078290000}"/>
    <cellStyle name="20% - Accent4 23 2 6 2" xfId="16359" xr:uid="{00000000-0005-0000-0000-000079290000}"/>
    <cellStyle name="20% - Accent4 23 2 7" xfId="16360" xr:uid="{00000000-0005-0000-0000-00007A290000}"/>
    <cellStyle name="20% - Accent4 23 2 7 2" xfId="16361" xr:uid="{00000000-0005-0000-0000-00007B290000}"/>
    <cellStyle name="20% - Accent4 23 2 8" xfId="16362" xr:uid="{00000000-0005-0000-0000-00007C290000}"/>
    <cellStyle name="20% - Accent4 23 2 8 2" xfId="16363" xr:uid="{00000000-0005-0000-0000-00007D290000}"/>
    <cellStyle name="20% - Accent4 23 2 9" xfId="16364" xr:uid="{00000000-0005-0000-0000-00007E290000}"/>
    <cellStyle name="20% - Accent4 23 2 9 2" xfId="16365" xr:uid="{00000000-0005-0000-0000-00007F290000}"/>
    <cellStyle name="20% - Accent4 23 3" xfId="512" xr:uid="{00000000-0005-0000-0000-000080290000}"/>
    <cellStyle name="20% - Accent4 23 3 10" xfId="16366" xr:uid="{00000000-0005-0000-0000-000081290000}"/>
    <cellStyle name="20% - Accent4 23 3 10 2" xfId="16367" xr:uid="{00000000-0005-0000-0000-000082290000}"/>
    <cellStyle name="20% - Accent4 23 3 11" xfId="16368" xr:uid="{00000000-0005-0000-0000-000083290000}"/>
    <cellStyle name="20% - Accent4 23 3 2" xfId="16369" xr:uid="{00000000-0005-0000-0000-000084290000}"/>
    <cellStyle name="20% - Accent4 23 3 2 2" xfId="16370" xr:uid="{00000000-0005-0000-0000-000085290000}"/>
    <cellStyle name="20% - Accent4 23 3 2 2 2" xfId="16371" xr:uid="{00000000-0005-0000-0000-000086290000}"/>
    <cellStyle name="20% - Accent4 23 3 2 3" xfId="16372" xr:uid="{00000000-0005-0000-0000-000087290000}"/>
    <cellStyle name="20% - Accent4 23 3 2 3 2" xfId="16373" xr:uid="{00000000-0005-0000-0000-000088290000}"/>
    <cellStyle name="20% - Accent4 23 3 2 4" xfId="16374" xr:uid="{00000000-0005-0000-0000-000089290000}"/>
    <cellStyle name="20% - Accent4 23 3 3" xfId="16375" xr:uid="{00000000-0005-0000-0000-00008A290000}"/>
    <cellStyle name="20% - Accent4 23 3 3 2" xfId="16376" xr:uid="{00000000-0005-0000-0000-00008B290000}"/>
    <cellStyle name="20% - Accent4 23 3 3 2 2" xfId="16377" xr:uid="{00000000-0005-0000-0000-00008C290000}"/>
    <cellStyle name="20% - Accent4 23 3 3 3" xfId="16378" xr:uid="{00000000-0005-0000-0000-00008D290000}"/>
    <cellStyle name="20% - Accent4 23 3 3 3 2" xfId="16379" xr:uid="{00000000-0005-0000-0000-00008E290000}"/>
    <cellStyle name="20% - Accent4 23 3 3 4" xfId="16380" xr:uid="{00000000-0005-0000-0000-00008F290000}"/>
    <cellStyle name="20% - Accent4 23 3 4" xfId="16381" xr:uid="{00000000-0005-0000-0000-000090290000}"/>
    <cellStyle name="20% - Accent4 23 3 4 2" xfId="16382" xr:uid="{00000000-0005-0000-0000-000091290000}"/>
    <cellStyle name="20% - Accent4 23 3 4 2 2" xfId="16383" xr:uid="{00000000-0005-0000-0000-000092290000}"/>
    <cellStyle name="20% - Accent4 23 3 4 3" xfId="16384" xr:uid="{00000000-0005-0000-0000-000093290000}"/>
    <cellStyle name="20% - Accent4 23 3 5" xfId="16385" xr:uid="{00000000-0005-0000-0000-000094290000}"/>
    <cellStyle name="20% - Accent4 23 3 5 2" xfId="16386" xr:uid="{00000000-0005-0000-0000-000095290000}"/>
    <cellStyle name="20% - Accent4 23 3 6" xfId="16387" xr:uid="{00000000-0005-0000-0000-000096290000}"/>
    <cellStyle name="20% - Accent4 23 3 6 2" xfId="16388" xr:uid="{00000000-0005-0000-0000-000097290000}"/>
    <cellStyle name="20% - Accent4 23 3 7" xfId="16389" xr:uid="{00000000-0005-0000-0000-000098290000}"/>
    <cellStyle name="20% - Accent4 23 3 7 2" xfId="16390" xr:uid="{00000000-0005-0000-0000-000099290000}"/>
    <cellStyle name="20% - Accent4 23 3 8" xfId="16391" xr:uid="{00000000-0005-0000-0000-00009A290000}"/>
    <cellStyle name="20% - Accent4 23 3 8 2" xfId="16392" xr:uid="{00000000-0005-0000-0000-00009B290000}"/>
    <cellStyle name="20% - Accent4 23 3 9" xfId="16393" xr:uid="{00000000-0005-0000-0000-00009C290000}"/>
    <cellStyle name="20% - Accent4 23 3 9 2" xfId="16394" xr:uid="{00000000-0005-0000-0000-00009D290000}"/>
    <cellStyle name="20% - Accent4 23 4" xfId="16395" xr:uid="{00000000-0005-0000-0000-00009E290000}"/>
    <cellStyle name="20% - Accent4 23 4 2" xfId="16396" xr:uid="{00000000-0005-0000-0000-00009F290000}"/>
    <cellStyle name="20% - Accent4 23 4 2 2" xfId="16397" xr:uid="{00000000-0005-0000-0000-0000A0290000}"/>
    <cellStyle name="20% - Accent4 23 4 3" xfId="16398" xr:uid="{00000000-0005-0000-0000-0000A1290000}"/>
    <cellStyle name="20% - Accent4 23 4 3 2" xfId="16399" xr:uid="{00000000-0005-0000-0000-0000A2290000}"/>
    <cellStyle name="20% - Accent4 23 4 4" xfId="16400" xr:uid="{00000000-0005-0000-0000-0000A3290000}"/>
    <cellStyle name="20% - Accent4 23 5" xfId="16401" xr:uid="{00000000-0005-0000-0000-0000A4290000}"/>
    <cellStyle name="20% - Accent4 23 5 2" xfId="16402" xr:uid="{00000000-0005-0000-0000-0000A5290000}"/>
    <cellStyle name="20% - Accent4 23 5 2 2" xfId="16403" xr:uid="{00000000-0005-0000-0000-0000A6290000}"/>
    <cellStyle name="20% - Accent4 23 5 3" xfId="16404" xr:uid="{00000000-0005-0000-0000-0000A7290000}"/>
    <cellStyle name="20% - Accent4 23 5 3 2" xfId="16405" xr:uid="{00000000-0005-0000-0000-0000A8290000}"/>
    <cellStyle name="20% - Accent4 23 5 4" xfId="16406" xr:uid="{00000000-0005-0000-0000-0000A9290000}"/>
    <cellStyle name="20% - Accent4 23 6" xfId="16407" xr:uid="{00000000-0005-0000-0000-0000AA290000}"/>
    <cellStyle name="20% - Accent4 23 6 2" xfId="16408" xr:uid="{00000000-0005-0000-0000-0000AB290000}"/>
    <cellStyle name="20% - Accent4 23 6 2 2" xfId="16409" xr:uid="{00000000-0005-0000-0000-0000AC290000}"/>
    <cellStyle name="20% - Accent4 23 6 3" xfId="16410" xr:uid="{00000000-0005-0000-0000-0000AD290000}"/>
    <cellStyle name="20% - Accent4 23 7" xfId="16411" xr:uid="{00000000-0005-0000-0000-0000AE290000}"/>
    <cellStyle name="20% - Accent4 23 7 2" xfId="16412" xr:uid="{00000000-0005-0000-0000-0000AF290000}"/>
    <cellStyle name="20% - Accent4 23 8" xfId="16413" xr:uid="{00000000-0005-0000-0000-0000B0290000}"/>
    <cellStyle name="20% - Accent4 23 8 2" xfId="16414" xr:uid="{00000000-0005-0000-0000-0000B1290000}"/>
    <cellStyle name="20% - Accent4 23 9" xfId="16415" xr:uid="{00000000-0005-0000-0000-0000B2290000}"/>
    <cellStyle name="20% - Accent4 23 9 2" xfId="16416" xr:uid="{00000000-0005-0000-0000-0000B3290000}"/>
    <cellStyle name="20% - Accent4 24" xfId="513" xr:uid="{00000000-0005-0000-0000-0000B4290000}"/>
    <cellStyle name="20% - Accent4 24 10" xfId="16417" xr:uid="{00000000-0005-0000-0000-0000B5290000}"/>
    <cellStyle name="20% - Accent4 24 10 2" xfId="16418" xr:uid="{00000000-0005-0000-0000-0000B6290000}"/>
    <cellStyle name="20% - Accent4 24 11" xfId="16419" xr:uid="{00000000-0005-0000-0000-0000B7290000}"/>
    <cellStyle name="20% - Accent4 24 11 2" xfId="16420" xr:uid="{00000000-0005-0000-0000-0000B8290000}"/>
    <cellStyle name="20% - Accent4 24 12" xfId="16421" xr:uid="{00000000-0005-0000-0000-0000B9290000}"/>
    <cellStyle name="20% - Accent4 24 12 2" xfId="16422" xr:uid="{00000000-0005-0000-0000-0000BA290000}"/>
    <cellStyle name="20% - Accent4 24 13" xfId="16423" xr:uid="{00000000-0005-0000-0000-0000BB290000}"/>
    <cellStyle name="20% - Accent4 24 2" xfId="514" xr:uid="{00000000-0005-0000-0000-0000BC290000}"/>
    <cellStyle name="20% - Accent4 24 2 10" xfId="16424" xr:uid="{00000000-0005-0000-0000-0000BD290000}"/>
    <cellStyle name="20% - Accent4 24 2 10 2" xfId="16425" xr:uid="{00000000-0005-0000-0000-0000BE290000}"/>
    <cellStyle name="20% - Accent4 24 2 11" xfId="16426" xr:uid="{00000000-0005-0000-0000-0000BF290000}"/>
    <cellStyle name="20% - Accent4 24 2 11 2" xfId="16427" xr:uid="{00000000-0005-0000-0000-0000C0290000}"/>
    <cellStyle name="20% - Accent4 24 2 12" xfId="16428" xr:uid="{00000000-0005-0000-0000-0000C1290000}"/>
    <cellStyle name="20% - Accent4 24 2 2" xfId="16429" xr:uid="{00000000-0005-0000-0000-0000C2290000}"/>
    <cellStyle name="20% - Accent4 24 2 2 10" xfId="16430" xr:uid="{00000000-0005-0000-0000-0000C3290000}"/>
    <cellStyle name="20% - Accent4 24 2 2 10 2" xfId="16431" xr:uid="{00000000-0005-0000-0000-0000C4290000}"/>
    <cellStyle name="20% - Accent4 24 2 2 11" xfId="16432" xr:uid="{00000000-0005-0000-0000-0000C5290000}"/>
    <cellStyle name="20% - Accent4 24 2 2 2" xfId="16433" xr:uid="{00000000-0005-0000-0000-0000C6290000}"/>
    <cellStyle name="20% - Accent4 24 2 2 2 2" xfId="16434" xr:uid="{00000000-0005-0000-0000-0000C7290000}"/>
    <cellStyle name="20% - Accent4 24 2 2 2 2 2" xfId="16435" xr:uid="{00000000-0005-0000-0000-0000C8290000}"/>
    <cellStyle name="20% - Accent4 24 2 2 2 3" xfId="16436" xr:uid="{00000000-0005-0000-0000-0000C9290000}"/>
    <cellStyle name="20% - Accent4 24 2 2 2 3 2" xfId="16437" xr:uid="{00000000-0005-0000-0000-0000CA290000}"/>
    <cellStyle name="20% - Accent4 24 2 2 2 4" xfId="16438" xr:uid="{00000000-0005-0000-0000-0000CB290000}"/>
    <cellStyle name="20% - Accent4 24 2 2 3" xfId="16439" xr:uid="{00000000-0005-0000-0000-0000CC290000}"/>
    <cellStyle name="20% - Accent4 24 2 2 3 2" xfId="16440" xr:uid="{00000000-0005-0000-0000-0000CD290000}"/>
    <cellStyle name="20% - Accent4 24 2 2 3 2 2" xfId="16441" xr:uid="{00000000-0005-0000-0000-0000CE290000}"/>
    <cellStyle name="20% - Accent4 24 2 2 3 3" xfId="16442" xr:uid="{00000000-0005-0000-0000-0000CF290000}"/>
    <cellStyle name="20% - Accent4 24 2 2 3 3 2" xfId="16443" xr:uid="{00000000-0005-0000-0000-0000D0290000}"/>
    <cellStyle name="20% - Accent4 24 2 2 3 4" xfId="16444" xr:uid="{00000000-0005-0000-0000-0000D1290000}"/>
    <cellStyle name="20% - Accent4 24 2 2 4" xfId="16445" xr:uid="{00000000-0005-0000-0000-0000D2290000}"/>
    <cellStyle name="20% - Accent4 24 2 2 4 2" xfId="16446" xr:uid="{00000000-0005-0000-0000-0000D3290000}"/>
    <cellStyle name="20% - Accent4 24 2 2 4 2 2" xfId="16447" xr:uid="{00000000-0005-0000-0000-0000D4290000}"/>
    <cellStyle name="20% - Accent4 24 2 2 4 3" xfId="16448" xr:uid="{00000000-0005-0000-0000-0000D5290000}"/>
    <cellStyle name="20% - Accent4 24 2 2 5" xfId="16449" xr:uid="{00000000-0005-0000-0000-0000D6290000}"/>
    <cellStyle name="20% - Accent4 24 2 2 5 2" xfId="16450" xr:uid="{00000000-0005-0000-0000-0000D7290000}"/>
    <cellStyle name="20% - Accent4 24 2 2 6" xfId="16451" xr:uid="{00000000-0005-0000-0000-0000D8290000}"/>
    <cellStyle name="20% - Accent4 24 2 2 6 2" xfId="16452" xr:uid="{00000000-0005-0000-0000-0000D9290000}"/>
    <cellStyle name="20% - Accent4 24 2 2 7" xfId="16453" xr:uid="{00000000-0005-0000-0000-0000DA290000}"/>
    <cellStyle name="20% - Accent4 24 2 2 7 2" xfId="16454" xr:uid="{00000000-0005-0000-0000-0000DB290000}"/>
    <cellStyle name="20% - Accent4 24 2 2 8" xfId="16455" xr:uid="{00000000-0005-0000-0000-0000DC290000}"/>
    <cellStyle name="20% - Accent4 24 2 2 8 2" xfId="16456" xr:uid="{00000000-0005-0000-0000-0000DD290000}"/>
    <cellStyle name="20% - Accent4 24 2 2 9" xfId="16457" xr:uid="{00000000-0005-0000-0000-0000DE290000}"/>
    <cellStyle name="20% - Accent4 24 2 2 9 2" xfId="16458" xr:uid="{00000000-0005-0000-0000-0000DF290000}"/>
    <cellStyle name="20% - Accent4 24 2 3" xfId="16459" xr:uid="{00000000-0005-0000-0000-0000E0290000}"/>
    <cellStyle name="20% - Accent4 24 2 3 2" xfId="16460" xr:uid="{00000000-0005-0000-0000-0000E1290000}"/>
    <cellStyle name="20% - Accent4 24 2 3 2 2" xfId="16461" xr:uid="{00000000-0005-0000-0000-0000E2290000}"/>
    <cellStyle name="20% - Accent4 24 2 3 3" xfId="16462" xr:uid="{00000000-0005-0000-0000-0000E3290000}"/>
    <cellStyle name="20% - Accent4 24 2 3 3 2" xfId="16463" xr:uid="{00000000-0005-0000-0000-0000E4290000}"/>
    <cellStyle name="20% - Accent4 24 2 3 4" xfId="16464" xr:uid="{00000000-0005-0000-0000-0000E5290000}"/>
    <cellStyle name="20% - Accent4 24 2 4" xfId="16465" xr:uid="{00000000-0005-0000-0000-0000E6290000}"/>
    <cellStyle name="20% - Accent4 24 2 4 2" xfId="16466" xr:uid="{00000000-0005-0000-0000-0000E7290000}"/>
    <cellStyle name="20% - Accent4 24 2 4 2 2" xfId="16467" xr:uid="{00000000-0005-0000-0000-0000E8290000}"/>
    <cellStyle name="20% - Accent4 24 2 4 3" xfId="16468" xr:uid="{00000000-0005-0000-0000-0000E9290000}"/>
    <cellStyle name="20% - Accent4 24 2 4 3 2" xfId="16469" xr:uid="{00000000-0005-0000-0000-0000EA290000}"/>
    <cellStyle name="20% - Accent4 24 2 4 4" xfId="16470" xr:uid="{00000000-0005-0000-0000-0000EB290000}"/>
    <cellStyle name="20% - Accent4 24 2 5" xfId="16471" xr:uid="{00000000-0005-0000-0000-0000EC290000}"/>
    <cellStyle name="20% - Accent4 24 2 5 2" xfId="16472" xr:uid="{00000000-0005-0000-0000-0000ED290000}"/>
    <cellStyle name="20% - Accent4 24 2 5 2 2" xfId="16473" xr:uid="{00000000-0005-0000-0000-0000EE290000}"/>
    <cellStyle name="20% - Accent4 24 2 5 3" xfId="16474" xr:uid="{00000000-0005-0000-0000-0000EF290000}"/>
    <cellStyle name="20% - Accent4 24 2 6" xfId="16475" xr:uid="{00000000-0005-0000-0000-0000F0290000}"/>
    <cellStyle name="20% - Accent4 24 2 6 2" xfId="16476" xr:uid="{00000000-0005-0000-0000-0000F1290000}"/>
    <cellStyle name="20% - Accent4 24 2 7" xfId="16477" xr:uid="{00000000-0005-0000-0000-0000F2290000}"/>
    <cellStyle name="20% - Accent4 24 2 7 2" xfId="16478" xr:uid="{00000000-0005-0000-0000-0000F3290000}"/>
    <cellStyle name="20% - Accent4 24 2 8" xfId="16479" xr:uid="{00000000-0005-0000-0000-0000F4290000}"/>
    <cellStyle name="20% - Accent4 24 2 8 2" xfId="16480" xr:uid="{00000000-0005-0000-0000-0000F5290000}"/>
    <cellStyle name="20% - Accent4 24 2 9" xfId="16481" xr:uid="{00000000-0005-0000-0000-0000F6290000}"/>
    <cellStyle name="20% - Accent4 24 2 9 2" xfId="16482" xr:uid="{00000000-0005-0000-0000-0000F7290000}"/>
    <cellStyle name="20% - Accent4 24 3" xfId="16483" xr:uid="{00000000-0005-0000-0000-0000F8290000}"/>
    <cellStyle name="20% - Accent4 24 3 10" xfId="16484" xr:uid="{00000000-0005-0000-0000-0000F9290000}"/>
    <cellStyle name="20% - Accent4 24 3 10 2" xfId="16485" xr:uid="{00000000-0005-0000-0000-0000FA290000}"/>
    <cellStyle name="20% - Accent4 24 3 11" xfId="16486" xr:uid="{00000000-0005-0000-0000-0000FB290000}"/>
    <cellStyle name="20% - Accent4 24 3 2" xfId="16487" xr:uid="{00000000-0005-0000-0000-0000FC290000}"/>
    <cellStyle name="20% - Accent4 24 3 2 2" xfId="16488" xr:uid="{00000000-0005-0000-0000-0000FD290000}"/>
    <cellStyle name="20% - Accent4 24 3 2 2 2" xfId="16489" xr:uid="{00000000-0005-0000-0000-0000FE290000}"/>
    <cellStyle name="20% - Accent4 24 3 2 3" xfId="16490" xr:uid="{00000000-0005-0000-0000-0000FF290000}"/>
    <cellStyle name="20% - Accent4 24 3 2 3 2" xfId="16491" xr:uid="{00000000-0005-0000-0000-0000002A0000}"/>
    <cellStyle name="20% - Accent4 24 3 2 4" xfId="16492" xr:uid="{00000000-0005-0000-0000-0000012A0000}"/>
    <cellStyle name="20% - Accent4 24 3 3" xfId="16493" xr:uid="{00000000-0005-0000-0000-0000022A0000}"/>
    <cellStyle name="20% - Accent4 24 3 3 2" xfId="16494" xr:uid="{00000000-0005-0000-0000-0000032A0000}"/>
    <cellStyle name="20% - Accent4 24 3 3 2 2" xfId="16495" xr:uid="{00000000-0005-0000-0000-0000042A0000}"/>
    <cellStyle name="20% - Accent4 24 3 3 3" xfId="16496" xr:uid="{00000000-0005-0000-0000-0000052A0000}"/>
    <cellStyle name="20% - Accent4 24 3 3 3 2" xfId="16497" xr:uid="{00000000-0005-0000-0000-0000062A0000}"/>
    <cellStyle name="20% - Accent4 24 3 3 4" xfId="16498" xr:uid="{00000000-0005-0000-0000-0000072A0000}"/>
    <cellStyle name="20% - Accent4 24 3 4" xfId="16499" xr:uid="{00000000-0005-0000-0000-0000082A0000}"/>
    <cellStyle name="20% - Accent4 24 3 4 2" xfId="16500" xr:uid="{00000000-0005-0000-0000-0000092A0000}"/>
    <cellStyle name="20% - Accent4 24 3 4 2 2" xfId="16501" xr:uid="{00000000-0005-0000-0000-00000A2A0000}"/>
    <cellStyle name="20% - Accent4 24 3 4 3" xfId="16502" xr:uid="{00000000-0005-0000-0000-00000B2A0000}"/>
    <cellStyle name="20% - Accent4 24 3 5" xfId="16503" xr:uid="{00000000-0005-0000-0000-00000C2A0000}"/>
    <cellStyle name="20% - Accent4 24 3 5 2" xfId="16504" xr:uid="{00000000-0005-0000-0000-00000D2A0000}"/>
    <cellStyle name="20% - Accent4 24 3 6" xfId="16505" xr:uid="{00000000-0005-0000-0000-00000E2A0000}"/>
    <cellStyle name="20% - Accent4 24 3 6 2" xfId="16506" xr:uid="{00000000-0005-0000-0000-00000F2A0000}"/>
    <cellStyle name="20% - Accent4 24 3 7" xfId="16507" xr:uid="{00000000-0005-0000-0000-0000102A0000}"/>
    <cellStyle name="20% - Accent4 24 3 7 2" xfId="16508" xr:uid="{00000000-0005-0000-0000-0000112A0000}"/>
    <cellStyle name="20% - Accent4 24 3 8" xfId="16509" xr:uid="{00000000-0005-0000-0000-0000122A0000}"/>
    <cellStyle name="20% - Accent4 24 3 8 2" xfId="16510" xr:uid="{00000000-0005-0000-0000-0000132A0000}"/>
    <cellStyle name="20% - Accent4 24 3 9" xfId="16511" xr:uid="{00000000-0005-0000-0000-0000142A0000}"/>
    <cellStyle name="20% - Accent4 24 3 9 2" xfId="16512" xr:uid="{00000000-0005-0000-0000-0000152A0000}"/>
    <cellStyle name="20% - Accent4 24 4" xfId="16513" xr:uid="{00000000-0005-0000-0000-0000162A0000}"/>
    <cellStyle name="20% - Accent4 24 4 2" xfId="16514" xr:uid="{00000000-0005-0000-0000-0000172A0000}"/>
    <cellStyle name="20% - Accent4 24 4 2 2" xfId="16515" xr:uid="{00000000-0005-0000-0000-0000182A0000}"/>
    <cellStyle name="20% - Accent4 24 4 3" xfId="16516" xr:uid="{00000000-0005-0000-0000-0000192A0000}"/>
    <cellStyle name="20% - Accent4 24 4 3 2" xfId="16517" xr:uid="{00000000-0005-0000-0000-00001A2A0000}"/>
    <cellStyle name="20% - Accent4 24 4 4" xfId="16518" xr:uid="{00000000-0005-0000-0000-00001B2A0000}"/>
    <cellStyle name="20% - Accent4 24 5" xfId="16519" xr:uid="{00000000-0005-0000-0000-00001C2A0000}"/>
    <cellStyle name="20% - Accent4 24 5 2" xfId="16520" xr:uid="{00000000-0005-0000-0000-00001D2A0000}"/>
    <cellStyle name="20% - Accent4 24 5 2 2" xfId="16521" xr:uid="{00000000-0005-0000-0000-00001E2A0000}"/>
    <cellStyle name="20% - Accent4 24 5 3" xfId="16522" xr:uid="{00000000-0005-0000-0000-00001F2A0000}"/>
    <cellStyle name="20% - Accent4 24 5 3 2" xfId="16523" xr:uid="{00000000-0005-0000-0000-0000202A0000}"/>
    <cellStyle name="20% - Accent4 24 5 4" xfId="16524" xr:uid="{00000000-0005-0000-0000-0000212A0000}"/>
    <cellStyle name="20% - Accent4 24 6" xfId="16525" xr:uid="{00000000-0005-0000-0000-0000222A0000}"/>
    <cellStyle name="20% - Accent4 24 6 2" xfId="16526" xr:uid="{00000000-0005-0000-0000-0000232A0000}"/>
    <cellStyle name="20% - Accent4 24 6 2 2" xfId="16527" xr:uid="{00000000-0005-0000-0000-0000242A0000}"/>
    <cellStyle name="20% - Accent4 24 6 3" xfId="16528" xr:uid="{00000000-0005-0000-0000-0000252A0000}"/>
    <cellStyle name="20% - Accent4 24 7" xfId="16529" xr:uid="{00000000-0005-0000-0000-0000262A0000}"/>
    <cellStyle name="20% - Accent4 24 7 2" xfId="16530" xr:uid="{00000000-0005-0000-0000-0000272A0000}"/>
    <cellStyle name="20% - Accent4 24 8" xfId="16531" xr:uid="{00000000-0005-0000-0000-0000282A0000}"/>
    <cellStyle name="20% - Accent4 24 8 2" xfId="16532" xr:uid="{00000000-0005-0000-0000-0000292A0000}"/>
    <cellStyle name="20% - Accent4 24 9" xfId="16533" xr:uid="{00000000-0005-0000-0000-00002A2A0000}"/>
    <cellStyle name="20% - Accent4 24 9 2" xfId="16534" xr:uid="{00000000-0005-0000-0000-00002B2A0000}"/>
    <cellStyle name="20% - Accent4 25" xfId="515" xr:uid="{00000000-0005-0000-0000-00002C2A0000}"/>
    <cellStyle name="20% - Accent4 25 10" xfId="16535" xr:uid="{00000000-0005-0000-0000-00002D2A0000}"/>
    <cellStyle name="20% - Accent4 25 10 2" xfId="16536" xr:uid="{00000000-0005-0000-0000-00002E2A0000}"/>
    <cellStyle name="20% - Accent4 25 11" xfId="16537" xr:uid="{00000000-0005-0000-0000-00002F2A0000}"/>
    <cellStyle name="20% - Accent4 25 11 2" xfId="16538" xr:uid="{00000000-0005-0000-0000-0000302A0000}"/>
    <cellStyle name="20% - Accent4 25 12" xfId="16539" xr:uid="{00000000-0005-0000-0000-0000312A0000}"/>
    <cellStyle name="20% - Accent4 25 12 2" xfId="16540" xr:uid="{00000000-0005-0000-0000-0000322A0000}"/>
    <cellStyle name="20% - Accent4 25 13" xfId="16541" xr:uid="{00000000-0005-0000-0000-0000332A0000}"/>
    <cellStyle name="20% - Accent4 25 2" xfId="516" xr:uid="{00000000-0005-0000-0000-0000342A0000}"/>
    <cellStyle name="20% - Accent4 25 2 10" xfId="16542" xr:uid="{00000000-0005-0000-0000-0000352A0000}"/>
    <cellStyle name="20% - Accent4 25 2 10 2" xfId="16543" xr:uid="{00000000-0005-0000-0000-0000362A0000}"/>
    <cellStyle name="20% - Accent4 25 2 11" xfId="16544" xr:uid="{00000000-0005-0000-0000-0000372A0000}"/>
    <cellStyle name="20% - Accent4 25 2 11 2" xfId="16545" xr:uid="{00000000-0005-0000-0000-0000382A0000}"/>
    <cellStyle name="20% - Accent4 25 2 12" xfId="16546" xr:uid="{00000000-0005-0000-0000-0000392A0000}"/>
    <cellStyle name="20% - Accent4 25 2 2" xfId="16547" xr:uid="{00000000-0005-0000-0000-00003A2A0000}"/>
    <cellStyle name="20% - Accent4 25 2 2 10" xfId="16548" xr:uid="{00000000-0005-0000-0000-00003B2A0000}"/>
    <cellStyle name="20% - Accent4 25 2 2 10 2" xfId="16549" xr:uid="{00000000-0005-0000-0000-00003C2A0000}"/>
    <cellStyle name="20% - Accent4 25 2 2 11" xfId="16550" xr:uid="{00000000-0005-0000-0000-00003D2A0000}"/>
    <cellStyle name="20% - Accent4 25 2 2 2" xfId="16551" xr:uid="{00000000-0005-0000-0000-00003E2A0000}"/>
    <cellStyle name="20% - Accent4 25 2 2 2 2" xfId="16552" xr:uid="{00000000-0005-0000-0000-00003F2A0000}"/>
    <cellStyle name="20% - Accent4 25 2 2 2 2 2" xfId="16553" xr:uid="{00000000-0005-0000-0000-0000402A0000}"/>
    <cellStyle name="20% - Accent4 25 2 2 2 3" xfId="16554" xr:uid="{00000000-0005-0000-0000-0000412A0000}"/>
    <cellStyle name="20% - Accent4 25 2 2 2 3 2" xfId="16555" xr:uid="{00000000-0005-0000-0000-0000422A0000}"/>
    <cellStyle name="20% - Accent4 25 2 2 2 4" xfId="16556" xr:uid="{00000000-0005-0000-0000-0000432A0000}"/>
    <cellStyle name="20% - Accent4 25 2 2 3" xfId="16557" xr:uid="{00000000-0005-0000-0000-0000442A0000}"/>
    <cellStyle name="20% - Accent4 25 2 2 3 2" xfId="16558" xr:uid="{00000000-0005-0000-0000-0000452A0000}"/>
    <cellStyle name="20% - Accent4 25 2 2 3 2 2" xfId="16559" xr:uid="{00000000-0005-0000-0000-0000462A0000}"/>
    <cellStyle name="20% - Accent4 25 2 2 3 3" xfId="16560" xr:uid="{00000000-0005-0000-0000-0000472A0000}"/>
    <cellStyle name="20% - Accent4 25 2 2 3 3 2" xfId="16561" xr:uid="{00000000-0005-0000-0000-0000482A0000}"/>
    <cellStyle name="20% - Accent4 25 2 2 3 4" xfId="16562" xr:uid="{00000000-0005-0000-0000-0000492A0000}"/>
    <cellStyle name="20% - Accent4 25 2 2 4" xfId="16563" xr:uid="{00000000-0005-0000-0000-00004A2A0000}"/>
    <cellStyle name="20% - Accent4 25 2 2 4 2" xfId="16564" xr:uid="{00000000-0005-0000-0000-00004B2A0000}"/>
    <cellStyle name="20% - Accent4 25 2 2 4 2 2" xfId="16565" xr:uid="{00000000-0005-0000-0000-00004C2A0000}"/>
    <cellStyle name="20% - Accent4 25 2 2 4 3" xfId="16566" xr:uid="{00000000-0005-0000-0000-00004D2A0000}"/>
    <cellStyle name="20% - Accent4 25 2 2 5" xfId="16567" xr:uid="{00000000-0005-0000-0000-00004E2A0000}"/>
    <cellStyle name="20% - Accent4 25 2 2 5 2" xfId="16568" xr:uid="{00000000-0005-0000-0000-00004F2A0000}"/>
    <cellStyle name="20% - Accent4 25 2 2 6" xfId="16569" xr:uid="{00000000-0005-0000-0000-0000502A0000}"/>
    <cellStyle name="20% - Accent4 25 2 2 6 2" xfId="16570" xr:uid="{00000000-0005-0000-0000-0000512A0000}"/>
    <cellStyle name="20% - Accent4 25 2 2 7" xfId="16571" xr:uid="{00000000-0005-0000-0000-0000522A0000}"/>
    <cellStyle name="20% - Accent4 25 2 2 7 2" xfId="16572" xr:uid="{00000000-0005-0000-0000-0000532A0000}"/>
    <cellStyle name="20% - Accent4 25 2 2 8" xfId="16573" xr:uid="{00000000-0005-0000-0000-0000542A0000}"/>
    <cellStyle name="20% - Accent4 25 2 2 8 2" xfId="16574" xr:uid="{00000000-0005-0000-0000-0000552A0000}"/>
    <cellStyle name="20% - Accent4 25 2 2 9" xfId="16575" xr:uid="{00000000-0005-0000-0000-0000562A0000}"/>
    <cellStyle name="20% - Accent4 25 2 2 9 2" xfId="16576" xr:uid="{00000000-0005-0000-0000-0000572A0000}"/>
    <cellStyle name="20% - Accent4 25 2 3" xfId="16577" xr:uid="{00000000-0005-0000-0000-0000582A0000}"/>
    <cellStyle name="20% - Accent4 25 2 3 2" xfId="16578" xr:uid="{00000000-0005-0000-0000-0000592A0000}"/>
    <cellStyle name="20% - Accent4 25 2 3 2 2" xfId="16579" xr:uid="{00000000-0005-0000-0000-00005A2A0000}"/>
    <cellStyle name="20% - Accent4 25 2 3 3" xfId="16580" xr:uid="{00000000-0005-0000-0000-00005B2A0000}"/>
    <cellStyle name="20% - Accent4 25 2 3 3 2" xfId="16581" xr:uid="{00000000-0005-0000-0000-00005C2A0000}"/>
    <cellStyle name="20% - Accent4 25 2 3 4" xfId="16582" xr:uid="{00000000-0005-0000-0000-00005D2A0000}"/>
    <cellStyle name="20% - Accent4 25 2 4" xfId="16583" xr:uid="{00000000-0005-0000-0000-00005E2A0000}"/>
    <cellStyle name="20% - Accent4 25 2 4 2" xfId="16584" xr:uid="{00000000-0005-0000-0000-00005F2A0000}"/>
    <cellStyle name="20% - Accent4 25 2 4 2 2" xfId="16585" xr:uid="{00000000-0005-0000-0000-0000602A0000}"/>
    <cellStyle name="20% - Accent4 25 2 4 3" xfId="16586" xr:uid="{00000000-0005-0000-0000-0000612A0000}"/>
    <cellStyle name="20% - Accent4 25 2 4 3 2" xfId="16587" xr:uid="{00000000-0005-0000-0000-0000622A0000}"/>
    <cellStyle name="20% - Accent4 25 2 4 4" xfId="16588" xr:uid="{00000000-0005-0000-0000-0000632A0000}"/>
    <cellStyle name="20% - Accent4 25 2 5" xfId="16589" xr:uid="{00000000-0005-0000-0000-0000642A0000}"/>
    <cellStyle name="20% - Accent4 25 2 5 2" xfId="16590" xr:uid="{00000000-0005-0000-0000-0000652A0000}"/>
    <cellStyle name="20% - Accent4 25 2 5 2 2" xfId="16591" xr:uid="{00000000-0005-0000-0000-0000662A0000}"/>
    <cellStyle name="20% - Accent4 25 2 5 3" xfId="16592" xr:uid="{00000000-0005-0000-0000-0000672A0000}"/>
    <cellStyle name="20% - Accent4 25 2 6" xfId="16593" xr:uid="{00000000-0005-0000-0000-0000682A0000}"/>
    <cellStyle name="20% - Accent4 25 2 6 2" xfId="16594" xr:uid="{00000000-0005-0000-0000-0000692A0000}"/>
    <cellStyle name="20% - Accent4 25 2 7" xfId="16595" xr:uid="{00000000-0005-0000-0000-00006A2A0000}"/>
    <cellStyle name="20% - Accent4 25 2 7 2" xfId="16596" xr:uid="{00000000-0005-0000-0000-00006B2A0000}"/>
    <cellStyle name="20% - Accent4 25 2 8" xfId="16597" xr:uid="{00000000-0005-0000-0000-00006C2A0000}"/>
    <cellStyle name="20% - Accent4 25 2 8 2" xfId="16598" xr:uid="{00000000-0005-0000-0000-00006D2A0000}"/>
    <cellStyle name="20% - Accent4 25 2 9" xfId="16599" xr:uid="{00000000-0005-0000-0000-00006E2A0000}"/>
    <cellStyle name="20% - Accent4 25 2 9 2" xfId="16600" xr:uid="{00000000-0005-0000-0000-00006F2A0000}"/>
    <cellStyle name="20% - Accent4 25 3" xfId="517" xr:uid="{00000000-0005-0000-0000-0000702A0000}"/>
    <cellStyle name="20% - Accent4 25 3 10" xfId="16601" xr:uid="{00000000-0005-0000-0000-0000712A0000}"/>
    <cellStyle name="20% - Accent4 25 3 10 2" xfId="16602" xr:uid="{00000000-0005-0000-0000-0000722A0000}"/>
    <cellStyle name="20% - Accent4 25 3 11" xfId="16603" xr:uid="{00000000-0005-0000-0000-0000732A0000}"/>
    <cellStyle name="20% - Accent4 25 3 2" xfId="16604" xr:uid="{00000000-0005-0000-0000-0000742A0000}"/>
    <cellStyle name="20% - Accent4 25 3 2 2" xfId="16605" xr:uid="{00000000-0005-0000-0000-0000752A0000}"/>
    <cellStyle name="20% - Accent4 25 3 2 2 2" xfId="16606" xr:uid="{00000000-0005-0000-0000-0000762A0000}"/>
    <cellStyle name="20% - Accent4 25 3 2 3" xfId="16607" xr:uid="{00000000-0005-0000-0000-0000772A0000}"/>
    <cellStyle name="20% - Accent4 25 3 2 3 2" xfId="16608" xr:uid="{00000000-0005-0000-0000-0000782A0000}"/>
    <cellStyle name="20% - Accent4 25 3 2 4" xfId="16609" xr:uid="{00000000-0005-0000-0000-0000792A0000}"/>
    <cellStyle name="20% - Accent4 25 3 3" xfId="16610" xr:uid="{00000000-0005-0000-0000-00007A2A0000}"/>
    <cellStyle name="20% - Accent4 25 3 3 2" xfId="16611" xr:uid="{00000000-0005-0000-0000-00007B2A0000}"/>
    <cellStyle name="20% - Accent4 25 3 3 2 2" xfId="16612" xr:uid="{00000000-0005-0000-0000-00007C2A0000}"/>
    <cellStyle name="20% - Accent4 25 3 3 3" xfId="16613" xr:uid="{00000000-0005-0000-0000-00007D2A0000}"/>
    <cellStyle name="20% - Accent4 25 3 3 3 2" xfId="16614" xr:uid="{00000000-0005-0000-0000-00007E2A0000}"/>
    <cellStyle name="20% - Accent4 25 3 3 4" xfId="16615" xr:uid="{00000000-0005-0000-0000-00007F2A0000}"/>
    <cellStyle name="20% - Accent4 25 3 4" xfId="16616" xr:uid="{00000000-0005-0000-0000-0000802A0000}"/>
    <cellStyle name="20% - Accent4 25 3 4 2" xfId="16617" xr:uid="{00000000-0005-0000-0000-0000812A0000}"/>
    <cellStyle name="20% - Accent4 25 3 4 2 2" xfId="16618" xr:uid="{00000000-0005-0000-0000-0000822A0000}"/>
    <cellStyle name="20% - Accent4 25 3 4 3" xfId="16619" xr:uid="{00000000-0005-0000-0000-0000832A0000}"/>
    <cellStyle name="20% - Accent4 25 3 5" xfId="16620" xr:uid="{00000000-0005-0000-0000-0000842A0000}"/>
    <cellStyle name="20% - Accent4 25 3 5 2" xfId="16621" xr:uid="{00000000-0005-0000-0000-0000852A0000}"/>
    <cellStyle name="20% - Accent4 25 3 6" xfId="16622" xr:uid="{00000000-0005-0000-0000-0000862A0000}"/>
    <cellStyle name="20% - Accent4 25 3 6 2" xfId="16623" xr:uid="{00000000-0005-0000-0000-0000872A0000}"/>
    <cellStyle name="20% - Accent4 25 3 7" xfId="16624" xr:uid="{00000000-0005-0000-0000-0000882A0000}"/>
    <cellStyle name="20% - Accent4 25 3 7 2" xfId="16625" xr:uid="{00000000-0005-0000-0000-0000892A0000}"/>
    <cellStyle name="20% - Accent4 25 3 8" xfId="16626" xr:uid="{00000000-0005-0000-0000-00008A2A0000}"/>
    <cellStyle name="20% - Accent4 25 3 8 2" xfId="16627" xr:uid="{00000000-0005-0000-0000-00008B2A0000}"/>
    <cellStyle name="20% - Accent4 25 3 9" xfId="16628" xr:uid="{00000000-0005-0000-0000-00008C2A0000}"/>
    <cellStyle name="20% - Accent4 25 3 9 2" xfId="16629" xr:uid="{00000000-0005-0000-0000-00008D2A0000}"/>
    <cellStyle name="20% - Accent4 25 4" xfId="16630" xr:uid="{00000000-0005-0000-0000-00008E2A0000}"/>
    <cellStyle name="20% - Accent4 25 4 2" xfId="16631" xr:uid="{00000000-0005-0000-0000-00008F2A0000}"/>
    <cellStyle name="20% - Accent4 25 4 2 2" xfId="16632" xr:uid="{00000000-0005-0000-0000-0000902A0000}"/>
    <cellStyle name="20% - Accent4 25 4 3" xfId="16633" xr:uid="{00000000-0005-0000-0000-0000912A0000}"/>
    <cellStyle name="20% - Accent4 25 4 3 2" xfId="16634" xr:uid="{00000000-0005-0000-0000-0000922A0000}"/>
    <cellStyle name="20% - Accent4 25 4 4" xfId="16635" xr:uid="{00000000-0005-0000-0000-0000932A0000}"/>
    <cellStyle name="20% - Accent4 25 5" xfId="16636" xr:uid="{00000000-0005-0000-0000-0000942A0000}"/>
    <cellStyle name="20% - Accent4 25 5 2" xfId="16637" xr:uid="{00000000-0005-0000-0000-0000952A0000}"/>
    <cellStyle name="20% - Accent4 25 5 2 2" xfId="16638" xr:uid="{00000000-0005-0000-0000-0000962A0000}"/>
    <cellStyle name="20% - Accent4 25 5 3" xfId="16639" xr:uid="{00000000-0005-0000-0000-0000972A0000}"/>
    <cellStyle name="20% - Accent4 25 5 3 2" xfId="16640" xr:uid="{00000000-0005-0000-0000-0000982A0000}"/>
    <cellStyle name="20% - Accent4 25 5 4" xfId="16641" xr:uid="{00000000-0005-0000-0000-0000992A0000}"/>
    <cellStyle name="20% - Accent4 25 6" xfId="16642" xr:uid="{00000000-0005-0000-0000-00009A2A0000}"/>
    <cellStyle name="20% - Accent4 25 6 2" xfId="16643" xr:uid="{00000000-0005-0000-0000-00009B2A0000}"/>
    <cellStyle name="20% - Accent4 25 6 2 2" xfId="16644" xr:uid="{00000000-0005-0000-0000-00009C2A0000}"/>
    <cellStyle name="20% - Accent4 25 6 3" xfId="16645" xr:uid="{00000000-0005-0000-0000-00009D2A0000}"/>
    <cellStyle name="20% - Accent4 25 7" xfId="16646" xr:uid="{00000000-0005-0000-0000-00009E2A0000}"/>
    <cellStyle name="20% - Accent4 25 7 2" xfId="16647" xr:uid="{00000000-0005-0000-0000-00009F2A0000}"/>
    <cellStyle name="20% - Accent4 25 8" xfId="16648" xr:uid="{00000000-0005-0000-0000-0000A02A0000}"/>
    <cellStyle name="20% - Accent4 25 8 2" xfId="16649" xr:uid="{00000000-0005-0000-0000-0000A12A0000}"/>
    <cellStyle name="20% - Accent4 25 9" xfId="16650" xr:uid="{00000000-0005-0000-0000-0000A22A0000}"/>
    <cellStyle name="20% - Accent4 25 9 2" xfId="16651" xr:uid="{00000000-0005-0000-0000-0000A32A0000}"/>
    <cellStyle name="20% - Accent4 26" xfId="518" xr:uid="{00000000-0005-0000-0000-0000A42A0000}"/>
    <cellStyle name="20% - Accent4 26 2" xfId="519" xr:uid="{00000000-0005-0000-0000-0000A52A0000}"/>
    <cellStyle name="20% - Accent4 27" xfId="520" xr:uid="{00000000-0005-0000-0000-0000A62A0000}"/>
    <cellStyle name="20% - Accent4 27 2" xfId="521" xr:uid="{00000000-0005-0000-0000-0000A72A0000}"/>
    <cellStyle name="20% - Accent4 28" xfId="16652" xr:uid="{00000000-0005-0000-0000-0000A82A0000}"/>
    <cellStyle name="20% - Accent4 28 2" xfId="16653" xr:uid="{00000000-0005-0000-0000-0000A92A0000}"/>
    <cellStyle name="20% - Accent4 28 3" xfId="16654" xr:uid="{00000000-0005-0000-0000-0000AA2A0000}"/>
    <cellStyle name="20% - Accent4 29" xfId="16655" xr:uid="{00000000-0005-0000-0000-0000AB2A0000}"/>
    <cellStyle name="20% - Accent4 29 2" xfId="16656" xr:uid="{00000000-0005-0000-0000-0000AC2A0000}"/>
    <cellStyle name="20% - Accent4 29 3" xfId="16657" xr:uid="{00000000-0005-0000-0000-0000AD2A0000}"/>
    <cellStyle name="20% - Accent4 3" xfId="522" xr:uid="{00000000-0005-0000-0000-0000AE2A0000}"/>
    <cellStyle name="20% - Accent4 3 10" xfId="16658" xr:uid="{00000000-0005-0000-0000-0000AF2A0000}"/>
    <cellStyle name="20% - Accent4 3 10 2" xfId="16659" xr:uid="{00000000-0005-0000-0000-0000B02A0000}"/>
    <cellStyle name="20% - Accent4 3 11" xfId="16660" xr:uid="{00000000-0005-0000-0000-0000B12A0000}"/>
    <cellStyle name="20% - Accent4 3 11 2" xfId="16661" xr:uid="{00000000-0005-0000-0000-0000B22A0000}"/>
    <cellStyle name="20% - Accent4 3 12" xfId="16662" xr:uid="{00000000-0005-0000-0000-0000B32A0000}"/>
    <cellStyle name="20% - Accent4 3 12 2" xfId="16663" xr:uid="{00000000-0005-0000-0000-0000B42A0000}"/>
    <cellStyle name="20% - Accent4 3 13" xfId="16664" xr:uid="{00000000-0005-0000-0000-0000B52A0000}"/>
    <cellStyle name="20% - Accent4 3 2" xfId="523" xr:uid="{00000000-0005-0000-0000-0000B62A0000}"/>
    <cellStyle name="20% - Accent4 3 2 10" xfId="16665" xr:uid="{00000000-0005-0000-0000-0000B72A0000}"/>
    <cellStyle name="20% - Accent4 3 2 10 2" xfId="16666" xr:uid="{00000000-0005-0000-0000-0000B82A0000}"/>
    <cellStyle name="20% - Accent4 3 2 11" xfId="16667" xr:uid="{00000000-0005-0000-0000-0000B92A0000}"/>
    <cellStyle name="20% - Accent4 3 2 11 2" xfId="16668" xr:uid="{00000000-0005-0000-0000-0000BA2A0000}"/>
    <cellStyle name="20% - Accent4 3 2 12" xfId="16669" xr:uid="{00000000-0005-0000-0000-0000BB2A0000}"/>
    <cellStyle name="20% - Accent4 3 2 2" xfId="16670" xr:uid="{00000000-0005-0000-0000-0000BC2A0000}"/>
    <cellStyle name="20% - Accent4 3 2 2 10" xfId="16671" xr:uid="{00000000-0005-0000-0000-0000BD2A0000}"/>
    <cellStyle name="20% - Accent4 3 2 2 10 2" xfId="16672" xr:uid="{00000000-0005-0000-0000-0000BE2A0000}"/>
    <cellStyle name="20% - Accent4 3 2 2 11" xfId="16673" xr:uid="{00000000-0005-0000-0000-0000BF2A0000}"/>
    <cellStyle name="20% - Accent4 3 2 2 2" xfId="16674" xr:uid="{00000000-0005-0000-0000-0000C02A0000}"/>
    <cellStyle name="20% - Accent4 3 2 2 2 2" xfId="16675" xr:uid="{00000000-0005-0000-0000-0000C12A0000}"/>
    <cellStyle name="20% - Accent4 3 2 2 2 2 2" xfId="16676" xr:uid="{00000000-0005-0000-0000-0000C22A0000}"/>
    <cellStyle name="20% - Accent4 3 2 2 2 3" xfId="16677" xr:uid="{00000000-0005-0000-0000-0000C32A0000}"/>
    <cellStyle name="20% - Accent4 3 2 2 2 3 2" xfId="16678" xr:uid="{00000000-0005-0000-0000-0000C42A0000}"/>
    <cellStyle name="20% - Accent4 3 2 2 2 4" xfId="16679" xr:uid="{00000000-0005-0000-0000-0000C52A0000}"/>
    <cellStyle name="20% - Accent4 3 2 2 3" xfId="16680" xr:uid="{00000000-0005-0000-0000-0000C62A0000}"/>
    <cellStyle name="20% - Accent4 3 2 2 3 2" xfId="16681" xr:uid="{00000000-0005-0000-0000-0000C72A0000}"/>
    <cellStyle name="20% - Accent4 3 2 2 3 2 2" xfId="16682" xr:uid="{00000000-0005-0000-0000-0000C82A0000}"/>
    <cellStyle name="20% - Accent4 3 2 2 3 3" xfId="16683" xr:uid="{00000000-0005-0000-0000-0000C92A0000}"/>
    <cellStyle name="20% - Accent4 3 2 2 3 3 2" xfId="16684" xr:uid="{00000000-0005-0000-0000-0000CA2A0000}"/>
    <cellStyle name="20% - Accent4 3 2 2 3 4" xfId="16685" xr:uid="{00000000-0005-0000-0000-0000CB2A0000}"/>
    <cellStyle name="20% - Accent4 3 2 2 4" xfId="16686" xr:uid="{00000000-0005-0000-0000-0000CC2A0000}"/>
    <cellStyle name="20% - Accent4 3 2 2 4 2" xfId="16687" xr:uid="{00000000-0005-0000-0000-0000CD2A0000}"/>
    <cellStyle name="20% - Accent4 3 2 2 4 2 2" xfId="16688" xr:uid="{00000000-0005-0000-0000-0000CE2A0000}"/>
    <cellStyle name="20% - Accent4 3 2 2 4 3" xfId="16689" xr:uid="{00000000-0005-0000-0000-0000CF2A0000}"/>
    <cellStyle name="20% - Accent4 3 2 2 5" xfId="16690" xr:uid="{00000000-0005-0000-0000-0000D02A0000}"/>
    <cellStyle name="20% - Accent4 3 2 2 5 2" xfId="16691" xr:uid="{00000000-0005-0000-0000-0000D12A0000}"/>
    <cellStyle name="20% - Accent4 3 2 2 6" xfId="16692" xr:uid="{00000000-0005-0000-0000-0000D22A0000}"/>
    <cellStyle name="20% - Accent4 3 2 2 6 2" xfId="16693" xr:uid="{00000000-0005-0000-0000-0000D32A0000}"/>
    <cellStyle name="20% - Accent4 3 2 2 7" xfId="16694" xr:uid="{00000000-0005-0000-0000-0000D42A0000}"/>
    <cellStyle name="20% - Accent4 3 2 2 7 2" xfId="16695" xr:uid="{00000000-0005-0000-0000-0000D52A0000}"/>
    <cellStyle name="20% - Accent4 3 2 2 8" xfId="16696" xr:uid="{00000000-0005-0000-0000-0000D62A0000}"/>
    <cellStyle name="20% - Accent4 3 2 2 8 2" xfId="16697" xr:uid="{00000000-0005-0000-0000-0000D72A0000}"/>
    <cellStyle name="20% - Accent4 3 2 2 9" xfId="16698" xr:uid="{00000000-0005-0000-0000-0000D82A0000}"/>
    <cellStyle name="20% - Accent4 3 2 2 9 2" xfId="16699" xr:uid="{00000000-0005-0000-0000-0000D92A0000}"/>
    <cellStyle name="20% - Accent4 3 2 3" xfId="16700" xr:uid="{00000000-0005-0000-0000-0000DA2A0000}"/>
    <cellStyle name="20% - Accent4 3 2 3 2" xfId="16701" xr:uid="{00000000-0005-0000-0000-0000DB2A0000}"/>
    <cellStyle name="20% - Accent4 3 2 3 2 2" xfId="16702" xr:uid="{00000000-0005-0000-0000-0000DC2A0000}"/>
    <cellStyle name="20% - Accent4 3 2 3 3" xfId="16703" xr:uid="{00000000-0005-0000-0000-0000DD2A0000}"/>
    <cellStyle name="20% - Accent4 3 2 3 3 2" xfId="16704" xr:uid="{00000000-0005-0000-0000-0000DE2A0000}"/>
    <cellStyle name="20% - Accent4 3 2 3 4" xfId="16705" xr:uid="{00000000-0005-0000-0000-0000DF2A0000}"/>
    <cellStyle name="20% - Accent4 3 2 4" xfId="16706" xr:uid="{00000000-0005-0000-0000-0000E02A0000}"/>
    <cellStyle name="20% - Accent4 3 2 4 2" xfId="16707" xr:uid="{00000000-0005-0000-0000-0000E12A0000}"/>
    <cellStyle name="20% - Accent4 3 2 4 2 2" xfId="16708" xr:uid="{00000000-0005-0000-0000-0000E22A0000}"/>
    <cellStyle name="20% - Accent4 3 2 4 3" xfId="16709" xr:uid="{00000000-0005-0000-0000-0000E32A0000}"/>
    <cellStyle name="20% - Accent4 3 2 4 3 2" xfId="16710" xr:uid="{00000000-0005-0000-0000-0000E42A0000}"/>
    <cellStyle name="20% - Accent4 3 2 4 4" xfId="16711" xr:uid="{00000000-0005-0000-0000-0000E52A0000}"/>
    <cellStyle name="20% - Accent4 3 2 5" xfId="16712" xr:uid="{00000000-0005-0000-0000-0000E62A0000}"/>
    <cellStyle name="20% - Accent4 3 2 5 2" xfId="16713" xr:uid="{00000000-0005-0000-0000-0000E72A0000}"/>
    <cellStyle name="20% - Accent4 3 2 5 2 2" xfId="16714" xr:uid="{00000000-0005-0000-0000-0000E82A0000}"/>
    <cellStyle name="20% - Accent4 3 2 5 3" xfId="16715" xr:uid="{00000000-0005-0000-0000-0000E92A0000}"/>
    <cellStyle name="20% - Accent4 3 2 6" xfId="16716" xr:uid="{00000000-0005-0000-0000-0000EA2A0000}"/>
    <cellStyle name="20% - Accent4 3 2 6 2" xfId="16717" xr:uid="{00000000-0005-0000-0000-0000EB2A0000}"/>
    <cellStyle name="20% - Accent4 3 2 7" xfId="16718" xr:uid="{00000000-0005-0000-0000-0000EC2A0000}"/>
    <cellStyle name="20% - Accent4 3 2 7 2" xfId="16719" xr:uid="{00000000-0005-0000-0000-0000ED2A0000}"/>
    <cellStyle name="20% - Accent4 3 2 8" xfId="16720" xr:uid="{00000000-0005-0000-0000-0000EE2A0000}"/>
    <cellStyle name="20% - Accent4 3 2 8 2" xfId="16721" xr:uid="{00000000-0005-0000-0000-0000EF2A0000}"/>
    <cellStyle name="20% - Accent4 3 2 9" xfId="16722" xr:uid="{00000000-0005-0000-0000-0000F02A0000}"/>
    <cellStyle name="20% - Accent4 3 2 9 2" xfId="16723" xr:uid="{00000000-0005-0000-0000-0000F12A0000}"/>
    <cellStyle name="20% - Accent4 3 3" xfId="524" xr:uid="{00000000-0005-0000-0000-0000F22A0000}"/>
    <cellStyle name="20% - Accent4 3 3 10" xfId="16724" xr:uid="{00000000-0005-0000-0000-0000F32A0000}"/>
    <cellStyle name="20% - Accent4 3 3 10 2" xfId="16725" xr:uid="{00000000-0005-0000-0000-0000F42A0000}"/>
    <cellStyle name="20% - Accent4 3 3 11" xfId="16726" xr:uid="{00000000-0005-0000-0000-0000F52A0000}"/>
    <cellStyle name="20% - Accent4 3 3 2" xfId="16727" xr:uid="{00000000-0005-0000-0000-0000F62A0000}"/>
    <cellStyle name="20% - Accent4 3 3 2 2" xfId="16728" xr:uid="{00000000-0005-0000-0000-0000F72A0000}"/>
    <cellStyle name="20% - Accent4 3 3 2 2 2" xfId="16729" xr:uid="{00000000-0005-0000-0000-0000F82A0000}"/>
    <cellStyle name="20% - Accent4 3 3 2 3" xfId="16730" xr:uid="{00000000-0005-0000-0000-0000F92A0000}"/>
    <cellStyle name="20% - Accent4 3 3 2 3 2" xfId="16731" xr:uid="{00000000-0005-0000-0000-0000FA2A0000}"/>
    <cellStyle name="20% - Accent4 3 3 2 4" xfId="16732" xr:uid="{00000000-0005-0000-0000-0000FB2A0000}"/>
    <cellStyle name="20% - Accent4 3 3 3" xfId="16733" xr:uid="{00000000-0005-0000-0000-0000FC2A0000}"/>
    <cellStyle name="20% - Accent4 3 3 3 2" xfId="16734" xr:uid="{00000000-0005-0000-0000-0000FD2A0000}"/>
    <cellStyle name="20% - Accent4 3 3 3 2 2" xfId="16735" xr:uid="{00000000-0005-0000-0000-0000FE2A0000}"/>
    <cellStyle name="20% - Accent4 3 3 3 3" xfId="16736" xr:uid="{00000000-0005-0000-0000-0000FF2A0000}"/>
    <cellStyle name="20% - Accent4 3 3 3 3 2" xfId="16737" xr:uid="{00000000-0005-0000-0000-0000002B0000}"/>
    <cellStyle name="20% - Accent4 3 3 3 4" xfId="16738" xr:uid="{00000000-0005-0000-0000-0000012B0000}"/>
    <cellStyle name="20% - Accent4 3 3 4" xfId="16739" xr:uid="{00000000-0005-0000-0000-0000022B0000}"/>
    <cellStyle name="20% - Accent4 3 3 4 2" xfId="16740" xr:uid="{00000000-0005-0000-0000-0000032B0000}"/>
    <cellStyle name="20% - Accent4 3 3 4 2 2" xfId="16741" xr:uid="{00000000-0005-0000-0000-0000042B0000}"/>
    <cellStyle name="20% - Accent4 3 3 4 3" xfId="16742" xr:uid="{00000000-0005-0000-0000-0000052B0000}"/>
    <cellStyle name="20% - Accent4 3 3 5" xfId="16743" xr:uid="{00000000-0005-0000-0000-0000062B0000}"/>
    <cellStyle name="20% - Accent4 3 3 5 2" xfId="16744" xr:uid="{00000000-0005-0000-0000-0000072B0000}"/>
    <cellStyle name="20% - Accent4 3 3 6" xfId="16745" xr:uid="{00000000-0005-0000-0000-0000082B0000}"/>
    <cellStyle name="20% - Accent4 3 3 6 2" xfId="16746" xr:uid="{00000000-0005-0000-0000-0000092B0000}"/>
    <cellStyle name="20% - Accent4 3 3 7" xfId="16747" xr:uid="{00000000-0005-0000-0000-00000A2B0000}"/>
    <cellStyle name="20% - Accent4 3 3 7 2" xfId="16748" xr:uid="{00000000-0005-0000-0000-00000B2B0000}"/>
    <cellStyle name="20% - Accent4 3 3 8" xfId="16749" xr:uid="{00000000-0005-0000-0000-00000C2B0000}"/>
    <cellStyle name="20% - Accent4 3 3 8 2" xfId="16750" xr:uid="{00000000-0005-0000-0000-00000D2B0000}"/>
    <cellStyle name="20% - Accent4 3 3 9" xfId="16751" xr:uid="{00000000-0005-0000-0000-00000E2B0000}"/>
    <cellStyle name="20% - Accent4 3 3 9 2" xfId="16752" xr:uid="{00000000-0005-0000-0000-00000F2B0000}"/>
    <cellStyle name="20% - Accent4 3 4" xfId="525" xr:uid="{00000000-0005-0000-0000-0000102B0000}"/>
    <cellStyle name="20% - Accent4 3 4 2" xfId="16753" xr:uid="{00000000-0005-0000-0000-0000112B0000}"/>
    <cellStyle name="20% - Accent4 3 4 2 2" xfId="16754" xr:uid="{00000000-0005-0000-0000-0000122B0000}"/>
    <cellStyle name="20% - Accent4 3 4 3" xfId="16755" xr:uid="{00000000-0005-0000-0000-0000132B0000}"/>
    <cellStyle name="20% - Accent4 3 4 3 2" xfId="16756" xr:uid="{00000000-0005-0000-0000-0000142B0000}"/>
    <cellStyle name="20% - Accent4 3 4 4" xfId="16757" xr:uid="{00000000-0005-0000-0000-0000152B0000}"/>
    <cellStyle name="20% - Accent4 3 5" xfId="526" xr:uid="{00000000-0005-0000-0000-0000162B0000}"/>
    <cellStyle name="20% - Accent4 3 5 2" xfId="16758" xr:uid="{00000000-0005-0000-0000-0000172B0000}"/>
    <cellStyle name="20% - Accent4 3 5 2 2" xfId="16759" xr:uid="{00000000-0005-0000-0000-0000182B0000}"/>
    <cellStyle name="20% - Accent4 3 5 3" xfId="16760" xr:uid="{00000000-0005-0000-0000-0000192B0000}"/>
    <cellStyle name="20% - Accent4 3 5 3 2" xfId="16761" xr:uid="{00000000-0005-0000-0000-00001A2B0000}"/>
    <cellStyle name="20% - Accent4 3 5 4" xfId="16762" xr:uid="{00000000-0005-0000-0000-00001B2B0000}"/>
    <cellStyle name="20% - Accent4 3 6" xfId="16763" xr:uid="{00000000-0005-0000-0000-00001C2B0000}"/>
    <cellStyle name="20% - Accent4 3 6 2" xfId="16764" xr:uid="{00000000-0005-0000-0000-00001D2B0000}"/>
    <cellStyle name="20% - Accent4 3 6 2 2" xfId="16765" xr:uid="{00000000-0005-0000-0000-00001E2B0000}"/>
    <cellStyle name="20% - Accent4 3 6 3" xfId="16766" xr:uid="{00000000-0005-0000-0000-00001F2B0000}"/>
    <cellStyle name="20% - Accent4 3 7" xfId="16767" xr:uid="{00000000-0005-0000-0000-0000202B0000}"/>
    <cellStyle name="20% - Accent4 3 7 2" xfId="16768" xr:uid="{00000000-0005-0000-0000-0000212B0000}"/>
    <cellStyle name="20% - Accent4 3 8" xfId="16769" xr:uid="{00000000-0005-0000-0000-0000222B0000}"/>
    <cellStyle name="20% - Accent4 3 8 2" xfId="16770" xr:uid="{00000000-0005-0000-0000-0000232B0000}"/>
    <cellStyle name="20% - Accent4 3 9" xfId="16771" xr:uid="{00000000-0005-0000-0000-0000242B0000}"/>
    <cellStyle name="20% - Accent4 3 9 2" xfId="16772" xr:uid="{00000000-0005-0000-0000-0000252B0000}"/>
    <cellStyle name="20% - Accent4 30" xfId="16773" xr:uid="{00000000-0005-0000-0000-0000262B0000}"/>
    <cellStyle name="20% - Accent4 30 2" xfId="16774" xr:uid="{00000000-0005-0000-0000-0000272B0000}"/>
    <cellStyle name="20% - Accent4 30 3" xfId="16775" xr:uid="{00000000-0005-0000-0000-0000282B0000}"/>
    <cellStyle name="20% - Accent4 31" xfId="16776" xr:uid="{00000000-0005-0000-0000-0000292B0000}"/>
    <cellStyle name="20% - Accent4 31 2" xfId="16777" xr:uid="{00000000-0005-0000-0000-00002A2B0000}"/>
    <cellStyle name="20% - Accent4 31 3" xfId="16778" xr:uid="{00000000-0005-0000-0000-00002B2B0000}"/>
    <cellStyle name="20% - Accent4 32" xfId="16779" xr:uid="{00000000-0005-0000-0000-00002C2B0000}"/>
    <cellStyle name="20% - Accent4 32 2" xfId="16780" xr:uid="{00000000-0005-0000-0000-00002D2B0000}"/>
    <cellStyle name="20% - Accent4 32 3" xfId="16781" xr:uid="{00000000-0005-0000-0000-00002E2B0000}"/>
    <cellStyle name="20% - Accent4 33" xfId="16782" xr:uid="{00000000-0005-0000-0000-00002F2B0000}"/>
    <cellStyle name="20% - Accent4 33 2" xfId="16783" xr:uid="{00000000-0005-0000-0000-0000302B0000}"/>
    <cellStyle name="20% - Accent4 33 3" xfId="16784" xr:uid="{00000000-0005-0000-0000-0000312B0000}"/>
    <cellStyle name="20% - Accent4 34" xfId="16785" xr:uid="{00000000-0005-0000-0000-0000322B0000}"/>
    <cellStyle name="20% - Accent4 34 2" xfId="16786" xr:uid="{00000000-0005-0000-0000-0000332B0000}"/>
    <cellStyle name="20% - Accent4 34 3" xfId="16787" xr:uid="{00000000-0005-0000-0000-0000342B0000}"/>
    <cellStyle name="20% - Accent4 35" xfId="16788" xr:uid="{00000000-0005-0000-0000-0000352B0000}"/>
    <cellStyle name="20% - Accent4 35 2" xfId="16789" xr:uid="{00000000-0005-0000-0000-0000362B0000}"/>
    <cellStyle name="20% - Accent4 35 3" xfId="16790" xr:uid="{00000000-0005-0000-0000-0000372B0000}"/>
    <cellStyle name="20% - Accent4 36" xfId="16791" xr:uid="{00000000-0005-0000-0000-0000382B0000}"/>
    <cellStyle name="20% - Accent4 36 2" xfId="16792" xr:uid="{00000000-0005-0000-0000-0000392B0000}"/>
    <cellStyle name="20% - Accent4 36 3" xfId="16793" xr:uid="{00000000-0005-0000-0000-00003A2B0000}"/>
    <cellStyle name="20% - Accent4 37" xfId="16794" xr:uid="{00000000-0005-0000-0000-00003B2B0000}"/>
    <cellStyle name="20% - Accent4 37 2" xfId="16795" xr:uid="{00000000-0005-0000-0000-00003C2B0000}"/>
    <cellStyle name="20% - Accent4 37 3" xfId="16796" xr:uid="{00000000-0005-0000-0000-00003D2B0000}"/>
    <cellStyle name="20% - Accent4 38" xfId="16797" xr:uid="{00000000-0005-0000-0000-00003E2B0000}"/>
    <cellStyle name="20% - Accent4 38 2" xfId="16798" xr:uid="{00000000-0005-0000-0000-00003F2B0000}"/>
    <cellStyle name="20% - Accent4 38 3" xfId="16799" xr:uid="{00000000-0005-0000-0000-0000402B0000}"/>
    <cellStyle name="20% - Accent4 39" xfId="16800" xr:uid="{00000000-0005-0000-0000-0000412B0000}"/>
    <cellStyle name="20% - Accent4 39 2" xfId="16801" xr:uid="{00000000-0005-0000-0000-0000422B0000}"/>
    <cellStyle name="20% - Accent4 39 3" xfId="16802" xr:uid="{00000000-0005-0000-0000-0000432B0000}"/>
    <cellStyle name="20% - Accent4 4" xfId="527" xr:uid="{00000000-0005-0000-0000-0000442B0000}"/>
    <cellStyle name="20% - Accent4 4 10" xfId="16803" xr:uid="{00000000-0005-0000-0000-0000452B0000}"/>
    <cellStyle name="20% - Accent4 4 10 2" xfId="16804" xr:uid="{00000000-0005-0000-0000-0000462B0000}"/>
    <cellStyle name="20% - Accent4 4 11" xfId="16805" xr:uid="{00000000-0005-0000-0000-0000472B0000}"/>
    <cellStyle name="20% - Accent4 4 11 2" xfId="16806" xr:uid="{00000000-0005-0000-0000-0000482B0000}"/>
    <cellStyle name="20% - Accent4 4 12" xfId="16807" xr:uid="{00000000-0005-0000-0000-0000492B0000}"/>
    <cellStyle name="20% - Accent4 4 12 2" xfId="16808" xr:uid="{00000000-0005-0000-0000-00004A2B0000}"/>
    <cellStyle name="20% - Accent4 4 13" xfId="16809" xr:uid="{00000000-0005-0000-0000-00004B2B0000}"/>
    <cellStyle name="20% - Accent4 4 2" xfId="528" xr:uid="{00000000-0005-0000-0000-00004C2B0000}"/>
    <cellStyle name="20% - Accent4 4 2 10" xfId="16810" xr:uid="{00000000-0005-0000-0000-00004D2B0000}"/>
    <cellStyle name="20% - Accent4 4 2 10 2" xfId="16811" xr:uid="{00000000-0005-0000-0000-00004E2B0000}"/>
    <cellStyle name="20% - Accent4 4 2 11" xfId="16812" xr:uid="{00000000-0005-0000-0000-00004F2B0000}"/>
    <cellStyle name="20% - Accent4 4 2 11 2" xfId="16813" xr:uid="{00000000-0005-0000-0000-0000502B0000}"/>
    <cellStyle name="20% - Accent4 4 2 12" xfId="16814" xr:uid="{00000000-0005-0000-0000-0000512B0000}"/>
    <cellStyle name="20% - Accent4 4 2 2" xfId="16815" xr:uid="{00000000-0005-0000-0000-0000522B0000}"/>
    <cellStyle name="20% - Accent4 4 2 2 10" xfId="16816" xr:uid="{00000000-0005-0000-0000-0000532B0000}"/>
    <cellStyle name="20% - Accent4 4 2 2 10 2" xfId="16817" xr:uid="{00000000-0005-0000-0000-0000542B0000}"/>
    <cellStyle name="20% - Accent4 4 2 2 11" xfId="16818" xr:uid="{00000000-0005-0000-0000-0000552B0000}"/>
    <cellStyle name="20% - Accent4 4 2 2 2" xfId="16819" xr:uid="{00000000-0005-0000-0000-0000562B0000}"/>
    <cellStyle name="20% - Accent4 4 2 2 2 2" xfId="16820" xr:uid="{00000000-0005-0000-0000-0000572B0000}"/>
    <cellStyle name="20% - Accent4 4 2 2 2 2 2" xfId="16821" xr:uid="{00000000-0005-0000-0000-0000582B0000}"/>
    <cellStyle name="20% - Accent4 4 2 2 2 3" xfId="16822" xr:uid="{00000000-0005-0000-0000-0000592B0000}"/>
    <cellStyle name="20% - Accent4 4 2 2 2 3 2" xfId="16823" xr:uid="{00000000-0005-0000-0000-00005A2B0000}"/>
    <cellStyle name="20% - Accent4 4 2 2 2 4" xfId="16824" xr:uid="{00000000-0005-0000-0000-00005B2B0000}"/>
    <cellStyle name="20% - Accent4 4 2 2 3" xfId="16825" xr:uid="{00000000-0005-0000-0000-00005C2B0000}"/>
    <cellStyle name="20% - Accent4 4 2 2 3 2" xfId="16826" xr:uid="{00000000-0005-0000-0000-00005D2B0000}"/>
    <cellStyle name="20% - Accent4 4 2 2 3 2 2" xfId="16827" xr:uid="{00000000-0005-0000-0000-00005E2B0000}"/>
    <cellStyle name="20% - Accent4 4 2 2 3 3" xfId="16828" xr:uid="{00000000-0005-0000-0000-00005F2B0000}"/>
    <cellStyle name="20% - Accent4 4 2 2 3 3 2" xfId="16829" xr:uid="{00000000-0005-0000-0000-0000602B0000}"/>
    <cellStyle name="20% - Accent4 4 2 2 3 4" xfId="16830" xr:uid="{00000000-0005-0000-0000-0000612B0000}"/>
    <cellStyle name="20% - Accent4 4 2 2 4" xfId="16831" xr:uid="{00000000-0005-0000-0000-0000622B0000}"/>
    <cellStyle name="20% - Accent4 4 2 2 4 2" xfId="16832" xr:uid="{00000000-0005-0000-0000-0000632B0000}"/>
    <cellStyle name="20% - Accent4 4 2 2 4 2 2" xfId="16833" xr:uid="{00000000-0005-0000-0000-0000642B0000}"/>
    <cellStyle name="20% - Accent4 4 2 2 4 3" xfId="16834" xr:uid="{00000000-0005-0000-0000-0000652B0000}"/>
    <cellStyle name="20% - Accent4 4 2 2 5" xfId="16835" xr:uid="{00000000-0005-0000-0000-0000662B0000}"/>
    <cellStyle name="20% - Accent4 4 2 2 5 2" xfId="16836" xr:uid="{00000000-0005-0000-0000-0000672B0000}"/>
    <cellStyle name="20% - Accent4 4 2 2 6" xfId="16837" xr:uid="{00000000-0005-0000-0000-0000682B0000}"/>
    <cellStyle name="20% - Accent4 4 2 2 6 2" xfId="16838" xr:uid="{00000000-0005-0000-0000-0000692B0000}"/>
    <cellStyle name="20% - Accent4 4 2 2 7" xfId="16839" xr:uid="{00000000-0005-0000-0000-00006A2B0000}"/>
    <cellStyle name="20% - Accent4 4 2 2 7 2" xfId="16840" xr:uid="{00000000-0005-0000-0000-00006B2B0000}"/>
    <cellStyle name="20% - Accent4 4 2 2 8" xfId="16841" xr:uid="{00000000-0005-0000-0000-00006C2B0000}"/>
    <cellStyle name="20% - Accent4 4 2 2 8 2" xfId="16842" xr:uid="{00000000-0005-0000-0000-00006D2B0000}"/>
    <cellStyle name="20% - Accent4 4 2 2 9" xfId="16843" xr:uid="{00000000-0005-0000-0000-00006E2B0000}"/>
    <cellStyle name="20% - Accent4 4 2 2 9 2" xfId="16844" xr:uid="{00000000-0005-0000-0000-00006F2B0000}"/>
    <cellStyle name="20% - Accent4 4 2 3" xfId="16845" xr:uid="{00000000-0005-0000-0000-0000702B0000}"/>
    <cellStyle name="20% - Accent4 4 2 3 2" xfId="16846" xr:uid="{00000000-0005-0000-0000-0000712B0000}"/>
    <cellStyle name="20% - Accent4 4 2 3 2 2" xfId="16847" xr:uid="{00000000-0005-0000-0000-0000722B0000}"/>
    <cellStyle name="20% - Accent4 4 2 3 3" xfId="16848" xr:uid="{00000000-0005-0000-0000-0000732B0000}"/>
    <cellStyle name="20% - Accent4 4 2 3 3 2" xfId="16849" xr:uid="{00000000-0005-0000-0000-0000742B0000}"/>
    <cellStyle name="20% - Accent4 4 2 3 4" xfId="16850" xr:uid="{00000000-0005-0000-0000-0000752B0000}"/>
    <cellStyle name="20% - Accent4 4 2 4" xfId="16851" xr:uid="{00000000-0005-0000-0000-0000762B0000}"/>
    <cellStyle name="20% - Accent4 4 2 4 2" xfId="16852" xr:uid="{00000000-0005-0000-0000-0000772B0000}"/>
    <cellStyle name="20% - Accent4 4 2 4 2 2" xfId="16853" xr:uid="{00000000-0005-0000-0000-0000782B0000}"/>
    <cellStyle name="20% - Accent4 4 2 4 3" xfId="16854" xr:uid="{00000000-0005-0000-0000-0000792B0000}"/>
    <cellStyle name="20% - Accent4 4 2 4 3 2" xfId="16855" xr:uid="{00000000-0005-0000-0000-00007A2B0000}"/>
    <cellStyle name="20% - Accent4 4 2 4 4" xfId="16856" xr:uid="{00000000-0005-0000-0000-00007B2B0000}"/>
    <cellStyle name="20% - Accent4 4 2 5" xfId="16857" xr:uid="{00000000-0005-0000-0000-00007C2B0000}"/>
    <cellStyle name="20% - Accent4 4 2 5 2" xfId="16858" xr:uid="{00000000-0005-0000-0000-00007D2B0000}"/>
    <cellStyle name="20% - Accent4 4 2 5 2 2" xfId="16859" xr:uid="{00000000-0005-0000-0000-00007E2B0000}"/>
    <cellStyle name="20% - Accent4 4 2 5 3" xfId="16860" xr:uid="{00000000-0005-0000-0000-00007F2B0000}"/>
    <cellStyle name="20% - Accent4 4 2 6" xfId="16861" xr:uid="{00000000-0005-0000-0000-0000802B0000}"/>
    <cellStyle name="20% - Accent4 4 2 6 2" xfId="16862" xr:uid="{00000000-0005-0000-0000-0000812B0000}"/>
    <cellStyle name="20% - Accent4 4 2 7" xfId="16863" xr:uid="{00000000-0005-0000-0000-0000822B0000}"/>
    <cellStyle name="20% - Accent4 4 2 7 2" xfId="16864" xr:uid="{00000000-0005-0000-0000-0000832B0000}"/>
    <cellStyle name="20% - Accent4 4 2 8" xfId="16865" xr:uid="{00000000-0005-0000-0000-0000842B0000}"/>
    <cellStyle name="20% - Accent4 4 2 8 2" xfId="16866" xr:uid="{00000000-0005-0000-0000-0000852B0000}"/>
    <cellStyle name="20% - Accent4 4 2 9" xfId="16867" xr:uid="{00000000-0005-0000-0000-0000862B0000}"/>
    <cellStyle name="20% - Accent4 4 2 9 2" xfId="16868" xr:uid="{00000000-0005-0000-0000-0000872B0000}"/>
    <cellStyle name="20% - Accent4 4 3" xfId="529" xr:uid="{00000000-0005-0000-0000-0000882B0000}"/>
    <cellStyle name="20% - Accent4 4 3 10" xfId="16869" xr:uid="{00000000-0005-0000-0000-0000892B0000}"/>
    <cellStyle name="20% - Accent4 4 3 10 2" xfId="16870" xr:uid="{00000000-0005-0000-0000-00008A2B0000}"/>
    <cellStyle name="20% - Accent4 4 3 11" xfId="16871" xr:uid="{00000000-0005-0000-0000-00008B2B0000}"/>
    <cellStyle name="20% - Accent4 4 3 2" xfId="16872" xr:uid="{00000000-0005-0000-0000-00008C2B0000}"/>
    <cellStyle name="20% - Accent4 4 3 2 2" xfId="16873" xr:uid="{00000000-0005-0000-0000-00008D2B0000}"/>
    <cellStyle name="20% - Accent4 4 3 2 2 2" xfId="16874" xr:uid="{00000000-0005-0000-0000-00008E2B0000}"/>
    <cellStyle name="20% - Accent4 4 3 2 3" xfId="16875" xr:uid="{00000000-0005-0000-0000-00008F2B0000}"/>
    <cellStyle name="20% - Accent4 4 3 2 3 2" xfId="16876" xr:uid="{00000000-0005-0000-0000-0000902B0000}"/>
    <cellStyle name="20% - Accent4 4 3 2 4" xfId="16877" xr:uid="{00000000-0005-0000-0000-0000912B0000}"/>
    <cellStyle name="20% - Accent4 4 3 3" xfId="16878" xr:uid="{00000000-0005-0000-0000-0000922B0000}"/>
    <cellStyle name="20% - Accent4 4 3 3 2" xfId="16879" xr:uid="{00000000-0005-0000-0000-0000932B0000}"/>
    <cellStyle name="20% - Accent4 4 3 3 2 2" xfId="16880" xr:uid="{00000000-0005-0000-0000-0000942B0000}"/>
    <cellStyle name="20% - Accent4 4 3 3 3" xfId="16881" xr:uid="{00000000-0005-0000-0000-0000952B0000}"/>
    <cellStyle name="20% - Accent4 4 3 3 3 2" xfId="16882" xr:uid="{00000000-0005-0000-0000-0000962B0000}"/>
    <cellStyle name="20% - Accent4 4 3 3 4" xfId="16883" xr:uid="{00000000-0005-0000-0000-0000972B0000}"/>
    <cellStyle name="20% - Accent4 4 3 4" xfId="16884" xr:uid="{00000000-0005-0000-0000-0000982B0000}"/>
    <cellStyle name="20% - Accent4 4 3 4 2" xfId="16885" xr:uid="{00000000-0005-0000-0000-0000992B0000}"/>
    <cellStyle name="20% - Accent4 4 3 4 2 2" xfId="16886" xr:uid="{00000000-0005-0000-0000-00009A2B0000}"/>
    <cellStyle name="20% - Accent4 4 3 4 3" xfId="16887" xr:uid="{00000000-0005-0000-0000-00009B2B0000}"/>
    <cellStyle name="20% - Accent4 4 3 5" xfId="16888" xr:uid="{00000000-0005-0000-0000-00009C2B0000}"/>
    <cellStyle name="20% - Accent4 4 3 5 2" xfId="16889" xr:uid="{00000000-0005-0000-0000-00009D2B0000}"/>
    <cellStyle name="20% - Accent4 4 3 6" xfId="16890" xr:uid="{00000000-0005-0000-0000-00009E2B0000}"/>
    <cellStyle name="20% - Accent4 4 3 6 2" xfId="16891" xr:uid="{00000000-0005-0000-0000-00009F2B0000}"/>
    <cellStyle name="20% - Accent4 4 3 7" xfId="16892" xr:uid="{00000000-0005-0000-0000-0000A02B0000}"/>
    <cellStyle name="20% - Accent4 4 3 7 2" xfId="16893" xr:uid="{00000000-0005-0000-0000-0000A12B0000}"/>
    <cellStyle name="20% - Accent4 4 3 8" xfId="16894" xr:uid="{00000000-0005-0000-0000-0000A22B0000}"/>
    <cellStyle name="20% - Accent4 4 3 8 2" xfId="16895" xr:uid="{00000000-0005-0000-0000-0000A32B0000}"/>
    <cellStyle name="20% - Accent4 4 3 9" xfId="16896" xr:uid="{00000000-0005-0000-0000-0000A42B0000}"/>
    <cellStyle name="20% - Accent4 4 3 9 2" xfId="16897" xr:uid="{00000000-0005-0000-0000-0000A52B0000}"/>
    <cellStyle name="20% - Accent4 4 4" xfId="530" xr:uid="{00000000-0005-0000-0000-0000A62B0000}"/>
    <cellStyle name="20% - Accent4 4 4 2" xfId="16898" xr:uid="{00000000-0005-0000-0000-0000A72B0000}"/>
    <cellStyle name="20% - Accent4 4 4 2 2" xfId="16899" xr:uid="{00000000-0005-0000-0000-0000A82B0000}"/>
    <cellStyle name="20% - Accent4 4 4 3" xfId="16900" xr:uid="{00000000-0005-0000-0000-0000A92B0000}"/>
    <cellStyle name="20% - Accent4 4 4 3 2" xfId="16901" xr:uid="{00000000-0005-0000-0000-0000AA2B0000}"/>
    <cellStyle name="20% - Accent4 4 4 4" xfId="16902" xr:uid="{00000000-0005-0000-0000-0000AB2B0000}"/>
    <cellStyle name="20% - Accent4 4 5" xfId="16903" xr:uid="{00000000-0005-0000-0000-0000AC2B0000}"/>
    <cellStyle name="20% - Accent4 4 5 2" xfId="16904" xr:uid="{00000000-0005-0000-0000-0000AD2B0000}"/>
    <cellStyle name="20% - Accent4 4 5 2 2" xfId="16905" xr:uid="{00000000-0005-0000-0000-0000AE2B0000}"/>
    <cellStyle name="20% - Accent4 4 5 3" xfId="16906" xr:uid="{00000000-0005-0000-0000-0000AF2B0000}"/>
    <cellStyle name="20% - Accent4 4 5 3 2" xfId="16907" xr:uid="{00000000-0005-0000-0000-0000B02B0000}"/>
    <cellStyle name="20% - Accent4 4 5 4" xfId="16908" xr:uid="{00000000-0005-0000-0000-0000B12B0000}"/>
    <cellStyle name="20% - Accent4 4 6" xfId="16909" xr:uid="{00000000-0005-0000-0000-0000B22B0000}"/>
    <cellStyle name="20% - Accent4 4 6 2" xfId="16910" xr:uid="{00000000-0005-0000-0000-0000B32B0000}"/>
    <cellStyle name="20% - Accent4 4 6 2 2" xfId="16911" xr:uid="{00000000-0005-0000-0000-0000B42B0000}"/>
    <cellStyle name="20% - Accent4 4 6 3" xfId="16912" xr:uid="{00000000-0005-0000-0000-0000B52B0000}"/>
    <cellStyle name="20% - Accent4 4 7" xfId="16913" xr:uid="{00000000-0005-0000-0000-0000B62B0000}"/>
    <cellStyle name="20% - Accent4 4 7 2" xfId="16914" xr:uid="{00000000-0005-0000-0000-0000B72B0000}"/>
    <cellStyle name="20% - Accent4 4 8" xfId="16915" xr:uid="{00000000-0005-0000-0000-0000B82B0000}"/>
    <cellStyle name="20% - Accent4 4 8 2" xfId="16916" xr:uid="{00000000-0005-0000-0000-0000B92B0000}"/>
    <cellStyle name="20% - Accent4 4 9" xfId="16917" xr:uid="{00000000-0005-0000-0000-0000BA2B0000}"/>
    <cellStyle name="20% - Accent4 4 9 2" xfId="16918" xr:uid="{00000000-0005-0000-0000-0000BB2B0000}"/>
    <cellStyle name="20% - Accent4 40" xfId="16919" xr:uid="{00000000-0005-0000-0000-0000BC2B0000}"/>
    <cellStyle name="20% - Accent4 40 2" xfId="16920" xr:uid="{00000000-0005-0000-0000-0000BD2B0000}"/>
    <cellStyle name="20% - Accent4 40 3" xfId="16921" xr:uid="{00000000-0005-0000-0000-0000BE2B0000}"/>
    <cellStyle name="20% - Accent4 41" xfId="16922" xr:uid="{00000000-0005-0000-0000-0000BF2B0000}"/>
    <cellStyle name="20% - Accent4 41 2" xfId="16923" xr:uid="{00000000-0005-0000-0000-0000C02B0000}"/>
    <cellStyle name="20% - Accent4 42" xfId="16924" xr:uid="{00000000-0005-0000-0000-0000C12B0000}"/>
    <cellStyle name="20% - Accent4 42 2" xfId="16925" xr:uid="{00000000-0005-0000-0000-0000C22B0000}"/>
    <cellStyle name="20% - Accent4 43" xfId="16926" xr:uid="{00000000-0005-0000-0000-0000C32B0000}"/>
    <cellStyle name="20% - Accent4 43 2" xfId="16927" xr:uid="{00000000-0005-0000-0000-0000C42B0000}"/>
    <cellStyle name="20% - Accent4 44" xfId="16928" xr:uid="{00000000-0005-0000-0000-0000C52B0000}"/>
    <cellStyle name="20% - Accent4 44 2" xfId="16929" xr:uid="{00000000-0005-0000-0000-0000C62B0000}"/>
    <cellStyle name="20% - Accent4 45" xfId="16930" xr:uid="{00000000-0005-0000-0000-0000C72B0000}"/>
    <cellStyle name="20% - Accent4 46" xfId="16931" xr:uid="{00000000-0005-0000-0000-0000C82B0000}"/>
    <cellStyle name="20% - Accent4 47" xfId="16932" xr:uid="{00000000-0005-0000-0000-0000C92B0000}"/>
    <cellStyle name="20% - Accent4 48" xfId="16933" xr:uid="{00000000-0005-0000-0000-0000CA2B0000}"/>
    <cellStyle name="20% - Accent4 49" xfId="16934" xr:uid="{00000000-0005-0000-0000-0000CB2B0000}"/>
    <cellStyle name="20% - Accent4 5" xfId="531" xr:uid="{00000000-0005-0000-0000-0000CC2B0000}"/>
    <cellStyle name="20% - Accent4 5 10" xfId="16935" xr:uid="{00000000-0005-0000-0000-0000CD2B0000}"/>
    <cellStyle name="20% - Accent4 5 10 2" xfId="16936" xr:uid="{00000000-0005-0000-0000-0000CE2B0000}"/>
    <cellStyle name="20% - Accent4 5 11" xfId="16937" xr:uid="{00000000-0005-0000-0000-0000CF2B0000}"/>
    <cellStyle name="20% - Accent4 5 11 2" xfId="16938" xr:uid="{00000000-0005-0000-0000-0000D02B0000}"/>
    <cellStyle name="20% - Accent4 5 12" xfId="16939" xr:uid="{00000000-0005-0000-0000-0000D12B0000}"/>
    <cellStyle name="20% - Accent4 5 12 2" xfId="16940" xr:uid="{00000000-0005-0000-0000-0000D22B0000}"/>
    <cellStyle name="20% - Accent4 5 13" xfId="16941" xr:uid="{00000000-0005-0000-0000-0000D32B0000}"/>
    <cellStyle name="20% - Accent4 5 2" xfId="532" xr:uid="{00000000-0005-0000-0000-0000D42B0000}"/>
    <cellStyle name="20% - Accent4 5 2 10" xfId="16942" xr:uid="{00000000-0005-0000-0000-0000D52B0000}"/>
    <cellStyle name="20% - Accent4 5 2 10 2" xfId="16943" xr:uid="{00000000-0005-0000-0000-0000D62B0000}"/>
    <cellStyle name="20% - Accent4 5 2 11" xfId="16944" xr:uid="{00000000-0005-0000-0000-0000D72B0000}"/>
    <cellStyle name="20% - Accent4 5 2 11 2" xfId="16945" xr:uid="{00000000-0005-0000-0000-0000D82B0000}"/>
    <cellStyle name="20% - Accent4 5 2 12" xfId="16946" xr:uid="{00000000-0005-0000-0000-0000D92B0000}"/>
    <cellStyle name="20% - Accent4 5 2 2" xfId="16947" xr:uid="{00000000-0005-0000-0000-0000DA2B0000}"/>
    <cellStyle name="20% - Accent4 5 2 2 10" xfId="16948" xr:uid="{00000000-0005-0000-0000-0000DB2B0000}"/>
    <cellStyle name="20% - Accent4 5 2 2 10 2" xfId="16949" xr:uid="{00000000-0005-0000-0000-0000DC2B0000}"/>
    <cellStyle name="20% - Accent4 5 2 2 11" xfId="16950" xr:uid="{00000000-0005-0000-0000-0000DD2B0000}"/>
    <cellStyle name="20% - Accent4 5 2 2 2" xfId="16951" xr:uid="{00000000-0005-0000-0000-0000DE2B0000}"/>
    <cellStyle name="20% - Accent4 5 2 2 2 2" xfId="16952" xr:uid="{00000000-0005-0000-0000-0000DF2B0000}"/>
    <cellStyle name="20% - Accent4 5 2 2 2 2 2" xfId="16953" xr:uid="{00000000-0005-0000-0000-0000E02B0000}"/>
    <cellStyle name="20% - Accent4 5 2 2 2 3" xfId="16954" xr:uid="{00000000-0005-0000-0000-0000E12B0000}"/>
    <cellStyle name="20% - Accent4 5 2 2 2 3 2" xfId="16955" xr:uid="{00000000-0005-0000-0000-0000E22B0000}"/>
    <cellStyle name="20% - Accent4 5 2 2 2 4" xfId="16956" xr:uid="{00000000-0005-0000-0000-0000E32B0000}"/>
    <cellStyle name="20% - Accent4 5 2 2 3" xfId="16957" xr:uid="{00000000-0005-0000-0000-0000E42B0000}"/>
    <cellStyle name="20% - Accent4 5 2 2 3 2" xfId="16958" xr:uid="{00000000-0005-0000-0000-0000E52B0000}"/>
    <cellStyle name="20% - Accent4 5 2 2 3 2 2" xfId="16959" xr:uid="{00000000-0005-0000-0000-0000E62B0000}"/>
    <cellStyle name="20% - Accent4 5 2 2 3 3" xfId="16960" xr:uid="{00000000-0005-0000-0000-0000E72B0000}"/>
    <cellStyle name="20% - Accent4 5 2 2 3 3 2" xfId="16961" xr:uid="{00000000-0005-0000-0000-0000E82B0000}"/>
    <cellStyle name="20% - Accent4 5 2 2 3 4" xfId="16962" xr:uid="{00000000-0005-0000-0000-0000E92B0000}"/>
    <cellStyle name="20% - Accent4 5 2 2 4" xfId="16963" xr:uid="{00000000-0005-0000-0000-0000EA2B0000}"/>
    <cellStyle name="20% - Accent4 5 2 2 4 2" xfId="16964" xr:uid="{00000000-0005-0000-0000-0000EB2B0000}"/>
    <cellStyle name="20% - Accent4 5 2 2 4 2 2" xfId="16965" xr:uid="{00000000-0005-0000-0000-0000EC2B0000}"/>
    <cellStyle name="20% - Accent4 5 2 2 4 3" xfId="16966" xr:uid="{00000000-0005-0000-0000-0000ED2B0000}"/>
    <cellStyle name="20% - Accent4 5 2 2 5" xfId="16967" xr:uid="{00000000-0005-0000-0000-0000EE2B0000}"/>
    <cellStyle name="20% - Accent4 5 2 2 5 2" xfId="16968" xr:uid="{00000000-0005-0000-0000-0000EF2B0000}"/>
    <cellStyle name="20% - Accent4 5 2 2 6" xfId="16969" xr:uid="{00000000-0005-0000-0000-0000F02B0000}"/>
    <cellStyle name="20% - Accent4 5 2 2 6 2" xfId="16970" xr:uid="{00000000-0005-0000-0000-0000F12B0000}"/>
    <cellStyle name="20% - Accent4 5 2 2 7" xfId="16971" xr:uid="{00000000-0005-0000-0000-0000F22B0000}"/>
    <cellStyle name="20% - Accent4 5 2 2 7 2" xfId="16972" xr:uid="{00000000-0005-0000-0000-0000F32B0000}"/>
    <cellStyle name="20% - Accent4 5 2 2 8" xfId="16973" xr:uid="{00000000-0005-0000-0000-0000F42B0000}"/>
    <cellStyle name="20% - Accent4 5 2 2 8 2" xfId="16974" xr:uid="{00000000-0005-0000-0000-0000F52B0000}"/>
    <cellStyle name="20% - Accent4 5 2 2 9" xfId="16975" xr:uid="{00000000-0005-0000-0000-0000F62B0000}"/>
    <cellStyle name="20% - Accent4 5 2 2 9 2" xfId="16976" xr:uid="{00000000-0005-0000-0000-0000F72B0000}"/>
    <cellStyle name="20% - Accent4 5 2 3" xfId="16977" xr:uid="{00000000-0005-0000-0000-0000F82B0000}"/>
    <cellStyle name="20% - Accent4 5 2 3 2" xfId="16978" xr:uid="{00000000-0005-0000-0000-0000F92B0000}"/>
    <cellStyle name="20% - Accent4 5 2 3 2 2" xfId="16979" xr:uid="{00000000-0005-0000-0000-0000FA2B0000}"/>
    <cellStyle name="20% - Accent4 5 2 3 3" xfId="16980" xr:uid="{00000000-0005-0000-0000-0000FB2B0000}"/>
    <cellStyle name="20% - Accent4 5 2 3 3 2" xfId="16981" xr:uid="{00000000-0005-0000-0000-0000FC2B0000}"/>
    <cellStyle name="20% - Accent4 5 2 3 4" xfId="16982" xr:uid="{00000000-0005-0000-0000-0000FD2B0000}"/>
    <cellStyle name="20% - Accent4 5 2 4" xfId="16983" xr:uid="{00000000-0005-0000-0000-0000FE2B0000}"/>
    <cellStyle name="20% - Accent4 5 2 4 2" xfId="16984" xr:uid="{00000000-0005-0000-0000-0000FF2B0000}"/>
    <cellStyle name="20% - Accent4 5 2 4 2 2" xfId="16985" xr:uid="{00000000-0005-0000-0000-0000002C0000}"/>
    <cellStyle name="20% - Accent4 5 2 4 3" xfId="16986" xr:uid="{00000000-0005-0000-0000-0000012C0000}"/>
    <cellStyle name="20% - Accent4 5 2 4 3 2" xfId="16987" xr:uid="{00000000-0005-0000-0000-0000022C0000}"/>
    <cellStyle name="20% - Accent4 5 2 4 4" xfId="16988" xr:uid="{00000000-0005-0000-0000-0000032C0000}"/>
    <cellStyle name="20% - Accent4 5 2 5" xfId="16989" xr:uid="{00000000-0005-0000-0000-0000042C0000}"/>
    <cellStyle name="20% - Accent4 5 2 5 2" xfId="16990" xr:uid="{00000000-0005-0000-0000-0000052C0000}"/>
    <cellStyle name="20% - Accent4 5 2 5 2 2" xfId="16991" xr:uid="{00000000-0005-0000-0000-0000062C0000}"/>
    <cellStyle name="20% - Accent4 5 2 5 3" xfId="16992" xr:uid="{00000000-0005-0000-0000-0000072C0000}"/>
    <cellStyle name="20% - Accent4 5 2 6" xfId="16993" xr:uid="{00000000-0005-0000-0000-0000082C0000}"/>
    <cellStyle name="20% - Accent4 5 2 6 2" xfId="16994" xr:uid="{00000000-0005-0000-0000-0000092C0000}"/>
    <cellStyle name="20% - Accent4 5 2 7" xfId="16995" xr:uid="{00000000-0005-0000-0000-00000A2C0000}"/>
    <cellStyle name="20% - Accent4 5 2 7 2" xfId="16996" xr:uid="{00000000-0005-0000-0000-00000B2C0000}"/>
    <cellStyle name="20% - Accent4 5 2 8" xfId="16997" xr:uid="{00000000-0005-0000-0000-00000C2C0000}"/>
    <cellStyle name="20% - Accent4 5 2 8 2" xfId="16998" xr:uid="{00000000-0005-0000-0000-00000D2C0000}"/>
    <cellStyle name="20% - Accent4 5 2 9" xfId="16999" xr:uid="{00000000-0005-0000-0000-00000E2C0000}"/>
    <cellStyle name="20% - Accent4 5 2 9 2" xfId="17000" xr:uid="{00000000-0005-0000-0000-00000F2C0000}"/>
    <cellStyle name="20% - Accent4 5 3" xfId="533" xr:uid="{00000000-0005-0000-0000-0000102C0000}"/>
    <cellStyle name="20% - Accent4 5 3 10" xfId="17001" xr:uid="{00000000-0005-0000-0000-0000112C0000}"/>
    <cellStyle name="20% - Accent4 5 3 10 2" xfId="17002" xr:uid="{00000000-0005-0000-0000-0000122C0000}"/>
    <cellStyle name="20% - Accent4 5 3 11" xfId="17003" xr:uid="{00000000-0005-0000-0000-0000132C0000}"/>
    <cellStyle name="20% - Accent4 5 3 2" xfId="17004" xr:uid="{00000000-0005-0000-0000-0000142C0000}"/>
    <cellStyle name="20% - Accent4 5 3 2 2" xfId="17005" xr:uid="{00000000-0005-0000-0000-0000152C0000}"/>
    <cellStyle name="20% - Accent4 5 3 2 2 2" xfId="17006" xr:uid="{00000000-0005-0000-0000-0000162C0000}"/>
    <cellStyle name="20% - Accent4 5 3 2 3" xfId="17007" xr:uid="{00000000-0005-0000-0000-0000172C0000}"/>
    <cellStyle name="20% - Accent4 5 3 2 3 2" xfId="17008" xr:uid="{00000000-0005-0000-0000-0000182C0000}"/>
    <cellStyle name="20% - Accent4 5 3 2 4" xfId="17009" xr:uid="{00000000-0005-0000-0000-0000192C0000}"/>
    <cellStyle name="20% - Accent4 5 3 3" xfId="17010" xr:uid="{00000000-0005-0000-0000-00001A2C0000}"/>
    <cellStyle name="20% - Accent4 5 3 3 2" xfId="17011" xr:uid="{00000000-0005-0000-0000-00001B2C0000}"/>
    <cellStyle name="20% - Accent4 5 3 3 2 2" xfId="17012" xr:uid="{00000000-0005-0000-0000-00001C2C0000}"/>
    <cellStyle name="20% - Accent4 5 3 3 3" xfId="17013" xr:uid="{00000000-0005-0000-0000-00001D2C0000}"/>
    <cellStyle name="20% - Accent4 5 3 3 3 2" xfId="17014" xr:uid="{00000000-0005-0000-0000-00001E2C0000}"/>
    <cellStyle name="20% - Accent4 5 3 3 4" xfId="17015" xr:uid="{00000000-0005-0000-0000-00001F2C0000}"/>
    <cellStyle name="20% - Accent4 5 3 4" xfId="17016" xr:uid="{00000000-0005-0000-0000-0000202C0000}"/>
    <cellStyle name="20% - Accent4 5 3 4 2" xfId="17017" xr:uid="{00000000-0005-0000-0000-0000212C0000}"/>
    <cellStyle name="20% - Accent4 5 3 4 2 2" xfId="17018" xr:uid="{00000000-0005-0000-0000-0000222C0000}"/>
    <cellStyle name="20% - Accent4 5 3 4 3" xfId="17019" xr:uid="{00000000-0005-0000-0000-0000232C0000}"/>
    <cellStyle name="20% - Accent4 5 3 5" xfId="17020" xr:uid="{00000000-0005-0000-0000-0000242C0000}"/>
    <cellStyle name="20% - Accent4 5 3 5 2" xfId="17021" xr:uid="{00000000-0005-0000-0000-0000252C0000}"/>
    <cellStyle name="20% - Accent4 5 3 6" xfId="17022" xr:uid="{00000000-0005-0000-0000-0000262C0000}"/>
    <cellStyle name="20% - Accent4 5 3 6 2" xfId="17023" xr:uid="{00000000-0005-0000-0000-0000272C0000}"/>
    <cellStyle name="20% - Accent4 5 3 7" xfId="17024" xr:uid="{00000000-0005-0000-0000-0000282C0000}"/>
    <cellStyle name="20% - Accent4 5 3 7 2" xfId="17025" xr:uid="{00000000-0005-0000-0000-0000292C0000}"/>
    <cellStyle name="20% - Accent4 5 3 8" xfId="17026" xr:uid="{00000000-0005-0000-0000-00002A2C0000}"/>
    <cellStyle name="20% - Accent4 5 3 8 2" xfId="17027" xr:uid="{00000000-0005-0000-0000-00002B2C0000}"/>
    <cellStyle name="20% - Accent4 5 3 9" xfId="17028" xr:uid="{00000000-0005-0000-0000-00002C2C0000}"/>
    <cellStyle name="20% - Accent4 5 3 9 2" xfId="17029" xr:uid="{00000000-0005-0000-0000-00002D2C0000}"/>
    <cellStyle name="20% - Accent4 5 4" xfId="534" xr:uid="{00000000-0005-0000-0000-00002E2C0000}"/>
    <cellStyle name="20% - Accent4 5 4 2" xfId="17030" xr:uid="{00000000-0005-0000-0000-00002F2C0000}"/>
    <cellStyle name="20% - Accent4 5 4 2 2" xfId="17031" xr:uid="{00000000-0005-0000-0000-0000302C0000}"/>
    <cellStyle name="20% - Accent4 5 4 3" xfId="17032" xr:uid="{00000000-0005-0000-0000-0000312C0000}"/>
    <cellStyle name="20% - Accent4 5 4 3 2" xfId="17033" xr:uid="{00000000-0005-0000-0000-0000322C0000}"/>
    <cellStyle name="20% - Accent4 5 4 4" xfId="17034" xr:uid="{00000000-0005-0000-0000-0000332C0000}"/>
    <cellStyle name="20% - Accent4 5 5" xfId="17035" xr:uid="{00000000-0005-0000-0000-0000342C0000}"/>
    <cellStyle name="20% - Accent4 5 5 2" xfId="17036" xr:uid="{00000000-0005-0000-0000-0000352C0000}"/>
    <cellStyle name="20% - Accent4 5 5 2 2" xfId="17037" xr:uid="{00000000-0005-0000-0000-0000362C0000}"/>
    <cellStyle name="20% - Accent4 5 5 3" xfId="17038" xr:uid="{00000000-0005-0000-0000-0000372C0000}"/>
    <cellStyle name="20% - Accent4 5 5 3 2" xfId="17039" xr:uid="{00000000-0005-0000-0000-0000382C0000}"/>
    <cellStyle name="20% - Accent4 5 5 4" xfId="17040" xr:uid="{00000000-0005-0000-0000-0000392C0000}"/>
    <cellStyle name="20% - Accent4 5 6" xfId="17041" xr:uid="{00000000-0005-0000-0000-00003A2C0000}"/>
    <cellStyle name="20% - Accent4 5 6 2" xfId="17042" xr:uid="{00000000-0005-0000-0000-00003B2C0000}"/>
    <cellStyle name="20% - Accent4 5 6 2 2" xfId="17043" xr:uid="{00000000-0005-0000-0000-00003C2C0000}"/>
    <cellStyle name="20% - Accent4 5 6 3" xfId="17044" xr:uid="{00000000-0005-0000-0000-00003D2C0000}"/>
    <cellStyle name="20% - Accent4 5 7" xfId="17045" xr:uid="{00000000-0005-0000-0000-00003E2C0000}"/>
    <cellStyle name="20% - Accent4 5 7 2" xfId="17046" xr:uid="{00000000-0005-0000-0000-00003F2C0000}"/>
    <cellStyle name="20% - Accent4 5 8" xfId="17047" xr:uid="{00000000-0005-0000-0000-0000402C0000}"/>
    <cellStyle name="20% - Accent4 5 8 2" xfId="17048" xr:uid="{00000000-0005-0000-0000-0000412C0000}"/>
    <cellStyle name="20% - Accent4 5 9" xfId="17049" xr:uid="{00000000-0005-0000-0000-0000422C0000}"/>
    <cellStyle name="20% - Accent4 5 9 2" xfId="17050" xr:uid="{00000000-0005-0000-0000-0000432C0000}"/>
    <cellStyle name="20% - Accent4 50" xfId="17051" xr:uid="{00000000-0005-0000-0000-0000442C0000}"/>
    <cellStyle name="20% - Accent4 51" xfId="17052" xr:uid="{00000000-0005-0000-0000-0000452C0000}"/>
    <cellStyle name="20% - Accent4 52" xfId="17053" xr:uid="{00000000-0005-0000-0000-0000462C0000}"/>
    <cellStyle name="20% - Accent4 53" xfId="17054" xr:uid="{00000000-0005-0000-0000-0000472C0000}"/>
    <cellStyle name="20% - Accent4 54" xfId="17055" xr:uid="{00000000-0005-0000-0000-0000482C0000}"/>
    <cellStyle name="20% - Accent4 55" xfId="17056" xr:uid="{00000000-0005-0000-0000-0000492C0000}"/>
    <cellStyle name="20% - Accent4 6" xfId="535" xr:uid="{00000000-0005-0000-0000-00004A2C0000}"/>
    <cellStyle name="20% - Accent4 6 10" xfId="17057" xr:uid="{00000000-0005-0000-0000-00004B2C0000}"/>
    <cellStyle name="20% - Accent4 6 10 2" xfId="17058" xr:uid="{00000000-0005-0000-0000-00004C2C0000}"/>
    <cellStyle name="20% - Accent4 6 11" xfId="17059" xr:uid="{00000000-0005-0000-0000-00004D2C0000}"/>
    <cellStyle name="20% - Accent4 6 11 2" xfId="17060" xr:uid="{00000000-0005-0000-0000-00004E2C0000}"/>
    <cellStyle name="20% - Accent4 6 12" xfId="17061" xr:uid="{00000000-0005-0000-0000-00004F2C0000}"/>
    <cellStyle name="20% - Accent4 6 12 2" xfId="17062" xr:uid="{00000000-0005-0000-0000-0000502C0000}"/>
    <cellStyle name="20% - Accent4 6 13" xfId="17063" xr:uid="{00000000-0005-0000-0000-0000512C0000}"/>
    <cellStyle name="20% - Accent4 6 2" xfId="536" xr:uid="{00000000-0005-0000-0000-0000522C0000}"/>
    <cellStyle name="20% - Accent4 6 2 10" xfId="17064" xr:uid="{00000000-0005-0000-0000-0000532C0000}"/>
    <cellStyle name="20% - Accent4 6 2 10 2" xfId="17065" xr:uid="{00000000-0005-0000-0000-0000542C0000}"/>
    <cellStyle name="20% - Accent4 6 2 11" xfId="17066" xr:uid="{00000000-0005-0000-0000-0000552C0000}"/>
    <cellStyle name="20% - Accent4 6 2 11 2" xfId="17067" xr:uid="{00000000-0005-0000-0000-0000562C0000}"/>
    <cellStyle name="20% - Accent4 6 2 12" xfId="17068" xr:uid="{00000000-0005-0000-0000-0000572C0000}"/>
    <cellStyle name="20% - Accent4 6 2 2" xfId="17069" xr:uid="{00000000-0005-0000-0000-0000582C0000}"/>
    <cellStyle name="20% - Accent4 6 2 2 10" xfId="17070" xr:uid="{00000000-0005-0000-0000-0000592C0000}"/>
    <cellStyle name="20% - Accent4 6 2 2 10 2" xfId="17071" xr:uid="{00000000-0005-0000-0000-00005A2C0000}"/>
    <cellStyle name="20% - Accent4 6 2 2 11" xfId="17072" xr:uid="{00000000-0005-0000-0000-00005B2C0000}"/>
    <cellStyle name="20% - Accent4 6 2 2 2" xfId="17073" xr:uid="{00000000-0005-0000-0000-00005C2C0000}"/>
    <cellStyle name="20% - Accent4 6 2 2 2 2" xfId="17074" xr:uid="{00000000-0005-0000-0000-00005D2C0000}"/>
    <cellStyle name="20% - Accent4 6 2 2 2 2 2" xfId="17075" xr:uid="{00000000-0005-0000-0000-00005E2C0000}"/>
    <cellStyle name="20% - Accent4 6 2 2 2 3" xfId="17076" xr:uid="{00000000-0005-0000-0000-00005F2C0000}"/>
    <cellStyle name="20% - Accent4 6 2 2 2 3 2" xfId="17077" xr:uid="{00000000-0005-0000-0000-0000602C0000}"/>
    <cellStyle name="20% - Accent4 6 2 2 2 4" xfId="17078" xr:uid="{00000000-0005-0000-0000-0000612C0000}"/>
    <cellStyle name="20% - Accent4 6 2 2 3" xfId="17079" xr:uid="{00000000-0005-0000-0000-0000622C0000}"/>
    <cellStyle name="20% - Accent4 6 2 2 3 2" xfId="17080" xr:uid="{00000000-0005-0000-0000-0000632C0000}"/>
    <cellStyle name="20% - Accent4 6 2 2 3 2 2" xfId="17081" xr:uid="{00000000-0005-0000-0000-0000642C0000}"/>
    <cellStyle name="20% - Accent4 6 2 2 3 3" xfId="17082" xr:uid="{00000000-0005-0000-0000-0000652C0000}"/>
    <cellStyle name="20% - Accent4 6 2 2 3 3 2" xfId="17083" xr:uid="{00000000-0005-0000-0000-0000662C0000}"/>
    <cellStyle name="20% - Accent4 6 2 2 3 4" xfId="17084" xr:uid="{00000000-0005-0000-0000-0000672C0000}"/>
    <cellStyle name="20% - Accent4 6 2 2 4" xfId="17085" xr:uid="{00000000-0005-0000-0000-0000682C0000}"/>
    <cellStyle name="20% - Accent4 6 2 2 4 2" xfId="17086" xr:uid="{00000000-0005-0000-0000-0000692C0000}"/>
    <cellStyle name="20% - Accent4 6 2 2 4 2 2" xfId="17087" xr:uid="{00000000-0005-0000-0000-00006A2C0000}"/>
    <cellStyle name="20% - Accent4 6 2 2 4 3" xfId="17088" xr:uid="{00000000-0005-0000-0000-00006B2C0000}"/>
    <cellStyle name="20% - Accent4 6 2 2 5" xfId="17089" xr:uid="{00000000-0005-0000-0000-00006C2C0000}"/>
    <cellStyle name="20% - Accent4 6 2 2 5 2" xfId="17090" xr:uid="{00000000-0005-0000-0000-00006D2C0000}"/>
    <cellStyle name="20% - Accent4 6 2 2 6" xfId="17091" xr:uid="{00000000-0005-0000-0000-00006E2C0000}"/>
    <cellStyle name="20% - Accent4 6 2 2 6 2" xfId="17092" xr:uid="{00000000-0005-0000-0000-00006F2C0000}"/>
    <cellStyle name="20% - Accent4 6 2 2 7" xfId="17093" xr:uid="{00000000-0005-0000-0000-0000702C0000}"/>
    <cellStyle name="20% - Accent4 6 2 2 7 2" xfId="17094" xr:uid="{00000000-0005-0000-0000-0000712C0000}"/>
    <cellStyle name="20% - Accent4 6 2 2 8" xfId="17095" xr:uid="{00000000-0005-0000-0000-0000722C0000}"/>
    <cellStyle name="20% - Accent4 6 2 2 8 2" xfId="17096" xr:uid="{00000000-0005-0000-0000-0000732C0000}"/>
    <cellStyle name="20% - Accent4 6 2 2 9" xfId="17097" xr:uid="{00000000-0005-0000-0000-0000742C0000}"/>
    <cellStyle name="20% - Accent4 6 2 2 9 2" xfId="17098" xr:uid="{00000000-0005-0000-0000-0000752C0000}"/>
    <cellStyle name="20% - Accent4 6 2 3" xfId="17099" xr:uid="{00000000-0005-0000-0000-0000762C0000}"/>
    <cellStyle name="20% - Accent4 6 2 3 2" xfId="17100" xr:uid="{00000000-0005-0000-0000-0000772C0000}"/>
    <cellStyle name="20% - Accent4 6 2 3 2 2" xfId="17101" xr:uid="{00000000-0005-0000-0000-0000782C0000}"/>
    <cellStyle name="20% - Accent4 6 2 3 3" xfId="17102" xr:uid="{00000000-0005-0000-0000-0000792C0000}"/>
    <cellStyle name="20% - Accent4 6 2 3 3 2" xfId="17103" xr:uid="{00000000-0005-0000-0000-00007A2C0000}"/>
    <cellStyle name="20% - Accent4 6 2 3 4" xfId="17104" xr:uid="{00000000-0005-0000-0000-00007B2C0000}"/>
    <cellStyle name="20% - Accent4 6 2 4" xfId="17105" xr:uid="{00000000-0005-0000-0000-00007C2C0000}"/>
    <cellStyle name="20% - Accent4 6 2 4 2" xfId="17106" xr:uid="{00000000-0005-0000-0000-00007D2C0000}"/>
    <cellStyle name="20% - Accent4 6 2 4 2 2" xfId="17107" xr:uid="{00000000-0005-0000-0000-00007E2C0000}"/>
    <cellStyle name="20% - Accent4 6 2 4 3" xfId="17108" xr:uid="{00000000-0005-0000-0000-00007F2C0000}"/>
    <cellStyle name="20% - Accent4 6 2 4 3 2" xfId="17109" xr:uid="{00000000-0005-0000-0000-0000802C0000}"/>
    <cellStyle name="20% - Accent4 6 2 4 4" xfId="17110" xr:uid="{00000000-0005-0000-0000-0000812C0000}"/>
    <cellStyle name="20% - Accent4 6 2 5" xfId="17111" xr:uid="{00000000-0005-0000-0000-0000822C0000}"/>
    <cellStyle name="20% - Accent4 6 2 5 2" xfId="17112" xr:uid="{00000000-0005-0000-0000-0000832C0000}"/>
    <cellStyle name="20% - Accent4 6 2 5 2 2" xfId="17113" xr:uid="{00000000-0005-0000-0000-0000842C0000}"/>
    <cellStyle name="20% - Accent4 6 2 5 3" xfId="17114" xr:uid="{00000000-0005-0000-0000-0000852C0000}"/>
    <cellStyle name="20% - Accent4 6 2 6" xfId="17115" xr:uid="{00000000-0005-0000-0000-0000862C0000}"/>
    <cellStyle name="20% - Accent4 6 2 6 2" xfId="17116" xr:uid="{00000000-0005-0000-0000-0000872C0000}"/>
    <cellStyle name="20% - Accent4 6 2 7" xfId="17117" xr:uid="{00000000-0005-0000-0000-0000882C0000}"/>
    <cellStyle name="20% - Accent4 6 2 7 2" xfId="17118" xr:uid="{00000000-0005-0000-0000-0000892C0000}"/>
    <cellStyle name="20% - Accent4 6 2 8" xfId="17119" xr:uid="{00000000-0005-0000-0000-00008A2C0000}"/>
    <cellStyle name="20% - Accent4 6 2 8 2" xfId="17120" xr:uid="{00000000-0005-0000-0000-00008B2C0000}"/>
    <cellStyle name="20% - Accent4 6 2 9" xfId="17121" xr:uid="{00000000-0005-0000-0000-00008C2C0000}"/>
    <cellStyle name="20% - Accent4 6 2 9 2" xfId="17122" xr:uid="{00000000-0005-0000-0000-00008D2C0000}"/>
    <cellStyle name="20% - Accent4 6 3" xfId="537" xr:uid="{00000000-0005-0000-0000-00008E2C0000}"/>
    <cellStyle name="20% - Accent4 6 3 10" xfId="17123" xr:uid="{00000000-0005-0000-0000-00008F2C0000}"/>
    <cellStyle name="20% - Accent4 6 3 10 2" xfId="17124" xr:uid="{00000000-0005-0000-0000-0000902C0000}"/>
    <cellStyle name="20% - Accent4 6 3 11" xfId="17125" xr:uid="{00000000-0005-0000-0000-0000912C0000}"/>
    <cellStyle name="20% - Accent4 6 3 2" xfId="17126" xr:uid="{00000000-0005-0000-0000-0000922C0000}"/>
    <cellStyle name="20% - Accent4 6 3 2 2" xfId="17127" xr:uid="{00000000-0005-0000-0000-0000932C0000}"/>
    <cellStyle name="20% - Accent4 6 3 2 2 2" xfId="17128" xr:uid="{00000000-0005-0000-0000-0000942C0000}"/>
    <cellStyle name="20% - Accent4 6 3 2 3" xfId="17129" xr:uid="{00000000-0005-0000-0000-0000952C0000}"/>
    <cellStyle name="20% - Accent4 6 3 2 3 2" xfId="17130" xr:uid="{00000000-0005-0000-0000-0000962C0000}"/>
    <cellStyle name="20% - Accent4 6 3 2 4" xfId="17131" xr:uid="{00000000-0005-0000-0000-0000972C0000}"/>
    <cellStyle name="20% - Accent4 6 3 3" xfId="17132" xr:uid="{00000000-0005-0000-0000-0000982C0000}"/>
    <cellStyle name="20% - Accent4 6 3 3 2" xfId="17133" xr:uid="{00000000-0005-0000-0000-0000992C0000}"/>
    <cellStyle name="20% - Accent4 6 3 3 2 2" xfId="17134" xr:uid="{00000000-0005-0000-0000-00009A2C0000}"/>
    <cellStyle name="20% - Accent4 6 3 3 3" xfId="17135" xr:uid="{00000000-0005-0000-0000-00009B2C0000}"/>
    <cellStyle name="20% - Accent4 6 3 3 3 2" xfId="17136" xr:uid="{00000000-0005-0000-0000-00009C2C0000}"/>
    <cellStyle name="20% - Accent4 6 3 3 4" xfId="17137" xr:uid="{00000000-0005-0000-0000-00009D2C0000}"/>
    <cellStyle name="20% - Accent4 6 3 4" xfId="17138" xr:uid="{00000000-0005-0000-0000-00009E2C0000}"/>
    <cellStyle name="20% - Accent4 6 3 4 2" xfId="17139" xr:uid="{00000000-0005-0000-0000-00009F2C0000}"/>
    <cellStyle name="20% - Accent4 6 3 4 2 2" xfId="17140" xr:uid="{00000000-0005-0000-0000-0000A02C0000}"/>
    <cellStyle name="20% - Accent4 6 3 4 3" xfId="17141" xr:uid="{00000000-0005-0000-0000-0000A12C0000}"/>
    <cellStyle name="20% - Accent4 6 3 5" xfId="17142" xr:uid="{00000000-0005-0000-0000-0000A22C0000}"/>
    <cellStyle name="20% - Accent4 6 3 5 2" xfId="17143" xr:uid="{00000000-0005-0000-0000-0000A32C0000}"/>
    <cellStyle name="20% - Accent4 6 3 6" xfId="17144" xr:uid="{00000000-0005-0000-0000-0000A42C0000}"/>
    <cellStyle name="20% - Accent4 6 3 6 2" xfId="17145" xr:uid="{00000000-0005-0000-0000-0000A52C0000}"/>
    <cellStyle name="20% - Accent4 6 3 7" xfId="17146" xr:uid="{00000000-0005-0000-0000-0000A62C0000}"/>
    <cellStyle name="20% - Accent4 6 3 7 2" xfId="17147" xr:uid="{00000000-0005-0000-0000-0000A72C0000}"/>
    <cellStyle name="20% - Accent4 6 3 8" xfId="17148" xr:uid="{00000000-0005-0000-0000-0000A82C0000}"/>
    <cellStyle name="20% - Accent4 6 3 8 2" xfId="17149" xr:uid="{00000000-0005-0000-0000-0000A92C0000}"/>
    <cellStyle name="20% - Accent4 6 3 9" xfId="17150" xr:uid="{00000000-0005-0000-0000-0000AA2C0000}"/>
    <cellStyle name="20% - Accent4 6 3 9 2" xfId="17151" xr:uid="{00000000-0005-0000-0000-0000AB2C0000}"/>
    <cellStyle name="20% - Accent4 6 4" xfId="538" xr:uid="{00000000-0005-0000-0000-0000AC2C0000}"/>
    <cellStyle name="20% - Accent4 6 4 2" xfId="17152" xr:uid="{00000000-0005-0000-0000-0000AD2C0000}"/>
    <cellStyle name="20% - Accent4 6 4 2 2" xfId="17153" xr:uid="{00000000-0005-0000-0000-0000AE2C0000}"/>
    <cellStyle name="20% - Accent4 6 4 3" xfId="17154" xr:uid="{00000000-0005-0000-0000-0000AF2C0000}"/>
    <cellStyle name="20% - Accent4 6 4 3 2" xfId="17155" xr:uid="{00000000-0005-0000-0000-0000B02C0000}"/>
    <cellStyle name="20% - Accent4 6 4 4" xfId="17156" xr:uid="{00000000-0005-0000-0000-0000B12C0000}"/>
    <cellStyle name="20% - Accent4 6 5" xfId="17157" xr:uid="{00000000-0005-0000-0000-0000B22C0000}"/>
    <cellStyle name="20% - Accent4 6 5 2" xfId="17158" xr:uid="{00000000-0005-0000-0000-0000B32C0000}"/>
    <cellStyle name="20% - Accent4 6 5 2 2" xfId="17159" xr:uid="{00000000-0005-0000-0000-0000B42C0000}"/>
    <cellStyle name="20% - Accent4 6 5 3" xfId="17160" xr:uid="{00000000-0005-0000-0000-0000B52C0000}"/>
    <cellStyle name="20% - Accent4 6 5 3 2" xfId="17161" xr:uid="{00000000-0005-0000-0000-0000B62C0000}"/>
    <cellStyle name="20% - Accent4 6 5 4" xfId="17162" xr:uid="{00000000-0005-0000-0000-0000B72C0000}"/>
    <cellStyle name="20% - Accent4 6 6" xfId="17163" xr:uid="{00000000-0005-0000-0000-0000B82C0000}"/>
    <cellStyle name="20% - Accent4 6 6 2" xfId="17164" xr:uid="{00000000-0005-0000-0000-0000B92C0000}"/>
    <cellStyle name="20% - Accent4 6 6 2 2" xfId="17165" xr:uid="{00000000-0005-0000-0000-0000BA2C0000}"/>
    <cellStyle name="20% - Accent4 6 6 3" xfId="17166" xr:uid="{00000000-0005-0000-0000-0000BB2C0000}"/>
    <cellStyle name="20% - Accent4 6 7" xfId="17167" xr:uid="{00000000-0005-0000-0000-0000BC2C0000}"/>
    <cellStyle name="20% - Accent4 6 7 2" xfId="17168" xr:uid="{00000000-0005-0000-0000-0000BD2C0000}"/>
    <cellStyle name="20% - Accent4 6 8" xfId="17169" xr:uid="{00000000-0005-0000-0000-0000BE2C0000}"/>
    <cellStyle name="20% - Accent4 6 8 2" xfId="17170" xr:uid="{00000000-0005-0000-0000-0000BF2C0000}"/>
    <cellStyle name="20% - Accent4 6 9" xfId="17171" xr:uid="{00000000-0005-0000-0000-0000C02C0000}"/>
    <cellStyle name="20% - Accent4 6 9 2" xfId="17172" xr:uid="{00000000-0005-0000-0000-0000C12C0000}"/>
    <cellStyle name="20% - Accent4 7" xfId="539" xr:uid="{00000000-0005-0000-0000-0000C22C0000}"/>
    <cellStyle name="20% - Accent4 7 10" xfId="17173" xr:uid="{00000000-0005-0000-0000-0000C32C0000}"/>
    <cellStyle name="20% - Accent4 7 10 2" xfId="17174" xr:uid="{00000000-0005-0000-0000-0000C42C0000}"/>
    <cellStyle name="20% - Accent4 7 11" xfId="17175" xr:uid="{00000000-0005-0000-0000-0000C52C0000}"/>
    <cellStyle name="20% - Accent4 7 11 2" xfId="17176" xr:uid="{00000000-0005-0000-0000-0000C62C0000}"/>
    <cellStyle name="20% - Accent4 7 12" xfId="17177" xr:uid="{00000000-0005-0000-0000-0000C72C0000}"/>
    <cellStyle name="20% - Accent4 7 12 2" xfId="17178" xr:uid="{00000000-0005-0000-0000-0000C82C0000}"/>
    <cellStyle name="20% - Accent4 7 13" xfId="17179" xr:uid="{00000000-0005-0000-0000-0000C92C0000}"/>
    <cellStyle name="20% - Accent4 7 2" xfId="540" xr:uid="{00000000-0005-0000-0000-0000CA2C0000}"/>
    <cellStyle name="20% - Accent4 7 2 10" xfId="17180" xr:uid="{00000000-0005-0000-0000-0000CB2C0000}"/>
    <cellStyle name="20% - Accent4 7 2 10 2" xfId="17181" xr:uid="{00000000-0005-0000-0000-0000CC2C0000}"/>
    <cellStyle name="20% - Accent4 7 2 11" xfId="17182" xr:uid="{00000000-0005-0000-0000-0000CD2C0000}"/>
    <cellStyle name="20% - Accent4 7 2 11 2" xfId="17183" xr:uid="{00000000-0005-0000-0000-0000CE2C0000}"/>
    <cellStyle name="20% - Accent4 7 2 12" xfId="17184" xr:uid="{00000000-0005-0000-0000-0000CF2C0000}"/>
    <cellStyle name="20% - Accent4 7 2 2" xfId="17185" xr:uid="{00000000-0005-0000-0000-0000D02C0000}"/>
    <cellStyle name="20% - Accent4 7 2 2 10" xfId="17186" xr:uid="{00000000-0005-0000-0000-0000D12C0000}"/>
    <cellStyle name="20% - Accent4 7 2 2 10 2" xfId="17187" xr:uid="{00000000-0005-0000-0000-0000D22C0000}"/>
    <cellStyle name="20% - Accent4 7 2 2 11" xfId="17188" xr:uid="{00000000-0005-0000-0000-0000D32C0000}"/>
    <cellStyle name="20% - Accent4 7 2 2 2" xfId="17189" xr:uid="{00000000-0005-0000-0000-0000D42C0000}"/>
    <cellStyle name="20% - Accent4 7 2 2 2 2" xfId="17190" xr:uid="{00000000-0005-0000-0000-0000D52C0000}"/>
    <cellStyle name="20% - Accent4 7 2 2 2 2 2" xfId="17191" xr:uid="{00000000-0005-0000-0000-0000D62C0000}"/>
    <cellStyle name="20% - Accent4 7 2 2 2 3" xfId="17192" xr:uid="{00000000-0005-0000-0000-0000D72C0000}"/>
    <cellStyle name="20% - Accent4 7 2 2 2 3 2" xfId="17193" xr:uid="{00000000-0005-0000-0000-0000D82C0000}"/>
    <cellStyle name="20% - Accent4 7 2 2 2 4" xfId="17194" xr:uid="{00000000-0005-0000-0000-0000D92C0000}"/>
    <cellStyle name="20% - Accent4 7 2 2 3" xfId="17195" xr:uid="{00000000-0005-0000-0000-0000DA2C0000}"/>
    <cellStyle name="20% - Accent4 7 2 2 3 2" xfId="17196" xr:uid="{00000000-0005-0000-0000-0000DB2C0000}"/>
    <cellStyle name="20% - Accent4 7 2 2 3 2 2" xfId="17197" xr:uid="{00000000-0005-0000-0000-0000DC2C0000}"/>
    <cellStyle name="20% - Accent4 7 2 2 3 3" xfId="17198" xr:uid="{00000000-0005-0000-0000-0000DD2C0000}"/>
    <cellStyle name="20% - Accent4 7 2 2 3 3 2" xfId="17199" xr:uid="{00000000-0005-0000-0000-0000DE2C0000}"/>
    <cellStyle name="20% - Accent4 7 2 2 3 4" xfId="17200" xr:uid="{00000000-0005-0000-0000-0000DF2C0000}"/>
    <cellStyle name="20% - Accent4 7 2 2 4" xfId="17201" xr:uid="{00000000-0005-0000-0000-0000E02C0000}"/>
    <cellStyle name="20% - Accent4 7 2 2 4 2" xfId="17202" xr:uid="{00000000-0005-0000-0000-0000E12C0000}"/>
    <cellStyle name="20% - Accent4 7 2 2 4 2 2" xfId="17203" xr:uid="{00000000-0005-0000-0000-0000E22C0000}"/>
    <cellStyle name="20% - Accent4 7 2 2 4 3" xfId="17204" xr:uid="{00000000-0005-0000-0000-0000E32C0000}"/>
    <cellStyle name="20% - Accent4 7 2 2 5" xfId="17205" xr:uid="{00000000-0005-0000-0000-0000E42C0000}"/>
    <cellStyle name="20% - Accent4 7 2 2 5 2" xfId="17206" xr:uid="{00000000-0005-0000-0000-0000E52C0000}"/>
    <cellStyle name="20% - Accent4 7 2 2 6" xfId="17207" xr:uid="{00000000-0005-0000-0000-0000E62C0000}"/>
    <cellStyle name="20% - Accent4 7 2 2 6 2" xfId="17208" xr:uid="{00000000-0005-0000-0000-0000E72C0000}"/>
    <cellStyle name="20% - Accent4 7 2 2 7" xfId="17209" xr:uid="{00000000-0005-0000-0000-0000E82C0000}"/>
    <cellStyle name="20% - Accent4 7 2 2 7 2" xfId="17210" xr:uid="{00000000-0005-0000-0000-0000E92C0000}"/>
    <cellStyle name="20% - Accent4 7 2 2 8" xfId="17211" xr:uid="{00000000-0005-0000-0000-0000EA2C0000}"/>
    <cellStyle name="20% - Accent4 7 2 2 8 2" xfId="17212" xr:uid="{00000000-0005-0000-0000-0000EB2C0000}"/>
    <cellStyle name="20% - Accent4 7 2 2 9" xfId="17213" xr:uid="{00000000-0005-0000-0000-0000EC2C0000}"/>
    <cellStyle name="20% - Accent4 7 2 2 9 2" xfId="17214" xr:uid="{00000000-0005-0000-0000-0000ED2C0000}"/>
    <cellStyle name="20% - Accent4 7 2 3" xfId="17215" xr:uid="{00000000-0005-0000-0000-0000EE2C0000}"/>
    <cellStyle name="20% - Accent4 7 2 3 2" xfId="17216" xr:uid="{00000000-0005-0000-0000-0000EF2C0000}"/>
    <cellStyle name="20% - Accent4 7 2 3 2 2" xfId="17217" xr:uid="{00000000-0005-0000-0000-0000F02C0000}"/>
    <cellStyle name="20% - Accent4 7 2 3 3" xfId="17218" xr:uid="{00000000-0005-0000-0000-0000F12C0000}"/>
    <cellStyle name="20% - Accent4 7 2 3 3 2" xfId="17219" xr:uid="{00000000-0005-0000-0000-0000F22C0000}"/>
    <cellStyle name="20% - Accent4 7 2 3 4" xfId="17220" xr:uid="{00000000-0005-0000-0000-0000F32C0000}"/>
    <cellStyle name="20% - Accent4 7 2 4" xfId="17221" xr:uid="{00000000-0005-0000-0000-0000F42C0000}"/>
    <cellStyle name="20% - Accent4 7 2 4 2" xfId="17222" xr:uid="{00000000-0005-0000-0000-0000F52C0000}"/>
    <cellStyle name="20% - Accent4 7 2 4 2 2" xfId="17223" xr:uid="{00000000-0005-0000-0000-0000F62C0000}"/>
    <cellStyle name="20% - Accent4 7 2 4 3" xfId="17224" xr:uid="{00000000-0005-0000-0000-0000F72C0000}"/>
    <cellStyle name="20% - Accent4 7 2 4 3 2" xfId="17225" xr:uid="{00000000-0005-0000-0000-0000F82C0000}"/>
    <cellStyle name="20% - Accent4 7 2 4 4" xfId="17226" xr:uid="{00000000-0005-0000-0000-0000F92C0000}"/>
    <cellStyle name="20% - Accent4 7 2 5" xfId="17227" xr:uid="{00000000-0005-0000-0000-0000FA2C0000}"/>
    <cellStyle name="20% - Accent4 7 2 5 2" xfId="17228" xr:uid="{00000000-0005-0000-0000-0000FB2C0000}"/>
    <cellStyle name="20% - Accent4 7 2 5 2 2" xfId="17229" xr:uid="{00000000-0005-0000-0000-0000FC2C0000}"/>
    <cellStyle name="20% - Accent4 7 2 5 3" xfId="17230" xr:uid="{00000000-0005-0000-0000-0000FD2C0000}"/>
    <cellStyle name="20% - Accent4 7 2 6" xfId="17231" xr:uid="{00000000-0005-0000-0000-0000FE2C0000}"/>
    <cellStyle name="20% - Accent4 7 2 6 2" xfId="17232" xr:uid="{00000000-0005-0000-0000-0000FF2C0000}"/>
    <cellStyle name="20% - Accent4 7 2 7" xfId="17233" xr:uid="{00000000-0005-0000-0000-0000002D0000}"/>
    <cellStyle name="20% - Accent4 7 2 7 2" xfId="17234" xr:uid="{00000000-0005-0000-0000-0000012D0000}"/>
    <cellStyle name="20% - Accent4 7 2 8" xfId="17235" xr:uid="{00000000-0005-0000-0000-0000022D0000}"/>
    <cellStyle name="20% - Accent4 7 2 8 2" xfId="17236" xr:uid="{00000000-0005-0000-0000-0000032D0000}"/>
    <cellStyle name="20% - Accent4 7 2 9" xfId="17237" xr:uid="{00000000-0005-0000-0000-0000042D0000}"/>
    <cellStyle name="20% - Accent4 7 2 9 2" xfId="17238" xr:uid="{00000000-0005-0000-0000-0000052D0000}"/>
    <cellStyle name="20% - Accent4 7 3" xfId="541" xr:uid="{00000000-0005-0000-0000-0000062D0000}"/>
    <cellStyle name="20% - Accent4 7 3 10" xfId="17239" xr:uid="{00000000-0005-0000-0000-0000072D0000}"/>
    <cellStyle name="20% - Accent4 7 3 10 2" xfId="17240" xr:uid="{00000000-0005-0000-0000-0000082D0000}"/>
    <cellStyle name="20% - Accent4 7 3 11" xfId="17241" xr:uid="{00000000-0005-0000-0000-0000092D0000}"/>
    <cellStyle name="20% - Accent4 7 3 2" xfId="17242" xr:uid="{00000000-0005-0000-0000-00000A2D0000}"/>
    <cellStyle name="20% - Accent4 7 3 2 2" xfId="17243" xr:uid="{00000000-0005-0000-0000-00000B2D0000}"/>
    <cellStyle name="20% - Accent4 7 3 2 2 2" xfId="17244" xr:uid="{00000000-0005-0000-0000-00000C2D0000}"/>
    <cellStyle name="20% - Accent4 7 3 2 3" xfId="17245" xr:uid="{00000000-0005-0000-0000-00000D2D0000}"/>
    <cellStyle name="20% - Accent4 7 3 2 3 2" xfId="17246" xr:uid="{00000000-0005-0000-0000-00000E2D0000}"/>
    <cellStyle name="20% - Accent4 7 3 2 4" xfId="17247" xr:uid="{00000000-0005-0000-0000-00000F2D0000}"/>
    <cellStyle name="20% - Accent4 7 3 3" xfId="17248" xr:uid="{00000000-0005-0000-0000-0000102D0000}"/>
    <cellStyle name="20% - Accent4 7 3 3 2" xfId="17249" xr:uid="{00000000-0005-0000-0000-0000112D0000}"/>
    <cellStyle name="20% - Accent4 7 3 3 2 2" xfId="17250" xr:uid="{00000000-0005-0000-0000-0000122D0000}"/>
    <cellStyle name="20% - Accent4 7 3 3 3" xfId="17251" xr:uid="{00000000-0005-0000-0000-0000132D0000}"/>
    <cellStyle name="20% - Accent4 7 3 3 3 2" xfId="17252" xr:uid="{00000000-0005-0000-0000-0000142D0000}"/>
    <cellStyle name="20% - Accent4 7 3 3 4" xfId="17253" xr:uid="{00000000-0005-0000-0000-0000152D0000}"/>
    <cellStyle name="20% - Accent4 7 3 4" xfId="17254" xr:uid="{00000000-0005-0000-0000-0000162D0000}"/>
    <cellStyle name="20% - Accent4 7 3 4 2" xfId="17255" xr:uid="{00000000-0005-0000-0000-0000172D0000}"/>
    <cellStyle name="20% - Accent4 7 3 4 2 2" xfId="17256" xr:uid="{00000000-0005-0000-0000-0000182D0000}"/>
    <cellStyle name="20% - Accent4 7 3 4 3" xfId="17257" xr:uid="{00000000-0005-0000-0000-0000192D0000}"/>
    <cellStyle name="20% - Accent4 7 3 5" xfId="17258" xr:uid="{00000000-0005-0000-0000-00001A2D0000}"/>
    <cellStyle name="20% - Accent4 7 3 5 2" xfId="17259" xr:uid="{00000000-0005-0000-0000-00001B2D0000}"/>
    <cellStyle name="20% - Accent4 7 3 6" xfId="17260" xr:uid="{00000000-0005-0000-0000-00001C2D0000}"/>
    <cellStyle name="20% - Accent4 7 3 6 2" xfId="17261" xr:uid="{00000000-0005-0000-0000-00001D2D0000}"/>
    <cellStyle name="20% - Accent4 7 3 7" xfId="17262" xr:uid="{00000000-0005-0000-0000-00001E2D0000}"/>
    <cellStyle name="20% - Accent4 7 3 7 2" xfId="17263" xr:uid="{00000000-0005-0000-0000-00001F2D0000}"/>
    <cellStyle name="20% - Accent4 7 3 8" xfId="17264" xr:uid="{00000000-0005-0000-0000-0000202D0000}"/>
    <cellStyle name="20% - Accent4 7 3 8 2" xfId="17265" xr:uid="{00000000-0005-0000-0000-0000212D0000}"/>
    <cellStyle name="20% - Accent4 7 3 9" xfId="17266" xr:uid="{00000000-0005-0000-0000-0000222D0000}"/>
    <cellStyle name="20% - Accent4 7 3 9 2" xfId="17267" xr:uid="{00000000-0005-0000-0000-0000232D0000}"/>
    <cellStyle name="20% - Accent4 7 4" xfId="542" xr:uid="{00000000-0005-0000-0000-0000242D0000}"/>
    <cellStyle name="20% - Accent4 7 4 2" xfId="17268" xr:uid="{00000000-0005-0000-0000-0000252D0000}"/>
    <cellStyle name="20% - Accent4 7 4 2 2" xfId="17269" xr:uid="{00000000-0005-0000-0000-0000262D0000}"/>
    <cellStyle name="20% - Accent4 7 4 3" xfId="17270" xr:uid="{00000000-0005-0000-0000-0000272D0000}"/>
    <cellStyle name="20% - Accent4 7 4 3 2" xfId="17271" xr:uid="{00000000-0005-0000-0000-0000282D0000}"/>
    <cellStyle name="20% - Accent4 7 4 4" xfId="17272" xr:uid="{00000000-0005-0000-0000-0000292D0000}"/>
    <cellStyle name="20% - Accent4 7 5" xfId="17273" xr:uid="{00000000-0005-0000-0000-00002A2D0000}"/>
    <cellStyle name="20% - Accent4 7 5 2" xfId="17274" xr:uid="{00000000-0005-0000-0000-00002B2D0000}"/>
    <cellStyle name="20% - Accent4 7 5 2 2" xfId="17275" xr:uid="{00000000-0005-0000-0000-00002C2D0000}"/>
    <cellStyle name="20% - Accent4 7 5 3" xfId="17276" xr:uid="{00000000-0005-0000-0000-00002D2D0000}"/>
    <cellStyle name="20% - Accent4 7 5 3 2" xfId="17277" xr:uid="{00000000-0005-0000-0000-00002E2D0000}"/>
    <cellStyle name="20% - Accent4 7 5 4" xfId="17278" xr:uid="{00000000-0005-0000-0000-00002F2D0000}"/>
    <cellStyle name="20% - Accent4 7 6" xfId="17279" xr:uid="{00000000-0005-0000-0000-0000302D0000}"/>
    <cellStyle name="20% - Accent4 7 6 2" xfId="17280" xr:uid="{00000000-0005-0000-0000-0000312D0000}"/>
    <cellStyle name="20% - Accent4 7 6 2 2" xfId="17281" xr:uid="{00000000-0005-0000-0000-0000322D0000}"/>
    <cellStyle name="20% - Accent4 7 6 3" xfId="17282" xr:uid="{00000000-0005-0000-0000-0000332D0000}"/>
    <cellStyle name="20% - Accent4 7 7" xfId="17283" xr:uid="{00000000-0005-0000-0000-0000342D0000}"/>
    <cellStyle name="20% - Accent4 7 7 2" xfId="17284" xr:uid="{00000000-0005-0000-0000-0000352D0000}"/>
    <cellStyle name="20% - Accent4 7 8" xfId="17285" xr:uid="{00000000-0005-0000-0000-0000362D0000}"/>
    <cellStyle name="20% - Accent4 7 8 2" xfId="17286" xr:uid="{00000000-0005-0000-0000-0000372D0000}"/>
    <cellStyle name="20% - Accent4 7 9" xfId="17287" xr:uid="{00000000-0005-0000-0000-0000382D0000}"/>
    <cellStyle name="20% - Accent4 7 9 2" xfId="17288" xr:uid="{00000000-0005-0000-0000-0000392D0000}"/>
    <cellStyle name="20% - Accent4 8" xfId="543" xr:uid="{00000000-0005-0000-0000-00003A2D0000}"/>
    <cellStyle name="20% - Accent4 8 10" xfId="17289" xr:uid="{00000000-0005-0000-0000-00003B2D0000}"/>
    <cellStyle name="20% - Accent4 8 10 2" xfId="17290" xr:uid="{00000000-0005-0000-0000-00003C2D0000}"/>
    <cellStyle name="20% - Accent4 8 11" xfId="17291" xr:uid="{00000000-0005-0000-0000-00003D2D0000}"/>
    <cellStyle name="20% - Accent4 8 11 2" xfId="17292" xr:uid="{00000000-0005-0000-0000-00003E2D0000}"/>
    <cellStyle name="20% - Accent4 8 12" xfId="17293" xr:uid="{00000000-0005-0000-0000-00003F2D0000}"/>
    <cellStyle name="20% - Accent4 8 12 2" xfId="17294" xr:uid="{00000000-0005-0000-0000-0000402D0000}"/>
    <cellStyle name="20% - Accent4 8 13" xfId="17295" xr:uid="{00000000-0005-0000-0000-0000412D0000}"/>
    <cellStyle name="20% - Accent4 8 2" xfId="544" xr:uid="{00000000-0005-0000-0000-0000422D0000}"/>
    <cellStyle name="20% - Accent4 8 2 10" xfId="17296" xr:uid="{00000000-0005-0000-0000-0000432D0000}"/>
    <cellStyle name="20% - Accent4 8 2 10 2" xfId="17297" xr:uid="{00000000-0005-0000-0000-0000442D0000}"/>
    <cellStyle name="20% - Accent4 8 2 11" xfId="17298" xr:uid="{00000000-0005-0000-0000-0000452D0000}"/>
    <cellStyle name="20% - Accent4 8 2 11 2" xfId="17299" xr:uid="{00000000-0005-0000-0000-0000462D0000}"/>
    <cellStyle name="20% - Accent4 8 2 12" xfId="17300" xr:uid="{00000000-0005-0000-0000-0000472D0000}"/>
    <cellStyle name="20% - Accent4 8 2 2" xfId="17301" xr:uid="{00000000-0005-0000-0000-0000482D0000}"/>
    <cellStyle name="20% - Accent4 8 2 2 10" xfId="17302" xr:uid="{00000000-0005-0000-0000-0000492D0000}"/>
    <cellStyle name="20% - Accent4 8 2 2 10 2" xfId="17303" xr:uid="{00000000-0005-0000-0000-00004A2D0000}"/>
    <cellStyle name="20% - Accent4 8 2 2 11" xfId="17304" xr:uid="{00000000-0005-0000-0000-00004B2D0000}"/>
    <cellStyle name="20% - Accent4 8 2 2 2" xfId="17305" xr:uid="{00000000-0005-0000-0000-00004C2D0000}"/>
    <cellStyle name="20% - Accent4 8 2 2 2 2" xfId="17306" xr:uid="{00000000-0005-0000-0000-00004D2D0000}"/>
    <cellStyle name="20% - Accent4 8 2 2 2 2 2" xfId="17307" xr:uid="{00000000-0005-0000-0000-00004E2D0000}"/>
    <cellStyle name="20% - Accent4 8 2 2 2 3" xfId="17308" xr:uid="{00000000-0005-0000-0000-00004F2D0000}"/>
    <cellStyle name="20% - Accent4 8 2 2 2 3 2" xfId="17309" xr:uid="{00000000-0005-0000-0000-0000502D0000}"/>
    <cellStyle name="20% - Accent4 8 2 2 2 4" xfId="17310" xr:uid="{00000000-0005-0000-0000-0000512D0000}"/>
    <cellStyle name="20% - Accent4 8 2 2 3" xfId="17311" xr:uid="{00000000-0005-0000-0000-0000522D0000}"/>
    <cellStyle name="20% - Accent4 8 2 2 3 2" xfId="17312" xr:uid="{00000000-0005-0000-0000-0000532D0000}"/>
    <cellStyle name="20% - Accent4 8 2 2 3 2 2" xfId="17313" xr:uid="{00000000-0005-0000-0000-0000542D0000}"/>
    <cellStyle name="20% - Accent4 8 2 2 3 3" xfId="17314" xr:uid="{00000000-0005-0000-0000-0000552D0000}"/>
    <cellStyle name="20% - Accent4 8 2 2 3 3 2" xfId="17315" xr:uid="{00000000-0005-0000-0000-0000562D0000}"/>
    <cellStyle name="20% - Accent4 8 2 2 3 4" xfId="17316" xr:uid="{00000000-0005-0000-0000-0000572D0000}"/>
    <cellStyle name="20% - Accent4 8 2 2 4" xfId="17317" xr:uid="{00000000-0005-0000-0000-0000582D0000}"/>
    <cellStyle name="20% - Accent4 8 2 2 4 2" xfId="17318" xr:uid="{00000000-0005-0000-0000-0000592D0000}"/>
    <cellStyle name="20% - Accent4 8 2 2 4 2 2" xfId="17319" xr:uid="{00000000-0005-0000-0000-00005A2D0000}"/>
    <cellStyle name="20% - Accent4 8 2 2 4 3" xfId="17320" xr:uid="{00000000-0005-0000-0000-00005B2D0000}"/>
    <cellStyle name="20% - Accent4 8 2 2 5" xfId="17321" xr:uid="{00000000-0005-0000-0000-00005C2D0000}"/>
    <cellStyle name="20% - Accent4 8 2 2 5 2" xfId="17322" xr:uid="{00000000-0005-0000-0000-00005D2D0000}"/>
    <cellStyle name="20% - Accent4 8 2 2 6" xfId="17323" xr:uid="{00000000-0005-0000-0000-00005E2D0000}"/>
    <cellStyle name="20% - Accent4 8 2 2 6 2" xfId="17324" xr:uid="{00000000-0005-0000-0000-00005F2D0000}"/>
    <cellStyle name="20% - Accent4 8 2 2 7" xfId="17325" xr:uid="{00000000-0005-0000-0000-0000602D0000}"/>
    <cellStyle name="20% - Accent4 8 2 2 7 2" xfId="17326" xr:uid="{00000000-0005-0000-0000-0000612D0000}"/>
    <cellStyle name="20% - Accent4 8 2 2 8" xfId="17327" xr:uid="{00000000-0005-0000-0000-0000622D0000}"/>
    <cellStyle name="20% - Accent4 8 2 2 8 2" xfId="17328" xr:uid="{00000000-0005-0000-0000-0000632D0000}"/>
    <cellStyle name="20% - Accent4 8 2 2 9" xfId="17329" xr:uid="{00000000-0005-0000-0000-0000642D0000}"/>
    <cellStyle name="20% - Accent4 8 2 2 9 2" xfId="17330" xr:uid="{00000000-0005-0000-0000-0000652D0000}"/>
    <cellStyle name="20% - Accent4 8 2 3" xfId="17331" xr:uid="{00000000-0005-0000-0000-0000662D0000}"/>
    <cellStyle name="20% - Accent4 8 2 3 2" xfId="17332" xr:uid="{00000000-0005-0000-0000-0000672D0000}"/>
    <cellStyle name="20% - Accent4 8 2 3 2 2" xfId="17333" xr:uid="{00000000-0005-0000-0000-0000682D0000}"/>
    <cellStyle name="20% - Accent4 8 2 3 3" xfId="17334" xr:uid="{00000000-0005-0000-0000-0000692D0000}"/>
    <cellStyle name="20% - Accent4 8 2 3 3 2" xfId="17335" xr:uid="{00000000-0005-0000-0000-00006A2D0000}"/>
    <cellStyle name="20% - Accent4 8 2 3 4" xfId="17336" xr:uid="{00000000-0005-0000-0000-00006B2D0000}"/>
    <cellStyle name="20% - Accent4 8 2 4" xfId="17337" xr:uid="{00000000-0005-0000-0000-00006C2D0000}"/>
    <cellStyle name="20% - Accent4 8 2 4 2" xfId="17338" xr:uid="{00000000-0005-0000-0000-00006D2D0000}"/>
    <cellStyle name="20% - Accent4 8 2 4 2 2" xfId="17339" xr:uid="{00000000-0005-0000-0000-00006E2D0000}"/>
    <cellStyle name="20% - Accent4 8 2 4 3" xfId="17340" xr:uid="{00000000-0005-0000-0000-00006F2D0000}"/>
    <cellStyle name="20% - Accent4 8 2 4 3 2" xfId="17341" xr:uid="{00000000-0005-0000-0000-0000702D0000}"/>
    <cellStyle name="20% - Accent4 8 2 4 4" xfId="17342" xr:uid="{00000000-0005-0000-0000-0000712D0000}"/>
    <cellStyle name="20% - Accent4 8 2 5" xfId="17343" xr:uid="{00000000-0005-0000-0000-0000722D0000}"/>
    <cellStyle name="20% - Accent4 8 2 5 2" xfId="17344" xr:uid="{00000000-0005-0000-0000-0000732D0000}"/>
    <cellStyle name="20% - Accent4 8 2 5 2 2" xfId="17345" xr:uid="{00000000-0005-0000-0000-0000742D0000}"/>
    <cellStyle name="20% - Accent4 8 2 5 3" xfId="17346" xr:uid="{00000000-0005-0000-0000-0000752D0000}"/>
    <cellStyle name="20% - Accent4 8 2 6" xfId="17347" xr:uid="{00000000-0005-0000-0000-0000762D0000}"/>
    <cellStyle name="20% - Accent4 8 2 6 2" xfId="17348" xr:uid="{00000000-0005-0000-0000-0000772D0000}"/>
    <cellStyle name="20% - Accent4 8 2 7" xfId="17349" xr:uid="{00000000-0005-0000-0000-0000782D0000}"/>
    <cellStyle name="20% - Accent4 8 2 7 2" xfId="17350" xr:uid="{00000000-0005-0000-0000-0000792D0000}"/>
    <cellStyle name="20% - Accent4 8 2 8" xfId="17351" xr:uid="{00000000-0005-0000-0000-00007A2D0000}"/>
    <cellStyle name="20% - Accent4 8 2 8 2" xfId="17352" xr:uid="{00000000-0005-0000-0000-00007B2D0000}"/>
    <cellStyle name="20% - Accent4 8 2 9" xfId="17353" xr:uid="{00000000-0005-0000-0000-00007C2D0000}"/>
    <cellStyle name="20% - Accent4 8 2 9 2" xfId="17354" xr:uid="{00000000-0005-0000-0000-00007D2D0000}"/>
    <cellStyle name="20% - Accent4 8 3" xfId="545" xr:uid="{00000000-0005-0000-0000-00007E2D0000}"/>
    <cellStyle name="20% - Accent4 8 3 10" xfId="17355" xr:uid="{00000000-0005-0000-0000-00007F2D0000}"/>
    <cellStyle name="20% - Accent4 8 3 10 2" xfId="17356" xr:uid="{00000000-0005-0000-0000-0000802D0000}"/>
    <cellStyle name="20% - Accent4 8 3 11" xfId="17357" xr:uid="{00000000-0005-0000-0000-0000812D0000}"/>
    <cellStyle name="20% - Accent4 8 3 2" xfId="17358" xr:uid="{00000000-0005-0000-0000-0000822D0000}"/>
    <cellStyle name="20% - Accent4 8 3 2 2" xfId="17359" xr:uid="{00000000-0005-0000-0000-0000832D0000}"/>
    <cellStyle name="20% - Accent4 8 3 2 2 2" xfId="17360" xr:uid="{00000000-0005-0000-0000-0000842D0000}"/>
    <cellStyle name="20% - Accent4 8 3 2 3" xfId="17361" xr:uid="{00000000-0005-0000-0000-0000852D0000}"/>
    <cellStyle name="20% - Accent4 8 3 2 3 2" xfId="17362" xr:uid="{00000000-0005-0000-0000-0000862D0000}"/>
    <cellStyle name="20% - Accent4 8 3 2 4" xfId="17363" xr:uid="{00000000-0005-0000-0000-0000872D0000}"/>
    <cellStyle name="20% - Accent4 8 3 3" xfId="17364" xr:uid="{00000000-0005-0000-0000-0000882D0000}"/>
    <cellStyle name="20% - Accent4 8 3 3 2" xfId="17365" xr:uid="{00000000-0005-0000-0000-0000892D0000}"/>
    <cellStyle name="20% - Accent4 8 3 3 2 2" xfId="17366" xr:uid="{00000000-0005-0000-0000-00008A2D0000}"/>
    <cellStyle name="20% - Accent4 8 3 3 3" xfId="17367" xr:uid="{00000000-0005-0000-0000-00008B2D0000}"/>
    <cellStyle name="20% - Accent4 8 3 3 3 2" xfId="17368" xr:uid="{00000000-0005-0000-0000-00008C2D0000}"/>
    <cellStyle name="20% - Accent4 8 3 3 4" xfId="17369" xr:uid="{00000000-0005-0000-0000-00008D2D0000}"/>
    <cellStyle name="20% - Accent4 8 3 4" xfId="17370" xr:uid="{00000000-0005-0000-0000-00008E2D0000}"/>
    <cellStyle name="20% - Accent4 8 3 4 2" xfId="17371" xr:uid="{00000000-0005-0000-0000-00008F2D0000}"/>
    <cellStyle name="20% - Accent4 8 3 4 2 2" xfId="17372" xr:uid="{00000000-0005-0000-0000-0000902D0000}"/>
    <cellStyle name="20% - Accent4 8 3 4 3" xfId="17373" xr:uid="{00000000-0005-0000-0000-0000912D0000}"/>
    <cellStyle name="20% - Accent4 8 3 5" xfId="17374" xr:uid="{00000000-0005-0000-0000-0000922D0000}"/>
    <cellStyle name="20% - Accent4 8 3 5 2" xfId="17375" xr:uid="{00000000-0005-0000-0000-0000932D0000}"/>
    <cellStyle name="20% - Accent4 8 3 6" xfId="17376" xr:uid="{00000000-0005-0000-0000-0000942D0000}"/>
    <cellStyle name="20% - Accent4 8 3 6 2" xfId="17377" xr:uid="{00000000-0005-0000-0000-0000952D0000}"/>
    <cellStyle name="20% - Accent4 8 3 7" xfId="17378" xr:uid="{00000000-0005-0000-0000-0000962D0000}"/>
    <cellStyle name="20% - Accent4 8 3 7 2" xfId="17379" xr:uid="{00000000-0005-0000-0000-0000972D0000}"/>
    <cellStyle name="20% - Accent4 8 3 8" xfId="17380" xr:uid="{00000000-0005-0000-0000-0000982D0000}"/>
    <cellStyle name="20% - Accent4 8 3 8 2" xfId="17381" xr:uid="{00000000-0005-0000-0000-0000992D0000}"/>
    <cellStyle name="20% - Accent4 8 3 9" xfId="17382" xr:uid="{00000000-0005-0000-0000-00009A2D0000}"/>
    <cellStyle name="20% - Accent4 8 3 9 2" xfId="17383" xr:uid="{00000000-0005-0000-0000-00009B2D0000}"/>
    <cellStyle name="20% - Accent4 8 4" xfId="546" xr:uid="{00000000-0005-0000-0000-00009C2D0000}"/>
    <cellStyle name="20% - Accent4 8 4 2" xfId="17384" xr:uid="{00000000-0005-0000-0000-00009D2D0000}"/>
    <cellStyle name="20% - Accent4 8 4 2 2" xfId="17385" xr:uid="{00000000-0005-0000-0000-00009E2D0000}"/>
    <cellStyle name="20% - Accent4 8 4 3" xfId="17386" xr:uid="{00000000-0005-0000-0000-00009F2D0000}"/>
    <cellStyle name="20% - Accent4 8 4 3 2" xfId="17387" xr:uid="{00000000-0005-0000-0000-0000A02D0000}"/>
    <cellStyle name="20% - Accent4 8 4 4" xfId="17388" xr:uid="{00000000-0005-0000-0000-0000A12D0000}"/>
    <cellStyle name="20% - Accent4 8 5" xfId="17389" xr:uid="{00000000-0005-0000-0000-0000A22D0000}"/>
    <cellStyle name="20% - Accent4 8 5 2" xfId="17390" xr:uid="{00000000-0005-0000-0000-0000A32D0000}"/>
    <cellStyle name="20% - Accent4 8 5 2 2" xfId="17391" xr:uid="{00000000-0005-0000-0000-0000A42D0000}"/>
    <cellStyle name="20% - Accent4 8 5 3" xfId="17392" xr:uid="{00000000-0005-0000-0000-0000A52D0000}"/>
    <cellStyle name="20% - Accent4 8 5 3 2" xfId="17393" xr:uid="{00000000-0005-0000-0000-0000A62D0000}"/>
    <cellStyle name="20% - Accent4 8 5 4" xfId="17394" xr:uid="{00000000-0005-0000-0000-0000A72D0000}"/>
    <cellStyle name="20% - Accent4 8 6" xfId="17395" xr:uid="{00000000-0005-0000-0000-0000A82D0000}"/>
    <cellStyle name="20% - Accent4 8 6 2" xfId="17396" xr:uid="{00000000-0005-0000-0000-0000A92D0000}"/>
    <cellStyle name="20% - Accent4 8 6 2 2" xfId="17397" xr:uid="{00000000-0005-0000-0000-0000AA2D0000}"/>
    <cellStyle name="20% - Accent4 8 6 3" xfId="17398" xr:uid="{00000000-0005-0000-0000-0000AB2D0000}"/>
    <cellStyle name="20% - Accent4 8 7" xfId="17399" xr:uid="{00000000-0005-0000-0000-0000AC2D0000}"/>
    <cellStyle name="20% - Accent4 8 7 2" xfId="17400" xr:uid="{00000000-0005-0000-0000-0000AD2D0000}"/>
    <cellStyle name="20% - Accent4 8 8" xfId="17401" xr:uid="{00000000-0005-0000-0000-0000AE2D0000}"/>
    <cellStyle name="20% - Accent4 8 8 2" xfId="17402" xr:uid="{00000000-0005-0000-0000-0000AF2D0000}"/>
    <cellStyle name="20% - Accent4 8 9" xfId="17403" xr:uid="{00000000-0005-0000-0000-0000B02D0000}"/>
    <cellStyle name="20% - Accent4 8 9 2" xfId="17404" xr:uid="{00000000-0005-0000-0000-0000B12D0000}"/>
    <cellStyle name="20% - Accent4 9" xfId="547" xr:uid="{00000000-0005-0000-0000-0000B22D0000}"/>
    <cellStyle name="20% - Accent4 9 10" xfId="17405" xr:uid="{00000000-0005-0000-0000-0000B32D0000}"/>
    <cellStyle name="20% - Accent4 9 10 2" xfId="17406" xr:uid="{00000000-0005-0000-0000-0000B42D0000}"/>
    <cellStyle name="20% - Accent4 9 11" xfId="17407" xr:uid="{00000000-0005-0000-0000-0000B52D0000}"/>
    <cellStyle name="20% - Accent4 9 11 2" xfId="17408" xr:uid="{00000000-0005-0000-0000-0000B62D0000}"/>
    <cellStyle name="20% - Accent4 9 12" xfId="17409" xr:uid="{00000000-0005-0000-0000-0000B72D0000}"/>
    <cellStyle name="20% - Accent4 9 12 2" xfId="17410" xr:uid="{00000000-0005-0000-0000-0000B82D0000}"/>
    <cellStyle name="20% - Accent4 9 13" xfId="17411" xr:uid="{00000000-0005-0000-0000-0000B92D0000}"/>
    <cellStyle name="20% - Accent4 9 2" xfId="548" xr:uid="{00000000-0005-0000-0000-0000BA2D0000}"/>
    <cellStyle name="20% - Accent4 9 2 10" xfId="17412" xr:uid="{00000000-0005-0000-0000-0000BB2D0000}"/>
    <cellStyle name="20% - Accent4 9 2 10 2" xfId="17413" xr:uid="{00000000-0005-0000-0000-0000BC2D0000}"/>
    <cellStyle name="20% - Accent4 9 2 11" xfId="17414" xr:uid="{00000000-0005-0000-0000-0000BD2D0000}"/>
    <cellStyle name="20% - Accent4 9 2 11 2" xfId="17415" xr:uid="{00000000-0005-0000-0000-0000BE2D0000}"/>
    <cellStyle name="20% - Accent4 9 2 12" xfId="17416" xr:uid="{00000000-0005-0000-0000-0000BF2D0000}"/>
    <cellStyle name="20% - Accent4 9 2 2" xfId="17417" xr:uid="{00000000-0005-0000-0000-0000C02D0000}"/>
    <cellStyle name="20% - Accent4 9 2 2 10" xfId="17418" xr:uid="{00000000-0005-0000-0000-0000C12D0000}"/>
    <cellStyle name="20% - Accent4 9 2 2 10 2" xfId="17419" xr:uid="{00000000-0005-0000-0000-0000C22D0000}"/>
    <cellStyle name="20% - Accent4 9 2 2 11" xfId="17420" xr:uid="{00000000-0005-0000-0000-0000C32D0000}"/>
    <cellStyle name="20% - Accent4 9 2 2 2" xfId="17421" xr:uid="{00000000-0005-0000-0000-0000C42D0000}"/>
    <cellStyle name="20% - Accent4 9 2 2 2 2" xfId="17422" xr:uid="{00000000-0005-0000-0000-0000C52D0000}"/>
    <cellStyle name="20% - Accent4 9 2 2 2 2 2" xfId="17423" xr:uid="{00000000-0005-0000-0000-0000C62D0000}"/>
    <cellStyle name="20% - Accent4 9 2 2 2 3" xfId="17424" xr:uid="{00000000-0005-0000-0000-0000C72D0000}"/>
    <cellStyle name="20% - Accent4 9 2 2 2 3 2" xfId="17425" xr:uid="{00000000-0005-0000-0000-0000C82D0000}"/>
    <cellStyle name="20% - Accent4 9 2 2 2 4" xfId="17426" xr:uid="{00000000-0005-0000-0000-0000C92D0000}"/>
    <cellStyle name="20% - Accent4 9 2 2 3" xfId="17427" xr:uid="{00000000-0005-0000-0000-0000CA2D0000}"/>
    <cellStyle name="20% - Accent4 9 2 2 3 2" xfId="17428" xr:uid="{00000000-0005-0000-0000-0000CB2D0000}"/>
    <cellStyle name="20% - Accent4 9 2 2 3 2 2" xfId="17429" xr:uid="{00000000-0005-0000-0000-0000CC2D0000}"/>
    <cellStyle name="20% - Accent4 9 2 2 3 3" xfId="17430" xr:uid="{00000000-0005-0000-0000-0000CD2D0000}"/>
    <cellStyle name="20% - Accent4 9 2 2 3 3 2" xfId="17431" xr:uid="{00000000-0005-0000-0000-0000CE2D0000}"/>
    <cellStyle name="20% - Accent4 9 2 2 3 4" xfId="17432" xr:uid="{00000000-0005-0000-0000-0000CF2D0000}"/>
    <cellStyle name="20% - Accent4 9 2 2 4" xfId="17433" xr:uid="{00000000-0005-0000-0000-0000D02D0000}"/>
    <cellStyle name="20% - Accent4 9 2 2 4 2" xfId="17434" xr:uid="{00000000-0005-0000-0000-0000D12D0000}"/>
    <cellStyle name="20% - Accent4 9 2 2 4 2 2" xfId="17435" xr:uid="{00000000-0005-0000-0000-0000D22D0000}"/>
    <cellStyle name="20% - Accent4 9 2 2 4 3" xfId="17436" xr:uid="{00000000-0005-0000-0000-0000D32D0000}"/>
    <cellStyle name="20% - Accent4 9 2 2 5" xfId="17437" xr:uid="{00000000-0005-0000-0000-0000D42D0000}"/>
    <cellStyle name="20% - Accent4 9 2 2 5 2" xfId="17438" xr:uid="{00000000-0005-0000-0000-0000D52D0000}"/>
    <cellStyle name="20% - Accent4 9 2 2 6" xfId="17439" xr:uid="{00000000-0005-0000-0000-0000D62D0000}"/>
    <cellStyle name="20% - Accent4 9 2 2 6 2" xfId="17440" xr:uid="{00000000-0005-0000-0000-0000D72D0000}"/>
    <cellStyle name="20% - Accent4 9 2 2 7" xfId="17441" xr:uid="{00000000-0005-0000-0000-0000D82D0000}"/>
    <cellStyle name="20% - Accent4 9 2 2 7 2" xfId="17442" xr:uid="{00000000-0005-0000-0000-0000D92D0000}"/>
    <cellStyle name="20% - Accent4 9 2 2 8" xfId="17443" xr:uid="{00000000-0005-0000-0000-0000DA2D0000}"/>
    <cellStyle name="20% - Accent4 9 2 2 8 2" xfId="17444" xr:uid="{00000000-0005-0000-0000-0000DB2D0000}"/>
    <cellStyle name="20% - Accent4 9 2 2 9" xfId="17445" xr:uid="{00000000-0005-0000-0000-0000DC2D0000}"/>
    <cellStyle name="20% - Accent4 9 2 2 9 2" xfId="17446" xr:uid="{00000000-0005-0000-0000-0000DD2D0000}"/>
    <cellStyle name="20% - Accent4 9 2 3" xfId="17447" xr:uid="{00000000-0005-0000-0000-0000DE2D0000}"/>
    <cellStyle name="20% - Accent4 9 2 3 2" xfId="17448" xr:uid="{00000000-0005-0000-0000-0000DF2D0000}"/>
    <cellStyle name="20% - Accent4 9 2 3 2 2" xfId="17449" xr:uid="{00000000-0005-0000-0000-0000E02D0000}"/>
    <cellStyle name="20% - Accent4 9 2 3 3" xfId="17450" xr:uid="{00000000-0005-0000-0000-0000E12D0000}"/>
    <cellStyle name="20% - Accent4 9 2 3 3 2" xfId="17451" xr:uid="{00000000-0005-0000-0000-0000E22D0000}"/>
    <cellStyle name="20% - Accent4 9 2 3 4" xfId="17452" xr:uid="{00000000-0005-0000-0000-0000E32D0000}"/>
    <cellStyle name="20% - Accent4 9 2 4" xfId="17453" xr:uid="{00000000-0005-0000-0000-0000E42D0000}"/>
    <cellStyle name="20% - Accent4 9 2 4 2" xfId="17454" xr:uid="{00000000-0005-0000-0000-0000E52D0000}"/>
    <cellStyle name="20% - Accent4 9 2 4 2 2" xfId="17455" xr:uid="{00000000-0005-0000-0000-0000E62D0000}"/>
    <cellStyle name="20% - Accent4 9 2 4 3" xfId="17456" xr:uid="{00000000-0005-0000-0000-0000E72D0000}"/>
    <cellStyle name="20% - Accent4 9 2 4 3 2" xfId="17457" xr:uid="{00000000-0005-0000-0000-0000E82D0000}"/>
    <cellStyle name="20% - Accent4 9 2 4 4" xfId="17458" xr:uid="{00000000-0005-0000-0000-0000E92D0000}"/>
    <cellStyle name="20% - Accent4 9 2 5" xfId="17459" xr:uid="{00000000-0005-0000-0000-0000EA2D0000}"/>
    <cellStyle name="20% - Accent4 9 2 5 2" xfId="17460" xr:uid="{00000000-0005-0000-0000-0000EB2D0000}"/>
    <cellStyle name="20% - Accent4 9 2 5 2 2" xfId="17461" xr:uid="{00000000-0005-0000-0000-0000EC2D0000}"/>
    <cellStyle name="20% - Accent4 9 2 5 3" xfId="17462" xr:uid="{00000000-0005-0000-0000-0000ED2D0000}"/>
    <cellStyle name="20% - Accent4 9 2 6" xfId="17463" xr:uid="{00000000-0005-0000-0000-0000EE2D0000}"/>
    <cellStyle name="20% - Accent4 9 2 6 2" xfId="17464" xr:uid="{00000000-0005-0000-0000-0000EF2D0000}"/>
    <cellStyle name="20% - Accent4 9 2 7" xfId="17465" xr:uid="{00000000-0005-0000-0000-0000F02D0000}"/>
    <cellStyle name="20% - Accent4 9 2 7 2" xfId="17466" xr:uid="{00000000-0005-0000-0000-0000F12D0000}"/>
    <cellStyle name="20% - Accent4 9 2 8" xfId="17467" xr:uid="{00000000-0005-0000-0000-0000F22D0000}"/>
    <cellStyle name="20% - Accent4 9 2 8 2" xfId="17468" xr:uid="{00000000-0005-0000-0000-0000F32D0000}"/>
    <cellStyle name="20% - Accent4 9 2 9" xfId="17469" xr:uid="{00000000-0005-0000-0000-0000F42D0000}"/>
    <cellStyle name="20% - Accent4 9 2 9 2" xfId="17470" xr:uid="{00000000-0005-0000-0000-0000F52D0000}"/>
    <cellStyle name="20% - Accent4 9 3" xfId="549" xr:uid="{00000000-0005-0000-0000-0000F62D0000}"/>
    <cellStyle name="20% - Accent4 9 3 10" xfId="17471" xr:uid="{00000000-0005-0000-0000-0000F72D0000}"/>
    <cellStyle name="20% - Accent4 9 3 10 2" xfId="17472" xr:uid="{00000000-0005-0000-0000-0000F82D0000}"/>
    <cellStyle name="20% - Accent4 9 3 11" xfId="17473" xr:uid="{00000000-0005-0000-0000-0000F92D0000}"/>
    <cellStyle name="20% - Accent4 9 3 2" xfId="17474" xr:uid="{00000000-0005-0000-0000-0000FA2D0000}"/>
    <cellStyle name="20% - Accent4 9 3 2 2" xfId="17475" xr:uid="{00000000-0005-0000-0000-0000FB2D0000}"/>
    <cellStyle name="20% - Accent4 9 3 2 2 2" xfId="17476" xr:uid="{00000000-0005-0000-0000-0000FC2D0000}"/>
    <cellStyle name="20% - Accent4 9 3 2 3" xfId="17477" xr:uid="{00000000-0005-0000-0000-0000FD2D0000}"/>
    <cellStyle name="20% - Accent4 9 3 2 3 2" xfId="17478" xr:uid="{00000000-0005-0000-0000-0000FE2D0000}"/>
    <cellStyle name="20% - Accent4 9 3 2 4" xfId="17479" xr:uid="{00000000-0005-0000-0000-0000FF2D0000}"/>
    <cellStyle name="20% - Accent4 9 3 3" xfId="17480" xr:uid="{00000000-0005-0000-0000-0000002E0000}"/>
    <cellStyle name="20% - Accent4 9 3 3 2" xfId="17481" xr:uid="{00000000-0005-0000-0000-0000012E0000}"/>
    <cellStyle name="20% - Accent4 9 3 3 2 2" xfId="17482" xr:uid="{00000000-0005-0000-0000-0000022E0000}"/>
    <cellStyle name="20% - Accent4 9 3 3 3" xfId="17483" xr:uid="{00000000-0005-0000-0000-0000032E0000}"/>
    <cellStyle name="20% - Accent4 9 3 3 3 2" xfId="17484" xr:uid="{00000000-0005-0000-0000-0000042E0000}"/>
    <cellStyle name="20% - Accent4 9 3 3 4" xfId="17485" xr:uid="{00000000-0005-0000-0000-0000052E0000}"/>
    <cellStyle name="20% - Accent4 9 3 4" xfId="17486" xr:uid="{00000000-0005-0000-0000-0000062E0000}"/>
    <cellStyle name="20% - Accent4 9 3 4 2" xfId="17487" xr:uid="{00000000-0005-0000-0000-0000072E0000}"/>
    <cellStyle name="20% - Accent4 9 3 4 2 2" xfId="17488" xr:uid="{00000000-0005-0000-0000-0000082E0000}"/>
    <cellStyle name="20% - Accent4 9 3 4 3" xfId="17489" xr:uid="{00000000-0005-0000-0000-0000092E0000}"/>
    <cellStyle name="20% - Accent4 9 3 5" xfId="17490" xr:uid="{00000000-0005-0000-0000-00000A2E0000}"/>
    <cellStyle name="20% - Accent4 9 3 5 2" xfId="17491" xr:uid="{00000000-0005-0000-0000-00000B2E0000}"/>
    <cellStyle name="20% - Accent4 9 3 6" xfId="17492" xr:uid="{00000000-0005-0000-0000-00000C2E0000}"/>
    <cellStyle name="20% - Accent4 9 3 6 2" xfId="17493" xr:uid="{00000000-0005-0000-0000-00000D2E0000}"/>
    <cellStyle name="20% - Accent4 9 3 7" xfId="17494" xr:uid="{00000000-0005-0000-0000-00000E2E0000}"/>
    <cellStyle name="20% - Accent4 9 3 7 2" xfId="17495" xr:uid="{00000000-0005-0000-0000-00000F2E0000}"/>
    <cellStyle name="20% - Accent4 9 3 8" xfId="17496" xr:uid="{00000000-0005-0000-0000-0000102E0000}"/>
    <cellStyle name="20% - Accent4 9 3 8 2" xfId="17497" xr:uid="{00000000-0005-0000-0000-0000112E0000}"/>
    <cellStyle name="20% - Accent4 9 3 9" xfId="17498" xr:uid="{00000000-0005-0000-0000-0000122E0000}"/>
    <cellStyle name="20% - Accent4 9 3 9 2" xfId="17499" xr:uid="{00000000-0005-0000-0000-0000132E0000}"/>
    <cellStyle name="20% - Accent4 9 4" xfId="550" xr:uid="{00000000-0005-0000-0000-0000142E0000}"/>
    <cellStyle name="20% - Accent4 9 4 2" xfId="17500" xr:uid="{00000000-0005-0000-0000-0000152E0000}"/>
    <cellStyle name="20% - Accent4 9 4 2 2" xfId="17501" xr:uid="{00000000-0005-0000-0000-0000162E0000}"/>
    <cellStyle name="20% - Accent4 9 4 3" xfId="17502" xr:uid="{00000000-0005-0000-0000-0000172E0000}"/>
    <cellStyle name="20% - Accent4 9 4 3 2" xfId="17503" xr:uid="{00000000-0005-0000-0000-0000182E0000}"/>
    <cellStyle name="20% - Accent4 9 4 4" xfId="17504" xr:uid="{00000000-0005-0000-0000-0000192E0000}"/>
    <cellStyle name="20% - Accent4 9 5" xfId="17505" xr:uid="{00000000-0005-0000-0000-00001A2E0000}"/>
    <cellStyle name="20% - Accent4 9 5 2" xfId="17506" xr:uid="{00000000-0005-0000-0000-00001B2E0000}"/>
    <cellStyle name="20% - Accent4 9 5 2 2" xfId="17507" xr:uid="{00000000-0005-0000-0000-00001C2E0000}"/>
    <cellStyle name="20% - Accent4 9 5 3" xfId="17508" xr:uid="{00000000-0005-0000-0000-00001D2E0000}"/>
    <cellStyle name="20% - Accent4 9 5 3 2" xfId="17509" xr:uid="{00000000-0005-0000-0000-00001E2E0000}"/>
    <cellStyle name="20% - Accent4 9 5 4" xfId="17510" xr:uid="{00000000-0005-0000-0000-00001F2E0000}"/>
    <cellStyle name="20% - Accent4 9 6" xfId="17511" xr:uid="{00000000-0005-0000-0000-0000202E0000}"/>
    <cellStyle name="20% - Accent4 9 6 2" xfId="17512" xr:uid="{00000000-0005-0000-0000-0000212E0000}"/>
    <cellStyle name="20% - Accent4 9 6 2 2" xfId="17513" xr:uid="{00000000-0005-0000-0000-0000222E0000}"/>
    <cellStyle name="20% - Accent4 9 6 3" xfId="17514" xr:uid="{00000000-0005-0000-0000-0000232E0000}"/>
    <cellStyle name="20% - Accent4 9 7" xfId="17515" xr:uid="{00000000-0005-0000-0000-0000242E0000}"/>
    <cellStyle name="20% - Accent4 9 7 2" xfId="17516" xr:uid="{00000000-0005-0000-0000-0000252E0000}"/>
    <cellStyle name="20% - Accent4 9 8" xfId="17517" xr:uid="{00000000-0005-0000-0000-0000262E0000}"/>
    <cellStyle name="20% - Accent4 9 8 2" xfId="17518" xr:uid="{00000000-0005-0000-0000-0000272E0000}"/>
    <cellStyle name="20% - Accent4 9 9" xfId="17519" xr:uid="{00000000-0005-0000-0000-0000282E0000}"/>
    <cellStyle name="20% - Accent4 9 9 2" xfId="17520" xr:uid="{00000000-0005-0000-0000-0000292E0000}"/>
    <cellStyle name="20% - Accent5" xfId="5" builtinId="46" customBuiltin="1"/>
    <cellStyle name="20% - Accent5 10" xfId="551" xr:uid="{00000000-0005-0000-0000-00002B2E0000}"/>
    <cellStyle name="20% - Accent5 10 10" xfId="17521" xr:uid="{00000000-0005-0000-0000-00002C2E0000}"/>
    <cellStyle name="20% - Accent5 10 10 2" xfId="17522" xr:uid="{00000000-0005-0000-0000-00002D2E0000}"/>
    <cellStyle name="20% - Accent5 10 11" xfId="17523" xr:uid="{00000000-0005-0000-0000-00002E2E0000}"/>
    <cellStyle name="20% - Accent5 10 11 2" xfId="17524" xr:uid="{00000000-0005-0000-0000-00002F2E0000}"/>
    <cellStyle name="20% - Accent5 10 12" xfId="17525" xr:uid="{00000000-0005-0000-0000-0000302E0000}"/>
    <cellStyle name="20% - Accent5 10 12 2" xfId="17526" xr:uid="{00000000-0005-0000-0000-0000312E0000}"/>
    <cellStyle name="20% - Accent5 10 13" xfId="17527" xr:uid="{00000000-0005-0000-0000-0000322E0000}"/>
    <cellStyle name="20% - Accent5 10 2" xfId="552" xr:uid="{00000000-0005-0000-0000-0000332E0000}"/>
    <cellStyle name="20% - Accent5 10 2 10" xfId="17528" xr:uid="{00000000-0005-0000-0000-0000342E0000}"/>
    <cellStyle name="20% - Accent5 10 2 10 2" xfId="17529" xr:uid="{00000000-0005-0000-0000-0000352E0000}"/>
    <cellStyle name="20% - Accent5 10 2 11" xfId="17530" xr:uid="{00000000-0005-0000-0000-0000362E0000}"/>
    <cellStyle name="20% - Accent5 10 2 11 2" xfId="17531" xr:uid="{00000000-0005-0000-0000-0000372E0000}"/>
    <cellStyle name="20% - Accent5 10 2 12" xfId="17532" xr:uid="{00000000-0005-0000-0000-0000382E0000}"/>
    <cellStyle name="20% - Accent5 10 2 2" xfId="17533" xr:uid="{00000000-0005-0000-0000-0000392E0000}"/>
    <cellStyle name="20% - Accent5 10 2 2 10" xfId="17534" xr:uid="{00000000-0005-0000-0000-00003A2E0000}"/>
    <cellStyle name="20% - Accent5 10 2 2 10 2" xfId="17535" xr:uid="{00000000-0005-0000-0000-00003B2E0000}"/>
    <cellStyle name="20% - Accent5 10 2 2 11" xfId="17536" xr:uid="{00000000-0005-0000-0000-00003C2E0000}"/>
    <cellStyle name="20% - Accent5 10 2 2 2" xfId="17537" xr:uid="{00000000-0005-0000-0000-00003D2E0000}"/>
    <cellStyle name="20% - Accent5 10 2 2 2 2" xfId="17538" xr:uid="{00000000-0005-0000-0000-00003E2E0000}"/>
    <cellStyle name="20% - Accent5 10 2 2 2 2 2" xfId="17539" xr:uid="{00000000-0005-0000-0000-00003F2E0000}"/>
    <cellStyle name="20% - Accent5 10 2 2 2 3" xfId="17540" xr:uid="{00000000-0005-0000-0000-0000402E0000}"/>
    <cellStyle name="20% - Accent5 10 2 2 2 3 2" xfId="17541" xr:uid="{00000000-0005-0000-0000-0000412E0000}"/>
    <cellStyle name="20% - Accent5 10 2 2 2 4" xfId="17542" xr:uid="{00000000-0005-0000-0000-0000422E0000}"/>
    <cellStyle name="20% - Accent5 10 2 2 3" xfId="17543" xr:uid="{00000000-0005-0000-0000-0000432E0000}"/>
    <cellStyle name="20% - Accent5 10 2 2 3 2" xfId="17544" xr:uid="{00000000-0005-0000-0000-0000442E0000}"/>
    <cellStyle name="20% - Accent5 10 2 2 3 2 2" xfId="17545" xr:uid="{00000000-0005-0000-0000-0000452E0000}"/>
    <cellStyle name="20% - Accent5 10 2 2 3 3" xfId="17546" xr:uid="{00000000-0005-0000-0000-0000462E0000}"/>
    <cellStyle name="20% - Accent5 10 2 2 3 3 2" xfId="17547" xr:uid="{00000000-0005-0000-0000-0000472E0000}"/>
    <cellStyle name="20% - Accent5 10 2 2 3 4" xfId="17548" xr:uid="{00000000-0005-0000-0000-0000482E0000}"/>
    <cellStyle name="20% - Accent5 10 2 2 4" xfId="17549" xr:uid="{00000000-0005-0000-0000-0000492E0000}"/>
    <cellStyle name="20% - Accent5 10 2 2 4 2" xfId="17550" xr:uid="{00000000-0005-0000-0000-00004A2E0000}"/>
    <cellStyle name="20% - Accent5 10 2 2 4 2 2" xfId="17551" xr:uid="{00000000-0005-0000-0000-00004B2E0000}"/>
    <cellStyle name="20% - Accent5 10 2 2 4 3" xfId="17552" xr:uid="{00000000-0005-0000-0000-00004C2E0000}"/>
    <cellStyle name="20% - Accent5 10 2 2 5" xfId="17553" xr:uid="{00000000-0005-0000-0000-00004D2E0000}"/>
    <cellStyle name="20% - Accent5 10 2 2 5 2" xfId="17554" xr:uid="{00000000-0005-0000-0000-00004E2E0000}"/>
    <cellStyle name="20% - Accent5 10 2 2 6" xfId="17555" xr:uid="{00000000-0005-0000-0000-00004F2E0000}"/>
    <cellStyle name="20% - Accent5 10 2 2 6 2" xfId="17556" xr:uid="{00000000-0005-0000-0000-0000502E0000}"/>
    <cellStyle name="20% - Accent5 10 2 2 7" xfId="17557" xr:uid="{00000000-0005-0000-0000-0000512E0000}"/>
    <cellStyle name="20% - Accent5 10 2 2 7 2" xfId="17558" xr:uid="{00000000-0005-0000-0000-0000522E0000}"/>
    <cellStyle name="20% - Accent5 10 2 2 8" xfId="17559" xr:uid="{00000000-0005-0000-0000-0000532E0000}"/>
    <cellStyle name="20% - Accent5 10 2 2 8 2" xfId="17560" xr:uid="{00000000-0005-0000-0000-0000542E0000}"/>
    <cellStyle name="20% - Accent5 10 2 2 9" xfId="17561" xr:uid="{00000000-0005-0000-0000-0000552E0000}"/>
    <cellStyle name="20% - Accent5 10 2 2 9 2" xfId="17562" xr:uid="{00000000-0005-0000-0000-0000562E0000}"/>
    <cellStyle name="20% - Accent5 10 2 3" xfId="17563" xr:uid="{00000000-0005-0000-0000-0000572E0000}"/>
    <cellStyle name="20% - Accent5 10 2 3 2" xfId="17564" xr:uid="{00000000-0005-0000-0000-0000582E0000}"/>
    <cellStyle name="20% - Accent5 10 2 3 2 2" xfId="17565" xr:uid="{00000000-0005-0000-0000-0000592E0000}"/>
    <cellStyle name="20% - Accent5 10 2 3 3" xfId="17566" xr:uid="{00000000-0005-0000-0000-00005A2E0000}"/>
    <cellStyle name="20% - Accent5 10 2 3 3 2" xfId="17567" xr:uid="{00000000-0005-0000-0000-00005B2E0000}"/>
    <cellStyle name="20% - Accent5 10 2 3 4" xfId="17568" xr:uid="{00000000-0005-0000-0000-00005C2E0000}"/>
    <cellStyle name="20% - Accent5 10 2 4" xfId="17569" xr:uid="{00000000-0005-0000-0000-00005D2E0000}"/>
    <cellStyle name="20% - Accent5 10 2 4 2" xfId="17570" xr:uid="{00000000-0005-0000-0000-00005E2E0000}"/>
    <cellStyle name="20% - Accent5 10 2 4 2 2" xfId="17571" xr:uid="{00000000-0005-0000-0000-00005F2E0000}"/>
    <cellStyle name="20% - Accent5 10 2 4 3" xfId="17572" xr:uid="{00000000-0005-0000-0000-0000602E0000}"/>
    <cellStyle name="20% - Accent5 10 2 4 3 2" xfId="17573" xr:uid="{00000000-0005-0000-0000-0000612E0000}"/>
    <cellStyle name="20% - Accent5 10 2 4 4" xfId="17574" xr:uid="{00000000-0005-0000-0000-0000622E0000}"/>
    <cellStyle name="20% - Accent5 10 2 5" xfId="17575" xr:uid="{00000000-0005-0000-0000-0000632E0000}"/>
    <cellStyle name="20% - Accent5 10 2 5 2" xfId="17576" xr:uid="{00000000-0005-0000-0000-0000642E0000}"/>
    <cellStyle name="20% - Accent5 10 2 5 2 2" xfId="17577" xr:uid="{00000000-0005-0000-0000-0000652E0000}"/>
    <cellStyle name="20% - Accent5 10 2 5 3" xfId="17578" xr:uid="{00000000-0005-0000-0000-0000662E0000}"/>
    <cellStyle name="20% - Accent5 10 2 6" xfId="17579" xr:uid="{00000000-0005-0000-0000-0000672E0000}"/>
    <cellStyle name="20% - Accent5 10 2 6 2" xfId="17580" xr:uid="{00000000-0005-0000-0000-0000682E0000}"/>
    <cellStyle name="20% - Accent5 10 2 7" xfId="17581" xr:uid="{00000000-0005-0000-0000-0000692E0000}"/>
    <cellStyle name="20% - Accent5 10 2 7 2" xfId="17582" xr:uid="{00000000-0005-0000-0000-00006A2E0000}"/>
    <cellStyle name="20% - Accent5 10 2 8" xfId="17583" xr:uid="{00000000-0005-0000-0000-00006B2E0000}"/>
    <cellStyle name="20% - Accent5 10 2 8 2" xfId="17584" xr:uid="{00000000-0005-0000-0000-00006C2E0000}"/>
    <cellStyle name="20% - Accent5 10 2 9" xfId="17585" xr:uid="{00000000-0005-0000-0000-00006D2E0000}"/>
    <cellStyle name="20% - Accent5 10 2 9 2" xfId="17586" xr:uid="{00000000-0005-0000-0000-00006E2E0000}"/>
    <cellStyle name="20% - Accent5 10 3" xfId="553" xr:uid="{00000000-0005-0000-0000-00006F2E0000}"/>
    <cellStyle name="20% - Accent5 10 3 10" xfId="17587" xr:uid="{00000000-0005-0000-0000-0000702E0000}"/>
    <cellStyle name="20% - Accent5 10 3 10 2" xfId="17588" xr:uid="{00000000-0005-0000-0000-0000712E0000}"/>
    <cellStyle name="20% - Accent5 10 3 11" xfId="17589" xr:uid="{00000000-0005-0000-0000-0000722E0000}"/>
    <cellStyle name="20% - Accent5 10 3 2" xfId="17590" xr:uid="{00000000-0005-0000-0000-0000732E0000}"/>
    <cellStyle name="20% - Accent5 10 3 2 2" xfId="17591" xr:uid="{00000000-0005-0000-0000-0000742E0000}"/>
    <cellStyle name="20% - Accent5 10 3 2 2 2" xfId="17592" xr:uid="{00000000-0005-0000-0000-0000752E0000}"/>
    <cellStyle name="20% - Accent5 10 3 2 3" xfId="17593" xr:uid="{00000000-0005-0000-0000-0000762E0000}"/>
    <cellStyle name="20% - Accent5 10 3 2 3 2" xfId="17594" xr:uid="{00000000-0005-0000-0000-0000772E0000}"/>
    <cellStyle name="20% - Accent5 10 3 2 4" xfId="17595" xr:uid="{00000000-0005-0000-0000-0000782E0000}"/>
    <cellStyle name="20% - Accent5 10 3 3" xfId="17596" xr:uid="{00000000-0005-0000-0000-0000792E0000}"/>
    <cellStyle name="20% - Accent5 10 3 3 2" xfId="17597" xr:uid="{00000000-0005-0000-0000-00007A2E0000}"/>
    <cellStyle name="20% - Accent5 10 3 3 2 2" xfId="17598" xr:uid="{00000000-0005-0000-0000-00007B2E0000}"/>
    <cellStyle name="20% - Accent5 10 3 3 3" xfId="17599" xr:uid="{00000000-0005-0000-0000-00007C2E0000}"/>
    <cellStyle name="20% - Accent5 10 3 3 3 2" xfId="17600" xr:uid="{00000000-0005-0000-0000-00007D2E0000}"/>
    <cellStyle name="20% - Accent5 10 3 3 4" xfId="17601" xr:uid="{00000000-0005-0000-0000-00007E2E0000}"/>
    <cellStyle name="20% - Accent5 10 3 4" xfId="17602" xr:uid="{00000000-0005-0000-0000-00007F2E0000}"/>
    <cellStyle name="20% - Accent5 10 3 4 2" xfId="17603" xr:uid="{00000000-0005-0000-0000-0000802E0000}"/>
    <cellStyle name="20% - Accent5 10 3 4 2 2" xfId="17604" xr:uid="{00000000-0005-0000-0000-0000812E0000}"/>
    <cellStyle name="20% - Accent5 10 3 4 3" xfId="17605" xr:uid="{00000000-0005-0000-0000-0000822E0000}"/>
    <cellStyle name="20% - Accent5 10 3 5" xfId="17606" xr:uid="{00000000-0005-0000-0000-0000832E0000}"/>
    <cellStyle name="20% - Accent5 10 3 5 2" xfId="17607" xr:uid="{00000000-0005-0000-0000-0000842E0000}"/>
    <cellStyle name="20% - Accent5 10 3 6" xfId="17608" xr:uid="{00000000-0005-0000-0000-0000852E0000}"/>
    <cellStyle name="20% - Accent5 10 3 6 2" xfId="17609" xr:uid="{00000000-0005-0000-0000-0000862E0000}"/>
    <cellStyle name="20% - Accent5 10 3 7" xfId="17610" xr:uid="{00000000-0005-0000-0000-0000872E0000}"/>
    <cellStyle name="20% - Accent5 10 3 7 2" xfId="17611" xr:uid="{00000000-0005-0000-0000-0000882E0000}"/>
    <cellStyle name="20% - Accent5 10 3 8" xfId="17612" xr:uid="{00000000-0005-0000-0000-0000892E0000}"/>
    <cellStyle name="20% - Accent5 10 3 8 2" xfId="17613" xr:uid="{00000000-0005-0000-0000-00008A2E0000}"/>
    <cellStyle name="20% - Accent5 10 3 9" xfId="17614" xr:uid="{00000000-0005-0000-0000-00008B2E0000}"/>
    <cellStyle name="20% - Accent5 10 3 9 2" xfId="17615" xr:uid="{00000000-0005-0000-0000-00008C2E0000}"/>
    <cellStyle name="20% - Accent5 10 4" xfId="554" xr:uid="{00000000-0005-0000-0000-00008D2E0000}"/>
    <cellStyle name="20% - Accent5 10 4 2" xfId="17616" xr:uid="{00000000-0005-0000-0000-00008E2E0000}"/>
    <cellStyle name="20% - Accent5 10 4 2 2" xfId="17617" xr:uid="{00000000-0005-0000-0000-00008F2E0000}"/>
    <cellStyle name="20% - Accent5 10 4 3" xfId="17618" xr:uid="{00000000-0005-0000-0000-0000902E0000}"/>
    <cellStyle name="20% - Accent5 10 4 3 2" xfId="17619" xr:uid="{00000000-0005-0000-0000-0000912E0000}"/>
    <cellStyle name="20% - Accent5 10 4 4" xfId="17620" xr:uid="{00000000-0005-0000-0000-0000922E0000}"/>
    <cellStyle name="20% - Accent5 10 5" xfId="17621" xr:uid="{00000000-0005-0000-0000-0000932E0000}"/>
    <cellStyle name="20% - Accent5 10 5 2" xfId="17622" xr:uid="{00000000-0005-0000-0000-0000942E0000}"/>
    <cellStyle name="20% - Accent5 10 5 2 2" xfId="17623" xr:uid="{00000000-0005-0000-0000-0000952E0000}"/>
    <cellStyle name="20% - Accent5 10 5 3" xfId="17624" xr:uid="{00000000-0005-0000-0000-0000962E0000}"/>
    <cellStyle name="20% - Accent5 10 5 3 2" xfId="17625" xr:uid="{00000000-0005-0000-0000-0000972E0000}"/>
    <cellStyle name="20% - Accent5 10 5 4" xfId="17626" xr:uid="{00000000-0005-0000-0000-0000982E0000}"/>
    <cellStyle name="20% - Accent5 10 6" xfId="17627" xr:uid="{00000000-0005-0000-0000-0000992E0000}"/>
    <cellStyle name="20% - Accent5 10 6 2" xfId="17628" xr:uid="{00000000-0005-0000-0000-00009A2E0000}"/>
    <cellStyle name="20% - Accent5 10 6 2 2" xfId="17629" xr:uid="{00000000-0005-0000-0000-00009B2E0000}"/>
    <cellStyle name="20% - Accent5 10 6 3" xfId="17630" xr:uid="{00000000-0005-0000-0000-00009C2E0000}"/>
    <cellStyle name="20% - Accent5 10 7" xfId="17631" xr:uid="{00000000-0005-0000-0000-00009D2E0000}"/>
    <cellStyle name="20% - Accent5 10 7 2" xfId="17632" xr:uid="{00000000-0005-0000-0000-00009E2E0000}"/>
    <cellStyle name="20% - Accent5 10 8" xfId="17633" xr:uid="{00000000-0005-0000-0000-00009F2E0000}"/>
    <cellStyle name="20% - Accent5 10 8 2" xfId="17634" xr:uid="{00000000-0005-0000-0000-0000A02E0000}"/>
    <cellStyle name="20% - Accent5 10 9" xfId="17635" xr:uid="{00000000-0005-0000-0000-0000A12E0000}"/>
    <cellStyle name="20% - Accent5 10 9 2" xfId="17636" xr:uid="{00000000-0005-0000-0000-0000A22E0000}"/>
    <cellStyle name="20% - Accent5 11" xfId="555" xr:uid="{00000000-0005-0000-0000-0000A32E0000}"/>
    <cellStyle name="20% - Accent5 11 10" xfId="17637" xr:uid="{00000000-0005-0000-0000-0000A42E0000}"/>
    <cellStyle name="20% - Accent5 11 10 2" xfId="17638" xr:uid="{00000000-0005-0000-0000-0000A52E0000}"/>
    <cellStyle name="20% - Accent5 11 11" xfId="17639" xr:uid="{00000000-0005-0000-0000-0000A62E0000}"/>
    <cellStyle name="20% - Accent5 11 11 2" xfId="17640" xr:uid="{00000000-0005-0000-0000-0000A72E0000}"/>
    <cellStyle name="20% - Accent5 11 12" xfId="17641" xr:uid="{00000000-0005-0000-0000-0000A82E0000}"/>
    <cellStyle name="20% - Accent5 11 12 2" xfId="17642" xr:uid="{00000000-0005-0000-0000-0000A92E0000}"/>
    <cellStyle name="20% - Accent5 11 13" xfId="17643" xr:uid="{00000000-0005-0000-0000-0000AA2E0000}"/>
    <cellStyle name="20% - Accent5 11 2" xfId="556" xr:uid="{00000000-0005-0000-0000-0000AB2E0000}"/>
    <cellStyle name="20% - Accent5 11 2 10" xfId="17644" xr:uid="{00000000-0005-0000-0000-0000AC2E0000}"/>
    <cellStyle name="20% - Accent5 11 2 10 2" xfId="17645" xr:uid="{00000000-0005-0000-0000-0000AD2E0000}"/>
    <cellStyle name="20% - Accent5 11 2 11" xfId="17646" xr:uid="{00000000-0005-0000-0000-0000AE2E0000}"/>
    <cellStyle name="20% - Accent5 11 2 11 2" xfId="17647" xr:uid="{00000000-0005-0000-0000-0000AF2E0000}"/>
    <cellStyle name="20% - Accent5 11 2 12" xfId="17648" xr:uid="{00000000-0005-0000-0000-0000B02E0000}"/>
    <cellStyle name="20% - Accent5 11 2 2" xfId="17649" xr:uid="{00000000-0005-0000-0000-0000B12E0000}"/>
    <cellStyle name="20% - Accent5 11 2 2 10" xfId="17650" xr:uid="{00000000-0005-0000-0000-0000B22E0000}"/>
    <cellStyle name="20% - Accent5 11 2 2 10 2" xfId="17651" xr:uid="{00000000-0005-0000-0000-0000B32E0000}"/>
    <cellStyle name="20% - Accent5 11 2 2 11" xfId="17652" xr:uid="{00000000-0005-0000-0000-0000B42E0000}"/>
    <cellStyle name="20% - Accent5 11 2 2 2" xfId="17653" xr:uid="{00000000-0005-0000-0000-0000B52E0000}"/>
    <cellStyle name="20% - Accent5 11 2 2 2 2" xfId="17654" xr:uid="{00000000-0005-0000-0000-0000B62E0000}"/>
    <cellStyle name="20% - Accent5 11 2 2 2 2 2" xfId="17655" xr:uid="{00000000-0005-0000-0000-0000B72E0000}"/>
    <cellStyle name="20% - Accent5 11 2 2 2 3" xfId="17656" xr:uid="{00000000-0005-0000-0000-0000B82E0000}"/>
    <cellStyle name="20% - Accent5 11 2 2 2 3 2" xfId="17657" xr:uid="{00000000-0005-0000-0000-0000B92E0000}"/>
    <cellStyle name="20% - Accent5 11 2 2 2 4" xfId="17658" xr:uid="{00000000-0005-0000-0000-0000BA2E0000}"/>
    <cellStyle name="20% - Accent5 11 2 2 3" xfId="17659" xr:uid="{00000000-0005-0000-0000-0000BB2E0000}"/>
    <cellStyle name="20% - Accent5 11 2 2 3 2" xfId="17660" xr:uid="{00000000-0005-0000-0000-0000BC2E0000}"/>
    <cellStyle name="20% - Accent5 11 2 2 3 2 2" xfId="17661" xr:uid="{00000000-0005-0000-0000-0000BD2E0000}"/>
    <cellStyle name="20% - Accent5 11 2 2 3 3" xfId="17662" xr:uid="{00000000-0005-0000-0000-0000BE2E0000}"/>
    <cellStyle name="20% - Accent5 11 2 2 3 3 2" xfId="17663" xr:uid="{00000000-0005-0000-0000-0000BF2E0000}"/>
    <cellStyle name="20% - Accent5 11 2 2 3 4" xfId="17664" xr:uid="{00000000-0005-0000-0000-0000C02E0000}"/>
    <cellStyle name="20% - Accent5 11 2 2 4" xfId="17665" xr:uid="{00000000-0005-0000-0000-0000C12E0000}"/>
    <cellStyle name="20% - Accent5 11 2 2 4 2" xfId="17666" xr:uid="{00000000-0005-0000-0000-0000C22E0000}"/>
    <cellStyle name="20% - Accent5 11 2 2 4 2 2" xfId="17667" xr:uid="{00000000-0005-0000-0000-0000C32E0000}"/>
    <cellStyle name="20% - Accent5 11 2 2 4 3" xfId="17668" xr:uid="{00000000-0005-0000-0000-0000C42E0000}"/>
    <cellStyle name="20% - Accent5 11 2 2 5" xfId="17669" xr:uid="{00000000-0005-0000-0000-0000C52E0000}"/>
    <cellStyle name="20% - Accent5 11 2 2 5 2" xfId="17670" xr:uid="{00000000-0005-0000-0000-0000C62E0000}"/>
    <cellStyle name="20% - Accent5 11 2 2 6" xfId="17671" xr:uid="{00000000-0005-0000-0000-0000C72E0000}"/>
    <cellStyle name="20% - Accent5 11 2 2 6 2" xfId="17672" xr:uid="{00000000-0005-0000-0000-0000C82E0000}"/>
    <cellStyle name="20% - Accent5 11 2 2 7" xfId="17673" xr:uid="{00000000-0005-0000-0000-0000C92E0000}"/>
    <cellStyle name="20% - Accent5 11 2 2 7 2" xfId="17674" xr:uid="{00000000-0005-0000-0000-0000CA2E0000}"/>
    <cellStyle name="20% - Accent5 11 2 2 8" xfId="17675" xr:uid="{00000000-0005-0000-0000-0000CB2E0000}"/>
    <cellStyle name="20% - Accent5 11 2 2 8 2" xfId="17676" xr:uid="{00000000-0005-0000-0000-0000CC2E0000}"/>
    <cellStyle name="20% - Accent5 11 2 2 9" xfId="17677" xr:uid="{00000000-0005-0000-0000-0000CD2E0000}"/>
    <cellStyle name="20% - Accent5 11 2 2 9 2" xfId="17678" xr:uid="{00000000-0005-0000-0000-0000CE2E0000}"/>
    <cellStyle name="20% - Accent5 11 2 3" xfId="17679" xr:uid="{00000000-0005-0000-0000-0000CF2E0000}"/>
    <cellStyle name="20% - Accent5 11 2 3 2" xfId="17680" xr:uid="{00000000-0005-0000-0000-0000D02E0000}"/>
    <cellStyle name="20% - Accent5 11 2 3 2 2" xfId="17681" xr:uid="{00000000-0005-0000-0000-0000D12E0000}"/>
    <cellStyle name="20% - Accent5 11 2 3 3" xfId="17682" xr:uid="{00000000-0005-0000-0000-0000D22E0000}"/>
    <cellStyle name="20% - Accent5 11 2 3 3 2" xfId="17683" xr:uid="{00000000-0005-0000-0000-0000D32E0000}"/>
    <cellStyle name="20% - Accent5 11 2 3 4" xfId="17684" xr:uid="{00000000-0005-0000-0000-0000D42E0000}"/>
    <cellStyle name="20% - Accent5 11 2 4" xfId="17685" xr:uid="{00000000-0005-0000-0000-0000D52E0000}"/>
    <cellStyle name="20% - Accent5 11 2 4 2" xfId="17686" xr:uid="{00000000-0005-0000-0000-0000D62E0000}"/>
    <cellStyle name="20% - Accent5 11 2 4 2 2" xfId="17687" xr:uid="{00000000-0005-0000-0000-0000D72E0000}"/>
    <cellStyle name="20% - Accent5 11 2 4 3" xfId="17688" xr:uid="{00000000-0005-0000-0000-0000D82E0000}"/>
    <cellStyle name="20% - Accent5 11 2 4 3 2" xfId="17689" xr:uid="{00000000-0005-0000-0000-0000D92E0000}"/>
    <cellStyle name="20% - Accent5 11 2 4 4" xfId="17690" xr:uid="{00000000-0005-0000-0000-0000DA2E0000}"/>
    <cellStyle name="20% - Accent5 11 2 5" xfId="17691" xr:uid="{00000000-0005-0000-0000-0000DB2E0000}"/>
    <cellStyle name="20% - Accent5 11 2 5 2" xfId="17692" xr:uid="{00000000-0005-0000-0000-0000DC2E0000}"/>
    <cellStyle name="20% - Accent5 11 2 5 2 2" xfId="17693" xr:uid="{00000000-0005-0000-0000-0000DD2E0000}"/>
    <cellStyle name="20% - Accent5 11 2 5 3" xfId="17694" xr:uid="{00000000-0005-0000-0000-0000DE2E0000}"/>
    <cellStyle name="20% - Accent5 11 2 6" xfId="17695" xr:uid="{00000000-0005-0000-0000-0000DF2E0000}"/>
    <cellStyle name="20% - Accent5 11 2 6 2" xfId="17696" xr:uid="{00000000-0005-0000-0000-0000E02E0000}"/>
    <cellStyle name="20% - Accent5 11 2 7" xfId="17697" xr:uid="{00000000-0005-0000-0000-0000E12E0000}"/>
    <cellStyle name="20% - Accent5 11 2 7 2" xfId="17698" xr:uid="{00000000-0005-0000-0000-0000E22E0000}"/>
    <cellStyle name="20% - Accent5 11 2 8" xfId="17699" xr:uid="{00000000-0005-0000-0000-0000E32E0000}"/>
    <cellStyle name="20% - Accent5 11 2 8 2" xfId="17700" xr:uid="{00000000-0005-0000-0000-0000E42E0000}"/>
    <cellStyle name="20% - Accent5 11 2 9" xfId="17701" xr:uid="{00000000-0005-0000-0000-0000E52E0000}"/>
    <cellStyle name="20% - Accent5 11 2 9 2" xfId="17702" xr:uid="{00000000-0005-0000-0000-0000E62E0000}"/>
    <cellStyle name="20% - Accent5 11 3" xfId="557" xr:uid="{00000000-0005-0000-0000-0000E72E0000}"/>
    <cellStyle name="20% - Accent5 11 3 10" xfId="17703" xr:uid="{00000000-0005-0000-0000-0000E82E0000}"/>
    <cellStyle name="20% - Accent5 11 3 10 2" xfId="17704" xr:uid="{00000000-0005-0000-0000-0000E92E0000}"/>
    <cellStyle name="20% - Accent5 11 3 11" xfId="17705" xr:uid="{00000000-0005-0000-0000-0000EA2E0000}"/>
    <cellStyle name="20% - Accent5 11 3 2" xfId="17706" xr:uid="{00000000-0005-0000-0000-0000EB2E0000}"/>
    <cellStyle name="20% - Accent5 11 3 2 2" xfId="17707" xr:uid="{00000000-0005-0000-0000-0000EC2E0000}"/>
    <cellStyle name="20% - Accent5 11 3 2 2 2" xfId="17708" xr:uid="{00000000-0005-0000-0000-0000ED2E0000}"/>
    <cellStyle name="20% - Accent5 11 3 2 3" xfId="17709" xr:uid="{00000000-0005-0000-0000-0000EE2E0000}"/>
    <cellStyle name="20% - Accent5 11 3 2 3 2" xfId="17710" xr:uid="{00000000-0005-0000-0000-0000EF2E0000}"/>
    <cellStyle name="20% - Accent5 11 3 2 4" xfId="17711" xr:uid="{00000000-0005-0000-0000-0000F02E0000}"/>
    <cellStyle name="20% - Accent5 11 3 3" xfId="17712" xr:uid="{00000000-0005-0000-0000-0000F12E0000}"/>
    <cellStyle name="20% - Accent5 11 3 3 2" xfId="17713" xr:uid="{00000000-0005-0000-0000-0000F22E0000}"/>
    <cellStyle name="20% - Accent5 11 3 3 2 2" xfId="17714" xr:uid="{00000000-0005-0000-0000-0000F32E0000}"/>
    <cellStyle name="20% - Accent5 11 3 3 3" xfId="17715" xr:uid="{00000000-0005-0000-0000-0000F42E0000}"/>
    <cellStyle name="20% - Accent5 11 3 3 3 2" xfId="17716" xr:uid="{00000000-0005-0000-0000-0000F52E0000}"/>
    <cellStyle name="20% - Accent5 11 3 3 4" xfId="17717" xr:uid="{00000000-0005-0000-0000-0000F62E0000}"/>
    <cellStyle name="20% - Accent5 11 3 4" xfId="17718" xr:uid="{00000000-0005-0000-0000-0000F72E0000}"/>
    <cellStyle name="20% - Accent5 11 3 4 2" xfId="17719" xr:uid="{00000000-0005-0000-0000-0000F82E0000}"/>
    <cellStyle name="20% - Accent5 11 3 4 2 2" xfId="17720" xr:uid="{00000000-0005-0000-0000-0000F92E0000}"/>
    <cellStyle name="20% - Accent5 11 3 4 3" xfId="17721" xr:uid="{00000000-0005-0000-0000-0000FA2E0000}"/>
    <cellStyle name="20% - Accent5 11 3 5" xfId="17722" xr:uid="{00000000-0005-0000-0000-0000FB2E0000}"/>
    <cellStyle name="20% - Accent5 11 3 5 2" xfId="17723" xr:uid="{00000000-0005-0000-0000-0000FC2E0000}"/>
    <cellStyle name="20% - Accent5 11 3 6" xfId="17724" xr:uid="{00000000-0005-0000-0000-0000FD2E0000}"/>
    <cellStyle name="20% - Accent5 11 3 6 2" xfId="17725" xr:uid="{00000000-0005-0000-0000-0000FE2E0000}"/>
    <cellStyle name="20% - Accent5 11 3 7" xfId="17726" xr:uid="{00000000-0005-0000-0000-0000FF2E0000}"/>
    <cellStyle name="20% - Accent5 11 3 7 2" xfId="17727" xr:uid="{00000000-0005-0000-0000-0000002F0000}"/>
    <cellStyle name="20% - Accent5 11 3 8" xfId="17728" xr:uid="{00000000-0005-0000-0000-0000012F0000}"/>
    <cellStyle name="20% - Accent5 11 3 8 2" xfId="17729" xr:uid="{00000000-0005-0000-0000-0000022F0000}"/>
    <cellStyle name="20% - Accent5 11 3 9" xfId="17730" xr:uid="{00000000-0005-0000-0000-0000032F0000}"/>
    <cellStyle name="20% - Accent5 11 3 9 2" xfId="17731" xr:uid="{00000000-0005-0000-0000-0000042F0000}"/>
    <cellStyle name="20% - Accent5 11 4" xfId="558" xr:uid="{00000000-0005-0000-0000-0000052F0000}"/>
    <cellStyle name="20% - Accent5 11 4 2" xfId="17732" xr:uid="{00000000-0005-0000-0000-0000062F0000}"/>
    <cellStyle name="20% - Accent5 11 4 2 2" xfId="17733" xr:uid="{00000000-0005-0000-0000-0000072F0000}"/>
    <cellStyle name="20% - Accent5 11 4 3" xfId="17734" xr:uid="{00000000-0005-0000-0000-0000082F0000}"/>
    <cellStyle name="20% - Accent5 11 4 3 2" xfId="17735" xr:uid="{00000000-0005-0000-0000-0000092F0000}"/>
    <cellStyle name="20% - Accent5 11 4 4" xfId="17736" xr:uid="{00000000-0005-0000-0000-00000A2F0000}"/>
    <cellStyle name="20% - Accent5 11 5" xfId="17737" xr:uid="{00000000-0005-0000-0000-00000B2F0000}"/>
    <cellStyle name="20% - Accent5 11 5 2" xfId="17738" xr:uid="{00000000-0005-0000-0000-00000C2F0000}"/>
    <cellStyle name="20% - Accent5 11 5 2 2" xfId="17739" xr:uid="{00000000-0005-0000-0000-00000D2F0000}"/>
    <cellStyle name="20% - Accent5 11 5 3" xfId="17740" xr:uid="{00000000-0005-0000-0000-00000E2F0000}"/>
    <cellStyle name="20% - Accent5 11 5 3 2" xfId="17741" xr:uid="{00000000-0005-0000-0000-00000F2F0000}"/>
    <cellStyle name="20% - Accent5 11 5 4" xfId="17742" xr:uid="{00000000-0005-0000-0000-0000102F0000}"/>
    <cellStyle name="20% - Accent5 11 6" xfId="17743" xr:uid="{00000000-0005-0000-0000-0000112F0000}"/>
    <cellStyle name="20% - Accent5 11 6 2" xfId="17744" xr:uid="{00000000-0005-0000-0000-0000122F0000}"/>
    <cellStyle name="20% - Accent5 11 6 2 2" xfId="17745" xr:uid="{00000000-0005-0000-0000-0000132F0000}"/>
    <cellStyle name="20% - Accent5 11 6 3" xfId="17746" xr:uid="{00000000-0005-0000-0000-0000142F0000}"/>
    <cellStyle name="20% - Accent5 11 7" xfId="17747" xr:uid="{00000000-0005-0000-0000-0000152F0000}"/>
    <cellStyle name="20% - Accent5 11 7 2" xfId="17748" xr:uid="{00000000-0005-0000-0000-0000162F0000}"/>
    <cellStyle name="20% - Accent5 11 8" xfId="17749" xr:uid="{00000000-0005-0000-0000-0000172F0000}"/>
    <cellStyle name="20% - Accent5 11 8 2" xfId="17750" xr:uid="{00000000-0005-0000-0000-0000182F0000}"/>
    <cellStyle name="20% - Accent5 11 9" xfId="17751" xr:uid="{00000000-0005-0000-0000-0000192F0000}"/>
    <cellStyle name="20% - Accent5 11 9 2" xfId="17752" xr:uid="{00000000-0005-0000-0000-00001A2F0000}"/>
    <cellStyle name="20% - Accent5 12" xfId="559" xr:uid="{00000000-0005-0000-0000-00001B2F0000}"/>
    <cellStyle name="20% - Accent5 12 10" xfId="17753" xr:uid="{00000000-0005-0000-0000-00001C2F0000}"/>
    <cellStyle name="20% - Accent5 12 10 2" xfId="17754" xr:uid="{00000000-0005-0000-0000-00001D2F0000}"/>
    <cellStyle name="20% - Accent5 12 11" xfId="17755" xr:uid="{00000000-0005-0000-0000-00001E2F0000}"/>
    <cellStyle name="20% - Accent5 12 11 2" xfId="17756" xr:uid="{00000000-0005-0000-0000-00001F2F0000}"/>
    <cellStyle name="20% - Accent5 12 12" xfId="17757" xr:uid="{00000000-0005-0000-0000-0000202F0000}"/>
    <cellStyle name="20% - Accent5 12 12 2" xfId="17758" xr:uid="{00000000-0005-0000-0000-0000212F0000}"/>
    <cellStyle name="20% - Accent5 12 13" xfId="17759" xr:uid="{00000000-0005-0000-0000-0000222F0000}"/>
    <cellStyle name="20% - Accent5 12 2" xfId="560" xr:uid="{00000000-0005-0000-0000-0000232F0000}"/>
    <cellStyle name="20% - Accent5 12 2 10" xfId="17760" xr:uid="{00000000-0005-0000-0000-0000242F0000}"/>
    <cellStyle name="20% - Accent5 12 2 10 2" xfId="17761" xr:uid="{00000000-0005-0000-0000-0000252F0000}"/>
    <cellStyle name="20% - Accent5 12 2 11" xfId="17762" xr:uid="{00000000-0005-0000-0000-0000262F0000}"/>
    <cellStyle name="20% - Accent5 12 2 11 2" xfId="17763" xr:uid="{00000000-0005-0000-0000-0000272F0000}"/>
    <cellStyle name="20% - Accent5 12 2 12" xfId="17764" xr:uid="{00000000-0005-0000-0000-0000282F0000}"/>
    <cellStyle name="20% - Accent5 12 2 2" xfId="17765" xr:uid="{00000000-0005-0000-0000-0000292F0000}"/>
    <cellStyle name="20% - Accent5 12 2 2 10" xfId="17766" xr:uid="{00000000-0005-0000-0000-00002A2F0000}"/>
    <cellStyle name="20% - Accent5 12 2 2 10 2" xfId="17767" xr:uid="{00000000-0005-0000-0000-00002B2F0000}"/>
    <cellStyle name="20% - Accent5 12 2 2 11" xfId="17768" xr:uid="{00000000-0005-0000-0000-00002C2F0000}"/>
    <cellStyle name="20% - Accent5 12 2 2 2" xfId="17769" xr:uid="{00000000-0005-0000-0000-00002D2F0000}"/>
    <cellStyle name="20% - Accent5 12 2 2 2 2" xfId="17770" xr:uid="{00000000-0005-0000-0000-00002E2F0000}"/>
    <cellStyle name="20% - Accent5 12 2 2 2 2 2" xfId="17771" xr:uid="{00000000-0005-0000-0000-00002F2F0000}"/>
    <cellStyle name="20% - Accent5 12 2 2 2 3" xfId="17772" xr:uid="{00000000-0005-0000-0000-0000302F0000}"/>
    <cellStyle name="20% - Accent5 12 2 2 2 3 2" xfId="17773" xr:uid="{00000000-0005-0000-0000-0000312F0000}"/>
    <cellStyle name="20% - Accent5 12 2 2 2 4" xfId="17774" xr:uid="{00000000-0005-0000-0000-0000322F0000}"/>
    <cellStyle name="20% - Accent5 12 2 2 3" xfId="17775" xr:uid="{00000000-0005-0000-0000-0000332F0000}"/>
    <cellStyle name="20% - Accent5 12 2 2 3 2" xfId="17776" xr:uid="{00000000-0005-0000-0000-0000342F0000}"/>
    <cellStyle name="20% - Accent5 12 2 2 3 2 2" xfId="17777" xr:uid="{00000000-0005-0000-0000-0000352F0000}"/>
    <cellStyle name="20% - Accent5 12 2 2 3 3" xfId="17778" xr:uid="{00000000-0005-0000-0000-0000362F0000}"/>
    <cellStyle name="20% - Accent5 12 2 2 3 3 2" xfId="17779" xr:uid="{00000000-0005-0000-0000-0000372F0000}"/>
    <cellStyle name="20% - Accent5 12 2 2 3 4" xfId="17780" xr:uid="{00000000-0005-0000-0000-0000382F0000}"/>
    <cellStyle name="20% - Accent5 12 2 2 4" xfId="17781" xr:uid="{00000000-0005-0000-0000-0000392F0000}"/>
    <cellStyle name="20% - Accent5 12 2 2 4 2" xfId="17782" xr:uid="{00000000-0005-0000-0000-00003A2F0000}"/>
    <cellStyle name="20% - Accent5 12 2 2 4 2 2" xfId="17783" xr:uid="{00000000-0005-0000-0000-00003B2F0000}"/>
    <cellStyle name="20% - Accent5 12 2 2 4 3" xfId="17784" xr:uid="{00000000-0005-0000-0000-00003C2F0000}"/>
    <cellStyle name="20% - Accent5 12 2 2 5" xfId="17785" xr:uid="{00000000-0005-0000-0000-00003D2F0000}"/>
    <cellStyle name="20% - Accent5 12 2 2 5 2" xfId="17786" xr:uid="{00000000-0005-0000-0000-00003E2F0000}"/>
    <cellStyle name="20% - Accent5 12 2 2 6" xfId="17787" xr:uid="{00000000-0005-0000-0000-00003F2F0000}"/>
    <cellStyle name="20% - Accent5 12 2 2 6 2" xfId="17788" xr:uid="{00000000-0005-0000-0000-0000402F0000}"/>
    <cellStyle name="20% - Accent5 12 2 2 7" xfId="17789" xr:uid="{00000000-0005-0000-0000-0000412F0000}"/>
    <cellStyle name="20% - Accent5 12 2 2 7 2" xfId="17790" xr:uid="{00000000-0005-0000-0000-0000422F0000}"/>
    <cellStyle name="20% - Accent5 12 2 2 8" xfId="17791" xr:uid="{00000000-0005-0000-0000-0000432F0000}"/>
    <cellStyle name="20% - Accent5 12 2 2 8 2" xfId="17792" xr:uid="{00000000-0005-0000-0000-0000442F0000}"/>
    <cellStyle name="20% - Accent5 12 2 2 9" xfId="17793" xr:uid="{00000000-0005-0000-0000-0000452F0000}"/>
    <cellStyle name="20% - Accent5 12 2 2 9 2" xfId="17794" xr:uid="{00000000-0005-0000-0000-0000462F0000}"/>
    <cellStyle name="20% - Accent5 12 2 3" xfId="17795" xr:uid="{00000000-0005-0000-0000-0000472F0000}"/>
    <cellStyle name="20% - Accent5 12 2 3 2" xfId="17796" xr:uid="{00000000-0005-0000-0000-0000482F0000}"/>
    <cellStyle name="20% - Accent5 12 2 3 2 2" xfId="17797" xr:uid="{00000000-0005-0000-0000-0000492F0000}"/>
    <cellStyle name="20% - Accent5 12 2 3 3" xfId="17798" xr:uid="{00000000-0005-0000-0000-00004A2F0000}"/>
    <cellStyle name="20% - Accent5 12 2 3 3 2" xfId="17799" xr:uid="{00000000-0005-0000-0000-00004B2F0000}"/>
    <cellStyle name="20% - Accent5 12 2 3 4" xfId="17800" xr:uid="{00000000-0005-0000-0000-00004C2F0000}"/>
    <cellStyle name="20% - Accent5 12 2 4" xfId="17801" xr:uid="{00000000-0005-0000-0000-00004D2F0000}"/>
    <cellStyle name="20% - Accent5 12 2 4 2" xfId="17802" xr:uid="{00000000-0005-0000-0000-00004E2F0000}"/>
    <cellStyle name="20% - Accent5 12 2 4 2 2" xfId="17803" xr:uid="{00000000-0005-0000-0000-00004F2F0000}"/>
    <cellStyle name="20% - Accent5 12 2 4 3" xfId="17804" xr:uid="{00000000-0005-0000-0000-0000502F0000}"/>
    <cellStyle name="20% - Accent5 12 2 4 3 2" xfId="17805" xr:uid="{00000000-0005-0000-0000-0000512F0000}"/>
    <cellStyle name="20% - Accent5 12 2 4 4" xfId="17806" xr:uid="{00000000-0005-0000-0000-0000522F0000}"/>
    <cellStyle name="20% - Accent5 12 2 5" xfId="17807" xr:uid="{00000000-0005-0000-0000-0000532F0000}"/>
    <cellStyle name="20% - Accent5 12 2 5 2" xfId="17808" xr:uid="{00000000-0005-0000-0000-0000542F0000}"/>
    <cellStyle name="20% - Accent5 12 2 5 2 2" xfId="17809" xr:uid="{00000000-0005-0000-0000-0000552F0000}"/>
    <cellStyle name="20% - Accent5 12 2 5 3" xfId="17810" xr:uid="{00000000-0005-0000-0000-0000562F0000}"/>
    <cellStyle name="20% - Accent5 12 2 6" xfId="17811" xr:uid="{00000000-0005-0000-0000-0000572F0000}"/>
    <cellStyle name="20% - Accent5 12 2 6 2" xfId="17812" xr:uid="{00000000-0005-0000-0000-0000582F0000}"/>
    <cellStyle name="20% - Accent5 12 2 7" xfId="17813" xr:uid="{00000000-0005-0000-0000-0000592F0000}"/>
    <cellStyle name="20% - Accent5 12 2 7 2" xfId="17814" xr:uid="{00000000-0005-0000-0000-00005A2F0000}"/>
    <cellStyle name="20% - Accent5 12 2 8" xfId="17815" xr:uid="{00000000-0005-0000-0000-00005B2F0000}"/>
    <cellStyle name="20% - Accent5 12 2 8 2" xfId="17816" xr:uid="{00000000-0005-0000-0000-00005C2F0000}"/>
    <cellStyle name="20% - Accent5 12 2 9" xfId="17817" xr:uid="{00000000-0005-0000-0000-00005D2F0000}"/>
    <cellStyle name="20% - Accent5 12 2 9 2" xfId="17818" xr:uid="{00000000-0005-0000-0000-00005E2F0000}"/>
    <cellStyle name="20% - Accent5 12 3" xfId="561" xr:uid="{00000000-0005-0000-0000-00005F2F0000}"/>
    <cellStyle name="20% - Accent5 12 3 10" xfId="17819" xr:uid="{00000000-0005-0000-0000-0000602F0000}"/>
    <cellStyle name="20% - Accent5 12 3 10 2" xfId="17820" xr:uid="{00000000-0005-0000-0000-0000612F0000}"/>
    <cellStyle name="20% - Accent5 12 3 11" xfId="17821" xr:uid="{00000000-0005-0000-0000-0000622F0000}"/>
    <cellStyle name="20% - Accent5 12 3 2" xfId="17822" xr:uid="{00000000-0005-0000-0000-0000632F0000}"/>
    <cellStyle name="20% - Accent5 12 3 2 2" xfId="17823" xr:uid="{00000000-0005-0000-0000-0000642F0000}"/>
    <cellStyle name="20% - Accent5 12 3 2 2 2" xfId="17824" xr:uid="{00000000-0005-0000-0000-0000652F0000}"/>
    <cellStyle name="20% - Accent5 12 3 2 3" xfId="17825" xr:uid="{00000000-0005-0000-0000-0000662F0000}"/>
    <cellStyle name="20% - Accent5 12 3 2 3 2" xfId="17826" xr:uid="{00000000-0005-0000-0000-0000672F0000}"/>
    <cellStyle name="20% - Accent5 12 3 2 4" xfId="17827" xr:uid="{00000000-0005-0000-0000-0000682F0000}"/>
    <cellStyle name="20% - Accent5 12 3 3" xfId="17828" xr:uid="{00000000-0005-0000-0000-0000692F0000}"/>
    <cellStyle name="20% - Accent5 12 3 3 2" xfId="17829" xr:uid="{00000000-0005-0000-0000-00006A2F0000}"/>
    <cellStyle name="20% - Accent5 12 3 3 2 2" xfId="17830" xr:uid="{00000000-0005-0000-0000-00006B2F0000}"/>
    <cellStyle name="20% - Accent5 12 3 3 3" xfId="17831" xr:uid="{00000000-0005-0000-0000-00006C2F0000}"/>
    <cellStyle name="20% - Accent5 12 3 3 3 2" xfId="17832" xr:uid="{00000000-0005-0000-0000-00006D2F0000}"/>
    <cellStyle name="20% - Accent5 12 3 3 4" xfId="17833" xr:uid="{00000000-0005-0000-0000-00006E2F0000}"/>
    <cellStyle name="20% - Accent5 12 3 4" xfId="17834" xr:uid="{00000000-0005-0000-0000-00006F2F0000}"/>
    <cellStyle name="20% - Accent5 12 3 4 2" xfId="17835" xr:uid="{00000000-0005-0000-0000-0000702F0000}"/>
    <cellStyle name="20% - Accent5 12 3 4 2 2" xfId="17836" xr:uid="{00000000-0005-0000-0000-0000712F0000}"/>
    <cellStyle name="20% - Accent5 12 3 4 3" xfId="17837" xr:uid="{00000000-0005-0000-0000-0000722F0000}"/>
    <cellStyle name="20% - Accent5 12 3 5" xfId="17838" xr:uid="{00000000-0005-0000-0000-0000732F0000}"/>
    <cellStyle name="20% - Accent5 12 3 5 2" xfId="17839" xr:uid="{00000000-0005-0000-0000-0000742F0000}"/>
    <cellStyle name="20% - Accent5 12 3 6" xfId="17840" xr:uid="{00000000-0005-0000-0000-0000752F0000}"/>
    <cellStyle name="20% - Accent5 12 3 6 2" xfId="17841" xr:uid="{00000000-0005-0000-0000-0000762F0000}"/>
    <cellStyle name="20% - Accent5 12 3 7" xfId="17842" xr:uid="{00000000-0005-0000-0000-0000772F0000}"/>
    <cellStyle name="20% - Accent5 12 3 7 2" xfId="17843" xr:uid="{00000000-0005-0000-0000-0000782F0000}"/>
    <cellStyle name="20% - Accent5 12 3 8" xfId="17844" xr:uid="{00000000-0005-0000-0000-0000792F0000}"/>
    <cellStyle name="20% - Accent5 12 3 8 2" xfId="17845" xr:uid="{00000000-0005-0000-0000-00007A2F0000}"/>
    <cellStyle name="20% - Accent5 12 3 9" xfId="17846" xr:uid="{00000000-0005-0000-0000-00007B2F0000}"/>
    <cellStyle name="20% - Accent5 12 3 9 2" xfId="17847" xr:uid="{00000000-0005-0000-0000-00007C2F0000}"/>
    <cellStyle name="20% - Accent5 12 4" xfId="562" xr:uid="{00000000-0005-0000-0000-00007D2F0000}"/>
    <cellStyle name="20% - Accent5 12 4 2" xfId="17848" xr:uid="{00000000-0005-0000-0000-00007E2F0000}"/>
    <cellStyle name="20% - Accent5 12 4 2 2" xfId="17849" xr:uid="{00000000-0005-0000-0000-00007F2F0000}"/>
    <cellStyle name="20% - Accent5 12 4 3" xfId="17850" xr:uid="{00000000-0005-0000-0000-0000802F0000}"/>
    <cellStyle name="20% - Accent5 12 4 3 2" xfId="17851" xr:uid="{00000000-0005-0000-0000-0000812F0000}"/>
    <cellStyle name="20% - Accent5 12 4 4" xfId="17852" xr:uid="{00000000-0005-0000-0000-0000822F0000}"/>
    <cellStyle name="20% - Accent5 12 5" xfId="17853" xr:uid="{00000000-0005-0000-0000-0000832F0000}"/>
    <cellStyle name="20% - Accent5 12 5 2" xfId="17854" xr:uid="{00000000-0005-0000-0000-0000842F0000}"/>
    <cellStyle name="20% - Accent5 12 5 2 2" xfId="17855" xr:uid="{00000000-0005-0000-0000-0000852F0000}"/>
    <cellStyle name="20% - Accent5 12 5 3" xfId="17856" xr:uid="{00000000-0005-0000-0000-0000862F0000}"/>
    <cellStyle name="20% - Accent5 12 5 3 2" xfId="17857" xr:uid="{00000000-0005-0000-0000-0000872F0000}"/>
    <cellStyle name="20% - Accent5 12 5 4" xfId="17858" xr:uid="{00000000-0005-0000-0000-0000882F0000}"/>
    <cellStyle name="20% - Accent5 12 6" xfId="17859" xr:uid="{00000000-0005-0000-0000-0000892F0000}"/>
    <cellStyle name="20% - Accent5 12 6 2" xfId="17860" xr:uid="{00000000-0005-0000-0000-00008A2F0000}"/>
    <cellStyle name="20% - Accent5 12 6 2 2" xfId="17861" xr:uid="{00000000-0005-0000-0000-00008B2F0000}"/>
    <cellStyle name="20% - Accent5 12 6 3" xfId="17862" xr:uid="{00000000-0005-0000-0000-00008C2F0000}"/>
    <cellStyle name="20% - Accent5 12 7" xfId="17863" xr:uid="{00000000-0005-0000-0000-00008D2F0000}"/>
    <cellStyle name="20% - Accent5 12 7 2" xfId="17864" xr:uid="{00000000-0005-0000-0000-00008E2F0000}"/>
    <cellStyle name="20% - Accent5 12 8" xfId="17865" xr:uid="{00000000-0005-0000-0000-00008F2F0000}"/>
    <cellStyle name="20% - Accent5 12 8 2" xfId="17866" xr:uid="{00000000-0005-0000-0000-0000902F0000}"/>
    <cellStyle name="20% - Accent5 12 9" xfId="17867" xr:uid="{00000000-0005-0000-0000-0000912F0000}"/>
    <cellStyle name="20% - Accent5 12 9 2" xfId="17868" xr:uid="{00000000-0005-0000-0000-0000922F0000}"/>
    <cellStyle name="20% - Accent5 13" xfId="563" xr:uid="{00000000-0005-0000-0000-0000932F0000}"/>
    <cellStyle name="20% - Accent5 13 10" xfId="17869" xr:uid="{00000000-0005-0000-0000-0000942F0000}"/>
    <cellStyle name="20% - Accent5 13 10 2" xfId="17870" xr:uid="{00000000-0005-0000-0000-0000952F0000}"/>
    <cellStyle name="20% - Accent5 13 11" xfId="17871" xr:uid="{00000000-0005-0000-0000-0000962F0000}"/>
    <cellStyle name="20% - Accent5 13 11 2" xfId="17872" xr:uid="{00000000-0005-0000-0000-0000972F0000}"/>
    <cellStyle name="20% - Accent5 13 12" xfId="17873" xr:uid="{00000000-0005-0000-0000-0000982F0000}"/>
    <cellStyle name="20% - Accent5 13 12 2" xfId="17874" xr:uid="{00000000-0005-0000-0000-0000992F0000}"/>
    <cellStyle name="20% - Accent5 13 13" xfId="17875" xr:uid="{00000000-0005-0000-0000-00009A2F0000}"/>
    <cellStyle name="20% - Accent5 13 2" xfId="564" xr:uid="{00000000-0005-0000-0000-00009B2F0000}"/>
    <cellStyle name="20% - Accent5 13 2 10" xfId="17876" xr:uid="{00000000-0005-0000-0000-00009C2F0000}"/>
    <cellStyle name="20% - Accent5 13 2 10 2" xfId="17877" xr:uid="{00000000-0005-0000-0000-00009D2F0000}"/>
    <cellStyle name="20% - Accent5 13 2 11" xfId="17878" xr:uid="{00000000-0005-0000-0000-00009E2F0000}"/>
    <cellStyle name="20% - Accent5 13 2 11 2" xfId="17879" xr:uid="{00000000-0005-0000-0000-00009F2F0000}"/>
    <cellStyle name="20% - Accent5 13 2 12" xfId="17880" xr:uid="{00000000-0005-0000-0000-0000A02F0000}"/>
    <cellStyle name="20% - Accent5 13 2 2" xfId="17881" xr:uid="{00000000-0005-0000-0000-0000A12F0000}"/>
    <cellStyle name="20% - Accent5 13 2 2 10" xfId="17882" xr:uid="{00000000-0005-0000-0000-0000A22F0000}"/>
    <cellStyle name="20% - Accent5 13 2 2 10 2" xfId="17883" xr:uid="{00000000-0005-0000-0000-0000A32F0000}"/>
    <cellStyle name="20% - Accent5 13 2 2 11" xfId="17884" xr:uid="{00000000-0005-0000-0000-0000A42F0000}"/>
    <cellStyle name="20% - Accent5 13 2 2 2" xfId="17885" xr:uid="{00000000-0005-0000-0000-0000A52F0000}"/>
    <cellStyle name="20% - Accent5 13 2 2 2 2" xfId="17886" xr:uid="{00000000-0005-0000-0000-0000A62F0000}"/>
    <cellStyle name="20% - Accent5 13 2 2 2 2 2" xfId="17887" xr:uid="{00000000-0005-0000-0000-0000A72F0000}"/>
    <cellStyle name="20% - Accent5 13 2 2 2 3" xfId="17888" xr:uid="{00000000-0005-0000-0000-0000A82F0000}"/>
    <cellStyle name="20% - Accent5 13 2 2 2 3 2" xfId="17889" xr:uid="{00000000-0005-0000-0000-0000A92F0000}"/>
    <cellStyle name="20% - Accent5 13 2 2 2 4" xfId="17890" xr:uid="{00000000-0005-0000-0000-0000AA2F0000}"/>
    <cellStyle name="20% - Accent5 13 2 2 3" xfId="17891" xr:uid="{00000000-0005-0000-0000-0000AB2F0000}"/>
    <cellStyle name="20% - Accent5 13 2 2 3 2" xfId="17892" xr:uid="{00000000-0005-0000-0000-0000AC2F0000}"/>
    <cellStyle name="20% - Accent5 13 2 2 3 2 2" xfId="17893" xr:uid="{00000000-0005-0000-0000-0000AD2F0000}"/>
    <cellStyle name="20% - Accent5 13 2 2 3 3" xfId="17894" xr:uid="{00000000-0005-0000-0000-0000AE2F0000}"/>
    <cellStyle name="20% - Accent5 13 2 2 3 3 2" xfId="17895" xr:uid="{00000000-0005-0000-0000-0000AF2F0000}"/>
    <cellStyle name="20% - Accent5 13 2 2 3 4" xfId="17896" xr:uid="{00000000-0005-0000-0000-0000B02F0000}"/>
    <cellStyle name="20% - Accent5 13 2 2 4" xfId="17897" xr:uid="{00000000-0005-0000-0000-0000B12F0000}"/>
    <cellStyle name="20% - Accent5 13 2 2 4 2" xfId="17898" xr:uid="{00000000-0005-0000-0000-0000B22F0000}"/>
    <cellStyle name="20% - Accent5 13 2 2 4 2 2" xfId="17899" xr:uid="{00000000-0005-0000-0000-0000B32F0000}"/>
    <cellStyle name="20% - Accent5 13 2 2 4 3" xfId="17900" xr:uid="{00000000-0005-0000-0000-0000B42F0000}"/>
    <cellStyle name="20% - Accent5 13 2 2 5" xfId="17901" xr:uid="{00000000-0005-0000-0000-0000B52F0000}"/>
    <cellStyle name="20% - Accent5 13 2 2 5 2" xfId="17902" xr:uid="{00000000-0005-0000-0000-0000B62F0000}"/>
    <cellStyle name="20% - Accent5 13 2 2 6" xfId="17903" xr:uid="{00000000-0005-0000-0000-0000B72F0000}"/>
    <cellStyle name="20% - Accent5 13 2 2 6 2" xfId="17904" xr:uid="{00000000-0005-0000-0000-0000B82F0000}"/>
    <cellStyle name="20% - Accent5 13 2 2 7" xfId="17905" xr:uid="{00000000-0005-0000-0000-0000B92F0000}"/>
    <cellStyle name="20% - Accent5 13 2 2 7 2" xfId="17906" xr:uid="{00000000-0005-0000-0000-0000BA2F0000}"/>
    <cellStyle name="20% - Accent5 13 2 2 8" xfId="17907" xr:uid="{00000000-0005-0000-0000-0000BB2F0000}"/>
    <cellStyle name="20% - Accent5 13 2 2 8 2" xfId="17908" xr:uid="{00000000-0005-0000-0000-0000BC2F0000}"/>
    <cellStyle name="20% - Accent5 13 2 2 9" xfId="17909" xr:uid="{00000000-0005-0000-0000-0000BD2F0000}"/>
    <cellStyle name="20% - Accent5 13 2 2 9 2" xfId="17910" xr:uid="{00000000-0005-0000-0000-0000BE2F0000}"/>
    <cellStyle name="20% - Accent5 13 2 3" xfId="17911" xr:uid="{00000000-0005-0000-0000-0000BF2F0000}"/>
    <cellStyle name="20% - Accent5 13 2 3 2" xfId="17912" xr:uid="{00000000-0005-0000-0000-0000C02F0000}"/>
    <cellStyle name="20% - Accent5 13 2 3 2 2" xfId="17913" xr:uid="{00000000-0005-0000-0000-0000C12F0000}"/>
    <cellStyle name="20% - Accent5 13 2 3 3" xfId="17914" xr:uid="{00000000-0005-0000-0000-0000C22F0000}"/>
    <cellStyle name="20% - Accent5 13 2 3 3 2" xfId="17915" xr:uid="{00000000-0005-0000-0000-0000C32F0000}"/>
    <cellStyle name="20% - Accent5 13 2 3 4" xfId="17916" xr:uid="{00000000-0005-0000-0000-0000C42F0000}"/>
    <cellStyle name="20% - Accent5 13 2 4" xfId="17917" xr:uid="{00000000-0005-0000-0000-0000C52F0000}"/>
    <cellStyle name="20% - Accent5 13 2 4 2" xfId="17918" xr:uid="{00000000-0005-0000-0000-0000C62F0000}"/>
    <cellStyle name="20% - Accent5 13 2 4 2 2" xfId="17919" xr:uid="{00000000-0005-0000-0000-0000C72F0000}"/>
    <cellStyle name="20% - Accent5 13 2 4 3" xfId="17920" xr:uid="{00000000-0005-0000-0000-0000C82F0000}"/>
    <cellStyle name="20% - Accent5 13 2 4 3 2" xfId="17921" xr:uid="{00000000-0005-0000-0000-0000C92F0000}"/>
    <cellStyle name="20% - Accent5 13 2 4 4" xfId="17922" xr:uid="{00000000-0005-0000-0000-0000CA2F0000}"/>
    <cellStyle name="20% - Accent5 13 2 5" xfId="17923" xr:uid="{00000000-0005-0000-0000-0000CB2F0000}"/>
    <cellStyle name="20% - Accent5 13 2 5 2" xfId="17924" xr:uid="{00000000-0005-0000-0000-0000CC2F0000}"/>
    <cellStyle name="20% - Accent5 13 2 5 2 2" xfId="17925" xr:uid="{00000000-0005-0000-0000-0000CD2F0000}"/>
    <cellStyle name="20% - Accent5 13 2 5 3" xfId="17926" xr:uid="{00000000-0005-0000-0000-0000CE2F0000}"/>
    <cellStyle name="20% - Accent5 13 2 6" xfId="17927" xr:uid="{00000000-0005-0000-0000-0000CF2F0000}"/>
    <cellStyle name="20% - Accent5 13 2 6 2" xfId="17928" xr:uid="{00000000-0005-0000-0000-0000D02F0000}"/>
    <cellStyle name="20% - Accent5 13 2 7" xfId="17929" xr:uid="{00000000-0005-0000-0000-0000D12F0000}"/>
    <cellStyle name="20% - Accent5 13 2 7 2" xfId="17930" xr:uid="{00000000-0005-0000-0000-0000D22F0000}"/>
    <cellStyle name="20% - Accent5 13 2 8" xfId="17931" xr:uid="{00000000-0005-0000-0000-0000D32F0000}"/>
    <cellStyle name="20% - Accent5 13 2 8 2" xfId="17932" xr:uid="{00000000-0005-0000-0000-0000D42F0000}"/>
    <cellStyle name="20% - Accent5 13 2 9" xfId="17933" xr:uid="{00000000-0005-0000-0000-0000D52F0000}"/>
    <cellStyle name="20% - Accent5 13 2 9 2" xfId="17934" xr:uid="{00000000-0005-0000-0000-0000D62F0000}"/>
    <cellStyle name="20% - Accent5 13 3" xfId="565" xr:uid="{00000000-0005-0000-0000-0000D72F0000}"/>
    <cellStyle name="20% - Accent5 13 3 10" xfId="17935" xr:uid="{00000000-0005-0000-0000-0000D82F0000}"/>
    <cellStyle name="20% - Accent5 13 3 10 2" xfId="17936" xr:uid="{00000000-0005-0000-0000-0000D92F0000}"/>
    <cellStyle name="20% - Accent5 13 3 11" xfId="17937" xr:uid="{00000000-0005-0000-0000-0000DA2F0000}"/>
    <cellStyle name="20% - Accent5 13 3 2" xfId="17938" xr:uid="{00000000-0005-0000-0000-0000DB2F0000}"/>
    <cellStyle name="20% - Accent5 13 3 2 2" xfId="17939" xr:uid="{00000000-0005-0000-0000-0000DC2F0000}"/>
    <cellStyle name="20% - Accent5 13 3 2 2 2" xfId="17940" xr:uid="{00000000-0005-0000-0000-0000DD2F0000}"/>
    <cellStyle name="20% - Accent5 13 3 2 3" xfId="17941" xr:uid="{00000000-0005-0000-0000-0000DE2F0000}"/>
    <cellStyle name="20% - Accent5 13 3 2 3 2" xfId="17942" xr:uid="{00000000-0005-0000-0000-0000DF2F0000}"/>
    <cellStyle name="20% - Accent5 13 3 2 4" xfId="17943" xr:uid="{00000000-0005-0000-0000-0000E02F0000}"/>
    <cellStyle name="20% - Accent5 13 3 3" xfId="17944" xr:uid="{00000000-0005-0000-0000-0000E12F0000}"/>
    <cellStyle name="20% - Accent5 13 3 3 2" xfId="17945" xr:uid="{00000000-0005-0000-0000-0000E22F0000}"/>
    <cellStyle name="20% - Accent5 13 3 3 2 2" xfId="17946" xr:uid="{00000000-0005-0000-0000-0000E32F0000}"/>
    <cellStyle name="20% - Accent5 13 3 3 3" xfId="17947" xr:uid="{00000000-0005-0000-0000-0000E42F0000}"/>
    <cellStyle name="20% - Accent5 13 3 3 3 2" xfId="17948" xr:uid="{00000000-0005-0000-0000-0000E52F0000}"/>
    <cellStyle name="20% - Accent5 13 3 3 4" xfId="17949" xr:uid="{00000000-0005-0000-0000-0000E62F0000}"/>
    <cellStyle name="20% - Accent5 13 3 4" xfId="17950" xr:uid="{00000000-0005-0000-0000-0000E72F0000}"/>
    <cellStyle name="20% - Accent5 13 3 4 2" xfId="17951" xr:uid="{00000000-0005-0000-0000-0000E82F0000}"/>
    <cellStyle name="20% - Accent5 13 3 4 2 2" xfId="17952" xr:uid="{00000000-0005-0000-0000-0000E92F0000}"/>
    <cellStyle name="20% - Accent5 13 3 4 3" xfId="17953" xr:uid="{00000000-0005-0000-0000-0000EA2F0000}"/>
    <cellStyle name="20% - Accent5 13 3 5" xfId="17954" xr:uid="{00000000-0005-0000-0000-0000EB2F0000}"/>
    <cellStyle name="20% - Accent5 13 3 5 2" xfId="17955" xr:uid="{00000000-0005-0000-0000-0000EC2F0000}"/>
    <cellStyle name="20% - Accent5 13 3 6" xfId="17956" xr:uid="{00000000-0005-0000-0000-0000ED2F0000}"/>
    <cellStyle name="20% - Accent5 13 3 6 2" xfId="17957" xr:uid="{00000000-0005-0000-0000-0000EE2F0000}"/>
    <cellStyle name="20% - Accent5 13 3 7" xfId="17958" xr:uid="{00000000-0005-0000-0000-0000EF2F0000}"/>
    <cellStyle name="20% - Accent5 13 3 7 2" xfId="17959" xr:uid="{00000000-0005-0000-0000-0000F02F0000}"/>
    <cellStyle name="20% - Accent5 13 3 8" xfId="17960" xr:uid="{00000000-0005-0000-0000-0000F12F0000}"/>
    <cellStyle name="20% - Accent5 13 3 8 2" xfId="17961" xr:uid="{00000000-0005-0000-0000-0000F22F0000}"/>
    <cellStyle name="20% - Accent5 13 3 9" xfId="17962" xr:uid="{00000000-0005-0000-0000-0000F32F0000}"/>
    <cellStyle name="20% - Accent5 13 3 9 2" xfId="17963" xr:uid="{00000000-0005-0000-0000-0000F42F0000}"/>
    <cellStyle name="20% - Accent5 13 4" xfId="566" xr:uid="{00000000-0005-0000-0000-0000F52F0000}"/>
    <cellStyle name="20% - Accent5 13 4 2" xfId="17964" xr:uid="{00000000-0005-0000-0000-0000F62F0000}"/>
    <cellStyle name="20% - Accent5 13 4 2 2" xfId="17965" xr:uid="{00000000-0005-0000-0000-0000F72F0000}"/>
    <cellStyle name="20% - Accent5 13 4 3" xfId="17966" xr:uid="{00000000-0005-0000-0000-0000F82F0000}"/>
    <cellStyle name="20% - Accent5 13 4 3 2" xfId="17967" xr:uid="{00000000-0005-0000-0000-0000F92F0000}"/>
    <cellStyle name="20% - Accent5 13 4 4" xfId="17968" xr:uid="{00000000-0005-0000-0000-0000FA2F0000}"/>
    <cellStyle name="20% - Accent5 13 5" xfId="17969" xr:uid="{00000000-0005-0000-0000-0000FB2F0000}"/>
    <cellStyle name="20% - Accent5 13 5 2" xfId="17970" xr:uid="{00000000-0005-0000-0000-0000FC2F0000}"/>
    <cellStyle name="20% - Accent5 13 5 2 2" xfId="17971" xr:uid="{00000000-0005-0000-0000-0000FD2F0000}"/>
    <cellStyle name="20% - Accent5 13 5 3" xfId="17972" xr:uid="{00000000-0005-0000-0000-0000FE2F0000}"/>
    <cellStyle name="20% - Accent5 13 5 3 2" xfId="17973" xr:uid="{00000000-0005-0000-0000-0000FF2F0000}"/>
    <cellStyle name="20% - Accent5 13 5 4" xfId="17974" xr:uid="{00000000-0005-0000-0000-000000300000}"/>
    <cellStyle name="20% - Accent5 13 6" xfId="17975" xr:uid="{00000000-0005-0000-0000-000001300000}"/>
    <cellStyle name="20% - Accent5 13 6 2" xfId="17976" xr:uid="{00000000-0005-0000-0000-000002300000}"/>
    <cellStyle name="20% - Accent5 13 6 2 2" xfId="17977" xr:uid="{00000000-0005-0000-0000-000003300000}"/>
    <cellStyle name="20% - Accent5 13 6 3" xfId="17978" xr:uid="{00000000-0005-0000-0000-000004300000}"/>
    <cellStyle name="20% - Accent5 13 7" xfId="17979" xr:uid="{00000000-0005-0000-0000-000005300000}"/>
    <cellStyle name="20% - Accent5 13 7 2" xfId="17980" xr:uid="{00000000-0005-0000-0000-000006300000}"/>
    <cellStyle name="20% - Accent5 13 8" xfId="17981" xr:uid="{00000000-0005-0000-0000-000007300000}"/>
    <cellStyle name="20% - Accent5 13 8 2" xfId="17982" xr:uid="{00000000-0005-0000-0000-000008300000}"/>
    <cellStyle name="20% - Accent5 13 9" xfId="17983" xr:uid="{00000000-0005-0000-0000-000009300000}"/>
    <cellStyle name="20% - Accent5 13 9 2" xfId="17984" xr:uid="{00000000-0005-0000-0000-00000A300000}"/>
    <cellStyle name="20% - Accent5 14" xfId="567" xr:uid="{00000000-0005-0000-0000-00000B300000}"/>
    <cellStyle name="20% - Accent5 14 10" xfId="17985" xr:uid="{00000000-0005-0000-0000-00000C300000}"/>
    <cellStyle name="20% - Accent5 14 10 2" xfId="17986" xr:uid="{00000000-0005-0000-0000-00000D300000}"/>
    <cellStyle name="20% - Accent5 14 11" xfId="17987" xr:uid="{00000000-0005-0000-0000-00000E300000}"/>
    <cellStyle name="20% - Accent5 14 11 2" xfId="17988" xr:uid="{00000000-0005-0000-0000-00000F300000}"/>
    <cellStyle name="20% - Accent5 14 12" xfId="17989" xr:uid="{00000000-0005-0000-0000-000010300000}"/>
    <cellStyle name="20% - Accent5 14 12 2" xfId="17990" xr:uid="{00000000-0005-0000-0000-000011300000}"/>
    <cellStyle name="20% - Accent5 14 13" xfId="17991" xr:uid="{00000000-0005-0000-0000-000012300000}"/>
    <cellStyle name="20% - Accent5 14 2" xfId="568" xr:uid="{00000000-0005-0000-0000-000013300000}"/>
    <cellStyle name="20% - Accent5 14 2 10" xfId="17992" xr:uid="{00000000-0005-0000-0000-000014300000}"/>
    <cellStyle name="20% - Accent5 14 2 10 2" xfId="17993" xr:uid="{00000000-0005-0000-0000-000015300000}"/>
    <cellStyle name="20% - Accent5 14 2 11" xfId="17994" xr:uid="{00000000-0005-0000-0000-000016300000}"/>
    <cellStyle name="20% - Accent5 14 2 11 2" xfId="17995" xr:uid="{00000000-0005-0000-0000-000017300000}"/>
    <cellStyle name="20% - Accent5 14 2 12" xfId="17996" xr:uid="{00000000-0005-0000-0000-000018300000}"/>
    <cellStyle name="20% - Accent5 14 2 2" xfId="17997" xr:uid="{00000000-0005-0000-0000-000019300000}"/>
    <cellStyle name="20% - Accent5 14 2 2 10" xfId="17998" xr:uid="{00000000-0005-0000-0000-00001A300000}"/>
    <cellStyle name="20% - Accent5 14 2 2 10 2" xfId="17999" xr:uid="{00000000-0005-0000-0000-00001B300000}"/>
    <cellStyle name="20% - Accent5 14 2 2 11" xfId="18000" xr:uid="{00000000-0005-0000-0000-00001C300000}"/>
    <cellStyle name="20% - Accent5 14 2 2 2" xfId="18001" xr:uid="{00000000-0005-0000-0000-00001D300000}"/>
    <cellStyle name="20% - Accent5 14 2 2 2 2" xfId="18002" xr:uid="{00000000-0005-0000-0000-00001E300000}"/>
    <cellStyle name="20% - Accent5 14 2 2 2 2 2" xfId="18003" xr:uid="{00000000-0005-0000-0000-00001F300000}"/>
    <cellStyle name="20% - Accent5 14 2 2 2 3" xfId="18004" xr:uid="{00000000-0005-0000-0000-000020300000}"/>
    <cellStyle name="20% - Accent5 14 2 2 2 3 2" xfId="18005" xr:uid="{00000000-0005-0000-0000-000021300000}"/>
    <cellStyle name="20% - Accent5 14 2 2 2 4" xfId="18006" xr:uid="{00000000-0005-0000-0000-000022300000}"/>
    <cellStyle name="20% - Accent5 14 2 2 3" xfId="18007" xr:uid="{00000000-0005-0000-0000-000023300000}"/>
    <cellStyle name="20% - Accent5 14 2 2 3 2" xfId="18008" xr:uid="{00000000-0005-0000-0000-000024300000}"/>
    <cellStyle name="20% - Accent5 14 2 2 3 2 2" xfId="18009" xr:uid="{00000000-0005-0000-0000-000025300000}"/>
    <cellStyle name="20% - Accent5 14 2 2 3 3" xfId="18010" xr:uid="{00000000-0005-0000-0000-000026300000}"/>
    <cellStyle name="20% - Accent5 14 2 2 3 3 2" xfId="18011" xr:uid="{00000000-0005-0000-0000-000027300000}"/>
    <cellStyle name="20% - Accent5 14 2 2 3 4" xfId="18012" xr:uid="{00000000-0005-0000-0000-000028300000}"/>
    <cellStyle name="20% - Accent5 14 2 2 4" xfId="18013" xr:uid="{00000000-0005-0000-0000-000029300000}"/>
    <cellStyle name="20% - Accent5 14 2 2 4 2" xfId="18014" xr:uid="{00000000-0005-0000-0000-00002A300000}"/>
    <cellStyle name="20% - Accent5 14 2 2 4 2 2" xfId="18015" xr:uid="{00000000-0005-0000-0000-00002B300000}"/>
    <cellStyle name="20% - Accent5 14 2 2 4 3" xfId="18016" xr:uid="{00000000-0005-0000-0000-00002C300000}"/>
    <cellStyle name="20% - Accent5 14 2 2 5" xfId="18017" xr:uid="{00000000-0005-0000-0000-00002D300000}"/>
    <cellStyle name="20% - Accent5 14 2 2 5 2" xfId="18018" xr:uid="{00000000-0005-0000-0000-00002E300000}"/>
    <cellStyle name="20% - Accent5 14 2 2 6" xfId="18019" xr:uid="{00000000-0005-0000-0000-00002F300000}"/>
    <cellStyle name="20% - Accent5 14 2 2 6 2" xfId="18020" xr:uid="{00000000-0005-0000-0000-000030300000}"/>
    <cellStyle name="20% - Accent5 14 2 2 7" xfId="18021" xr:uid="{00000000-0005-0000-0000-000031300000}"/>
    <cellStyle name="20% - Accent5 14 2 2 7 2" xfId="18022" xr:uid="{00000000-0005-0000-0000-000032300000}"/>
    <cellStyle name="20% - Accent5 14 2 2 8" xfId="18023" xr:uid="{00000000-0005-0000-0000-000033300000}"/>
    <cellStyle name="20% - Accent5 14 2 2 8 2" xfId="18024" xr:uid="{00000000-0005-0000-0000-000034300000}"/>
    <cellStyle name="20% - Accent5 14 2 2 9" xfId="18025" xr:uid="{00000000-0005-0000-0000-000035300000}"/>
    <cellStyle name="20% - Accent5 14 2 2 9 2" xfId="18026" xr:uid="{00000000-0005-0000-0000-000036300000}"/>
    <cellStyle name="20% - Accent5 14 2 3" xfId="18027" xr:uid="{00000000-0005-0000-0000-000037300000}"/>
    <cellStyle name="20% - Accent5 14 2 3 2" xfId="18028" xr:uid="{00000000-0005-0000-0000-000038300000}"/>
    <cellStyle name="20% - Accent5 14 2 3 2 2" xfId="18029" xr:uid="{00000000-0005-0000-0000-000039300000}"/>
    <cellStyle name="20% - Accent5 14 2 3 3" xfId="18030" xr:uid="{00000000-0005-0000-0000-00003A300000}"/>
    <cellStyle name="20% - Accent5 14 2 3 3 2" xfId="18031" xr:uid="{00000000-0005-0000-0000-00003B300000}"/>
    <cellStyle name="20% - Accent5 14 2 3 4" xfId="18032" xr:uid="{00000000-0005-0000-0000-00003C300000}"/>
    <cellStyle name="20% - Accent5 14 2 4" xfId="18033" xr:uid="{00000000-0005-0000-0000-00003D300000}"/>
    <cellStyle name="20% - Accent5 14 2 4 2" xfId="18034" xr:uid="{00000000-0005-0000-0000-00003E300000}"/>
    <cellStyle name="20% - Accent5 14 2 4 2 2" xfId="18035" xr:uid="{00000000-0005-0000-0000-00003F300000}"/>
    <cellStyle name="20% - Accent5 14 2 4 3" xfId="18036" xr:uid="{00000000-0005-0000-0000-000040300000}"/>
    <cellStyle name="20% - Accent5 14 2 4 3 2" xfId="18037" xr:uid="{00000000-0005-0000-0000-000041300000}"/>
    <cellStyle name="20% - Accent5 14 2 4 4" xfId="18038" xr:uid="{00000000-0005-0000-0000-000042300000}"/>
    <cellStyle name="20% - Accent5 14 2 5" xfId="18039" xr:uid="{00000000-0005-0000-0000-000043300000}"/>
    <cellStyle name="20% - Accent5 14 2 5 2" xfId="18040" xr:uid="{00000000-0005-0000-0000-000044300000}"/>
    <cellStyle name="20% - Accent5 14 2 5 2 2" xfId="18041" xr:uid="{00000000-0005-0000-0000-000045300000}"/>
    <cellStyle name="20% - Accent5 14 2 5 3" xfId="18042" xr:uid="{00000000-0005-0000-0000-000046300000}"/>
    <cellStyle name="20% - Accent5 14 2 6" xfId="18043" xr:uid="{00000000-0005-0000-0000-000047300000}"/>
    <cellStyle name="20% - Accent5 14 2 6 2" xfId="18044" xr:uid="{00000000-0005-0000-0000-000048300000}"/>
    <cellStyle name="20% - Accent5 14 2 7" xfId="18045" xr:uid="{00000000-0005-0000-0000-000049300000}"/>
    <cellStyle name="20% - Accent5 14 2 7 2" xfId="18046" xr:uid="{00000000-0005-0000-0000-00004A300000}"/>
    <cellStyle name="20% - Accent5 14 2 8" xfId="18047" xr:uid="{00000000-0005-0000-0000-00004B300000}"/>
    <cellStyle name="20% - Accent5 14 2 8 2" xfId="18048" xr:uid="{00000000-0005-0000-0000-00004C300000}"/>
    <cellStyle name="20% - Accent5 14 2 9" xfId="18049" xr:uid="{00000000-0005-0000-0000-00004D300000}"/>
    <cellStyle name="20% - Accent5 14 2 9 2" xfId="18050" xr:uid="{00000000-0005-0000-0000-00004E300000}"/>
    <cellStyle name="20% - Accent5 14 3" xfId="569" xr:uid="{00000000-0005-0000-0000-00004F300000}"/>
    <cellStyle name="20% - Accent5 14 3 10" xfId="18051" xr:uid="{00000000-0005-0000-0000-000050300000}"/>
    <cellStyle name="20% - Accent5 14 3 10 2" xfId="18052" xr:uid="{00000000-0005-0000-0000-000051300000}"/>
    <cellStyle name="20% - Accent5 14 3 11" xfId="18053" xr:uid="{00000000-0005-0000-0000-000052300000}"/>
    <cellStyle name="20% - Accent5 14 3 2" xfId="18054" xr:uid="{00000000-0005-0000-0000-000053300000}"/>
    <cellStyle name="20% - Accent5 14 3 2 2" xfId="18055" xr:uid="{00000000-0005-0000-0000-000054300000}"/>
    <cellStyle name="20% - Accent5 14 3 2 2 2" xfId="18056" xr:uid="{00000000-0005-0000-0000-000055300000}"/>
    <cellStyle name="20% - Accent5 14 3 2 3" xfId="18057" xr:uid="{00000000-0005-0000-0000-000056300000}"/>
    <cellStyle name="20% - Accent5 14 3 2 3 2" xfId="18058" xr:uid="{00000000-0005-0000-0000-000057300000}"/>
    <cellStyle name="20% - Accent5 14 3 2 4" xfId="18059" xr:uid="{00000000-0005-0000-0000-000058300000}"/>
    <cellStyle name="20% - Accent5 14 3 3" xfId="18060" xr:uid="{00000000-0005-0000-0000-000059300000}"/>
    <cellStyle name="20% - Accent5 14 3 3 2" xfId="18061" xr:uid="{00000000-0005-0000-0000-00005A300000}"/>
    <cellStyle name="20% - Accent5 14 3 3 2 2" xfId="18062" xr:uid="{00000000-0005-0000-0000-00005B300000}"/>
    <cellStyle name="20% - Accent5 14 3 3 3" xfId="18063" xr:uid="{00000000-0005-0000-0000-00005C300000}"/>
    <cellStyle name="20% - Accent5 14 3 3 3 2" xfId="18064" xr:uid="{00000000-0005-0000-0000-00005D300000}"/>
    <cellStyle name="20% - Accent5 14 3 3 4" xfId="18065" xr:uid="{00000000-0005-0000-0000-00005E300000}"/>
    <cellStyle name="20% - Accent5 14 3 4" xfId="18066" xr:uid="{00000000-0005-0000-0000-00005F300000}"/>
    <cellStyle name="20% - Accent5 14 3 4 2" xfId="18067" xr:uid="{00000000-0005-0000-0000-000060300000}"/>
    <cellStyle name="20% - Accent5 14 3 4 2 2" xfId="18068" xr:uid="{00000000-0005-0000-0000-000061300000}"/>
    <cellStyle name="20% - Accent5 14 3 4 3" xfId="18069" xr:uid="{00000000-0005-0000-0000-000062300000}"/>
    <cellStyle name="20% - Accent5 14 3 5" xfId="18070" xr:uid="{00000000-0005-0000-0000-000063300000}"/>
    <cellStyle name="20% - Accent5 14 3 5 2" xfId="18071" xr:uid="{00000000-0005-0000-0000-000064300000}"/>
    <cellStyle name="20% - Accent5 14 3 6" xfId="18072" xr:uid="{00000000-0005-0000-0000-000065300000}"/>
    <cellStyle name="20% - Accent5 14 3 6 2" xfId="18073" xr:uid="{00000000-0005-0000-0000-000066300000}"/>
    <cellStyle name="20% - Accent5 14 3 7" xfId="18074" xr:uid="{00000000-0005-0000-0000-000067300000}"/>
    <cellStyle name="20% - Accent5 14 3 7 2" xfId="18075" xr:uid="{00000000-0005-0000-0000-000068300000}"/>
    <cellStyle name="20% - Accent5 14 3 8" xfId="18076" xr:uid="{00000000-0005-0000-0000-000069300000}"/>
    <cellStyle name="20% - Accent5 14 3 8 2" xfId="18077" xr:uid="{00000000-0005-0000-0000-00006A300000}"/>
    <cellStyle name="20% - Accent5 14 3 9" xfId="18078" xr:uid="{00000000-0005-0000-0000-00006B300000}"/>
    <cellStyle name="20% - Accent5 14 3 9 2" xfId="18079" xr:uid="{00000000-0005-0000-0000-00006C300000}"/>
    <cellStyle name="20% - Accent5 14 4" xfId="570" xr:uid="{00000000-0005-0000-0000-00006D300000}"/>
    <cellStyle name="20% - Accent5 14 4 2" xfId="18080" xr:uid="{00000000-0005-0000-0000-00006E300000}"/>
    <cellStyle name="20% - Accent5 14 4 2 2" xfId="18081" xr:uid="{00000000-0005-0000-0000-00006F300000}"/>
    <cellStyle name="20% - Accent5 14 4 3" xfId="18082" xr:uid="{00000000-0005-0000-0000-000070300000}"/>
    <cellStyle name="20% - Accent5 14 4 3 2" xfId="18083" xr:uid="{00000000-0005-0000-0000-000071300000}"/>
    <cellStyle name="20% - Accent5 14 4 4" xfId="18084" xr:uid="{00000000-0005-0000-0000-000072300000}"/>
    <cellStyle name="20% - Accent5 14 5" xfId="18085" xr:uid="{00000000-0005-0000-0000-000073300000}"/>
    <cellStyle name="20% - Accent5 14 5 2" xfId="18086" xr:uid="{00000000-0005-0000-0000-000074300000}"/>
    <cellStyle name="20% - Accent5 14 5 2 2" xfId="18087" xr:uid="{00000000-0005-0000-0000-000075300000}"/>
    <cellStyle name="20% - Accent5 14 5 3" xfId="18088" xr:uid="{00000000-0005-0000-0000-000076300000}"/>
    <cellStyle name="20% - Accent5 14 5 3 2" xfId="18089" xr:uid="{00000000-0005-0000-0000-000077300000}"/>
    <cellStyle name="20% - Accent5 14 5 4" xfId="18090" xr:uid="{00000000-0005-0000-0000-000078300000}"/>
    <cellStyle name="20% - Accent5 14 6" xfId="18091" xr:uid="{00000000-0005-0000-0000-000079300000}"/>
    <cellStyle name="20% - Accent5 14 6 2" xfId="18092" xr:uid="{00000000-0005-0000-0000-00007A300000}"/>
    <cellStyle name="20% - Accent5 14 6 2 2" xfId="18093" xr:uid="{00000000-0005-0000-0000-00007B300000}"/>
    <cellStyle name="20% - Accent5 14 6 3" xfId="18094" xr:uid="{00000000-0005-0000-0000-00007C300000}"/>
    <cellStyle name="20% - Accent5 14 7" xfId="18095" xr:uid="{00000000-0005-0000-0000-00007D300000}"/>
    <cellStyle name="20% - Accent5 14 7 2" xfId="18096" xr:uid="{00000000-0005-0000-0000-00007E300000}"/>
    <cellStyle name="20% - Accent5 14 8" xfId="18097" xr:uid="{00000000-0005-0000-0000-00007F300000}"/>
    <cellStyle name="20% - Accent5 14 8 2" xfId="18098" xr:uid="{00000000-0005-0000-0000-000080300000}"/>
    <cellStyle name="20% - Accent5 14 9" xfId="18099" xr:uid="{00000000-0005-0000-0000-000081300000}"/>
    <cellStyle name="20% - Accent5 14 9 2" xfId="18100" xr:uid="{00000000-0005-0000-0000-000082300000}"/>
    <cellStyle name="20% - Accent5 15" xfId="571" xr:uid="{00000000-0005-0000-0000-000083300000}"/>
    <cellStyle name="20% - Accent5 15 10" xfId="18101" xr:uid="{00000000-0005-0000-0000-000084300000}"/>
    <cellStyle name="20% - Accent5 15 10 2" xfId="18102" xr:uid="{00000000-0005-0000-0000-000085300000}"/>
    <cellStyle name="20% - Accent5 15 11" xfId="18103" xr:uid="{00000000-0005-0000-0000-000086300000}"/>
    <cellStyle name="20% - Accent5 15 11 2" xfId="18104" xr:uid="{00000000-0005-0000-0000-000087300000}"/>
    <cellStyle name="20% - Accent5 15 12" xfId="18105" xr:uid="{00000000-0005-0000-0000-000088300000}"/>
    <cellStyle name="20% - Accent5 15 12 2" xfId="18106" xr:uid="{00000000-0005-0000-0000-000089300000}"/>
    <cellStyle name="20% - Accent5 15 13" xfId="18107" xr:uid="{00000000-0005-0000-0000-00008A300000}"/>
    <cellStyle name="20% - Accent5 15 2" xfId="572" xr:uid="{00000000-0005-0000-0000-00008B300000}"/>
    <cellStyle name="20% - Accent5 15 2 10" xfId="18108" xr:uid="{00000000-0005-0000-0000-00008C300000}"/>
    <cellStyle name="20% - Accent5 15 2 10 2" xfId="18109" xr:uid="{00000000-0005-0000-0000-00008D300000}"/>
    <cellStyle name="20% - Accent5 15 2 11" xfId="18110" xr:uid="{00000000-0005-0000-0000-00008E300000}"/>
    <cellStyle name="20% - Accent5 15 2 11 2" xfId="18111" xr:uid="{00000000-0005-0000-0000-00008F300000}"/>
    <cellStyle name="20% - Accent5 15 2 12" xfId="18112" xr:uid="{00000000-0005-0000-0000-000090300000}"/>
    <cellStyle name="20% - Accent5 15 2 2" xfId="18113" xr:uid="{00000000-0005-0000-0000-000091300000}"/>
    <cellStyle name="20% - Accent5 15 2 2 10" xfId="18114" xr:uid="{00000000-0005-0000-0000-000092300000}"/>
    <cellStyle name="20% - Accent5 15 2 2 10 2" xfId="18115" xr:uid="{00000000-0005-0000-0000-000093300000}"/>
    <cellStyle name="20% - Accent5 15 2 2 11" xfId="18116" xr:uid="{00000000-0005-0000-0000-000094300000}"/>
    <cellStyle name="20% - Accent5 15 2 2 2" xfId="18117" xr:uid="{00000000-0005-0000-0000-000095300000}"/>
    <cellStyle name="20% - Accent5 15 2 2 2 2" xfId="18118" xr:uid="{00000000-0005-0000-0000-000096300000}"/>
    <cellStyle name="20% - Accent5 15 2 2 2 2 2" xfId="18119" xr:uid="{00000000-0005-0000-0000-000097300000}"/>
    <cellStyle name="20% - Accent5 15 2 2 2 3" xfId="18120" xr:uid="{00000000-0005-0000-0000-000098300000}"/>
    <cellStyle name="20% - Accent5 15 2 2 2 3 2" xfId="18121" xr:uid="{00000000-0005-0000-0000-000099300000}"/>
    <cellStyle name="20% - Accent5 15 2 2 2 4" xfId="18122" xr:uid="{00000000-0005-0000-0000-00009A300000}"/>
    <cellStyle name="20% - Accent5 15 2 2 3" xfId="18123" xr:uid="{00000000-0005-0000-0000-00009B300000}"/>
    <cellStyle name="20% - Accent5 15 2 2 3 2" xfId="18124" xr:uid="{00000000-0005-0000-0000-00009C300000}"/>
    <cellStyle name="20% - Accent5 15 2 2 3 2 2" xfId="18125" xr:uid="{00000000-0005-0000-0000-00009D300000}"/>
    <cellStyle name="20% - Accent5 15 2 2 3 3" xfId="18126" xr:uid="{00000000-0005-0000-0000-00009E300000}"/>
    <cellStyle name="20% - Accent5 15 2 2 3 3 2" xfId="18127" xr:uid="{00000000-0005-0000-0000-00009F300000}"/>
    <cellStyle name="20% - Accent5 15 2 2 3 4" xfId="18128" xr:uid="{00000000-0005-0000-0000-0000A0300000}"/>
    <cellStyle name="20% - Accent5 15 2 2 4" xfId="18129" xr:uid="{00000000-0005-0000-0000-0000A1300000}"/>
    <cellStyle name="20% - Accent5 15 2 2 4 2" xfId="18130" xr:uid="{00000000-0005-0000-0000-0000A2300000}"/>
    <cellStyle name="20% - Accent5 15 2 2 4 2 2" xfId="18131" xr:uid="{00000000-0005-0000-0000-0000A3300000}"/>
    <cellStyle name="20% - Accent5 15 2 2 4 3" xfId="18132" xr:uid="{00000000-0005-0000-0000-0000A4300000}"/>
    <cellStyle name="20% - Accent5 15 2 2 5" xfId="18133" xr:uid="{00000000-0005-0000-0000-0000A5300000}"/>
    <cellStyle name="20% - Accent5 15 2 2 5 2" xfId="18134" xr:uid="{00000000-0005-0000-0000-0000A6300000}"/>
    <cellStyle name="20% - Accent5 15 2 2 6" xfId="18135" xr:uid="{00000000-0005-0000-0000-0000A7300000}"/>
    <cellStyle name="20% - Accent5 15 2 2 6 2" xfId="18136" xr:uid="{00000000-0005-0000-0000-0000A8300000}"/>
    <cellStyle name="20% - Accent5 15 2 2 7" xfId="18137" xr:uid="{00000000-0005-0000-0000-0000A9300000}"/>
    <cellStyle name="20% - Accent5 15 2 2 7 2" xfId="18138" xr:uid="{00000000-0005-0000-0000-0000AA300000}"/>
    <cellStyle name="20% - Accent5 15 2 2 8" xfId="18139" xr:uid="{00000000-0005-0000-0000-0000AB300000}"/>
    <cellStyle name="20% - Accent5 15 2 2 8 2" xfId="18140" xr:uid="{00000000-0005-0000-0000-0000AC300000}"/>
    <cellStyle name="20% - Accent5 15 2 2 9" xfId="18141" xr:uid="{00000000-0005-0000-0000-0000AD300000}"/>
    <cellStyle name="20% - Accent5 15 2 2 9 2" xfId="18142" xr:uid="{00000000-0005-0000-0000-0000AE300000}"/>
    <cellStyle name="20% - Accent5 15 2 3" xfId="18143" xr:uid="{00000000-0005-0000-0000-0000AF300000}"/>
    <cellStyle name="20% - Accent5 15 2 3 2" xfId="18144" xr:uid="{00000000-0005-0000-0000-0000B0300000}"/>
    <cellStyle name="20% - Accent5 15 2 3 2 2" xfId="18145" xr:uid="{00000000-0005-0000-0000-0000B1300000}"/>
    <cellStyle name="20% - Accent5 15 2 3 3" xfId="18146" xr:uid="{00000000-0005-0000-0000-0000B2300000}"/>
    <cellStyle name="20% - Accent5 15 2 3 3 2" xfId="18147" xr:uid="{00000000-0005-0000-0000-0000B3300000}"/>
    <cellStyle name="20% - Accent5 15 2 3 4" xfId="18148" xr:uid="{00000000-0005-0000-0000-0000B4300000}"/>
    <cellStyle name="20% - Accent5 15 2 4" xfId="18149" xr:uid="{00000000-0005-0000-0000-0000B5300000}"/>
    <cellStyle name="20% - Accent5 15 2 4 2" xfId="18150" xr:uid="{00000000-0005-0000-0000-0000B6300000}"/>
    <cellStyle name="20% - Accent5 15 2 4 2 2" xfId="18151" xr:uid="{00000000-0005-0000-0000-0000B7300000}"/>
    <cellStyle name="20% - Accent5 15 2 4 3" xfId="18152" xr:uid="{00000000-0005-0000-0000-0000B8300000}"/>
    <cellStyle name="20% - Accent5 15 2 4 3 2" xfId="18153" xr:uid="{00000000-0005-0000-0000-0000B9300000}"/>
    <cellStyle name="20% - Accent5 15 2 4 4" xfId="18154" xr:uid="{00000000-0005-0000-0000-0000BA300000}"/>
    <cellStyle name="20% - Accent5 15 2 5" xfId="18155" xr:uid="{00000000-0005-0000-0000-0000BB300000}"/>
    <cellStyle name="20% - Accent5 15 2 5 2" xfId="18156" xr:uid="{00000000-0005-0000-0000-0000BC300000}"/>
    <cellStyle name="20% - Accent5 15 2 5 2 2" xfId="18157" xr:uid="{00000000-0005-0000-0000-0000BD300000}"/>
    <cellStyle name="20% - Accent5 15 2 5 3" xfId="18158" xr:uid="{00000000-0005-0000-0000-0000BE300000}"/>
    <cellStyle name="20% - Accent5 15 2 6" xfId="18159" xr:uid="{00000000-0005-0000-0000-0000BF300000}"/>
    <cellStyle name="20% - Accent5 15 2 6 2" xfId="18160" xr:uid="{00000000-0005-0000-0000-0000C0300000}"/>
    <cellStyle name="20% - Accent5 15 2 7" xfId="18161" xr:uid="{00000000-0005-0000-0000-0000C1300000}"/>
    <cellStyle name="20% - Accent5 15 2 7 2" xfId="18162" xr:uid="{00000000-0005-0000-0000-0000C2300000}"/>
    <cellStyle name="20% - Accent5 15 2 8" xfId="18163" xr:uid="{00000000-0005-0000-0000-0000C3300000}"/>
    <cellStyle name="20% - Accent5 15 2 8 2" xfId="18164" xr:uid="{00000000-0005-0000-0000-0000C4300000}"/>
    <cellStyle name="20% - Accent5 15 2 9" xfId="18165" xr:uid="{00000000-0005-0000-0000-0000C5300000}"/>
    <cellStyle name="20% - Accent5 15 2 9 2" xfId="18166" xr:uid="{00000000-0005-0000-0000-0000C6300000}"/>
    <cellStyle name="20% - Accent5 15 3" xfId="573" xr:uid="{00000000-0005-0000-0000-0000C7300000}"/>
    <cellStyle name="20% - Accent5 15 3 10" xfId="18167" xr:uid="{00000000-0005-0000-0000-0000C8300000}"/>
    <cellStyle name="20% - Accent5 15 3 10 2" xfId="18168" xr:uid="{00000000-0005-0000-0000-0000C9300000}"/>
    <cellStyle name="20% - Accent5 15 3 11" xfId="18169" xr:uid="{00000000-0005-0000-0000-0000CA300000}"/>
    <cellStyle name="20% - Accent5 15 3 2" xfId="18170" xr:uid="{00000000-0005-0000-0000-0000CB300000}"/>
    <cellStyle name="20% - Accent5 15 3 2 2" xfId="18171" xr:uid="{00000000-0005-0000-0000-0000CC300000}"/>
    <cellStyle name="20% - Accent5 15 3 2 2 2" xfId="18172" xr:uid="{00000000-0005-0000-0000-0000CD300000}"/>
    <cellStyle name="20% - Accent5 15 3 2 3" xfId="18173" xr:uid="{00000000-0005-0000-0000-0000CE300000}"/>
    <cellStyle name="20% - Accent5 15 3 2 3 2" xfId="18174" xr:uid="{00000000-0005-0000-0000-0000CF300000}"/>
    <cellStyle name="20% - Accent5 15 3 2 4" xfId="18175" xr:uid="{00000000-0005-0000-0000-0000D0300000}"/>
    <cellStyle name="20% - Accent5 15 3 3" xfId="18176" xr:uid="{00000000-0005-0000-0000-0000D1300000}"/>
    <cellStyle name="20% - Accent5 15 3 3 2" xfId="18177" xr:uid="{00000000-0005-0000-0000-0000D2300000}"/>
    <cellStyle name="20% - Accent5 15 3 3 2 2" xfId="18178" xr:uid="{00000000-0005-0000-0000-0000D3300000}"/>
    <cellStyle name="20% - Accent5 15 3 3 3" xfId="18179" xr:uid="{00000000-0005-0000-0000-0000D4300000}"/>
    <cellStyle name="20% - Accent5 15 3 3 3 2" xfId="18180" xr:uid="{00000000-0005-0000-0000-0000D5300000}"/>
    <cellStyle name="20% - Accent5 15 3 3 4" xfId="18181" xr:uid="{00000000-0005-0000-0000-0000D6300000}"/>
    <cellStyle name="20% - Accent5 15 3 4" xfId="18182" xr:uid="{00000000-0005-0000-0000-0000D7300000}"/>
    <cellStyle name="20% - Accent5 15 3 4 2" xfId="18183" xr:uid="{00000000-0005-0000-0000-0000D8300000}"/>
    <cellStyle name="20% - Accent5 15 3 4 2 2" xfId="18184" xr:uid="{00000000-0005-0000-0000-0000D9300000}"/>
    <cellStyle name="20% - Accent5 15 3 4 3" xfId="18185" xr:uid="{00000000-0005-0000-0000-0000DA300000}"/>
    <cellStyle name="20% - Accent5 15 3 5" xfId="18186" xr:uid="{00000000-0005-0000-0000-0000DB300000}"/>
    <cellStyle name="20% - Accent5 15 3 5 2" xfId="18187" xr:uid="{00000000-0005-0000-0000-0000DC300000}"/>
    <cellStyle name="20% - Accent5 15 3 6" xfId="18188" xr:uid="{00000000-0005-0000-0000-0000DD300000}"/>
    <cellStyle name="20% - Accent5 15 3 6 2" xfId="18189" xr:uid="{00000000-0005-0000-0000-0000DE300000}"/>
    <cellStyle name="20% - Accent5 15 3 7" xfId="18190" xr:uid="{00000000-0005-0000-0000-0000DF300000}"/>
    <cellStyle name="20% - Accent5 15 3 7 2" xfId="18191" xr:uid="{00000000-0005-0000-0000-0000E0300000}"/>
    <cellStyle name="20% - Accent5 15 3 8" xfId="18192" xr:uid="{00000000-0005-0000-0000-0000E1300000}"/>
    <cellStyle name="20% - Accent5 15 3 8 2" xfId="18193" xr:uid="{00000000-0005-0000-0000-0000E2300000}"/>
    <cellStyle name="20% - Accent5 15 3 9" xfId="18194" xr:uid="{00000000-0005-0000-0000-0000E3300000}"/>
    <cellStyle name="20% - Accent5 15 3 9 2" xfId="18195" xr:uid="{00000000-0005-0000-0000-0000E4300000}"/>
    <cellStyle name="20% - Accent5 15 4" xfId="574" xr:uid="{00000000-0005-0000-0000-0000E5300000}"/>
    <cellStyle name="20% - Accent5 15 4 2" xfId="18196" xr:uid="{00000000-0005-0000-0000-0000E6300000}"/>
    <cellStyle name="20% - Accent5 15 4 2 2" xfId="18197" xr:uid="{00000000-0005-0000-0000-0000E7300000}"/>
    <cellStyle name="20% - Accent5 15 4 3" xfId="18198" xr:uid="{00000000-0005-0000-0000-0000E8300000}"/>
    <cellStyle name="20% - Accent5 15 4 3 2" xfId="18199" xr:uid="{00000000-0005-0000-0000-0000E9300000}"/>
    <cellStyle name="20% - Accent5 15 4 4" xfId="18200" xr:uid="{00000000-0005-0000-0000-0000EA300000}"/>
    <cellStyle name="20% - Accent5 15 5" xfId="18201" xr:uid="{00000000-0005-0000-0000-0000EB300000}"/>
    <cellStyle name="20% - Accent5 15 5 2" xfId="18202" xr:uid="{00000000-0005-0000-0000-0000EC300000}"/>
    <cellStyle name="20% - Accent5 15 5 2 2" xfId="18203" xr:uid="{00000000-0005-0000-0000-0000ED300000}"/>
    <cellStyle name="20% - Accent5 15 5 3" xfId="18204" xr:uid="{00000000-0005-0000-0000-0000EE300000}"/>
    <cellStyle name="20% - Accent5 15 5 3 2" xfId="18205" xr:uid="{00000000-0005-0000-0000-0000EF300000}"/>
    <cellStyle name="20% - Accent5 15 5 4" xfId="18206" xr:uid="{00000000-0005-0000-0000-0000F0300000}"/>
    <cellStyle name="20% - Accent5 15 6" xfId="18207" xr:uid="{00000000-0005-0000-0000-0000F1300000}"/>
    <cellStyle name="20% - Accent5 15 6 2" xfId="18208" xr:uid="{00000000-0005-0000-0000-0000F2300000}"/>
    <cellStyle name="20% - Accent5 15 6 2 2" xfId="18209" xr:uid="{00000000-0005-0000-0000-0000F3300000}"/>
    <cellStyle name="20% - Accent5 15 6 3" xfId="18210" xr:uid="{00000000-0005-0000-0000-0000F4300000}"/>
    <cellStyle name="20% - Accent5 15 7" xfId="18211" xr:uid="{00000000-0005-0000-0000-0000F5300000}"/>
    <cellStyle name="20% - Accent5 15 7 2" xfId="18212" xr:uid="{00000000-0005-0000-0000-0000F6300000}"/>
    <cellStyle name="20% - Accent5 15 8" xfId="18213" xr:uid="{00000000-0005-0000-0000-0000F7300000}"/>
    <cellStyle name="20% - Accent5 15 8 2" xfId="18214" xr:uid="{00000000-0005-0000-0000-0000F8300000}"/>
    <cellStyle name="20% - Accent5 15 9" xfId="18215" xr:uid="{00000000-0005-0000-0000-0000F9300000}"/>
    <cellStyle name="20% - Accent5 15 9 2" xfId="18216" xr:uid="{00000000-0005-0000-0000-0000FA300000}"/>
    <cellStyle name="20% - Accent5 16" xfId="575" xr:uid="{00000000-0005-0000-0000-0000FB300000}"/>
    <cellStyle name="20% - Accent5 16 10" xfId="18217" xr:uid="{00000000-0005-0000-0000-0000FC300000}"/>
    <cellStyle name="20% - Accent5 16 10 2" xfId="18218" xr:uid="{00000000-0005-0000-0000-0000FD300000}"/>
    <cellStyle name="20% - Accent5 16 11" xfId="18219" xr:uid="{00000000-0005-0000-0000-0000FE300000}"/>
    <cellStyle name="20% - Accent5 16 11 2" xfId="18220" xr:uid="{00000000-0005-0000-0000-0000FF300000}"/>
    <cellStyle name="20% - Accent5 16 12" xfId="18221" xr:uid="{00000000-0005-0000-0000-000000310000}"/>
    <cellStyle name="20% - Accent5 16 12 2" xfId="18222" xr:uid="{00000000-0005-0000-0000-000001310000}"/>
    <cellStyle name="20% - Accent5 16 13" xfId="18223" xr:uid="{00000000-0005-0000-0000-000002310000}"/>
    <cellStyle name="20% - Accent5 16 2" xfId="576" xr:uid="{00000000-0005-0000-0000-000003310000}"/>
    <cellStyle name="20% - Accent5 16 2 10" xfId="18224" xr:uid="{00000000-0005-0000-0000-000004310000}"/>
    <cellStyle name="20% - Accent5 16 2 10 2" xfId="18225" xr:uid="{00000000-0005-0000-0000-000005310000}"/>
    <cellStyle name="20% - Accent5 16 2 11" xfId="18226" xr:uid="{00000000-0005-0000-0000-000006310000}"/>
    <cellStyle name="20% - Accent5 16 2 11 2" xfId="18227" xr:uid="{00000000-0005-0000-0000-000007310000}"/>
    <cellStyle name="20% - Accent5 16 2 12" xfId="18228" xr:uid="{00000000-0005-0000-0000-000008310000}"/>
    <cellStyle name="20% - Accent5 16 2 2" xfId="18229" xr:uid="{00000000-0005-0000-0000-000009310000}"/>
    <cellStyle name="20% - Accent5 16 2 2 10" xfId="18230" xr:uid="{00000000-0005-0000-0000-00000A310000}"/>
    <cellStyle name="20% - Accent5 16 2 2 10 2" xfId="18231" xr:uid="{00000000-0005-0000-0000-00000B310000}"/>
    <cellStyle name="20% - Accent5 16 2 2 11" xfId="18232" xr:uid="{00000000-0005-0000-0000-00000C310000}"/>
    <cellStyle name="20% - Accent5 16 2 2 2" xfId="18233" xr:uid="{00000000-0005-0000-0000-00000D310000}"/>
    <cellStyle name="20% - Accent5 16 2 2 2 2" xfId="18234" xr:uid="{00000000-0005-0000-0000-00000E310000}"/>
    <cellStyle name="20% - Accent5 16 2 2 2 2 2" xfId="18235" xr:uid="{00000000-0005-0000-0000-00000F310000}"/>
    <cellStyle name="20% - Accent5 16 2 2 2 3" xfId="18236" xr:uid="{00000000-0005-0000-0000-000010310000}"/>
    <cellStyle name="20% - Accent5 16 2 2 2 3 2" xfId="18237" xr:uid="{00000000-0005-0000-0000-000011310000}"/>
    <cellStyle name="20% - Accent5 16 2 2 2 4" xfId="18238" xr:uid="{00000000-0005-0000-0000-000012310000}"/>
    <cellStyle name="20% - Accent5 16 2 2 3" xfId="18239" xr:uid="{00000000-0005-0000-0000-000013310000}"/>
    <cellStyle name="20% - Accent5 16 2 2 3 2" xfId="18240" xr:uid="{00000000-0005-0000-0000-000014310000}"/>
    <cellStyle name="20% - Accent5 16 2 2 3 2 2" xfId="18241" xr:uid="{00000000-0005-0000-0000-000015310000}"/>
    <cellStyle name="20% - Accent5 16 2 2 3 3" xfId="18242" xr:uid="{00000000-0005-0000-0000-000016310000}"/>
    <cellStyle name="20% - Accent5 16 2 2 3 3 2" xfId="18243" xr:uid="{00000000-0005-0000-0000-000017310000}"/>
    <cellStyle name="20% - Accent5 16 2 2 3 4" xfId="18244" xr:uid="{00000000-0005-0000-0000-000018310000}"/>
    <cellStyle name="20% - Accent5 16 2 2 4" xfId="18245" xr:uid="{00000000-0005-0000-0000-000019310000}"/>
    <cellStyle name="20% - Accent5 16 2 2 4 2" xfId="18246" xr:uid="{00000000-0005-0000-0000-00001A310000}"/>
    <cellStyle name="20% - Accent5 16 2 2 4 2 2" xfId="18247" xr:uid="{00000000-0005-0000-0000-00001B310000}"/>
    <cellStyle name="20% - Accent5 16 2 2 4 3" xfId="18248" xr:uid="{00000000-0005-0000-0000-00001C310000}"/>
    <cellStyle name="20% - Accent5 16 2 2 5" xfId="18249" xr:uid="{00000000-0005-0000-0000-00001D310000}"/>
    <cellStyle name="20% - Accent5 16 2 2 5 2" xfId="18250" xr:uid="{00000000-0005-0000-0000-00001E310000}"/>
    <cellStyle name="20% - Accent5 16 2 2 6" xfId="18251" xr:uid="{00000000-0005-0000-0000-00001F310000}"/>
    <cellStyle name="20% - Accent5 16 2 2 6 2" xfId="18252" xr:uid="{00000000-0005-0000-0000-000020310000}"/>
    <cellStyle name="20% - Accent5 16 2 2 7" xfId="18253" xr:uid="{00000000-0005-0000-0000-000021310000}"/>
    <cellStyle name="20% - Accent5 16 2 2 7 2" xfId="18254" xr:uid="{00000000-0005-0000-0000-000022310000}"/>
    <cellStyle name="20% - Accent5 16 2 2 8" xfId="18255" xr:uid="{00000000-0005-0000-0000-000023310000}"/>
    <cellStyle name="20% - Accent5 16 2 2 8 2" xfId="18256" xr:uid="{00000000-0005-0000-0000-000024310000}"/>
    <cellStyle name="20% - Accent5 16 2 2 9" xfId="18257" xr:uid="{00000000-0005-0000-0000-000025310000}"/>
    <cellStyle name="20% - Accent5 16 2 2 9 2" xfId="18258" xr:uid="{00000000-0005-0000-0000-000026310000}"/>
    <cellStyle name="20% - Accent5 16 2 3" xfId="18259" xr:uid="{00000000-0005-0000-0000-000027310000}"/>
    <cellStyle name="20% - Accent5 16 2 3 2" xfId="18260" xr:uid="{00000000-0005-0000-0000-000028310000}"/>
    <cellStyle name="20% - Accent5 16 2 3 2 2" xfId="18261" xr:uid="{00000000-0005-0000-0000-000029310000}"/>
    <cellStyle name="20% - Accent5 16 2 3 3" xfId="18262" xr:uid="{00000000-0005-0000-0000-00002A310000}"/>
    <cellStyle name="20% - Accent5 16 2 3 3 2" xfId="18263" xr:uid="{00000000-0005-0000-0000-00002B310000}"/>
    <cellStyle name="20% - Accent5 16 2 3 4" xfId="18264" xr:uid="{00000000-0005-0000-0000-00002C310000}"/>
    <cellStyle name="20% - Accent5 16 2 4" xfId="18265" xr:uid="{00000000-0005-0000-0000-00002D310000}"/>
    <cellStyle name="20% - Accent5 16 2 4 2" xfId="18266" xr:uid="{00000000-0005-0000-0000-00002E310000}"/>
    <cellStyle name="20% - Accent5 16 2 4 2 2" xfId="18267" xr:uid="{00000000-0005-0000-0000-00002F310000}"/>
    <cellStyle name="20% - Accent5 16 2 4 3" xfId="18268" xr:uid="{00000000-0005-0000-0000-000030310000}"/>
    <cellStyle name="20% - Accent5 16 2 4 3 2" xfId="18269" xr:uid="{00000000-0005-0000-0000-000031310000}"/>
    <cellStyle name="20% - Accent5 16 2 4 4" xfId="18270" xr:uid="{00000000-0005-0000-0000-000032310000}"/>
    <cellStyle name="20% - Accent5 16 2 5" xfId="18271" xr:uid="{00000000-0005-0000-0000-000033310000}"/>
    <cellStyle name="20% - Accent5 16 2 5 2" xfId="18272" xr:uid="{00000000-0005-0000-0000-000034310000}"/>
    <cellStyle name="20% - Accent5 16 2 5 2 2" xfId="18273" xr:uid="{00000000-0005-0000-0000-000035310000}"/>
    <cellStyle name="20% - Accent5 16 2 5 3" xfId="18274" xr:uid="{00000000-0005-0000-0000-000036310000}"/>
    <cellStyle name="20% - Accent5 16 2 6" xfId="18275" xr:uid="{00000000-0005-0000-0000-000037310000}"/>
    <cellStyle name="20% - Accent5 16 2 6 2" xfId="18276" xr:uid="{00000000-0005-0000-0000-000038310000}"/>
    <cellStyle name="20% - Accent5 16 2 7" xfId="18277" xr:uid="{00000000-0005-0000-0000-000039310000}"/>
    <cellStyle name="20% - Accent5 16 2 7 2" xfId="18278" xr:uid="{00000000-0005-0000-0000-00003A310000}"/>
    <cellStyle name="20% - Accent5 16 2 8" xfId="18279" xr:uid="{00000000-0005-0000-0000-00003B310000}"/>
    <cellStyle name="20% - Accent5 16 2 8 2" xfId="18280" xr:uid="{00000000-0005-0000-0000-00003C310000}"/>
    <cellStyle name="20% - Accent5 16 2 9" xfId="18281" xr:uid="{00000000-0005-0000-0000-00003D310000}"/>
    <cellStyle name="20% - Accent5 16 2 9 2" xfId="18282" xr:uid="{00000000-0005-0000-0000-00003E310000}"/>
    <cellStyle name="20% - Accent5 16 3" xfId="577" xr:uid="{00000000-0005-0000-0000-00003F310000}"/>
    <cellStyle name="20% - Accent5 16 3 10" xfId="18283" xr:uid="{00000000-0005-0000-0000-000040310000}"/>
    <cellStyle name="20% - Accent5 16 3 10 2" xfId="18284" xr:uid="{00000000-0005-0000-0000-000041310000}"/>
    <cellStyle name="20% - Accent5 16 3 11" xfId="18285" xr:uid="{00000000-0005-0000-0000-000042310000}"/>
    <cellStyle name="20% - Accent5 16 3 2" xfId="18286" xr:uid="{00000000-0005-0000-0000-000043310000}"/>
    <cellStyle name="20% - Accent5 16 3 2 2" xfId="18287" xr:uid="{00000000-0005-0000-0000-000044310000}"/>
    <cellStyle name="20% - Accent5 16 3 2 2 2" xfId="18288" xr:uid="{00000000-0005-0000-0000-000045310000}"/>
    <cellStyle name="20% - Accent5 16 3 2 3" xfId="18289" xr:uid="{00000000-0005-0000-0000-000046310000}"/>
    <cellStyle name="20% - Accent5 16 3 2 3 2" xfId="18290" xr:uid="{00000000-0005-0000-0000-000047310000}"/>
    <cellStyle name="20% - Accent5 16 3 2 4" xfId="18291" xr:uid="{00000000-0005-0000-0000-000048310000}"/>
    <cellStyle name="20% - Accent5 16 3 3" xfId="18292" xr:uid="{00000000-0005-0000-0000-000049310000}"/>
    <cellStyle name="20% - Accent5 16 3 3 2" xfId="18293" xr:uid="{00000000-0005-0000-0000-00004A310000}"/>
    <cellStyle name="20% - Accent5 16 3 3 2 2" xfId="18294" xr:uid="{00000000-0005-0000-0000-00004B310000}"/>
    <cellStyle name="20% - Accent5 16 3 3 3" xfId="18295" xr:uid="{00000000-0005-0000-0000-00004C310000}"/>
    <cellStyle name="20% - Accent5 16 3 3 3 2" xfId="18296" xr:uid="{00000000-0005-0000-0000-00004D310000}"/>
    <cellStyle name="20% - Accent5 16 3 3 4" xfId="18297" xr:uid="{00000000-0005-0000-0000-00004E310000}"/>
    <cellStyle name="20% - Accent5 16 3 4" xfId="18298" xr:uid="{00000000-0005-0000-0000-00004F310000}"/>
    <cellStyle name="20% - Accent5 16 3 4 2" xfId="18299" xr:uid="{00000000-0005-0000-0000-000050310000}"/>
    <cellStyle name="20% - Accent5 16 3 4 2 2" xfId="18300" xr:uid="{00000000-0005-0000-0000-000051310000}"/>
    <cellStyle name="20% - Accent5 16 3 4 3" xfId="18301" xr:uid="{00000000-0005-0000-0000-000052310000}"/>
    <cellStyle name="20% - Accent5 16 3 5" xfId="18302" xr:uid="{00000000-0005-0000-0000-000053310000}"/>
    <cellStyle name="20% - Accent5 16 3 5 2" xfId="18303" xr:uid="{00000000-0005-0000-0000-000054310000}"/>
    <cellStyle name="20% - Accent5 16 3 6" xfId="18304" xr:uid="{00000000-0005-0000-0000-000055310000}"/>
    <cellStyle name="20% - Accent5 16 3 6 2" xfId="18305" xr:uid="{00000000-0005-0000-0000-000056310000}"/>
    <cellStyle name="20% - Accent5 16 3 7" xfId="18306" xr:uid="{00000000-0005-0000-0000-000057310000}"/>
    <cellStyle name="20% - Accent5 16 3 7 2" xfId="18307" xr:uid="{00000000-0005-0000-0000-000058310000}"/>
    <cellStyle name="20% - Accent5 16 3 8" xfId="18308" xr:uid="{00000000-0005-0000-0000-000059310000}"/>
    <cellStyle name="20% - Accent5 16 3 8 2" xfId="18309" xr:uid="{00000000-0005-0000-0000-00005A310000}"/>
    <cellStyle name="20% - Accent5 16 3 9" xfId="18310" xr:uid="{00000000-0005-0000-0000-00005B310000}"/>
    <cellStyle name="20% - Accent5 16 3 9 2" xfId="18311" xr:uid="{00000000-0005-0000-0000-00005C310000}"/>
    <cellStyle name="20% - Accent5 16 4" xfId="578" xr:uid="{00000000-0005-0000-0000-00005D310000}"/>
    <cellStyle name="20% - Accent5 16 4 2" xfId="18312" xr:uid="{00000000-0005-0000-0000-00005E310000}"/>
    <cellStyle name="20% - Accent5 16 4 2 2" xfId="18313" xr:uid="{00000000-0005-0000-0000-00005F310000}"/>
    <cellStyle name="20% - Accent5 16 4 3" xfId="18314" xr:uid="{00000000-0005-0000-0000-000060310000}"/>
    <cellStyle name="20% - Accent5 16 4 3 2" xfId="18315" xr:uid="{00000000-0005-0000-0000-000061310000}"/>
    <cellStyle name="20% - Accent5 16 4 4" xfId="18316" xr:uid="{00000000-0005-0000-0000-000062310000}"/>
    <cellStyle name="20% - Accent5 16 5" xfId="18317" xr:uid="{00000000-0005-0000-0000-000063310000}"/>
    <cellStyle name="20% - Accent5 16 5 2" xfId="18318" xr:uid="{00000000-0005-0000-0000-000064310000}"/>
    <cellStyle name="20% - Accent5 16 5 2 2" xfId="18319" xr:uid="{00000000-0005-0000-0000-000065310000}"/>
    <cellStyle name="20% - Accent5 16 5 3" xfId="18320" xr:uid="{00000000-0005-0000-0000-000066310000}"/>
    <cellStyle name="20% - Accent5 16 5 3 2" xfId="18321" xr:uid="{00000000-0005-0000-0000-000067310000}"/>
    <cellStyle name="20% - Accent5 16 5 4" xfId="18322" xr:uid="{00000000-0005-0000-0000-000068310000}"/>
    <cellStyle name="20% - Accent5 16 6" xfId="18323" xr:uid="{00000000-0005-0000-0000-000069310000}"/>
    <cellStyle name="20% - Accent5 16 6 2" xfId="18324" xr:uid="{00000000-0005-0000-0000-00006A310000}"/>
    <cellStyle name="20% - Accent5 16 6 2 2" xfId="18325" xr:uid="{00000000-0005-0000-0000-00006B310000}"/>
    <cellStyle name="20% - Accent5 16 6 3" xfId="18326" xr:uid="{00000000-0005-0000-0000-00006C310000}"/>
    <cellStyle name="20% - Accent5 16 7" xfId="18327" xr:uid="{00000000-0005-0000-0000-00006D310000}"/>
    <cellStyle name="20% - Accent5 16 7 2" xfId="18328" xr:uid="{00000000-0005-0000-0000-00006E310000}"/>
    <cellStyle name="20% - Accent5 16 8" xfId="18329" xr:uid="{00000000-0005-0000-0000-00006F310000}"/>
    <cellStyle name="20% - Accent5 16 8 2" xfId="18330" xr:uid="{00000000-0005-0000-0000-000070310000}"/>
    <cellStyle name="20% - Accent5 16 9" xfId="18331" xr:uid="{00000000-0005-0000-0000-000071310000}"/>
    <cellStyle name="20% - Accent5 16 9 2" xfId="18332" xr:uid="{00000000-0005-0000-0000-000072310000}"/>
    <cellStyle name="20% - Accent5 17" xfId="579" xr:uid="{00000000-0005-0000-0000-000073310000}"/>
    <cellStyle name="20% - Accent5 17 10" xfId="18333" xr:uid="{00000000-0005-0000-0000-000074310000}"/>
    <cellStyle name="20% - Accent5 17 10 2" xfId="18334" xr:uid="{00000000-0005-0000-0000-000075310000}"/>
    <cellStyle name="20% - Accent5 17 11" xfId="18335" xr:uid="{00000000-0005-0000-0000-000076310000}"/>
    <cellStyle name="20% - Accent5 17 11 2" xfId="18336" xr:uid="{00000000-0005-0000-0000-000077310000}"/>
    <cellStyle name="20% - Accent5 17 12" xfId="18337" xr:uid="{00000000-0005-0000-0000-000078310000}"/>
    <cellStyle name="20% - Accent5 17 12 2" xfId="18338" xr:uid="{00000000-0005-0000-0000-000079310000}"/>
    <cellStyle name="20% - Accent5 17 13" xfId="18339" xr:uid="{00000000-0005-0000-0000-00007A310000}"/>
    <cellStyle name="20% - Accent5 17 2" xfId="580" xr:uid="{00000000-0005-0000-0000-00007B310000}"/>
    <cellStyle name="20% - Accent5 17 2 10" xfId="18340" xr:uid="{00000000-0005-0000-0000-00007C310000}"/>
    <cellStyle name="20% - Accent5 17 2 10 2" xfId="18341" xr:uid="{00000000-0005-0000-0000-00007D310000}"/>
    <cellStyle name="20% - Accent5 17 2 11" xfId="18342" xr:uid="{00000000-0005-0000-0000-00007E310000}"/>
    <cellStyle name="20% - Accent5 17 2 11 2" xfId="18343" xr:uid="{00000000-0005-0000-0000-00007F310000}"/>
    <cellStyle name="20% - Accent5 17 2 12" xfId="18344" xr:uid="{00000000-0005-0000-0000-000080310000}"/>
    <cellStyle name="20% - Accent5 17 2 2" xfId="18345" xr:uid="{00000000-0005-0000-0000-000081310000}"/>
    <cellStyle name="20% - Accent5 17 2 2 10" xfId="18346" xr:uid="{00000000-0005-0000-0000-000082310000}"/>
    <cellStyle name="20% - Accent5 17 2 2 10 2" xfId="18347" xr:uid="{00000000-0005-0000-0000-000083310000}"/>
    <cellStyle name="20% - Accent5 17 2 2 11" xfId="18348" xr:uid="{00000000-0005-0000-0000-000084310000}"/>
    <cellStyle name="20% - Accent5 17 2 2 2" xfId="18349" xr:uid="{00000000-0005-0000-0000-000085310000}"/>
    <cellStyle name="20% - Accent5 17 2 2 2 2" xfId="18350" xr:uid="{00000000-0005-0000-0000-000086310000}"/>
    <cellStyle name="20% - Accent5 17 2 2 2 2 2" xfId="18351" xr:uid="{00000000-0005-0000-0000-000087310000}"/>
    <cellStyle name="20% - Accent5 17 2 2 2 3" xfId="18352" xr:uid="{00000000-0005-0000-0000-000088310000}"/>
    <cellStyle name="20% - Accent5 17 2 2 2 3 2" xfId="18353" xr:uid="{00000000-0005-0000-0000-000089310000}"/>
    <cellStyle name="20% - Accent5 17 2 2 2 4" xfId="18354" xr:uid="{00000000-0005-0000-0000-00008A310000}"/>
    <cellStyle name="20% - Accent5 17 2 2 3" xfId="18355" xr:uid="{00000000-0005-0000-0000-00008B310000}"/>
    <cellStyle name="20% - Accent5 17 2 2 3 2" xfId="18356" xr:uid="{00000000-0005-0000-0000-00008C310000}"/>
    <cellStyle name="20% - Accent5 17 2 2 3 2 2" xfId="18357" xr:uid="{00000000-0005-0000-0000-00008D310000}"/>
    <cellStyle name="20% - Accent5 17 2 2 3 3" xfId="18358" xr:uid="{00000000-0005-0000-0000-00008E310000}"/>
    <cellStyle name="20% - Accent5 17 2 2 3 3 2" xfId="18359" xr:uid="{00000000-0005-0000-0000-00008F310000}"/>
    <cellStyle name="20% - Accent5 17 2 2 3 4" xfId="18360" xr:uid="{00000000-0005-0000-0000-000090310000}"/>
    <cellStyle name="20% - Accent5 17 2 2 4" xfId="18361" xr:uid="{00000000-0005-0000-0000-000091310000}"/>
    <cellStyle name="20% - Accent5 17 2 2 4 2" xfId="18362" xr:uid="{00000000-0005-0000-0000-000092310000}"/>
    <cellStyle name="20% - Accent5 17 2 2 4 2 2" xfId="18363" xr:uid="{00000000-0005-0000-0000-000093310000}"/>
    <cellStyle name="20% - Accent5 17 2 2 4 3" xfId="18364" xr:uid="{00000000-0005-0000-0000-000094310000}"/>
    <cellStyle name="20% - Accent5 17 2 2 5" xfId="18365" xr:uid="{00000000-0005-0000-0000-000095310000}"/>
    <cellStyle name="20% - Accent5 17 2 2 5 2" xfId="18366" xr:uid="{00000000-0005-0000-0000-000096310000}"/>
    <cellStyle name="20% - Accent5 17 2 2 6" xfId="18367" xr:uid="{00000000-0005-0000-0000-000097310000}"/>
    <cellStyle name="20% - Accent5 17 2 2 6 2" xfId="18368" xr:uid="{00000000-0005-0000-0000-000098310000}"/>
    <cellStyle name="20% - Accent5 17 2 2 7" xfId="18369" xr:uid="{00000000-0005-0000-0000-000099310000}"/>
    <cellStyle name="20% - Accent5 17 2 2 7 2" xfId="18370" xr:uid="{00000000-0005-0000-0000-00009A310000}"/>
    <cellStyle name="20% - Accent5 17 2 2 8" xfId="18371" xr:uid="{00000000-0005-0000-0000-00009B310000}"/>
    <cellStyle name="20% - Accent5 17 2 2 8 2" xfId="18372" xr:uid="{00000000-0005-0000-0000-00009C310000}"/>
    <cellStyle name="20% - Accent5 17 2 2 9" xfId="18373" xr:uid="{00000000-0005-0000-0000-00009D310000}"/>
    <cellStyle name="20% - Accent5 17 2 2 9 2" xfId="18374" xr:uid="{00000000-0005-0000-0000-00009E310000}"/>
    <cellStyle name="20% - Accent5 17 2 3" xfId="18375" xr:uid="{00000000-0005-0000-0000-00009F310000}"/>
    <cellStyle name="20% - Accent5 17 2 3 2" xfId="18376" xr:uid="{00000000-0005-0000-0000-0000A0310000}"/>
    <cellStyle name="20% - Accent5 17 2 3 2 2" xfId="18377" xr:uid="{00000000-0005-0000-0000-0000A1310000}"/>
    <cellStyle name="20% - Accent5 17 2 3 3" xfId="18378" xr:uid="{00000000-0005-0000-0000-0000A2310000}"/>
    <cellStyle name="20% - Accent5 17 2 3 3 2" xfId="18379" xr:uid="{00000000-0005-0000-0000-0000A3310000}"/>
    <cellStyle name="20% - Accent5 17 2 3 4" xfId="18380" xr:uid="{00000000-0005-0000-0000-0000A4310000}"/>
    <cellStyle name="20% - Accent5 17 2 4" xfId="18381" xr:uid="{00000000-0005-0000-0000-0000A5310000}"/>
    <cellStyle name="20% - Accent5 17 2 4 2" xfId="18382" xr:uid="{00000000-0005-0000-0000-0000A6310000}"/>
    <cellStyle name="20% - Accent5 17 2 4 2 2" xfId="18383" xr:uid="{00000000-0005-0000-0000-0000A7310000}"/>
    <cellStyle name="20% - Accent5 17 2 4 3" xfId="18384" xr:uid="{00000000-0005-0000-0000-0000A8310000}"/>
    <cellStyle name="20% - Accent5 17 2 4 3 2" xfId="18385" xr:uid="{00000000-0005-0000-0000-0000A9310000}"/>
    <cellStyle name="20% - Accent5 17 2 4 4" xfId="18386" xr:uid="{00000000-0005-0000-0000-0000AA310000}"/>
    <cellStyle name="20% - Accent5 17 2 5" xfId="18387" xr:uid="{00000000-0005-0000-0000-0000AB310000}"/>
    <cellStyle name="20% - Accent5 17 2 5 2" xfId="18388" xr:uid="{00000000-0005-0000-0000-0000AC310000}"/>
    <cellStyle name="20% - Accent5 17 2 5 2 2" xfId="18389" xr:uid="{00000000-0005-0000-0000-0000AD310000}"/>
    <cellStyle name="20% - Accent5 17 2 5 3" xfId="18390" xr:uid="{00000000-0005-0000-0000-0000AE310000}"/>
    <cellStyle name="20% - Accent5 17 2 6" xfId="18391" xr:uid="{00000000-0005-0000-0000-0000AF310000}"/>
    <cellStyle name="20% - Accent5 17 2 6 2" xfId="18392" xr:uid="{00000000-0005-0000-0000-0000B0310000}"/>
    <cellStyle name="20% - Accent5 17 2 7" xfId="18393" xr:uid="{00000000-0005-0000-0000-0000B1310000}"/>
    <cellStyle name="20% - Accent5 17 2 7 2" xfId="18394" xr:uid="{00000000-0005-0000-0000-0000B2310000}"/>
    <cellStyle name="20% - Accent5 17 2 8" xfId="18395" xr:uid="{00000000-0005-0000-0000-0000B3310000}"/>
    <cellStyle name="20% - Accent5 17 2 8 2" xfId="18396" xr:uid="{00000000-0005-0000-0000-0000B4310000}"/>
    <cellStyle name="20% - Accent5 17 2 9" xfId="18397" xr:uid="{00000000-0005-0000-0000-0000B5310000}"/>
    <cellStyle name="20% - Accent5 17 2 9 2" xfId="18398" xr:uid="{00000000-0005-0000-0000-0000B6310000}"/>
    <cellStyle name="20% - Accent5 17 3" xfId="581" xr:uid="{00000000-0005-0000-0000-0000B7310000}"/>
    <cellStyle name="20% - Accent5 17 3 10" xfId="18399" xr:uid="{00000000-0005-0000-0000-0000B8310000}"/>
    <cellStyle name="20% - Accent5 17 3 10 2" xfId="18400" xr:uid="{00000000-0005-0000-0000-0000B9310000}"/>
    <cellStyle name="20% - Accent5 17 3 11" xfId="18401" xr:uid="{00000000-0005-0000-0000-0000BA310000}"/>
    <cellStyle name="20% - Accent5 17 3 2" xfId="18402" xr:uid="{00000000-0005-0000-0000-0000BB310000}"/>
    <cellStyle name="20% - Accent5 17 3 2 2" xfId="18403" xr:uid="{00000000-0005-0000-0000-0000BC310000}"/>
    <cellStyle name="20% - Accent5 17 3 2 2 2" xfId="18404" xr:uid="{00000000-0005-0000-0000-0000BD310000}"/>
    <cellStyle name="20% - Accent5 17 3 2 3" xfId="18405" xr:uid="{00000000-0005-0000-0000-0000BE310000}"/>
    <cellStyle name="20% - Accent5 17 3 2 3 2" xfId="18406" xr:uid="{00000000-0005-0000-0000-0000BF310000}"/>
    <cellStyle name="20% - Accent5 17 3 2 4" xfId="18407" xr:uid="{00000000-0005-0000-0000-0000C0310000}"/>
    <cellStyle name="20% - Accent5 17 3 3" xfId="18408" xr:uid="{00000000-0005-0000-0000-0000C1310000}"/>
    <cellStyle name="20% - Accent5 17 3 3 2" xfId="18409" xr:uid="{00000000-0005-0000-0000-0000C2310000}"/>
    <cellStyle name="20% - Accent5 17 3 3 2 2" xfId="18410" xr:uid="{00000000-0005-0000-0000-0000C3310000}"/>
    <cellStyle name="20% - Accent5 17 3 3 3" xfId="18411" xr:uid="{00000000-0005-0000-0000-0000C4310000}"/>
    <cellStyle name="20% - Accent5 17 3 3 3 2" xfId="18412" xr:uid="{00000000-0005-0000-0000-0000C5310000}"/>
    <cellStyle name="20% - Accent5 17 3 3 4" xfId="18413" xr:uid="{00000000-0005-0000-0000-0000C6310000}"/>
    <cellStyle name="20% - Accent5 17 3 4" xfId="18414" xr:uid="{00000000-0005-0000-0000-0000C7310000}"/>
    <cellStyle name="20% - Accent5 17 3 4 2" xfId="18415" xr:uid="{00000000-0005-0000-0000-0000C8310000}"/>
    <cellStyle name="20% - Accent5 17 3 4 2 2" xfId="18416" xr:uid="{00000000-0005-0000-0000-0000C9310000}"/>
    <cellStyle name="20% - Accent5 17 3 4 3" xfId="18417" xr:uid="{00000000-0005-0000-0000-0000CA310000}"/>
    <cellStyle name="20% - Accent5 17 3 5" xfId="18418" xr:uid="{00000000-0005-0000-0000-0000CB310000}"/>
    <cellStyle name="20% - Accent5 17 3 5 2" xfId="18419" xr:uid="{00000000-0005-0000-0000-0000CC310000}"/>
    <cellStyle name="20% - Accent5 17 3 6" xfId="18420" xr:uid="{00000000-0005-0000-0000-0000CD310000}"/>
    <cellStyle name="20% - Accent5 17 3 6 2" xfId="18421" xr:uid="{00000000-0005-0000-0000-0000CE310000}"/>
    <cellStyle name="20% - Accent5 17 3 7" xfId="18422" xr:uid="{00000000-0005-0000-0000-0000CF310000}"/>
    <cellStyle name="20% - Accent5 17 3 7 2" xfId="18423" xr:uid="{00000000-0005-0000-0000-0000D0310000}"/>
    <cellStyle name="20% - Accent5 17 3 8" xfId="18424" xr:uid="{00000000-0005-0000-0000-0000D1310000}"/>
    <cellStyle name="20% - Accent5 17 3 8 2" xfId="18425" xr:uid="{00000000-0005-0000-0000-0000D2310000}"/>
    <cellStyle name="20% - Accent5 17 3 9" xfId="18426" xr:uid="{00000000-0005-0000-0000-0000D3310000}"/>
    <cellStyle name="20% - Accent5 17 3 9 2" xfId="18427" xr:uid="{00000000-0005-0000-0000-0000D4310000}"/>
    <cellStyle name="20% - Accent5 17 4" xfId="582" xr:uid="{00000000-0005-0000-0000-0000D5310000}"/>
    <cellStyle name="20% - Accent5 17 4 2" xfId="18428" xr:uid="{00000000-0005-0000-0000-0000D6310000}"/>
    <cellStyle name="20% - Accent5 17 4 2 2" xfId="18429" xr:uid="{00000000-0005-0000-0000-0000D7310000}"/>
    <cellStyle name="20% - Accent5 17 4 3" xfId="18430" xr:uid="{00000000-0005-0000-0000-0000D8310000}"/>
    <cellStyle name="20% - Accent5 17 4 3 2" xfId="18431" xr:uid="{00000000-0005-0000-0000-0000D9310000}"/>
    <cellStyle name="20% - Accent5 17 4 4" xfId="18432" xr:uid="{00000000-0005-0000-0000-0000DA310000}"/>
    <cellStyle name="20% - Accent5 17 5" xfId="18433" xr:uid="{00000000-0005-0000-0000-0000DB310000}"/>
    <cellStyle name="20% - Accent5 17 5 2" xfId="18434" xr:uid="{00000000-0005-0000-0000-0000DC310000}"/>
    <cellStyle name="20% - Accent5 17 5 2 2" xfId="18435" xr:uid="{00000000-0005-0000-0000-0000DD310000}"/>
    <cellStyle name="20% - Accent5 17 5 3" xfId="18436" xr:uid="{00000000-0005-0000-0000-0000DE310000}"/>
    <cellStyle name="20% - Accent5 17 5 3 2" xfId="18437" xr:uid="{00000000-0005-0000-0000-0000DF310000}"/>
    <cellStyle name="20% - Accent5 17 5 4" xfId="18438" xr:uid="{00000000-0005-0000-0000-0000E0310000}"/>
    <cellStyle name="20% - Accent5 17 6" xfId="18439" xr:uid="{00000000-0005-0000-0000-0000E1310000}"/>
    <cellStyle name="20% - Accent5 17 6 2" xfId="18440" xr:uid="{00000000-0005-0000-0000-0000E2310000}"/>
    <cellStyle name="20% - Accent5 17 6 2 2" xfId="18441" xr:uid="{00000000-0005-0000-0000-0000E3310000}"/>
    <cellStyle name="20% - Accent5 17 6 3" xfId="18442" xr:uid="{00000000-0005-0000-0000-0000E4310000}"/>
    <cellStyle name="20% - Accent5 17 7" xfId="18443" xr:uid="{00000000-0005-0000-0000-0000E5310000}"/>
    <cellStyle name="20% - Accent5 17 7 2" xfId="18444" xr:uid="{00000000-0005-0000-0000-0000E6310000}"/>
    <cellStyle name="20% - Accent5 17 8" xfId="18445" xr:uid="{00000000-0005-0000-0000-0000E7310000}"/>
    <cellStyle name="20% - Accent5 17 8 2" xfId="18446" xr:uid="{00000000-0005-0000-0000-0000E8310000}"/>
    <cellStyle name="20% - Accent5 17 9" xfId="18447" xr:uid="{00000000-0005-0000-0000-0000E9310000}"/>
    <cellStyle name="20% - Accent5 17 9 2" xfId="18448" xr:uid="{00000000-0005-0000-0000-0000EA310000}"/>
    <cellStyle name="20% - Accent5 18" xfId="583" xr:uid="{00000000-0005-0000-0000-0000EB310000}"/>
    <cellStyle name="20% - Accent5 18 10" xfId="18449" xr:uid="{00000000-0005-0000-0000-0000EC310000}"/>
    <cellStyle name="20% - Accent5 18 10 2" xfId="18450" xr:uid="{00000000-0005-0000-0000-0000ED310000}"/>
    <cellStyle name="20% - Accent5 18 11" xfId="18451" xr:uid="{00000000-0005-0000-0000-0000EE310000}"/>
    <cellStyle name="20% - Accent5 18 11 2" xfId="18452" xr:uid="{00000000-0005-0000-0000-0000EF310000}"/>
    <cellStyle name="20% - Accent5 18 12" xfId="18453" xr:uid="{00000000-0005-0000-0000-0000F0310000}"/>
    <cellStyle name="20% - Accent5 18 12 2" xfId="18454" xr:uid="{00000000-0005-0000-0000-0000F1310000}"/>
    <cellStyle name="20% - Accent5 18 13" xfId="18455" xr:uid="{00000000-0005-0000-0000-0000F2310000}"/>
    <cellStyle name="20% - Accent5 18 2" xfId="584" xr:uid="{00000000-0005-0000-0000-0000F3310000}"/>
    <cellStyle name="20% - Accent5 18 2 10" xfId="18456" xr:uid="{00000000-0005-0000-0000-0000F4310000}"/>
    <cellStyle name="20% - Accent5 18 2 10 2" xfId="18457" xr:uid="{00000000-0005-0000-0000-0000F5310000}"/>
    <cellStyle name="20% - Accent5 18 2 11" xfId="18458" xr:uid="{00000000-0005-0000-0000-0000F6310000}"/>
    <cellStyle name="20% - Accent5 18 2 11 2" xfId="18459" xr:uid="{00000000-0005-0000-0000-0000F7310000}"/>
    <cellStyle name="20% - Accent5 18 2 12" xfId="18460" xr:uid="{00000000-0005-0000-0000-0000F8310000}"/>
    <cellStyle name="20% - Accent5 18 2 2" xfId="18461" xr:uid="{00000000-0005-0000-0000-0000F9310000}"/>
    <cellStyle name="20% - Accent5 18 2 2 10" xfId="18462" xr:uid="{00000000-0005-0000-0000-0000FA310000}"/>
    <cellStyle name="20% - Accent5 18 2 2 10 2" xfId="18463" xr:uid="{00000000-0005-0000-0000-0000FB310000}"/>
    <cellStyle name="20% - Accent5 18 2 2 11" xfId="18464" xr:uid="{00000000-0005-0000-0000-0000FC310000}"/>
    <cellStyle name="20% - Accent5 18 2 2 2" xfId="18465" xr:uid="{00000000-0005-0000-0000-0000FD310000}"/>
    <cellStyle name="20% - Accent5 18 2 2 2 2" xfId="18466" xr:uid="{00000000-0005-0000-0000-0000FE310000}"/>
    <cellStyle name="20% - Accent5 18 2 2 2 2 2" xfId="18467" xr:uid="{00000000-0005-0000-0000-0000FF310000}"/>
    <cellStyle name="20% - Accent5 18 2 2 2 3" xfId="18468" xr:uid="{00000000-0005-0000-0000-000000320000}"/>
    <cellStyle name="20% - Accent5 18 2 2 2 3 2" xfId="18469" xr:uid="{00000000-0005-0000-0000-000001320000}"/>
    <cellStyle name="20% - Accent5 18 2 2 2 4" xfId="18470" xr:uid="{00000000-0005-0000-0000-000002320000}"/>
    <cellStyle name="20% - Accent5 18 2 2 3" xfId="18471" xr:uid="{00000000-0005-0000-0000-000003320000}"/>
    <cellStyle name="20% - Accent5 18 2 2 3 2" xfId="18472" xr:uid="{00000000-0005-0000-0000-000004320000}"/>
    <cellStyle name="20% - Accent5 18 2 2 3 2 2" xfId="18473" xr:uid="{00000000-0005-0000-0000-000005320000}"/>
    <cellStyle name="20% - Accent5 18 2 2 3 3" xfId="18474" xr:uid="{00000000-0005-0000-0000-000006320000}"/>
    <cellStyle name="20% - Accent5 18 2 2 3 3 2" xfId="18475" xr:uid="{00000000-0005-0000-0000-000007320000}"/>
    <cellStyle name="20% - Accent5 18 2 2 3 4" xfId="18476" xr:uid="{00000000-0005-0000-0000-000008320000}"/>
    <cellStyle name="20% - Accent5 18 2 2 4" xfId="18477" xr:uid="{00000000-0005-0000-0000-000009320000}"/>
    <cellStyle name="20% - Accent5 18 2 2 4 2" xfId="18478" xr:uid="{00000000-0005-0000-0000-00000A320000}"/>
    <cellStyle name="20% - Accent5 18 2 2 4 2 2" xfId="18479" xr:uid="{00000000-0005-0000-0000-00000B320000}"/>
    <cellStyle name="20% - Accent5 18 2 2 4 3" xfId="18480" xr:uid="{00000000-0005-0000-0000-00000C320000}"/>
    <cellStyle name="20% - Accent5 18 2 2 5" xfId="18481" xr:uid="{00000000-0005-0000-0000-00000D320000}"/>
    <cellStyle name="20% - Accent5 18 2 2 5 2" xfId="18482" xr:uid="{00000000-0005-0000-0000-00000E320000}"/>
    <cellStyle name="20% - Accent5 18 2 2 6" xfId="18483" xr:uid="{00000000-0005-0000-0000-00000F320000}"/>
    <cellStyle name="20% - Accent5 18 2 2 6 2" xfId="18484" xr:uid="{00000000-0005-0000-0000-000010320000}"/>
    <cellStyle name="20% - Accent5 18 2 2 7" xfId="18485" xr:uid="{00000000-0005-0000-0000-000011320000}"/>
    <cellStyle name="20% - Accent5 18 2 2 7 2" xfId="18486" xr:uid="{00000000-0005-0000-0000-000012320000}"/>
    <cellStyle name="20% - Accent5 18 2 2 8" xfId="18487" xr:uid="{00000000-0005-0000-0000-000013320000}"/>
    <cellStyle name="20% - Accent5 18 2 2 8 2" xfId="18488" xr:uid="{00000000-0005-0000-0000-000014320000}"/>
    <cellStyle name="20% - Accent5 18 2 2 9" xfId="18489" xr:uid="{00000000-0005-0000-0000-000015320000}"/>
    <cellStyle name="20% - Accent5 18 2 2 9 2" xfId="18490" xr:uid="{00000000-0005-0000-0000-000016320000}"/>
    <cellStyle name="20% - Accent5 18 2 3" xfId="18491" xr:uid="{00000000-0005-0000-0000-000017320000}"/>
    <cellStyle name="20% - Accent5 18 2 3 2" xfId="18492" xr:uid="{00000000-0005-0000-0000-000018320000}"/>
    <cellStyle name="20% - Accent5 18 2 3 2 2" xfId="18493" xr:uid="{00000000-0005-0000-0000-000019320000}"/>
    <cellStyle name="20% - Accent5 18 2 3 3" xfId="18494" xr:uid="{00000000-0005-0000-0000-00001A320000}"/>
    <cellStyle name="20% - Accent5 18 2 3 3 2" xfId="18495" xr:uid="{00000000-0005-0000-0000-00001B320000}"/>
    <cellStyle name="20% - Accent5 18 2 3 4" xfId="18496" xr:uid="{00000000-0005-0000-0000-00001C320000}"/>
    <cellStyle name="20% - Accent5 18 2 4" xfId="18497" xr:uid="{00000000-0005-0000-0000-00001D320000}"/>
    <cellStyle name="20% - Accent5 18 2 4 2" xfId="18498" xr:uid="{00000000-0005-0000-0000-00001E320000}"/>
    <cellStyle name="20% - Accent5 18 2 4 2 2" xfId="18499" xr:uid="{00000000-0005-0000-0000-00001F320000}"/>
    <cellStyle name="20% - Accent5 18 2 4 3" xfId="18500" xr:uid="{00000000-0005-0000-0000-000020320000}"/>
    <cellStyle name="20% - Accent5 18 2 4 3 2" xfId="18501" xr:uid="{00000000-0005-0000-0000-000021320000}"/>
    <cellStyle name="20% - Accent5 18 2 4 4" xfId="18502" xr:uid="{00000000-0005-0000-0000-000022320000}"/>
    <cellStyle name="20% - Accent5 18 2 5" xfId="18503" xr:uid="{00000000-0005-0000-0000-000023320000}"/>
    <cellStyle name="20% - Accent5 18 2 5 2" xfId="18504" xr:uid="{00000000-0005-0000-0000-000024320000}"/>
    <cellStyle name="20% - Accent5 18 2 5 2 2" xfId="18505" xr:uid="{00000000-0005-0000-0000-000025320000}"/>
    <cellStyle name="20% - Accent5 18 2 5 3" xfId="18506" xr:uid="{00000000-0005-0000-0000-000026320000}"/>
    <cellStyle name="20% - Accent5 18 2 6" xfId="18507" xr:uid="{00000000-0005-0000-0000-000027320000}"/>
    <cellStyle name="20% - Accent5 18 2 6 2" xfId="18508" xr:uid="{00000000-0005-0000-0000-000028320000}"/>
    <cellStyle name="20% - Accent5 18 2 7" xfId="18509" xr:uid="{00000000-0005-0000-0000-000029320000}"/>
    <cellStyle name="20% - Accent5 18 2 7 2" xfId="18510" xr:uid="{00000000-0005-0000-0000-00002A320000}"/>
    <cellStyle name="20% - Accent5 18 2 8" xfId="18511" xr:uid="{00000000-0005-0000-0000-00002B320000}"/>
    <cellStyle name="20% - Accent5 18 2 8 2" xfId="18512" xr:uid="{00000000-0005-0000-0000-00002C320000}"/>
    <cellStyle name="20% - Accent5 18 2 9" xfId="18513" xr:uid="{00000000-0005-0000-0000-00002D320000}"/>
    <cellStyle name="20% - Accent5 18 2 9 2" xfId="18514" xr:uid="{00000000-0005-0000-0000-00002E320000}"/>
    <cellStyle name="20% - Accent5 18 3" xfId="585" xr:uid="{00000000-0005-0000-0000-00002F320000}"/>
    <cellStyle name="20% - Accent5 18 3 10" xfId="18515" xr:uid="{00000000-0005-0000-0000-000030320000}"/>
    <cellStyle name="20% - Accent5 18 3 10 2" xfId="18516" xr:uid="{00000000-0005-0000-0000-000031320000}"/>
    <cellStyle name="20% - Accent5 18 3 11" xfId="18517" xr:uid="{00000000-0005-0000-0000-000032320000}"/>
    <cellStyle name="20% - Accent5 18 3 2" xfId="18518" xr:uid="{00000000-0005-0000-0000-000033320000}"/>
    <cellStyle name="20% - Accent5 18 3 2 2" xfId="18519" xr:uid="{00000000-0005-0000-0000-000034320000}"/>
    <cellStyle name="20% - Accent5 18 3 2 2 2" xfId="18520" xr:uid="{00000000-0005-0000-0000-000035320000}"/>
    <cellStyle name="20% - Accent5 18 3 2 3" xfId="18521" xr:uid="{00000000-0005-0000-0000-000036320000}"/>
    <cellStyle name="20% - Accent5 18 3 2 3 2" xfId="18522" xr:uid="{00000000-0005-0000-0000-000037320000}"/>
    <cellStyle name="20% - Accent5 18 3 2 4" xfId="18523" xr:uid="{00000000-0005-0000-0000-000038320000}"/>
    <cellStyle name="20% - Accent5 18 3 3" xfId="18524" xr:uid="{00000000-0005-0000-0000-000039320000}"/>
    <cellStyle name="20% - Accent5 18 3 3 2" xfId="18525" xr:uid="{00000000-0005-0000-0000-00003A320000}"/>
    <cellStyle name="20% - Accent5 18 3 3 2 2" xfId="18526" xr:uid="{00000000-0005-0000-0000-00003B320000}"/>
    <cellStyle name="20% - Accent5 18 3 3 3" xfId="18527" xr:uid="{00000000-0005-0000-0000-00003C320000}"/>
    <cellStyle name="20% - Accent5 18 3 3 3 2" xfId="18528" xr:uid="{00000000-0005-0000-0000-00003D320000}"/>
    <cellStyle name="20% - Accent5 18 3 3 4" xfId="18529" xr:uid="{00000000-0005-0000-0000-00003E320000}"/>
    <cellStyle name="20% - Accent5 18 3 4" xfId="18530" xr:uid="{00000000-0005-0000-0000-00003F320000}"/>
    <cellStyle name="20% - Accent5 18 3 4 2" xfId="18531" xr:uid="{00000000-0005-0000-0000-000040320000}"/>
    <cellStyle name="20% - Accent5 18 3 4 2 2" xfId="18532" xr:uid="{00000000-0005-0000-0000-000041320000}"/>
    <cellStyle name="20% - Accent5 18 3 4 3" xfId="18533" xr:uid="{00000000-0005-0000-0000-000042320000}"/>
    <cellStyle name="20% - Accent5 18 3 5" xfId="18534" xr:uid="{00000000-0005-0000-0000-000043320000}"/>
    <cellStyle name="20% - Accent5 18 3 5 2" xfId="18535" xr:uid="{00000000-0005-0000-0000-000044320000}"/>
    <cellStyle name="20% - Accent5 18 3 6" xfId="18536" xr:uid="{00000000-0005-0000-0000-000045320000}"/>
    <cellStyle name="20% - Accent5 18 3 6 2" xfId="18537" xr:uid="{00000000-0005-0000-0000-000046320000}"/>
    <cellStyle name="20% - Accent5 18 3 7" xfId="18538" xr:uid="{00000000-0005-0000-0000-000047320000}"/>
    <cellStyle name="20% - Accent5 18 3 7 2" xfId="18539" xr:uid="{00000000-0005-0000-0000-000048320000}"/>
    <cellStyle name="20% - Accent5 18 3 8" xfId="18540" xr:uid="{00000000-0005-0000-0000-000049320000}"/>
    <cellStyle name="20% - Accent5 18 3 8 2" xfId="18541" xr:uid="{00000000-0005-0000-0000-00004A320000}"/>
    <cellStyle name="20% - Accent5 18 3 9" xfId="18542" xr:uid="{00000000-0005-0000-0000-00004B320000}"/>
    <cellStyle name="20% - Accent5 18 3 9 2" xfId="18543" xr:uid="{00000000-0005-0000-0000-00004C320000}"/>
    <cellStyle name="20% - Accent5 18 4" xfId="586" xr:uid="{00000000-0005-0000-0000-00004D320000}"/>
    <cellStyle name="20% - Accent5 18 4 2" xfId="18544" xr:uid="{00000000-0005-0000-0000-00004E320000}"/>
    <cellStyle name="20% - Accent5 18 4 2 2" xfId="18545" xr:uid="{00000000-0005-0000-0000-00004F320000}"/>
    <cellStyle name="20% - Accent5 18 4 3" xfId="18546" xr:uid="{00000000-0005-0000-0000-000050320000}"/>
    <cellStyle name="20% - Accent5 18 4 3 2" xfId="18547" xr:uid="{00000000-0005-0000-0000-000051320000}"/>
    <cellStyle name="20% - Accent5 18 4 4" xfId="18548" xr:uid="{00000000-0005-0000-0000-000052320000}"/>
    <cellStyle name="20% - Accent5 18 5" xfId="18549" xr:uid="{00000000-0005-0000-0000-000053320000}"/>
    <cellStyle name="20% - Accent5 18 5 2" xfId="18550" xr:uid="{00000000-0005-0000-0000-000054320000}"/>
    <cellStyle name="20% - Accent5 18 5 2 2" xfId="18551" xr:uid="{00000000-0005-0000-0000-000055320000}"/>
    <cellStyle name="20% - Accent5 18 5 3" xfId="18552" xr:uid="{00000000-0005-0000-0000-000056320000}"/>
    <cellStyle name="20% - Accent5 18 5 3 2" xfId="18553" xr:uid="{00000000-0005-0000-0000-000057320000}"/>
    <cellStyle name="20% - Accent5 18 5 4" xfId="18554" xr:uid="{00000000-0005-0000-0000-000058320000}"/>
    <cellStyle name="20% - Accent5 18 6" xfId="18555" xr:uid="{00000000-0005-0000-0000-000059320000}"/>
    <cellStyle name="20% - Accent5 18 6 2" xfId="18556" xr:uid="{00000000-0005-0000-0000-00005A320000}"/>
    <cellStyle name="20% - Accent5 18 6 2 2" xfId="18557" xr:uid="{00000000-0005-0000-0000-00005B320000}"/>
    <cellStyle name="20% - Accent5 18 6 3" xfId="18558" xr:uid="{00000000-0005-0000-0000-00005C320000}"/>
    <cellStyle name="20% - Accent5 18 7" xfId="18559" xr:uid="{00000000-0005-0000-0000-00005D320000}"/>
    <cellStyle name="20% - Accent5 18 7 2" xfId="18560" xr:uid="{00000000-0005-0000-0000-00005E320000}"/>
    <cellStyle name="20% - Accent5 18 8" xfId="18561" xr:uid="{00000000-0005-0000-0000-00005F320000}"/>
    <cellStyle name="20% - Accent5 18 8 2" xfId="18562" xr:uid="{00000000-0005-0000-0000-000060320000}"/>
    <cellStyle name="20% - Accent5 18 9" xfId="18563" xr:uid="{00000000-0005-0000-0000-000061320000}"/>
    <cellStyle name="20% - Accent5 18 9 2" xfId="18564" xr:uid="{00000000-0005-0000-0000-000062320000}"/>
    <cellStyle name="20% - Accent5 19" xfId="587" xr:uid="{00000000-0005-0000-0000-000063320000}"/>
    <cellStyle name="20% - Accent5 19 10" xfId="18565" xr:uid="{00000000-0005-0000-0000-000064320000}"/>
    <cellStyle name="20% - Accent5 19 10 2" xfId="18566" xr:uid="{00000000-0005-0000-0000-000065320000}"/>
    <cellStyle name="20% - Accent5 19 11" xfId="18567" xr:uid="{00000000-0005-0000-0000-000066320000}"/>
    <cellStyle name="20% - Accent5 19 11 2" xfId="18568" xr:uid="{00000000-0005-0000-0000-000067320000}"/>
    <cellStyle name="20% - Accent5 19 12" xfId="18569" xr:uid="{00000000-0005-0000-0000-000068320000}"/>
    <cellStyle name="20% - Accent5 19 12 2" xfId="18570" xr:uid="{00000000-0005-0000-0000-000069320000}"/>
    <cellStyle name="20% - Accent5 19 13" xfId="18571" xr:uid="{00000000-0005-0000-0000-00006A320000}"/>
    <cellStyle name="20% - Accent5 19 2" xfId="588" xr:uid="{00000000-0005-0000-0000-00006B320000}"/>
    <cellStyle name="20% - Accent5 19 2 10" xfId="18572" xr:uid="{00000000-0005-0000-0000-00006C320000}"/>
    <cellStyle name="20% - Accent5 19 2 10 2" xfId="18573" xr:uid="{00000000-0005-0000-0000-00006D320000}"/>
    <cellStyle name="20% - Accent5 19 2 11" xfId="18574" xr:uid="{00000000-0005-0000-0000-00006E320000}"/>
    <cellStyle name="20% - Accent5 19 2 11 2" xfId="18575" xr:uid="{00000000-0005-0000-0000-00006F320000}"/>
    <cellStyle name="20% - Accent5 19 2 12" xfId="18576" xr:uid="{00000000-0005-0000-0000-000070320000}"/>
    <cellStyle name="20% - Accent5 19 2 2" xfId="18577" xr:uid="{00000000-0005-0000-0000-000071320000}"/>
    <cellStyle name="20% - Accent5 19 2 2 10" xfId="18578" xr:uid="{00000000-0005-0000-0000-000072320000}"/>
    <cellStyle name="20% - Accent5 19 2 2 10 2" xfId="18579" xr:uid="{00000000-0005-0000-0000-000073320000}"/>
    <cellStyle name="20% - Accent5 19 2 2 11" xfId="18580" xr:uid="{00000000-0005-0000-0000-000074320000}"/>
    <cellStyle name="20% - Accent5 19 2 2 2" xfId="18581" xr:uid="{00000000-0005-0000-0000-000075320000}"/>
    <cellStyle name="20% - Accent5 19 2 2 2 2" xfId="18582" xr:uid="{00000000-0005-0000-0000-000076320000}"/>
    <cellStyle name="20% - Accent5 19 2 2 2 2 2" xfId="18583" xr:uid="{00000000-0005-0000-0000-000077320000}"/>
    <cellStyle name="20% - Accent5 19 2 2 2 3" xfId="18584" xr:uid="{00000000-0005-0000-0000-000078320000}"/>
    <cellStyle name="20% - Accent5 19 2 2 2 3 2" xfId="18585" xr:uid="{00000000-0005-0000-0000-000079320000}"/>
    <cellStyle name="20% - Accent5 19 2 2 2 4" xfId="18586" xr:uid="{00000000-0005-0000-0000-00007A320000}"/>
    <cellStyle name="20% - Accent5 19 2 2 3" xfId="18587" xr:uid="{00000000-0005-0000-0000-00007B320000}"/>
    <cellStyle name="20% - Accent5 19 2 2 3 2" xfId="18588" xr:uid="{00000000-0005-0000-0000-00007C320000}"/>
    <cellStyle name="20% - Accent5 19 2 2 3 2 2" xfId="18589" xr:uid="{00000000-0005-0000-0000-00007D320000}"/>
    <cellStyle name="20% - Accent5 19 2 2 3 3" xfId="18590" xr:uid="{00000000-0005-0000-0000-00007E320000}"/>
    <cellStyle name="20% - Accent5 19 2 2 3 3 2" xfId="18591" xr:uid="{00000000-0005-0000-0000-00007F320000}"/>
    <cellStyle name="20% - Accent5 19 2 2 3 4" xfId="18592" xr:uid="{00000000-0005-0000-0000-000080320000}"/>
    <cellStyle name="20% - Accent5 19 2 2 4" xfId="18593" xr:uid="{00000000-0005-0000-0000-000081320000}"/>
    <cellStyle name="20% - Accent5 19 2 2 4 2" xfId="18594" xr:uid="{00000000-0005-0000-0000-000082320000}"/>
    <cellStyle name="20% - Accent5 19 2 2 4 2 2" xfId="18595" xr:uid="{00000000-0005-0000-0000-000083320000}"/>
    <cellStyle name="20% - Accent5 19 2 2 4 3" xfId="18596" xr:uid="{00000000-0005-0000-0000-000084320000}"/>
    <cellStyle name="20% - Accent5 19 2 2 5" xfId="18597" xr:uid="{00000000-0005-0000-0000-000085320000}"/>
    <cellStyle name="20% - Accent5 19 2 2 5 2" xfId="18598" xr:uid="{00000000-0005-0000-0000-000086320000}"/>
    <cellStyle name="20% - Accent5 19 2 2 6" xfId="18599" xr:uid="{00000000-0005-0000-0000-000087320000}"/>
    <cellStyle name="20% - Accent5 19 2 2 6 2" xfId="18600" xr:uid="{00000000-0005-0000-0000-000088320000}"/>
    <cellStyle name="20% - Accent5 19 2 2 7" xfId="18601" xr:uid="{00000000-0005-0000-0000-000089320000}"/>
    <cellStyle name="20% - Accent5 19 2 2 7 2" xfId="18602" xr:uid="{00000000-0005-0000-0000-00008A320000}"/>
    <cellStyle name="20% - Accent5 19 2 2 8" xfId="18603" xr:uid="{00000000-0005-0000-0000-00008B320000}"/>
    <cellStyle name="20% - Accent5 19 2 2 8 2" xfId="18604" xr:uid="{00000000-0005-0000-0000-00008C320000}"/>
    <cellStyle name="20% - Accent5 19 2 2 9" xfId="18605" xr:uid="{00000000-0005-0000-0000-00008D320000}"/>
    <cellStyle name="20% - Accent5 19 2 2 9 2" xfId="18606" xr:uid="{00000000-0005-0000-0000-00008E320000}"/>
    <cellStyle name="20% - Accent5 19 2 3" xfId="18607" xr:uid="{00000000-0005-0000-0000-00008F320000}"/>
    <cellStyle name="20% - Accent5 19 2 3 2" xfId="18608" xr:uid="{00000000-0005-0000-0000-000090320000}"/>
    <cellStyle name="20% - Accent5 19 2 3 2 2" xfId="18609" xr:uid="{00000000-0005-0000-0000-000091320000}"/>
    <cellStyle name="20% - Accent5 19 2 3 3" xfId="18610" xr:uid="{00000000-0005-0000-0000-000092320000}"/>
    <cellStyle name="20% - Accent5 19 2 3 3 2" xfId="18611" xr:uid="{00000000-0005-0000-0000-000093320000}"/>
    <cellStyle name="20% - Accent5 19 2 3 4" xfId="18612" xr:uid="{00000000-0005-0000-0000-000094320000}"/>
    <cellStyle name="20% - Accent5 19 2 4" xfId="18613" xr:uid="{00000000-0005-0000-0000-000095320000}"/>
    <cellStyle name="20% - Accent5 19 2 4 2" xfId="18614" xr:uid="{00000000-0005-0000-0000-000096320000}"/>
    <cellStyle name="20% - Accent5 19 2 4 2 2" xfId="18615" xr:uid="{00000000-0005-0000-0000-000097320000}"/>
    <cellStyle name="20% - Accent5 19 2 4 3" xfId="18616" xr:uid="{00000000-0005-0000-0000-000098320000}"/>
    <cellStyle name="20% - Accent5 19 2 4 3 2" xfId="18617" xr:uid="{00000000-0005-0000-0000-000099320000}"/>
    <cellStyle name="20% - Accent5 19 2 4 4" xfId="18618" xr:uid="{00000000-0005-0000-0000-00009A320000}"/>
    <cellStyle name="20% - Accent5 19 2 5" xfId="18619" xr:uid="{00000000-0005-0000-0000-00009B320000}"/>
    <cellStyle name="20% - Accent5 19 2 5 2" xfId="18620" xr:uid="{00000000-0005-0000-0000-00009C320000}"/>
    <cellStyle name="20% - Accent5 19 2 5 2 2" xfId="18621" xr:uid="{00000000-0005-0000-0000-00009D320000}"/>
    <cellStyle name="20% - Accent5 19 2 5 3" xfId="18622" xr:uid="{00000000-0005-0000-0000-00009E320000}"/>
    <cellStyle name="20% - Accent5 19 2 6" xfId="18623" xr:uid="{00000000-0005-0000-0000-00009F320000}"/>
    <cellStyle name="20% - Accent5 19 2 6 2" xfId="18624" xr:uid="{00000000-0005-0000-0000-0000A0320000}"/>
    <cellStyle name="20% - Accent5 19 2 7" xfId="18625" xr:uid="{00000000-0005-0000-0000-0000A1320000}"/>
    <cellStyle name="20% - Accent5 19 2 7 2" xfId="18626" xr:uid="{00000000-0005-0000-0000-0000A2320000}"/>
    <cellStyle name="20% - Accent5 19 2 8" xfId="18627" xr:uid="{00000000-0005-0000-0000-0000A3320000}"/>
    <cellStyle name="20% - Accent5 19 2 8 2" xfId="18628" xr:uid="{00000000-0005-0000-0000-0000A4320000}"/>
    <cellStyle name="20% - Accent5 19 2 9" xfId="18629" xr:uid="{00000000-0005-0000-0000-0000A5320000}"/>
    <cellStyle name="20% - Accent5 19 2 9 2" xfId="18630" xr:uid="{00000000-0005-0000-0000-0000A6320000}"/>
    <cellStyle name="20% - Accent5 19 3" xfId="589" xr:uid="{00000000-0005-0000-0000-0000A7320000}"/>
    <cellStyle name="20% - Accent5 19 3 10" xfId="18631" xr:uid="{00000000-0005-0000-0000-0000A8320000}"/>
    <cellStyle name="20% - Accent5 19 3 10 2" xfId="18632" xr:uid="{00000000-0005-0000-0000-0000A9320000}"/>
    <cellStyle name="20% - Accent5 19 3 11" xfId="18633" xr:uid="{00000000-0005-0000-0000-0000AA320000}"/>
    <cellStyle name="20% - Accent5 19 3 2" xfId="18634" xr:uid="{00000000-0005-0000-0000-0000AB320000}"/>
    <cellStyle name="20% - Accent5 19 3 2 2" xfId="18635" xr:uid="{00000000-0005-0000-0000-0000AC320000}"/>
    <cellStyle name="20% - Accent5 19 3 2 2 2" xfId="18636" xr:uid="{00000000-0005-0000-0000-0000AD320000}"/>
    <cellStyle name="20% - Accent5 19 3 2 3" xfId="18637" xr:uid="{00000000-0005-0000-0000-0000AE320000}"/>
    <cellStyle name="20% - Accent5 19 3 2 3 2" xfId="18638" xr:uid="{00000000-0005-0000-0000-0000AF320000}"/>
    <cellStyle name="20% - Accent5 19 3 2 4" xfId="18639" xr:uid="{00000000-0005-0000-0000-0000B0320000}"/>
    <cellStyle name="20% - Accent5 19 3 3" xfId="18640" xr:uid="{00000000-0005-0000-0000-0000B1320000}"/>
    <cellStyle name="20% - Accent5 19 3 3 2" xfId="18641" xr:uid="{00000000-0005-0000-0000-0000B2320000}"/>
    <cellStyle name="20% - Accent5 19 3 3 2 2" xfId="18642" xr:uid="{00000000-0005-0000-0000-0000B3320000}"/>
    <cellStyle name="20% - Accent5 19 3 3 3" xfId="18643" xr:uid="{00000000-0005-0000-0000-0000B4320000}"/>
    <cellStyle name="20% - Accent5 19 3 3 3 2" xfId="18644" xr:uid="{00000000-0005-0000-0000-0000B5320000}"/>
    <cellStyle name="20% - Accent5 19 3 3 4" xfId="18645" xr:uid="{00000000-0005-0000-0000-0000B6320000}"/>
    <cellStyle name="20% - Accent5 19 3 4" xfId="18646" xr:uid="{00000000-0005-0000-0000-0000B7320000}"/>
    <cellStyle name="20% - Accent5 19 3 4 2" xfId="18647" xr:uid="{00000000-0005-0000-0000-0000B8320000}"/>
    <cellStyle name="20% - Accent5 19 3 4 2 2" xfId="18648" xr:uid="{00000000-0005-0000-0000-0000B9320000}"/>
    <cellStyle name="20% - Accent5 19 3 4 3" xfId="18649" xr:uid="{00000000-0005-0000-0000-0000BA320000}"/>
    <cellStyle name="20% - Accent5 19 3 5" xfId="18650" xr:uid="{00000000-0005-0000-0000-0000BB320000}"/>
    <cellStyle name="20% - Accent5 19 3 5 2" xfId="18651" xr:uid="{00000000-0005-0000-0000-0000BC320000}"/>
    <cellStyle name="20% - Accent5 19 3 6" xfId="18652" xr:uid="{00000000-0005-0000-0000-0000BD320000}"/>
    <cellStyle name="20% - Accent5 19 3 6 2" xfId="18653" xr:uid="{00000000-0005-0000-0000-0000BE320000}"/>
    <cellStyle name="20% - Accent5 19 3 7" xfId="18654" xr:uid="{00000000-0005-0000-0000-0000BF320000}"/>
    <cellStyle name="20% - Accent5 19 3 7 2" xfId="18655" xr:uid="{00000000-0005-0000-0000-0000C0320000}"/>
    <cellStyle name="20% - Accent5 19 3 8" xfId="18656" xr:uid="{00000000-0005-0000-0000-0000C1320000}"/>
    <cellStyle name="20% - Accent5 19 3 8 2" xfId="18657" xr:uid="{00000000-0005-0000-0000-0000C2320000}"/>
    <cellStyle name="20% - Accent5 19 3 9" xfId="18658" xr:uid="{00000000-0005-0000-0000-0000C3320000}"/>
    <cellStyle name="20% - Accent5 19 3 9 2" xfId="18659" xr:uid="{00000000-0005-0000-0000-0000C4320000}"/>
    <cellStyle name="20% - Accent5 19 4" xfId="590" xr:uid="{00000000-0005-0000-0000-0000C5320000}"/>
    <cellStyle name="20% - Accent5 19 4 2" xfId="18660" xr:uid="{00000000-0005-0000-0000-0000C6320000}"/>
    <cellStyle name="20% - Accent5 19 4 2 2" xfId="18661" xr:uid="{00000000-0005-0000-0000-0000C7320000}"/>
    <cellStyle name="20% - Accent5 19 4 3" xfId="18662" xr:uid="{00000000-0005-0000-0000-0000C8320000}"/>
    <cellStyle name="20% - Accent5 19 4 3 2" xfId="18663" xr:uid="{00000000-0005-0000-0000-0000C9320000}"/>
    <cellStyle name="20% - Accent5 19 4 4" xfId="18664" xr:uid="{00000000-0005-0000-0000-0000CA320000}"/>
    <cellStyle name="20% - Accent5 19 5" xfId="18665" xr:uid="{00000000-0005-0000-0000-0000CB320000}"/>
    <cellStyle name="20% - Accent5 19 5 2" xfId="18666" xr:uid="{00000000-0005-0000-0000-0000CC320000}"/>
    <cellStyle name="20% - Accent5 19 5 2 2" xfId="18667" xr:uid="{00000000-0005-0000-0000-0000CD320000}"/>
    <cellStyle name="20% - Accent5 19 5 3" xfId="18668" xr:uid="{00000000-0005-0000-0000-0000CE320000}"/>
    <cellStyle name="20% - Accent5 19 5 3 2" xfId="18669" xr:uid="{00000000-0005-0000-0000-0000CF320000}"/>
    <cellStyle name="20% - Accent5 19 5 4" xfId="18670" xr:uid="{00000000-0005-0000-0000-0000D0320000}"/>
    <cellStyle name="20% - Accent5 19 6" xfId="18671" xr:uid="{00000000-0005-0000-0000-0000D1320000}"/>
    <cellStyle name="20% - Accent5 19 6 2" xfId="18672" xr:uid="{00000000-0005-0000-0000-0000D2320000}"/>
    <cellStyle name="20% - Accent5 19 6 2 2" xfId="18673" xr:uid="{00000000-0005-0000-0000-0000D3320000}"/>
    <cellStyle name="20% - Accent5 19 6 3" xfId="18674" xr:uid="{00000000-0005-0000-0000-0000D4320000}"/>
    <cellStyle name="20% - Accent5 19 7" xfId="18675" xr:uid="{00000000-0005-0000-0000-0000D5320000}"/>
    <cellStyle name="20% - Accent5 19 7 2" xfId="18676" xr:uid="{00000000-0005-0000-0000-0000D6320000}"/>
    <cellStyle name="20% - Accent5 19 8" xfId="18677" xr:uid="{00000000-0005-0000-0000-0000D7320000}"/>
    <cellStyle name="20% - Accent5 19 8 2" xfId="18678" xr:uid="{00000000-0005-0000-0000-0000D8320000}"/>
    <cellStyle name="20% - Accent5 19 9" xfId="18679" xr:uid="{00000000-0005-0000-0000-0000D9320000}"/>
    <cellStyle name="20% - Accent5 19 9 2" xfId="18680" xr:uid="{00000000-0005-0000-0000-0000DA320000}"/>
    <cellStyle name="20% - Accent5 2" xfId="591" xr:uid="{00000000-0005-0000-0000-0000DB320000}"/>
    <cellStyle name="20% - Accent5 2 10" xfId="18681" xr:uid="{00000000-0005-0000-0000-0000DC320000}"/>
    <cellStyle name="20% - Accent5 2 10 2" xfId="18682" xr:uid="{00000000-0005-0000-0000-0000DD320000}"/>
    <cellStyle name="20% - Accent5 2 11" xfId="18683" xr:uid="{00000000-0005-0000-0000-0000DE320000}"/>
    <cellStyle name="20% - Accent5 2 11 2" xfId="18684" xr:uid="{00000000-0005-0000-0000-0000DF320000}"/>
    <cellStyle name="20% - Accent5 2 12" xfId="18685" xr:uid="{00000000-0005-0000-0000-0000E0320000}"/>
    <cellStyle name="20% - Accent5 2 12 2" xfId="18686" xr:uid="{00000000-0005-0000-0000-0000E1320000}"/>
    <cellStyle name="20% - Accent5 2 13" xfId="18687" xr:uid="{00000000-0005-0000-0000-0000E2320000}"/>
    <cellStyle name="20% - Accent5 2 13 2" xfId="18688" xr:uid="{00000000-0005-0000-0000-0000E3320000}"/>
    <cellStyle name="20% - Accent5 2 14" xfId="18689" xr:uid="{00000000-0005-0000-0000-0000E4320000}"/>
    <cellStyle name="20% - Accent5 2 2" xfId="592" xr:uid="{00000000-0005-0000-0000-0000E5320000}"/>
    <cellStyle name="20% - Accent5 2 2 2" xfId="18690" xr:uid="{00000000-0005-0000-0000-0000E6320000}"/>
    <cellStyle name="20% - Accent5 2 2 2 2" xfId="18691" xr:uid="{00000000-0005-0000-0000-0000E7320000}"/>
    <cellStyle name="20% - Accent5 2 2 2 3" xfId="18692" xr:uid="{00000000-0005-0000-0000-0000E8320000}"/>
    <cellStyle name="20% - Accent5 2 3" xfId="593" xr:uid="{00000000-0005-0000-0000-0000E9320000}"/>
    <cellStyle name="20% - Accent5 2 3 10" xfId="18693" xr:uid="{00000000-0005-0000-0000-0000EA320000}"/>
    <cellStyle name="20% - Accent5 2 3 10 2" xfId="18694" xr:uid="{00000000-0005-0000-0000-0000EB320000}"/>
    <cellStyle name="20% - Accent5 2 3 11" xfId="18695" xr:uid="{00000000-0005-0000-0000-0000EC320000}"/>
    <cellStyle name="20% - Accent5 2 3 11 2" xfId="18696" xr:uid="{00000000-0005-0000-0000-0000ED320000}"/>
    <cellStyle name="20% - Accent5 2 3 12" xfId="18697" xr:uid="{00000000-0005-0000-0000-0000EE320000}"/>
    <cellStyle name="20% - Accent5 2 3 2" xfId="594" xr:uid="{00000000-0005-0000-0000-0000EF320000}"/>
    <cellStyle name="20% - Accent5 2 3 2 10" xfId="18698" xr:uid="{00000000-0005-0000-0000-0000F0320000}"/>
    <cellStyle name="20% - Accent5 2 3 2 10 2" xfId="18699" xr:uid="{00000000-0005-0000-0000-0000F1320000}"/>
    <cellStyle name="20% - Accent5 2 3 2 11" xfId="18700" xr:uid="{00000000-0005-0000-0000-0000F2320000}"/>
    <cellStyle name="20% - Accent5 2 3 2 2" xfId="18701" xr:uid="{00000000-0005-0000-0000-0000F3320000}"/>
    <cellStyle name="20% - Accent5 2 3 2 2 2" xfId="18702" xr:uid="{00000000-0005-0000-0000-0000F4320000}"/>
    <cellStyle name="20% - Accent5 2 3 2 2 2 2" xfId="18703" xr:uid="{00000000-0005-0000-0000-0000F5320000}"/>
    <cellStyle name="20% - Accent5 2 3 2 2 3" xfId="18704" xr:uid="{00000000-0005-0000-0000-0000F6320000}"/>
    <cellStyle name="20% - Accent5 2 3 2 2 3 2" xfId="18705" xr:uid="{00000000-0005-0000-0000-0000F7320000}"/>
    <cellStyle name="20% - Accent5 2 3 2 2 4" xfId="18706" xr:uid="{00000000-0005-0000-0000-0000F8320000}"/>
    <cellStyle name="20% - Accent5 2 3 2 3" xfId="18707" xr:uid="{00000000-0005-0000-0000-0000F9320000}"/>
    <cellStyle name="20% - Accent5 2 3 2 3 2" xfId="18708" xr:uid="{00000000-0005-0000-0000-0000FA320000}"/>
    <cellStyle name="20% - Accent5 2 3 2 3 2 2" xfId="18709" xr:uid="{00000000-0005-0000-0000-0000FB320000}"/>
    <cellStyle name="20% - Accent5 2 3 2 3 3" xfId="18710" xr:uid="{00000000-0005-0000-0000-0000FC320000}"/>
    <cellStyle name="20% - Accent5 2 3 2 3 3 2" xfId="18711" xr:uid="{00000000-0005-0000-0000-0000FD320000}"/>
    <cellStyle name="20% - Accent5 2 3 2 3 4" xfId="18712" xr:uid="{00000000-0005-0000-0000-0000FE320000}"/>
    <cellStyle name="20% - Accent5 2 3 2 4" xfId="18713" xr:uid="{00000000-0005-0000-0000-0000FF320000}"/>
    <cellStyle name="20% - Accent5 2 3 2 4 2" xfId="18714" xr:uid="{00000000-0005-0000-0000-000000330000}"/>
    <cellStyle name="20% - Accent5 2 3 2 4 2 2" xfId="18715" xr:uid="{00000000-0005-0000-0000-000001330000}"/>
    <cellStyle name="20% - Accent5 2 3 2 4 3" xfId="18716" xr:uid="{00000000-0005-0000-0000-000002330000}"/>
    <cellStyle name="20% - Accent5 2 3 2 5" xfId="18717" xr:uid="{00000000-0005-0000-0000-000003330000}"/>
    <cellStyle name="20% - Accent5 2 3 2 5 2" xfId="18718" xr:uid="{00000000-0005-0000-0000-000004330000}"/>
    <cellStyle name="20% - Accent5 2 3 2 6" xfId="18719" xr:uid="{00000000-0005-0000-0000-000005330000}"/>
    <cellStyle name="20% - Accent5 2 3 2 6 2" xfId="18720" xr:uid="{00000000-0005-0000-0000-000006330000}"/>
    <cellStyle name="20% - Accent5 2 3 2 7" xfId="18721" xr:uid="{00000000-0005-0000-0000-000007330000}"/>
    <cellStyle name="20% - Accent5 2 3 2 7 2" xfId="18722" xr:uid="{00000000-0005-0000-0000-000008330000}"/>
    <cellStyle name="20% - Accent5 2 3 2 8" xfId="18723" xr:uid="{00000000-0005-0000-0000-000009330000}"/>
    <cellStyle name="20% - Accent5 2 3 2 8 2" xfId="18724" xr:uid="{00000000-0005-0000-0000-00000A330000}"/>
    <cellStyle name="20% - Accent5 2 3 2 9" xfId="18725" xr:uid="{00000000-0005-0000-0000-00000B330000}"/>
    <cellStyle name="20% - Accent5 2 3 2 9 2" xfId="18726" xr:uid="{00000000-0005-0000-0000-00000C330000}"/>
    <cellStyle name="20% - Accent5 2 3 3" xfId="595" xr:uid="{00000000-0005-0000-0000-00000D330000}"/>
    <cellStyle name="20% - Accent5 2 3 3 2" xfId="18727" xr:uid="{00000000-0005-0000-0000-00000E330000}"/>
    <cellStyle name="20% - Accent5 2 3 3 2 2" xfId="18728" xr:uid="{00000000-0005-0000-0000-00000F330000}"/>
    <cellStyle name="20% - Accent5 2 3 3 3" xfId="18729" xr:uid="{00000000-0005-0000-0000-000010330000}"/>
    <cellStyle name="20% - Accent5 2 3 3 3 2" xfId="18730" xr:uid="{00000000-0005-0000-0000-000011330000}"/>
    <cellStyle name="20% - Accent5 2 3 3 4" xfId="18731" xr:uid="{00000000-0005-0000-0000-000012330000}"/>
    <cellStyle name="20% - Accent5 2 3 4" xfId="18732" xr:uid="{00000000-0005-0000-0000-000013330000}"/>
    <cellStyle name="20% - Accent5 2 3 4 2" xfId="18733" xr:uid="{00000000-0005-0000-0000-000014330000}"/>
    <cellStyle name="20% - Accent5 2 3 4 2 2" xfId="18734" xr:uid="{00000000-0005-0000-0000-000015330000}"/>
    <cellStyle name="20% - Accent5 2 3 4 3" xfId="18735" xr:uid="{00000000-0005-0000-0000-000016330000}"/>
    <cellStyle name="20% - Accent5 2 3 4 3 2" xfId="18736" xr:uid="{00000000-0005-0000-0000-000017330000}"/>
    <cellStyle name="20% - Accent5 2 3 4 4" xfId="18737" xr:uid="{00000000-0005-0000-0000-000018330000}"/>
    <cellStyle name="20% - Accent5 2 3 5" xfId="18738" xr:uid="{00000000-0005-0000-0000-000019330000}"/>
    <cellStyle name="20% - Accent5 2 3 5 2" xfId="18739" xr:uid="{00000000-0005-0000-0000-00001A330000}"/>
    <cellStyle name="20% - Accent5 2 3 5 2 2" xfId="18740" xr:uid="{00000000-0005-0000-0000-00001B330000}"/>
    <cellStyle name="20% - Accent5 2 3 5 3" xfId="18741" xr:uid="{00000000-0005-0000-0000-00001C330000}"/>
    <cellStyle name="20% - Accent5 2 3 6" xfId="18742" xr:uid="{00000000-0005-0000-0000-00001D330000}"/>
    <cellStyle name="20% - Accent5 2 3 6 2" xfId="18743" xr:uid="{00000000-0005-0000-0000-00001E330000}"/>
    <cellStyle name="20% - Accent5 2 3 7" xfId="18744" xr:uid="{00000000-0005-0000-0000-00001F330000}"/>
    <cellStyle name="20% - Accent5 2 3 7 2" xfId="18745" xr:uid="{00000000-0005-0000-0000-000020330000}"/>
    <cellStyle name="20% - Accent5 2 3 8" xfId="18746" xr:uid="{00000000-0005-0000-0000-000021330000}"/>
    <cellStyle name="20% - Accent5 2 3 8 2" xfId="18747" xr:uid="{00000000-0005-0000-0000-000022330000}"/>
    <cellStyle name="20% - Accent5 2 3 9" xfId="18748" xr:uid="{00000000-0005-0000-0000-000023330000}"/>
    <cellStyle name="20% - Accent5 2 3 9 2" xfId="18749" xr:uid="{00000000-0005-0000-0000-000024330000}"/>
    <cellStyle name="20% - Accent5 2 3_FY11 Repairs" xfId="596" xr:uid="{00000000-0005-0000-0000-000025330000}"/>
    <cellStyle name="20% - Accent5 2 4" xfId="597" xr:uid="{00000000-0005-0000-0000-000026330000}"/>
    <cellStyle name="20% - Accent5 2 4 10" xfId="18750" xr:uid="{00000000-0005-0000-0000-000027330000}"/>
    <cellStyle name="20% - Accent5 2 4 10 2" xfId="18751" xr:uid="{00000000-0005-0000-0000-000028330000}"/>
    <cellStyle name="20% - Accent5 2 4 11" xfId="18752" xr:uid="{00000000-0005-0000-0000-000029330000}"/>
    <cellStyle name="20% - Accent5 2 4 2" xfId="18753" xr:uid="{00000000-0005-0000-0000-00002A330000}"/>
    <cellStyle name="20% - Accent5 2 4 2 2" xfId="18754" xr:uid="{00000000-0005-0000-0000-00002B330000}"/>
    <cellStyle name="20% - Accent5 2 4 2 2 2" xfId="18755" xr:uid="{00000000-0005-0000-0000-00002C330000}"/>
    <cellStyle name="20% - Accent5 2 4 2 3" xfId="18756" xr:uid="{00000000-0005-0000-0000-00002D330000}"/>
    <cellStyle name="20% - Accent5 2 4 2 3 2" xfId="18757" xr:uid="{00000000-0005-0000-0000-00002E330000}"/>
    <cellStyle name="20% - Accent5 2 4 2 4" xfId="18758" xr:uid="{00000000-0005-0000-0000-00002F330000}"/>
    <cellStyle name="20% - Accent5 2 4 3" xfId="18759" xr:uid="{00000000-0005-0000-0000-000030330000}"/>
    <cellStyle name="20% - Accent5 2 4 3 2" xfId="18760" xr:uid="{00000000-0005-0000-0000-000031330000}"/>
    <cellStyle name="20% - Accent5 2 4 3 2 2" xfId="18761" xr:uid="{00000000-0005-0000-0000-000032330000}"/>
    <cellStyle name="20% - Accent5 2 4 3 3" xfId="18762" xr:uid="{00000000-0005-0000-0000-000033330000}"/>
    <cellStyle name="20% - Accent5 2 4 3 3 2" xfId="18763" xr:uid="{00000000-0005-0000-0000-000034330000}"/>
    <cellStyle name="20% - Accent5 2 4 3 4" xfId="18764" xr:uid="{00000000-0005-0000-0000-000035330000}"/>
    <cellStyle name="20% - Accent5 2 4 4" xfId="18765" xr:uid="{00000000-0005-0000-0000-000036330000}"/>
    <cellStyle name="20% - Accent5 2 4 4 2" xfId="18766" xr:uid="{00000000-0005-0000-0000-000037330000}"/>
    <cellStyle name="20% - Accent5 2 4 4 2 2" xfId="18767" xr:uid="{00000000-0005-0000-0000-000038330000}"/>
    <cellStyle name="20% - Accent5 2 4 4 3" xfId="18768" xr:uid="{00000000-0005-0000-0000-000039330000}"/>
    <cellStyle name="20% - Accent5 2 4 5" xfId="18769" xr:uid="{00000000-0005-0000-0000-00003A330000}"/>
    <cellStyle name="20% - Accent5 2 4 5 2" xfId="18770" xr:uid="{00000000-0005-0000-0000-00003B330000}"/>
    <cellStyle name="20% - Accent5 2 4 6" xfId="18771" xr:uid="{00000000-0005-0000-0000-00003C330000}"/>
    <cellStyle name="20% - Accent5 2 4 6 2" xfId="18772" xr:uid="{00000000-0005-0000-0000-00003D330000}"/>
    <cellStyle name="20% - Accent5 2 4 7" xfId="18773" xr:uid="{00000000-0005-0000-0000-00003E330000}"/>
    <cellStyle name="20% - Accent5 2 4 7 2" xfId="18774" xr:uid="{00000000-0005-0000-0000-00003F330000}"/>
    <cellStyle name="20% - Accent5 2 4 8" xfId="18775" xr:uid="{00000000-0005-0000-0000-000040330000}"/>
    <cellStyle name="20% - Accent5 2 4 8 2" xfId="18776" xr:uid="{00000000-0005-0000-0000-000041330000}"/>
    <cellStyle name="20% - Accent5 2 4 9" xfId="18777" xr:uid="{00000000-0005-0000-0000-000042330000}"/>
    <cellStyle name="20% - Accent5 2 4 9 2" xfId="18778" xr:uid="{00000000-0005-0000-0000-000043330000}"/>
    <cellStyle name="20% - Accent5 2 5" xfId="598" xr:uid="{00000000-0005-0000-0000-000044330000}"/>
    <cellStyle name="20% - Accent5 2 5 2" xfId="18779" xr:uid="{00000000-0005-0000-0000-000045330000}"/>
    <cellStyle name="20% - Accent5 2 5 2 2" xfId="18780" xr:uid="{00000000-0005-0000-0000-000046330000}"/>
    <cellStyle name="20% - Accent5 2 5 3" xfId="18781" xr:uid="{00000000-0005-0000-0000-000047330000}"/>
    <cellStyle name="20% - Accent5 2 5 3 2" xfId="18782" xr:uid="{00000000-0005-0000-0000-000048330000}"/>
    <cellStyle name="20% - Accent5 2 5 4" xfId="18783" xr:uid="{00000000-0005-0000-0000-000049330000}"/>
    <cellStyle name="20% - Accent5 2 6" xfId="18784" xr:uid="{00000000-0005-0000-0000-00004A330000}"/>
    <cellStyle name="20% - Accent5 2 6 2" xfId="18785" xr:uid="{00000000-0005-0000-0000-00004B330000}"/>
    <cellStyle name="20% - Accent5 2 6 2 2" xfId="18786" xr:uid="{00000000-0005-0000-0000-00004C330000}"/>
    <cellStyle name="20% - Accent5 2 6 3" xfId="18787" xr:uid="{00000000-0005-0000-0000-00004D330000}"/>
    <cellStyle name="20% - Accent5 2 6 3 2" xfId="18788" xr:uid="{00000000-0005-0000-0000-00004E330000}"/>
    <cellStyle name="20% - Accent5 2 6 4" xfId="18789" xr:uid="{00000000-0005-0000-0000-00004F330000}"/>
    <cellStyle name="20% - Accent5 2 7" xfId="18790" xr:uid="{00000000-0005-0000-0000-000050330000}"/>
    <cellStyle name="20% - Accent5 2 7 2" xfId="18791" xr:uid="{00000000-0005-0000-0000-000051330000}"/>
    <cellStyle name="20% - Accent5 2 7 2 2" xfId="18792" xr:uid="{00000000-0005-0000-0000-000052330000}"/>
    <cellStyle name="20% - Accent5 2 7 3" xfId="18793" xr:uid="{00000000-0005-0000-0000-000053330000}"/>
    <cellStyle name="20% - Accent5 2 8" xfId="18794" xr:uid="{00000000-0005-0000-0000-000054330000}"/>
    <cellStyle name="20% - Accent5 2 8 2" xfId="18795" xr:uid="{00000000-0005-0000-0000-000055330000}"/>
    <cellStyle name="20% - Accent5 2 9" xfId="18796" xr:uid="{00000000-0005-0000-0000-000056330000}"/>
    <cellStyle name="20% - Accent5 2 9 2" xfId="18797" xr:uid="{00000000-0005-0000-0000-000057330000}"/>
    <cellStyle name="20% - Accent5 2_2013 Combined" xfId="18798" xr:uid="{00000000-0005-0000-0000-000058330000}"/>
    <cellStyle name="20% - Accent5 20" xfId="599" xr:uid="{00000000-0005-0000-0000-000059330000}"/>
    <cellStyle name="20% - Accent5 20 10" xfId="18799" xr:uid="{00000000-0005-0000-0000-00005A330000}"/>
    <cellStyle name="20% - Accent5 20 10 2" xfId="18800" xr:uid="{00000000-0005-0000-0000-00005B330000}"/>
    <cellStyle name="20% - Accent5 20 11" xfId="18801" xr:uid="{00000000-0005-0000-0000-00005C330000}"/>
    <cellStyle name="20% - Accent5 20 11 2" xfId="18802" xr:uid="{00000000-0005-0000-0000-00005D330000}"/>
    <cellStyle name="20% - Accent5 20 12" xfId="18803" xr:uid="{00000000-0005-0000-0000-00005E330000}"/>
    <cellStyle name="20% - Accent5 20 12 2" xfId="18804" xr:uid="{00000000-0005-0000-0000-00005F330000}"/>
    <cellStyle name="20% - Accent5 20 13" xfId="18805" xr:uid="{00000000-0005-0000-0000-000060330000}"/>
    <cellStyle name="20% - Accent5 20 2" xfId="600" xr:uid="{00000000-0005-0000-0000-000061330000}"/>
    <cellStyle name="20% - Accent5 20 2 10" xfId="18806" xr:uid="{00000000-0005-0000-0000-000062330000}"/>
    <cellStyle name="20% - Accent5 20 2 10 2" xfId="18807" xr:uid="{00000000-0005-0000-0000-000063330000}"/>
    <cellStyle name="20% - Accent5 20 2 11" xfId="18808" xr:uid="{00000000-0005-0000-0000-000064330000}"/>
    <cellStyle name="20% - Accent5 20 2 11 2" xfId="18809" xr:uid="{00000000-0005-0000-0000-000065330000}"/>
    <cellStyle name="20% - Accent5 20 2 12" xfId="18810" xr:uid="{00000000-0005-0000-0000-000066330000}"/>
    <cellStyle name="20% - Accent5 20 2 2" xfId="18811" xr:uid="{00000000-0005-0000-0000-000067330000}"/>
    <cellStyle name="20% - Accent5 20 2 2 10" xfId="18812" xr:uid="{00000000-0005-0000-0000-000068330000}"/>
    <cellStyle name="20% - Accent5 20 2 2 10 2" xfId="18813" xr:uid="{00000000-0005-0000-0000-000069330000}"/>
    <cellStyle name="20% - Accent5 20 2 2 11" xfId="18814" xr:uid="{00000000-0005-0000-0000-00006A330000}"/>
    <cellStyle name="20% - Accent5 20 2 2 2" xfId="18815" xr:uid="{00000000-0005-0000-0000-00006B330000}"/>
    <cellStyle name="20% - Accent5 20 2 2 2 2" xfId="18816" xr:uid="{00000000-0005-0000-0000-00006C330000}"/>
    <cellStyle name="20% - Accent5 20 2 2 2 2 2" xfId="18817" xr:uid="{00000000-0005-0000-0000-00006D330000}"/>
    <cellStyle name="20% - Accent5 20 2 2 2 3" xfId="18818" xr:uid="{00000000-0005-0000-0000-00006E330000}"/>
    <cellStyle name="20% - Accent5 20 2 2 2 3 2" xfId="18819" xr:uid="{00000000-0005-0000-0000-00006F330000}"/>
    <cellStyle name="20% - Accent5 20 2 2 2 4" xfId="18820" xr:uid="{00000000-0005-0000-0000-000070330000}"/>
    <cellStyle name="20% - Accent5 20 2 2 3" xfId="18821" xr:uid="{00000000-0005-0000-0000-000071330000}"/>
    <cellStyle name="20% - Accent5 20 2 2 3 2" xfId="18822" xr:uid="{00000000-0005-0000-0000-000072330000}"/>
    <cellStyle name="20% - Accent5 20 2 2 3 2 2" xfId="18823" xr:uid="{00000000-0005-0000-0000-000073330000}"/>
    <cellStyle name="20% - Accent5 20 2 2 3 3" xfId="18824" xr:uid="{00000000-0005-0000-0000-000074330000}"/>
    <cellStyle name="20% - Accent5 20 2 2 3 3 2" xfId="18825" xr:uid="{00000000-0005-0000-0000-000075330000}"/>
    <cellStyle name="20% - Accent5 20 2 2 3 4" xfId="18826" xr:uid="{00000000-0005-0000-0000-000076330000}"/>
    <cellStyle name="20% - Accent5 20 2 2 4" xfId="18827" xr:uid="{00000000-0005-0000-0000-000077330000}"/>
    <cellStyle name="20% - Accent5 20 2 2 4 2" xfId="18828" xr:uid="{00000000-0005-0000-0000-000078330000}"/>
    <cellStyle name="20% - Accent5 20 2 2 4 2 2" xfId="18829" xr:uid="{00000000-0005-0000-0000-000079330000}"/>
    <cellStyle name="20% - Accent5 20 2 2 4 3" xfId="18830" xr:uid="{00000000-0005-0000-0000-00007A330000}"/>
    <cellStyle name="20% - Accent5 20 2 2 5" xfId="18831" xr:uid="{00000000-0005-0000-0000-00007B330000}"/>
    <cellStyle name="20% - Accent5 20 2 2 5 2" xfId="18832" xr:uid="{00000000-0005-0000-0000-00007C330000}"/>
    <cellStyle name="20% - Accent5 20 2 2 6" xfId="18833" xr:uid="{00000000-0005-0000-0000-00007D330000}"/>
    <cellStyle name="20% - Accent5 20 2 2 6 2" xfId="18834" xr:uid="{00000000-0005-0000-0000-00007E330000}"/>
    <cellStyle name="20% - Accent5 20 2 2 7" xfId="18835" xr:uid="{00000000-0005-0000-0000-00007F330000}"/>
    <cellStyle name="20% - Accent5 20 2 2 7 2" xfId="18836" xr:uid="{00000000-0005-0000-0000-000080330000}"/>
    <cellStyle name="20% - Accent5 20 2 2 8" xfId="18837" xr:uid="{00000000-0005-0000-0000-000081330000}"/>
    <cellStyle name="20% - Accent5 20 2 2 8 2" xfId="18838" xr:uid="{00000000-0005-0000-0000-000082330000}"/>
    <cellStyle name="20% - Accent5 20 2 2 9" xfId="18839" xr:uid="{00000000-0005-0000-0000-000083330000}"/>
    <cellStyle name="20% - Accent5 20 2 2 9 2" xfId="18840" xr:uid="{00000000-0005-0000-0000-000084330000}"/>
    <cellStyle name="20% - Accent5 20 2 3" xfId="18841" xr:uid="{00000000-0005-0000-0000-000085330000}"/>
    <cellStyle name="20% - Accent5 20 2 3 2" xfId="18842" xr:uid="{00000000-0005-0000-0000-000086330000}"/>
    <cellStyle name="20% - Accent5 20 2 3 2 2" xfId="18843" xr:uid="{00000000-0005-0000-0000-000087330000}"/>
    <cellStyle name="20% - Accent5 20 2 3 3" xfId="18844" xr:uid="{00000000-0005-0000-0000-000088330000}"/>
    <cellStyle name="20% - Accent5 20 2 3 3 2" xfId="18845" xr:uid="{00000000-0005-0000-0000-000089330000}"/>
    <cellStyle name="20% - Accent5 20 2 3 4" xfId="18846" xr:uid="{00000000-0005-0000-0000-00008A330000}"/>
    <cellStyle name="20% - Accent5 20 2 4" xfId="18847" xr:uid="{00000000-0005-0000-0000-00008B330000}"/>
    <cellStyle name="20% - Accent5 20 2 4 2" xfId="18848" xr:uid="{00000000-0005-0000-0000-00008C330000}"/>
    <cellStyle name="20% - Accent5 20 2 4 2 2" xfId="18849" xr:uid="{00000000-0005-0000-0000-00008D330000}"/>
    <cellStyle name="20% - Accent5 20 2 4 3" xfId="18850" xr:uid="{00000000-0005-0000-0000-00008E330000}"/>
    <cellStyle name="20% - Accent5 20 2 4 3 2" xfId="18851" xr:uid="{00000000-0005-0000-0000-00008F330000}"/>
    <cellStyle name="20% - Accent5 20 2 4 4" xfId="18852" xr:uid="{00000000-0005-0000-0000-000090330000}"/>
    <cellStyle name="20% - Accent5 20 2 5" xfId="18853" xr:uid="{00000000-0005-0000-0000-000091330000}"/>
    <cellStyle name="20% - Accent5 20 2 5 2" xfId="18854" xr:uid="{00000000-0005-0000-0000-000092330000}"/>
    <cellStyle name="20% - Accent5 20 2 5 2 2" xfId="18855" xr:uid="{00000000-0005-0000-0000-000093330000}"/>
    <cellStyle name="20% - Accent5 20 2 5 3" xfId="18856" xr:uid="{00000000-0005-0000-0000-000094330000}"/>
    <cellStyle name="20% - Accent5 20 2 6" xfId="18857" xr:uid="{00000000-0005-0000-0000-000095330000}"/>
    <cellStyle name="20% - Accent5 20 2 6 2" xfId="18858" xr:uid="{00000000-0005-0000-0000-000096330000}"/>
    <cellStyle name="20% - Accent5 20 2 7" xfId="18859" xr:uid="{00000000-0005-0000-0000-000097330000}"/>
    <cellStyle name="20% - Accent5 20 2 7 2" xfId="18860" xr:uid="{00000000-0005-0000-0000-000098330000}"/>
    <cellStyle name="20% - Accent5 20 2 8" xfId="18861" xr:uid="{00000000-0005-0000-0000-000099330000}"/>
    <cellStyle name="20% - Accent5 20 2 8 2" xfId="18862" xr:uid="{00000000-0005-0000-0000-00009A330000}"/>
    <cellStyle name="20% - Accent5 20 2 9" xfId="18863" xr:uid="{00000000-0005-0000-0000-00009B330000}"/>
    <cellStyle name="20% - Accent5 20 2 9 2" xfId="18864" xr:uid="{00000000-0005-0000-0000-00009C330000}"/>
    <cellStyle name="20% - Accent5 20 3" xfId="601" xr:uid="{00000000-0005-0000-0000-00009D330000}"/>
    <cellStyle name="20% - Accent5 20 3 10" xfId="18865" xr:uid="{00000000-0005-0000-0000-00009E330000}"/>
    <cellStyle name="20% - Accent5 20 3 10 2" xfId="18866" xr:uid="{00000000-0005-0000-0000-00009F330000}"/>
    <cellStyle name="20% - Accent5 20 3 11" xfId="18867" xr:uid="{00000000-0005-0000-0000-0000A0330000}"/>
    <cellStyle name="20% - Accent5 20 3 2" xfId="18868" xr:uid="{00000000-0005-0000-0000-0000A1330000}"/>
    <cellStyle name="20% - Accent5 20 3 2 2" xfId="18869" xr:uid="{00000000-0005-0000-0000-0000A2330000}"/>
    <cellStyle name="20% - Accent5 20 3 2 2 2" xfId="18870" xr:uid="{00000000-0005-0000-0000-0000A3330000}"/>
    <cellStyle name="20% - Accent5 20 3 2 3" xfId="18871" xr:uid="{00000000-0005-0000-0000-0000A4330000}"/>
    <cellStyle name="20% - Accent5 20 3 2 3 2" xfId="18872" xr:uid="{00000000-0005-0000-0000-0000A5330000}"/>
    <cellStyle name="20% - Accent5 20 3 2 4" xfId="18873" xr:uid="{00000000-0005-0000-0000-0000A6330000}"/>
    <cellStyle name="20% - Accent5 20 3 3" xfId="18874" xr:uid="{00000000-0005-0000-0000-0000A7330000}"/>
    <cellStyle name="20% - Accent5 20 3 3 2" xfId="18875" xr:uid="{00000000-0005-0000-0000-0000A8330000}"/>
    <cellStyle name="20% - Accent5 20 3 3 2 2" xfId="18876" xr:uid="{00000000-0005-0000-0000-0000A9330000}"/>
    <cellStyle name="20% - Accent5 20 3 3 3" xfId="18877" xr:uid="{00000000-0005-0000-0000-0000AA330000}"/>
    <cellStyle name="20% - Accent5 20 3 3 3 2" xfId="18878" xr:uid="{00000000-0005-0000-0000-0000AB330000}"/>
    <cellStyle name="20% - Accent5 20 3 3 4" xfId="18879" xr:uid="{00000000-0005-0000-0000-0000AC330000}"/>
    <cellStyle name="20% - Accent5 20 3 4" xfId="18880" xr:uid="{00000000-0005-0000-0000-0000AD330000}"/>
    <cellStyle name="20% - Accent5 20 3 4 2" xfId="18881" xr:uid="{00000000-0005-0000-0000-0000AE330000}"/>
    <cellStyle name="20% - Accent5 20 3 4 2 2" xfId="18882" xr:uid="{00000000-0005-0000-0000-0000AF330000}"/>
    <cellStyle name="20% - Accent5 20 3 4 3" xfId="18883" xr:uid="{00000000-0005-0000-0000-0000B0330000}"/>
    <cellStyle name="20% - Accent5 20 3 5" xfId="18884" xr:uid="{00000000-0005-0000-0000-0000B1330000}"/>
    <cellStyle name="20% - Accent5 20 3 5 2" xfId="18885" xr:uid="{00000000-0005-0000-0000-0000B2330000}"/>
    <cellStyle name="20% - Accent5 20 3 6" xfId="18886" xr:uid="{00000000-0005-0000-0000-0000B3330000}"/>
    <cellStyle name="20% - Accent5 20 3 6 2" xfId="18887" xr:uid="{00000000-0005-0000-0000-0000B4330000}"/>
    <cellStyle name="20% - Accent5 20 3 7" xfId="18888" xr:uid="{00000000-0005-0000-0000-0000B5330000}"/>
    <cellStyle name="20% - Accent5 20 3 7 2" xfId="18889" xr:uid="{00000000-0005-0000-0000-0000B6330000}"/>
    <cellStyle name="20% - Accent5 20 3 8" xfId="18890" xr:uid="{00000000-0005-0000-0000-0000B7330000}"/>
    <cellStyle name="20% - Accent5 20 3 8 2" xfId="18891" xr:uid="{00000000-0005-0000-0000-0000B8330000}"/>
    <cellStyle name="20% - Accent5 20 3 9" xfId="18892" xr:uid="{00000000-0005-0000-0000-0000B9330000}"/>
    <cellStyle name="20% - Accent5 20 3 9 2" xfId="18893" xr:uid="{00000000-0005-0000-0000-0000BA330000}"/>
    <cellStyle name="20% - Accent5 20 4" xfId="602" xr:uid="{00000000-0005-0000-0000-0000BB330000}"/>
    <cellStyle name="20% - Accent5 20 4 2" xfId="18894" xr:uid="{00000000-0005-0000-0000-0000BC330000}"/>
    <cellStyle name="20% - Accent5 20 4 2 2" xfId="18895" xr:uid="{00000000-0005-0000-0000-0000BD330000}"/>
    <cellStyle name="20% - Accent5 20 4 3" xfId="18896" xr:uid="{00000000-0005-0000-0000-0000BE330000}"/>
    <cellStyle name="20% - Accent5 20 4 3 2" xfId="18897" xr:uid="{00000000-0005-0000-0000-0000BF330000}"/>
    <cellStyle name="20% - Accent5 20 4 4" xfId="18898" xr:uid="{00000000-0005-0000-0000-0000C0330000}"/>
    <cellStyle name="20% - Accent5 20 5" xfId="18899" xr:uid="{00000000-0005-0000-0000-0000C1330000}"/>
    <cellStyle name="20% - Accent5 20 5 2" xfId="18900" xr:uid="{00000000-0005-0000-0000-0000C2330000}"/>
    <cellStyle name="20% - Accent5 20 5 2 2" xfId="18901" xr:uid="{00000000-0005-0000-0000-0000C3330000}"/>
    <cellStyle name="20% - Accent5 20 5 3" xfId="18902" xr:uid="{00000000-0005-0000-0000-0000C4330000}"/>
    <cellStyle name="20% - Accent5 20 5 3 2" xfId="18903" xr:uid="{00000000-0005-0000-0000-0000C5330000}"/>
    <cellStyle name="20% - Accent5 20 5 4" xfId="18904" xr:uid="{00000000-0005-0000-0000-0000C6330000}"/>
    <cellStyle name="20% - Accent5 20 6" xfId="18905" xr:uid="{00000000-0005-0000-0000-0000C7330000}"/>
    <cellStyle name="20% - Accent5 20 6 2" xfId="18906" xr:uid="{00000000-0005-0000-0000-0000C8330000}"/>
    <cellStyle name="20% - Accent5 20 6 2 2" xfId="18907" xr:uid="{00000000-0005-0000-0000-0000C9330000}"/>
    <cellStyle name="20% - Accent5 20 6 3" xfId="18908" xr:uid="{00000000-0005-0000-0000-0000CA330000}"/>
    <cellStyle name="20% - Accent5 20 7" xfId="18909" xr:uid="{00000000-0005-0000-0000-0000CB330000}"/>
    <cellStyle name="20% - Accent5 20 7 2" xfId="18910" xr:uid="{00000000-0005-0000-0000-0000CC330000}"/>
    <cellStyle name="20% - Accent5 20 8" xfId="18911" xr:uid="{00000000-0005-0000-0000-0000CD330000}"/>
    <cellStyle name="20% - Accent5 20 8 2" xfId="18912" xr:uid="{00000000-0005-0000-0000-0000CE330000}"/>
    <cellStyle name="20% - Accent5 20 9" xfId="18913" xr:uid="{00000000-0005-0000-0000-0000CF330000}"/>
    <cellStyle name="20% - Accent5 20 9 2" xfId="18914" xr:uid="{00000000-0005-0000-0000-0000D0330000}"/>
    <cellStyle name="20% - Accent5 21" xfId="603" xr:uid="{00000000-0005-0000-0000-0000D1330000}"/>
    <cellStyle name="20% - Accent5 21 10" xfId="18915" xr:uid="{00000000-0005-0000-0000-0000D2330000}"/>
    <cellStyle name="20% - Accent5 21 10 2" xfId="18916" xr:uid="{00000000-0005-0000-0000-0000D3330000}"/>
    <cellStyle name="20% - Accent5 21 11" xfId="18917" xr:uid="{00000000-0005-0000-0000-0000D4330000}"/>
    <cellStyle name="20% - Accent5 21 11 2" xfId="18918" xr:uid="{00000000-0005-0000-0000-0000D5330000}"/>
    <cellStyle name="20% - Accent5 21 12" xfId="18919" xr:uid="{00000000-0005-0000-0000-0000D6330000}"/>
    <cellStyle name="20% - Accent5 21 12 2" xfId="18920" xr:uid="{00000000-0005-0000-0000-0000D7330000}"/>
    <cellStyle name="20% - Accent5 21 13" xfId="18921" xr:uid="{00000000-0005-0000-0000-0000D8330000}"/>
    <cellStyle name="20% - Accent5 21 2" xfId="604" xr:uid="{00000000-0005-0000-0000-0000D9330000}"/>
    <cellStyle name="20% - Accent5 21 2 10" xfId="18922" xr:uid="{00000000-0005-0000-0000-0000DA330000}"/>
    <cellStyle name="20% - Accent5 21 2 10 2" xfId="18923" xr:uid="{00000000-0005-0000-0000-0000DB330000}"/>
    <cellStyle name="20% - Accent5 21 2 11" xfId="18924" xr:uid="{00000000-0005-0000-0000-0000DC330000}"/>
    <cellStyle name="20% - Accent5 21 2 11 2" xfId="18925" xr:uid="{00000000-0005-0000-0000-0000DD330000}"/>
    <cellStyle name="20% - Accent5 21 2 12" xfId="18926" xr:uid="{00000000-0005-0000-0000-0000DE330000}"/>
    <cellStyle name="20% - Accent5 21 2 2" xfId="18927" xr:uid="{00000000-0005-0000-0000-0000DF330000}"/>
    <cellStyle name="20% - Accent5 21 2 2 10" xfId="18928" xr:uid="{00000000-0005-0000-0000-0000E0330000}"/>
    <cellStyle name="20% - Accent5 21 2 2 10 2" xfId="18929" xr:uid="{00000000-0005-0000-0000-0000E1330000}"/>
    <cellStyle name="20% - Accent5 21 2 2 11" xfId="18930" xr:uid="{00000000-0005-0000-0000-0000E2330000}"/>
    <cellStyle name="20% - Accent5 21 2 2 2" xfId="18931" xr:uid="{00000000-0005-0000-0000-0000E3330000}"/>
    <cellStyle name="20% - Accent5 21 2 2 2 2" xfId="18932" xr:uid="{00000000-0005-0000-0000-0000E4330000}"/>
    <cellStyle name="20% - Accent5 21 2 2 2 2 2" xfId="18933" xr:uid="{00000000-0005-0000-0000-0000E5330000}"/>
    <cellStyle name="20% - Accent5 21 2 2 2 3" xfId="18934" xr:uid="{00000000-0005-0000-0000-0000E6330000}"/>
    <cellStyle name="20% - Accent5 21 2 2 2 3 2" xfId="18935" xr:uid="{00000000-0005-0000-0000-0000E7330000}"/>
    <cellStyle name="20% - Accent5 21 2 2 2 4" xfId="18936" xr:uid="{00000000-0005-0000-0000-0000E8330000}"/>
    <cellStyle name="20% - Accent5 21 2 2 3" xfId="18937" xr:uid="{00000000-0005-0000-0000-0000E9330000}"/>
    <cellStyle name="20% - Accent5 21 2 2 3 2" xfId="18938" xr:uid="{00000000-0005-0000-0000-0000EA330000}"/>
    <cellStyle name="20% - Accent5 21 2 2 3 2 2" xfId="18939" xr:uid="{00000000-0005-0000-0000-0000EB330000}"/>
    <cellStyle name="20% - Accent5 21 2 2 3 3" xfId="18940" xr:uid="{00000000-0005-0000-0000-0000EC330000}"/>
    <cellStyle name="20% - Accent5 21 2 2 3 3 2" xfId="18941" xr:uid="{00000000-0005-0000-0000-0000ED330000}"/>
    <cellStyle name="20% - Accent5 21 2 2 3 4" xfId="18942" xr:uid="{00000000-0005-0000-0000-0000EE330000}"/>
    <cellStyle name="20% - Accent5 21 2 2 4" xfId="18943" xr:uid="{00000000-0005-0000-0000-0000EF330000}"/>
    <cellStyle name="20% - Accent5 21 2 2 4 2" xfId="18944" xr:uid="{00000000-0005-0000-0000-0000F0330000}"/>
    <cellStyle name="20% - Accent5 21 2 2 4 2 2" xfId="18945" xr:uid="{00000000-0005-0000-0000-0000F1330000}"/>
    <cellStyle name="20% - Accent5 21 2 2 4 3" xfId="18946" xr:uid="{00000000-0005-0000-0000-0000F2330000}"/>
    <cellStyle name="20% - Accent5 21 2 2 5" xfId="18947" xr:uid="{00000000-0005-0000-0000-0000F3330000}"/>
    <cellStyle name="20% - Accent5 21 2 2 5 2" xfId="18948" xr:uid="{00000000-0005-0000-0000-0000F4330000}"/>
    <cellStyle name="20% - Accent5 21 2 2 6" xfId="18949" xr:uid="{00000000-0005-0000-0000-0000F5330000}"/>
    <cellStyle name="20% - Accent5 21 2 2 6 2" xfId="18950" xr:uid="{00000000-0005-0000-0000-0000F6330000}"/>
    <cellStyle name="20% - Accent5 21 2 2 7" xfId="18951" xr:uid="{00000000-0005-0000-0000-0000F7330000}"/>
    <cellStyle name="20% - Accent5 21 2 2 7 2" xfId="18952" xr:uid="{00000000-0005-0000-0000-0000F8330000}"/>
    <cellStyle name="20% - Accent5 21 2 2 8" xfId="18953" xr:uid="{00000000-0005-0000-0000-0000F9330000}"/>
    <cellStyle name="20% - Accent5 21 2 2 8 2" xfId="18954" xr:uid="{00000000-0005-0000-0000-0000FA330000}"/>
    <cellStyle name="20% - Accent5 21 2 2 9" xfId="18955" xr:uid="{00000000-0005-0000-0000-0000FB330000}"/>
    <cellStyle name="20% - Accent5 21 2 2 9 2" xfId="18956" xr:uid="{00000000-0005-0000-0000-0000FC330000}"/>
    <cellStyle name="20% - Accent5 21 2 3" xfId="18957" xr:uid="{00000000-0005-0000-0000-0000FD330000}"/>
    <cellStyle name="20% - Accent5 21 2 3 2" xfId="18958" xr:uid="{00000000-0005-0000-0000-0000FE330000}"/>
    <cellStyle name="20% - Accent5 21 2 3 2 2" xfId="18959" xr:uid="{00000000-0005-0000-0000-0000FF330000}"/>
    <cellStyle name="20% - Accent5 21 2 3 3" xfId="18960" xr:uid="{00000000-0005-0000-0000-000000340000}"/>
    <cellStyle name="20% - Accent5 21 2 3 3 2" xfId="18961" xr:uid="{00000000-0005-0000-0000-000001340000}"/>
    <cellStyle name="20% - Accent5 21 2 3 4" xfId="18962" xr:uid="{00000000-0005-0000-0000-000002340000}"/>
    <cellStyle name="20% - Accent5 21 2 4" xfId="18963" xr:uid="{00000000-0005-0000-0000-000003340000}"/>
    <cellStyle name="20% - Accent5 21 2 4 2" xfId="18964" xr:uid="{00000000-0005-0000-0000-000004340000}"/>
    <cellStyle name="20% - Accent5 21 2 4 2 2" xfId="18965" xr:uid="{00000000-0005-0000-0000-000005340000}"/>
    <cellStyle name="20% - Accent5 21 2 4 3" xfId="18966" xr:uid="{00000000-0005-0000-0000-000006340000}"/>
    <cellStyle name="20% - Accent5 21 2 4 3 2" xfId="18967" xr:uid="{00000000-0005-0000-0000-000007340000}"/>
    <cellStyle name="20% - Accent5 21 2 4 4" xfId="18968" xr:uid="{00000000-0005-0000-0000-000008340000}"/>
    <cellStyle name="20% - Accent5 21 2 5" xfId="18969" xr:uid="{00000000-0005-0000-0000-000009340000}"/>
    <cellStyle name="20% - Accent5 21 2 5 2" xfId="18970" xr:uid="{00000000-0005-0000-0000-00000A340000}"/>
    <cellStyle name="20% - Accent5 21 2 5 2 2" xfId="18971" xr:uid="{00000000-0005-0000-0000-00000B340000}"/>
    <cellStyle name="20% - Accent5 21 2 5 3" xfId="18972" xr:uid="{00000000-0005-0000-0000-00000C340000}"/>
    <cellStyle name="20% - Accent5 21 2 6" xfId="18973" xr:uid="{00000000-0005-0000-0000-00000D340000}"/>
    <cellStyle name="20% - Accent5 21 2 6 2" xfId="18974" xr:uid="{00000000-0005-0000-0000-00000E340000}"/>
    <cellStyle name="20% - Accent5 21 2 7" xfId="18975" xr:uid="{00000000-0005-0000-0000-00000F340000}"/>
    <cellStyle name="20% - Accent5 21 2 7 2" xfId="18976" xr:uid="{00000000-0005-0000-0000-000010340000}"/>
    <cellStyle name="20% - Accent5 21 2 8" xfId="18977" xr:uid="{00000000-0005-0000-0000-000011340000}"/>
    <cellStyle name="20% - Accent5 21 2 8 2" xfId="18978" xr:uid="{00000000-0005-0000-0000-000012340000}"/>
    <cellStyle name="20% - Accent5 21 2 9" xfId="18979" xr:uid="{00000000-0005-0000-0000-000013340000}"/>
    <cellStyle name="20% - Accent5 21 2 9 2" xfId="18980" xr:uid="{00000000-0005-0000-0000-000014340000}"/>
    <cellStyle name="20% - Accent5 21 3" xfId="605" xr:uid="{00000000-0005-0000-0000-000015340000}"/>
    <cellStyle name="20% - Accent5 21 3 10" xfId="18981" xr:uid="{00000000-0005-0000-0000-000016340000}"/>
    <cellStyle name="20% - Accent5 21 3 10 2" xfId="18982" xr:uid="{00000000-0005-0000-0000-000017340000}"/>
    <cellStyle name="20% - Accent5 21 3 11" xfId="18983" xr:uid="{00000000-0005-0000-0000-000018340000}"/>
    <cellStyle name="20% - Accent5 21 3 2" xfId="18984" xr:uid="{00000000-0005-0000-0000-000019340000}"/>
    <cellStyle name="20% - Accent5 21 3 2 2" xfId="18985" xr:uid="{00000000-0005-0000-0000-00001A340000}"/>
    <cellStyle name="20% - Accent5 21 3 2 2 2" xfId="18986" xr:uid="{00000000-0005-0000-0000-00001B340000}"/>
    <cellStyle name="20% - Accent5 21 3 2 3" xfId="18987" xr:uid="{00000000-0005-0000-0000-00001C340000}"/>
    <cellStyle name="20% - Accent5 21 3 2 3 2" xfId="18988" xr:uid="{00000000-0005-0000-0000-00001D340000}"/>
    <cellStyle name="20% - Accent5 21 3 2 4" xfId="18989" xr:uid="{00000000-0005-0000-0000-00001E340000}"/>
    <cellStyle name="20% - Accent5 21 3 3" xfId="18990" xr:uid="{00000000-0005-0000-0000-00001F340000}"/>
    <cellStyle name="20% - Accent5 21 3 3 2" xfId="18991" xr:uid="{00000000-0005-0000-0000-000020340000}"/>
    <cellStyle name="20% - Accent5 21 3 3 2 2" xfId="18992" xr:uid="{00000000-0005-0000-0000-000021340000}"/>
    <cellStyle name="20% - Accent5 21 3 3 3" xfId="18993" xr:uid="{00000000-0005-0000-0000-000022340000}"/>
    <cellStyle name="20% - Accent5 21 3 3 3 2" xfId="18994" xr:uid="{00000000-0005-0000-0000-000023340000}"/>
    <cellStyle name="20% - Accent5 21 3 3 4" xfId="18995" xr:uid="{00000000-0005-0000-0000-000024340000}"/>
    <cellStyle name="20% - Accent5 21 3 4" xfId="18996" xr:uid="{00000000-0005-0000-0000-000025340000}"/>
    <cellStyle name="20% - Accent5 21 3 4 2" xfId="18997" xr:uid="{00000000-0005-0000-0000-000026340000}"/>
    <cellStyle name="20% - Accent5 21 3 4 2 2" xfId="18998" xr:uid="{00000000-0005-0000-0000-000027340000}"/>
    <cellStyle name="20% - Accent5 21 3 4 3" xfId="18999" xr:uid="{00000000-0005-0000-0000-000028340000}"/>
    <cellStyle name="20% - Accent5 21 3 5" xfId="19000" xr:uid="{00000000-0005-0000-0000-000029340000}"/>
    <cellStyle name="20% - Accent5 21 3 5 2" xfId="19001" xr:uid="{00000000-0005-0000-0000-00002A340000}"/>
    <cellStyle name="20% - Accent5 21 3 6" xfId="19002" xr:uid="{00000000-0005-0000-0000-00002B340000}"/>
    <cellStyle name="20% - Accent5 21 3 6 2" xfId="19003" xr:uid="{00000000-0005-0000-0000-00002C340000}"/>
    <cellStyle name="20% - Accent5 21 3 7" xfId="19004" xr:uid="{00000000-0005-0000-0000-00002D340000}"/>
    <cellStyle name="20% - Accent5 21 3 7 2" xfId="19005" xr:uid="{00000000-0005-0000-0000-00002E340000}"/>
    <cellStyle name="20% - Accent5 21 3 8" xfId="19006" xr:uid="{00000000-0005-0000-0000-00002F340000}"/>
    <cellStyle name="20% - Accent5 21 3 8 2" xfId="19007" xr:uid="{00000000-0005-0000-0000-000030340000}"/>
    <cellStyle name="20% - Accent5 21 3 9" xfId="19008" xr:uid="{00000000-0005-0000-0000-000031340000}"/>
    <cellStyle name="20% - Accent5 21 3 9 2" xfId="19009" xr:uid="{00000000-0005-0000-0000-000032340000}"/>
    <cellStyle name="20% - Accent5 21 4" xfId="606" xr:uid="{00000000-0005-0000-0000-000033340000}"/>
    <cellStyle name="20% - Accent5 21 4 2" xfId="19010" xr:uid="{00000000-0005-0000-0000-000034340000}"/>
    <cellStyle name="20% - Accent5 21 4 2 2" xfId="19011" xr:uid="{00000000-0005-0000-0000-000035340000}"/>
    <cellStyle name="20% - Accent5 21 4 3" xfId="19012" xr:uid="{00000000-0005-0000-0000-000036340000}"/>
    <cellStyle name="20% - Accent5 21 4 3 2" xfId="19013" xr:uid="{00000000-0005-0000-0000-000037340000}"/>
    <cellStyle name="20% - Accent5 21 4 4" xfId="19014" xr:uid="{00000000-0005-0000-0000-000038340000}"/>
    <cellStyle name="20% - Accent5 21 5" xfId="19015" xr:uid="{00000000-0005-0000-0000-000039340000}"/>
    <cellStyle name="20% - Accent5 21 5 2" xfId="19016" xr:uid="{00000000-0005-0000-0000-00003A340000}"/>
    <cellStyle name="20% - Accent5 21 5 2 2" xfId="19017" xr:uid="{00000000-0005-0000-0000-00003B340000}"/>
    <cellStyle name="20% - Accent5 21 5 3" xfId="19018" xr:uid="{00000000-0005-0000-0000-00003C340000}"/>
    <cellStyle name="20% - Accent5 21 5 3 2" xfId="19019" xr:uid="{00000000-0005-0000-0000-00003D340000}"/>
    <cellStyle name="20% - Accent5 21 5 4" xfId="19020" xr:uid="{00000000-0005-0000-0000-00003E340000}"/>
    <cellStyle name="20% - Accent5 21 6" xfId="19021" xr:uid="{00000000-0005-0000-0000-00003F340000}"/>
    <cellStyle name="20% - Accent5 21 6 2" xfId="19022" xr:uid="{00000000-0005-0000-0000-000040340000}"/>
    <cellStyle name="20% - Accent5 21 6 2 2" xfId="19023" xr:uid="{00000000-0005-0000-0000-000041340000}"/>
    <cellStyle name="20% - Accent5 21 6 3" xfId="19024" xr:uid="{00000000-0005-0000-0000-000042340000}"/>
    <cellStyle name="20% - Accent5 21 7" xfId="19025" xr:uid="{00000000-0005-0000-0000-000043340000}"/>
    <cellStyle name="20% - Accent5 21 7 2" xfId="19026" xr:uid="{00000000-0005-0000-0000-000044340000}"/>
    <cellStyle name="20% - Accent5 21 8" xfId="19027" xr:uid="{00000000-0005-0000-0000-000045340000}"/>
    <cellStyle name="20% - Accent5 21 8 2" xfId="19028" xr:uid="{00000000-0005-0000-0000-000046340000}"/>
    <cellStyle name="20% - Accent5 21 9" xfId="19029" xr:uid="{00000000-0005-0000-0000-000047340000}"/>
    <cellStyle name="20% - Accent5 21 9 2" xfId="19030" xr:uid="{00000000-0005-0000-0000-000048340000}"/>
    <cellStyle name="20% - Accent5 22" xfId="607" xr:uid="{00000000-0005-0000-0000-000049340000}"/>
    <cellStyle name="20% - Accent5 22 10" xfId="19031" xr:uid="{00000000-0005-0000-0000-00004A340000}"/>
    <cellStyle name="20% - Accent5 22 10 2" xfId="19032" xr:uid="{00000000-0005-0000-0000-00004B340000}"/>
    <cellStyle name="20% - Accent5 22 11" xfId="19033" xr:uid="{00000000-0005-0000-0000-00004C340000}"/>
    <cellStyle name="20% - Accent5 22 11 2" xfId="19034" xr:uid="{00000000-0005-0000-0000-00004D340000}"/>
    <cellStyle name="20% - Accent5 22 12" xfId="19035" xr:uid="{00000000-0005-0000-0000-00004E340000}"/>
    <cellStyle name="20% - Accent5 22 12 2" xfId="19036" xr:uid="{00000000-0005-0000-0000-00004F340000}"/>
    <cellStyle name="20% - Accent5 22 13" xfId="19037" xr:uid="{00000000-0005-0000-0000-000050340000}"/>
    <cellStyle name="20% - Accent5 22 2" xfId="608" xr:uid="{00000000-0005-0000-0000-000051340000}"/>
    <cellStyle name="20% - Accent5 22 2 10" xfId="19038" xr:uid="{00000000-0005-0000-0000-000052340000}"/>
    <cellStyle name="20% - Accent5 22 2 10 2" xfId="19039" xr:uid="{00000000-0005-0000-0000-000053340000}"/>
    <cellStyle name="20% - Accent5 22 2 11" xfId="19040" xr:uid="{00000000-0005-0000-0000-000054340000}"/>
    <cellStyle name="20% - Accent5 22 2 11 2" xfId="19041" xr:uid="{00000000-0005-0000-0000-000055340000}"/>
    <cellStyle name="20% - Accent5 22 2 12" xfId="19042" xr:uid="{00000000-0005-0000-0000-000056340000}"/>
    <cellStyle name="20% - Accent5 22 2 2" xfId="19043" xr:uid="{00000000-0005-0000-0000-000057340000}"/>
    <cellStyle name="20% - Accent5 22 2 2 10" xfId="19044" xr:uid="{00000000-0005-0000-0000-000058340000}"/>
    <cellStyle name="20% - Accent5 22 2 2 10 2" xfId="19045" xr:uid="{00000000-0005-0000-0000-000059340000}"/>
    <cellStyle name="20% - Accent5 22 2 2 11" xfId="19046" xr:uid="{00000000-0005-0000-0000-00005A340000}"/>
    <cellStyle name="20% - Accent5 22 2 2 2" xfId="19047" xr:uid="{00000000-0005-0000-0000-00005B340000}"/>
    <cellStyle name="20% - Accent5 22 2 2 2 2" xfId="19048" xr:uid="{00000000-0005-0000-0000-00005C340000}"/>
    <cellStyle name="20% - Accent5 22 2 2 2 2 2" xfId="19049" xr:uid="{00000000-0005-0000-0000-00005D340000}"/>
    <cellStyle name="20% - Accent5 22 2 2 2 3" xfId="19050" xr:uid="{00000000-0005-0000-0000-00005E340000}"/>
    <cellStyle name="20% - Accent5 22 2 2 2 3 2" xfId="19051" xr:uid="{00000000-0005-0000-0000-00005F340000}"/>
    <cellStyle name="20% - Accent5 22 2 2 2 4" xfId="19052" xr:uid="{00000000-0005-0000-0000-000060340000}"/>
    <cellStyle name="20% - Accent5 22 2 2 3" xfId="19053" xr:uid="{00000000-0005-0000-0000-000061340000}"/>
    <cellStyle name="20% - Accent5 22 2 2 3 2" xfId="19054" xr:uid="{00000000-0005-0000-0000-000062340000}"/>
    <cellStyle name="20% - Accent5 22 2 2 3 2 2" xfId="19055" xr:uid="{00000000-0005-0000-0000-000063340000}"/>
    <cellStyle name="20% - Accent5 22 2 2 3 3" xfId="19056" xr:uid="{00000000-0005-0000-0000-000064340000}"/>
    <cellStyle name="20% - Accent5 22 2 2 3 3 2" xfId="19057" xr:uid="{00000000-0005-0000-0000-000065340000}"/>
    <cellStyle name="20% - Accent5 22 2 2 3 4" xfId="19058" xr:uid="{00000000-0005-0000-0000-000066340000}"/>
    <cellStyle name="20% - Accent5 22 2 2 4" xfId="19059" xr:uid="{00000000-0005-0000-0000-000067340000}"/>
    <cellStyle name="20% - Accent5 22 2 2 4 2" xfId="19060" xr:uid="{00000000-0005-0000-0000-000068340000}"/>
    <cellStyle name="20% - Accent5 22 2 2 4 2 2" xfId="19061" xr:uid="{00000000-0005-0000-0000-000069340000}"/>
    <cellStyle name="20% - Accent5 22 2 2 4 3" xfId="19062" xr:uid="{00000000-0005-0000-0000-00006A340000}"/>
    <cellStyle name="20% - Accent5 22 2 2 5" xfId="19063" xr:uid="{00000000-0005-0000-0000-00006B340000}"/>
    <cellStyle name="20% - Accent5 22 2 2 5 2" xfId="19064" xr:uid="{00000000-0005-0000-0000-00006C340000}"/>
    <cellStyle name="20% - Accent5 22 2 2 6" xfId="19065" xr:uid="{00000000-0005-0000-0000-00006D340000}"/>
    <cellStyle name="20% - Accent5 22 2 2 6 2" xfId="19066" xr:uid="{00000000-0005-0000-0000-00006E340000}"/>
    <cellStyle name="20% - Accent5 22 2 2 7" xfId="19067" xr:uid="{00000000-0005-0000-0000-00006F340000}"/>
    <cellStyle name="20% - Accent5 22 2 2 7 2" xfId="19068" xr:uid="{00000000-0005-0000-0000-000070340000}"/>
    <cellStyle name="20% - Accent5 22 2 2 8" xfId="19069" xr:uid="{00000000-0005-0000-0000-000071340000}"/>
    <cellStyle name="20% - Accent5 22 2 2 8 2" xfId="19070" xr:uid="{00000000-0005-0000-0000-000072340000}"/>
    <cellStyle name="20% - Accent5 22 2 2 9" xfId="19071" xr:uid="{00000000-0005-0000-0000-000073340000}"/>
    <cellStyle name="20% - Accent5 22 2 2 9 2" xfId="19072" xr:uid="{00000000-0005-0000-0000-000074340000}"/>
    <cellStyle name="20% - Accent5 22 2 3" xfId="19073" xr:uid="{00000000-0005-0000-0000-000075340000}"/>
    <cellStyle name="20% - Accent5 22 2 3 2" xfId="19074" xr:uid="{00000000-0005-0000-0000-000076340000}"/>
    <cellStyle name="20% - Accent5 22 2 3 2 2" xfId="19075" xr:uid="{00000000-0005-0000-0000-000077340000}"/>
    <cellStyle name="20% - Accent5 22 2 3 3" xfId="19076" xr:uid="{00000000-0005-0000-0000-000078340000}"/>
    <cellStyle name="20% - Accent5 22 2 3 3 2" xfId="19077" xr:uid="{00000000-0005-0000-0000-000079340000}"/>
    <cellStyle name="20% - Accent5 22 2 3 4" xfId="19078" xr:uid="{00000000-0005-0000-0000-00007A340000}"/>
    <cellStyle name="20% - Accent5 22 2 4" xfId="19079" xr:uid="{00000000-0005-0000-0000-00007B340000}"/>
    <cellStyle name="20% - Accent5 22 2 4 2" xfId="19080" xr:uid="{00000000-0005-0000-0000-00007C340000}"/>
    <cellStyle name="20% - Accent5 22 2 4 2 2" xfId="19081" xr:uid="{00000000-0005-0000-0000-00007D340000}"/>
    <cellStyle name="20% - Accent5 22 2 4 3" xfId="19082" xr:uid="{00000000-0005-0000-0000-00007E340000}"/>
    <cellStyle name="20% - Accent5 22 2 4 3 2" xfId="19083" xr:uid="{00000000-0005-0000-0000-00007F340000}"/>
    <cellStyle name="20% - Accent5 22 2 4 4" xfId="19084" xr:uid="{00000000-0005-0000-0000-000080340000}"/>
    <cellStyle name="20% - Accent5 22 2 5" xfId="19085" xr:uid="{00000000-0005-0000-0000-000081340000}"/>
    <cellStyle name="20% - Accent5 22 2 5 2" xfId="19086" xr:uid="{00000000-0005-0000-0000-000082340000}"/>
    <cellStyle name="20% - Accent5 22 2 5 2 2" xfId="19087" xr:uid="{00000000-0005-0000-0000-000083340000}"/>
    <cellStyle name="20% - Accent5 22 2 5 3" xfId="19088" xr:uid="{00000000-0005-0000-0000-000084340000}"/>
    <cellStyle name="20% - Accent5 22 2 6" xfId="19089" xr:uid="{00000000-0005-0000-0000-000085340000}"/>
    <cellStyle name="20% - Accent5 22 2 6 2" xfId="19090" xr:uid="{00000000-0005-0000-0000-000086340000}"/>
    <cellStyle name="20% - Accent5 22 2 7" xfId="19091" xr:uid="{00000000-0005-0000-0000-000087340000}"/>
    <cellStyle name="20% - Accent5 22 2 7 2" xfId="19092" xr:uid="{00000000-0005-0000-0000-000088340000}"/>
    <cellStyle name="20% - Accent5 22 2 8" xfId="19093" xr:uid="{00000000-0005-0000-0000-000089340000}"/>
    <cellStyle name="20% - Accent5 22 2 8 2" xfId="19094" xr:uid="{00000000-0005-0000-0000-00008A340000}"/>
    <cellStyle name="20% - Accent5 22 2 9" xfId="19095" xr:uid="{00000000-0005-0000-0000-00008B340000}"/>
    <cellStyle name="20% - Accent5 22 2 9 2" xfId="19096" xr:uid="{00000000-0005-0000-0000-00008C340000}"/>
    <cellStyle name="20% - Accent5 22 3" xfId="609" xr:uid="{00000000-0005-0000-0000-00008D340000}"/>
    <cellStyle name="20% - Accent5 22 3 10" xfId="19097" xr:uid="{00000000-0005-0000-0000-00008E340000}"/>
    <cellStyle name="20% - Accent5 22 3 10 2" xfId="19098" xr:uid="{00000000-0005-0000-0000-00008F340000}"/>
    <cellStyle name="20% - Accent5 22 3 11" xfId="19099" xr:uid="{00000000-0005-0000-0000-000090340000}"/>
    <cellStyle name="20% - Accent5 22 3 2" xfId="19100" xr:uid="{00000000-0005-0000-0000-000091340000}"/>
    <cellStyle name="20% - Accent5 22 3 2 2" xfId="19101" xr:uid="{00000000-0005-0000-0000-000092340000}"/>
    <cellStyle name="20% - Accent5 22 3 2 2 2" xfId="19102" xr:uid="{00000000-0005-0000-0000-000093340000}"/>
    <cellStyle name="20% - Accent5 22 3 2 3" xfId="19103" xr:uid="{00000000-0005-0000-0000-000094340000}"/>
    <cellStyle name="20% - Accent5 22 3 2 3 2" xfId="19104" xr:uid="{00000000-0005-0000-0000-000095340000}"/>
    <cellStyle name="20% - Accent5 22 3 2 4" xfId="19105" xr:uid="{00000000-0005-0000-0000-000096340000}"/>
    <cellStyle name="20% - Accent5 22 3 3" xfId="19106" xr:uid="{00000000-0005-0000-0000-000097340000}"/>
    <cellStyle name="20% - Accent5 22 3 3 2" xfId="19107" xr:uid="{00000000-0005-0000-0000-000098340000}"/>
    <cellStyle name="20% - Accent5 22 3 3 2 2" xfId="19108" xr:uid="{00000000-0005-0000-0000-000099340000}"/>
    <cellStyle name="20% - Accent5 22 3 3 3" xfId="19109" xr:uid="{00000000-0005-0000-0000-00009A340000}"/>
    <cellStyle name="20% - Accent5 22 3 3 3 2" xfId="19110" xr:uid="{00000000-0005-0000-0000-00009B340000}"/>
    <cellStyle name="20% - Accent5 22 3 3 4" xfId="19111" xr:uid="{00000000-0005-0000-0000-00009C340000}"/>
    <cellStyle name="20% - Accent5 22 3 4" xfId="19112" xr:uid="{00000000-0005-0000-0000-00009D340000}"/>
    <cellStyle name="20% - Accent5 22 3 4 2" xfId="19113" xr:uid="{00000000-0005-0000-0000-00009E340000}"/>
    <cellStyle name="20% - Accent5 22 3 4 2 2" xfId="19114" xr:uid="{00000000-0005-0000-0000-00009F340000}"/>
    <cellStyle name="20% - Accent5 22 3 4 3" xfId="19115" xr:uid="{00000000-0005-0000-0000-0000A0340000}"/>
    <cellStyle name="20% - Accent5 22 3 5" xfId="19116" xr:uid="{00000000-0005-0000-0000-0000A1340000}"/>
    <cellStyle name="20% - Accent5 22 3 5 2" xfId="19117" xr:uid="{00000000-0005-0000-0000-0000A2340000}"/>
    <cellStyle name="20% - Accent5 22 3 6" xfId="19118" xr:uid="{00000000-0005-0000-0000-0000A3340000}"/>
    <cellStyle name="20% - Accent5 22 3 6 2" xfId="19119" xr:uid="{00000000-0005-0000-0000-0000A4340000}"/>
    <cellStyle name="20% - Accent5 22 3 7" xfId="19120" xr:uid="{00000000-0005-0000-0000-0000A5340000}"/>
    <cellStyle name="20% - Accent5 22 3 7 2" xfId="19121" xr:uid="{00000000-0005-0000-0000-0000A6340000}"/>
    <cellStyle name="20% - Accent5 22 3 8" xfId="19122" xr:uid="{00000000-0005-0000-0000-0000A7340000}"/>
    <cellStyle name="20% - Accent5 22 3 8 2" xfId="19123" xr:uid="{00000000-0005-0000-0000-0000A8340000}"/>
    <cellStyle name="20% - Accent5 22 3 9" xfId="19124" xr:uid="{00000000-0005-0000-0000-0000A9340000}"/>
    <cellStyle name="20% - Accent5 22 3 9 2" xfId="19125" xr:uid="{00000000-0005-0000-0000-0000AA340000}"/>
    <cellStyle name="20% - Accent5 22 4" xfId="610" xr:uid="{00000000-0005-0000-0000-0000AB340000}"/>
    <cellStyle name="20% - Accent5 22 4 2" xfId="19126" xr:uid="{00000000-0005-0000-0000-0000AC340000}"/>
    <cellStyle name="20% - Accent5 22 4 2 2" xfId="19127" xr:uid="{00000000-0005-0000-0000-0000AD340000}"/>
    <cellStyle name="20% - Accent5 22 4 3" xfId="19128" xr:uid="{00000000-0005-0000-0000-0000AE340000}"/>
    <cellStyle name="20% - Accent5 22 4 3 2" xfId="19129" xr:uid="{00000000-0005-0000-0000-0000AF340000}"/>
    <cellStyle name="20% - Accent5 22 4 4" xfId="19130" xr:uid="{00000000-0005-0000-0000-0000B0340000}"/>
    <cellStyle name="20% - Accent5 22 5" xfId="19131" xr:uid="{00000000-0005-0000-0000-0000B1340000}"/>
    <cellStyle name="20% - Accent5 22 5 2" xfId="19132" xr:uid="{00000000-0005-0000-0000-0000B2340000}"/>
    <cellStyle name="20% - Accent5 22 5 2 2" xfId="19133" xr:uid="{00000000-0005-0000-0000-0000B3340000}"/>
    <cellStyle name="20% - Accent5 22 5 3" xfId="19134" xr:uid="{00000000-0005-0000-0000-0000B4340000}"/>
    <cellStyle name="20% - Accent5 22 5 3 2" xfId="19135" xr:uid="{00000000-0005-0000-0000-0000B5340000}"/>
    <cellStyle name="20% - Accent5 22 5 4" xfId="19136" xr:uid="{00000000-0005-0000-0000-0000B6340000}"/>
    <cellStyle name="20% - Accent5 22 6" xfId="19137" xr:uid="{00000000-0005-0000-0000-0000B7340000}"/>
    <cellStyle name="20% - Accent5 22 6 2" xfId="19138" xr:uid="{00000000-0005-0000-0000-0000B8340000}"/>
    <cellStyle name="20% - Accent5 22 6 2 2" xfId="19139" xr:uid="{00000000-0005-0000-0000-0000B9340000}"/>
    <cellStyle name="20% - Accent5 22 6 3" xfId="19140" xr:uid="{00000000-0005-0000-0000-0000BA340000}"/>
    <cellStyle name="20% - Accent5 22 7" xfId="19141" xr:uid="{00000000-0005-0000-0000-0000BB340000}"/>
    <cellStyle name="20% - Accent5 22 7 2" xfId="19142" xr:uid="{00000000-0005-0000-0000-0000BC340000}"/>
    <cellStyle name="20% - Accent5 22 8" xfId="19143" xr:uid="{00000000-0005-0000-0000-0000BD340000}"/>
    <cellStyle name="20% - Accent5 22 8 2" xfId="19144" xr:uid="{00000000-0005-0000-0000-0000BE340000}"/>
    <cellStyle name="20% - Accent5 22 9" xfId="19145" xr:uid="{00000000-0005-0000-0000-0000BF340000}"/>
    <cellStyle name="20% - Accent5 22 9 2" xfId="19146" xr:uid="{00000000-0005-0000-0000-0000C0340000}"/>
    <cellStyle name="20% - Accent5 23" xfId="611" xr:uid="{00000000-0005-0000-0000-0000C1340000}"/>
    <cellStyle name="20% - Accent5 23 10" xfId="19147" xr:uid="{00000000-0005-0000-0000-0000C2340000}"/>
    <cellStyle name="20% - Accent5 23 10 2" xfId="19148" xr:uid="{00000000-0005-0000-0000-0000C3340000}"/>
    <cellStyle name="20% - Accent5 23 11" xfId="19149" xr:uid="{00000000-0005-0000-0000-0000C4340000}"/>
    <cellStyle name="20% - Accent5 23 11 2" xfId="19150" xr:uid="{00000000-0005-0000-0000-0000C5340000}"/>
    <cellStyle name="20% - Accent5 23 12" xfId="19151" xr:uid="{00000000-0005-0000-0000-0000C6340000}"/>
    <cellStyle name="20% - Accent5 23 12 2" xfId="19152" xr:uid="{00000000-0005-0000-0000-0000C7340000}"/>
    <cellStyle name="20% - Accent5 23 13" xfId="19153" xr:uid="{00000000-0005-0000-0000-0000C8340000}"/>
    <cellStyle name="20% - Accent5 23 2" xfId="612" xr:uid="{00000000-0005-0000-0000-0000C9340000}"/>
    <cellStyle name="20% - Accent5 23 2 10" xfId="19154" xr:uid="{00000000-0005-0000-0000-0000CA340000}"/>
    <cellStyle name="20% - Accent5 23 2 10 2" xfId="19155" xr:uid="{00000000-0005-0000-0000-0000CB340000}"/>
    <cellStyle name="20% - Accent5 23 2 11" xfId="19156" xr:uid="{00000000-0005-0000-0000-0000CC340000}"/>
    <cellStyle name="20% - Accent5 23 2 11 2" xfId="19157" xr:uid="{00000000-0005-0000-0000-0000CD340000}"/>
    <cellStyle name="20% - Accent5 23 2 12" xfId="19158" xr:uid="{00000000-0005-0000-0000-0000CE340000}"/>
    <cellStyle name="20% - Accent5 23 2 2" xfId="19159" xr:uid="{00000000-0005-0000-0000-0000CF340000}"/>
    <cellStyle name="20% - Accent5 23 2 2 10" xfId="19160" xr:uid="{00000000-0005-0000-0000-0000D0340000}"/>
    <cellStyle name="20% - Accent5 23 2 2 10 2" xfId="19161" xr:uid="{00000000-0005-0000-0000-0000D1340000}"/>
    <cellStyle name="20% - Accent5 23 2 2 11" xfId="19162" xr:uid="{00000000-0005-0000-0000-0000D2340000}"/>
    <cellStyle name="20% - Accent5 23 2 2 2" xfId="19163" xr:uid="{00000000-0005-0000-0000-0000D3340000}"/>
    <cellStyle name="20% - Accent5 23 2 2 2 2" xfId="19164" xr:uid="{00000000-0005-0000-0000-0000D4340000}"/>
    <cellStyle name="20% - Accent5 23 2 2 2 2 2" xfId="19165" xr:uid="{00000000-0005-0000-0000-0000D5340000}"/>
    <cellStyle name="20% - Accent5 23 2 2 2 3" xfId="19166" xr:uid="{00000000-0005-0000-0000-0000D6340000}"/>
    <cellStyle name="20% - Accent5 23 2 2 2 3 2" xfId="19167" xr:uid="{00000000-0005-0000-0000-0000D7340000}"/>
    <cellStyle name="20% - Accent5 23 2 2 2 4" xfId="19168" xr:uid="{00000000-0005-0000-0000-0000D8340000}"/>
    <cellStyle name="20% - Accent5 23 2 2 3" xfId="19169" xr:uid="{00000000-0005-0000-0000-0000D9340000}"/>
    <cellStyle name="20% - Accent5 23 2 2 3 2" xfId="19170" xr:uid="{00000000-0005-0000-0000-0000DA340000}"/>
    <cellStyle name="20% - Accent5 23 2 2 3 2 2" xfId="19171" xr:uid="{00000000-0005-0000-0000-0000DB340000}"/>
    <cellStyle name="20% - Accent5 23 2 2 3 3" xfId="19172" xr:uid="{00000000-0005-0000-0000-0000DC340000}"/>
    <cellStyle name="20% - Accent5 23 2 2 3 3 2" xfId="19173" xr:uid="{00000000-0005-0000-0000-0000DD340000}"/>
    <cellStyle name="20% - Accent5 23 2 2 3 4" xfId="19174" xr:uid="{00000000-0005-0000-0000-0000DE340000}"/>
    <cellStyle name="20% - Accent5 23 2 2 4" xfId="19175" xr:uid="{00000000-0005-0000-0000-0000DF340000}"/>
    <cellStyle name="20% - Accent5 23 2 2 4 2" xfId="19176" xr:uid="{00000000-0005-0000-0000-0000E0340000}"/>
    <cellStyle name="20% - Accent5 23 2 2 4 2 2" xfId="19177" xr:uid="{00000000-0005-0000-0000-0000E1340000}"/>
    <cellStyle name="20% - Accent5 23 2 2 4 3" xfId="19178" xr:uid="{00000000-0005-0000-0000-0000E2340000}"/>
    <cellStyle name="20% - Accent5 23 2 2 5" xfId="19179" xr:uid="{00000000-0005-0000-0000-0000E3340000}"/>
    <cellStyle name="20% - Accent5 23 2 2 5 2" xfId="19180" xr:uid="{00000000-0005-0000-0000-0000E4340000}"/>
    <cellStyle name="20% - Accent5 23 2 2 6" xfId="19181" xr:uid="{00000000-0005-0000-0000-0000E5340000}"/>
    <cellStyle name="20% - Accent5 23 2 2 6 2" xfId="19182" xr:uid="{00000000-0005-0000-0000-0000E6340000}"/>
    <cellStyle name="20% - Accent5 23 2 2 7" xfId="19183" xr:uid="{00000000-0005-0000-0000-0000E7340000}"/>
    <cellStyle name="20% - Accent5 23 2 2 7 2" xfId="19184" xr:uid="{00000000-0005-0000-0000-0000E8340000}"/>
    <cellStyle name="20% - Accent5 23 2 2 8" xfId="19185" xr:uid="{00000000-0005-0000-0000-0000E9340000}"/>
    <cellStyle name="20% - Accent5 23 2 2 8 2" xfId="19186" xr:uid="{00000000-0005-0000-0000-0000EA340000}"/>
    <cellStyle name="20% - Accent5 23 2 2 9" xfId="19187" xr:uid="{00000000-0005-0000-0000-0000EB340000}"/>
    <cellStyle name="20% - Accent5 23 2 2 9 2" xfId="19188" xr:uid="{00000000-0005-0000-0000-0000EC340000}"/>
    <cellStyle name="20% - Accent5 23 2 3" xfId="19189" xr:uid="{00000000-0005-0000-0000-0000ED340000}"/>
    <cellStyle name="20% - Accent5 23 2 3 2" xfId="19190" xr:uid="{00000000-0005-0000-0000-0000EE340000}"/>
    <cellStyle name="20% - Accent5 23 2 3 2 2" xfId="19191" xr:uid="{00000000-0005-0000-0000-0000EF340000}"/>
    <cellStyle name="20% - Accent5 23 2 3 3" xfId="19192" xr:uid="{00000000-0005-0000-0000-0000F0340000}"/>
    <cellStyle name="20% - Accent5 23 2 3 3 2" xfId="19193" xr:uid="{00000000-0005-0000-0000-0000F1340000}"/>
    <cellStyle name="20% - Accent5 23 2 3 4" xfId="19194" xr:uid="{00000000-0005-0000-0000-0000F2340000}"/>
    <cellStyle name="20% - Accent5 23 2 4" xfId="19195" xr:uid="{00000000-0005-0000-0000-0000F3340000}"/>
    <cellStyle name="20% - Accent5 23 2 4 2" xfId="19196" xr:uid="{00000000-0005-0000-0000-0000F4340000}"/>
    <cellStyle name="20% - Accent5 23 2 4 2 2" xfId="19197" xr:uid="{00000000-0005-0000-0000-0000F5340000}"/>
    <cellStyle name="20% - Accent5 23 2 4 3" xfId="19198" xr:uid="{00000000-0005-0000-0000-0000F6340000}"/>
    <cellStyle name="20% - Accent5 23 2 4 3 2" xfId="19199" xr:uid="{00000000-0005-0000-0000-0000F7340000}"/>
    <cellStyle name="20% - Accent5 23 2 4 4" xfId="19200" xr:uid="{00000000-0005-0000-0000-0000F8340000}"/>
    <cellStyle name="20% - Accent5 23 2 5" xfId="19201" xr:uid="{00000000-0005-0000-0000-0000F9340000}"/>
    <cellStyle name="20% - Accent5 23 2 5 2" xfId="19202" xr:uid="{00000000-0005-0000-0000-0000FA340000}"/>
    <cellStyle name="20% - Accent5 23 2 5 2 2" xfId="19203" xr:uid="{00000000-0005-0000-0000-0000FB340000}"/>
    <cellStyle name="20% - Accent5 23 2 5 3" xfId="19204" xr:uid="{00000000-0005-0000-0000-0000FC340000}"/>
    <cellStyle name="20% - Accent5 23 2 6" xfId="19205" xr:uid="{00000000-0005-0000-0000-0000FD340000}"/>
    <cellStyle name="20% - Accent5 23 2 6 2" xfId="19206" xr:uid="{00000000-0005-0000-0000-0000FE340000}"/>
    <cellStyle name="20% - Accent5 23 2 7" xfId="19207" xr:uid="{00000000-0005-0000-0000-0000FF340000}"/>
    <cellStyle name="20% - Accent5 23 2 7 2" xfId="19208" xr:uid="{00000000-0005-0000-0000-000000350000}"/>
    <cellStyle name="20% - Accent5 23 2 8" xfId="19209" xr:uid="{00000000-0005-0000-0000-000001350000}"/>
    <cellStyle name="20% - Accent5 23 2 8 2" xfId="19210" xr:uid="{00000000-0005-0000-0000-000002350000}"/>
    <cellStyle name="20% - Accent5 23 2 9" xfId="19211" xr:uid="{00000000-0005-0000-0000-000003350000}"/>
    <cellStyle name="20% - Accent5 23 2 9 2" xfId="19212" xr:uid="{00000000-0005-0000-0000-000004350000}"/>
    <cellStyle name="20% - Accent5 23 3" xfId="613" xr:uid="{00000000-0005-0000-0000-000005350000}"/>
    <cellStyle name="20% - Accent5 23 3 10" xfId="19213" xr:uid="{00000000-0005-0000-0000-000006350000}"/>
    <cellStyle name="20% - Accent5 23 3 10 2" xfId="19214" xr:uid="{00000000-0005-0000-0000-000007350000}"/>
    <cellStyle name="20% - Accent5 23 3 11" xfId="19215" xr:uid="{00000000-0005-0000-0000-000008350000}"/>
    <cellStyle name="20% - Accent5 23 3 2" xfId="19216" xr:uid="{00000000-0005-0000-0000-000009350000}"/>
    <cellStyle name="20% - Accent5 23 3 2 2" xfId="19217" xr:uid="{00000000-0005-0000-0000-00000A350000}"/>
    <cellStyle name="20% - Accent5 23 3 2 2 2" xfId="19218" xr:uid="{00000000-0005-0000-0000-00000B350000}"/>
    <cellStyle name="20% - Accent5 23 3 2 3" xfId="19219" xr:uid="{00000000-0005-0000-0000-00000C350000}"/>
    <cellStyle name="20% - Accent5 23 3 2 3 2" xfId="19220" xr:uid="{00000000-0005-0000-0000-00000D350000}"/>
    <cellStyle name="20% - Accent5 23 3 2 4" xfId="19221" xr:uid="{00000000-0005-0000-0000-00000E350000}"/>
    <cellStyle name="20% - Accent5 23 3 3" xfId="19222" xr:uid="{00000000-0005-0000-0000-00000F350000}"/>
    <cellStyle name="20% - Accent5 23 3 3 2" xfId="19223" xr:uid="{00000000-0005-0000-0000-000010350000}"/>
    <cellStyle name="20% - Accent5 23 3 3 2 2" xfId="19224" xr:uid="{00000000-0005-0000-0000-000011350000}"/>
    <cellStyle name="20% - Accent5 23 3 3 3" xfId="19225" xr:uid="{00000000-0005-0000-0000-000012350000}"/>
    <cellStyle name="20% - Accent5 23 3 3 3 2" xfId="19226" xr:uid="{00000000-0005-0000-0000-000013350000}"/>
    <cellStyle name="20% - Accent5 23 3 3 4" xfId="19227" xr:uid="{00000000-0005-0000-0000-000014350000}"/>
    <cellStyle name="20% - Accent5 23 3 4" xfId="19228" xr:uid="{00000000-0005-0000-0000-000015350000}"/>
    <cellStyle name="20% - Accent5 23 3 4 2" xfId="19229" xr:uid="{00000000-0005-0000-0000-000016350000}"/>
    <cellStyle name="20% - Accent5 23 3 4 2 2" xfId="19230" xr:uid="{00000000-0005-0000-0000-000017350000}"/>
    <cellStyle name="20% - Accent5 23 3 4 3" xfId="19231" xr:uid="{00000000-0005-0000-0000-000018350000}"/>
    <cellStyle name="20% - Accent5 23 3 5" xfId="19232" xr:uid="{00000000-0005-0000-0000-000019350000}"/>
    <cellStyle name="20% - Accent5 23 3 5 2" xfId="19233" xr:uid="{00000000-0005-0000-0000-00001A350000}"/>
    <cellStyle name="20% - Accent5 23 3 6" xfId="19234" xr:uid="{00000000-0005-0000-0000-00001B350000}"/>
    <cellStyle name="20% - Accent5 23 3 6 2" xfId="19235" xr:uid="{00000000-0005-0000-0000-00001C350000}"/>
    <cellStyle name="20% - Accent5 23 3 7" xfId="19236" xr:uid="{00000000-0005-0000-0000-00001D350000}"/>
    <cellStyle name="20% - Accent5 23 3 7 2" xfId="19237" xr:uid="{00000000-0005-0000-0000-00001E350000}"/>
    <cellStyle name="20% - Accent5 23 3 8" xfId="19238" xr:uid="{00000000-0005-0000-0000-00001F350000}"/>
    <cellStyle name="20% - Accent5 23 3 8 2" xfId="19239" xr:uid="{00000000-0005-0000-0000-000020350000}"/>
    <cellStyle name="20% - Accent5 23 3 9" xfId="19240" xr:uid="{00000000-0005-0000-0000-000021350000}"/>
    <cellStyle name="20% - Accent5 23 3 9 2" xfId="19241" xr:uid="{00000000-0005-0000-0000-000022350000}"/>
    <cellStyle name="20% - Accent5 23 4" xfId="19242" xr:uid="{00000000-0005-0000-0000-000023350000}"/>
    <cellStyle name="20% - Accent5 23 4 2" xfId="19243" xr:uid="{00000000-0005-0000-0000-000024350000}"/>
    <cellStyle name="20% - Accent5 23 4 2 2" xfId="19244" xr:uid="{00000000-0005-0000-0000-000025350000}"/>
    <cellStyle name="20% - Accent5 23 4 3" xfId="19245" xr:uid="{00000000-0005-0000-0000-000026350000}"/>
    <cellStyle name="20% - Accent5 23 4 3 2" xfId="19246" xr:uid="{00000000-0005-0000-0000-000027350000}"/>
    <cellStyle name="20% - Accent5 23 4 4" xfId="19247" xr:uid="{00000000-0005-0000-0000-000028350000}"/>
    <cellStyle name="20% - Accent5 23 5" xfId="19248" xr:uid="{00000000-0005-0000-0000-000029350000}"/>
    <cellStyle name="20% - Accent5 23 5 2" xfId="19249" xr:uid="{00000000-0005-0000-0000-00002A350000}"/>
    <cellStyle name="20% - Accent5 23 5 2 2" xfId="19250" xr:uid="{00000000-0005-0000-0000-00002B350000}"/>
    <cellStyle name="20% - Accent5 23 5 3" xfId="19251" xr:uid="{00000000-0005-0000-0000-00002C350000}"/>
    <cellStyle name="20% - Accent5 23 5 3 2" xfId="19252" xr:uid="{00000000-0005-0000-0000-00002D350000}"/>
    <cellStyle name="20% - Accent5 23 5 4" xfId="19253" xr:uid="{00000000-0005-0000-0000-00002E350000}"/>
    <cellStyle name="20% - Accent5 23 6" xfId="19254" xr:uid="{00000000-0005-0000-0000-00002F350000}"/>
    <cellStyle name="20% - Accent5 23 6 2" xfId="19255" xr:uid="{00000000-0005-0000-0000-000030350000}"/>
    <cellStyle name="20% - Accent5 23 6 2 2" xfId="19256" xr:uid="{00000000-0005-0000-0000-000031350000}"/>
    <cellStyle name="20% - Accent5 23 6 3" xfId="19257" xr:uid="{00000000-0005-0000-0000-000032350000}"/>
    <cellStyle name="20% - Accent5 23 7" xfId="19258" xr:uid="{00000000-0005-0000-0000-000033350000}"/>
    <cellStyle name="20% - Accent5 23 7 2" xfId="19259" xr:uid="{00000000-0005-0000-0000-000034350000}"/>
    <cellStyle name="20% - Accent5 23 8" xfId="19260" xr:uid="{00000000-0005-0000-0000-000035350000}"/>
    <cellStyle name="20% - Accent5 23 8 2" xfId="19261" xr:uid="{00000000-0005-0000-0000-000036350000}"/>
    <cellStyle name="20% - Accent5 23 9" xfId="19262" xr:uid="{00000000-0005-0000-0000-000037350000}"/>
    <cellStyle name="20% - Accent5 23 9 2" xfId="19263" xr:uid="{00000000-0005-0000-0000-000038350000}"/>
    <cellStyle name="20% - Accent5 24" xfId="614" xr:uid="{00000000-0005-0000-0000-000039350000}"/>
    <cellStyle name="20% - Accent5 24 10" xfId="19264" xr:uid="{00000000-0005-0000-0000-00003A350000}"/>
    <cellStyle name="20% - Accent5 24 10 2" xfId="19265" xr:uid="{00000000-0005-0000-0000-00003B350000}"/>
    <cellStyle name="20% - Accent5 24 11" xfId="19266" xr:uid="{00000000-0005-0000-0000-00003C350000}"/>
    <cellStyle name="20% - Accent5 24 11 2" xfId="19267" xr:uid="{00000000-0005-0000-0000-00003D350000}"/>
    <cellStyle name="20% - Accent5 24 12" xfId="19268" xr:uid="{00000000-0005-0000-0000-00003E350000}"/>
    <cellStyle name="20% - Accent5 24 12 2" xfId="19269" xr:uid="{00000000-0005-0000-0000-00003F350000}"/>
    <cellStyle name="20% - Accent5 24 13" xfId="19270" xr:uid="{00000000-0005-0000-0000-000040350000}"/>
    <cellStyle name="20% - Accent5 24 2" xfId="615" xr:uid="{00000000-0005-0000-0000-000041350000}"/>
    <cellStyle name="20% - Accent5 24 2 10" xfId="19271" xr:uid="{00000000-0005-0000-0000-000042350000}"/>
    <cellStyle name="20% - Accent5 24 2 10 2" xfId="19272" xr:uid="{00000000-0005-0000-0000-000043350000}"/>
    <cellStyle name="20% - Accent5 24 2 11" xfId="19273" xr:uid="{00000000-0005-0000-0000-000044350000}"/>
    <cellStyle name="20% - Accent5 24 2 11 2" xfId="19274" xr:uid="{00000000-0005-0000-0000-000045350000}"/>
    <cellStyle name="20% - Accent5 24 2 12" xfId="19275" xr:uid="{00000000-0005-0000-0000-000046350000}"/>
    <cellStyle name="20% - Accent5 24 2 2" xfId="19276" xr:uid="{00000000-0005-0000-0000-000047350000}"/>
    <cellStyle name="20% - Accent5 24 2 2 10" xfId="19277" xr:uid="{00000000-0005-0000-0000-000048350000}"/>
    <cellStyle name="20% - Accent5 24 2 2 10 2" xfId="19278" xr:uid="{00000000-0005-0000-0000-000049350000}"/>
    <cellStyle name="20% - Accent5 24 2 2 11" xfId="19279" xr:uid="{00000000-0005-0000-0000-00004A350000}"/>
    <cellStyle name="20% - Accent5 24 2 2 2" xfId="19280" xr:uid="{00000000-0005-0000-0000-00004B350000}"/>
    <cellStyle name="20% - Accent5 24 2 2 2 2" xfId="19281" xr:uid="{00000000-0005-0000-0000-00004C350000}"/>
    <cellStyle name="20% - Accent5 24 2 2 2 2 2" xfId="19282" xr:uid="{00000000-0005-0000-0000-00004D350000}"/>
    <cellStyle name="20% - Accent5 24 2 2 2 3" xfId="19283" xr:uid="{00000000-0005-0000-0000-00004E350000}"/>
    <cellStyle name="20% - Accent5 24 2 2 2 3 2" xfId="19284" xr:uid="{00000000-0005-0000-0000-00004F350000}"/>
    <cellStyle name="20% - Accent5 24 2 2 2 4" xfId="19285" xr:uid="{00000000-0005-0000-0000-000050350000}"/>
    <cellStyle name="20% - Accent5 24 2 2 3" xfId="19286" xr:uid="{00000000-0005-0000-0000-000051350000}"/>
    <cellStyle name="20% - Accent5 24 2 2 3 2" xfId="19287" xr:uid="{00000000-0005-0000-0000-000052350000}"/>
    <cellStyle name="20% - Accent5 24 2 2 3 2 2" xfId="19288" xr:uid="{00000000-0005-0000-0000-000053350000}"/>
    <cellStyle name="20% - Accent5 24 2 2 3 3" xfId="19289" xr:uid="{00000000-0005-0000-0000-000054350000}"/>
    <cellStyle name="20% - Accent5 24 2 2 3 3 2" xfId="19290" xr:uid="{00000000-0005-0000-0000-000055350000}"/>
    <cellStyle name="20% - Accent5 24 2 2 3 4" xfId="19291" xr:uid="{00000000-0005-0000-0000-000056350000}"/>
    <cellStyle name="20% - Accent5 24 2 2 4" xfId="19292" xr:uid="{00000000-0005-0000-0000-000057350000}"/>
    <cellStyle name="20% - Accent5 24 2 2 4 2" xfId="19293" xr:uid="{00000000-0005-0000-0000-000058350000}"/>
    <cellStyle name="20% - Accent5 24 2 2 4 2 2" xfId="19294" xr:uid="{00000000-0005-0000-0000-000059350000}"/>
    <cellStyle name="20% - Accent5 24 2 2 4 3" xfId="19295" xr:uid="{00000000-0005-0000-0000-00005A350000}"/>
    <cellStyle name="20% - Accent5 24 2 2 5" xfId="19296" xr:uid="{00000000-0005-0000-0000-00005B350000}"/>
    <cellStyle name="20% - Accent5 24 2 2 5 2" xfId="19297" xr:uid="{00000000-0005-0000-0000-00005C350000}"/>
    <cellStyle name="20% - Accent5 24 2 2 6" xfId="19298" xr:uid="{00000000-0005-0000-0000-00005D350000}"/>
    <cellStyle name="20% - Accent5 24 2 2 6 2" xfId="19299" xr:uid="{00000000-0005-0000-0000-00005E350000}"/>
    <cellStyle name="20% - Accent5 24 2 2 7" xfId="19300" xr:uid="{00000000-0005-0000-0000-00005F350000}"/>
    <cellStyle name="20% - Accent5 24 2 2 7 2" xfId="19301" xr:uid="{00000000-0005-0000-0000-000060350000}"/>
    <cellStyle name="20% - Accent5 24 2 2 8" xfId="19302" xr:uid="{00000000-0005-0000-0000-000061350000}"/>
    <cellStyle name="20% - Accent5 24 2 2 8 2" xfId="19303" xr:uid="{00000000-0005-0000-0000-000062350000}"/>
    <cellStyle name="20% - Accent5 24 2 2 9" xfId="19304" xr:uid="{00000000-0005-0000-0000-000063350000}"/>
    <cellStyle name="20% - Accent5 24 2 2 9 2" xfId="19305" xr:uid="{00000000-0005-0000-0000-000064350000}"/>
    <cellStyle name="20% - Accent5 24 2 3" xfId="19306" xr:uid="{00000000-0005-0000-0000-000065350000}"/>
    <cellStyle name="20% - Accent5 24 2 3 2" xfId="19307" xr:uid="{00000000-0005-0000-0000-000066350000}"/>
    <cellStyle name="20% - Accent5 24 2 3 2 2" xfId="19308" xr:uid="{00000000-0005-0000-0000-000067350000}"/>
    <cellStyle name="20% - Accent5 24 2 3 3" xfId="19309" xr:uid="{00000000-0005-0000-0000-000068350000}"/>
    <cellStyle name="20% - Accent5 24 2 3 3 2" xfId="19310" xr:uid="{00000000-0005-0000-0000-000069350000}"/>
    <cellStyle name="20% - Accent5 24 2 3 4" xfId="19311" xr:uid="{00000000-0005-0000-0000-00006A350000}"/>
    <cellStyle name="20% - Accent5 24 2 4" xfId="19312" xr:uid="{00000000-0005-0000-0000-00006B350000}"/>
    <cellStyle name="20% - Accent5 24 2 4 2" xfId="19313" xr:uid="{00000000-0005-0000-0000-00006C350000}"/>
    <cellStyle name="20% - Accent5 24 2 4 2 2" xfId="19314" xr:uid="{00000000-0005-0000-0000-00006D350000}"/>
    <cellStyle name="20% - Accent5 24 2 4 3" xfId="19315" xr:uid="{00000000-0005-0000-0000-00006E350000}"/>
    <cellStyle name="20% - Accent5 24 2 4 3 2" xfId="19316" xr:uid="{00000000-0005-0000-0000-00006F350000}"/>
    <cellStyle name="20% - Accent5 24 2 4 4" xfId="19317" xr:uid="{00000000-0005-0000-0000-000070350000}"/>
    <cellStyle name="20% - Accent5 24 2 5" xfId="19318" xr:uid="{00000000-0005-0000-0000-000071350000}"/>
    <cellStyle name="20% - Accent5 24 2 5 2" xfId="19319" xr:uid="{00000000-0005-0000-0000-000072350000}"/>
    <cellStyle name="20% - Accent5 24 2 5 2 2" xfId="19320" xr:uid="{00000000-0005-0000-0000-000073350000}"/>
    <cellStyle name="20% - Accent5 24 2 5 3" xfId="19321" xr:uid="{00000000-0005-0000-0000-000074350000}"/>
    <cellStyle name="20% - Accent5 24 2 6" xfId="19322" xr:uid="{00000000-0005-0000-0000-000075350000}"/>
    <cellStyle name="20% - Accent5 24 2 6 2" xfId="19323" xr:uid="{00000000-0005-0000-0000-000076350000}"/>
    <cellStyle name="20% - Accent5 24 2 7" xfId="19324" xr:uid="{00000000-0005-0000-0000-000077350000}"/>
    <cellStyle name="20% - Accent5 24 2 7 2" xfId="19325" xr:uid="{00000000-0005-0000-0000-000078350000}"/>
    <cellStyle name="20% - Accent5 24 2 8" xfId="19326" xr:uid="{00000000-0005-0000-0000-000079350000}"/>
    <cellStyle name="20% - Accent5 24 2 8 2" xfId="19327" xr:uid="{00000000-0005-0000-0000-00007A350000}"/>
    <cellStyle name="20% - Accent5 24 2 9" xfId="19328" xr:uid="{00000000-0005-0000-0000-00007B350000}"/>
    <cellStyle name="20% - Accent5 24 2 9 2" xfId="19329" xr:uid="{00000000-0005-0000-0000-00007C350000}"/>
    <cellStyle name="20% - Accent5 24 3" xfId="19330" xr:uid="{00000000-0005-0000-0000-00007D350000}"/>
    <cellStyle name="20% - Accent5 24 3 10" xfId="19331" xr:uid="{00000000-0005-0000-0000-00007E350000}"/>
    <cellStyle name="20% - Accent5 24 3 10 2" xfId="19332" xr:uid="{00000000-0005-0000-0000-00007F350000}"/>
    <cellStyle name="20% - Accent5 24 3 11" xfId="19333" xr:uid="{00000000-0005-0000-0000-000080350000}"/>
    <cellStyle name="20% - Accent5 24 3 2" xfId="19334" xr:uid="{00000000-0005-0000-0000-000081350000}"/>
    <cellStyle name="20% - Accent5 24 3 2 2" xfId="19335" xr:uid="{00000000-0005-0000-0000-000082350000}"/>
    <cellStyle name="20% - Accent5 24 3 2 2 2" xfId="19336" xr:uid="{00000000-0005-0000-0000-000083350000}"/>
    <cellStyle name="20% - Accent5 24 3 2 3" xfId="19337" xr:uid="{00000000-0005-0000-0000-000084350000}"/>
    <cellStyle name="20% - Accent5 24 3 2 3 2" xfId="19338" xr:uid="{00000000-0005-0000-0000-000085350000}"/>
    <cellStyle name="20% - Accent5 24 3 2 4" xfId="19339" xr:uid="{00000000-0005-0000-0000-000086350000}"/>
    <cellStyle name="20% - Accent5 24 3 3" xfId="19340" xr:uid="{00000000-0005-0000-0000-000087350000}"/>
    <cellStyle name="20% - Accent5 24 3 3 2" xfId="19341" xr:uid="{00000000-0005-0000-0000-000088350000}"/>
    <cellStyle name="20% - Accent5 24 3 3 2 2" xfId="19342" xr:uid="{00000000-0005-0000-0000-000089350000}"/>
    <cellStyle name="20% - Accent5 24 3 3 3" xfId="19343" xr:uid="{00000000-0005-0000-0000-00008A350000}"/>
    <cellStyle name="20% - Accent5 24 3 3 3 2" xfId="19344" xr:uid="{00000000-0005-0000-0000-00008B350000}"/>
    <cellStyle name="20% - Accent5 24 3 3 4" xfId="19345" xr:uid="{00000000-0005-0000-0000-00008C350000}"/>
    <cellStyle name="20% - Accent5 24 3 4" xfId="19346" xr:uid="{00000000-0005-0000-0000-00008D350000}"/>
    <cellStyle name="20% - Accent5 24 3 4 2" xfId="19347" xr:uid="{00000000-0005-0000-0000-00008E350000}"/>
    <cellStyle name="20% - Accent5 24 3 4 2 2" xfId="19348" xr:uid="{00000000-0005-0000-0000-00008F350000}"/>
    <cellStyle name="20% - Accent5 24 3 4 3" xfId="19349" xr:uid="{00000000-0005-0000-0000-000090350000}"/>
    <cellStyle name="20% - Accent5 24 3 5" xfId="19350" xr:uid="{00000000-0005-0000-0000-000091350000}"/>
    <cellStyle name="20% - Accent5 24 3 5 2" xfId="19351" xr:uid="{00000000-0005-0000-0000-000092350000}"/>
    <cellStyle name="20% - Accent5 24 3 6" xfId="19352" xr:uid="{00000000-0005-0000-0000-000093350000}"/>
    <cellStyle name="20% - Accent5 24 3 6 2" xfId="19353" xr:uid="{00000000-0005-0000-0000-000094350000}"/>
    <cellStyle name="20% - Accent5 24 3 7" xfId="19354" xr:uid="{00000000-0005-0000-0000-000095350000}"/>
    <cellStyle name="20% - Accent5 24 3 7 2" xfId="19355" xr:uid="{00000000-0005-0000-0000-000096350000}"/>
    <cellStyle name="20% - Accent5 24 3 8" xfId="19356" xr:uid="{00000000-0005-0000-0000-000097350000}"/>
    <cellStyle name="20% - Accent5 24 3 8 2" xfId="19357" xr:uid="{00000000-0005-0000-0000-000098350000}"/>
    <cellStyle name="20% - Accent5 24 3 9" xfId="19358" xr:uid="{00000000-0005-0000-0000-000099350000}"/>
    <cellStyle name="20% - Accent5 24 3 9 2" xfId="19359" xr:uid="{00000000-0005-0000-0000-00009A350000}"/>
    <cellStyle name="20% - Accent5 24 4" xfId="19360" xr:uid="{00000000-0005-0000-0000-00009B350000}"/>
    <cellStyle name="20% - Accent5 24 4 2" xfId="19361" xr:uid="{00000000-0005-0000-0000-00009C350000}"/>
    <cellStyle name="20% - Accent5 24 4 2 2" xfId="19362" xr:uid="{00000000-0005-0000-0000-00009D350000}"/>
    <cellStyle name="20% - Accent5 24 4 3" xfId="19363" xr:uid="{00000000-0005-0000-0000-00009E350000}"/>
    <cellStyle name="20% - Accent5 24 4 3 2" xfId="19364" xr:uid="{00000000-0005-0000-0000-00009F350000}"/>
    <cellStyle name="20% - Accent5 24 4 4" xfId="19365" xr:uid="{00000000-0005-0000-0000-0000A0350000}"/>
    <cellStyle name="20% - Accent5 24 5" xfId="19366" xr:uid="{00000000-0005-0000-0000-0000A1350000}"/>
    <cellStyle name="20% - Accent5 24 5 2" xfId="19367" xr:uid="{00000000-0005-0000-0000-0000A2350000}"/>
    <cellStyle name="20% - Accent5 24 5 2 2" xfId="19368" xr:uid="{00000000-0005-0000-0000-0000A3350000}"/>
    <cellStyle name="20% - Accent5 24 5 3" xfId="19369" xr:uid="{00000000-0005-0000-0000-0000A4350000}"/>
    <cellStyle name="20% - Accent5 24 5 3 2" xfId="19370" xr:uid="{00000000-0005-0000-0000-0000A5350000}"/>
    <cellStyle name="20% - Accent5 24 5 4" xfId="19371" xr:uid="{00000000-0005-0000-0000-0000A6350000}"/>
    <cellStyle name="20% - Accent5 24 6" xfId="19372" xr:uid="{00000000-0005-0000-0000-0000A7350000}"/>
    <cellStyle name="20% - Accent5 24 6 2" xfId="19373" xr:uid="{00000000-0005-0000-0000-0000A8350000}"/>
    <cellStyle name="20% - Accent5 24 6 2 2" xfId="19374" xr:uid="{00000000-0005-0000-0000-0000A9350000}"/>
    <cellStyle name="20% - Accent5 24 6 3" xfId="19375" xr:uid="{00000000-0005-0000-0000-0000AA350000}"/>
    <cellStyle name="20% - Accent5 24 7" xfId="19376" xr:uid="{00000000-0005-0000-0000-0000AB350000}"/>
    <cellStyle name="20% - Accent5 24 7 2" xfId="19377" xr:uid="{00000000-0005-0000-0000-0000AC350000}"/>
    <cellStyle name="20% - Accent5 24 8" xfId="19378" xr:uid="{00000000-0005-0000-0000-0000AD350000}"/>
    <cellStyle name="20% - Accent5 24 8 2" xfId="19379" xr:uid="{00000000-0005-0000-0000-0000AE350000}"/>
    <cellStyle name="20% - Accent5 24 9" xfId="19380" xr:uid="{00000000-0005-0000-0000-0000AF350000}"/>
    <cellStyle name="20% - Accent5 24 9 2" xfId="19381" xr:uid="{00000000-0005-0000-0000-0000B0350000}"/>
    <cellStyle name="20% - Accent5 25" xfId="616" xr:uid="{00000000-0005-0000-0000-0000B1350000}"/>
    <cellStyle name="20% - Accent5 25 10" xfId="19382" xr:uid="{00000000-0005-0000-0000-0000B2350000}"/>
    <cellStyle name="20% - Accent5 25 10 2" xfId="19383" xr:uid="{00000000-0005-0000-0000-0000B3350000}"/>
    <cellStyle name="20% - Accent5 25 11" xfId="19384" xr:uid="{00000000-0005-0000-0000-0000B4350000}"/>
    <cellStyle name="20% - Accent5 25 11 2" xfId="19385" xr:uid="{00000000-0005-0000-0000-0000B5350000}"/>
    <cellStyle name="20% - Accent5 25 12" xfId="19386" xr:uid="{00000000-0005-0000-0000-0000B6350000}"/>
    <cellStyle name="20% - Accent5 25 12 2" xfId="19387" xr:uid="{00000000-0005-0000-0000-0000B7350000}"/>
    <cellStyle name="20% - Accent5 25 13" xfId="19388" xr:uid="{00000000-0005-0000-0000-0000B8350000}"/>
    <cellStyle name="20% - Accent5 25 2" xfId="617" xr:uid="{00000000-0005-0000-0000-0000B9350000}"/>
    <cellStyle name="20% - Accent5 25 2 10" xfId="19389" xr:uid="{00000000-0005-0000-0000-0000BA350000}"/>
    <cellStyle name="20% - Accent5 25 2 10 2" xfId="19390" xr:uid="{00000000-0005-0000-0000-0000BB350000}"/>
    <cellStyle name="20% - Accent5 25 2 11" xfId="19391" xr:uid="{00000000-0005-0000-0000-0000BC350000}"/>
    <cellStyle name="20% - Accent5 25 2 11 2" xfId="19392" xr:uid="{00000000-0005-0000-0000-0000BD350000}"/>
    <cellStyle name="20% - Accent5 25 2 12" xfId="19393" xr:uid="{00000000-0005-0000-0000-0000BE350000}"/>
    <cellStyle name="20% - Accent5 25 2 2" xfId="19394" xr:uid="{00000000-0005-0000-0000-0000BF350000}"/>
    <cellStyle name="20% - Accent5 25 2 2 10" xfId="19395" xr:uid="{00000000-0005-0000-0000-0000C0350000}"/>
    <cellStyle name="20% - Accent5 25 2 2 10 2" xfId="19396" xr:uid="{00000000-0005-0000-0000-0000C1350000}"/>
    <cellStyle name="20% - Accent5 25 2 2 11" xfId="19397" xr:uid="{00000000-0005-0000-0000-0000C2350000}"/>
    <cellStyle name="20% - Accent5 25 2 2 2" xfId="19398" xr:uid="{00000000-0005-0000-0000-0000C3350000}"/>
    <cellStyle name="20% - Accent5 25 2 2 2 2" xfId="19399" xr:uid="{00000000-0005-0000-0000-0000C4350000}"/>
    <cellStyle name="20% - Accent5 25 2 2 2 2 2" xfId="19400" xr:uid="{00000000-0005-0000-0000-0000C5350000}"/>
    <cellStyle name="20% - Accent5 25 2 2 2 3" xfId="19401" xr:uid="{00000000-0005-0000-0000-0000C6350000}"/>
    <cellStyle name="20% - Accent5 25 2 2 2 3 2" xfId="19402" xr:uid="{00000000-0005-0000-0000-0000C7350000}"/>
    <cellStyle name="20% - Accent5 25 2 2 2 4" xfId="19403" xr:uid="{00000000-0005-0000-0000-0000C8350000}"/>
    <cellStyle name="20% - Accent5 25 2 2 3" xfId="19404" xr:uid="{00000000-0005-0000-0000-0000C9350000}"/>
    <cellStyle name="20% - Accent5 25 2 2 3 2" xfId="19405" xr:uid="{00000000-0005-0000-0000-0000CA350000}"/>
    <cellStyle name="20% - Accent5 25 2 2 3 2 2" xfId="19406" xr:uid="{00000000-0005-0000-0000-0000CB350000}"/>
    <cellStyle name="20% - Accent5 25 2 2 3 3" xfId="19407" xr:uid="{00000000-0005-0000-0000-0000CC350000}"/>
    <cellStyle name="20% - Accent5 25 2 2 3 3 2" xfId="19408" xr:uid="{00000000-0005-0000-0000-0000CD350000}"/>
    <cellStyle name="20% - Accent5 25 2 2 3 4" xfId="19409" xr:uid="{00000000-0005-0000-0000-0000CE350000}"/>
    <cellStyle name="20% - Accent5 25 2 2 4" xfId="19410" xr:uid="{00000000-0005-0000-0000-0000CF350000}"/>
    <cellStyle name="20% - Accent5 25 2 2 4 2" xfId="19411" xr:uid="{00000000-0005-0000-0000-0000D0350000}"/>
    <cellStyle name="20% - Accent5 25 2 2 4 2 2" xfId="19412" xr:uid="{00000000-0005-0000-0000-0000D1350000}"/>
    <cellStyle name="20% - Accent5 25 2 2 4 3" xfId="19413" xr:uid="{00000000-0005-0000-0000-0000D2350000}"/>
    <cellStyle name="20% - Accent5 25 2 2 5" xfId="19414" xr:uid="{00000000-0005-0000-0000-0000D3350000}"/>
    <cellStyle name="20% - Accent5 25 2 2 5 2" xfId="19415" xr:uid="{00000000-0005-0000-0000-0000D4350000}"/>
    <cellStyle name="20% - Accent5 25 2 2 6" xfId="19416" xr:uid="{00000000-0005-0000-0000-0000D5350000}"/>
    <cellStyle name="20% - Accent5 25 2 2 6 2" xfId="19417" xr:uid="{00000000-0005-0000-0000-0000D6350000}"/>
    <cellStyle name="20% - Accent5 25 2 2 7" xfId="19418" xr:uid="{00000000-0005-0000-0000-0000D7350000}"/>
    <cellStyle name="20% - Accent5 25 2 2 7 2" xfId="19419" xr:uid="{00000000-0005-0000-0000-0000D8350000}"/>
    <cellStyle name="20% - Accent5 25 2 2 8" xfId="19420" xr:uid="{00000000-0005-0000-0000-0000D9350000}"/>
    <cellStyle name="20% - Accent5 25 2 2 8 2" xfId="19421" xr:uid="{00000000-0005-0000-0000-0000DA350000}"/>
    <cellStyle name="20% - Accent5 25 2 2 9" xfId="19422" xr:uid="{00000000-0005-0000-0000-0000DB350000}"/>
    <cellStyle name="20% - Accent5 25 2 2 9 2" xfId="19423" xr:uid="{00000000-0005-0000-0000-0000DC350000}"/>
    <cellStyle name="20% - Accent5 25 2 3" xfId="19424" xr:uid="{00000000-0005-0000-0000-0000DD350000}"/>
    <cellStyle name="20% - Accent5 25 2 3 2" xfId="19425" xr:uid="{00000000-0005-0000-0000-0000DE350000}"/>
    <cellStyle name="20% - Accent5 25 2 3 2 2" xfId="19426" xr:uid="{00000000-0005-0000-0000-0000DF350000}"/>
    <cellStyle name="20% - Accent5 25 2 3 3" xfId="19427" xr:uid="{00000000-0005-0000-0000-0000E0350000}"/>
    <cellStyle name="20% - Accent5 25 2 3 3 2" xfId="19428" xr:uid="{00000000-0005-0000-0000-0000E1350000}"/>
    <cellStyle name="20% - Accent5 25 2 3 4" xfId="19429" xr:uid="{00000000-0005-0000-0000-0000E2350000}"/>
    <cellStyle name="20% - Accent5 25 2 4" xfId="19430" xr:uid="{00000000-0005-0000-0000-0000E3350000}"/>
    <cellStyle name="20% - Accent5 25 2 4 2" xfId="19431" xr:uid="{00000000-0005-0000-0000-0000E4350000}"/>
    <cellStyle name="20% - Accent5 25 2 4 2 2" xfId="19432" xr:uid="{00000000-0005-0000-0000-0000E5350000}"/>
    <cellStyle name="20% - Accent5 25 2 4 3" xfId="19433" xr:uid="{00000000-0005-0000-0000-0000E6350000}"/>
    <cellStyle name="20% - Accent5 25 2 4 3 2" xfId="19434" xr:uid="{00000000-0005-0000-0000-0000E7350000}"/>
    <cellStyle name="20% - Accent5 25 2 4 4" xfId="19435" xr:uid="{00000000-0005-0000-0000-0000E8350000}"/>
    <cellStyle name="20% - Accent5 25 2 5" xfId="19436" xr:uid="{00000000-0005-0000-0000-0000E9350000}"/>
    <cellStyle name="20% - Accent5 25 2 5 2" xfId="19437" xr:uid="{00000000-0005-0000-0000-0000EA350000}"/>
    <cellStyle name="20% - Accent5 25 2 5 2 2" xfId="19438" xr:uid="{00000000-0005-0000-0000-0000EB350000}"/>
    <cellStyle name="20% - Accent5 25 2 5 3" xfId="19439" xr:uid="{00000000-0005-0000-0000-0000EC350000}"/>
    <cellStyle name="20% - Accent5 25 2 6" xfId="19440" xr:uid="{00000000-0005-0000-0000-0000ED350000}"/>
    <cellStyle name="20% - Accent5 25 2 6 2" xfId="19441" xr:uid="{00000000-0005-0000-0000-0000EE350000}"/>
    <cellStyle name="20% - Accent5 25 2 7" xfId="19442" xr:uid="{00000000-0005-0000-0000-0000EF350000}"/>
    <cellStyle name="20% - Accent5 25 2 7 2" xfId="19443" xr:uid="{00000000-0005-0000-0000-0000F0350000}"/>
    <cellStyle name="20% - Accent5 25 2 8" xfId="19444" xr:uid="{00000000-0005-0000-0000-0000F1350000}"/>
    <cellStyle name="20% - Accent5 25 2 8 2" xfId="19445" xr:uid="{00000000-0005-0000-0000-0000F2350000}"/>
    <cellStyle name="20% - Accent5 25 2 9" xfId="19446" xr:uid="{00000000-0005-0000-0000-0000F3350000}"/>
    <cellStyle name="20% - Accent5 25 2 9 2" xfId="19447" xr:uid="{00000000-0005-0000-0000-0000F4350000}"/>
    <cellStyle name="20% - Accent5 25 3" xfId="19448" xr:uid="{00000000-0005-0000-0000-0000F5350000}"/>
    <cellStyle name="20% - Accent5 25 3 10" xfId="19449" xr:uid="{00000000-0005-0000-0000-0000F6350000}"/>
    <cellStyle name="20% - Accent5 25 3 10 2" xfId="19450" xr:uid="{00000000-0005-0000-0000-0000F7350000}"/>
    <cellStyle name="20% - Accent5 25 3 11" xfId="19451" xr:uid="{00000000-0005-0000-0000-0000F8350000}"/>
    <cellStyle name="20% - Accent5 25 3 2" xfId="19452" xr:uid="{00000000-0005-0000-0000-0000F9350000}"/>
    <cellStyle name="20% - Accent5 25 3 2 2" xfId="19453" xr:uid="{00000000-0005-0000-0000-0000FA350000}"/>
    <cellStyle name="20% - Accent5 25 3 2 2 2" xfId="19454" xr:uid="{00000000-0005-0000-0000-0000FB350000}"/>
    <cellStyle name="20% - Accent5 25 3 2 3" xfId="19455" xr:uid="{00000000-0005-0000-0000-0000FC350000}"/>
    <cellStyle name="20% - Accent5 25 3 2 3 2" xfId="19456" xr:uid="{00000000-0005-0000-0000-0000FD350000}"/>
    <cellStyle name="20% - Accent5 25 3 2 4" xfId="19457" xr:uid="{00000000-0005-0000-0000-0000FE350000}"/>
    <cellStyle name="20% - Accent5 25 3 3" xfId="19458" xr:uid="{00000000-0005-0000-0000-0000FF350000}"/>
    <cellStyle name="20% - Accent5 25 3 3 2" xfId="19459" xr:uid="{00000000-0005-0000-0000-000000360000}"/>
    <cellStyle name="20% - Accent5 25 3 3 2 2" xfId="19460" xr:uid="{00000000-0005-0000-0000-000001360000}"/>
    <cellStyle name="20% - Accent5 25 3 3 3" xfId="19461" xr:uid="{00000000-0005-0000-0000-000002360000}"/>
    <cellStyle name="20% - Accent5 25 3 3 3 2" xfId="19462" xr:uid="{00000000-0005-0000-0000-000003360000}"/>
    <cellStyle name="20% - Accent5 25 3 3 4" xfId="19463" xr:uid="{00000000-0005-0000-0000-000004360000}"/>
    <cellStyle name="20% - Accent5 25 3 4" xfId="19464" xr:uid="{00000000-0005-0000-0000-000005360000}"/>
    <cellStyle name="20% - Accent5 25 3 4 2" xfId="19465" xr:uid="{00000000-0005-0000-0000-000006360000}"/>
    <cellStyle name="20% - Accent5 25 3 4 2 2" xfId="19466" xr:uid="{00000000-0005-0000-0000-000007360000}"/>
    <cellStyle name="20% - Accent5 25 3 4 3" xfId="19467" xr:uid="{00000000-0005-0000-0000-000008360000}"/>
    <cellStyle name="20% - Accent5 25 3 5" xfId="19468" xr:uid="{00000000-0005-0000-0000-000009360000}"/>
    <cellStyle name="20% - Accent5 25 3 5 2" xfId="19469" xr:uid="{00000000-0005-0000-0000-00000A360000}"/>
    <cellStyle name="20% - Accent5 25 3 6" xfId="19470" xr:uid="{00000000-0005-0000-0000-00000B360000}"/>
    <cellStyle name="20% - Accent5 25 3 6 2" xfId="19471" xr:uid="{00000000-0005-0000-0000-00000C360000}"/>
    <cellStyle name="20% - Accent5 25 3 7" xfId="19472" xr:uid="{00000000-0005-0000-0000-00000D360000}"/>
    <cellStyle name="20% - Accent5 25 3 7 2" xfId="19473" xr:uid="{00000000-0005-0000-0000-00000E360000}"/>
    <cellStyle name="20% - Accent5 25 3 8" xfId="19474" xr:uid="{00000000-0005-0000-0000-00000F360000}"/>
    <cellStyle name="20% - Accent5 25 3 8 2" xfId="19475" xr:uid="{00000000-0005-0000-0000-000010360000}"/>
    <cellStyle name="20% - Accent5 25 3 9" xfId="19476" xr:uid="{00000000-0005-0000-0000-000011360000}"/>
    <cellStyle name="20% - Accent5 25 3 9 2" xfId="19477" xr:uid="{00000000-0005-0000-0000-000012360000}"/>
    <cellStyle name="20% - Accent5 25 4" xfId="19478" xr:uid="{00000000-0005-0000-0000-000013360000}"/>
    <cellStyle name="20% - Accent5 25 4 2" xfId="19479" xr:uid="{00000000-0005-0000-0000-000014360000}"/>
    <cellStyle name="20% - Accent5 25 4 2 2" xfId="19480" xr:uid="{00000000-0005-0000-0000-000015360000}"/>
    <cellStyle name="20% - Accent5 25 4 3" xfId="19481" xr:uid="{00000000-0005-0000-0000-000016360000}"/>
    <cellStyle name="20% - Accent5 25 4 3 2" xfId="19482" xr:uid="{00000000-0005-0000-0000-000017360000}"/>
    <cellStyle name="20% - Accent5 25 4 4" xfId="19483" xr:uid="{00000000-0005-0000-0000-000018360000}"/>
    <cellStyle name="20% - Accent5 25 5" xfId="19484" xr:uid="{00000000-0005-0000-0000-000019360000}"/>
    <cellStyle name="20% - Accent5 25 5 2" xfId="19485" xr:uid="{00000000-0005-0000-0000-00001A360000}"/>
    <cellStyle name="20% - Accent5 25 5 2 2" xfId="19486" xr:uid="{00000000-0005-0000-0000-00001B360000}"/>
    <cellStyle name="20% - Accent5 25 5 3" xfId="19487" xr:uid="{00000000-0005-0000-0000-00001C360000}"/>
    <cellStyle name="20% - Accent5 25 5 3 2" xfId="19488" xr:uid="{00000000-0005-0000-0000-00001D360000}"/>
    <cellStyle name="20% - Accent5 25 5 4" xfId="19489" xr:uid="{00000000-0005-0000-0000-00001E360000}"/>
    <cellStyle name="20% - Accent5 25 6" xfId="19490" xr:uid="{00000000-0005-0000-0000-00001F360000}"/>
    <cellStyle name="20% - Accent5 25 6 2" xfId="19491" xr:uid="{00000000-0005-0000-0000-000020360000}"/>
    <cellStyle name="20% - Accent5 25 6 2 2" xfId="19492" xr:uid="{00000000-0005-0000-0000-000021360000}"/>
    <cellStyle name="20% - Accent5 25 6 3" xfId="19493" xr:uid="{00000000-0005-0000-0000-000022360000}"/>
    <cellStyle name="20% - Accent5 25 7" xfId="19494" xr:uid="{00000000-0005-0000-0000-000023360000}"/>
    <cellStyle name="20% - Accent5 25 7 2" xfId="19495" xr:uid="{00000000-0005-0000-0000-000024360000}"/>
    <cellStyle name="20% - Accent5 25 8" xfId="19496" xr:uid="{00000000-0005-0000-0000-000025360000}"/>
    <cellStyle name="20% - Accent5 25 8 2" xfId="19497" xr:uid="{00000000-0005-0000-0000-000026360000}"/>
    <cellStyle name="20% - Accent5 25 9" xfId="19498" xr:uid="{00000000-0005-0000-0000-000027360000}"/>
    <cellStyle name="20% - Accent5 25 9 2" xfId="19499" xr:uid="{00000000-0005-0000-0000-000028360000}"/>
    <cellStyle name="20% - Accent5 26" xfId="618" xr:uid="{00000000-0005-0000-0000-000029360000}"/>
    <cellStyle name="20% - Accent5 26 2" xfId="619" xr:uid="{00000000-0005-0000-0000-00002A360000}"/>
    <cellStyle name="20% - Accent5 27" xfId="620" xr:uid="{00000000-0005-0000-0000-00002B360000}"/>
    <cellStyle name="20% - Accent5 27 2" xfId="621" xr:uid="{00000000-0005-0000-0000-00002C360000}"/>
    <cellStyle name="20% - Accent5 28" xfId="19500" xr:uid="{00000000-0005-0000-0000-00002D360000}"/>
    <cellStyle name="20% - Accent5 28 2" xfId="19501" xr:uid="{00000000-0005-0000-0000-00002E360000}"/>
    <cellStyle name="20% - Accent5 28 3" xfId="19502" xr:uid="{00000000-0005-0000-0000-00002F360000}"/>
    <cellStyle name="20% - Accent5 29" xfId="19503" xr:uid="{00000000-0005-0000-0000-000030360000}"/>
    <cellStyle name="20% - Accent5 29 2" xfId="19504" xr:uid="{00000000-0005-0000-0000-000031360000}"/>
    <cellStyle name="20% - Accent5 29 3" xfId="19505" xr:uid="{00000000-0005-0000-0000-000032360000}"/>
    <cellStyle name="20% - Accent5 3" xfId="622" xr:uid="{00000000-0005-0000-0000-000033360000}"/>
    <cellStyle name="20% - Accent5 3 10" xfId="19506" xr:uid="{00000000-0005-0000-0000-000034360000}"/>
    <cellStyle name="20% - Accent5 3 10 2" xfId="19507" xr:uid="{00000000-0005-0000-0000-000035360000}"/>
    <cellStyle name="20% - Accent5 3 11" xfId="19508" xr:uid="{00000000-0005-0000-0000-000036360000}"/>
    <cellStyle name="20% - Accent5 3 11 2" xfId="19509" xr:uid="{00000000-0005-0000-0000-000037360000}"/>
    <cellStyle name="20% - Accent5 3 12" xfId="19510" xr:uid="{00000000-0005-0000-0000-000038360000}"/>
    <cellStyle name="20% - Accent5 3 12 2" xfId="19511" xr:uid="{00000000-0005-0000-0000-000039360000}"/>
    <cellStyle name="20% - Accent5 3 13" xfId="19512" xr:uid="{00000000-0005-0000-0000-00003A360000}"/>
    <cellStyle name="20% - Accent5 3 2" xfId="623" xr:uid="{00000000-0005-0000-0000-00003B360000}"/>
    <cellStyle name="20% - Accent5 3 2 10" xfId="19513" xr:uid="{00000000-0005-0000-0000-00003C360000}"/>
    <cellStyle name="20% - Accent5 3 2 10 2" xfId="19514" xr:uid="{00000000-0005-0000-0000-00003D360000}"/>
    <cellStyle name="20% - Accent5 3 2 11" xfId="19515" xr:uid="{00000000-0005-0000-0000-00003E360000}"/>
    <cellStyle name="20% - Accent5 3 2 11 2" xfId="19516" xr:uid="{00000000-0005-0000-0000-00003F360000}"/>
    <cellStyle name="20% - Accent5 3 2 12" xfId="19517" xr:uid="{00000000-0005-0000-0000-000040360000}"/>
    <cellStyle name="20% - Accent5 3 2 2" xfId="19518" xr:uid="{00000000-0005-0000-0000-000041360000}"/>
    <cellStyle name="20% - Accent5 3 2 2 10" xfId="19519" xr:uid="{00000000-0005-0000-0000-000042360000}"/>
    <cellStyle name="20% - Accent5 3 2 2 10 2" xfId="19520" xr:uid="{00000000-0005-0000-0000-000043360000}"/>
    <cellStyle name="20% - Accent5 3 2 2 11" xfId="19521" xr:uid="{00000000-0005-0000-0000-000044360000}"/>
    <cellStyle name="20% - Accent5 3 2 2 2" xfId="19522" xr:uid="{00000000-0005-0000-0000-000045360000}"/>
    <cellStyle name="20% - Accent5 3 2 2 2 2" xfId="19523" xr:uid="{00000000-0005-0000-0000-000046360000}"/>
    <cellStyle name="20% - Accent5 3 2 2 2 2 2" xfId="19524" xr:uid="{00000000-0005-0000-0000-000047360000}"/>
    <cellStyle name="20% - Accent5 3 2 2 2 3" xfId="19525" xr:uid="{00000000-0005-0000-0000-000048360000}"/>
    <cellStyle name="20% - Accent5 3 2 2 2 3 2" xfId="19526" xr:uid="{00000000-0005-0000-0000-000049360000}"/>
    <cellStyle name="20% - Accent5 3 2 2 2 4" xfId="19527" xr:uid="{00000000-0005-0000-0000-00004A360000}"/>
    <cellStyle name="20% - Accent5 3 2 2 3" xfId="19528" xr:uid="{00000000-0005-0000-0000-00004B360000}"/>
    <cellStyle name="20% - Accent5 3 2 2 3 2" xfId="19529" xr:uid="{00000000-0005-0000-0000-00004C360000}"/>
    <cellStyle name="20% - Accent5 3 2 2 3 2 2" xfId="19530" xr:uid="{00000000-0005-0000-0000-00004D360000}"/>
    <cellStyle name="20% - Accent5 3 2 2 3 3" xfId="19531" xr:uid="{00000000-0005-0000-0000-00004E360000}"/>
    <cellStyle name="20% - Accent5 3 2 2 3 3 2" xfId="19532" xr:uid="{00000000-0005-0000-0000-00004F360000}"/>
    <cellStyle name="20% - Accent5 3 2 2 3 4" xfId="19533" xr:uid="{00000000-0005-0000-0000-000050360000}"/>
    <cellStyle name="20% - Accent5 3 2 2 4" xfId="19534" xr:uid="{00000000-0005-0000-0000-000051360000}"/>
    <cellStyle name="20% - Accent5 3 2 2 4 2" xfId="19535" xr:uid="{00000000-0005-0000-0000-000052360000}"/>
    <cellStyle name="20% - Accent5 3 2 2 4 2 2" xfId="19536" xr:uid="{00000000-0005-0000-0000-000053360000}"/>
    <cellStyle name="20% - Accent5 3 2 2 4 3" xfId="19537" xr:uid="{00000000-0005-0000-0000-000054360000}"/>
    <cellStyle name="20% - Accent5 3 2 2 5" xfId="19538" xr:uid="{00000000-0005-0000-0000-000055360000}"/>
    <cellStyle name="20% - Accent5 3 2 2 5 2" xfId="19539" xr:uid="{00000000-0005-0000-0000-000056360000}"/>
    <cellStyle name="20% - Accent5 3 2 2 6" xfId="19540" xr:uid="{00000000-0005-0000-0000-000057360000}"/>
    <cellStyle name="20% - Accent5 3 2 2 6 2" xfId="19541" xr:uid="{00000000-0005-0000-0000-000058360000}"/>
    <cellStyle name="20% - Accent5 3 2 2 7" xfId="19542" xr:uid="{00000000-0005-0000-0000-000059360000}"/>
    <cellStyle name="20% - Accent5 3 2 2 7 2" xfId="19543" xr:uid="{00000000-0005-0000-0000-00005A360000}"/>
    <cellStyle name="20% - Accent5 3 2 2 8" xfId="19544" xr:uid="{00000000-0005-0000-0000-00005B360000}"/>
    <cellStyle name="20% - Accent5 3 2 2 8 2" xfId="19545" xr:uid="{00000000-0005-0000-0000-00005C360000}"/>
    <cellStyle name="20% - Accent5 3 2 2 9" xfId="19546" xr:uid="{00000000-0005-0000-0000-00005D360000}"/>
    <cellStyle name="20% - Accent5 3 2 2 9 2" xfId="19547" xr:uid="{00000000-0005-0000-0000-00005E360000}"/>
    <cellStyle name="20% - Accent5 3 2 3" xfId="19548" xr:uid="{00000000-0005-0000-0000-00005F360000}"/>
    <cellStyle name="20% - Accent5 3 2 3 2" xfId="19549" xr:uid="{00000000-0005-0000-0000-000060360000}"/>
    <cellStyle name="20% - Accent5 3 2 3 2 2" xfId="19550" xr:uid="{00000000-0005-0000-0000-000061360000}"/>
    <cellStyle name="20% - Accent5 3 2 3 3" xfId="19551" xr:uid="{00000000-0005-0000-0000-000062360000}"/>
    <cellStyle name="20% - Accent5 3 2 3 3 2" xfId="19552" xr:uid="{00000000-0005-0000-0000-000063360000}"/>
    <cellStyle name="20% - Accent5 3 2 3 4" xfId="19553" xr:uid="{00000000-0005-0000-0000-000064360000}"/>
    <cellStyle name="20% - Accent5 3 2 4" xfId="19554" xr:uid="{00000000-0005-0000-0000-000065360000}"/>
    <cellStyle name="20% - Accent5 3 2 4 2" xfId="19555" xr:uid="{00000000-0005-0000-0000-000066360000}"/>
    <cellStyle name="20% - Accent5 3 2 4 2 2" xfId="19556" xr:uid="{00000000-0005-0000-0000-000067360000}"/>
    <cellStyle name="20% - Accent5 3 2 4 3" xfId="19557" xr:uid="{00000000-0005-0000-0000-000068360000}"/>
    <cellStyle name="20% - Accent5 3 2 4 3 2" xfId="19558" xr:uid="{00000000-0005-0000-0000-000069360000}"/>
    <cellStyle name="20% - Accent5 3 2 4 4" xfId="19559" xr:uid="{00000000-0005-0000-0000-00006A360000}"/>
    <cellStyle name="20% - Accent5 3 2 5" xfId="19560" xr:uid="{00000000-0005-0000-0000-00006B360000}"/>
    <cellStyle name="20% - Accent5 3 2 5 2" xfId="19561" xr:uid="{00000000-0005-0000-0000-00006C360000}"/>
    <cellStyle name="20% - Accent5 3 2 5 2 2" xfId="19562" xr:uid="{00000000-0005-0000-0000-00006D360000}"/>
    <cellStyle name="20% - Accent5 3 2 5 3" xfId="19563" xr:uid="{00000000-0005-0000-0000-00006E360000}"/>
    <cellStyle name="20% - Accent5 3 2 6" xfId="19564" xr:uid="{00000000-0005-0000-0000-00006F360000}"/>
    <cellStyle name="20% - Accent5 3 2 6 2" xfId="19565" xr:uid="{00000000-0005-0000-0000-000070360000}"/>
    <cellStyle name="20% - Accent5 3 2 7" xfId="19566" xr:uid="{00000000-0005-0000-0000-000071360000}"/>
    <cellStyle name="20% - Accent5 3 2 7 2" xfId="19567" xr:uid="{00000000-0005-0000-0000-000072360000}"/>
    <cellStyle name="20% - Accent5 3 2 8" xfId="19568" xr:uid="{00000000-0005-0000-0000-000073360000}"/>
    <cellStyle name="20% - Accent5 3 2 8 2" xfId="19569" xr:uid="{00000000-0005-0000-0000-000074360000}"/>
    <cellStyle name="20% - Accent5 3 2 9" xfId="19570" xr:uid="{00000000-0005-0000-0000-000075360000}"/>
    <cellStyle name="20% - Accent5 3 2 9 2" xfId="19571" xr:uid="{00000000-0005-0000-0000-000076360000}"/>
    <cellStyle name="20% - Accent5 3 3" xfId="624" xr:uid="{00000000-0005-0000-0000-000077360000}"/>
    <cellStyle name="20% - Accent5 3 3 10" xfId="19572" xr:uid="{00000000-0005-0000-0000-000078360000}"/>
    <cellStyle name="20% - Accent5 3 3 10 2" xfId="19573" xr:uid="{00000000-0005-0000-0000-000079360000}"/>
    <cellStyle name="20% - Accent5 3 3 11" xfId="19574" xr:uid="{00000000-0005-0000-0000-00007A360000}"/>
    <cellStyle name="20% - Accent5 3 3 2" xfId="19575" xr:uid="{00000000-0005-0000-0000-00007B360000}"/>
    <cellStyle name="20% - Accent5 3 3 2 2" xfId="19576" xr:uid="{00000000-0005-0000-0000-00007C360000}"/>
    <cellStyle name="20% - Accent5 3 3 2 2 2" xfId="19577" xr:uid="{00000000-0005-0000-0000-00007D360000}"/>
    <cellStyle name="20% - Accent5 3 3 2 3" xfId="19578" xr:uid="{00000000-0005-0000-0000-00007E360000}"/>
    <cellStyle name="20% - Accent5 3 3 2 3 2" xfId="19579" xr:uid="{00000000-0005-0000-0000-00007F360000}"/>
    <cellStyle name="20% - Accent5 3 3 2 4" xfId="19580" xr:uid="{00000000-0005-0000-0000-000080360000}"/>
    <cellStyle name="20% - Accent5 3 3 3" xfId="19581" xr:uid="{00000000-0005-0000-0000-000081360000}"/>
    <cellStyle name="20% - Accent5 3 3 3 2" xfId="19582" xr:uid="{00000000-0005-0000-0000-000082360000}"/>
    <cellStyle name="20% - Accent5 3 3 3 2 2" xfId="19583" xr:uid="{00000000-0005-0000-0000-000083360000}"/>
    <cellStyle name="20% - Accent5 3 3 3 3" xfId="19584" xr:uid="{00000000-0005-0000-0000-000084360000}"/>
    <cellStyle name="20% - Accent5 3 3 3 3 2" xfId="19585" xr:uid="{00000000-0005-0000-0000-000085360000}"/>
    <cellStyle name="20% - Accent5 3 3 3 4" xfId="19586" xr:uid="{00000000-0005-0000-0000-000086360000}"/>
    <cellStyle name="20% - Accent5 3 3 4" xfId="19587" xr:uid="{00000000-0005-0000-0000-000087360000}"/>
    <cellStyle name="20% - Accent5 3 3 4 2" xfId="19588" xr:uid="{00000000-0005-0000-0000-000088360000}"/>
    <cellStyle name="20% - Accent5 3 3 4 2 2" xfId="19589" xr:uid="{00000000-0005-0000-0000-000089360000}"/>
    <cellStyle name="20% - Accent5 3 3 4 3" xfId="19590" xr:uid="{00000000-0005-0000-0000-00008A360000}"/>
    <cellStyle name="20% - Accent5 3 3 5" xfId="19591" xr:uid="{00000000-0005-0000-0000-00008B360000}"/>
    <cellStyle name="20% - Accent5 3 3 5 2" xfId="19592" xr:uid="{00000000-0005-0000-0000-00008C360000}"/>
    <cellStyle name="20% - Accent5 3 3 6" xfId="19593" xr:uid="{00000000-0005-0000-0000-00008D360000}"/>
    <cellStyle name="20% - Accent5 3 3 6 2" xfId="19594" xr:uid="{00000000-0005-0000-0000-00008E360000}"/>
    <cellStyle name="20% - Accent5 3 3 7" xfId="19595" xr:uid="{00000000-0005-0000-0000-00008F360000}"/>
    <cellStyle name="20% - Accent5 3 3 7 2" xfId="19596" xr:uid="{00000000-0005-0000-0000-000090360000}"/>
    <cellStyle name="20% - Accent5 3 3 8" xfId="19597" xr:uid="{00000000-0005-0000-0000-000091360000}"/>
    <cellStyle name="20% - Accent5 3 3 8 2" xfId="19598" xr:uid="{00000000-0005-0000-0000-000092360000}"/>
    <cellStyle name="20% - Accent5 3 3 9" xfId="19599" xr:uid="{00000000-0005-0000-0000-000093360000}"/>
    <cellStyle name="20% - Accent5 3 3 9 2" xfId="19600" xr:uid="{00000000-0005-0000-0000-000094360000}"/>
    <cellStyle name="20% - Accent5 3 4" xfId="625" xr:uid="{00000000-0005-0000-0000-000095360000}"/>
    <cellStyle name="20% - Accent5 3 4 2" xfId="19601" xr:uid="{00000000-0005-0000-0000-000096360000}"/>
    <cellStyle name="20% - Accent5 3 4 2 2" xfId="19602" xr:uid="{00000000-0005-0000-0000-000097360000}"/>
    <cellStyle name="20% - Accent5 3 4 3" xfId="19603" xr:uid="{00000000-0005-0000-0000-000098360000}"/>
    <cellStyle name="20% - Accent5 3 4 3 2" xfId="19604" xr:uid="{00000000-0005-0000-0000-000099360000}"/>
    <cellStyle name="20% - Accent5 3 4 4" xfId="19605" xr:uid="{00000000-0005-0000-0000-00009A360000}"/>
    <cellStyle name="20% - Accent5 3 5" xfId="626" xr:uid="{00000000-0005-0000-0000-00009B360000}"/>
    <cellStyle name="20% - Accent5 3 5 2" xfId="19606" xr:uid="{00000000-0005-0000-0000-00009C360000}"/>
    <cellStyle name="20% - Accent5 3 5 2 2" xfId="19607" xr:uid="{00000000-0005-0000-0000-00009D360000}"/>
    <cellStyle name="20% - Accent5 3 5 3" xfId="19608" xr:uid="{00000000-0005-0000-0000-00009E360000}"/>
    <cellStyle name="20% - Accent5 3 5 3 2" xfId="19609" xr:uid="{00000000-0005-0000-0000-00009F360000}"/>
    <cellStyle name="20% - Accent5 3 5 4" xfId="19610" xr:uid="{00000000-0005-0000-0000-0000A0360000}"/>
    <cellStyle name="20% - Accent5 3 6" xfId="19611" xr:uid="{00000000-0005-0000-0000-0000A1360000}"/>
    <cellStyle name="20% - Accent5 3 6 2" xfId="19612" xr:uid="{00000000-0005-0000-0000-0000A2360000}"/>
    <cellStyle name="20% - Accent5 3 6 2 2" xfId="19613" xr:uid="{00000000-0005-0000-0000-0000A3360000}"/>
    <cellStyle name="20% - Accent5 3 6 3" xfId="19614" xr:uid="{00000000-0005-0000-0000-0000A4360000}"/>
    <cellStyle name="20% - Accent5 3 7" xfId="19615" xr:uid="{00000000-0005-0000-0000-0000A5360000}"/>
    <cellStyle name="20% - Accent5 3 7 2" xfId="19616" xr:uid="{00000000-0005-0000-0000-0000A6360000}"/>
    <cellStyle name="20% - Accent5 3 8" xfId="19617" xr:uid="{00000000-0005-0000-0000-0000A7360000}"/>
    <cellStyle name="20% - Accent5 3 8 2" xfId="19618" xr:uid="{00000000-0005-0000-0000-0000A8360000}"/>
    <cellStyle name="20% - Accent5 3 9" xfId="19619" xr:uid="{00000000-0005-0000-0000-0000A9360000}"/>
    <cellStyle name="20% - Accent5 3 9 2" xfId="19620" xr:uid="{00000000-0005-0000-0000-0000AA360000}"/>
    <cellStyle name="20% - Accent5 30" xfId="19621" xr:uid="{00000000-0005-0000-0000-0000AB360000}"/>
    <cellStyle name="20% - Accent5 30 2" xfId="19622" xr:uid="{00000000-0005-0000-0000-0000AC360000}"/>
    <cellStyle name="20% - Accent5 30 3" xfId="19623" xr:uid="{00000000-0005-0000-0000-0000AD360000}"/>
    <cellStyle name="20% - Accent5 31" xfId="19624" xr:uid="{00000000-0005-0000-0000-0000AE360000}"/>
    <cellStyle name="20% - Accent5 31 2" xfId="19625" xr:uid="{00000000-0005-0000-0000-0000AF360000}"/>
    <cellStyle name="20% - Accent5 31 3" xfId="19626" xr:uid="{00000000-0005-0000-0000-0000B0360000}"/>
    <cellStyle name="20% - Accent5 32" xfId="19627" xr:uid="{00000000-0005-0000-0000-0000B1360000}"/>
    <cellStyle name="20% - Accent5 32 2" xfId="19628" xr:uid="{00000000-0005-0000-0000-0000B2360000}"/>
    <cellStyle name="20% - Accent5 32 3" xfId="19629" xr:uid="{00000000-0005-0000-0000-0000B3360000}"/>
    <cellStyle name="20% - Accent5 33" xfId="19630" xr:uid="{00000000-0005-0000-0000-0000B4360000}"/>
    <cellStyle name="20% - Accent5 33 2" xfId="19631" xr:uid="{00000000-0005-0000-0000-0000B5360000}"/>
    <cellStyle name="20% - Accent5 33 3" xfId="19632" xr:uid="{00000000-0005-0000-0000-0000B6360000}"/>
    <cellStyle name="20% - Accent5 34" xfId="19633" xr:uid="{00000000-0005-0000-0000-0000B7360000}"/>
    <cellStyle name="20% - Accent5 34 2" xfId="19634" xr:uid="{00000000-0005-0000-0000-0000B8360000}"/>
    <cellStyle name="20% - Accent5 34 3" xfId="19635" xr:uid="{00000000-0005-0000-0000-0000B9360000}"/>
    <cellStyle name="20% - Accent5 35" xfId="19636" xr:uid="{00000000-0005-0000-0000-0000BA360000}"/>
    <cellStyle name="20% - Accent5 35 2" xfId="19637" xr:uid="{00000000-0005-0000-0000-0000BB360000}"/>
    <cellStyle name="20% - Accent5 35 3" xfId="19638" xr:uid="{00000000-0005-0000-0000-0000BC360000}"/>
    <cellStyle name="20% - Accent5 36" xfId="19639" xr:uid="{00000000-0005-0000-0000-0000BD360000}"/>
    <cellStyle name="20% - Accent5 36 2" xfId="19640" xr:uid="{00000000-0005-0000-0000-0000BE360000}"/>
    <cellStyle name="20% - Accent5 36 3" xfId="19641" xr:uid="{00000000-0005-0000-0000-0000BF360000}"/>
    <cellStyle name="20% - Accent5 37" xfId="19642" xr:uid="{00000000-0005-0000-0000-0000C0360000}"/>
    <cellStyle name="20% - Accent5 37 2" xfId="19643" xr:uid="{00000000-0005-0000-0000-0000C1360000}"/>
    <cellStyle name="20% - Accent5 37 3" xfId="19644" xr:uid="{00000000-0005-0000-0000-0000C2360000}"/>
    <cellStyle name="20% - Accent5 38" xfId="19645" xr:uid="{00000000-0005-0000-0000-0000C3360000}"/>
    <cellStyle name="20% - Accent5 38 2" xfId="19646" xr:uid="{00000000-0005-0000-0000-0000C4360000}"/>
    <cellStyle name="20% - Accent5 38 3" xfId="19647" xr:uid="{00000000-0005-0000-0000-0000C5360000}"/>
    <cellStyle name="20% - Accent5 39" xfId="19648" xr:uid="{00000000-0005-0000-0000-0000C6360000}"/>
    <cellStyle name="20% - Accent5 39 2" xfId="19649" xr:uid="{00000000-0005-0000-0000-0000C7360000}"/>
    <cellStyle name="20% - Accent5 39 3" xfId="19650" xr:uid="{00000000-0005-0000-0000-0000C8360000}"/>
    <cellStyle name="20% - Accent5 4" xfId="627" xr:uid="{00000000-0005-0000-0000-0000C9360000}"/>
    <cellStyle name="20% - Accent5 4 10" xfId="19651" xr:uid="{00000000-0005-0000-0000-0000CA360000}"/>
    <cellStyle name="20% - Accent5 4 10 2" xfId="19652" xr:uid="{00000000-0005-0000-0000-0000CB360000}"/>
    <cellStyle name="20% - Accent5 4 11" xfId="19653" xr:uid="{00000000-0005-0000-0000-0000CC360000}"/>
    <cellStyle name="20% - Accent5 4 11 2" xfId="19654" xr:uid="{00000000-0005-0000-0000-0000CD360000}"/>
    <cellStyle name="20% - Accent5 4 12" xfId="19655" xr:uid="{00000000-0005-0000-0000-0000CE360000}"/>
    <cellStyle name="20% - Accent5 4 12 2" xfId="19656" xr:uid="{00000000-0005-0000-0000-0000CF360000}"/>
    <cellStyle name="20% - Accent5 4 13" xfId="19657" xr:uid="{00000000-0005-0000-0000-0000D0360000}"/>
    <cellStyle name="20% - Accent5 4 2" xfId="628" xr:uid="{00000000-0005-0000-0000-0000D1360000}"/>
    <cellStyle name="20% - Accent5 4 2 10" xfId="19658" xr:uid="{00000000-0005-0000-0000-0000D2360000}"/>
    <cellStyle name="20% - Accent5 4 2 10 2" xfId="19659" xr:uid="{00000000-0005-0000-0000-0000D3360000}"/>
    <cellStyle name="20% - Accent5 4 2 11" xfId="19660" xr:uid="{00000000-0005-0000-0000-0000D4360000}"/>
    <cellStyle name="20% - Accent5 4 2 11 2" xfId="19661" xr:uid="{00000000-0005-0000-0000-0000D5360000}"/>
    <cellStyle name="20% - Accent5 4 2 12" xfId="19662" xr:uid="{00000000-0005-0000-0000-0000D6360000}"/>
    <cellStyle name="20% - Accent5 4 2 2" xfId="19663" xr:uid="{00000000-0005-0000-0000-0000D7360000}"/>
    <cellStyle name="20% - Accent5 4 2 2 10" xfId="19664" xr:uid="{00000000-0005-0000-0000-0000D8360000}"/>
    <cellStyle name="20% - Accent5 4 2 2 10 2" xfId="19665" xr:uid="{00000000-0005-0000-0000-0000D9360000}"/>
    <cellStyle name="20% - Accent5 4 2 2 11" xfId="19666" xr:uid="{00000000-0005-0000-0000-0000DA360000}"/>
    <cellStyle name="20% - Accent5 4 2 2 2" xfId="19667" xr:uid="{00000000-0005-0000-0000-0000DB360000}"/>
    <cellStyle name="20% - Accent5 4 2 2 2 2" xfId="19668" xr:uid="{00000000-0005-0000-0000-0000DC360000}"/>
    <cellStyle name="20% - Accent5 4 2 2 2 2 2" xfId="19669" xr:uid="{00000000-0005-0000-0000-0000DD360000}"/>
    <cellStyle name="20% - Accent5 4 2 2 2 3" xfId="19670" xr:uid="{00000000-0005-0000-0000-0000DE360000}"/>
    <cellStyle name="20% - Accent5 4 2 2 2 3 2" xfId="19671" xr:uid="{00000000-0005-0000-0000-0000DF360000}"/>
    <cellStyle name="20% - Accent5 4 2 2 2 4" xfId="19672" xr:uid="{00000000-0005-0000-0000-0000E0360000}"/>
    <cellStyle name="20% - Accent5 4 2 2 3" xfId="19673" xr:uid="{00000000-0005-0000-0000-0000E1360000}"/>
    <cellStyle name="20% - Accent5 4 2 2 3 2" xfId="19674" xr:uid="{00000000-0005-0000-0000-0000E2360000}"/>
    <cellStyle name="20% - Accent5 4 2 2 3 2 2" xfId="19675" xr:uid="{00000000-0005-0000-0000-0000E3360000}"/>
    <cellStyle name="20% - Accent5 4 2 2 3 3" xfId="19676" xr:uid="{00000000-0005-0000-0000-0000E4360000}"/>
    <cellStyle name="20% - Accent5 4 2 2 3 3 2" xfId="19677" xr:uid="{00000000-0005-0000-0000-0000E5360000}"/>
    <cellStyle name="20% - Accent5 4 2 2 3 4" xfId="19678" xr:uid="{00000000-0005-0000-0000-0000E6360000}"/>
    <cellStyle name="20% - Accent5 4 2 2 4" xfId="19679" xr:uid="{00000000-0005-0000-0000-0000E7360000}"/>
    <cellStyle name="20% - Accent5 4 2 2 4 2" xfId="19680" xr:uid="{00000000-0005-0000-0000-0000E8360000}"/>
    <cellStyle name="20% - Accent5 4 2 2 4 2 2" xfId="19681" xr:uid="{00000000-0005-0000-0000-0000E9360000}"/>
    <cellStyle name="20% - Accent5 4 2 2 4 3" xfId="19682" xr:uid="{00000000-0005-0000-0000-0000EA360000}"/>
    <cellStyle name="20% - Accent5 4 2 2 5" xfId="19683" xr:uid="{00000000-0005-0000-0000-0000EB360000}"/>
    <cellStyle name="20% - Accent5 4 2 2 5 2" xfId="19684" xr:uid="{00000000-0005-0000-0000-0000EC360000}"/>
    <cellStyle name="20% - Accent5 4 2 2 6" xfId="19685" xr:uid="{00000000-0005-0000-0000-0000ED360000}"/>
    <cellStyle name="20% - Accent5 4 2 2 6 2" xfId="19686" xr:uid="{00000000-0005-0000-0000-0000EE360000}"/>
    <cellStyle name="20% - Accent5 4 2 2 7" xfId="19687" xr:uid="{00000000-0005-0000-0000-0000EF360000}"/>
    <cellStyle name="20% - Accent5 4 2 2 7 2" xfId="19688" xr:uid="{00000000-0005-0000-0000-0000F0360000}"/>
    <cellStyle name="20% - Accent5 4 2 2 8" xfId="19689" xr:uid="{00000000-0005-0000-0000-0000F1360000}"/>
    <cellStyle name="20% - Accent5 4 2 2 8 2" xfId="19690" xr:uid="{00000000-0005-0000-0000-0000F2360000}"/>
    <cellStyle name="20% - Accent5 4 2 2 9" xfId="19691" xr:uid="{00000000-0005-0000-0000-0000F3360000}"/>
    <cellStyle name="20% - Accent5 4 2 2 9 2" xfId="19692" xr:uid="{00000000-0005-0000-0000-0000F4360000}"/>
    <cellStyle name="20% - Accent5 4 2 3" xfId="19693" xr:uid="{00000000-0005-0000-0000-0000F5360000}"/>
    <cellStyle name="20% - Accent5 4 2 3 2" xfId="19694" xr:uid="{00000000-0005-0000-0000-0000F6360000}"/>
    <cellStyle name="20% - Accent5 4 2 3 2 2" xfId="19695" xr:uid="{00000000-0005-0000-0000-0000F7360000}"/>
    <cellStyle name="20% - Accent5 4 2 3 3" xfId="19696" xr:uid="{00000000-0005-0000-0000-0000F8360000}"/>
    <cellStyle name="20% - Accent5 4 2 3 3 2" xfId="19697" xr:uid="{00000000-0005-0000-0000-0000F9360000}"/>
    <cellStyle name="20% - Accent5 4 2 3 4" xfId="19698" xr:uid="{00000000-0005-0000-0000-0000FA360000}"/>
    <cellStyle name="20% - Accent5 4 2 4" xfId="19699" xr:uid="{00000000-0005-0000-0000-0000FB360000}"/>
    <cellStyle name="20% - Accent5 4 2 4 2" xfId="19700" xr:uid="{00000000-0005-0000-0000-0000FC360000}"/>
    <cellStyle name="20% - Accent5 4 2 4 2 2" xfId="19701" xr:uid="{00000000-0005-0000-0000-0000FD360000}"/>
    <cellStyle name="20% - Accent5 4 2 4 3" xfId="19702" xr:uid="{00000000-0005-0000-0000-0000FE360000}"/>
    <cellStyle name="20% - Accent5 4 2 4 3 2" xfId="19703" xr:uid="{00000000-0005-0000-0000-0000FF360000}"/>
    <cellStyle name="20% - Accent5 4 2 4 4" xfId="19704" xr:uid="{00000000-0005-0000-0000-000000370000}"/>
    <cellStyle name="20% - Accent5 4 2 5" xfId="19705" xr:uid="{00000000-0005-0000-0000-000001370000}"/>
    <cellStyle name="20% - Accent5 4 2 5 2" xfId="19706" xr:uid="{00000000-0005-0000-0000-000002370000}"/>
    <cellStyle name="20% - Accent5 4 2 5 2 2" xfId="19707" xr:uid="{00000000-0005-0000-0000-000003370000}"/>
    <cellStyle name="20% - Accent5 4 2 5 3" xfId="19708" xr:uid="{00000000-0005-0000-0000-000004370000}"/>
    <cellStyle name="20% - Accent5 4 2 6" xfId="19709" xr:uid="{00000000-0005-0000-0000-000005370000}"/>
    <cellStyle name="20% - Accent5 4 2 6 2" xfId="19710" xr:uid="{00000000-0005-0000-0000-000006370000}"/>
    <cellStyle name="20% - Accent5 4 2 7" xfId="19711" xr:uid="{00000000-0005-0000-0000-000007370000}"/>
    <cellStyle name="20% - Accent5 4 2 7 2" xfId="19712" xr:uid="{00000000-0005-0000-0000-000008370000}"/>
    <cellStyle name="20% - Accent5 4 2 8" xfId="19713" xr:uid="{00000000-0005-0000-0000-000009370000}"/>
    <cellStyle name="20% - Accent5 4 2 8 2" xfId="19714" xr:uid="{00000000-0005-0000-0000-00000A370000}"/>
    <cellStyle name="20% - Accent5 4 2 9" xfId="19715" xr:uid="{00000000-0005-0000-0000-00000B370000}"/>
    <cellStyle name="20% - Accent5 4 2 9 2" xfId="19716" xr:uid="{00000000-0005-0000-0000-00000C370000}"/>
    <cellStyle name="20% - Accent5 4 3" xfId="629" xr:uid="{00000000-0005-0000-0000-00000D370000}"/>
    <cellStyle name="20% - Accent5 4 3 10" xfId="19717" xr:uid="{00000000-0005-0000-0000-00000E370000}"/>
    <cellStyle name="20% - Accent5 4 3 10 2" xfId="19718" xr:uid="{00000000-0005-0000-0000-00000F370000}"/>
    <cellStyle name="20% - Accent5 4 3 11" xfId="19719" xr:uid="{00000000-0005-0000-0000-000010370000}"/>
    <cellStyle name="20% - Accent5 4 3 2" xfId="19720" xr:uid="{00000000-0005-0000-0000-000011370000}"/>
    <cellStyle name="20% - Accent5 4 3 2 2" xfId="19721" xr:uid="{00000000-0005-0000-0000-000012370000}"/>
    <cellStyle name="20% - Accent5 4 3 2 2 2" xfId="19722" xr:uid="{00000000-0005-0000-0000-000013370000}"/>
    <cellStyle name="20% - Accent5 4 3 2 3" xfId="19723" xr:uid="{00000000-0005-0000-0000-000014370000}"/>
    <cellStyle name="20% - Accent5 4 3 2 3 2" xfId="19724" xr:uid="{00000000-0005-0000-0000-000015370000}"/>
    <cellStyle name="20% - Accent5 4 3 2 4" xfId="19725" xr:uid="{00000000-0005-0000-0000-000016370000}"/>
    <cellStyle name="20% - Accent5 4 3 3" xfId="19726" xr:uid="{00000000-0005-0000-0000-000017370000}"/>
    <cellStyle name="20% - Accent5 4 3 3 2" xfId="19727" xr:uid="{00000000-0005-0000-0000-000018370000}"/>
    <cellStyle name="20% - Accent5 4 3 3 2 2" xfId="19728" xr:uid="{00000000-0005-0000-0000-000019370000}"/>
    <cellStyle name="20% - Accent5 4 3 3 3" xfId="19729" xr:uid="{00000000-0005-0000-0000-00001A370000}"/>
    <cellStyle name="20% - Accent5 4 3 3 3 2" xfId="19730" xr:uid="{00000000-0005-0000-0000-00001B370000}"/>
    <cellStyle name="20% - Accent5 4 3 3 4" xfId="19731" xr:uid="{00000000-0005-0000-0000-00001C370000}"/>
    <cellStyle name="20% - Accent5 4 3 4" xfId="19732" xr:uid="{00000000-0005-0000-0000-00001D370000}"/>
    <cellStyle name="20% - Accent5 4 3 4 2" xfId="19733" xr:uid="{00000000-0005-0000-0000-00001E370000}"/>
    <cellStyle name="20% - Accent5 4 3 4 2 2" xfId="19734" xr:uid="{00000000-0005-0000-0000-00001F370000}"/>
    <cellStyle name="20% - Accent5 4 3 4 3" xfId="19735" xr:uid="{00000000-0005-0000-0000-000020370000}"/>
    <cellStyle name="20% - Accent5 4 3 5" xfId="19736" xr:uid="{00000000-0005-0000-0000-000021370000}"/>
    <cellStyle name="20% - Accent5 4 3 5 2" xfId="19737" xr:uid="{00000000-0005-0000-0000-000022370000}"/>
    <cellStyle name="20% - Accent5 4 3 6" xfId="19738" xr:uid="{00000000-0005-0000-0000-000023370000}"/>
    <cellStyle name="20% - Accent5 4 3 6 2" xfId="19739" xr:uid="{00000000-0005-0000-0000-000024370000}"/>
    <cellStyle name="20% - Accent5 4 3 7" xfId="19740" xr:uid="{00000000-0005-0000-0000-000025370000}"/>
    <cellStyle name="20% - Accent5 4 3 7 2" xfId="19741" xr:uid="{00000000-0005-0000-0000-000026370000}"/>
    <cellStyle name="20% - Accent5 4 3 8" xfId="19742" xr:uid="{00000000-0005-0000-0000-000027370000}"/>
    <cellStyle name="20% - Accent5 4 3 8 2" xfId="19743" xr:uid="{00000000-0005-0000-0000-000028370000}"/>
    <cellStyle name="20% - Accent5 4 3 9" xfId="19744" xr:uid="{00000000-0005-0000-0000-000029370000}"/>
    <cellStyle name="20% - Accent5 4 3 9 2" xfId="19745" xr:uid="{00000000-0005-0000-0000-00002A370000}"/>
    <cellStyle name="20% - Accent5 4 4" xfId="630" xr:uid="{00000000-0005-0000-0000-00002B370000}"/>
    <cellStyle name="20% - Accent5 4 4 2" xfId="19746" xr:uid="{00000000-0005-0000-0000-00002C370000}"/>
    <cellStyle name="20% - Accent5 4 4 2 2" xfId="19747" xr:uid="{00000000-0005-0000-0000-00002D370000}"/>
    <cellStyle name="20% - Accent5 4 4 3" xfId="19748" xr:uid="{00000000-0005-0000-0000-00002E370000}"/>
    <cellStyle name="20% - Accent5 4 4 3 2" xfId="19749" xr:uid="{00000000-0005-0000-0000-00002F370000}"/>
    <cellStyle name="20% - Accent5 4 4 4" xfId="19750" xr:uid="{00000000-0005-0000-0000-000030370000}"/>
    <cellStyle name="20% - Accent5 4 5" xfId="19751" xr:uid="{00000000-0005-0000-0000-000031370000}"/>
    <cellStyle name="20% - Accent5 4 5 2" xfId="19752" xr:uid="{00000000-0005-0000-0000-000032370000}"/>
    <cellStyle name="20% - Accent5 4 5 2 2" xfId="19753" xr:uid="{00000000-0005-0000-0000-000033370000}"/>
    <cellStyle name="20% - Accent5 4 5 3" xfId="19754" xr:uid="{00000000-0005-0000-0000-000034370000}"/>
    <cellStyle name="20% - Accent5 4 5 3 2" xfId="19755" xr:uid="{00000000-0005-0000-0000-000035370000}"/>
    <cellStyle name="20% - Accent5 4 5 4" xfId="19756" xr:uid="{00000000-0005-0000-0000-000036370000}"/>
    <cellStyle name="20% - Accent5 4 6" xfId="19757" xr:uid="{00000000-0005-0000-0000-000037370000}"/>
    <cellStyle name="20% - Accent5 4 6 2" xfId="19758" xr:uid="{00000000-0005-0000-0000-000038370000}"/>
    <cellStyle name="20% - Accent5 4 6 2 2" xfId="19759" xr:uid="{00000000-0005-0000-0000-000039370000}"/>
    <cellStyle name="20% - Accent5 4 6 3" xfId="19760" xr:uid="{00000000-0005-0000-0000-00003A370000}"/>
    <cellStyle name="20% - Accent5 4 7" xfId="19761" xr:uid="{00000000-0005-0000-0000-00003B370000}"/>
    <cellStyle name="20% - Accent5 4 7 2" xfId="19762" xr:uid="{00000000-0005-0000-0000-00003C370000}"/>
    <cellStyle name="20% - Accent5 4 8" xfId="19763" xr:uid="{00000000-0005-0000-0000-00003D370000}"/>
    <cellStyle name="20% - Accent5 4 8 2" xfId="19764" xr:uid="{00000000-0005-0000-0000-00003E370000}"/>
    <cellStyle name="20% - Accent5 4 9" xfId="19765" xr:uid="{00000000-0005-0000-0000-00003F370000}"/>
    <cellStyle name="20% - Accent5 4 9 2" xfId="19766" xr:uid="{00000000-0005-0000-0000-000040370000}"/>
    <cellStyle name="20% - Accent5 40" xfId="19767" xr:uid="{00000000-0005-0000-0000-000041370000}"/>
    <cellStyle name="20% - Accent5 40 2" xfId="19768" xr:uid="{00000000-0005-0000-0000-000042370000}"/>
    <cellStyle name="20% - Accent5 40 3" xfId="19769" xr:uid="{00000000-0005-0000-0000-000043370000}"/>
    <cellStyle name="20% - Accent5 41" xfId="19770" xr:uid="{00000000-0005-0000-0000-000044370000}"/>
    <cellStyle name="20% - Accent5 41 2" xfId="19771" xr:uid="{00000000-0005-0000-0000-000045370000}"/>
    <cellStyle name="20% - Accent5 42" xfId="19772" xr:uid="{00000000-0005-0000-0000-000046370000}"/>
    <cellStyle name="20% - Accent5 42 2" xfId="19773" xr:uid="{00000000-0005-0000-0000-000047370000}"/>
    <cellStyle name="20% - Accent5 43" xfId="19774" xr:uid="{00000000-0005-0000-0000-000048370000}"/>
    <cellStyle name="20% - Accent5 43 2" xfId="19775" xr:uid="{00000000-0005-0000-0000-000049370000}"/>
    <cellStyle name="20% - Accent5 44" xfId="19776" xr:uid="{00000000-0005-0000-0000-00004A370000}"/>
    <cellStyle name="20% - Accent5 44 2" xfId="19777" xr:uid="{00000000-0005-0000-0000-00004B370000}"/>
    <cellStyle name="20% - Accent5 45" xfId="19778" xr:uid="{00000000-0005-0000-0000-00004C370000}"/>
    <cellStyle name="20% - Accent5 46" xfId="19779" xr:uid="{00000000-0005-0000-0000-00004D370000}"/>
    <cellStyle name="20% - Accent5 47" xfId="19780" xr:uid="{00000000-0005-0000-0000-00004E370000}"/>
    <cellStyle name="20% - Accent5 48" xfId="19781" xr:uid="{00000000-0005-0000-0000-00004F370000}"/>
    <cellStyle name="20% - Accent5 49" xfId="19782" xr:uid="{00000000-0005-0000-0000-000050370000}"/>
    <cellStyle name="20% - Accent5 5" xfId="631" xr:uid="{00000000-0005-0000-0000-000051370000}"/>
    <cellStyle name="20% - Accent5 5 10" xfId="19783" xr:uid="{00000000-0005-0000-0000-000052370000}"/>
    <cellStyle name="20% - Accent5 5 10 2" xfId="19784" xr:uid="{00000000-0005-0000-0000-000053370000}"/>
    <cellStyle name="20% - Accent5 5 11" xfId="19785" xr:uid="{00000000-0005-0000-0000-000054370000}"/>
    <cellStyle name="20% - Accent5 5 11 2" xfId="19786" xr:uid="{00000000-0005-0000-0000-000055370000}"/>
    <cellStyle name="20% - Accent5 5 12" xfId="19787" xr:uid="{00000000-0005-0000-0000-000056370000}"/>
    <cellStyle name="20% - Accent5 5 12 2" xfId="19788" xr:uid="{00000000-0005-0000-0000-000057370000}"/>
    <cellStyle name="20% - Accent5 5 13" xfId="19789" xr:uid="{00000000-0005-0000-0000-000058370000}"/>
    <cellStyle name="20% - Accent5 5 2" xfId="632" xr:uid="{00000000-0005-0000-0000-000059370000}"/>
    <cellStyle name="20% - Accent5 5 2 10" xfId="19790" xr:uid="{00000000-0005-0000-0000-00005A370000}"/>
    <cellStyle name="20% - Accent5 5 2 10 2" xfId="19791" xr:uid="{00000000-0005-0000-0000-00005B370000}"/>
    <cellStyle name="20% - Accent5 5 2 11" xfId="19792" xr:uid="{00000000-0005-0000-0000-00005C370000}"/>
    <cellStyle name="20% - Accent5 5 2 11 2" xfId="19793" xr:uid="{00000000-0005-0000-0000-00005D370000}"/>
    <cellStyle name="20% - Accent5 5 2 12" xfId="19794" xr:uid="{00000000-0005-0000-0000-00005E370000}"/>
    <cellStyle name="20% - Accent5 5 2 2" xfId="19795" xr:uid="{00000000-0005-0000-0000-00005F370000}"/>
    <cellStyle name="20% - Accent5 5 2 2 10" xfId="19796" xr:uid="{00000000-0005-0000-0000-000060370000}"/>
    <cellStyle name="20% - Accent5 5 2 2 10 2" xfId="19797" xr:uid="{00000000-0005-0000-0000-000061370000}"/>
    <cellStyle name="20% - Accent5 5 2 2 11" xfId="19798" xr:uid="{00000000-0005-0000-0000-000062370000}"/>
    <cellStyle name="20% - Accent5 5 2 2 2" xfId="19799" xr:uid="{00000000-0005-0000-0000-000063370000}"/>
    <cellStyle name="20% - Accent5 5 2 2 2 2" xfId="19800" xr:uid="{00000000-0005-0000-0000-000064370000}"/>
    <cellStyle name="20% - Accent5 5 2 2 2 2 2" xfId="19801" xr:uid="{00000000-0005-0000-0000-000065370000}"/>
    <cellStyle name="20% - Accent5 5 2 2 2 3" xfId="19802" xr:uid="{00000000-0005-0000-0000-000066370000}"/>
    <cellStyle name="20% - Accent5 5 2 2 2 3 2" xfId="19803" xr:uid="{00000000-0005-0000-0000-000067370000}"/>
    <cellStyle name="20% - Accent5 5 2 2 2 4" xfId="19804" xr:uid="{00000000-0005-0000-0000-000068370000}"/>
    <cellStyle name="20% - Accent5 5 2 2 3" xfId="19805" xr:uid="{00000000-0005-0000-0000-000069370000}"/>
    <cellStyle name="20% - Accent5 5 2 2 3 2" xfId="19806" xr:uid="{00000000-0005-0000-0000-00006A370000}"/>
    <cellStyle name="20% - Accent5 5 2 2 3 2 2" xfId="19807" xr:uid="{00000000-0005-0000-0000-00006B370000}"/>
    <cellStyle name="20% - Accent5 5 2 2 3 3" xfId="19808" xr:uid="{00000000-0005-0000-0000-00006C370000}"/>
    <cellStyle name="20% - Accent5 5 2 2 3 3 2" xfId="19809" xr:uid="{00000000-0005-0000-0000-00006D370000}"/>
    <cellStyle name="20% - Accent5 5 2 2 3 4" xfId="19810" xr:uid="{00000000-0005-0000-0000-00006E370000}"/>
    <cellStyle name="20% - Accent5 5 2 2 4" xfId="19811" xr:uid="{00000000-0005-0000-0000-00006F370000}"/>
    <cellStyle name="20% - Accent5 5 2 2 4 2" xfId="19812" xr:uid="{00000000-0005-0000-0000-000070370000}"/>
    <cellStyle name="20% - Accent5 5 2 2 4 2 2" xfId="19813" xr:uid="{00000000-0005-0000-0000-000071370000}"/>
    <cellStyle name="20% - Accent5 5 2 2 4 3" xfId="19814" xr:uid="{00000000-0005-0000-0000-000072370000}"/>
    <cellStyle name="20% - Accent5 5 2 2 5" xfId="19815" xr:uid="{00000000-0005-0000-0000-000073370000}"/>
    <cellStyle name="20% - Accent5 5 2 2 5 2" xfId="19816" xr:uid="{00000000-0005-0000-0000-000074370000}"/>
    <cellStyle name="20% - Accent5 5 2 2 6" xfId="19817" xr:uid="{00000000-0005-0000-0000-000075370000}"/>
    <cellStyle name="20% - Accent5 5 2 2 6 2" xfId="19818" xr:uid="{00000000-0005-0000-0000-000076370000}"/>
    <cellStyle name="20% - Accent5 5 2 2 7" xfId="19819" xr:uid="{00000000-0005-0000-0000-000077370000}"/>
    <cellStyle name="20% - Accent5 5 2 2 7 2" xfId="19820" xr:uid="{00000000-0005-0000-0000-000078370000}"/>
    <cellStyle name="20% - Accent5 5 2 2 8" xfId="19821" xr:uid="{00000000-0005-0000-0000-000079370000}"/>
    <cellStyle name="20% - Accent5 5 2 2 8 2" xfId="19822" xr:uid="{00000000-0005-0000-0000-00007A370000}"/>
    <cellStyle name="20% - Accent5 5 2 2 9" xfId="19823" xr:uid="{00000000-0005-0000-0000-00007B370000}"/>
    <cellStyle name="20% - Accent5 5 2 2 9 2" xfId="19824" xr:uid="{00000000-0005-0000-0000-00007C370000}"/>
    <cellStyle name="20% - Accent5 5 2 3" xfId="19825" xr:uid="{00000000-0005-0000-0000-00007D370000}"/>
    <cellStyle name="20% - Accent5 5 2 3 2" xfId="19826" xr:uid="{00000000-0005-0000-0000-00007E370000}"/>
    <cellStyle name="20% - Accent5 5 2 3 2 2" xfId="19827" xr:uid="{00000000-0005-0000-0000-00007F370000}"/>
    <cellStyle name="20% - Accent5 5 2 3 3" xfId="19828" xr:uid="{00000000-0005-0000-0000-000080370000}"/>
    <cellStyle name="20% - Accent5 5 2 3 3 2" xfId="19829" xr:uid="{00000000-0005-0000-0000-000081370000}"/>
    <cellStyle name="20% - Accent5 5 2 3 4" xfId="19830" xr:uid="{00000000-0005-0000-0000-000082370000}"/>
    <cellStyle name="20% - Accent5 5 2 4" xfId="19831" xr:uid="{00000000-0005-0000-0000-000083370000}"/>
    <cellStyle name="20% - Accent5 5 2 4 2" xfId="19832" xr:uid="{00000000-0005-0000-0000-000084370000}"/>
    <cellStyle name="20% - Accent5 5 2 4 2 2" xfId="19833" xr:uid="{00000000-0005-0000-0000-000085370000}"/>
    <cellStyle name="20% - Accent5 5 2 4 3" xfId="19834" xr:uid="{00000000-0005-0000-0000-000086370000}"/>
    <cellStyle name="20% - Accent5 5 2 4 3 2" xfId="19835" xr:uid="{00000000-0005-0000-0000-000087370000}"/>
    <cellStyle name="20% - Accent5 5 2 4 4" xfId="19836" xr:uid="{00000000-0005-0000-0000-000088370000}"/>
    <cellStyle name="20% - Accent5 5 2 5" xfId="19837" xr:uid="{00000000-0005-0000-0000-000089370000}"/>
    <cellStyle name="20% - Accent5 5 2 5 2" xfId="19838" xr:uid="{00000000-0005-0000-0000-00008A370000}"/>
    <cellStyle name="20% - Accent5 5 2 5 2 2" xfId="19839" xr:uid="{00000000-0005-0000-0000-00008B370000}"/>
    <cellStyle name="20% - Accent5 5 2 5 3" xfId="19840" xr:uid="{00000000-0005-0000-0000-00008C370000}"/>
    <cellStyle name="20% - Accent5 5 2 6" xfId="19841" xr:uid="{00000000-0005-0000-0000-00008D370000}"/>
    <cellStyle name="20% - Accent5 5 2 6 2" xfId="19842" xr:uid="{00000000-0005-0000-0000-00008E370000}"/>
    <cellStyle name="20% - Accent5 5 2 7" xfId="19843" xr:uid="{00000000-0005-0000-0000-00008F370000}"/>
    <cellStyle name="20% - Accent5 5 2 7 2" xfId="19844" xr:uid="{00000000-0005-0000-0000-000090370000}"/>
    <cellStyle name="20% - Accent5 5 2 8" xfId="19845" xr:uid="{00000000-0005-0000-0000-000091370000}"/>
    <cellStyle name="20% - Accent5 5 2 8 2" xfId="19846" xr:uid="{00000000-0005-0000-0000-000092370000}"/>
    <cellStyle name="20% - Accent5 5 2 9" xfId="19847" xr:uid="{00000000-0005-0000-0000-000093370000}"/>
    <cellStyle name="20% - Accent5 5 2 9 2" xfId="19848" xr:uid="{00000000-0005-0000-0000-000094370000}"/>
    <cellStyle name="20% - Accent5 5 3" xfId="633" xr:uid="{00000000-0005-0000-0000-000095370000}"/>
    <cellStyle name="20% - Accent5 5 3 10" xfId="19849" xr:uid="{00000000-0005-0000-0000-000096370000}"/>
    <cellStyle name="20% - Accent5 5 3 10 2" xfId="19850" xr:uid="{00000000-0005-0000-0000-000097370000}"/>
    <cellStyle name="20% - Accent5 5 3 11" xfId="19851" xr:uid="{00000000-0005-0000-0000-000098370000}"/>
    <cellStyle name="20% - Accent5 5 3 2" xfId="19852" xr:uid="{00000000-0005-0000-0000-000099370000}"/>
    <cellStyle name="20% - Accent5 5 3 2 2" xfId="19853" xr:uid="{00000000-0005-0000-0000-00009A370000}"/>
    <cellStyle name="20% - Accent5 5 3 2 2 2" xfId="19854" xr:uid="{00000000-0005-0000-0000-00009B370000}"/>
    <cellStyle name="20% - Accent5 5 3 2 3" xfId="19855" xr:uid="{00000000-0005-0000-0000-00009C370000}"/>
    <cellStyle name="20% - Accent5 5 3 2 3 2" xfId="19856" xr:uid="{00000000-0005-0000-0000-00009D370000}"/>
    <cellStyle name="20% - Accent5 5 3 2 4" xfId="19857" xr:uid="{00000000-0005-0000-0000-00009E370000}"/>
    <cellStyle name="20% - Accent5 5 3 3" xfId="19858" xr:uid="{00000000-0005-0000-0000-00009F370000}"/>
    <cellStyle name="20% - Accent5 5 3 3 2" xfId="19859" xr:uid="{00000000-0005-0000-0000-0000A0370000}"/>
    <cellStyle name="20% - Accent5 5 3 3 2 2" xfId="19860" xr:uid="{00000000-0005-0000-0000-0000A1370000}"/>
    <cellStyle name="20% - Accent5 5 3 3 3" xfId="19861" xr:uid="{00000000-0005-0000-0000-0000A2370000}"/>
    <cellStyle name="20% - Accent5 5 3 3 3 2" xfId="19862" xr:uid="{00000000-0005-0000-0000-0000A3370000}"/>
    <cellStyle name="20% - Accent5 5 3 3 4" xfId="19863" xr:uid="{00000000-0005-0000-0000-0000A4370000}"/>
    <cellStyle name="20% - Accent5 5 3 4" xfId="19864" xr:uid="{00000000-0005-0000-0000-0000A5370000}"/>
    <cellStyle name="20% - Accent5 5 3 4 2" xfId="19865" xr:uid="{00000000-0005-0000-0000-0000A6370000}"/>
    <cellStyle name="20% - Accent5 5 3 4 2 2" xfId="19866" xr:uid="{00000000-0005-0000-0000-0000A7370000}"/>
    <cellStyle name="20% - Accent5 5 3 4 3" xfId="19867" xr:uid="{00000000-0005-0000-0000-0000A8370000}"/>
    <cellStyle name="20% - Accent5 5 3 5" xfId="19868" xr:uid="{00000000-0005-0000-0000-0000A9370000}"/>
    <cellStyle name="20% - Accent5 5 3 5 2" xfId="19869" xr:uid="{00000000-0005-0000-0000-0000AA370000}"/>
    <cellStyle name="20% - Accent5 5 3 6" xfId="19870" xr:uid="{00000000-0005-0000-0000-0000AB370000}"/>
    <cellStyle name="20% - Accent5 5 3 6 2" xfId="19871" xr:uid="{00000000-0005-0000-0000-0000AC370000}"/>
    <cellStyle name="20% - Accent5 5 3 7" xfId="19872" xr:uid="{00000000-0005-0000-0000-0000AD370000}"/>
    <cellStyle name="20% - Accent5 5 3 7 2" xfId="19873" xr:uid="{00000000-0005-0000-0000-0000AE370000}"/>
    <cellStyle name="20% - Accent5 5 3 8" xfId="19874" xr:uid="{00000000-0005-0000-0000-0000AF370000}"/>
    <cellStyle name="20% - Accent5 5 3 8 2" xfId="19875" xr:uid="{00000000-0005-0000-0000-0000B0370000}"/>
    <cellStyle name="20% - Accent5 5 3 9" xfId="19876" xr:uid="{00000000-0005-0000-0000-0000B1370000}"/>
    <cellStyle name="20% - Accent5 5 3 9 2" xfId="19877" xr:uid="{00000000-0005-0000-0000-0000B2370000}"/>
    <cellStyle name="20% - Accent5 5 4" xfId="634" xr:uid="{00000000-0005-0000-0000-0000B3370000}"/>
    <cellStyle name="20% - Accent5 5 4 2" xfId="19878" xr:uid="{00000000-0005-0000-0000-0000B4370000}"/>
    <cellStyle name="20% - Accent5 5 4 2 2" xfId="19879" xr:uid="{00000000-0005-0000-0000-0000B5370000}"/>
    <cellStyle name="20% - Accent5 5 4 3" xfId="19880" xr:uid="{00000000-0005-0000-0000-0000B6370000}"/>
    <cellStyle name="20% - Accent5 5 4 3 2" xfId="19881" xr:uid="{00000000-0005-0000-0000-0000B7370000}"/>
    <cellStyle name="20% - Accent5 5 4 4" xfId="19882" xr:uid="{00000000-0005-0000-0000-0000B8370000}"/>
    <cellStyle name="20% - Accent5 5 5" xfId="19883" xr:uid="{00000000-0005-0000-0000-0000B9370000}"/>
    <cellStyle name="20% - Accent5 5 5 2" xfId="19884" xr:uid="{00000000-0005-0000-0000-0000BA370000}"/>
    <cellStyle name="20% - Accent5 5 5 2 2" xfId="19885" xr:uid="{00000000-0005-0000-0000-0000BB370000}"/>
    <cellStyle name="20% - Accent5 5 5 3" xfId="19886" xr:uid="{00000000-0005-0000-0000-0000BC370000}"/>
    <cellStyle name="20% - Accent5 5 5 3 2" xfId="19887" xr:uid="{00000000-0005-0000-0000-0000BD370000}"/>
    <cellStyle name="20% - Accent5 5 5 4" xfId="19888" xr:uid="{00000000-0005-0000-0000-0000BE370000}"/>
    <cellStyle name="20% - Accent5 5 6" xfId="19889" xr:uid="{00000000-0005-0000-0000-0000BF370000}"/>
    <cellStyle name="20% - Accent5 5 6 2" xfId="19890" xr:uid="{00000000-0005-0000-0000-0000C0370000}"/>
    <cellStyle name="20% - Accent5 5 6 2 2" xfId="19891" xr:uid="{00000000-0005-0000-0000-0000C1370000}"/>
    <cellStyle name="20% - Accent5 5 6 3" xfId="19892" xr:uid="{00000000-0005-0000-0000-0000C2370000}"/>
    <cellStyle name="20% - Accent5 5 7" xfId="19893" xr:uid="{00000000-0005-0000-0000-0000C3370000}"/>
    <cellStyle name="20% - Accent5 5 7 2" xfId="19894" xr:uid="{00000000-0005-0000-0000-0000C4370000}"/>
    <cellStyle name="20% - Accent5 5 8" xfId="19895" xr:uid="{00000000-0005-0000-0000-0000C5370000}"/>
    <cellStyle name="20% - Accent5 5 8 2" xfId="19896" xr:uid="{00000000-0005-0000-0000-0000C6370000}"/>
    <cellStyle name="20% - Accent5 5 9" xfId="19897" xr:uid="{00000000-0005-0000-0000-0000C7370000}"/>
    <cellStyle name="20% - Accent5 5 9 2" xfId="19898" xr:uid="{00000000-0005-0000-0000-0000C8370000}"/>
    <cellStyle name="20% - Accent5 50" xfId="19899" xr:uid="{00000000-0005-0000-0000-0000C9370000}"/>
    <cellStyle name="20% - Accent5 51" xfId="19900" xr:uid="{00000000-0005-0000-0000-0000CA370000}"/>
    <cellStyle name="20% - Accent5 52" xfId="19901" xr:uid="{00000000-0005-0000-0000-0000CB370000}"/>
    <cellStyle name="20% - Accent5 53" xfId="19902" xr:uid="{00000000-0005-0000-0000-0000CC370000}"/>
    <cellStyle name="20% - Accent5 54" xfId="19903" xr:uid="{00000000-0005-0000-0000-0000CD370000}"/>
    <cellStyle name="20% - Accent5 55" xfId="19904" xr:uid="{00000000-0005-0000-0000-0000CE370000}"/>
    <cellStyle name="20% - Accent5 6" xfId="635" xr:uid="{00000000-0005-0000-0000-0000CF370000}"/>
    <cellStyle name="20% - Accent5 6 10" xfId="19905" xr:uid="{00000000-0005-0000-0000-0000D0370000}"/>
    <cellStyle name="20% - Accent5 6 10 2" xfId="19906" xr:uid="{00000000-0005-0000-0000-0000D1370000}"/>
    <cellStyle name="20% - Accent5 6 11" xfId="19907" xr:uid="{00000000-0005-0000-0000-0000D2370000}"/>
    <cellStyle name="20% - Accent5 6 11 2" xfId="19908" xr:uid="{00000000-0005-0000-0000-0000D3370000}"/>
    <cellStyle name="20% - Accent5 6 12" xfId="19909" xr:uid="{00000000-0005-0000-0000-0000D4370000}"/>
    <cellStyle name="20% - Accent5 6 12 2" xfId="19910" xr:uid="{00000000-0005-0000-0000-0000D5370000}"/>
    <cellStyle name="20% - Accent5 6 13" xfId="19911" xr:uid="{00000000-0005-0000-0000-0000D6370000}"/>
    <cellStyle name="20% - Accent5 6 2" xfId="636" xr:uid="{00000000-0005-0000-0000-0000D7370000}"/>
    <cellStyle name="20% - Accent5 6 2 10" xfId="19912" xr:uid="{00000000-0005-0000-0000-0000D8370000}"/>
    <cellStyle name="20% - Accent5 6 2 10 2" xfId="19913" xr:uid="{00000000-0005-0000-0000-0000D9370000}"/>
    <cellStyle name="20% - Accent5 6 2 11" xfId="19914" xr:uid="{00000000-0005-0000-0000-0000DA370000}"/>
    <cellStyle name="20% - Accent5 6 2 11 2" xfId="19915" xr:uid="{00000000-0005-0000-0000-0000DB370000}"/>
    <cellStyle name="20% - Accent5 6 2 12" xfId="19916" xr:uid="{00000000-0005-0000-0000-0000DC370000}"/>
    <cellStyle name="20% - Accent5 6 2 2" xfId="19917" xr:uid="{00000000-0005-0000-0000-0000DD370000}"/>
    <cellStyle name="20% - Accent5 6 2 2 10" xfId="19918" xr:uid="{00000000-0005-0000-0000-0000DE370000}"/>
    <cellStyle name="20% - Accent5 6 2 2 10 2" xfId="19919" xr:uid="{00000000-0005-0000-0000-0000DF370000}"/>
    <cellStyle name="20% - Accent5 6 2 2 11" xfId="19920" xr:uid="{00000000-0005-0000-0000-0000E0370000}"/>
    <cellStyle name="20% - Accent5 6 2 2 2" xfId="19921" xr:uid="{00000000-0005-0000-0000-0000E1370000}"/>
    <cellStyle name="20% - Accent5 6 2 2 2 2" xfId="19922" xr:uid="{00000000-0005-0000-0000-0000E2370000}"/>
    <cellStyle name="20% - Accent5 6 2 2 2 2 2" xfId="19923" xr:uid="{00000000-0005-0000-0000-0000E3370000}"/>
    <cellStyle name="20% - Accent5 6 2 2 2 3" xfId="19924" xr:uid="{00000000-0005-0000-0000-0000E4370000}"/>
    <cellStyle name="20% - Accent5 6 2 2 2 3 2" xfId="19925" xr:uid="{00000000-0005-0000-0000-0000E5370000}"/>
    <cellStyle name="20% - Accent5 6 2 2 2 4" xfId="19926" xr:uid="{00000000-0005-0000-0000-0000E6370000}"/>
    <cellStyle name="20% - Accent5 6 2 2 3" xfId="19927" xr:uid="{00000000-0005-0000-0000-0000E7370000}"/>
    <cellStyle name="20% - Accent5 6 2 2 3 2" xfId="19928" xr:uid="{00000000-0005-0000-0000-0000E8370000}"/>
    <cellStyle name="20% - Accent5 6 2 2 3 2 2" xfId="19929" xr:uid="{00000000-0005-0000-0000-0000E9370000}"/>
    <cellStyle name="20% - Accent5 6 2 2 3 3" xfId="19930" xr:uid="{00000000-0005-0000-0000-0000EA370000}"/>
    <cellStyle name="20% - Accent5 6 2 2 3 3 2" xfId="19931" xr:uid="{00000000-0005-0000-0000-0000EB370000}"/>
    <cellStyle name="20% - Accent5 6 2 2 3 4" xfId="19932" xr:uid="{00000000-0005-0000-0000-0000EC370000}"/>
    <cellStyle name="20% - Accent5 6 2 2 4" xfId="19933" xr:uid="{00000000-0005-0000-0000-0000ED370000}"/>
    <cellStyle name="20% - Accent5 6 2 2 4 2" xfId="19934" xr:uid="{00000000-0005-0000-0000-0000EE370000}"/>
    <cellStyle name="20% - Accent5 6 2 2 4 2 2" xfId="19935" xr:uid="{00000000-0005-0000-0000-0000EF370000}"/>
    <cellStyle name="20% - Accent5 6 2 2 4 3" xfId="19936" xr:uid="{00000000-0005-0000-0000-0000F0370000}"/>
    <cellStyle name="20% - Accent5 6 2 2 5" xfId="19937" xr:uid="{00000000-0005-0000-0000-0000F1370000}"/>
    <cellStyle name="20% - Accent5 6 2 2 5 2" xfId="19938" xr:uid="{00000000-0005-0000-0000-0000F2370000}"/>
    <cellStyle name="20% - Accent5 6 2 2 6" xfId="19939" xr:uid="{00000000-0005-0000-0000-0000F3370000}"/>
    <cellStyle name="20% - Accent5 6 2 2 6 2" xfId="19940" xr:uid="{00000000-0005-0000-0000-0000F4370000}"/>
    <cellStyle name="20% - Accent5 6 2 2 7" xfId="19941" xr:uid="{00000000-0005-0000-0000-0000F5370000}"/>
    <cellStyle name="20% - Accent5 6 2 2 7 2" xfId="19942" xr:uid="{00000000-0005-0000-0000-0000F6370000}"/>
    <cellStyle name="20% - Accent5 6 2 2 8" xfId="19943" xr:uid="{00000000-0005-0000-0000-0000F7370000}"/>
    <cellStyle name="20% - Accent5 6 2 2 8 2" xfId="19944" xr:uid="{00000000-0005-0000-0000-0000F8370000}"/>
    <cellStyle name="20% - Accent5 6 2 2 9" xfId="19945" xr:uid="{00000000-0005-0000-0000-0000F9370000}"/>
    <cellStyle name="20% - Accent5 6 2 2 9 2" xfId="19946" xr:uid="{00000000-0005-0000-0000-0000FA370000}"/>
    <cellStyle name="20% - Accent5 6 2 3" xfId="19947" xr:uid="{00000000-0005-0000-0000-0000FB370000}"/>
    <cellStyle name="20% - Accent5 6 2 3 2" xfId="19948" xr:uid="{00000000-0005-0000-0000-0000FC370000}"/>
    <cellStyle name="20% - Accent5 6 2 3 2 2" xfId="19949" xr:uid="{00000000-0005-0000-0000-0000FD370000}"/>
    <cellStyle name="20% - Accent5 6 2 3 3" xfId="19950" xr:uid="{00000000-0005-0000-0000-0000FE370000}"/>
    <cellStyle name="20% - Accent5 6 2 3 3 2" xfId="19951" xr:uid="{00000000-0005-0000-0000-0000FF370000}"/>
    <cellStyle name="20% - Accent5 6 2 3 4" xfId="19952" xr:uid="{00000000-0005-0000-0000-000000380000}"/>
    <cellStyle name="20% - Accent5 6 2 4" xfId="19953" xr:uid="{00000000-0005-0000-0000-000001380000}"/>
    <cellStyle name="20% - Accent5 6 2 4 2" xfId="19954" xr:uid="{00000000-0005-0000-0000-000002380000}"/>
    <cellStyle name="20% - Accent5 6 2 4 2 2" xfId="19955" xr:uid="{00000000-0005-0000-0000-000003380000}"/>
    <cellStyle name="20% - Accent5 6 2 4 3" xfId="19956" xr:uid="{00000000-0005-0000-0000-000004380000}"/>
    <cellStyle name="20% - Accent5 6 2 4 3 2" xfId="19957" xr:uid="{00000000-0005-0000-0000-000005380000}"/>
    <cellStyle name="20% - Accent5 6 2 4 4" xfId="19958" xr:uid="{00000000-0005-0000-0000-000006380000}"/>
    <cellStyle name="20% - Accent5 6 2 5" xfId="19959" xr:uid="{00000000-0005-0000-0000-000007380000}"/>
    <cellStyle name="20% - Accent5 6 2 5 2" xfId="19960" xr:uid="{00000000-0005-0000-0000-000008380000}"/>
    <cellStyle name="20% - Accent5 6 2 5 2 2" xfId="19961" xr:uid="{00000000-0005-0000-0000-000009380000}"/>
    <cellStyle name="20% - Accent5 6 2 5 3" xfId="19962" xr:uid="{00000000-0005-0000-0000-00000A380000}"/>
    <cellStyle name="20% - Accent5 6 2 6" xfId="19963" xr:uid="{00000000-0005-0000-0000-00000B380000}"/>
    <cellStyle name="20% - Accent5 6 2 6 2" xfId="19964" xr:uid="{00000000-0005-0000-0000-00000C380000}"/>
    <cellStyle name="20% - Accent5 6 2 7" xfId="19965" xr:uid="{00000000-0005-0000-0000-00000D380000}"/>
    <cellStyle name="20% - Accent5 6 2 7 2" xfId="19966" xr:uid="{00000000-0005-0000-0000-00000E380000}"/>
    <cellStyle name="20% - Accent5 6 2 8" xfId="19967" xr:uid="{00000000-0005-0000-0000-00000F380000}"/>
    <cellStyle name="20% - Accent5 6 2 8 2" xfId="19968" xr:uid="{00000000-0005-0000-0000-000010380000}"/>
    <cellStyle name="20% - Accent5 6 2 9" xfId="19969" xr:uid="{00000000-0005-0000-0000-000011380000}"/>
    <cellStyle name="20% - Accent5 6 2 9 2" xfId="19970" xr:uid="{00000000-0005-0000-0000-000012380000}"/>
    <cellStyle name="20% - Accent5 6 3" xfId="637" xr:uid="{00000000-0005-0000-0000-000013380000}"/>
    <cellStyle name="20% - Accent5 6 3 10" xfId="19971" xr:uid="{00000000-0005-0000-0000-000014380000}"/>
    <cellStyle name="20% - Accent5 6 3 10 2" xfId="19972" xr:uid="{00000000-0005-0000-0000-000015380000}"/>
    <cellStyle name="20% - Accent5 6 3 11" xfId="19973" xr:uid="{00000000-0005-0000-0000-000016380000}"/>
    <cellStyle name="20% - Accent5 6 3 2" xfId="19974" xr:uid="{00000000-0005-0000-0000-000017380000}"/>
    <cellStyle name="20% - Accent5 6 3 2 2" xfId="19975" xr:uid="{00000000-0005-0000-0000-000018380000}"/>
    <cellStyle name="20% - Accent5 6 3 2 2 2" xfId="19976" xr:uid="{00000000-0005-0000-0000-000019380000}"/>
    <cellStyle name="20% - Accent5 6 3 2 3" xfId="19977" xr:uid="{00000000-0005-0000-0000-00001A380000}"/>
    <cellStyle name="20% - Accent5 6 3 2 3 2" xfId="19978" xr:uid="{00000000-0005-0000-0000-00001B380000}"/>
    <cellStyle name="20% - Accent5 6 3 2 4" xfId="19979" xr:uid="{00000000-0005-0000-0000-00001C380000}"/>
    <cellStyle name="20% - Accent5 6 3 3" xfId="19980" xr:uid="{00000000-0005-0000-0000-00001D380000}"/>
    <cellStyle name="20% - Accent5 6 3 3 2" xfId="19981" xr:uid="{00000000-0005-0000-0000-00001E380000}"/>
    <cellStyle name="20% - Accent5 6 3 3 2 2" xfId="19982" xr:uid="{00000000-0005-0000-0000-00001F380000}"/>
    <cellStyle name="20% - Accent5 6 3 3 3" xfId="19983" xr:uid="{00000000-0005-0000-0000-000020380000}"/>
    <cellStyle name="20% - Accent5 6 3 3 3 2" xfId="19984" xr:uid="{00000000-0005-0000-0000-000021380000}"/>
    <cellStyle name="20% - Accent5 6 3 3 4" xfId="19985" xr:uid="{00000000-0005-0000-0000-000022380000}"/>
    <cellStyle name="20% - Accent5 6 3 4" xfId="19986" xr:uid="{00000000-0005-0000-0000-000023380000}"/>
    <cellStyle name="20% - Accent5 6 3 4 2" xfId="19987" xr:uid="{00000000-0005-0000-0000-000024380000}"/>
    <cellStyle name="20% - Accent5 6 3 4 2 2" xfId="19988" xr:uid="{00000000-0005-0000-0000-000025380000}"/>
    <cellStyle name="20% - Accent5 6 3 4 3" xfId="19989" xr:uid="{00000000-0005-0000-0000-000026380000}"/>
    <cellStyle name="20% - Accent5 6 3 5" xfId="19990" xr:uid="{00000000-0005-0000-0000-000027380000}"/>
    <cellStyle name="20% - Accent5 6 3 5 2" xfId="19991" xr:uid="{00000000-0005-0000-0000-000028380000}"/>
    <cellStyle name="20% - Accent5 6 3 6" xfId="19992" xr:uid="{00000000-0005-0000-0000-000029380000}"/>
    <cellStyle name="20% - Accent5 6 3 6 2" xfId="19993" xr:uid="{00000000-0005-0000-0000-00002A380000}"/>
    <cellStyle name="20% - Accent5 6 3 7" xfId="19994" xr:uid="{00000000-0005-0000-0000-00002B380000}"/>
    <cellStyle name="20% - Accent5 6 3 7 2" xfId="19995" xr:uid="{00000000-0005-0000-0000-00002C380000}"/>
    <cellStyle name="20% - Accent5 6 3 8" xfId="19996" xr:uid="{00000000-0005-0000-0000-00002D380000}"/>
    <cellStyle name="20% - Accent5 6 3 8 2" xfId="19997" xr:uid="{00000000-0005-0000-0000-00002E380000}"/>
    <cellStyle name="20% - Accent5 6 3 9" xfId="19998" xr:uid="{00000000-0005-0000-0000-00002F380000}"/>
    <cellStyle name="20% - Accent5 6 3 9 2" xfId="19999" xr:uid="{00000000-0005-0000-0000-000030380000}"/>
    <cellStyle name="20% - Accent5 6 4" xfId="638" xr:uid="{00000000-0005-0000-0000-000031380000}"/>
    <cellStyle name="20% - Accent5 6 4 2" xfId="20000" xr:uid="{00000000-0005-0000-0000-000032380000}"/>
    <cellStyle name="20% - Accent5 6 4 2 2" xfId="20001" xr:uid="{00000000-0005-0000-0000-000033380000}"/>
    <cellStyle name="20% - Accent5 6 4 3" xfId="20002" xr:uid="{00000000-0005-0000-0000-000034380000}"/>
    <cellStyle name="20% - Accent5 6 4 3 2" xfId="20003" xr:uid="{00000000-0005-0000-0000-000035380000}"/>
    <cellStyle name="20% - Accent5 6 4 4" xfId="20004" xr:uid="{00000000-0005-0000-0000-000036380000}"/>
    <cellStyle name="20% - Accent5 6 5" xfId="20005" xr:uid="{00000000-0005-0000-0000-000037380000}"/>
    <cellStyle name="20% - Accent5 6 5 2" xfId="20006" xr:uid="{00000000-0005-0000-0000-000038380000}"/>
    <cellStyle name="20% - Accent5 6 5 2 2" xfId="20007" xr:uid="{00000000-0005-0000-0000-000039380000}"/>
    <cellStyle name="20% - Accent5 6 5 3" xfId="20008" xr:uid="{00000000-0005-0000-0000-00003A380000}"/>
    <cellStyle name="20% - Accent5 6 5 3 2" xfId="20009" xr:uid="{00000000-0005-0000-0000-00003B380000}"/>
    <cellStyle name="20% - Accent5 6 5 4" xfId="20010" xr:uid="{00000000-0005-0000-0000-00003C380000}"/>
    <cellStyle name="20% - Accent5 6 6" xfId="20011" xr:uid="{00000000-0005-0000-0000-00003D380000}"/>
    <cellStyle name="20% - Accent5 6 6 2" xfId="20012" xr:uid="{00000000-0005-0000-0000-00003E380000}"/>
    <cellStyle name="20% - Accent5 6 6 2 2" xfId="20013" xr:uid="{00000000-0005-0000-0000-00003F380000}"/>
    <cellStyle name="20% - Accent5 6 6 3" xfId="20014" xr:uid="{00000000-0005-0000-0000-000040380000}"/>
    <cellStyle name="20% - Accent5 6 7" xfId="20015" xr:uid="{00000000-0005-0000-0000-000041380000}"/>
    <cellStyle name="20% - Accent5 6 7 2" xfId="20016" xr:uid="{00000000-0005-0000-0000-000042380000}"/>
    <cellStyle name="20% - Accent5 6 8" xfId="20017" xr:uid="{00000000-0005-0000-0000-000043380000}"/>
    <cellStyle name="20% - Accent5 6 8 2" xfId="20018" xr:uid="{00000000-0005-0000-0000-000044380000}"/>
    <cellStyle name="20% - Accent5 6 9" xfId="20019" xr:uid="{00000000-0005-0000-0000-000045380000}"/>
    <cellStyle name="20% - Accent5 6 9 2" xfId="20020" xr:uid="{00000000-0005-0000-0000-000046380000}"/>
    <cellStyle name="20% - Accent5 7" xfId="639" xr:uid="{00000000-0005-0000-0000-000047380000}"/>
    <cellStyle name="20% - Accent5 7 10" xfId="20021" xr:uid="{00000000-0005-0000-0000-000048380000}"/>
    <cellStyle name="20% - Accent5 7 10 2" xfId="20022" xr:uid="{00000000-0005-0000-0000-000049380000}"/>
    <cellStyle name="20% - Accent5 7 11" xfId="20023" xr:uid="{00000000-0005-0000-0000-00004A380000}"/>
    <cellStyle name="20% - Accent5 7 11 2" xfId="20024" xr:uid="{00000000-0005-0000-0000-00004B380000}"/>
    <cellStyle name="20% - Accent5 7 12" xfId="20025" xr:uid="{00000000-0005-0000-0000-00004C380000}"/>
    <cellStyle name="20% - Accent5 7 12 2" xfId="20026" xr:uid="{00000000-0005-0000-0000-00004D380000}"/>
    <cellStyle name="20% - Accent5 7 13" xfId="20027" xr:uid="{00000000-0005-0000-0000-00004E380000}"/>
    <cellStyle name="20% - Accent5 7 2" xfId="640" xr:uid="{00000000-0005-0000-0000-00004F380000}"/>
    <cellStyle name="20% - Accent5 7 2 10" xfId="20028" xr:uid="{00000000-0005-0000-0000-000050380000}"/>
    <cellStyle name="20% - Accent5 7 2 10 2" xfId="20029" xr:uid="{00000000-0005-0000-0000-000051380000}"/>
    <cellStyle name="20% - Accent5 7 2 11" xfId="20030" xr:uid="{00000000-0005-0000-0000-000052380000}"/>
    <cellStyle name="20% - Accent5 7 2 11 2" xfId="20031" xr:uid="{00000000-0005-0000-0000-000053380000}"/>
    <cellStyle name="20% - Accent5 7 2 12" xfId="20032" xr:uid="{00000000-0005-0000-0000-000054380000}"/>
    <cellStyle name="20% - Accent5 7 2 2" xfId="20033" xr:uid="{00000000-0005-0000-0000-000055380000}"/>
    <cellStyle name="20% - Accent5 7 2 2 10" xfId="20034" xr:uid="{00000000-0005-0000-0000-000056380000}"/>
    <cellStyle name="20% - Accent5 7 2 2 10 2" xfId="20035" xr:uid="{00000000-0005-0000-0000-000057380000}"/>
    <cellStyle name="20% - Accent5 7 2 2 11" xfId="20036" xr:uid="{00000000-0005-0000-0000-000058380000}"/>
    <cellStyle name="20% - Accent5 7 2 2 2" xfId="20037" xr:uid="{00000000-0005-0000-0000-000059380000}"/>
    <cellStyle name="20% - Accent5 7 2 2 2 2" xfId="20038" xr:uid="{00000000-0005-0000-0000-00005A380000}"/>
    <cellStyle name="20% - Accent5 7 2 2 2 2 2" xfId="20039" xr:uid="{00000000-0005-0000-0000-00005B380000}"/>
    <cellStyle name="20% - Accent5 7 2 2 2 3" xfId="20040" xr:uid="{00000000-0005-0000-0000-00005C380000}"/>
    <cellStyle name="20% - Accent5 7 2 2 2 3 2" xfId="20041" xr:uid="{00000000-0005-0000-0000-00005D380000}"/>
    <cellStyle name="20% - Accent5 7 2 2 2 4" xfId="20042" xr:uid="{00000000-0005-0000-0000-00005E380000}"/>
    <cellStyle name="20% - Accent5 7 2 2 3" xfId="20043" xr:uid="{00000000-0005-0000-0000-00005F380000}"/>
    <cellStyle name="20% - Accent5 7 2 2 3 2" xfId="20044" xr:uid="{00000000-0005-0000-0000-000060380000}"/>
    <cellStyle name="20% - Accent5 7 2 2 3 2 2" xfId="20045" xr:uid="{00000000-0005-0000-0000-000061380000}"/>
    <cellStyle name="20% - Accent5 7 2 2 3 3" xfId="20046" xr:uid="{00000000-0005-0000-0000-000062380000}"/>
    <cellStyle name="20% - Accent5 7 2 2 3 3 2" xfId="20047" xr:uid="{00000000-0005-0000-0000-000063380000}"/>
    <cellStyle name="20% - Accent5 7 2 2 3 4" xfId="20048" xr:uid="{00000000-0005-0000-0000-000064380000}"/>
    <cellStyle name="20% - Accent5 7 2 2 4" xfId="20049" xr:uid="{00000000-0005-0000-0000-000065380000}"/>
    <cellStyle name="20% - Accent5 7 2 2 4 2" xfId="20050" xr:uid="{00000000-0005-0000-0000-000066380000}"/>
    <cellStyle name="20% - Accent5 7 2 2 4 2 2" xfId="20051" xr:uid="{00000000-0005-0000-0000-000067380000}"/>
    <cellStyle name="20% - Accent5 7 2 2 4 3" xfId="20052" xr:uid="{00000000-0005-0000-0000-000068380000}"/>
    <cellStyle name="20% - Accent5 7 2 2 5" xfId="20053" xr:uid="{00000000-0005-0000-0000-000069380000}"/>
    <cellStyle name="20% - Accent5 7 2 2 5 2" xfId="20054" xr:uid="{00000000-0005-0000-0000-00006A380000}"/>
    <cellStyle name="20% - Accent5 7 2 2 6" xfId="20055" xr:uid="{00000000-0005-0000-0000-00006B380000}"/>
    <cellStyle name="20% - Accent5 7 2 2 6 2" xfId="20056" xr:uid="{00000000-0005-0000-0000-00006C380000}"/>
    <cellStyle name="20% - Accent5 7 2 2 7" xfId="20057" xr:uid="{00000000-0005-0000-0000-00006D380000}"/>
    <cellStyle name="20% - Accent5 7 2 2 7 2" xfId="20058" xr:uid="{00000000-0005-0000-0000-00006E380000}"/>
    <cellStyle name="20% - Accent5 7 2 2 8" xfId="20059" xr:uid="{00000000-0005-0000-0000-00006F380000}"/>
    <cellStyle name="20% - Accent5 7 2 2 8 2" xfId="20060" xr:uid="{00000000-0005-0000-0000-000070380000}"/>
    <cellStyle name="20% - Accent5 7 2 2 9" xfId="20061" xr:uid="{00000000-0005-0000-0000-000071380000}"/>
    <cellStyle name="20% - Accent5 7 2 2 9 2" xfId="20062" xr:uid="{00000000-0005-0000-0000-000072380000}"/>
    <cellStyle name="20% - Accent5 7 2 3" xfId="20063" xr:uid="{00000000-0005-0000-0000-000073380000}"/>
    <cellStyle name="20% - Accent5 7 2 3 2" xfId="20064" xr:uid="{00000000-0005-0000-0000-000074380000}"/>
    <cellStyle name="20% - Accent5 7 2 3 2 2" xfId="20065" xr:uid="{00000000-0005-0000-0000-000075380000}"/>
    <cellStyle name="20% - Accent5 7 2 3 3" xfId="20066" xr:uid="{00000000-0005-0000-0000-000076380000}"/>
    <cellStyle name="20% - Accent5 7 2 3 3 2" xfId="20067" xr:uid="{00000000-0005-0000-0000-000077380000}"/>
    <cellStyle name="20% - Accent5 7 2 3 4" xfId="20068" xr:uid="{00000000-0005-0000-0000-000078380000}"/>
    <cellStyle name="20% - Accent5 7 2 4" xfId="20069" xr:uid="{00000000-0005-0000-0000-000079380000}"/>
    <cellStyle name="20% - Accent5 7 2 4 2" xfId="20070" xr:uid="{00000000-0005-0000-0000-00007A380000}"/>
    <cellStyle name="20% - Accent5 7 2 4 2 2" xfId="20071" xr:uid="{00000000-0005-0000-0000-00007B380000}"/>
    <cellStyle name="20% - Accent5 7 2 4 3" xfId="20072" xr:uid="{00000000-0005-0000-0000-00007C380000}"/>
    <cellStyle name="20% - Accent5 7 2 4 3 2" xfId="20073" xr:uid="{00000000-0005-0000-0000-00007D380000}"/>
    <cellStyle name="20% - Accent5 7 2 4 4" xfId="20074" xr:uid="{00000000-0005-0000-0000-00007E380000}"/>
    <cellStyle name="20% - Accent5 7 2 5" xfId="20075" xr:uid="{00000000-0005-0000-0000-00007F380000}"/>
    <cellStyle name="20% - Accent5 7 2 5 2" xfId="20076" xr:uid="{00000000-0005-0000-0000-000080380000}"/>
    <cellStyle name="20% - Accent5 7 2 5 2 2" xfId="20077" xr:uid="{00000000-0005-0000-0000-000081380000}"/>
    <cellStyle name="20% - Accent5 7 2 5 3" xfId="20078" xr:uid="{00000000-0005-0000-0000-000082380000}"/>
    <cellStyle name="20% - Accent5 7 2 6" xfId="20079" xr:uid="{00000000-0005-0000-0000-000083380000}"/>
    <cellStyle name="20% - Accent5 7 2 6 2" xfId="20080" xr:uid="{00000000-0005-0000-0000-000084380000}"/>
    <cellStyle name="20% - Accent5 7 2 7" xfId="20081" xr:uid="{00000000-0005-0000-0000-000085380000}"/>
    <cellStyle name="20% - Accent5 7 2 7 2" xfId="20082" xr:uid="{00000000-0005-0000-0000-000086380000}"/>
    <cellStyle name="20% - Accent5 7 2 8" xfId="20083" xr:uid="{00000000-0005-0000-0000-000087380000}"/>
    <cellStyle name="20% - Accent5 7 2 8 2" xfId="20084" xr:uid="{00000000-0005-0000-0000-000088380000}"/>
    <cellStyle name="20% - Accent5 7 2 9" xfId="20085" xr:uid="{00000000-0005-0000-0000-000089380000}"/>
    <cellStyle name="20% - Accent5 7 2 9 2" xfId="20086" xr:uid="{00000000-0005-0000-0000-00008A380000}"/>
    <cellStyle name="20% - Accent5 7 3" xfId="641" xr:uid="{00000000-0005-0000-0000-00008B380000}"/>
    <cellStyle name="20% - Accent5 7 3 10" xfId="20087" xr:uid="{00000000-0005-0000-0000-00008C380000}"/>
    <cellStyle name="20% - Accent5 7 3 10 2" xfId="20088" xr:uid="{00000000-0005-0000-0000-00008D380000}"/>
    <cellStyle name="20% - Accent5 7 3 11" xfId="20089" xr:uid="{00000000-0005-0000-0000-00008E380000}"/>
    <cellStyle name="20% - Accent5 7 3 2" xfId="20090" xr:uid="{00000000-0005-0000-0000-00008F380000}"/>
    <cellStyle name="20% - Accent5 7 3 2 2" xfId="20091" xr:uid="{00000000-0005-0000-0000-000090380000}"/>
    <cellStyle name="20% - Accent5 7 3 2 2 2" xfId="20092" xr:uid="{00000000-0005-0000-0000-000091380000}"/>
    <cellStyle name="20% - Accent5 7 3 2 3" xfId="20093" xr:uid="{00000000-0005-0000-0000-000092380000}"/>
    <cellStyle name="20% - Accent5 7 3 2 3 2" xfId="20094" xr:uid="{00000000-0005-0000-0000-000093380000}"/>
    <cellStyle name="20% - Accent5 7 3 2 4" xfId="20095" xr:uid="{00000000-0005-0000-0000-000094380000}"/>
    <cellStyle name="20% - Accent5 7 3 3" xfId="20096" xr:uid="{00000000-0005-0000-0000-000095380000}"/>
    <cellStyle name="20% - Accent5 7 3 3 2" xfId="20097" xr:uid="{00000000-0005-0000-0000-000096380000}"/>
    <cellStyle name="20% - Accent5 7 3 3 2 2" xfId="20098" xr:uid="{00000000-0005-0000-0000-000097380000}"/>
    <cellStyle name="20% - Accent5 7 3 3 3" xfId="20099" xr:uid="{00000000-0005-0000-0000-000098380000}"/>
    <cellStyle name="20% - Accent5 7 3 3 3 2" xfId="20100" xr:uid="{00000000-0005-0000-0000-000099380000}"/>
    <cellStyle name="20% - Accent5 7 3 3 4" xfId="20101" xr:uid="{00000000-0005-0000-0000-00009A380000}"/>
    <cellStyle name="20% - Accent5 7 3 4" xfId="20102" xr:uid="{00000000-0005-0000-0000-00009B380000}"/>
    <cellStyle name="20% - Accent5 7 3 4 2" xfId="20103" xr:uid="{00000000-0005-0000-0000-00009C380000}"/>
    <cellStyle name="20% - Accent5 7 3 4 2 2" xfId="20104" xr:uid="{00000000-0005-0000-0000-00009D380000}"/>
    <cellStyle name="20% - Accent5 7 3 4 3" xfId="20105" xr:uid="{00000000-0005-0000-0000-00009E380000}"/>
    <cellStyle name="20% - Accent5 7 3 5" xfId="20106" xr:uid="{00000000-0005-0000-0000-00009F380000}"/>
    <cellStyle name="20% - Accent5 7 3 5 2" xfId="20107" xr:uid="{00000000-0005-0000-0000-0000A0380000}"/>
    <cellStyle name="20% - Accent5 7 3 6" xfId="20108" xr:uid="{00000000-0005-0000-0000-0000A1380000}"/>
    <cellStyle name="20% - Accent5 7 3 6 2" xfId="20109" xr:uid="{00000000-0005-0000-0000-0000A2380000}"/>
    <cellStyle name="20% - Accent5 7 3 7" xfId="20110" xr:uid="{00000000-0005-0000-0000-0000A3380000}"/>
    <cellStyle name="20% - Accent5 7 3 7 2" xfId="20111" xr:uid="{00000000-0005-0000-0000-0000A4380000}"/>
    <cellStyle name="20% - Accent5 7 3 8" xfId="20112" xr:uid="{00000000-0005-0000-0000-0000A5380000}"/>
    <cellStyle name="20% - Accent5 7 3 8 2" xfId="20113" xr:uid="{00000000-0005-0000-0000-0000A6380000}"/>
    <cellStyle name="20% - Accent5 7 3 9" xfId="20114" xr:uid="{00000000-0005-0000-0000-0000A7380000}"/>
    <cellStyle name="20% - Accent5 7 3 9 2" xfId="20115" xr:uid="{00000000-0005-0000-0000-0000A8380000}"/>
    <cellStyle name="20% - Accent5 7 4" xfId="642" xr:uid="{00000000-0005-0000-0000-0000A9380000}"/>
    <cellStyle name="20% - Accent5 7 4 2" xfId="20116" xr:uid="{00000000-0005-0000-0000-0000AA380000}"/>
    <cellStyle name="20% - Accent5 7 4 2 2" xfId="20117" xr:uid="{00000000-0005-0000-0000-0000AB380000}"/>
    <cellStyle name="20% - Accent5 7 4 3" xfId="20118" xr:uid="{00000000-0005-0000-0000-0000AC380000}"/>
    <cellStyle name="20% - Accent5 7 4 3 2" xfId="20119" xr:uid="{00000000-0005-0000-0000-0000AD380000}"/>
    <cellStyle name="20% - Accent5 7 4 4" xfId="20120" xr:uid="{00000000-0005-0000-0000-0000AE380000}"/>
    <cellStyle name="20% - Accent5 7 5" xfId="20121" xr:uid="{00000000-0005-0000-0000-0000AF380000}"/>
    <cellStyle name="20% - Accent5 7 5 2" xfId="20122" xr:uid="{00000000-0005-0000-0000-0000B0380000}"/>
    <cellStyle name="20% - Accent5 7 5 2 2" xfId="20123" xr:uid="{00000000-0005-0000-0000-0000B1380000}"/>
    <cellStyle name="20% - Accent5 7 5 3" xfId="20124" xr:uid="{00000000-0005-0000-0000-0000B2380000}"/>
    <cellStyle name="20% - Accent5 7 5 3 2" xfId="20125" xr:uid="{00000000-0005-0000-0000-0000B3380000}"/>
    <cellStyle name="20% - Accent5 7 5 4" xfId="20126" xr:uid="{00000000-0005-0000-0000-0000B4380000}"/>
    <cellStyle name="20% - Accent5 7 6" xfId="20127" xr:uid="{00000000-0005-0000-0000-0000B5380000}"/>
    <cellStyle name="20% - Accent5 7 6 2" xfId="20128" xr:uid="{00000000-0005-0000-0000-0000B6380000}"/>
    <cellStyle name="20% - Accent5 7 6 2 2" xfId="20129" xr:uid="{00000000-0005-0000-0000-0000B7380000}"/>
    <cellStyle name="20% - Accent5 7 6 3" xfId="20130" xr:uid="{00000000-0005-0000-0000-0000B8380000}"/>
    <cellStyle name="20% - Accent5 7 7" xfId="20131" xr:uid="{00000000-0005-0000-0000-0000B9380000}"/>
    <cellStyle name="20% - Accent5 7 7 2" xfId="20132" xr:uid="{00000000-0005-0000-0000-0000BA380000}"/>
    <cellStyle name="20% - Accent5 7 8" xfId="20133" xr:uid="{00000000-0005-0000-0000-0000BB380000}"/>
    <cellStyle name="20% - Accent5 7 8 2" xfId="20134" xr:uid="{00000000-0005-0000-0000-0000BC380000}"/>
    <cellStyle name="20% - Accent5 7 9" xfId="20135" xr:uid="{00000000-0005-0000-0000-0000BD380000}"/>
    <cellStyle name="20% - Accent5 7 9 2" xfId="20136" xr:uid="{00000000-0005-0000-0000-0000BE380000}"/>
    <cellStyle name="20% - Accent5 8" xfId="643" xr:uid="{00000000-0005-0000-0000-0000BF380000}"/>
    <cellStyle name="20% - Accent5 8 10" xfId="20137" xr:uid="{00000000-0005-0000-0000-0000C0380000}"/>
    <cellStyle name="20% - Accent5 8 10 2" xfId="20138" xr:uid="{00000000-0005-0000-0000-0000C1380000}"/>
    <cellStyle name="20% - Accent5 8 11" xfId="20139" xr:uid="{00000000-0005-0000-0000-0000C2380000}"/>
    <cellStyle name="20% - Accent5 8 11 2" xfId="20140" xr:uid="{00000000-0005-0000-0000-0000C3380000}"/>
    <cellStyle name="20% - Accent5 8 12" xfId="20141" xr:uid="{00000000-0005-0000-0000-0000C4380000}"/>
    <cellStyle name="20% - Accent5 8 12 2" xfId="20142" xr:uid="{00000000-0005-0000-0000-0000C5380000}"/>
    <cellStyle name="20% - Accent5 8 13" xfId="20143" xr:uid="{00000000-0005-0000-0000-0000C6380000}"/>
    <cellStyle name="20% - Accent5 8 2" xfId="644" xr:uid="{00000000-0005-0000-0000-0000C7380000}"/>
    <cellStyle name="20% - Accent5 8 2 10" xfId="20144" xr:uid="{00000000-0005-0000-0000-0000C8380000}"/>
    <cellStyle name="20% - Accent5 8 2 10 2" xfId="20145" xr:uid="{00000000-0005-0000-0000-0000C9380000}"/>
    <cellStyle name="20% - Accent5 8 2 11" xfId="20146" xr:uid="{00000000-0005-0000-0000-0000CA380000}"/>
    <cellStyle name="20% - Accent5 8 2 11 2" xfId="20147" xr:uid="{00000000-0005-0000-0000-0000CB380000}"/>
    <cellStyle name="20% - Accent5 8 2 12" xfId="20148" xr:uid="{00000000-0005-0000-0000-0000CC380000}"/>
    <cellStyle name="20% - Accent5 8 2 2" xfId="20149" xr:uid="{00000000-0005-0000-0000-0000CD380000}"/>
    <cellStyle name="20% - Accent5 8 2 2 10" xfId="20150" xr:uid="{00000000-0005-0000-0000-0000CE380000}"/>
    <cellStyle name="20% - Accent5 8 2 2 10 2" xfId="20151" xr:uid="{00000000-0005-0000-0000-0000CF380000}"/>
    <cellStyle name="20% - Accent5 8 2 2 11" xfId="20152" xr:uid="{00000000-0005-0000-0000-0000D0380000}"/>
    <cellStyle name="20% - Accent5 8 2 2 2" xfId="20153" xr:uid="{00000000-0005-0000-0000-0000D1380000}"/>
    <cellStyle name="20% - Accent5 8 2 2 2 2" xfId="20154" xr:uid="{00000000-0005-0000-0000-0000D2380000}"/>
    <cellStyle name="20% - Accent5 8 2 2 2 2 2" xfId="20155" xr:uid="{00000000-0005-0000-0000-0000D3380000}"/>
    <cellStyle name="20% - Accent5 8 2 2 2 3" xfId="20156" xr:uid="{00000000-0005-0000-0000-0000D4380000}"/>
    <cellStyle name="20% - Accent5 8 2 2 2 3 2" xfId="20157" xr:uid="{00000000-0005-0000-0000-0000D5380000}"/>
    <cellStyle name="20% - Accent5 8 2 2 2 4" xfId="20158" xr:uid="{00000000-0005-0000-0000-0000D6380000}"/>
    <cellStyle name="20% - Accent5 8 2 2 3" xfId="20159" xr:uid="{00000000-0005-0000-0000-0000D7380000}"/>
    <cellStyle name="20% - Accent5 8 2 2 3 2" xfId="20160" xr:uid="{00000000-0005-0000-0000-0000D8380000}"/>
    <cellStyle name="20% - Accent5 8 2 2 3 2 2" xfId="20161" xr:uid="{00000000-0005-0000-0000-0000D9380000}"/>
    <cellStyle name="20% - Accent5 8 2 2 3 3" xfId="20162" xr:uid="{00000000-0005-0000-0000-0000DA380000}"/>
    <cellStyle name="20% - Accent5 8 2 2 3 3 2" xfId="20163" xr:uid="{00000000-0005-0000-0000-0000DB380000}"/>
    <cellStyle name="20% - Accent5 8 2 2 3 4" xfId="20164" xr:uid="{00000000-0005-0000-0000-0000DC380000}"/>
    <cellStyle name="20% - Accent5 8 2 2 4" xfId="20165" xr:uid="{00000000-0005-0000-0000-0000DD380000}"/>
    <cellStyle name="20% - Accent5 8 2 2 4 2" xfId="20166" xr:uid="{00000000-0005-0000-0000-0000DE380000}"/>
    <cellStyle name="20% - Accent5 8 2 2 4 2 2" xfId="20167" xr:uid="{00000000-0005-0000-0000-0000DF380000}"/>
    <cellStyle name="20% - Accent5 8 2 2 4 3" xfId="20168" xr:uid="{00000000-0005-0000-0000-0000E0380000}"/>
    <cellStyle name="20% - Accent5 8 2 2 5" xfId="20169" xr:uid="{00000000-0005-0000-0000-0000E1380000}"/>
    <cellStyle name="20% - Accent5 8 2 2 5 2" xfId="20170" xr:uid="{00000000-0005-0000-0000-0000E2380000}"/>
    <cellStyle name="20% - Accent5 8 2 2 6" xfId="20171" xr:uid="{00000000-0005-0000-0000-0000E3380000}"/>
    <cellStyle name="20% - Accent5 8 2 2 6 2" xfId="20172" xr:uid="{00000000-0005-0000-0000-0000E4380000}"/>
    <cellStyle name="20% - Accent5 8 2 2 7" xfId="20173" xr:uid="{00000000-0005-0000-0000-0000E5380000}"/>
    <cellStyle name="20% - Accent5 8 2 2 7 2" xfId="20174" xr:uid="{00000000-0005-0000-0000-0000E6380000}"/>
    <cellStyle name="20% - Accent5 8 2 2 8" xfId="20175" xr:uid="{00000000-0005-0000-0000-0000E7380000}"/>
    <cellStyle name="20% - Accent5 8 2 2 8 2" xfId="20176" xr:uid="{00000000-0005-0000-0000-0000E8380000}"/>
    <cellStyle name="20% - Accent5 8 2 2 9" xfId="20177" xr:uid="{00000000-0005-0000-0000-0000E9380000}"/>
    <cellStyle name="20% - Accent5 8 2 2 9 2" xfId="20178" xr:uid="{00000000-0005-0000-0000-0000EA380000}"/>
    <cellStyle name="20% - Accent5 8 2 3" xfId="20179" xr:uid="{00000000-0005-0000-0000-0000EB380000}"/>
    <cellStyle name="20% - Accent5 8 2 3 2" xfId="20180" xr:uid="{00000000-0005-0000-0000-0000EC380000}"/>
    <cellStyle name="20% - Accent5 8 2 3 2 2" xfId="20181" xr:uid="{00000000-0005-0000-0000-0000ED380000}"/>
    <cellStyle name="20% - Accent5 8 2 3 3" xfId="20182" xr:uid="{00000000-0005-0000-0000-0000EE380000}"/>
    <cellStyle name="20% - Accent5 8 2 3 3 2" xfId="20183" xr:uid="{00000000-0005-0000-0000-0000EF380000}"/>
    <cellStyle name="20% - Accent5 8 2 3 4" xfId="20184" xr:uid="{00000000-0005-0000-0000-0000F0380000}"/>
    <cellStyle name="20% - Accent5 8 2 4" xfId="20185" xr:uid="{00000000-0005-0000-0000-0000F1380000}"/>
    <cellStyle name="20% - Accent5 8 2 4 2" xfId="20186" xr:uid="{00000000-0005-0000-0000-0000F2380000}"/>
    <cellStyle name="20% - Accent5 8 2 4 2 2" xfId="20187" xr:uid="{00000000-0005-0000-0000-0000F3380000}"/>
    <cellStyle name="20% - Accent5 8 2 4 3" xfId="20188" xr:uid="{00000000-0005-0000-0000-0000F4380000}"/>
    <cellStyle name="20% - Accent5 8 2 4 3 2" xfId="20189" xr:uid="{00000000-0005-0000-0000-0000F5380000}"/>
    <cellStyle name="20% - Accent5 8 2 4 4" xfId="20190" xr:uid="{00000000-0005-0000-0000-0000F6380000}"/>
    <cellStyle name="20% - Accent5 8 2 5" xfId="20191" xr:uid="{00000000-0005-0000-0000-0000F7380000}"/>
    <cellStyle name="20% - Accent5 8 2 5 2" xfId="20192" xr:uid="{00000000-0005-0000-0000-0000F8380000}"/>
    <cellStyle name="20% - Accent5 8 2 5 2 2" xfId="20193" xr:uid="{00000000-0005-0000-0000-0000F9380000}"/>
    <cellStyle name="20% - Accent5 8 2 5 3" xfId="20194" xr:uid="{00000000-0005-0000-0000-0000FA380000}"/>
    <cellStyle name="20% - Accent5 8 2 6" xfId="20195" xr:uid="{00000000-0005-0000-0000-0000FB380000}"/>
    <cellStyle name="20% - Accent5 8 2 6 2" xfId="20196" xr:uid="{00000000-0005-0000-0000-0000FC380000}"/>
    <cellStyle name="20% - Accent5 8 2 7" xfId="20197" xr:uid="{00000000-0005-0000-0000-0000FD380000}"/>
    <cellStyle name="20% - Accent5 8 2 7 2" xfId="20198" xr:uid="{00000000-0005-0000-0000-0000FE380000}"/>
    <cellStyle name="20% - Accent5 8 2 8" xfId="20199" xr:uid="{00000000-0005-0000-0000-0000FF380000}"/>
    <cellStyle name="20% - Accent5 8 2 8 2" xfId="20200" xr:uid="{00000000-0005-0000-0000-000000390000}"/>
    <cellStyle name="20% - Accent5 8 2 9" xfId="20201" xr:uid="{00000000-0005-0000-0000-000001390000}"/>
    <cellStyle name="20% - Accent5 8 2 9 2" xfId="20202" xr:uid="{00000000-0005-0000-0000-000002390000}"/>
    <cellStyle name="20% - Accent5 8 3" xfId="645" xr:uid="{00000000-0005-0000-0000-000003390000}"/>
    <cellStyle name="20% - Accent5 8 3 10" xfId="20203" xr:uid="{00000000-0005-0000-0000-000004390000}"/>
    <cellStyle name="20% - Accent5 8 3 10 2" xfId="20204" xr:uid="{00000000-0005-0000-0000-000005390000}"/>
    <cellStyle name="20% - Accent5 8 3 11" xfId="20205" xr:uid="{00000000-0005-0000-0000-000006390000}"/>
    <cellStyle name="20% - Accent5 8 3 2" xfId="20206" xr:uid="{00000000-0005-0000-0000-000007390000}"/>
    <cellStyle name="20% - Accent5 8 3 2 2" xfId="20207" xr:uid="{00000000-0005-0000-0000-000008390000}"/>
    <cellStyle name="20% - Accent5 8 3 2 2 2" xfId="20208" xr:uid="{00000000-0005-0000-0000-000009390000}"/>
    <cellStyle name="20% - Accent5 8 3 2 3" xfId="20209" xr:uid="{00000000-0005-0000-0000-00000A390000}"/>
    <cellStyle name="20% - Accent5 8 3 2 3 2" xfId="20210" xr:uid="{00000000-0005-0000-0000-00000B390000}"/>
    <cellStyle name="20% - Accent5 8 3 2 4" xfId="20211" xr:uid="{00000000-0005-0000-0000-00000C390000}"/>
    <cellStyle name="20% - Accent5 8 3 3" xfId="20212" xr:uid="{00000000-0005-0000-0000-00000D390000}"/>
    <cellStyle name="20% - Accent5 8 3 3 2" xfId="20213" xr:uid="{00000000-0005-0000-0000-00000E390000}"/>
    <cellStyle name="20% - Accent5 8 3 3 2 2" xfId="20214" xr:uid="{00000000-0005-0000-0000-00000F390000}"/>
    <cellStyle name="20% - Accent5 8 3 3 3" xfId="20215" xr:uid="{00000000-0005-0000-0000-000010390000}"/>
    <cellStyle name="20% - Accent5 8 3 3 3 2" xfId="20216" xr:uid="{00000000-0005-0000-0000-000011390000}"/>
    <cellStyle name="20% - Accent5 8 3 3 4" xfId="20217" xr:uid="{00000000-0005-0000-0000-000012390000}"/>
    <cellStyle name="20% - Accent5 8 3 4" xfId="20218" xr:uid="{00000000-0005-0000-0000-000013390000}"/>
    <cellStyle name="20% - Accent5 8 3 4 2" xfId="20219" xr:uid="{00000000-0005-0000-0000-000014390000}"/>
    <cellStyle name="20% - Accent5 8 3 4 2 2" xfId="20220" xr:uid="{00000000-0005-0000-0000-000015390000}"/>
    <cellStyle name="20% - Accent5 8 3 4 3" xfId="20221" xr:uid="{00000000-0005-0000-0000-000016390000}"/>
    <cellStyle name="20% - Accent5 8 3 5" xfId="20222" xr:uid="{00000000-0005-0000-0000-000017390000}"/>
    <cellStyle name="20% - Accent5 8 3 5 2" xfId="20223" xr:uid="{00000000-0005-0000-0000-000018390000}"/>
    <cellStyle name="20% - Accent5 8 3 6" xfId="20224" xr:uid="{00000000-0005-0000-0000-000019390000}"/>
    <cellStyle name="20% - Accent5 8 3 6 2" xfId="20225" xr:uid="{00000000-0005-0000-0000-00001A390000}"/>
    <cellStyle name="20% - Accent5 8 3 7" xfId="20226" xr:uid="{00000000-0005-0000-0000-00001B390000}"/>
    <cellStyle name="20% - Accent5 8 3 7 2" xfId="20227" xr:uid="{00000000-0005-0000-0000-00001C390000}"/>
    <cellStyle name="20% - Accent5 8 3 8" xfId="20228" xr:uid="{00000000-0005-0000-0000-00001D390000}"/>
    <cellStyle name="20% - Accent5 8 3 8 2" xfId="20229" xr:uid="{00000000-0005-0000-0000-00001E390000}"/>
    <cellStyle name="20% - Accent5 8 3 9" xfId="20230" xr:uid="{00000000-0005-0000-0000-00001F390000}"/>
    <cellStyle name="20% - Accent5 8 3 9 2" xfId="20231" xr:uid="{00000000-0005-0000-0000-000020390000}"/>
    <cellStyle name="20% - Accent5 8 4" xfId="646" xr:uid="{00000000-0005-0000-0000-000021390000}"/>
    <cellStyle name="20% - Accent5 8 4 2" xfId="20232" xr:uid="{00000000-0005-0000-0000-000022390000}"/>
    <cellStyle name="20% - Accent5 8 4 2 2" xfId="20233" xr:uid="{00000000-0005-0000-0000-000023390000}"/>
    <cellStyle name="20% - Accent5 8 4 3" xfId="20234" xr:uid="{00000000-0005-0000-0000-000024390000}"/>
    <cellStyle name="20% - Accent5 8 4 3 2" xfId="20235" xr:uid="{00000000-0005-0000-0000-000025390000}"/>
    <cellStyle name="20% - Accent5 8 4 4" xfId="20236" xr:uid="{00000000-0005-0000-0000-000026390000}"/>
    <cellStyle name="20% - Accent5 8 5" xfId="20237" xr:uid="{00000000-0005-0000-0000-000027390000}"/>
    <cellStyle name="20% - Accent5 8 5 2" xfId="20238" xr:uid="{00000000-0005-0000-0000-000028390000}"/>
    <cellStyle name="20% - Accent5 8 5 2 2" xfId="20239" xr:uid="{00000000-0005-0000-0000-000029390000}"/>
    <cellStyle name="20% - Accent5 8 5 3" xfId="20240" xr:uid="{00000000-0005-0000-0000-00002A390000}"/>
    <cellStyle name="20% - Accent5 8 5 3 2" xfId="20241" xr:uid="{00000000-0005-0000-0000-00002B390000}"/>
    <cellStyle name="20% - Accent5 8 5 4" xfId="20242" xr:uid="{00000000-0005-0000-0000-00002C390000}"/>
    <cellStyle name="20% - Accent5 8 6" xfId="20243" xr:uid="{00000000-0005-0000-0000-00002D390000}"/>
    <cellStyle name="20% - Accent5 8 6 2" xfId="20244" xr:uid="{00000000-0005-0000-0000-00002E390000}"/>
    <cellStyle name="20% - Accent5 8 6 2 2" xfId="20245" xr:uid="{00000000-0005-0000-0000-00002F390000}"/>
    <cellStyle name="20% - Accent5 8 6 3" xfId="20246" xr:uid="{00000000-0005-0000-0000-000030390000}"/>
    <cellStyle name="20% - Accent5 8 7" xfId="20247" xr:uid="{00000000-0005-0000-0000-000031390000}"/>
    <cellStyle name="20% - Accent5 8 7 2" xfId="20248" xr:uid="{00000000-0005-0000-0000-000032390000}"/>
    <cellStyle name="20% - Accent5 8 8" xfId="20249" xr:uid="{00000000-0005-0000-0000-000033390000}"/>
    <cellStyle name="20% - Accent5 8 8 2" xfId="20250" xr:uid="{00000000-0005-0000-0000-000034390000}"/>
    <cellStyle name="20% - Accent5 8 9" xfId="20251" xr:uid="{00000000-0005-0000-0000-000035390000}"/>
    <cellStyle name="20% - Accent5 8 9 2" xfId="20252" xr:uid="{00000000-0005-0000-0000-000036390000}"/>
    <cellStyle name="20% - Accent5 9" xfId="647" xr:uid="{00000000-0005-0000-0000-000037390000}"/>
    <cellStyle name="20% - Accent5 9 10" xfId="20253" xr:uid="{00000000-0005-0000-0000-000038390000}"/>
    <cellStyle name="20% - Accent5 9 10 2" xfId="20254" xr:uid="{00000000-0005-0000-0000-000039390000}"/>
    <cellStyle name="20% - Accent5 9 11" xfId="20255" xr:uid="{00000000-0005-0000-0000-00003A390000}"/>
    <cellStyle name="20% - Accent5 9 11 2" xfId="20256" xr:uid="{00000000-0005-0000-0000-00003B390000}"/>
    <cellStyle name="20% - Accent5 9 12" xfId="20257" xr:uid="{00000000-0005-0000-0000-00003C390000}"/>
    <cellStyle name="20% - Accent5 9 12 2" xfId="20258" xr:uid="{00000000-0005-0000-0000-00003D390000}"/>
    <cellStyle name="20% - Accent5 9 13" xfId="20259" xr:uid="{00000000-0005-0000-0000-00003E390000}"/>
    <cellStyle name="20% - Accent5 9 2" xfId="648" xr:uid="{00000000-0005-0000-0000-00003F390000}"/>
    <cellStyle name="20% - Accent5 9 2 10" xfId="20260" xr:uid="{00000000-0005-0000-0000-000040390000}"/>
    <cellStyle name="20% - Accent5 9 2 10 2" xfId="20261" xr:uid="{00000000-0005-0000-0000-000041390000}"/>
    <cellStyle name="20% - Accent5 9 2 11" xfId="20262" xr:uid="{00000000-0005-0000-0000-000042390000}"/>
    <cellStyle name="20% - Accent5 9 2 11 2" xfId="20263" xr:uid="{00000000-0005-0000-0000-000043390000}"/>
    <cellStyle name="20% - Accent5 9 2 12" xfId="20264" xr:uid="{00000000-0005-0000-0000-000044390000}"/>
    <cellStyle name="20% - Accent5 9 2 2" xfId="20265" xr:uid="{00000000-0005-0000-0000-000045390000}"/>
    <cellStyle name="20% - Accent5 9 2 2 10" xfId="20266" xr:uid="{00000000-0005-0000-0000-000046390000}"/>
    <cellStyle name="20% - Accent5 9 2 2 10 2" xfId="20267" xr:uid="{00000000-0005-0000-0000-000047390000}"/>
    <cellStyle name="20% - Accent5 9 2 2 11" xfId="20268" xr:uid="{00000000-0005-0000-0000-000048390000}"/>
    <cellStyle name="20% - Accent5 9 2 2 2" xfId="20269" xr:uid="{00000000-0005-0000-0000-000049390000}"/>
    <cellStyle name="20% - Accent5 9 2 2 2 2" xfId="20270" xr:uid="{00000000-0005-0000-0000-00004A390000}"/>
    <cellStyle name="20% - Accent5 9 2 2 2 2 2" xfId="20271" xr:uid="{00000000-0005-0000-0000-00004B390000}"/>
    <cellStyle name="20% - Accent5 9 2 2 2 3" xfId="20272" xr:uid="{00000000-0005-0000-0000-00004C390000}"/>
    <cellStyle name="20% - Accent5 9 2 2 2 3 2" xfId="20273" xr:uid="{00000000-0005-0000-0000-00004D390000}"/>
    <cellStyle name="20% - Accent5 9 2 2 2 4" xfId="20274" xr:uid="{00000000-0005-0000-0000-00004E390000}"/>
    <cellStyle name="20% - Accent5 9 2 2 3" xfId="20275" xr:uid="{00000000-0005-0000-0000-00004F390000}"/>
    <cellStyle name="20% - Accent5 9 2 2 3 2" xfId="20276" xr:uid="{00000000-0005-0000-0000-000050390000}"/>
    <cellStyle name="20% - Accent5 9 2 2 3 2 2" xfId="20277" xr:uid="{00000000-0005-0000-0000-000051390000}"/>
    <cellStyle name="20% - Accent5 9 2 2 3 3" xfId="20278" xr:uid="{00000000-0005-0000-0000-000052390000}"/>
    <cellStyle name="20% - Accent5 9 2 2 3 3 2" xfId="20279" xr:uid="{00000000-0005-0000-0000-000053390000}"/>
    <cellStyle name="20% - Accent5 9 2 2 3 4" xfId="20280" xr:uid="{00000000-0005-0000-0000-000054390000}"/>
    <cellStyle name="20% - Accent5 9 2 2 4" xfId="20281" xr:uid="{00000000-0005-0000-0000-000055390000}"/>
    <cellStyle name="20% - Accent5 9 2 2 4 2" xfId="20282" xr:uid="{00000000-0005-0000-0000-000056390000}"/>
    <cellStyle name="20% - Accent5 9 2 2 4 2 2" xfId="20283" xr:uid="{00000000-0005-0000-0000-000057390000}"/>
    <cellStyle name="20% - Accent5 9 2 2 4 3" xfId="20284" xr:uid="{00000000-0005-0000-0000-000058390000}"/>
    <cellStyle name="20% - Accent5 9 2 2 5" xfId="20285" xr:uid="{00000000-0005-0000-0000-000059390000}"/>
    <cellStyle name="20% - Accent5 9 2 2 5 2" xfId="20286" xr:uid="{00000000-0005-0000-0000-00005A390000}"/>
    <cellStyle name="20% - Accent5 9 2 2 6" xfId="20287" xr:uid="{00000000-0005-0000-0000-00005B390000}"/>
    <cellStyle name="20% - Accent5 9 2 2 6 2" xfId="20288" xr:uid="{00000000-0005-0000-0000-00005C390000}"/>
    <cellStyle name="20% - Accent5 9 2 2 7" xfId="20289" xr:uid="{00000000-0005-0000-0000-00005D390000}"/>
    <cellStyle name="20% - Accent5 9 2 2 7 2" xfId="20290" xr:uid="{00000000-0005-0000-0000-00005E390000}"/>
    <cellStyle name="20% - Accent5 9 2 2 8" xfId="20291" xr:uid="{00000000-0005-0000-0000-00005F390000}"/>
    <cellStyle name="20% - Accent5 9 2 2 8 2" xfId="20292" xr:uid="{00000000-0005-0000-0000-000060390000}"/>
    <cellStyle name="20% - Accent5 9 2 2 9" xfId="20293" xr:uid="{00000000-0005-0000-0000-000061390000}"/>
    <cellStyle name="20% - Accent5 9 2 2 9 2" xfId="20294" xr:uid="{00000000-0005-0000-0000-000062390000}"/>
    <cellStyle name="20% - Accent5 9 2 3" xfId="20295" xr:uid="{00000000-0005-0000-0000-000063390000}"/>
    <cellStyle name="20% - Accent5 9 2 3 2" xfId="20296" xr:uid="{00000000-0005-0000-0000-000064390000}"/>
    <cellStyle name="20% - Accent5 9 2 3 2 2" xfId="20297" xr:uid="{00000000-0005-0000-0000-000065390000}"/>
    <cellStyle name="20% - Accent5 9 2 3 3" xfId="20298" xr:uid="{00000000-0005-0000-0000-000066390000}"/>
    <cellStyle name="20% - Accent5 9 2 3 3 2" xfId="20299" xr:uid="{00000000-0005-0000-0000-000067390000}"/>
    <cellStyle name="20% - Accent5 9 2 3 4" xfId="20300" xr:uid="{00000000-0005-0000-0000-000068390000}"/>
    <cellStyle name="20% - Accent5 9 2 4" xfId="20301" xr:uid="{00000000-0005-0000-0000-000069390000}"/>
    <cellStyle name="20% - Accent5 9 2 4 2" xfId="20302" xr:uid="{00000000-0005-0000-0000-00006A390000}"/>
    <cellStyle name="20% - Accent5 9 2 4 2 2" xfId="20303" xr:uid="{00000000-0005-0000-0000-00006B390000}"/>
    <cellStyle name="20% - Accent5 9 2 4 3" xfId="20304" xr:uid="{00000000-0005-0000-0000-00006C390000}"/>
    <cellStyle name="20% - Accent5 9 2 4 3 2" xfId="20305" xr:uid="{00000000-0005-0000-0000-00006D390000}"/>
    <cellStyle name="20% - Accent5 9 2 4 4" xfId="20306" xr:uid="{00000000-0005-0000-0000-00006E390000}"/>
    <cellStyle name="20% - Accent5 9 2 5" xfId="20307" xr:uid="{00000000-0005-0000-0000-00006F390000}"/>
    <cellStyle name="20% - Accent5 9 2 5 2" xfId="20308" xr:uid="{00000000-0005-0000-0000-000070390000}"/>
    <cellStyle name="20% - Accent5 9 2 5 2 2" xfId="20309" xr:uid="{00000000-0005-0000-0000-000071390000}"/>
    <cellStyle name="20% - Accent5 9 2 5 3" xfId="20310" xr:uid="{00000000-0005-0000-0000-000072390000}"/>
    <cellStyle name="20% - Accent5 9 2 6" xfId="20311" xr:uid="{00000000-0005-0000-0000-000073390000}"/>
    <cellStyle name="20% - Accent5 9 2 6 2" xfId="20312" xr:uid="{00000000-0005-0000-0000-000074390000}"/>
    <cellStyle name="20% - Accent5 9 2 7" xfId="20313" xr:uid="{00000000-0005-0000-0000-000075390000}"/>
    <cellStyle name="20% - Accent5 9 2 7 2" xfId="20314" xr:uid="{00000000-0005-0000-0000-000076390000}"/>
    <cellStyle name="20% - Accent5 9 2 8" xfId="20315" xr:uid="{00000000-0005-0000-0000-000077390000}"/>
    <cellStyle name="20% - Accent5 9 2 8 2" xfId="20316" xr:uid="{00000000-0005-0000-0000-000078390000}"/>
    <cellStyle name="20% - Accent5 9 2 9" xfId="20317" xr:uid="{00000000-0005-0000-0000-000079390000}"/>
    <cellStyle name="20% - Accent5 9 2 9 2" xfId="20318" xr:uid="{00000000-0005-0000-0000-00007A390000}"/>
    <cellStyle name="20% - Accent5 9 3" xfId="649" xr:uid="{00000000-0005-0000-0000-00007B390000}"/>
    <cellStyle name="20% - Accent5 9 3 10" xfId="20319" xr:uid="{00000000-0005-0000-0000-00007C390000}"/>
    <cellStyle name="20% - Accent5 9 3 10 2" xfId="20320" xr:uid="{00000000-0005-0000-0000-00007D390000}"/>
    <cellStyle name="20% - Accent5 9 3 11" xfId="20321" xr:uid="{00000000-0005-0000-0000-00007E390000}"/>
    <cellStyle name="20% - Accent5 9 3 2" xfId="20322" xr:uid="{00000000-0005-0000-0000-00007F390000}"/>
    <cellStyle name="20% - Accent5 9 3 2 2" xfId="20323" xr:uid="{00000000-0005-0000-0000-000080390000}"/>
    <cellStyle name="20% - Accent5 9 3 2 2 2" xfId="20324" xr:uid="{00000000-0005-0000-0000-000081390000}"/>
    <cellStyle name="20% - Accent5 9 3 2 3" xfId="20325" xr:uid="{00000000-0005-0000-0000-000082390000}"/>
    <cellStyle name="20% - Accent5 9 3 2 3 2" xfId="20326" xr:uid="{00000000-0005-0000-0000-000083390000}"/>
    <cellStyle name="20% - Accent5 9 3 2 4" xfId="20327" xr:uid="{00000000-0005-0000-0000-000084390000}"/>
    <cellStyle name="20% - Accent5 9 3 3" xfId="20328" xr:uid="{00000000-0005-0000-0000-000085390000}"/>
    <cellStyle name="20% - Accent5 9 3 3 2" xfId="20329" xr:uid="{00000000-0005-0000-0000-000086390000}"/>
    <cellStyle name="20% - Accent5 9 3 3 2 2" xfId="20330" xr:uid="{00000000-0005-0000-0000-000087390000}"/>
    <cellStyle name="20% - Accent5 9 3 3 3" xfId="20331" xr:uid="{00000000-0005-0000-0000-000088390000}"/>
    <cellStyle name="20% - Accent5 9 3 3 3 2" xfId="20332" xr:uid="{00000000-0005-0000-0000-000089390000}"/>
    <cellStyle name="20% - Accent5 9 3 3 4" xfId="20333" xr:uid="{00000000-0005-0000-0000-00008A390000}"/>
    <cellStyle name="20% - Accent5 9 3 4" xfId="20334" xr:uid="{00000000-0005-0000-0000-00008B390000}"/>
    <cellStyle name="20% - Accent5 9 3 4 2" xfId="20335" xr:uid="{00000000-0005-0000-0000-00008C390000}"/>
    <cellStyle name="20% - Accent5 9 3 4 2 2" xfId="20336" xr:uid="{00000000-0005-0000-0000-00008D390000}"/>
    <cellStyle name="20% - Accent5 9 3 4 3" xfId="20337" xr:uid="{00000000-0005-0000-0000-00008E390000}"/>
    <cellStyle name="20% - Accent5 9 3 5" xfId="20338" xr:uid="{00000000-0005-0000-0000-00008F390000}"/>
    <cellStyle name="20% - Accent5 9 3 5 2" xfId="20339" xr:uid="{00000000-0005-0000-0000-000090390000}"/>
    <cellStyle name="20% - Accent5 9 3 6" xfId="20340" xr:uid="{00000000-0005-0000-0000-000091390000}"/>
    <cellStyle name="20% - Accent5 9 3 6 2" xfId="20341" xr:uid="{00000000-0005-0000-0000-000092390000}"/>
    <cellStyle name="20% - Accent5 9 3 7" xfId="20342" xr:uid="{00000000-0005-0000-0000-000093390000}"/>
    <cellStyle name="20% - Accent5 9 3 7 2" xfId="20343" xr:uid="{00000000-0005-0000-0000-000094390000}"/>
    <cellStyle name="20% - Accent5 9 3 8" xfId="20344" xr:uid="{00000000-0005-0000-0000-000095390000}"/>
    <cellStyle name="20% - Accent5 9 3 8 2" xfId="20345" xr:uid="{00000000-0005-0000-0000-000096390000}"/>
    <cellStyle name="20% - Accent5 9 3 9" xfId="20346" xr:uid="{00000000-0005-0000-0000-000097390000}"/>
    <cellStyle name="20% - Accent5 9 3 9 2" xfId="20347" xr:uid="{00000000-0005-0000-0000-000098390000}"/>
    <cellStyle name="20% - Accent5 9 4" xfId="650" xr:uid="{00000000-0005-0000-0000-000099390000}"/>
    <cellStyle name="20% - Accent5 9 4 2" xfId="20348" xr:uid="{00000000-0005-0000-0000-00009A390000}"/>
    <cellStyle name="20% - Accent5 9 4 2 2" xfId="20349" xr:uid="{00000000-0005-0000-0000-00009B390000}"/>
    <cellStyle name="20% - Accent5 9 4 3" xfId="20350" xr:uid="{00000000-0005-0000-0000-00009C390000}"/>
    <cellStyle name="20% - Accent5 9 4 3 2" xfId="20351" xr:uid="{00000000-0005-0000-0000-00009D390000}"/>
    <cellStyle name="20% - Accent5 9 4 4" xfId="20352" xr:uid="{00000000-0005-0000-0000-00009E390000}"/>
    <cellStyle name="20% - Accent5 9 5" xfId="20353" xr:uid="{00000000-0005-0000-0000-00009F390000}"/>
    <cellStyle name="20% - Accent5 9 5 2" xfId="20354" xr:uid="{00000000-0005-0000-0000-0000A0390000}"/>
    <cellStyle name="20% - Accent5 9 5 2 2" xfId="20355" xr:uid="{00000000-0005-0000-0000-0000A1390000}"/>
    <cellStyle name="20% - Accent5 9 5 3" xfId="20356" xr:uid="{00000000-0005-0000-0000-0000A2390000}"/>
    <cellStyle name="20% - Accent5 9 5 3 2" xfId="20357" xr:uid="{00000000-0005-0000-0000-0000A3390000}"/>
    <cellStyle name="20% - Accent5 9 5 4" xfId="20358" xr:uid="{00000000-0005-0000-0000-0000A4390000}"/>
    <cellStyle name="20% - Accent5 9 6" xfId="20359" xr:uid="{00000000-0005-0000-0000-0000A5390000}"/>
    <cellStyle name="20% - Accent5 9 6 2" xfId="20360" xr:uid="{00000000-0005-0000-0000-0000A6390000}"/>
    <cellStyle name="20% - Accent5 9 6 2 2" xfId="20361" xr:uid="{00000000-0005-0000-0000-0000A7390000}"/>
    <cellStyle name="20% - Accent5 9 6 3" xfId="20362" xr:uid="{00000000-0005-0000-0000-0000A8390000}"/>
    <cellStyle name="20% - Accent5 9 7" xfId="20363" xr:uid="{00000000-0005-0000-0000-0000A9390000}"/>
    <cellStyle name="20% - Accent5 9 7 2" xfId="20364" xr:uid="{00000000-0005-0000-0000-0000AA390000}"/>
    <cellStyle name="20% - Accent5 9 8" xfId="20365" xr:uid="{00000000-0005-0000-0000-0000AB390000}"/>
    <cellStyle name="20% - Accent5 9 8 2" xfId="20366" xr:uid="{00000000-0005-0000-0000-0000AC390000}"/>
    <cellStyle name="20% - Accent5 9 9" xfId="20367" xr:uid="{00000000-0005-0000-0000-0000AD390000}"/>
    <cellStyle name="20% - Accent5 9 9 2" xfId="20368" xr:uid="{00000000-0005-0000-0000-0000AE390000}"/>
    <cellStyle name="20% - Accent6" xfId="6" builtinId="50" customBuiltin="1"/>
    <cellStyle name="20% - Accent6 10" xfId="651" xr:uid="{00000000-0005-0000-0000-0000B0390000}"/>
    <cellStyle name="20% - Accent6 10 10" xfId="20369" xr:uid="{00000000-0005-0000-0000-0000B1390000}"/>
    <cellStyle name="20% - Accent6 10 10 2" xfId="20370" xr:uid="{00000000-0005-0000-0000-0000B2390000}"/>
    <cellStyle name="20% - Accent6 10 11" xfId="20371" xr:uid="{00000000-0005-0000-0000-0000B3390000}"/>
    <cellStyle name="20% - Accent6 10 11 2" xfId="20372" xr:uid="{00000000-0005-0000-0000-0000B4390000}"/>
    <cellStyle name="20% - Accent6 10 12" xfId="20373" xr:uid="{00000000-0005-0000-0000-0000B5390000}"/>
    <cellStyle name="20% - Accent6 10 12 2" xfId="20374" xr:uid="{00000000-0005-0000-0000-0000B6390000}"/>
    <cellStyle name="20% - Accent6 10 13" xfId="20375" xr:uid="{00000000-0005-0000-0000-0000B7390000}"/>
    <cellStyle name="20% - Accent6 10 2" xfId="652" xr:uid="{00000000-0005-0000-0000-0000B8390000}"/>
    <cellStyle name="20% - Accent6 10 2 10" xfId="20376" xr:uid="{00000000-0005-0000-0000-0000B9390000}"/>
    <cellStyle name="20% - Accent6 10 2 10 2" xfId="20377" xr:uid="{00000000-0005-0000-0000-0000BA390000}"/>
    <cellStyle name="20% - Accent6 10 2 11" xfId="20378" xr:uid="{00000000-0005-0000-0000-0000BB390000}"/>
    <cellStyle name="20% - Accent6 10 2 11 2" xfId="20379" xr:uid="{00000000-0005-0000-0000-0000BC390000}"/>
    <cellStyle name="20% - Accent6 10 2 12" xfId="20380" xr:uid="{00000000-0005-0000-0000-0000BD390000}"/>
    <cellStyle name="20% - Accent6 10 2 2" xfId="20381" xr:uid="{00000000-0005-0000-0000-0000BE390000}"/>
    <cellStyle name="20% - Accent6 10 2 2 10" xfId="20382" xr:uid="{00000000-0005-0000-0000-0000BF390000}"/>
    <cellStyle name="20% - Accent6 10 2 2 10 2" xfId="20383" xr:uid="{00000000-0005-0000-0000-0000C0390000}"/>
    <cellStyle name="20% - Accent6 10 2 2 11" xfId="20384" xr:uid="{00000000-0005-0000-0000-0000C1390000}"/>
    <cellStyle name="20% - Accent6 10 2 2 2" xfId="20385" xr:uid="{00000000-0005-0000-0000-0000C2390000}"/>
    <cellStyle name="20% - Accent6 10 2 2 2 2" xfId="20386" xr:uid="{00000000-0005-0000-0000-0000C3390000}"/>
    <cellStyle name="20% - Accent6 10 2 2 2 2 2" xfId="20387" xr:uid="{00000000-0005-0000-0000-0000C4390000}"/>
    <cellStyle name="20% - Accent6 10 2 2 2 3" xfId="20388" xr:uid="{00000000-0005-0000-0000-0000C5390000}"/>
    <cellStyle name="20% - Accent6 10 2 2 2 3 2" xfId="20389" xr:uid="{00000000-0005-0000-0000-0000C6390000}"/>
    <cellStyle name="20% - Accent6 10 2 2 2 4" xfId="20390" xr:uid="{00000000-0005-0000-0000-0000C7390000}"/>
    <cellStyle name="20% - Accent6 10 2 2 3" xfId="20391" xr:uid="{00000000-0005-0000-0000-0000C8390000}"/>
    <cellStyle name="20% - Accent6 10 2 2 3 2" xfId="20392" xr:uid="{00000000-0005-0000-0000-0000C9390000}"/>
    <cellStyle name="20% - Accent6 10 2 2 3 2 2" xfId="20393" xr:uid="{00000000-0005-0000-0000-0000CA390000}"/>
    <cellStyle name="20% - Accent6 10 2 2 3 3" xfId="20394" xr:uid="{00000000-0005-0000-0000-0000CB390000}"/>
    <cellStyle name="20% - Accent6 10 2 2 3 3 2" xfId="20395" xr:uid="{00000000-0005-0000-0000-0000CC390000}"/>
    <cellStyle name="20% - Accent6 10 2 2 3 4" xfId="20396" xr:uid="{00000000-0005-0000-0000-0000CD390000}"/>
    <cellStyle name="20% - Accent6 10 2 2 4" xfId="20397" xr:uid="{00000000-0005-0000-0000-0000CE390000}"/>
    <cellStyle name="20% - Accent6 10 2 2 4 2" xfId="20398" xr:uid="{00000000-0005-0000-0000-0000CF390000}"/>
    <cellStyle name="20% - Accent6 10 2 2 4 2 2" xfId="20399" xr:uid="{00000000-0005-0000-0000-0000D0390000}"/>
    <cellStyle name="20% - Accent6 10 2 2 4 3" xfId="20400" xr:uid="{00000000-0005-0000-0000-0000D1390000}"/>
    <cellStyle name="20% - Accent6 10 2 2 5" xfId="20401" xr:uid="{00000000-0005-0000-0000-0000D2390000}"/>
    <cellStyle name="20% - Accent6 10 2 2 5 2" xfId="20402" xr:uid="{00000000-0005-0000-0000-0000D3390000}"/>
    <cellStyle name="20% - Accent6 10 2 2 6" xfId="20403" xr:uid="{00000000-0005-0000-0000-0000D4390000}"/>
    <cellStyle name="20% - Accent6 10 2 2 6 2" xfId="20404" xr:uid="{00000000-0005-0000-0000-0000D5390000}"/>
    <cellStyle name="20% - Accent6 10 2 2 7" xfId="20405" xr:uid="{00000000-0005-0000-0000-0000D6390000}"/>
    <cellStyle name="20% - Accent6 10 2 2 7 2" xfId="20406" xr:uid="{00000000-0005-0000-0000-0000D7390000}"/>
    <cellStyle name="20% - Accent6 10 2 2 8" xfId="20407" xr:uid="{00000000-0005-0000-0000-0000D8390000}"/>
    <cellStyle name="20% - Accent6 10 2 2 8 2" xfId="20408" xr:uid="{00000000-0005-0000-0000-0000D9390000}"/>
    <cellStyle name="20% - Accent6 10 2 2 9" xfId="20409" xr:uid="{00000000-0005-0000-0000-0000DA390000}"/>
    <cellStyle name="20% - Accent6 10 2 2 9 2" xfId="20410" xr:uid="{00000000-0005-0000-0000-0000DB390000}"/>
    <cellStyle name="20% - Accent6 10 2 3" xfId="20411" xr:uid="{00000000-0005-0000-0000-0000DC390000}"/>
    <cellStyle name="20% - Accent6 10 2 3 2" xfId="20412" xr:uid="{00000000-0005-0000-0000-0000DD390000}"/>
    <cellStyle name="20% - Accent6 10 2 3 2 2" xfId="20413" xr:uid="{00000000-0005-0000-0000-0000DE390000}"/>
    <cellStyle name="20% - Accent6 10 2 3 3" xfId="20414" xr:uid="{00000000-0005-0000-0000-0000DF390000}"/>
    <cellStyle name="20% - Accent6 10 2 3 3 2" xfId="20415" xr:uid="{00000000-0005-0000-0000-0000E0390000}"/>
    <cellStyle name="20% - Accent6 10 2 3 4" xfId="20416" xr:uid="{00000000-0005-0000-0000-0000E1390000}"/>
    <cellStyle name="20% - Accent6 10 2 4" xfId="20417" xr:uid="{00000000-0005-0000-0000-0000E2390000}"/>
    <cellStyle name="20% - Accent6 10 2 4 2" xfId="20418" xr:uid="{00000000-0005-0000-0000-0000E3390000}"/>
    <cellStyle name="20% - Accent6 10 2 4 2 2" xfId="20419" xr:uid="{00000000-0005-0000-0000-0000E4390000}"/>
    <cellStyle name="20% - Accent6 10 2 4 3" xfId="20420" xr:uid="{00000000-0005-0000-0000-0000E5390000}"/>
    <cellStyle name="20% - Accent6 10 2 4 3 2" xfId="20421" xr:uid="{00000000-0005-0000-0000-0000E6390000}"/>
    <cellStyle name="20% - Accent6 10 2 4 4" xfId="20422" xr:uid="{00000000-0005-0000-0000-0000E7390000}"/>
    <cellStyle name="20% - Accent6 10 2 5" xfId="20423" xr:uid="{00000000-0005-0000-0000-0000E8390000}"/>
    <cellStyle name="20% - Accent6 10 2 5 2" xfId="20424" xr:uid="{00000000-0005-0000-0000-0000E9390000}"/>
    <cellStyle name="20% - Accent6 10 2 5 2 2" xfId="20425" xr:uid="{00000000-0005-0000-0000-0000EA390000}"/>
    <cellStyle name="20% - Accent6 10 2 5 3" xfId="20426" xr:uid="{00000000-0005-0000-0000-0000EB390000}"/>
    <cellStyle name="20% - Accent6 10 2 6" xfId="20427" xr:uid="{00000000-0005-0000-0000-0000EC390000}"/>
    <cellStyle name="20% - Accent6 10 2 6 2" xfId="20428" xr:uid="{00000000-0005-0000-0000-0000ED390000}"/>
    <cellStyle name="20% - Accent6 10 2 7" xfId="20429" xr:uid="{00000000-0005-0000-0000-0000EE390000}"/>
    <cellStyle name="20% - Accent6 10 2 7 2" xfId="20430" xr:uid="{00000000-0005-0000-0000-0000EF390000}"/>
    <cellStyle name="20% - Accent6 10 2 8" xfId="20431" xr:uid="{00000000-0005-0000-0000-0000F0390000}"/>
    <cellStyle name="20% - Accent6 10 2 8 2" xfId="20432" xr:uid="{00000000-0005-0000-0000-0000F1390000}"/>
    <cellStyle name="20% - Accent6 10 2 9" xfId="20433" xr:uid="{00000000-0005-0000-0000-0000F2390000}"/>
    <cellStyle name="20% - Accent6 10 2 9 2" xfId="20434" xr:uid="{00000000-0005-0000-0000-0000F3390000}"/>
    <cellStyle name="20% - Accent6 10 3" xfId="653" xr:uid="{00000000-0005-0000-0000-0000F4390000}"/>
    <cellStyle name="20% - Accent6 10 3 10" xfId="20435" xr:uid="{00000000-0005-0000-0000-0000F5390000}"/>
    <cellStyle name="20% - Accent6 10 3 10 2" xfId="20436" xr:uid="{00000000-0005-0000-0000-0000F6390000}"/>
    <cellStyle name="20% - Accent6 10 3 11" xfId="20437" xr:uid="{00000000-0005-0000-0000-0000F7390000}"/>
    <cellStyle name="20% - Accent6 10 3 2" xfId="20438" xr:uid="{00000000-0005-0000-0000-0000F8390000}"/>
    <cellStyle name="20% - Accent6 10 3 2 2" xfId="20439" xr:uid="{00000000-0005-0000-0000-0000F9390000}"/>
    <cellStyle name="20% - Accent6 10 3 2 2 2" xfId="20440" xr:uid="{00000000-0005-0000-0000-0000FA390000}"/>
    <cellStyle name="20% - Accent6 10 3 2 3" xfId="20441" xr:uid="{00000000-0005-0000-0000-0000FB390000}"/>
    <cellStyle name="20% - Accent6 10 3 2 3 2" xfId="20442" xr:uid="{00000000-0005-0000-0000-0000FC390000}"/>
    <cellStyle name="20% - Accent6 10 3 2 4" xfId="20443" xr:uid="{00000000-0005-0000-0000-0000FD390000}"/>
    <cellStyle name="20% - Accent6 10 3 3" xfId="20444" xr:uid="{00000000-0005-0000-0000-0000FE390000}"/>
    <cellStyle name="20% - Accent6 10 3 3 2" xfId="20445" xr:uid="{00000000-0005-0000-0000-0000FF390000}"/>
    <cellStyle name="20% - Accent6 10 3 3 2 2" xfId="20446" xr:uid="{00000000-0005-0000-0000-0000003A0000}"/>
    <cellStyle name="20% - Accent6 10 3 3 3" xfId="20447" xr:uid="{00000000-0005-0000-0000-0000013A0000}"/>
    <cellStyle name="20% - Accent6 10 3 3 3 2" xfId="20448" xr:uid="{00000000-0005-0000-0000-0000023A0000}"/>
    <cellStyle name="20% - Accent6 10 3 3 4" xfId="20449" xr:uid="{00000000-0005-0000-0000-0000033A0000}"/>
    <cellStyle name="20% - Accent6 10 3 4" xfId="20450" xr:uid="{00000000-0005-0000-0000-0000043A0000}"/>
    <cellStyle name="20% - Accent6 10 3 4 2" xfId="20451" xr:uid="{00000000-0005-0000-0000-0000053A0000}"/>
    <cellStyle name="20% - Accent6 10 3 4 2 2" xfId="20452" xr:uid="{00000000-0005-0000-0000-0000063A0000}"/>
    <cellStyle name="20% - Accent6 10 3 4 3" xfId="20453" xr:uid="{00000000-0005-0000-0000-0000073A0000}"/>
    <cellStyle name="20% - Accent6 10 3 5" xfId="20454" xr:uid="{00000000-0005-0000-0000-0000083A0000}"/>
    <cellStyle name="20% - Accent6 10 3 5 2" xfId="20455" xr:uid="{00000000-0005-0000-0000-0000093A0000}"/>
    <cellStyle name="20% - Accent6 10 3 6" xfId="20456" xr:uid="{00000000-0005-0000-0000-00000A3A0000}"/>
    <cellStyle name="20% - Accent6 10 3 6 2" xfId="20457" xr:uid="{00000000-0005-0000-0000-00000B3A0000}"/>
    <cellStyle name="20% - Accent6 10 3 7" xfId="20458" xr:uid="{00000000-0005-0000-0000-00000C3A0000}"/>
    <cellStyle name="20% - Accent6 10 3 7 2" xfId="20459" xr:uid="{00000000-0005-0000-0000-00000D3A0000}"/>
    <cellStyle name="20% - Accent6 10 3 8" xfId="20460" xr:uid="{00000000-0005-0000-0000-00000E3A0000}"/>
    <cellStyle name="20% - Accent6 10 3 8 2" xfId="20461" xr:uid="{00000000-0005-0000-0000-00000F3A0000}"/>
    <cellStyle name="20% - Accent6 10 3 9" xfId="20462" xr:uid="{00000000-0005-0000-0000-0000103A0000}"/>
    <cellStyle name="20% - Accent6 10 3 9 2" xfId="20463" xr:uid="{00000000-0005-0000-0000-0000113A0000}"/>
    <cellStyle name="20% - Accent6 10 4" xfId="654" xr:uid="{00000000-0005-0000-0000-0000123A0000}"/>
    <cellStyle name="20% - Accent6 10 4 2" xfId="20464" xr:uid="{00000000-0005-0000-0000-0000133A0000}"/>
    <cellStyle name="20% - Accent6 10 4 2 2" xfId="20465" xr:uid="{00000000-0005-0000-0000-0000143A0000}"/>
    <cellStyle name="20% - Accent6 10 4 3" xfId="20466" xr:uid="{00000000-0005-0000-0000-0000153A0000}"/>
    <cellStyle name="20% - Accent6 10 4 3 2" xfId="20467" xr:uid="{00000000-0005-0000-0000-0000163A0000}"/>
    <cellStyle name="20% - Accent6 10 4 4" xfId="20468" xr:uid="{00000000-0005-0000-0000-0000173A0000}"/>
    <cellStyle name="20% - Accent6 10 5" xfId="20469" xr:uid="{00000000-0005-0000-0000-0000183A0000}"/>
    <cellStyle name="20% - Accent6 10 5 2" xfId="20470" xr:uid="{00000000-0005-0000-0000-0000193A0000}"/>
    <cellStyle name="20% - Accent6 10 5 2 2" xfId="20471" xr:uid="{00000000-0005-0000-0000-00001A3A0000}"/>
    <cellStyle name="20% - Accent6 10 5 3" xfId="20472" xr:uid="{00000000-0005-0000-0000-00001B3A0000}"/>
    <cellStyle name="20% - Accent6 10 5 3 2" xfId="20473" xr:uid="{00000000-0005-0000-0000-00001C3A0000}"/>
    <cellStyle name="20% - Accent6 10 5 4" xfId="20474" xr:uid="{00000000-0005-0000-0000-00001D3A0000}"/>
    <cellStyle name="20% - Accent6 10 6" xfId="20475" xr:uid="{00000000-0005-0000-0000-00001E3A0000}"/>
    <cellStyle name="20% - Accent6 10 6 2" xfId="20476" xr:uid="{00000000-0005-0000-0000-00001F3A0000}"/>
    <cellStyle name="20% - Accent6 10 6 2 2" xfId="20477" xr:uid="{00000000-0005-0000-0000-0000203A0000}"/>
    <cellStyle name="20% - Accent6 10 6 3" xfId="20478" xr:uid="{00000000-0005-0000-0000-0000213A0000}"/>
    <cellStyle name="20% - Accent6 10 7" xfId="20479" xr:uid="{00000000-0005-0000-0000-0000223A0000}"/>
    <cellStyle name="20% - Accent6 10 7 2" xfId="20480" xr:uid="{00000000-0005-0000-0000-0000233A0000}"/>
    <cellStyle name="20% - Accent6 10 8" xfId="20481" xr:uid="{00000000-0005-0000-0000-0000243A0000}"/>
    <cellStyle name="20% - Accent6 10 8 2" xfId="20482" xr:uid="{00000000-0005-0000-0000-0000253A0000}"/>
    <cellStyle name="20% - Accent6 10 9" xfId="20483" xr:uid="{00000000-0005-0000-0000-0000263A0000}"/>
    <cellStyle name="20% - Accent6 10 9 2" xfId="20484" xr:uid="{00000000-0005-0000-0000-0000273A0000}"/>
    <cellStyle name="20% - Accent6 11" xfId="655" xr:uid="{00000000-0005-0000-0000-0000283A0000}"/>
    <cellStyle name="20% - Accent6 11 10" xfId="20485" xr:uid="{00000000-0005-0000-0000-0000293A0000}"/>
    <cellStyle name="20% - Accent6 11 10 2" xfId="20486" xr:uid="{00000000-0005-0000-0000-00002A3A0000}"/>
    <cellStyle name="20% - Accent6 11 11" xfId="20487" xr:uid="{00000000-0005-0000-0000-00002B3A0000}"/>
    <cellStyle name="20% - Accent6 11 11 2" xfId="20488" xr:uid="{00000000-0005-0000-0000-00002C3A0000}"/>
    <cellStyle name="20% - Accent6 11 12" xfId="20489" xr:uid="{00000000-0005-0000-0000-00002D3A0000}"/>
    <cellStyle name="20% - Accent6 11 12 2" xfId="20490" xr:uid="{00000000-0005-0000-0000-00002E3A0000}"/>
    <cellStyle name="20% - Accent6 11 13" xfId="20491" xr:uid="{00000000-0005-0000-0000-00002F3A0000}"/>
    <cellStyle name="20% - Accent6 11 2" xfId="656" xr:uid="{00000000-0005-0000-0000-0000303A0000}"/>
    <cellStyle name="20% - Accent6 11 2 10" xfId="20492" xr:uid="{00000000-0005-0000-0000-0000313A0000}"/>
    <cellStyle name="20% - Accent6 11 2 10 2" xfId="20493" xr:uid="{00000000-0005-0000-0000-0000323A0000}"/>
    <cellStyle name="20% - Accent6 11 2 11" xfId="20494" xr:uid="{00000000-0005-0000-0000-0000333A0000}"/>
    <cellStyle name="20% - Accent6 11 2 11 2" xfId="20495" xr:uid="{00000000-0005-0000-0000-0000343A0000}"/>
    <cellStyle name="20% - Accent6 11 2 12" xfId="20496" xr:uid="{00000000-0005-0000-0000-0000353A0000}"/>
    <cellStyle name="20% - Accent6 11 2 2" xfId="20497" xr:uid="{00000000-0005-0000-0000-0000363A0000}"/>
    <cellStyle name="20% - Accent6 11 2 2 10" xfId="20498" xr:uid="{00000000-0005-0000-0000-0000373A0000}"/>
    <cellStyle name="20% - Accent6 11 2 2 10 2" xfId="20499" xr:uid="{00000000-0005-0000-0000-0000383A0000}"/>
    <cellStyle name="20% - Accent6 11 2 2 11" xfId="20500" xr:uid="{00000000-0005-0000-0000-0000393A0000}"/>
    <cellStyle name="20% - Accent6 11 2 2 2" xfId="20501" xr:uid="{00000000-0005-0000-0000-00003A3A0000}"/>
    <cellStyle name="20% - Accent6 11 2 2 2 2" xfId="20502" xr:uid="{00000000-0005-0000-0000-00003B3A0000}"/>
    <cellStyle name="20% - Accent6 11 2 2 2 2 2" xfId="20503" xr:uid="{00000000-0005-0000-0000-00003C3A0000}"/>
    <cellStyle name="20% - Accent6 11 2 2 2 3" xfId="20504" xr:uid="{00000000-0005-0000-0000-00003D3A0000}"/>
    <cellStyle name="20% - Accent6 11 2 2 2 3 2" xfId="20505" xr:uid="{00000000-0005-0000-0000-00003E3A0000}"/>
    <cellStyle name="20% - Accent6 11 2 2 2 4" xfId="20506" xr:uid="{00000000-0005-0000-0000-00003F3A0000}"/>
    <cellStyle name="20% - Accent6 11 2 2 3" xfId="20507" xr:uid="{00000000-0005-0000-0000-0000403A0000}"/>
    <cellStyle name="20% - Accent6 11 2 2 3 2" xfId="20508" xr:uid="{00000000-0005-0000-0000-0000413A0000}"/>
    <cellStyle name="20% - Accent6 11 2 2 3 2 2" xfId="20509" xr:uid="{00000000-0005-0000-0000-0000423A0000}"/>
    <cellStyle name="20% - Accent6 11 2 2 3 3" xfId="20510" xr:uid="{00000000-0005-0000-0000-0000433A0000}"/>
    <cellStyle name="20% - Accent6 11 2 2 3 3 2" xfId="20511" xr:uid="{00000000-0005-0000-0000-0000443A0000}"/>
    <cellStyle name="20% - Accent6 11 2 2 3 4" xfId="20512" xr:uid="{00000000-0005-0000-0000-0000453A0000}"/>
    <cellStyle name="20% - Accent6 11 2 2 4" xfId="20513" xr:uid="{00000000-0005-0000-0000-0000463A0000}"/>
    <cellStyle name="20% - Accent6 11 2 2 4 2" xfId="20514" xr:uid="{00000000-0005-0000-0000-0000473A0000}"/>
    <cellStyle name="20% - Accent6 11 2 2 4 2 2" xfId="20515" xr:uid="{00000000-0005-0000-0000-0000483A0000}"/>
    <cellStyle name="20% - Accent6 11 2 2 4 3" xfId="20516" xr:uid="{00000000-0005-0000-0000-0000493A0000}"/>
    <cellStyle name="20% - Accent6 11 2 2 5" xfId="20517" xr:uid="{00000000-0005-0000-0000-00004A3A0000}"/>
    <cellStyle name="20% - Accent6 11 2 2 5 2" xfId="20518" xr:uid="{00000000-0005-0000-0000-00004B3A0000}"/>
    <cellStyle name="20% - Accent6 11 2 2 6" xfId="20519" xr:uid="{00000000-0005-0000-0000-00004C3A0000}"/>
    <cellStyle name="20% - Accent6 11 2 2 6 2" xfId="20520" xr:uid="{00000000-0005-0000-0000-00004D3A0000}"/>
    <cellStyle name="20% - Accent6 11 2 2 7" xfId="20521" xr:uid="{00000000-0005-0000-0000-00004E3A0000}"/>
    <cellStyle name="20% - Accent6 11 2 2 7 2" xfId="20522" xr:uid="{00000000-0005-0000-0000-00004F3A0000}"/>
    <cellStyle name="20% - Accent6 11 2 2 8" xfId="20523" xr:uid="{00000000-0005-0000-0000-0000503A0000}"/>
    <cellStyle name="20% - Accent6 11 2 2 8 2" xfId="20524" xr:uid="{00000000-0005-0000-0000-0000513A0000}"/>
    <cellStyle name="20% - Accent6 11 2 2 9" xfId="20525" xr:uid="{00000000-0005-0000-0000-0000523A0000}"/>
    <cellStyle name="20% - Accent6 11 2 2 9 2" xfId="20526" xr:uid="{00000000-0005-0000-0000-0000533A0000}"/>
    <cellStyle name="20% - Accent6 11 2 3" xfId="20527" xr:uid="{00000000-0005-0000-0000-0000543A0000}"/>
    <cellStyle name="20% - Accent6 11 2 3 2" xfId="20528" xr:uid="{00000000-0005-0000-0000-0000553A0000}"/>
    <cellStyle name="20% - Accent6 11 2 3 2 2" xfId="20529" xr:uid="{00000000-0005-0000-0000-0000563A0000}"/>
    <cellStyle name="20% - Accent6 11 2 3 3" xfId="20530" xr:uid="{00000000-0005-0000-0000-0000573A0000}"/>
    <cellStyle name="20% - Accent6 11 2 3 3 2" xfId="20531" xr:uid="{00000000-0005-0000-0000-0000583A0000}"/>
    <cellStyle name="20% - Accent6 11 2 3 4" xfId="20532" xr:uid="{00000000-0005-0000-0000-0000593A0000}"/>
    <cellStyle name="20% - Accent6 11 2 4" xfId="20533" xr:uid="{00000000-0005-0000-0000-00005A3A0000}"/>
    <cellStyle name="20% - Accent6 11 2 4 2" xfId="20534" xr:uid="{00000000-0005-0000-0000-00005B3A0000}"/>
    <cellStyle name="20% - Accent6 11 2 4 2 2" xfId="20535" xr:uid="{00000000-0005-0000-0000-00005C3A0000}"/>
    <cellStyle name="20% - Accent6 11 2 4 3" xfId="20536" xr:uid="{00000000-0005-0000-0000-00005D3A0000}"/>
    <cellStyle name="20% - Accent6 11 2 4 3 2" xfId="20537" xr:uid="{00000000-0005-0000-0000-00005E3A0000}"/>
    <cellStyle name="20% - Accent6 11 2 4 4" xfId="20538" xr:uid="{00000000-0005-0000-0000-00005F3A0000}"/>
    <cellStyle name="20% - Accent6 11 2 5" xfId="20539" xr:uid="{00000000-0005-0000-0000-0000603A0000}"/>
    <cellStyle name="20% - Accent6 11 2 5 2" xfId="20540" xr:uid="{00000000-0005-0000-0000-0000613A0000}"/>
    <cellStyle name="20% - Accent6 11 2 5 2 2" xfId="20541" xr:uid="{00000000-0005-0000-0000-0000623A0000}"/>
    <cellStyle name="20% - Accent6 11 2 5 3" xfId="20542" xr:uid="{00000000-0005-0000-0000-0000633A0000}"/>
    <cellStyle name="20% - Accent6 11 2 6" xfId="20543" xr:uid="{00000000-0005-0000-0000-0000643A0000}"/>
    <cellStyle name="20% - Accent6 11 2 6 2" xfId="20544" xr:uid="{00000000-0005-0000-0000-0000653A0000}"/>
    <cellStyle name="20% - Accent6 11 2 7" xfId="20545" xr:uid="{00000000-0005-0000-0000-0000663A0000}"/>
    <cellStyle name="20% - Accent6 11 2 7 2" xfId="20546" xr:uid="{00000000-0005-0000-0000-0000673A0000}"/>
    <cellStyle name="20% - Accent6 11 2 8" xfId="20547" xr:uid="{00000000-0005-0000-0000-0000683A0000}"/>
    <cellStyle name="20% - Accent6 11 2 8 2" xfId="20548" xr:uid="{00000000-0005-0000-0000-0000693A0000}"/>
    <cellStyle name="20% - Accent6 11 2 9" xfId="20549" xr:uid="{00000000-0005-0000-0000-00006A3A0000}"/>
    <cellStyle name="20% - Accent6 11 2 9 2" xfId="20550" xr:uid="{00000000-0005-0000-0000-00006B3A0000}"/>
    <cellStyle name="20% - Accent6 11 3" xfId="657" xr:uid="{00000000-0005-0000-0000-00006C3A0000}"/>
    <cellStyle name="20% - Accent6 11 3 10" xfId="20551" xr:uid="{00000000-0005-0000-0000-00006D3A0000}"/>
    <cellStyle name="20% - Accent6 11 3 10 2" xfId="20552" xr:uid="{00000000-0005-0000-0000-00006E3A0000}"/>
    <cellStyle name="20% - Accent6 11 3 11" xfId="20553" xr:uid="{00000000-0005-0000-0000-00006F3A0000}"/>
    <cellStyle name="20% - Accent6 11 3 2" xfId="20554" xr:uid="{00000000-0005-0000-0000-0000703A0000}"/>
    <cellStyle name="20% - Accent6 11 3 2 2" xfId="20555" xr:uid="{00000000-0005-0000-0000-0000713A0000}"/>
    <cellStyle name="20% - Accent6 11 3 2 2 2" xfId="20556" xr:uid="{00000000-0005-0000-0000-0000723A0000}"/>
    <cellStyle name="20% - Accent6 11 3 2 3" xfId="20557" xr:uid="{00000000-0005-0000-0000-0000733A0000}"/>
    <cellStyle name="20% - Accent6 11 3 2 3 2" xfId="20558" xr:uid="{00000000-0005-0000-0000-0000743A0000}"/>
    <cellStyle name="20% - Accent6 11 3 2 4" xfId="20559" xr:uid="{00000000-0005-0000-0000-0000753A0000}"/>
    <cellStyle name="20% - Accent6 11 3 3" xfId="20560" xr:uid="{00000000-0005-0000-0000-0000763A0000}"/>
    <cellStyle name="20% - Accent6 11 3 3 2" xfId="20561" xr:uid="{00000000-0005-0000-0000-0000773A0000}"/>
    <cellStyle name="20% - Accent6 11 3 3 2 2" xfId="20562" xr:uid="{00000000-0005-0000-0000-0000783A0000}"/>
    <cellStyle name="20% - Accent6 11 3 3 3" xfId="20563" xr:uid="{00000000-0005-0000-0000-0000793A0000}"/>
    <cellStyle name="20% - Accent6 11 3 3 3 2" xfId="20564" xr:uid="{00000000-0005-0000-0000-00007A3A0000}"/>
    <cellStyle name="20% - Accent6 11 3 3 4" xfId="20565" xr:uid="{00000000-0005-0000-0000-00007B3A0000}"/>
    <cellStyle name="20% - Accent6 11 3 4" xfId="20566" xr:uid="{00000000-0005-0000-0000-00007C3A0000}"/>
    <cellStyle name="20% - Accent6 11 3 4 2" xfId="20567" xr:uid="{00000000-0005-0000-0000-00007D3A0000}"/>
    <cellStyle name="20% - Accent6 11 3 4 2 2" xfId="20568" xr:uid="{00000000-0005-0000-0000-00007E3A0000}"/>
    <cellStyle name="20% - Accent6 11 3 4 3" xfId="20569" xr:uid="{00000000-0005-0000-0000-00007F3A0000}"/>
    <cellStyle name="20% - Accent6 11 3 5" xfId="20570" xr:uid="{00000000-0005-0000-0000-0000803A0000}"/>
    <cellStyle name="20% - Accent6 11 3 5 2" xfId="20571" xr:uid="{00000000-0005-0000-0000-0000813A0000}"/>
    <cellStyle name="20% - Accent6 11 3 6" xfId="20572" xr:uid="{00000000-0005-0000-0000-0000823A0000}"/>
    <cellStyle name="20% - Accent6 11 3 6 2" xfId="20573" xr:uid="{00000000-0005-0000-0000-0000833A0000}"/>
    <cellStyle name="20% - Accent6 11 3 7" xfId="20574" xr:uid="{00000000-0005-0000-0000-0000843A0000}"/>
    <cellStyle name="20% - Accent6 11 3 7 2" xfId="20575" xr:uid="{00000000-0005-0000-0000-0000853A0000}"/>
    <cellStyle name="20% - Accent6 11 3 8" xfId="20576" xr:uid="{00000000-0005-0000-0000-0000863A0000}"/>
    <cellStyle name="20% - Accent6 11 3 8 2" xfId="20577" xr:uid="{00000000-0005-0000-0000-0000873A0000}"/>
    <cellStyle name="20% - Accent6 11 3 9" xfId="20578" xr:uid="{00000000-0005-0000-0000-0000883A0000}"/>
    <cellStyle name="20% - Accent6 11 3 9 2" xfId="20579" xr:uid="{00000000-0005-0000-0000-0000893A0000}"/>
    <cellStyle name="20% - Accent6 11 4" xfId="658" xr:uid="{00000000-0005-0000-0000-00008A3A0000}"/>
    <cellStyle name="20% - Accent6 11 4 2" xfId="20580" xr:uid="{00000000-0005-0000-0000-00008B3A0000}"/>
    <cellStyle name="20% - Accent6 11 4 2 2" xfId="20581" xr:uid="{00000000-0005-0000-0000-00008C3A0000}"/>
    <cellStyle name="20% - Accent6 11 4 3" xfId="20582" xr:uid="{00000000-0005-0000-0000-00008D3A0000}"/>
    <cellStyle name="20% - Accent6 11 4 3 2" xfId="20583" xr:uid="{00000000-0005-0000-0000-00008E3A0000}"/>
    <cellStyle name="20% - Accent6 11 4 4" xfId="20584" xr:uid="{00000000-0005-0000-0000-00008F3A0000}"/>
    <cellStyle name="20% - Accent6 11 5" xfId="20585" xr:uid="{00000000-0005-0000-0000-0000903A0000}"/>
    <cellStyle name="20% - Accent6 11 5 2" xfId="20586" xr:uid="{00000000-0005-0000-0000-0000913A0000}"/>
    <cellStyle name="20% - Accent6 11 5 2 2" xfId="20587" xr:uid="{00000000-0005-0000-0000-0000923A0000}"/>
    <cellStyle name="20% - Accent6 11 5 3" xfId="20588" xr:uid="{00000000-0005-0000-0000-0000933A0000}"/>
    <cellStyle name="20% - Accent6 11 5 3 2" xfId="20589" xr:uid="{00000000-0005-0000-0000-0000943A0000}"/>
    <cellStyle name="20% - Accent6 11 5 4" xfId="20590" xr:uid="{00000000-0005-0000-0000-0000953A0000}"/>
    <cellStyle name="20% - Accent6 11 6" xfId="20591" xr:uid="{00000000-0005-0000-0000-0000963A0000}"/>
    <cellStyle name="20% - Accent6 11 6 2" xfId="20592" xr:uid="{00000000-0005-0000-0000-0000973A0000}"/>
    <cellStyle name="20% - Accent6 11 6 2 2" xfId="20593" xr:uid="{00000000-0005-0000-0000-0000983A0000}"/>
    <cellStyle name="20% - Accent6 11 6 3" xfId="20594" xr:uid="{00000000-0005-0000-0000-0000993A0000}"/>
    <cellStyle name="20% - Accent6 11 7" xfId="20595" xr:uid="{00000000-0005-0000-0000-00009A3A0000}"/>
    <cellStyle name="20% - Accent6 11 7 2" xfId="20596" xr:uid="{00000000-0005-0000-0000-00009B3A0000}"/>
    <cellStyle name="20% - Accent6 11 8" xfId="20597" xr:uid="{00000000-0005-0000-0000-00009C3A0000}"/>
    <cellStyle name="20% - Accent6 11 8 2" xfId="20598" xr:uid="{00000000-0005-0000-0000-00009D3A0000}"/>
    <cellStyle name="20% - Accent6 11 9" xfId="20599" xr:uid="{00000000-0005-0000-0000-00009E3A0000}"/>
    <cellStyle name="20% - Accent6 11 9 2" xfId="20600" xr:uid="{00000000-0005-0000-0000-00009F3A0000}"/>
    <cellStyle name="20% - Accent6 12" xfId="659" xr:uid="{00000000-0005-0000-0000-0000A03A0000}"/>
    <cellStyle name="20% - Accent6 12 10" xfId="20601" xr:uid="{00000000-0005-0000-0000-0000A13A0000}"/>
    <cellStyle name="20% - Accent6 12 10 2" xfId="20602" xr:uid="{00000000-0005-0000-0000-0000A23A0000}"/>
    <cellStyle name="20% - Accent6 12 11" xfId="20603" xr:uid="{00000000-0005-0000-0000-0000A33A0000}"/>
    <cellStyle name="20% - Accent6 12 11 2" xfId="20604" xr:uid="{00000000-0005-0000-0000-0000A43A0000}"/>
    <cellStyle name="20% - Accent6 12 12" xfId="20605" xr:uid="{00000000-0005-0000-0000-0000A53A0000}"/>
    <cellStyle name="20% - Accent6 12 12 2" xfId="20606" xr:uid="{00000000-0005-0000-0000-0000A63A0000}"/>
    <cellStyle name="20% - Accent6 12 13" xfId="20607" xr:uid="{00000000-0005-0000-0000-0000A73A0000}"/>
    <cellStyle name="20% - Accent6 12 2" xfId="660" xr:uid="{00000000-0005-0000-0000-0000A83A0000}"/>
    <cellStyle name="20% - Accent6 12 2 10" xfId="20608" xr:uid="{00000000-0005-0000-0000-0000A93A0000}"/>
    <cellStyle name="20% - Accent6 12 2 10 2" xfId="20609" xr:uid="{00000000-0005-0000-0000-0000AA3A0000}"/>
    <cellStyle name="20% - Accent6 12 2 11" xfId="20610" xr:uid="{00000000-0005-0000-0000-0000AB3A0000}"/>
    <cellStyle name="20% - Accent6 12 2 11 2" xfId="20611" xr:uid="{00000000-0005-0000-0000-0000AC3A0000}"/>
    <cellStyle name="20% - Accent6 12 2 12" xfId="20612" xr:uid="{00000000-0005-0000-0000-0000AD3A0000}"/>
    <cellStyle name="20% - Accent6 12 2 2" xfId="20613" xr:uid="{00000000-0005-0000-0000-0000AE3A0000}"/>
    <cellStyle name="20% - Accent6 12 2 2 10" xfId="20614" xr:uid="{00000000-0005-0000-0000-0000AF3A0000}"/>
    <cellStyle name="20% - Accent6 12 2 2 10 2" xfId="20615" xr:uid="{00000000-0005-0000-0000-0000B03A0000}"/>
    <cellStyle name="20% - Accent6 12 2 2 11" xfId="20616" xr:uid="{00000000-0005-0000-0000-0000B13A0000}"/>
    <cellStyle name="20% - Accent6 12 2 2 2" xfId="20617" xr:uid="{00000000-0005-0000-0000-0000B23A0000}"/>
    <cellStyle name="20% - Accent6 12 2 2 2 2" xfId="20618" xr:uid="{00000000-0005-0000-0000-0000B33A0000}"/>
    <cellStyle name="20% - Accent6 12 2 2 2 2 2" xfId="20619" xr:uid="{00000000-0005-0000-0000-0000B43A0000}"/>
    <cellStyle name="20% - Accent6 12 2 2 2 3" xfId="20620" xr:uid="{00000000-0005-0000-0000-0000B53A0000}"/>
    <cellStyle name="20% - Accent6 12 2 2 2 3 2" xfId="20621" xr:uid="{00000000-0005-0000-0000-0000B63A0000}"/>
    <cellStyle name="20% - Accent6 12 2 2 2 4" xfId="20622" xr:uid="{00000000-0005-0000-0000-0000B73A0000}"/>
    <cellStyle name="20% - Accent6 12 2 2 3" xfId="20623" xr:uid="{00000000-0005-0000-0000-0000B83A0000}"/>
    <cellStyle name="20% - Accent6 12 2 2 3 2" xfId="20624" xr:uid="{00000000-0005-0000-0000-0000B93A0000}"/>
    <cellStyle name="20% - Accent6 12 2 2 3 2 2" xfId="20625" xr:uid="{00000000-0005-0000-0000-0000BA3A0000}"/>
    <cellStyle name="20% - Accent6 12 2 2 3 3" xfId="20626" xr:uid="{00000000-0005-0000-0000-0000BB3A0000}"/>
    <cellStyle name="20% - Accent6 12 2 2 3 3 2" xfId="20627" xr:uid="{00000000-0005-0000-0000-0000BC3A0000}"/>
    <cellStyle name="20% - Accent6 12 2 2 3 4" xfId="20628" xr:uid="{00000000-0005-0000-0000-0000BD3A0000}"/>
    <cellStyle name="20% - Accent6 12 2 2 4" xfId="20629" xr:uid="{00000000-0005-0000-0000-0000BE3A0000}"/>
    <cellStyle name="20% - Accent6 12 2 2 4 2" xfId="20630" xr:uid="{00000000-0005-0000-0000-0000BF3A0000}"/>
    <cellStyle name="20% - Accent6 12 2 2 4 2 2" xfId="20631" xr:uid="{00000000-0005-0000-0000-0000C03A0000}"/>
    <cellStyle name="20% - Accent6 12 2 2 4 3" xfId="20632" xr:uid="{00000000-0005-0000-0000-0000C13A0000}"/>
    <cellStyle name="20% - Accent6 12 2 2 5" xfId="20633" xr:uid="{00000000-0005-0000-0000-0000C23A0000}"/>
    <cellStyle name="20% - Accent6 12 2 2 5 2" xfId="20634" xr:uid="{00000000-0005-0000-0000-0000C33A0000}"/>
    <cellStyle name="20% - Accent6 12 2 2 6" xfId="20635" xr:uid="{00000000-0005-0000-0000-0000C43A0000}"/>
    <cellStyle name="20% - Accent6 12 2 2 6 2" xfId="20636" xr:uid="{00000000-0005-0000-0000-0000C53A0000}"/>
    <cellStyle name="20% - Accent6 12 2 2 7" xfId="20637" xr:uid="{00000000-0005-0000-0000-0000C63A0000}"/>
    <cellStyle name="20% - Accent6 12 2 2 7 2" xfId="20638" xr:uid="{00000000-0005-0000-0000-0000C73A0000}"/>
    <cellStyle name="20% - Accent6 12 2 2 8" xfId="20639" xr:uid="{00000000-0005-0000-0000-0000C83A0000}"/>
    <cellStyle name="20% - Accent6 12 2 2 8 2" xfId="20640" xr:uid="{00000000-0005-0000-0000-0000C93A0000}"/>
    <cellStyle name="20% - Accent6 12 2 2 9" xfId="20641" xr:uid="{00000000-0005-0000-0000-0000CA3A0000}"/>
    <cellStyle name="20% - Accent6 12 2 2 9 2" xfId="20642" xr:uid="{00000000-0005-0000-0000-0000CB3A0000}"/>
    <cellStyle name="20% - Accent6 12 2 3" xfId="20643" xr:uid="{00000000-0005-0000-0000-0000CC3A0000}"/>
    <cellStyle name="20% - Accent6 12 2 3 2" xfId="20644" xr:uid="{00000000-0005-0000-0000-0000CD3A0000}"/>
    <cellStyle name="20% - Accent6 12 2 3 2 2" xfId="20645" xr:uid="{00000000-0005-0000-0000-0000CE3A0000}"/>
    <cellStyle name="20% - Accent6 12 2 3 3" xfId="20646" xr:uid="{00000000-0005-0000-0000-0000CF3A0000}"/>
    <cellStyle name="20% - Accent6 12 2 3 3 2" xfId="20647" xr:uid="{00000000-0005-0000-0000-0000D03A0000}"/>
    <cellStyle name="20% - Accent6 12 2 3 4" xfId="20648" xr:uid="{00000000-0005-0000-0000-0000D13A0000}"/>
    <cellStyle name="20% - Accent6 12 2 4" xfId="20649" xr:uid="{00000000-0005-0000-0000-0000D23A0000}"/>
    <cellStyle name="20% - Accent6 12 2 4 2" xfId="20650" xr:uid="{00000000-0005-0000-0000-0000D33A0000}"/>
    <cellStyle name="20% - Accent6 12 2 4 2 2" xfId="20651" xr:uid="{00000000-0005-0000-0000-0000D43A0000}"/>
    <cellStyle name="20% - Accent6 12 2 4 3" xfId="20652" xr:uid="{00000000-0005-0000-0000-0000D53A0000}"/>
    <cellStyle name="20% - Accent6 12 2 4 3 2" xfId="20653" xr:uid="{00000000-0005-0000-0000-0000D63A0000}"/>
    <cellStyle name="20% - Accent6 12 2 4 4" xfId="20654" xr:uid="{00000000-0005-0000-0000-0000D73A0000}"/>
    <cellStyle name="20% - Accent6 12 2 5" xfId="20655" xr:uid="{00000000-0005-0000-0000-0000D83A0000}"/>
    <cellStyle name="20% - Accent6 12 2 5 2" xfId="20656" xr:uid="{00000000-0005-0000-0000-0000D93A0000}"/>
    <cellStyle name="20% - Accent6 12 2 5 2 2" xfId="20657" xr:uid="{00000000-0005-0000-0000-0000DA3A0000}"/>
    <cellStyle name="20% - Accent6 12 2 5 3" xfId="20658" xr:uid="{00000000-0005-0000-0000-0000DB3A0000}"/>
    <cellStyle name="20% - Accent6 12 2 6" xfId="20659" xr:uid="{00000000-0005-0000-0000-0000DC3A0000}"/>
    <cellStyle name="20% - Accent6 12 2 6 2" xfId="20660" xr:uid="{00000000-0005-0000-0000-0000DD3A0000}"/>
    <cellStyle name="20% - Accent6 12 2 7" xfId="20661" xr:uid="{00000000-0005-0000-0000-0000DE3A0000}"/>
    <cellStyle name="20% - Accent6 12 2 7 2" xfId="20662" xr:uid="{00000000-0005-0000-0000-0000DF3A0000}"/>
    <cellStyle name="20% - Accent6 12 2 8" xfId="20663" xr:uid="{00000000-0005-0000-0000-0000E03A0000}"/>
    <cellStyle name="20% - Accent6 12 2 8 2" xfId="20664" xr:uid="{00000000-0005-0000-0000-0000E13A0000}"/>
    <cellStyle name="20% - Accent6 12 2 9" xfId="20665" xr:uid="{00000000-0005-0000-0000-0000E23A0000}"/>
    <cellStyle name="20% - Accent6 12 2 9 2" xfId="20666" xr:uid="{00000000-0005-0000-0000-0000E33A0000}"/>
    <cellStyle name="20% - Accent6 12 3" xfId="661" xr:uid="{00000000-0005-0000-0000-0000E43A0000}"/>
    <cellStyle name="20% - Accent6 12 3 10" xfId="20667" xr:uid="{00000000-0005-0000-0000-0000E53A0000}"/>
    <cellStyle name="20% - Accent6 12 3 10 2" xfId="20668" xr:uid="{00000000-0005-0000-0000-0000E63A0000}"/>
    <cellStyle name="20% - Accent6 12 3 11" xfId="20669" xr:uid="{00000000-0005-0000-0000-0000E73A0000}"/>
    <cellStyle name="20% - Accent6 12 3 2" xfId="20670" xr:uid="{00000000-0005-0000-0000-0000E83A0000}"/>
    <cellStyle name="20% - Accent6 12 3 2 2" xfId="20671" xr:uid="{00000000-0005-0000-0000-0000E93A0000}"/>
    <cellStyle name="20% - Accent6 12 3 2 2 2" xfId="20672" xr:uid="{00000000-0005-0000-0000-0000EA3A0000}"/>
    <cellStyle name="20% - Accent6 12 3 2 3" xfId="20673" xr:uid="{00000000-0005-0000-0000-0000EB3A0000}"/>
    <cellStyle name="20% - Accent6 12 3 2 3 2" xfId="20674" xr:uid="{00000000-0005-0000-0000-0000EC3A0000}"/>
    <cellStyle name="20% - Accent6 12 3 2 4" xfId="20675" xr:uid="{00000000-0005-0000-0000-0000ED3A0000}"/>
    <cellStyle name="20% - Accent6 12 3 3" xfId="20676" xr:uid="{00000000-0005-0000-0000-0000EE3A0000}"/>
    <cellStyle name="20% - Accent6 12 3 3 2" xfId="20677" xr:uid="{00000000-0005-0000-0000-0000EF3A0000}"/>
    <cellStyle name="20% - Accent6 12 3 3 2 2" xfId="20678" xr:uid="{00000000-0005-0000-0000-0000F03A0000}"/>
    <cellStyle name="20% - Accent6 12 3 3 3" xfId="20679" xr:uid="{00000000-0005-0000-0000-0000F13A0000}"/>
    <cellStyle name="20% - Accent6 12 3 3 3 2" xfId="20680" xr:uid="{00000000-0005-0000-0000-0000F23A0000}"/>
    <cellStyle name="20% - Accent6 12 3 3 4" xfId="20681" xr:uid="{00000000-0005-0000-0000-0000F33A0000}"/>
    <cellStyle name="20% - Accent6 12 3 4" xfId="20682" xr:uid="{00000000-0005-0000-0000-0000F43A0000}"/>
    <cellStyle name="20% - Accent6 12 3 4 2" xfId="20683" xr:uid="{00000000-0005-0000-0000-0000F53A0000}"/>
    <cellStyle name="20% - Accent6 12 3 4 2 2" xfId="20684" xr:uid="{00000000-0005-0000-0000-0000F63A0000}"/>
    <cellStyle name="20% - Accent6 12 3 4 3" xfId="20685" xr:uid="{00000000-0005-0000-0000-0000F73A0000}"/>
    <cellStyle name="20% - Accent6 12 3 5" xfId="20686" xr:uid="{00000000-0005-0000-0000-0000F83A0000}"/>
    <cellStyle name="20% - Accent6 12 3 5 2" xfId="20687" xr:uid="{00000000-0005-0000-0000-0000F93A0000}"/>
    <cellStyle name="20% - Accent6 12 3 6" xfId="20688" xr:uid="{00000000-0005-0000-0000-0000FA3A0000}"/>
    <cellStyle name="20% - Accent6 12 3 6 2" xfId="20689" xr:uid="{00000000-0005-0000-0000-0000FB3A0000}"/>
    <cellStyle name="20% - Accent6 12 3 7" xfId="20690" xr:uid="{00000000-0005-0000-0000-0000FC3A0000}"/>
    <cellStyle name="20% - Accent6 12 3 7 2" xfId="20691" xr:uid="{00000000-0005-0000-0000-0000FD3A0000}"/>
    <cellStyle name="20% - Accent6 12 3 8" xfId="20692" xr:uid="{00000000-0005-0000-0000-0000FE3A0000}"/>
    <cellStyle name="20% - Accent6 12 3 8 2" xfId="20693" xr:uid="{00000000-0005-0000-0000-0000FF3A0000}"/>
    <cellStyle name="20% - Accent6 12 3 9" xfId="20694" xr:uid="{00000000-0005-0000-0000-0000003B0000}"/>
    <cellStyle name="20% - Accent6 12 3 9 2" xfId="20695" xr:uid="{00000000-0005-0000-0000-0000013B0000}"/>
    <cellStyle name="20% - Accent6 12 4" xfId="662" xr:uid="{00000000-0005-0000-0000-0000023B0000}"/>
    <cellStyle name="20% - Accent6 12 4 2" xfId="20696" xr:uid="{00000000-0005-0000-0000-0000033B0000}"/>
    <cellStyle name="20% - Accent6 12 4 2 2" xfId="20697" xr:uid="{00000000-0005-0000-0000-0000043B0000}"/>
    <cellStyle name="20% - Accent6 12 4 3" xfId="20698" xr:uid="{00000000-0005-0000-0000-0000053B0000}"/>
    <cellStyle name="20% - Accent6 12 4 3 2" xfId="20699" xr:uid="{00000000-0005-0000-0000-0000063B0000}"/>
    <cellStyle name="20% - Accent6 12 4 4" xfId="20700" xr:uid="{00000000-0005-0000-0000-0000073B0000}"/>
    <cellStyle name="20% - Accent6 12 5" xfId="20701" xr:uid="{00000000-0005-0000-0000-0000083B0000}"/>
    <cellStyle name="20% - Accent6 12 5 2" xfId="20702" xr:uid="{00000000-0005-0000-0000-0000093B0000}"/>
    <cellStyle name="20% - Accent6 12 5 2 2" xfId="20703" xr:uid="{00000000-0005-0000-0000-00000A3B0000}"/>
    <cellStyle name="20% - Accent6 12 5 3" xfId="20704" xr:uid="{00000000-0005-0000-0000-00000B3B0000}"/>
    <cellStyle name="20% - Accent6 12 5 3 2" xfId="20705" xr:uid="{00000000-0005-0000-0000-00000C3B0000}"/>
    <cellStyle name="20% - Accent6 12 5 4" xfId="20706" xr:uid="{00000000-0005-0000-0000-00000D3B0000}"/>
    <cellStyle name="20% - Accent6 12 6" xfId="20707" xr:uid="{00000000-0005-0000-0000-00000E3B0000}"/>
    <cellStyle name="20% - Accent6 12 6 2" xfId="20708" xr:uid="{00000000-0005-0000-0000-00000F3B0000}"/>
    <cellStyle name="20% - Accent6 12 6 2 2" xfId="20709" xr:uid="{00000000-0005-0000-0000-0000103B0000}"/>
    <cellStyle name="20% - Accent6 12 6 3" xfId="20710" xr:uid="{00000000-0005-0000-0000-0000113B0000}"/>
    <cellStyle name="20% - Accent6 12 7" xfId="20711" xr:uid="{00000000-0005-0000-0000-0000123B0000}"/>
    <cellStyle name="20% - Accent6 12 7 2" xfId="20712" xr:uid="{00000000-0005-0000-0000-0000133B0000}"/>
    <cellStyle name="20% - Accent6 12 8" xfId="20713" xr:uid="{00000000-0005-0000-0000-0000143B0000}"/>
    <cellStyle name="20% - Accent6 12 8 2" xfId="20714" xr:uid="{00000000-0005-0000-0000-0000153B0000}"/>
    <cellStyle name="20% - Accent6 12 9" xfId="20715" xr:uid="{00000000-0005-0000-0000-0000163B0000}"/>
    <cellStyle name="20% - Accent6 12 9 2" xfId="20716" xr:uid="{00000000-0005-0000-0000-0000173B0000}"/>
    <cellStyle name="20% - Accent6 13" xfId="663" xr:uid="{00000000-0005-0000-0000-0000183B0000}"/>
    <cellStyle name="20% - Accent6 13 10" xfId="20717" xr:uid="{00000000-0005-0000-0000-0000193B0000}"/>
    <cellStyle name="20% - Accent6 13 10 2" xfId="20718" xr:uid="{00000000-0005-0000-0000-00001A3B0000}"/>
    <cellStyle name="20% - Accent6 13 11" xfId="20719" xr:uid="{00000000-0005-0000-0000-00001B3B0000}"/>
    <cellStyle name="20% - Accent6 13 11 2" xfId="20720" xr:uid="{00000000-0005-0000-0000-00001C3B0000}"/>
    <cellStyle name="20% - Accent6 13 12" xfId="20721" xr:uid="{00000000-0005-0000-0000-00001D3B0000}"/>
    <cellStyle name="20% - Accent6 13 12 2" xfId="20722" xr:uid="{00000000-0005-0000-0000-00001E3B0000}"/>
    <cellStyle name="20% - Accent6 13 13" xfId="20723" xr:uid="{00000000-0005-0000-0000-00001F3B0000}"/>
    <cellStyle name="20% - Accent6 13 2" xfId="664" xr:uid="{00000000-0005-0000-0000-0000203B0000}"/>
    <cellStyle name="20% - Accent6 13 2 10" xfId="20724" xr:uid="{00000000-0005-0000-0000-0000213B0000}"/>
    <cellStyle name="20% - Accent6 13 2 10 2" xfId="20725" xr:uid="{00000000-0005-0000-0000-0000223B0000}"/>
    <cellStyle name="20% - Accent6 13 2 11" xfId="20726" xr:uid="{00000000-0005-0000-0000-0000233B0000}"/>
    <cellStyle name="20% - Accent6 13 2 11 2" xfId="20727" xr:uid="{00000000-0005-0000-0000-0000243B0000}"/>
    <cellStyle name="20% - Accent6 13 2 12" xfId="20728" xr:uid="{00000000-0005-0000-0000-0000253B0000}"/>
    <cellStyle name="20% - Accent6 13 2 2" xfId="20729" xr:uid="{00000000-0005-0000-0000-0000263B0000}"/>
    <cellStyle name="20% - Accent6 13 2 2 10" xfId="20730" xr:uid="{00000000-0005-0000-0000-0000273B0000}"/>
    <cellStyle name="20% - Accent6 13 2 2 10 2" xfId="20731" xr:uid="{00000000-0005-0000-0000-0000283B0000}"/>
    <cellStyle name="20% - Accent6 13 2 2 11" xfId="20732" xr:uid="{00000000-0005-0000-0000-0000293B0000}"/>
    <cellStyle name="20% - Accent6 13 2 2 2" xfId="20733" xr:uid="{00000000-0005-0000-0000-00002A3B0000}"/>
    <cellStyle name="20% - Accent6 13 2 2 2 2" xfId="20734" xr:uid="{00000000-0005-0000-0000-00002B3B0000}"/>
    <cellStyle name="20% - Accent6 13 2 2 2 2 2" xfId="20735" xr:uid="{00000000-0005-0000-0000-00002C3B0000}"/>
    <cellStyle name="20% - Accent6 13 2 2 2 3" xfId="20736" xr:uid="{00000000-0005-0000-0000-00002D3B0000}"/>
    <cellStyle name="20% - Accent6 13 2 2 2 3 2" xfId="20737" xr:uid="{00000000-0005-0000-0000-00002E3B0000}"/>
    <cellStyle name="20% - Accent6 13 2 2 2 4" xfId="20738" xr:uid="{00000000-0005-0000-0000-00002F3B0000}"/>
    <cellStyle name="20% - Accent6 13 2 2 3" xfId="20739" xr:uid="{00000000-0005-0000-0000-0000303B0000}"/>
    <cellStyle name="20% - Accent6 13 2 2 3 2" xfId="20740" xr:uid="{00000000-0005-0000-0000-0000313B0000}"/>
    <cellStyle name="20% - Accent6 13 2 2 3 2 2" xfId="20741" xr:uid="{00000000-0005-0000-0000-0000323B0000}"/>
    <cellStyle name="20% - Accent6 13 2 2 3 3" xfId="20742" xr:uid="{00000000-0005-0000-0000-0000333B0000}"/>
    <cellStyle name="20% - Accent6 13 2 2 3 3 2" xfId="20743" xr:uid="{00000000-0005-0000-0000-0000343B0000}"/>
    <cellStyle name="20% - Accent6 13 2 2 3 4" xfId="20744" xr:uid="{00000000-0005-0000-0000-0000353B0000}"/>
    <cellStyle name="20% - Accent6 13 2 2 4" xfId="20745" xr:uid="{00000000-0005-0000-0000-0000363B0000}"/>
    <cellStyle name="20% - Accent6 13 2 2 4 2" xfId="20746" xr:uid="{00000000-0005-0000-0000-0000373B0000}"/>
    <cellStyle name="20% - Accent6 13 2 2 4 2 2" xfId="20747" xr:uid="{00000000-0005-0000-0000-0000383B0000}"/>
    <cellStyle name="20% - Accent6 13 2 2 4 3" xfId="20748" xr:uid="{00000000-0005-0000-0000-0000393B0000}"/>
    <cellStyle name="20% - Accent6 13 2 2 5" xfId="20749" xr:uid="{00000000-0005-0000-0000-00003A3B0000}"/>
    <cellStyle name="20% - Accent6 13 2 2 5 2" xfId="20750" xr:uid="{00000000-0005-0000-0000-00003B3B0000}"/>
    <cellStyle name="20% - Accent6 13 2 2 6" xfId="20751" xr:uid="{00000000-0005-0000-0000-00003C3B0000}"/>
    <cellStyle name="20% - Accent6 13 2 2 6 2" xfId="20752" xr:uid="{00000000-0005-0000-0000-00003D3B0000}"/>
    <cellStyle name="20% - Accent6 13 2 2 7" xfId="20753" xr:uid="{00000000-0005-0000-0000-00003E3B0000}"/>
    <cellStyle name="20% - Accent6 13 2 2 7 2" xfId="20754" xr:uid="{00000000-0005-0000-0000-00003F3B0000}"/>
    <cellStyle name="20% - Accent6 13 2 2 8" xfId="20755" xr:uid="{00000000-0005-0000-0000-0000403B0000}"/>
    <cellStyle name="20% - Accent6 13 2 2 8 2" xfId="20756" xr:uid="{00000000-0005-0000-0000-0000413B0000}"/>
    <cellStyle name="20% - Accent6 13 2 2 9" xfId="20757" xr:uid="{00000000-0005-0000-0000-0000423B0000}"/>
    <cellStyle name="20% - Accent6 13 2 2 9 2" xfId="20758" xr:uid="{00000000-0005-0000-0000-0000433B0000}"/>
    <cellStyle name="20% - Accent6 13 2 3" xfId="20759" xr:uid="{00000000-0005-0000-0000-0000443B0000}"/>
    <cellStyle name="20% - Accent6 13 2 3 2" xfId="20760" xr:uid="{00000000-0005-0000-0000-0000453B0000}"/>
    <cellStyle name="20% - Accent6 13 2 3 2 2" xfId="20761" xr:uid="{00000000-0005-0000-0000-0000463B0000}"/>
    <cellStyle name="20% - Accent6 13 2 3 3" xfId="20762" xr:uid="{00000000-0005-0000-0000-0000473B0000}"/>
    <cellStyle name="20% - Accent6 13 2 3 3 2" xfId="20763" xr:uid="{00000000-0005-0000-0000-0000483B0000}"/>
    <cellStyle name="20% - Accent6 13 2 3 4" xfId="20764" xr:uid="{00000000-0005-0000-0000-0000493B0000}"/>
    <cellStyle name="20% - Accent6 13 2 4" xfId="20765" xr:uid="{00000000-0005-0000-0000-00004A3B0000}"/>
    <cellStyle name="20% - Accent6 13 2 4 2" xfId="20766" xr:uid="{00000000-0005-0000-0000-00004B3B0000}"/>
    <cellStyle name="20% - Accent6 13 2 4 2 2" xfId="20767" xr:uid="{00000000-0005-0000-0000-00004C3B0000}"/>
    <cellStyle name="20% - Accent6 13 2 4 3" xfId="20768" xr:uid="{00000000-0005-0000-0000-00004D3B0000}"/>
    <cellStyle name="20% - Accent6 13 2 4 3 2" xfId="20769" xr:uid="{00000000-0005-0000-0000-00004E3B0000}"/>
    <cellStyle name="20% - Accent6 13 2 4 4" xfId="20770" xr:uid="{00000000-0005-0000-0000-00004F3B0000}"/>
    <cellStyle name="20% - Accent6 13 2 5" xfId="20771" xr:uid="{00000000-0005-0000-0000-0000503B0000}"/>
    <cellStyle name="20% - Accent6 13 2 5 2" xfId="20772" xr:uid="{00000000-0005-0000-0000-0000513B0000}"/>
    <cellStyle name="20% - Accent6 13 2 5 2 2" xfId="20773" xr:uid="{00000000-0005-0000-0000-0000523B0000}"/>
    <cellStyle name="20% - Accent6 13 2 5 3" xfId="20774" xr:uid="{00000000-0005-0000-0000-0000533B0000}"/>
    <cellStyle name="20% - Accent6 13 2 6" xfId="20775" xr:uid="{00000000-0005-0000-0000-0000543B0000}"/>
    <cellStyle name="20% - Accent6 13 2 6 2" xfId="20776" xr:uid="{00000000-0005-0000-0000-0000553B0000}"/>
    <cellStyle name="20% - Accent6 13 2 7" xfId="20777" xr:uid="{00000000-0005-0000-0000-0000563B0000}"/>
    <cellStyle name="20% - Accent6 13 2 7 2" xfId="20778" xr:uid="{00000000-0005-0000-0000-0000573B0000}"/>
    <cellStyle name="20% - Accent6 13 2 8" xfId="20779" xr:uid="{00000000-0005-0000-0000-0000583B0000}"/>
    <cellStyle name="20% - Accent6 13 2 8 2" xfId="20780" xr:uid="{00000000-0005-0000-0000-0000593B0000}"/>
    <cellStyle name="20% - Accent6 13 2 9" xfId="20781" xr:uid="{00000000-0005-0000-0000-00005A3B0000}"/>
    <cellStyle name="20% - Accent6 13 2 9 2" xfId="20782" xr:uid="{00000000-0005-0000-0000-00005B3B0000}"/>
    <cellStyle name="20% - Accent6 13 3" xfId="665" xr:uid="{00000000-0005-0000-0000-00005C3B0000}"/>
    <cellStyle name="20% - Accent6 13 3 10" xfId="20783" xr:uid="{00000000-0005-0000-0000-00005D3B0000}"/>
    <cellStyle name="20% - Accent6 13 3 10 2" xfId="20784" xr:uid="{00000000-0005-0000-0000-00005E3B0000}"/>
    <cellStyle name="20% - Accent6 13 3 11" xfId="20785" xr:uid="{00000000-0005-0000-0000-00005F3B0000}"/>
    <cellStyle name="20% - Accent6 13 3 2" xfId="20786" xr:uid="{00000000-0005-0000-0000-0000603B0000}"/>
    <cellStyle name="20% - Accent6 13 3 2 2" xfId="20787" xr:uid="{00000000-0005-0000-0000-0000613B0000}"/>
    <cellStyle name="20% - Accent6 13 3 2 2 2" xfId="20788" xr:uid="{00000000-0005-0000-0000-0000623B0000}"/>
    <cellStyle name="20% - Accent6 13 3 2 3" xfId="20789" xr:uid="{00000000-0005-0000-0000-0000633B0000}"/>
    <cellStyle name="20% - Accent6 13 3 2 3 2" xfId="20790" xr:uid="{00000000-0005-0000-0000-0000643B0000}"/>
    <cellStyle name="20% - Accent6 13 3 2 4" xfId="20791" xr:uid="{00000000-0005-0000-0000-0000653B0000}"/>
    <cellStyle name="20% - Accent6 13 3 3" xfId="20792" xr:uid="{00000000-0005-0000-0000-0000663B0000}"/>
    <cellStyle name="20% - Accent6 13 3 3 2" xfId="20793" xr:uid="{00000000-0005-0000-0000-0000673B0000}"/>
    <cellStyle name="20% - Accent6 13 3 3 2 2" xfId="20794" xr:uid="{00000000-0005-0000-0000-0000683B0000}"/>
    <cellStyle name="20% - Accent6 13 3 3 3" xfId="20795" xr:uid="{00000000-0005-0000-0000-0000693B0000}"/>
    <cellStyle name="20% - Accent6 13 3 3 3 2" xfId="20796" xr:uid="{00000000-0005-0000-0000-00006A3B0000}"/>
    <cellStyle name="20% - Accent6 13 3 3 4" xfId="20797" xr:uid="{00000000-0005-0000-0000-00006B3B0000}"/>
    <cellStyle name="20% - Accent6 13 3 4" xfId="20798" xr:uid="{00000000-0005-0000-0000-00006C3B0000}"/>
    <cellStyle name="20% - Accent6 13 3 4 2" xfId="20799" xr:uid="{00000000-0005-0000-0000-00006D3B0000}"/>
    <cellStyle name="20% - Accent6 13 3 4 2 2" xfId="20800" xr:uid="{00000000-0005-0000-0000-00006E3B0000}"/>
    <cellStyle name="20% - Accent6 13 3 4 3" xfId="20801" xr:uid="{00000000-0005-0000-0000-00006F3B0000}"/>
    <cellStyle name="20% - Accent6 13 3 5" xfId="20802" xr:uid="{00000000-0005-0000-0000-0000703B0000}"/>
    <cellStyle name="20% - Accent6 13 3 5 2" xfId="20803" xr:uid="{00000000-0005-0000-0000-0000713B0000}"/>
    <cellStyle name="20% - Accent6 13 3 6" xfId="20804" xr:uid="{00000000-0005-0000-0000-0000723B0000}"/>
    <cellStyle name="20% - Accent6 13 3 6 2" xfId="20805" xr:uid="{00000000-0005-0000-0000-0000733B0000}"/>
    <cellStyle name="20% - Accent6 13 3 7" xfId="20806" xr:uid="{00000000-0005-0000-0000-0000743B0000}"/>
    <cellStyle name="20% - Accent6 13 3 7 2" xfId="20807" xr:uid="{00000000-0005-0000-0000-0000753B0000}"/>
    <cellStyle name="20% - Accent6 13 3 8" xfId="20808" xr:uid="{00000000-0005-0000-0000-0000763B0000}"/>
    <cellStyle name="20% - Accent6 13 3 8 2" xfId="20809" xr:uid="{00000000-0005-0000-0000-0000773B0000}"/>
    <cellStyle name="20% - Accent6 13 3 9" xfId="20810" xr:uid="{00000000-0005-0000-0000-0000783B0000}"/>
    <cellStyle name="20% - Accent6 13 3 9 2" xfId="20811" xr:uid="{00000000-0005-0000-0000-0000793B0000}"/>
    <cellStyle name="20% - Accent6 13 4" xfId="666" xr:uid="{00000000-0005-0000-0000-00007A3B0000}"/>
    <cellStyle name="20% - Accent6 13 4 2" xfId="20812" xr:uid="{00000000-0005-0000-0000-00007B3B0000}"/>
    <cellStyle name="20% - Accent6 13 4 2 2" xfId="20813" xr:uid="{00000000-0005-0000-0000-00007C3B0000}"/>
    <cellStyle name="20% - Accent6 13 4 3" xfId="20814" xr:uid="{00000000-0005-0000-0000-00007D3B0000}"/>
    <cellStyle name="20% - Accent6 13 4 3 2" xfId="20815" xr:uid="{00000000-0005-0000-0000-00007E3B0000}"/>
    <cellStyle name="20% - Accent6 13 4 4" xfId="20816" xr:uid="{00000000-0005-0000-0000-00007F3B0000}"/>
    <cellStyle name="20% - Accent6 13 5" xfId="20817" xr:uid="{00000000-0005-0000-0000-0000803B0000}"/>
    <cellStyle name="20% - Accent6 13 5 2" xfId="20818" xr:uid="{00000000-0005-0000-0000-0000813B0000}"/>
    <cellStyle name="20% - Accent6 13 5 2 2" xfId="20819" xr:uid="{00000000-0005-0000-0000-0000823B0000}"/>
    <cellStyle name="20% - Accent6 13 5 3" xfId="20820" xr:uid="{00000000-0005-0000-0000-0000833B0000}"/>
    <cellStyle name="20% - Accent6 13 5 3 2" xfId="20821" xr:uid="{00000000-0005-0000-0000-0000843B0000}"/>
    <cellStyle name="20% - Accent6 13 5 4" xfId="20822" xr:uid="{00000000-0005-0000-0000-0000853B0000}"/>
    <cellStyle name="20% - Accent6 13 6" xfId="20823" xr:uid="{00000000-0005-0000-0000-0000863B0000}"/>
    <cellStyle name="20% - Accent6 13 6 2" xfId="20824" xr:uid="{00000000-0005-0000-0000-0000873B0000}"/>
    <cellStyle name="20% - Accent6 13 6 2 2" xfId="20825" xr:uid="{00000000-0005-0000-0000-0000883B0000}"/>
    <cellStyle name="20% - Accent6 13 6 3" xfId="20826" xr:uid="{00000000-0005-0000-0000-0000893B0000}"/>
    <cellStyle name="20% - Accent6 13 7" xfId="20827" xr:uid="{00000000-0005-0000-0000-00008A3B0000}"/>
    <cellStyle name="20% - Accent6 13 7 2" xfId="20828" xr:uid="{00000000-0005-0000-0000-00008B3B0000}"/>
    <cellStyle name="20% - Accent6 13 8" xfId="20829" xr:uid="{00000000-0005-0000-0000-00008C3B0000}"/>
    <cellStyle name="20% - Accent6 13 8 2" xfId="20830" xr:uid="{00000000-0005-0000-0000-00008D3B0000}"/>
    <cellStyle name="20% - Accent6 13 9" xfId="20831" xr:uid="{00000000-0005-0000-0000-00008E3B0000}"/>
    <cellStyle name="20% - Accent6 13 9 2" xfId="20832" xr:uid="{00000000-0005-0000-0000-00008F3B0000}"/>
    <cellStyle name="20% - Accent6 14" xfId="667" xr:uid="{00000000-0005-0000-0000-0000903B0000}"/>
    <cellStyle name="20% - Accent6 14 10" xfId="20833" xr:uid="{00000000-0005-0000-0000-0000913B0000}"/>
    <cellStyle name="20% - Accent6 14 10 2" xfId="20834" xr:uid="{00000000-0005-0000-0000-0000923B0000}"/>
    <cellStyle name="20% - Accent6 14 11" xfId="20835" xr:uid="{00000000-0005-0000-0000-0000933B0000}"/>
    <cellStyle name="20% - Accent6 14 11 2" xfId="20836" xr:uid="{00000000-0005-0000-0000-0000943B0000}"/>
    <cellStyle name="20% - Accent6 14 12" xfId="20837" xr:uid="{00000000-0005-0000-0000-0000953B0000}"/>
    <cellStyle name="20% - Accent6 14 12 2" xfId="20838" xr:uid="{00000000-0005-0000-0000-0000963B0000}"/>
    <cellStyle name="20% - Accent6 14 13" xfId="20839" xr:uid="{00000000-0005-0000-0000-0000973B0000}"/>
    <cellStyle name="20% - Accent6 14 2" xfId="668" xr:uid="{00000000-0005-0000-0000-0000983B0000}"/>
    <cellStyle name="20% - Accent6 14 2 10" xfId="20840" xr:uid="{00000000-0005-0000-0000-0000993B0000}"/>
    <cellStyle name="20% - Accent6 14 2 10 2" xfId="20841" xr:uid="{00000000-0005-0000-0000-00009A3B0000}"/>
    <cellStyle name="20% - Accent6 14 2 11" xfId="20842" xr:uid="{00000000-0005-0000-0000-00009B3B0000}"/>
    <cellStyle name="20% - Accent6 14 2 11 2" xfId="20843" xr:uid="{00000000-0005-0000-0000-00009C3B0000}"/>
    <cellStyle name="20% - Accent6 14 2 12" xfId="20844" xr:uid="{00000000-0005-0000-0000-00009D3B0000}"/>
    <cellStyle name="20% - Accent6 14 2 2" xfId="20845" xr:uid="{00000000-0005-0000-0000-00009E3B0000}"/>
    <cellStyle name="20% - Accent6 14 2 2 10" xfId="20846" xr:uid="{00000000-0005-0000-0000-00009F3B0000}"/>
    <cellStyle name="20% - Accent6 14 2 2 10 2" xfId="20847" xr:uid="{00000000-0005-0000-0000-0000A03B0000}"/>
    <cellStyle name="20% - Accent6 14 2 2 11" xfId="20848" xr:uid="{00000000-0005-0000-0000-0000A13B0000}"/>
    <cellStyle name="20% - Accent6 14 2 2 2" xfId="20849" xr:uid="{00000000-0005-0000-0000-0000A23B0000}"/>
    <cellStyle name="20% - Accent6 14 2 2 2 2" xfId="20850" xr:uid="{00000000-0005-0000-0000-0000A33B0000}"/>
    <cellStyle name="20% - Accent6 14 2 2 2 2 2" xfId="20851" xr:uid="{00000000-0005-0000-0000-0000A43B0000}"/>
    <cellStyle name="20% - Accent6 14 2 2 2 3" xfId="20852" xr:uid="{00000000-0005-0000-0000-0000A53B0000}"/>
    <cellStyle name="20% - Accent6 14 2 2 2 3 2" xfId="20853" xr:uid="{00000000-0005-0000-0000-0000A63B0000}"/>
    <cellStyle name="20% - Accent6 14 2 2 2 4" xfId="20854" xr:uid="{00000000-0005-0000-0000-0000A73B0000}"/>
    <cellStyle name="20% - Accent6 14 2 2 3" xfId="20855" xr:uid="{00000000-0005-0000-0000-0000A83B0000}"/>
    <cellStyle name="20% - Accent6 14 2 2 3 2" xfId="20856" xr:uid="{00000000-0005-0000-0000-0000A93B0000}"/>
    <cellStyle name="20% - Accent6 14 2 2 3 2 2" xfId="20857" xr:uid="{00000000-0005-0000-0000-0000AA3B0000}"/>
    <cellStyle name="20% - Accent6 14 2 2 3 3" xfId="20858" xr:uid="{00000000-0005-0000-0000-0000AB3B0000}"/>
    <cellStyle name="20% - Accent6 14 2 2 3 3 2" xfId="20859" xr:uid="{00000000-0005-0000-0000-0000AC3B0000}"/>
    <cellStyle name="20% - Accent6 14 2 2 3 4" xfId="20860" xr:uid="{00000000-0005-0000-0000-0000AD3B0000}"/>
    <cellStyle name="20% - Accent6 14 2 2 4" xfId="20861" xr:uid="{00000000-0005-0000-0000-0000AE3B0000}"/>
    <cellStyle name="20% - Accent6 14 2 2 4 2" xfId="20862" xr:uid="{00000000-0005-0000-0000-0000AF3B0000}"/>
    <cellStyle name="20% - Accent6 14 2 2 4 2 2" xfId="20863" xr:uid="{00000000-0005-0000-0000-0000B03B0000}"/>
    <cellStyle name="20% - Accent6 14 2 2 4 3" xfId="20864" xr:uid="{00000000-0005-0000-0000-0000B13B0000}"/>
    <cellStyle name="20% - Accent6 14 2 2 5" xfId="20865" xr:uid="{00000000-0005-0000-0000-0000B23B0000}"/>
    <cellStyle name="20% - Accent6 14 2 2 5 2" xfId="20866" xr:uid="{00000000-0005-0000-0000-0000B33B0000}"/>
    <cellStyle name="20% - Accent6 14 2 2 6" xfId="20867" xr:uid="{00000000-0005-0000-0000-0000B43B0000}"/>
    <cellStyle name="20% - Accent6 14 2 2 6 2" xfId="20868" xr:uid="{00000000-0005-0000-0000-0000B53B0000}"/>
    <cellStyle name="20% - Accent6 14 2 2 7" xfId="20869" xr:uid="{00000000-0005-0000-0000-0000B63B0000}"/>
    <cellStyle name="20% - Accent6 14 2 2 7 2" xfId="20870" xr:uid="{00000000-0005-0000-0000-0000B73B0000}"/>
    <cellStyle name="20% - Accent6 14 2 2 8" xfId="20871" xr:uid="{00000000-0005-0000-0000-0000B83B0000}"/>
    <cellStyle name="20% - Accent6 14 2 2 8 2" xfId="20872" xr:uid="{00000000-0005-0000-0000-0000B93B0000}"/>
    <cellStyle name="20% - Accent6 14 2 2 9" xfId="20873" xr:uid="{00000000-0005-0000-0000-0000BA3B0000}"/>
    <cellStyle name="20% - Accent6 14 2 2 9 2" xfId="20874" xr:uid="{00000000-0005-0000-0000-0000BB3B0000}"/>
    <cellStyle name="20% - Accent6 14 2 3" xfId="20875" xr:uid="{00000000-0005-0000-0000-0000BC3B0000}"/>
    <cellStyle name="20% - Accent6 14 2 3 2" xfId="20876" xr:uid="{00000000-0005-0000-0000-0000BD3B0000}"/>
    <cellStyle name="20% - Accent6 14 2 3 2 2" xfId="20877" xr:uid="{00000000-0005-0000-0000-0000BE3B0000}"/>
    <cellStyle name="20% - Accent6 14 2 3 3" xfId="20878" xr:uid="{00000000-0005-0000-0000-0000BF3B0000}"/>
    <cellStyle name="20% - Accent6 14 2 3 3 2" xfId="20879" xr:uid="{00000000-0005-0000-0000-0000C03B0000}"/>
    <cellStyle name="20% - Accent6 14 2 3 4" xfId="20880" xr:uid="{00000000-0005-0000-0000-0000C13B0000}"/>
    <cellStyle name="20% - Accent6 14 2 4" xfId="20881" xr:uid="{00000000-0005-0000-0000-0000C23B0000}"/>
    <cellStyle name="20% - Accent6 14 2 4 2" xfId="20882" xr:uid="{00000000-0005-0000-0000-0000C33B0000}"/>
    <cellStyle name="20% - Accent6 14 2 4 2 2" xfId="20883" xr:uid="{00000000-0005-0000-0000-0000C43B0000}"/>
    <cellStyle name="20% - Accent6 14 2 4 3" xfId="20884" xr:uid="{00000000-0005-0000-0000-0000C53B0000}"/>
    <cellStyle name="20% - Accent6 14 2 4 3 2" xfId="20885" xr:uid="{00000000-0005-0000-0000-0000C63B0000}"/>
    <cellStyle name="20% - Accent6 14 2 4 4" xfId="20886" xr:uid="{00000000-0005-0000-0000-0000C73B0000}"/>
    <cellStyle name="20% - Accent6 14 2 5" xfId="20887" xr:uid="{00000000-0005-0000-0000-0000C83B0000}"/>
    <cellStyle name="20% - Accent6 14 2 5 2" xfId="20888" xr:uid="{00000000-0005-0000-0000-0000C93B0000}"/>
    <cellStyle name="20% - Accent6 14 2 5 2 2" xfId="20889" xr:uid="{00000000-0005-0000-0000-0000CA3B0000}"/>
    <cellStyle name="20% - Accent6 14 2 5 3" xfId="20890" xr:uid="{00000000-0005-0000-0000-0000CB3B0000}"/>
    <cellStyle name="20% - Accent6 14 2 6" xfId="20891" xr:uid="{00000000-0005-0000-0000-0000CC3B0000}"/>
    <cellStyle name="20% - Accent6 14 2 6 2" xfId="20892" xr:uid="{00000000-0005-0000-0000-0000CD3B0000}"/>
    <cellStyle name="20% - Accent6 14 2 7" xfId="20893" xr:uid="{00000000-0005-0000-0000-0000CE3B0000}"/>
    <cellStyle name="20% - Accent6 14 2 7 2" xfId="20894" xr:uid="{00000000-0005-0000-0000-0000CF3B0000}"/>
    <cellStyle name="20% - Accent6 14 2 8" xfId="20895" xr:uid="{00000000-0005-0000-0000-0000D03B0000}"/>
    <cellStyle name="20% - Accent6 14 2 8 2" xfId="20896" xr:uid="{00000000-0005-0000-0000-0000D13B0000}"/>
    <cellStyle name="20% - Accent6 14 2 9" xfId="20897" xr:uid="{00000000-0005-0000-0000-0000D23B0000}"/>
    <cellStyle name="20% - Accent6 14 2 9 2" xfId="20898" xr:uid="{00000000-0005-0000-0000-0000D33B0000}"/>
    <cellStyle name="20% - Accent6 14 3" xfId="669" xr:uid="{00000000-0005-0000-0000-0000D43B0000}"/>
    <cellStyle name="20% - Accent6 14 3 10" xfId="20899" xr:uid="{00000000-0005-0000-0000-0000D53B0000}"/>
    <cellStyle name="20% - Accent6 14 3 10 2" xfId="20900" xr:uid="{00000000-0005-0000-0000-0000D63B0000}"/>
    <cellStyle name="20% - Accent6 14 3 11" xfId="20901" xr:uid="{00000000-0005-0000-0000-0000D73B0000}"/>
    <cellStyle name="20% - Accent6 14 3 2" xfId="20902" xr:uid="{00000000-0005-0000-0000-0000D83B0000}"/>
    <cellStyle name="20% - Accent6 14 3 2 2" xfId="20903" xr:uid="{00000000-0005-0000-0000-0000D93B0000}"/>
    <cellStyle name="20% - Accent6 14 3 2 2 2" xfId="20904" xr:uid="{00000000-0005-0000-0000-0000DA3B0000}"/>
    <cellStyle name="20% - Accent6 14 3 2 3" xfId="20905" xr:uid="{00000000-0005-0000-0000-0000DB3B0000}"/>
    <cellStyle name="20% - Accent6 14 3 2 3 2" xfId="20906" xr:uid="{00000000-0005-0000-0000-0000DC3B0000}"/>
    <cellStyle name="20% - Accent6 14 3 2 4" xfId="20907" xr:uid="{00000000-0005-0000-0000-0000DD3B0000}"/>
    <cellStyle name="20% - Accent6 14 3 3" xfId="20908" xr:uid="{00000000-0005-0000-0000-0000DE3B0000}"/>
    <cellStyle name="20% - Accent6 14 3 3 2" xfId="20909" xr:uid="{00000000-0005-0000-0000-0000DF3B0000}"/>
    <cellStyle name="20% - Accent6 14 3 3 2 2" xfId="20910" xr:uid="{00000000-0005-0000-0000-0000E03B0000}"/>
    <cellStyle name="20% - Accent6 14 3 3 3" xfId="20911" xr:uid="{00000000-0005-0000-0000-0000E13B0000}"/>
    <cellStyle name="20% - Accent6 14 3 3 3 2" xfId="20912" xr:uid="{00000000-0005-0000-0000-0000E23B0000}"/>
    <cellStyle name="20% - Accent6 14 3 3 4" xfId="20913" xr:uid="{00000000-0005-0000-0000-0000E33B0000}"/>
    <cellStyle name="20% - Accent6 14 3 4" xfId="20914" xr:uid="{00000000-0005-0000-0000-0000E43B0000}"/>
    <cellStyle name="20% - Accent6 14 3 4 2" xfId="20915" xr:uid="{00000000-0005-0000-0000-0000E53B0000}"/>
    <cellStyle name="20% - Accent6 14 3 4 2 2" xfId="20916" xr:uid="{00000000-0005-0000-0000-0000E63B0000}"/>
    <cellStyle name="20% - Accent6 14 3 4 3" xfId="20917" xr:uid="{00000000-0005-0000-0000-0000E73B0000}"/>
    <cellStyle name="20% - Accent6 14 3 5" xfId="20918" xr:uid="{00000000-0005-0000-0000-0000E83B0000}"/>
    <cellStyle name="20% - Accent6 14 3 5 2" xfId="20919" xr:uid="{00000000-0005-0000-0000-0000E93B0000}"/>
    <cellStyle name="20% - Accent6 14 3 6" xfId="20920" xr:uid="{00000000-0005-0000-0000-0000EA3B0000}"/>
    <cellStyle name="20% - Accent6 14 3 6 2" xfId="20921" xr:uid="{00000000-0005-0000-0000-0000EB3B0000}"/>
    <cellStyle name="20% - Accent6 14 3 7" xfId="20922" xr:uid="{00000000-0005-0000-0000-0000EC3B0000}"/>
    <cellStyle name="20% - Accent6 14 3 7 2" xfId="20923" xr:uid="{00000000-0005-0000-0000-0000ED3B0000}"/>
    <cellStyle name="20% - Accent6 14 3 8" xfId="20924" xr:uid="{00000000-0005-0000-0000-0000EE3B0000}"/>
    <cellStyle name="20% - Accent6 14 3 8 2" xfId="20925" xr:uid="{00000000-0005-0000-0000-0000EF3B0000}"/>
    <cellStyle name="20% - Accent6 14 3 9" xfId="20926" xr:uid="{00000000-0005-0000-0000-0000F03B0000}"/>
    <cellStyle name="20% - Accent6 14 3 9 2" xfId="20927" xr:uid="{00000000-0005-0000-0000-0000F13B0000}"/>
    <cellStyle name="20% - Accent6 14 4" xfId="670" xr:uid="{00000000-0005-0000-0000-0000F23B0000}"/>
    <cellStyle name="20% - Accent6 14 4 2" xfId="20928" xr:uid="{00000000-0005-0000-0000-0000F33B0000}"/>
    <cellStyle name="20% - Accent6 14 4 2 2" xfId="20929" xr:uid="{00000000-0005-0000-0000-0000F43B0000}"/>
    <cellStyle name="20% - Accent6 14 4 3" xfId="20930" xr:uid="{00000000-0005-0000-0000-0000F53B0000}"/>
    <cellStyle name="20% - Accent6 14 4 3 2" xfId="20931" xr:uid="{00000000-0005-0000-0000-0000F63B0000}"/>
    <cellStyle name="20% - Accent6 14 4 4" xfId="20932" xr:uid="{00000000-0005-0000-0000-0000F73B0000}"/>
    <cellStyle name="20% - Accent6 14 5" xfId="20933" xr:uid="{00000000-0005-0000-0000-0000F83B0000}"/>
    <cellStyle name="20% - Accent6 14 5 2" xfId="20934" xr:uid="{00000000-0005-0000-0000-0000F93B0000}"/>
    <cellStyle name="20% - Accent6 14 5 2 2" xfId="20935" xr:uid="{00000000-0005-0000-0000-0000FA3B0000}"/>
    <cellStyle name="20% - Accent6 14 5 3" xfId="20936" xr:uid="{00000000-0005-0000-0000-0000FB3B0000}"/>
    <cellStyle name="20% - Accent6 14 5 3 2" xfId="20937" xr:uid="{00000000-0005-0000-0000-0000FC3B0000}"/>
    <cellStyle name="20% - Accent6 14 5 4" xfId="20938" xr:uid="{00000000-0005-0000-0000-0000FD3B0000}"/>
    <cellStyle name="20% - Accent6 14 6" xfId="20939" xr:uid="{00000000-0005-0000-0000-0000FE3B0000}"/>
    <cellStyle name="20% - Accent6 14 6 2" xfId="20940" xr:uid="{00000000-0005-0000-0000-0000FF3B0000}"/>
    <cellStyle name="20% - Accent6 14 6 2 2" xfId="20941" xr:uid="{00000000-0005-0000-0000-0000003C0000}"/>
    <cellStyle name="20% - Accent6 14 6 3" xfId="20942" xr:uid="{00000000-0005-0000-0000-0000013C0000}"/>
    <cellStyle name="20% - Accent6 14 7" xfId="20943" xr:uid="{00000000-0005-0000-0000-0000023C0000}"/>
    <cellStyle name="20% - Accent6 14 7 2" xfId="20944" xr:uid="{00000000-0005-0000-0000-0000033C0000}"/>
    <cellStyle name="20% - Accent6 14 8" xfId="20945" xr:uid="{00000000-0005-0000-0000-0000043C0000}"/>
    <cellStyle name="20% - Accent6 14 8 2" xfId="20946" xr:uid="{00000000-0005-0000-0000-0000053C0000}"/>
    <cellStyle name="20% - Accent6 14 9" xfId="20947" xr:uid="{00000000-0005-0000-0000-0000063C0000}"/>
    <cellStyle name="20% - Accent6 14 9 2" xfId="20948" xr:uid="{00000000-0005-0000-0000-0000073C0000}"/>
    <cellStyle name="20% - Accent6 15" xfId="671" xr:uid="{00000000-0005-0000-0000-0000083C0000}"/>
    <cellStyle name="20% - Accent6 15 10" xfId="20949" xr:uid="{00000000-0005-0000-0000-0000093C0000}"/>
    <cellStyle name="20% - Accent6 15 10 2" xfId="20950" xr:uid="{00000000-0005-0000-0000-00000A3C0000}"/>
    <cellStyle name="20% - Accent6 15 11" xfId="20951" xr:uid="{00000000-0005-0000-0000-00000B3C0000}"/>
    <cellStyle name="20% - Accent6 15 11 2" xfId="20952" xr:uid="{00000000-0005-0000-0000-00000C3C0000}"/>
    <cellStyle name="20% - Accent6 15 12" xfId="20953" xr:uid="{00000000-0005-0000-0000-00000D3C0000}"/>
    <cellStyle name="20% - Accent6 15 12 2" xfId="20954" xr:uid="{00000000-0005-0000-0000-00000E3C0000}"/>
    <cellStyle name="20% - Accent6 15 13" xfId="20955" xr:uid="{00000000-0005-0000-0000-00000F3C0000}"/>
    <cellStyle name="20% - Accent6 15 2" xfId="672" xr:uid="{00000000-0005-0000-0000-0000103C0000}"/>
    <cellStyle name="20% - Accent6 15 2 10" xfId="20956" xr:uid="{00000000-0005-0000-0000-0000113C0000}"/>
    <cellStyle name="20% - Accent6 15 2 10 2" xfId="20957" xr:uid="{00000000-0005-0000-0000-0000123C0000}"/>
    <cellStyle name="20% - Accent6 15 2 11" xfId="20958" xr:uid="{00000000-0005-0000-0000-0000133C0000}"/>
    <cellStyle name="20% - Accent6 15 2 11 2" xfId="20959" xr:uid="{00000000-0005-0000-0000-0000143C0000}"/>
    <cellStyle name="20% - Accent6 15 2 12" xfId="20960" xr:uid="{00000000-0005-0000-0000-0000153C0000}"/>
    <cellStyle name="20% - Accent6 15 2 2" xfId="20961" xr:uid="{00000000-0005-0000-0000-0000163C0000}"/>
    <cellStyle name="20% - Accent6 15 2 2 10" xfId="20962" xr:uid="{00000000-0005-0000-0000-0000173C0000}"/>
    <cellStyle name="20% - Accent6 15 2 2 10 2" xfId="20963" xr:uid="{00000000-0005-0000-0000-0000183C0000}"/>
    <cellStyle name="20% - Accent6 15 2 2 11" xfId="20964" xr:uid="{00000000-0005-0000-0000-0000193C0000}"/>
    <cellStyle name="20% - Accent6 15 2 2 2" xfId="20965" xr:uid="{00000000-0005-0000-0000-00001A3C0000}"/>
    <cellStyle name="20% - Accent6 15 2 2 2 2" xfId="20966" xr:uid="{00000000-0005-0000-0000-00001B3C0000}"/>
    <cellStyle name="20% - Accent6 15 2 2 2 2 2" xfId="20967" xr:uid="{00000000-0005-0000-0000-00001C3C0000}"/>
    <cellStyle name="20% - Accent6 15 2 2 2 3" xfId="20968" xr:uid="{00000000-0005-0000-0000-00001D3C0000}"/>
    <cellStyle name="20% - Accent6 15 2 2 2 3 2" xfId="20969" xr:uid="{00000000-0005-0000-0000-00001E3C0000}"/>
    <cellStyle name="20% - Accent6 15 2 2 2 4" xfId="20970" xr:uid="{00000000-0005-0000-0000-00001F3C0000}"/>
    <cellStyle name="20% - Accent6 15 2 2 3" xfId="20971" xr:uid="{00000000-0005-0000-0000-0000203C0000}"/>
    <cellStyle name="20% - Accent6 15 2 2 3 2" xfId="20972" xr:uid="{00000000-0005-0000-0000-0000213C0000}"/>
    <cellStyle name="20% - Accent6 15 2 2 3 2 2" xfId="20973" xr:uid="{00000000-0005-0000-0000-0000223C0000}"/>
    <cellStyle name="20% - Accent6 15 2 2 3 3" xfId="20974" xr:uid="{00000000-0005-0000-0000-0000233C0000}"/>
    <cellStyle name="20% - Accent6 15 2 2 3 3 2" xfId="20975" xr:uid="{00000000-0005-0000-0000-0000243C0000}"/>
    <cellStyle name="20% - Accent6 15 2 2 3 4" xfId="20976" xr:uid="{00000000-0005-0000-0000-0000253C0000}"/>
    <cellStyle name="20% - Accent6 15 2 2 4" xfId="20977" xr:uid="{00000000-0005-0000-0000-0000263C0000}"/>
    <cellStyle name="20% - Accent6 15 2 2 4 2" xfId="20978" xr:uid="{00000000-0005-0000-0000-0000273C0000}"/>
    <cellStyle name="20% - Accent6 15 2 2 4 2 2" xfId="20979" xr:uid="{00000000-0005-0000-0000-0000283C0000}"/>
    <cellStyle name="20% - Accent6 15 2 2 4 3" xfId="20980" xr:uid="{00000000-0005-0000-0000-0000293C0000}"/>
    <cellStyle name="20% - Accent6 15 2 2 5" xfId="20981" xr:uid="{00000000-0005-0000-0000-00002A3C0000}"/>
    <cellStyle name="20% - Accent6 15 2 2 5 2" xfId="20982" xr:uid="{00000000-0005-0000-0000-00002B3C0000}"/>
    <cellStyle name="20% - Accent6 15 2 2 6" xfId="20983" xr:uid="{00000000-0005-0000-0000-00002C3C0000}"/>
    <cellStyle name="20% - Accent6 15 2 2 6 2" xfId="20984" xr:uid="{00000000-0005-0000-0000-00002D3C0000}"/>
    <cellStyle name="20% - Accent6 15 2 2 7" xfId="20985" xr:uid="{00000000-0005-0000-0000-00002E3C0000}"/>
    <cellStyle name="20% - Accent6 15 2 2 7 2" xfId="20986" xr:uid="{00000000-0005-0000-0000-00002F3C0000}"/>
    <cellStyle name="20% - Accent6 15 2 2 8" xfId="20987" xr:uid="{00000000-0005-0000-0000-0000303C0000}"/>
    <cellStyle name="20% - Accent6 15 2 2 8 2" xfId="20988" xr:uid="{00000000-0005-0000-0000-0000313C0000}"/>
    <cellStyle name="20% - Accent6 15 2 2 9" xfId="20989" xr:uid="{00000000-0005-0000-0000-0000323C0000}"/>
    <cellStyle name="20% - Accent6 15 2 2 9 2" xfId="20990" xr:uid="{00000000-0005-0000-0000-0000333C0000}"/>
    <cellStyle name="20% - Accent6 15 2 3" xfId="20991" xr:uid="{00000000-0005-0000-0000-0000343C0000}"/>
    <cellStyle name="20% - Accent6 15 2 3 2" xfId="20992" xr:uid="{00000000-0005-0000-0000-0000353C0000}"/>
    <cellStyle name="20% - Accent6 15 2 3 2 2" xfId="20993" xr:uid="{00000000-0005-0000-0000-0000363C0000}"/>
    <cellStyle name="20% - Accent6 15 2 3 3" xfId="20994" xr:uid="{00000000-0005-0000-0000-0000373C0000}"/>
    <cellStyle name="20% - Accent6 15 2 3 3 2" xfId="20995" xr:uid="{00000000-0005-0000-0000-0000383C0000}"/>
    <cellStyle name="20% - Accent6 15 2 3 4" xfId="20996" xr:uid="{00000000-0005-0000-0000-0000393C0000}"/>
    <cellStyle name="20% - Accent6 15 2 4" xfId="20997" xr:uid="{00000000-0005-0000-0000-00003A3C0000}"/>
    <cellStyle name="20% - Accent6 15 2 4 2" xfId="20998" xr:uid="{00000000-0005-0000-0000-00003B3C0000}"/>
    <cellStyle name="20% - Accent6 15 2 4 2 2" xfId="20999" xr:uid="{00000000-0005-0000-0000-00003C3C0000}"/>
    <cellStyle name="20% - Accent6 15 2 4 3" xfId="21000" xr:uid="{00000000-0005-0000-0000-00003D3C0000}"/>
    <cellStyle name="20% - Accent6 15 2 4 3 2" xfId="21001" xr:uid="{00000000-0005-0000-0000-00003E3C0000}"/>
    <cellStyle name="20% - Accent6 15 2 4 4" xfId="21002" xr:uid="{00000000-0005-0000-0000-00003F3C0000}"/>
    <cellStyle name="20% - Accent6 15 2 5" xfId="21003" xr:uid="{00000000-0005-0000-0000-0000403C0000}"/>
    <cellStyle name="20% - Accent6 15 2 5 2" xfId="21004" xr:uid="{00000000-0005-0000-0000-0000413C0000}"/>
    <cellStyle name="20% - Accent6 15 2 5 2 2" xfId="21005" xr:uid="{00000000-0005-0000-0000-0000423C0000}"/>
    <cellStyle name="20% - Accent6 15 2 5 3" xfId="21006" xr:uid="{00000000-0005-0000-0000-0000433C0000}"/>
    <cellStyle name="20% - Accent6 15 2 6" xfId="21007" xr:uid="{00000000-0005-0000-0000-0000443C0000}"/>
    <cellStyle name="20% - Accent6 15 2 6 2" xfId="21008" xr:uid="{00000000-0005-0000-0000-0000453C0000}"/>
    <cellStyle name="20% - Accent6 15 2 7" xfId="21009" xr:uid="{00000000-0005-0000-0000-0000463C0000}"/>
    <cellStyle name="20% - Accent6 15 2 7 2" xfId="21010" xr:uid="{00000000-0005-0000-0000-0000473C0000}"/>
    <cellStyle name="20% - Accent6 15 2 8" xfId="21011" xr:uid="{00000000-0005-0000-0000-0000483C0000}"/>
    <cellStyle name="20% - Accent6 15 2 8 2" xfId="21012" xr:uid="{00000000-0005-0000-0000-0000493C0000}"/>
    <cellStyle name="20% - Accent6 15 2 9" xfId="21013" xr:uid="{00000000-0005-0000-0000-00004A3C0000}"/>
    <cellStyle name="20% - Accent6 15 2 9 2" xfId="21014" xr:uid="{00000000-0005-0000-0000-00004B3C0000}"/>
    <cellStyle name="20% - Accent6 15 3" xfId="673" xr:uid="{00000000-0005-0000-0000-00004C3C0000}"/>
    <cellStyle name="20% - Accent6 15 3 10" xfId="21015" xr:uid="{00000000-0005-0000-0000-00004D3C0000}"/>
    <cellStyle name="20% - Accent6 15 3 10 2" xfId="21016" xr:uid="{00000000-0005-0000-0000-00004E3C0000}"/>
    <cellStyle name="20% - Accent6 15 3 11" xfId="21017" xr:uid="{00000000-0005-0000-0000-00004F3C0000}"/>
    <cellStyle name="20% - Accent6 15 3 2" xfId="21018" xr:uid="{00000000-0005-0000-0000-0000503C0000}"/>
    <cellStyle name="20% - Accent6 15 3 2 2" xfId="21019" xr:uid="{00000000-0005-0000-0000-0000513C0000}"/>
    <cellStyle name="20% - Accent6 15 3 2 2 2" xfId="21020" xr:uid="{00000000-0005-0000-0000-0000523C0000}"/>
    <cellStyle name="20% - Accent6 15 3 2 3" xfId="21021" xr:uid="{00000000-0005-0000-0000-0000533C0000}"/>
    <cellStyle name="20% - Accent6 15 3 2 3 2" xfId="21022" xr:uid="{00000000-0005-0000-0000-0000543C0000}"/>
    <cellStyle name="20% - Accent6 15 3 2 4" xfId="21023" xr:uid="{00000000-0005-0000-0000-0000553C0000}"/>
    <cellStyle name="20% - Accent6 15 3 3" xfId="21024" xr:uid="{00000000-0005-0000-0000-0000563C0000}"/>
    <cellStyle name="20% - Accent6 15 3 3 2" xfId="21025" xr:uid="{00000000-0005-0000-0000-0000573C0000}"/>
    <cellStyle name="20% - Accent6 15 3 3 2 2" xfId="21026" xr:uid="{00000000-0005-0000-0000-0000583C0000}"/>
    <cellStyle name="20% - Accent6 15 3 3 3" xfId="21027" xr:uid="{00000000-0005-0000-0000-0000593C0000}"/>
    <cellStyle name="20% - Accent6 15 3 3 3 2" xfId="21028" xr:uid="{00000000-0005-0000-0000-00005A3C0000}"/>
    <cellStyle name="20% - Accent6 15 3 3 4" xfId="21029" xr:uid="{00000000-0005-0000-0000-00005B3C0000}"/>
    <cellStyle name="20% - Accent6 15 3 4" xfId="21030" xr:uid="{00000000-0005-0000-0000-00005C3C0000}"/>
    <cellStyle name="20% - Accent6 15 3 4 2" xfId="21031" xr:uid="{00000000-0005-0000-0000-00005D3C0000}"/>
    <cellStyle name="20% - Accent6 15 3 4 2 2" xfId="21032" xr:uid="{00000000-0005-0000-0000-00005E3C0000}"/>
    <cellStyle name="20% - Accent6 15 3 4 3" xfId="21033" xr:uid="{00000000-0005-0000-0000-00005F3C0000}"/>
    <cellStyle name="20% - Accent6 15 3 5" xfId="21034" xr:uid="{00000000-0005-0000-0000-0000603C0000}"/>
    <cellStyle name="20% - Accent6 15 3 5 2" xfId="21035" xr:uid="{00000000-0005-0000-0000-0000613C0000}"/>
    <cellStyle name="20% - Accent6 15 3 6" xfId="21036" xr:uid="{00000000-0005-0000-0000-0000623C0000}"/>
    <cellStyle name="20% - Accent6 15 3 6 2" xfId="21037" xr:uid="{00000000-0005-0000-0000-0000633C0000}"/>
    <cellStyle name="20% - Accent6 15 3 7" xfId="21038" xr:uid="{00000000-0005-0000-0000-0000643C0000}"/>
    <cellStyle name="20% - Accent6 15 3 7 2" xfId="21039" xr:uid="{00000000-0005-0000-0000-0000653C0000}"/>
    <cellStyle name="20% - Accent6 15 3 8" xfId="21040" xr:uid="{00000000-0005-0000-0000-0000663C0000}"/>
    <cellStyle name="20% - Accent6 15 3 8 2" xfId="21041" xr:uid="{00000000-0005-0000-0000-0000673C0000}"/>
    <cellStyle name="20% - Accent6 15 3 9" xfId="21042" xr:uid="{00000000-0005-0000-0000-0000683C0000}"/>
    <cellStyle name="20% - Accent6 15 3 9 2" xfId="21043" xr:uid="{00000000-0005-0000-0000-0000693C0000}"/>
    <cellStyle name="20% - Accent6 15 4" xfId="674" xr:uid="{00000000-0005-0000-0000-00006A3C0000}"/>
    <cellStyle name="20% - Accent6 15 4 2" xfId="21044" xr:uid="{00000000-0005-0000-0000-00006B3C0000}"/>
    <cellStyle name="20% - Accent6 15 4 2 2" xfId="21045" xr:uid="{00000000-0005-0000-0000-00006C3C0000}"/>
    <cellStyle name="20% - Accent6 15 4 3" xfId="21046" xr:uid="{00000000-0005-0000-0000-00006D3C0000}"/>
    <cellStyle name="20% - Accent6 15 4 3 2" xfId="21047" xr:uid="{00000000-0005-0000-0000-00006E3C0000}"/>
    <cellStyle name="20% - Accent6 15 4 4" xfId="21048" xr:uid="{00000000-0005-0000-0000-00006F3C0000}"/>
    <cellStyle name="20% - Accent6 15 5" xfId="21049" xr:uid="{00000000-0005-0000-0000-0000703C0000}"/>
    <cellStyle name="20% - Accent6 15 5 2" xfId="21050" xr:uid="{00000000-0005-0000-0000-0000713C0000}"/>
    <cellStyle name="20% - Accent6 15 5 2 2" xfId="21051" xr:uid="{00000000-0005-0000-0000-0000723C0000}"/>
    <cellStyle name="20% - Accent6 15 5 3" xfId="21052" xr:uid="{00000000-0005-0000-0000-0000733C0000}"/>
    <cellStyle name="20% - Accent6 15 5 3 2" xfId="21053" xr:uid="{00000000-0005-0000-0000-0000743C0000}"/>
    <cellStyle name="20% - Accent6 15 5 4" xfId="21054" xr:uid="{00000000-0005-0000-0000-0000753C0000}"/>
    <cellStyle name="20% - Accent6 15 6" xfId="21055" xr:uid="{00000000-0005-0000-0000-0000763C0000}"/>
    <cellStyle name="20% - Accent6 15 6 2" xfId="21056" xr:uid="{00000000-0005-0000-0000-0000773C0000}"/>
    <cellStyle name="20% - Accent6 15 6 2 2" xfId="21057" xr:uid="{00000000-0005-0000-0000-0000783C0000}"/>
    <cellStyle name="20% - Accent6 15 6 3" xfId="21058" xr:uid="{00000000-0005-0000-0000-0000793C0000}"/>
    <cellStyle name="20% - Accent6 15 7" xfId="21059" xr:uid="{00000000-0005-0000-0000-00007A3C0000}"/>
    <cellStyle name="20% - Accent6 15 7 2" xfId="21060" xr:uid="{00000000-0005-0000-0000-00007B3C0000}"/>
    <cellStyle name="20% - Accent6 15 8" xfId="21061" xr:uid="{00000000-0005-0000-0000-00007C3C0000}"/>
    <cellStyle name="20% - Accent6 15 8 2" xfId="21062" xr:uid="{00000000-0005-0000-0000-00007D3C0000}"/>
    <cellStyle name="20% - Accent6 15 9" xfId="21063" xr:uid="{00000000-0005-0000-0000-00007E3C0000}"/>
    <cellStyle name="20% - Accent6 15 9 2" xfId="21064" xr:uid="{00000000-0005-0000-0000-00007F3C0000}"/>
    <cellStyle name="20% - Accent6 16" xfId="675" xr:uid="{00000000-0005-0000-0000-0000803C0000}"/>
    <cellStyle name="20% - Accent6 16 10" xfId="21065" xr:uid="{00000000-0005-0000-0000-0000813C0000}"/>
    <cellStyle name="20% - Accent6 16 10 2" xfId="21066" xr:uid="{00000000-0005-0000-0000-0000823C0000}"/>
    <cellStyle name="20% - Accent6 16 11" xfId="21067" xr:uid="{00000000-0005-0000-0000-0000833C0000}"/>
    <cellStyle name="20% - Accent6 16 11 2" xfId="21068" xr:uid="{00000000-0005-0000-0000-0000843C0000}"/>
    <cellStyle name="20% - Accent6 16 12" xfId="21069" xr:uid="{00000000-0005-0000-0000-0000853C0000}"/>
    <cellStyle name="20% - Accent6 16 12 2" xfId="21070" xr:uid="{00000000-0005-0000-0000-0000863C0000}"/>
    <cellStyle name="20% - Accent6 16 13" xfId="21071" xr:uid="{00000000-0005-0000-0000-0000873C0000}"/>
    <cellStyle name="20% - Accent6 16 2" xfId="676" xr:uid="{00000000-0005-0000-0000-0000883C0000}"/>
    <cellStyle name="20% - Accent6 16 2 10" xfId="21072" xr:uid="{00000000-0005-0000-0000-0000893C0000}"/>
    <cellStyle name="20% - Accent6 16 2 10 2" xfId="21073" xr:uid="{00000000-0005-0000-0000-00008A3C0000}"/>
    <cellStyle name="20% - Accent6 16 2 11" xfId="21074" xr:uid="{00000000-0005-0000-0000-00008B3C0000}"/>
    <cellStyle name="20% - Accent6 16 2 11 2" xfId="21075" xr:uid="{00000000-0005-0000-0000-00008C3C0000}"/>
    <cellStyle name="20% - Accent6 16 2 12" xfId="21076" xr:uid="{00000000-0005-0000-0000-00008D3C0000}"/>
    <cellStyle name="20% - Accent6 16 2 2" xfId="21077" xr:uid="{00000000-0005-0000-0000-00008E3C0000}"/>
    <cellStyle name="20% - Accent6 16 2 2 10" xfId="21078" xr:uid="{00000000-0005-0000-0000-00008F3C0000}"/>
    <cellStyle name="20% - Accent6 16 2 2 10 2" xfId="21079" xr:uid="{00000000-0005-0000-0000-0000903C0000}"/>
    <cellStyle name="20% - Accent6 16 2 2 11" xfId="21080" xr:uid="{00000000-0005-0000-0000-0000913C0000}"/>
    <cellStyle name="20% - Accent6 16 2 2 2" xfId="21081" xr:uid="{00000000-0005-0000-0000-0000923C0000}"/>
    <cellStyle name="20% - Accent6 16 2 2 2 2" xfId="21082" xr:uid="{00000000-0005-0000-0000-0000933C0000}"/>
    <cellStyle name="20% - Accent6 16 2 2 2 2 2" xfId="21083" xr:uid="{00000000-0005-0000-0000-0000943C0000}"/>
    <cellStyle name="20% - Accent6 16 2 2 2 3" xfId="21084" xr:uid="{00000000-0005-0000-0000-0000953C0000}"/>
    <cellStyle name="20% - Accent6 16 2 2 2 3 2" xfId="21085" xr:uid="{00000000-0005-0000-0000-0000963C0000}"/>
    <cellStyle name="20% - Accent6 16 2 2 2 4" xfId="21086" xr:uid="{00000000-0005-0000-0000-0000973C0000}"/>
    <cellStyle name="20% - Accent6 16 2 2 3" xfId="21087" xr:uid="{00000000-0005-0000-0000-0000983C0000}"/>
    <cellStyle name="20% - Accent6 16 2 2 3 2" xfId="21088" xr:uid="{00000000-0005-0000-0000-0000993C0000}"/>
    <cellStyle name="20% - Accent6 16 2 2 3 2 2" xfId="21089" xr:uid="{00000000-0005-0000-0000-00009A3C0000}"/>
    <cellStyle name="20% - Accent6 16 2 2 3 3" xfId="21090" xr:uid="{00000000-0005-0000-0000-00009B3C0000}"/>
    <cellStyle name="20% - Accent6 16 2 2 3 3 2" xfId="21091" xr:uid="{00000000-0005-0000-0000-00009C3C0000}"/>
    <cellStyle name="20% - Accent6 16 2 2 3 4" xfId="21092" xr:uid="{00000000-0005-0000-0000-00009D3C0000}"/>
    <cellStyle name="20% - Accent6 16 2 2 4" xfId="21093" xr:uid="{00000000-0005-0000-0000-00009E3C0000}"/>
    <cellStyle name="20% - Accent6 16 2 2 4 2" xfId="21094" xr:uid="{00000000-0005-0000-0000-00009F3C0000}"/>
    <cellStyle name="20% - Accent6 16 2 2 4 2 2" xfId="21095" xr:uid="{00000000-0005-0000-0000-0000A03C0000}"/>
    <cellStyle name="20% - Accent6 16 2 2 4 3" xfId="21096" xr:uid="{00000000-0005-0000-0000-0000A13C0000}"/>
    <cellStyle name="20% - Accent6 16 2 2 5" xfId="21097" xr:uid="{00000000-0005-0000-0000-0000A23C0000}"/>
    <cellStyle name="20% - Accent6 16 2 2 5 2" xfId="21098" xr:uid="{00000000-0005-0000-0000-0000A33C0000}"/>
    <cellStyle name="20% - Accent6 16 2 2 6" xfId="21099" xr:uid="{00000000-0005-0000-0000-0000A43C0000}"/>
    <cellStyle name="20% - Accent6 16 2 2 6 2" xfId="21100" xr:uid="{00000000-0005-0000-0000-0000A53C0000}"/>
    <cellStyle name="20% - Accent6 16 2 2 7" xfId="21101" xr:uid="{00000000-0005-0000-0000-0000A63C0000}"/>
    <cellStyle name="20% - Accent6 16 2 2 7 2" xfId="21102" xr:uid="{00000000-0005-0000-0000-0000A73C0000}"/>
    <cellStyle name="20% - Accent6 16 2 2 8" xfId="21103" xr:uid="{00000000-0005-0000-0000-0000A83C0000}"/>
    <cellStyle name="20% - Accent6 16 2 2 8 2" xfId="21104" xr:uid="{00000000-0005-0000-0000-0000A93C0000}"/>
    <cellStyle name="20% - Accent6 16 2 2 9" xfId="21105" xr:uid="{00000000-0005-0000-0000-0000AA3C0000}"/>
    <cellStyle name="20% - Accent6 16 2 2 9 2" xfId="21106" xr:uid="{00000000-0005-0000-0000-0000AB3C0000}"/>
    <cellStyle name="20% - Accent6 16 2 3" xfId="21107" xr:uid="{00000000-0005-0000-0000-0000AC3C0000}"/>
    <cellStyle name="20% - Accent6 16 2 3 2" xfId="21108" xr:uid="{00000000-0005-0000-0000-0000AD3C0000}"/>
    <cellStyle name="20% - Accent6 16 2 3 2 2" xfId="21109" xr:uid="{00000000-0005-0000-0000-0000AE3C0000}"/>
    <cellStyle name="20% - Accent6 16 2 3 3" xfId="21110" xr:uid="{00000000-0005-0000-0000-0000AF3C0000}"/>
    <cellStyle name="20% - Accent6 16 2 3 3 2" xfId="21111" xr:uid="{00000000-0005-0000-0000-0000B03C0000}"/>
    <cellStyle name="20% - Accent6 16 2 3 4" xfId="21112" xr:uid="{00000000-0005-0000-0000-0000B13C0000}"/>
    <cellStyle name="20% - Accent6 16 2 4" xfId="21113" xr:uid="{00000000-0005-0000-0000-0000B23C0000}"/>
    <cellStyle name="20% - Accent6 16 2 4 2" xfId="21114" xr:uid="{00000000-0005-0000-0000-0000B33C0000}"/>
    <cellStyle name="20% - Accent6 16 2 4 2 2" xfId="21115" xr:uid="{00000000-0005-0000-0000-0000B43C0000}"/>
    <cellStyle name="20% - Accent6 16 2 4 3" xfId="21116" xr:uid="{00000000-0005-0000-0000-0000B53C0000}"/>
    <cellStyle name="20% - Accent6 16 2 4 3 2" xfId="21117" xr:uid="{00000000-0005-0000-0000-0000B63C0000}"/>
    <cellStyle name="20% - Accent6 16 2 4 4" xfId="21118" xr:uid="{00000000-0005-0000-0000-0000B73C0000}"/>
    <cellStyle name="20% - Accent6 16 2 5" xfId="21119" xr:uid="{00000000-0005-0000-0000-0000B83C0000}"/>
    <cellStyle name="20% - Accent6 16 2 5 2" xfId="21120" xr:uid="{00000000-0005-0000-0000-0000B93C0000}"/>
    <cellStyle name="20% - Accent6 16 2 5 2 2" xfId="21121" xr:uid="{00000000-0005-0000-0000-0000BA3C0000}"/>
    <cellStyle name="20% - Accent6 16 2 5 3" xfId="21122" xr:uid="{00000000-0005-0000-0000-0000BB3C0000}"/>
    <cellStyle name="20% - Accent6 16 2 6" xfId="21123" xr:uid="{00000000-0005-0000-0000-0000BC3C0000}"/>
    <cellStyle name="20% - Accent6 16 2 6 2" xfId="21124" xr:uid="{00000000-0005-0000-0000-0000BD3C0000}"/>
    <cellStyle name="20% - Accent6 16 2 7" xfId="21125" xr:uid="{00000000-0005-0000-0000-0000BE3C0000}"/>
    <cellStyle name="20% - Accent6 16 2 7 2" xfId="21126" xr:uid="{00000000-0005-0000-0000-0000BF3C0000}"/>
    <cellStyle name="20% - Accent6 16 2 8" xfId="21127" xr:uid="{00000000-0005-0000-0000-0000C03C0000}"/>
    <cellStyle name="20% - Accent6 16 2 8 2" xfId="21128" xr:uid="{00000000-0005-0000-0000-0000C13C0000}"/>
    <cellStyle name="20% - Accent6 16 2 9" xfId="21129" xr:uid="{00000000-0005-0000-0000-0000C23C0000}"/>
    <cellStyle name="20% - Accent6 16 2 9 2" xfId="21130" xr:uid="{00000000-0005-0000-0000-0000C33C0000}"/>
    <cellStyle name="20% - Accent6 16 3" xfId="677" xr:uid="{00000000-0005-0000-0000-0000C43C0000}"/>
    <cellStyle name="20% - Accent6 16 3 10" xfId="21131" xr:uid="{00000000-0005-0000-0000-0000C53C0000}"/>
    <cellStyle name="20% - Accent6 16 3 10 2" xfId="21132" xr:uid="{00000000-0005-0000-0000-0000C63C0000}"/>
    <cellStyle name="20% - Accent6 16 3 11" xfId="21133" xr:uid="{00000000-0005-0000-0000-0000C73C0000}"/>
    <cellStyle name="20% - Accent6 16 3 2" xfId="21134" xr:uid="{00000000-0005-0000-0000-0000C83C0000}"/>
    <cellStyle name="20% - Accent6 16 3 2 2" xfId="21135" xr:uid="{00000000-0005-0000-0000-0000C93C0000}"/>
    <cellStyle name="20% - Accent6 16 3 2 2 2" xfId="21136" xr:uid="{00000000-0005-0000-0000-0000CA3C0000}"/>
    <cellStyle name="20% - Accent6 16 3 2 3" xfId="21137" xr:uid="{00000000-0005-0000-0000-0000CB3C0000}"/>
    <cellStyle name="20% - Accent6 16 3 2 3 2" xfId="21138" xr:uid="{00000000-0005-0000-0000-0000CC3C0000}"/>
    <cellStyle name="20% - Accent6 16 3 2 4" xfId="21139" xr:uid="{00000000-0005-0000-0000-0000CD3C0000}"/>
    <cellStyle name="20% - Accent6 16 3 3" xfId="21140" xr:uid="{00000000-0005-0000-0000-0000CE3C0000}"/>
    <cellStyle name="20% - Accent6 16 3 3 2" xfId="21141" xr:uid="{00000000-0005-0000-0000-0000CF3C0000}"/>
    <cellStyle name="20% - Accent6 16 3 3 2 2" xfId="21142" xr:uid="{00000000-0005-0000-0000-0000D03C0000}"/>
    <cellStyle name="20% - Accent6 16 3 3 3" xfId="21143" xr:uid="{00000000-0005-0000-0000-0000D13C0000}"/>
    <cellStyle name="20% - Accent6 16 3 3 3 2" xfId="21144" xr:uid="{00000000-0005-0000-0000-0000D23C0000}"/>
    <cellStyle name="20% - Accent6 16 3 3 4" xfId="21145" xr:uid="{00000000-0005-0000-0000-0000D33C0000}"/>
    <cellStyle name="20% - Accent6 16 3 4" xfId="21146" xr:uid="{00000000-0005-0000-0000-0000D43C0000}"/>
    <cellStyle name="20% - Accent6 16 3 4 2" xfId="21147" xr:uid="{00000000-0005-0000-0000-0000D53C0000}"/>
    <cellStyle name="20% - Accent6 16 3 4 2 2" xfId="21148" xr:uid="{00000000-0005-0000-0000-0000D63C0000}"/>
    <cellStyle name="20% - Accent6 16 3 4 3" xfId="21149" xr:uid="{00000000-0005-0000-0000-0000D73C0000}"/>
    <cellStyle name="20% - Accent6 16 3 5" xfId="21150" xr:uid="{00000000-0005-0000-0000-0000D83C0000}"/>
    <cellStyle name="20% - Accent6 16 3 5 2" xfId="21151" xr:uid="{00000000-0005-0000-0000-0000D93C0000}"/>
    <cellStyle name="20% - Accent6 16 3 6" xfId="21152" xr:uid="{00000000-0005-0000-0000-0000DA3C0000}"/>
    <cellStyle name="20% - Accent6 16 3 6 2" xfId="21153" xr:uid="{00000000-0005-0000-0000-0000DB3C0000}"/>
    <cellStyle name="20% - Accent6 16 3 7" xfId="21154" xr:uid="{00000000-0005-0000-0000-0000DC3C0000}"/>
    <cellStyle name="20% - Accent6 16 3 7 2" xfId="21155" xr:uid="{00000000-0005-0000-0000-0000DD3C0000}"/>
    <cellStyle name="20% - Accent6 16 3 8" xfId="21156" xr:uid="{00000000-0005-0000-0000-0000DE3C0000}"/>
    <cellStyle name="20% - Accent6 16 3 8 2" xfId="21157" xr:uid="{00000000-0005-0000-0000-0000DF3C0000}"/>
    <cellStyle name="20% - Accent6 16 3 9" xfId="21158" xr:uid="{00000000-0005-0000-0000-0000E03C0000}"/>
    <cellStyle name="20% - Accent6 16 3 9 2" xfId="21159" xr:uid="{00000000-0005-0000-0000-0000E13C0000}"/>
    <cellStyle name="20% - Accent6 16 4" xfId="678" xr:uid="{00000000-0005-0000-0000-0000E23C0000}"/>
    <cellStyle name="20% - Accent6 16 4 2" xfId="21160" xr:uid="{00000000-0005-0000-0000-0000E33C0000}"/>
    <cellStyle name="20% - Accent6 16 4 2 2" xfId="21161" xr:uid="{00000000-0005-0000-0000-0000E43C0000}"/>
    <cellStyle name="20% - Accent6 16 4 3" xfId="21162" xr:uid="{00000000-0005-0000-0000-0000E53C0000}"/>
    <cellStyle name="20% - Accent6 16 4 3 2" xfId="21163" xr:uid="{00000000-0005-0000-0000-0000E63C0000}"/>
    <cellStyle name="20% - Accent6 16 4 4" xfId="21164" xr:uid="{00000000-0005-0000-0000-0000E73C0000}"/>
    <cellStyle name="20% - Accent6 16 5" xfId="21165" xr:uid="{00000000-0005-0000-0000-0000E83C0000}"/>
    <cellStyle name="20% - Accent6 16 5 2" xfId="21166" xr:uid="{00000000-0005-0000-0000-0000E93C0000}"/>
    <cellStyle name="20% - Accent6 16 5 2 2" xfId="21167" xr:uid="{00000000-0005-0000-0000-0000EA3C0000}"/>
    <cellStyle name="20% - Accent6 16 5 3" xfId="21168" xr:uid="{00000000-0005-0000-0000-0000EB3C0000}"/>
    <cellStyle name="20% - Accent6 16 5 3 2" xfId="21169" xr:uid="{00000000-0005-0000-0000-0000EC3C0000}"/>
    <cellStyle name="20% - Accent6 16 5 4" xfId="21170" xr:uid="{00000000-0005-0000-0000-0000ED3C0000}"/>
    <cellStyle name="20% - Accent6 16 6" xfId="21171" xr:uid="{00000000-0005-0000-0000-0000EE3C0000}"/>
    <cellStyle name="20% - Accent6 16 6 2" xfId="21172" xr:uid="{00000000-0005-0000-0000-0000EF3C0000}"/>
    <cellStyle name="20% - Accent6 16 6 2 2" xfId="21173" xr:uid="{00000000-0005-0000-0000-0000F03C0000}"/>
    <cellStyle name="20% - Accent6 16 6 3" xfId="21174" xr:uid="{00000000-0005-0000-0000-0000F13C0000}"/>
    <cellStyle name="20% - Accent6 16 7" xfId="21175" xr:uid="{00000000-0005-0000-0000-0000F23C0000}"/>
    <cellStyle name="20% - Accent6 16 7 2" xfId="21176" xr:uid="{00000000-0005-0000-0000-0000F33C0000}"/>
    <cellStyle name="20% - Accent6 16 8" xfId="21177" xr:uid="{00000000-0005-0000-0000-0000F43C0000}"/>
    <cellStyle name="20% - Accent6 16 8 2" xfId="21178" xr:uid="{00000000-0005-0000-0000-0000F53C0000}"/>
    <cellStyle name="20% - Accent6 16 9" xfId="21179" xr:uid="{00000000-0005-0000-0000-0000F63C0000}"/>
    <cellStyle name="20% - Accent6 16 9 2" xfId="21180" xr:uid="{00000000-0005-0000-0000-0000F73C0000}"/>
    <cellStyle name="20% - Accent6 17" xfId="679" xr:uid="{00000000-0005-0000-0000-0000F83C0000}"/>
    <cellStyle name="20% - Accent6 17 10" xfId="21181" xr:uid="{00000000-0005-0000-0000-0000F93C0000}"/>
    <cellStyle name="20% - Accent6 17 10 2" xfId="21182" xr:uid="{00000000-0005-0000-0000-0000FA3C0000}"/>
    <cellStyle name="20% - Accent6 17 11" xfId="21183" xr:uid="{00000000-0005-0000-0000-0000FB3C0000}"/>
    <cellStyle name="20% - Accent6 17 11 2" xfId="21184" xr:uid="{00000000-0005-0000-0000-0000FC3C0000}"/>
    <cellStyle name="20% - Accent6 17 12" xfId="21185" xr:uid="{00000000-0005-0000-0000-0000FD3C0000}"/>
    <cellStyle name="20% - Accent6 17 12 2" xfId="21186" xr:uid="{00000000-0005-0000-0000-0000FE3C0000}"/>
    <cellStyle name="20% - Accent6 17 13" xfId="21187" xr:uid="{00000000-0005-0000-0000-0000FF3C0000}"/>
    <cellStyle name="20% - Accent6 17 2" xfId="680" xr:uid="{00000000-0005-0000-0000-0000003D0000}"/>
    <cellStyle name="20% - Accent6 17 2 10" xfId="21188" xr:uid="{00000000-0005-0000-0000-0000013D0000}"/>
    <cellStyle name="20% - Accent6 17 2 10 2" xfId="21189" xr:uid="{00000000-0005-0000-0000-0000023D0000}"/>
    <cellStyle name="20% - Accent6 17 2 11" xfId="21190" xr:uid="{00000000-0005-0000-0000-0000033D0000}"/>
    <cellStyle name="20% - Accent6 17 2 11 2" xfId="21191" xr:uid="{00000000-0005-0000-0000-0000043D0000}"/>
    <cellStyle name="20% - Accent6 17 2 12" xfId="21192" xr:uid="{00000000-0005-0000-0000-0000053D0000}"/>
    <cellStyle name="20% - Accent6 17 2 2" xfId="21193" xr:uid="{00000000-0005-0000-0000-0000063D0000}"/>
    <cellStyle name="20% - Accent6 17 2 2 10" xfId="21194" xr:uid="{00000000-0005-0000-0000-0000073D0000}"/>
    <cellStyle name="20% - Accent6 17 2 2 10 2" xfId="21195" xr:uid="{00000000-0005-0000-0000-0000083D0000}"/>
    <cellStyle name="20% - Accent6 17 2 2 11" xfId="21196" xr:uid="{00000000-0005-0000-0000-0000093D0000}"/>
    <cellStyle name="20% - Accent6 17 2 2 2" xfId="21197" xr:uid="{00000000-0005-0000-0000-00000A3D0000}"/>
    <cellStyle name="20% - Accent6 17 2 2 2 2" xfId="21198" xr:uid="{00000000-0005-0000-0000-00000B3D0000}"/>
    <cellStyle name="20% - Accent6 17 2 2 2 2 2" xfId="21199" xr:uid="{00000000-0005-0000-0000-00000C3D0000}"/>
    <cellStyle name="20% - Accent6 17 2 2 2 3" xfId="21200" xr:uid="{00000000-0005-0000-0000-00000D3D0000}"/>
    <cellStyle name="20% - Accent6 17 2 2 2 3 2" xfId="21201" xr:uid="{00000000-0005-0000-0000-00000E3D0000}"/>
    <cellStyle name="20% - Accent6 17 2 2 2 4" xfId="21202" xr:uid="{00000000-0005-0000-0000-00000F3D0000}"/>
    <cellStyle name="20% - Accent6 17 2 2 3" xfId="21203" xr:uid="{00000000-0005-0000-0000-0000103D0000}"/>
    <cellStyle name="20% - Accent6 17 2 2 3 2" xfId="21204" xr:uid="{00000000-0005-0000-0000-0000113D0000}"/>
    <cellStyle name="20% - Accent6 17 2 2 3 2 2" xfId="21205" xr:uid="{00000000-0005-0000-0000-0000123D0000}"/>
    <cellStyle name="20% - Accent6 17 2 2 3 3" xfId="21206" xr:uid="{00000000-0005-0000-0000-0000133D0000}"/>
    <cellStyle name="20% - Accent6 17 2 2 3 3 2" xfId="21207" xr:uid="{00000000-0005-0000-0000-0000143D0000}"/>
    <cellStyle name="20% - Accent6 17 2 2 3 4" xfId="21208" xr:uid="{00000000-0005-0000-0000-0000153D0000}"/>
    <cellStyle name="20% - Accent6 17 2 2 4" xfId="21209" xr:uid="{00000000-0005-0000-0000-0000163D0000}"/>
    <cellStyle name="20% - Accent6 17 2 2 4 2" xfId="21210" xr:uid="{00000000-0005-0000-0000-0000173D0000}"/>
    <cellStyle name="20% - Accent6 17 2 2 4 2 2" xfId="21211" xr:uid="{00000000-0005-0000-0000-0000183D0000}"/>
    <cellStyle name="20% - Accent6 17 2 2 4 3" xfId="21212" xr:uid="{00000000-0005-0000-0000-0000193D0000}"/>
    <cellStyle name="20% - Accent6 17 2 2 5" xfId="21213" xr:uid="{00000000-0005-0000-0000-00001A3D0000}"/>
    <cellStyle name="20% - Accent6 17 2 2 5 2" xfId="21214" xr:uid="{00000000-0005-0000-0000-00001B3D0000}"/>
    <cellStyle name="20% - Accent6 17 2 2 6" xfId="21215" xr:uid="{00000000-0005-0000-0000-00001C3D0000}"/>
    <cellStyle name="20% - Accent6 17 2 2 6 2" xfId="21216" xr:uid="{00000000-0005-0000-0000-00001D3D0000}"/>
    <cellStyle name="20% - Accent6 17 2 2 7" xfId="21217" xr:uid="{00000000-0005-0000-0000-00001E3D0000}"/>
    <cellStyle name="20% - Accent6 17 2 2 7 2" xfId="21218" xr:uid="{00000000-0005-0000-0000-00001F3D0000}"/>
    <cellStyle name="20% - Accent6 17 2 2 8" xfId="21219" xr:uid="{00000000-0005-0000-0000-0000203D0000}"/>
    <cellStyle name="20% - Accent6 17 2 2 8 2" xfId="21220" xr:uid="{00000000-0005-0000-0000-0000213D0000}"/>
    <cellStyle name="20% - Accent6 17 2 2 9" xfId="21221" xr:uid="{00000000-0005-0000-0000-0000223D0000}"/>
    <cellStyle name="20% - Accent6 17 2 2 9 2" xfId="21222" xr:uid="{00000000-0005-0000-0000-0000233D0000}"/>
    <cellStyle name="20% - Accent6 17 2 3" xfId="21223" xr:uid="{00000000-0005-0000-0000-0000243D0000}"/>
    <cellStyle name="20% - Accent6 17 2 3 2" xfId="21224" xr:uid="{00000000-0005-0000-0000-0000253D0000}"/>
    <cellStyle name="20% - Accent6 17 2 3 2 2" xfId="21225" xr:uid="{00000000-0005-0000-0000-0000263D0000}"/>
    <cellStyle name="20% - Accent6 17 2 3 3" xfId="21226" xr:uid="{00000000-0005-0000-0000-0000273D0000}"/>
    <cellStyle name="20% - Accent6 17 2 3 3 2" xfId="21227" xr:uid="{00000000-0005-0000-0000-0000283D0000}"/>
    <cellStyle name="20% - Accent6 17 2 3 4" xfId="21228" xr:uid="{00000000-0005-0000-0000-0000293D0000}"/>
    <cellStyle name="20% - Accent6 17 2 4" xfId="21229" xr:uid="{00000000-0005-0000-0000-00002A3D0000}"/>
    <cellStyle name="20% - Accent6 17 2 4 2" xfId="21230" xr:uid="{00000000-0005-0000-0000-00002B3D0000}"/>
    <cellStyle name="20% - Accent6 17 2 4 2 2" xfId="21231" xr:uid="{00000000-0005-0000-0000-00002C3D0000}"/>
    <cellStyle name="20% - Accent6 17 2 4 3" xfId="21232" xr:uid="{00000000-0005-0000-0000-00002D3D0000}"/>
    <cellStyle name="20% - Accent6 17 2 4 3 2" xfId="21233" xr:uid="{00000000-0005-0000-0000-00002E3D0000}"/>
    <cellStyle name="20% - Accent6 17 2 4 4" xfId="21234" xr:uid="{00000000-0005-0000-0000-00002F3D0000}"/>
    <cellStyle name="20% - Accent6 17 2 5" xfId="21235" xr:uid="{00000000-0005-0000-0000-0000303D0000}"/>
    <cellStyle name="20% - Accent6 17 2 5 2" xfId="21236" xr:uid="{00000000-0005-0000-0000-0000313D0000}"/>
    <cellStyle name="20% - Accent6 17 2 5 2 2" xfId="21237" xr:uid="{00000000-0005-0000-0000-0000323D0000}"/>
    <cellStyle name="20% - Accent6 17 2 5 3" xfId="21238" xr:uid="{00000000-0005-0000-0000-0000333D0000}"/>
    <cellStyle name="20% - Accent6 17 2 6" xfId="21239" xr:uid="{00000000-0005-0000-0000-0000343D0000}"/>
    <cellStyle name="20% - Accent6 17 2 6 2" xfId="21240" xr:uid="{00000000-0005-0000-0000-0000353D0000}"/>
    <cellStyle name="20% - Accent6 17 2 7" xfId="21241" xr:uid="{00000000-0005-0000-0000-0000363D0000}"/>
    <cellStyle name="20% - Accent6 17 2 7 2" xfId="21242" xr:uid="{00000000-0005-0000-0000-0000373D0000}"/>
    <cellStyle name="20% - Accent6 17 2 8" xfId="21243" xr:uid="{00000000-0005-0000-0000-0000383D0000}"/>
    <cellStyle name="20% - Accent6 17 2 8 2" xfId="21244" xr:uid="{00000000-0005-0000-0000-0000393D0000}"/>
    <cellStyle name="20% - Accent6 17 2 9" xfId="21245" xr:uid="{00000000-0005-0000-0000-00003A3D0000}"/>
    <cellStyle name="20% - Accent6 17 2 9 2" xfId="21246" xr:uid="{00000000-0005-0000-0000-00003B3D0000}"/>
    <cellStyle name="20% - Accent6 17 3" xfId="681" xr:uid="{00000000-0005-0000-0000-00003C3D0000}"/>
    <cellStyle name="20% - Accent6 17 3 10" xfId="21247" xr:uid="{00000000-0005-0000-0000-00003D3D0000}"/>
    <cellStyle name="20% - Accent6 17 3 10 2" xfId="21248" xr:uid="{00000000-0005-0000-0000-00003E3D0000}"/>
    <cellStyle name="20% - Accent6 17 3 11" xfId="21249" xr:uid="{00000000-0005-0000-0000-00003F3D0000}"/>
    <cellStyle name="20% - Accent6 17 3 2" xfId="21250" xr:uid="{00000000-0005-0000-0000-0000403D0000}"/>
    <cellStyle name="20% - Accent6 17 3 2 2" xfId="21251" xr:uid="{00000000-0005-0000-0000-0000413D0000}"/>
    <cellStyle name="20% - Accent6 17 3 2 2 2" xfId="21252" xr:uid="{00000000-0005-0000-0000-0000423D0000}"/>
    <cellStyle name="20% - Accent6 17 3 2 3" xfId="21253" xr:uid="{00000000-0005-0000-0000-0000433D0000}"/>
    <cellStyle name="20% - Accent6 17 3 2 3 2" xfId="21254" xr:uid="{00000000-0005-0000-0000-0000443D0000}"/>
    <cellStyle name="20% - Accent6 17 3 2 4" xfId="21255" xr:uid="{00000000-0005-0000-0000-0000453D0000}"/>
    <cellStyle name="20% - Accent6 17 3 3" xfId="21256" xr:uid="{00000000-0005-0000-0000-0000463D0000}"/>
    <cellStyle name="20% - Accent6 17 3 3 2" xfId="21257" xr:uid="{00000000-0005-0000-0000-0000473D0000}"/>
    <cellStyle name="20% - Accent6 17 3 3 2 2" xfId="21258" xr:uid="{00000000-0005-0000-0000-0000483D0000}"/>
    <cellStyle name="20% - Accent6 17 3 3 3" xfId="21259" xr:uid="{00000000-0005-0000-0000-0000493D0000}"/>
    <cellStyle name="20% - Accent6 17 3 3 3 2" xfId="21260" xr:uid="{00000000-0005-0000-0000-00004A3D0000}"/>
    <cellStyle name="20% - Accent6 17 3 3 4" xfId="21261" xr:uid="{00000000-0005-0000-0000-00004B3D0000}"/>
    <cellStyle name="20% - Accent6 17 3 4" xfId="21262" xr:uid="{00000000-0005-0000-0000-00004C3D0000}"/>
    <cellStyle name="20% - Accent6 17 3 4 2" xfId="21263" xr:uid="{00000000-0005-0000-0000-00004D3D0000}"/>
    <cellStyle name="20% - Accent6 17 3 4 2 2" xfId="21264" xr:uid="{00000000-0005-0000-0000-00004E3D0000}"/>
    <cellStyle name="20% - Accent6 17 3 4 3" xfId="21265" xr:uid="{00000000-0005-0000-0000-00004F3D0000}"/>
    <cellStyle name="20% - Accent6 17 3 5" xfId="21266" xr:uid="{00000000-0005-0000-0000-0000503D0000}"/>
    <cellStyle name="20% - Accent6 17 3 5 2" xfId="21267" xr:uid="{00000000-0005-0000-0000-0000513D0000}"/>
    <cellStyle name="20% - Accent6 17 3 6" xfId="21268" xr:uid="{00000000-0005-0000-0000-0000523D0000}"/>
    <cellStyle name="20% - Accent6 17 3 6 2" xfId="21269" xr:uid="{00000000-0005-0000-0000-0000533D0000}"/>
    <cellStyle name="20% - Accent6 17 3 7" xfId="21270" xr:uid="{00000000-0005-0000-0000-0000543D0000}"/>
    <cellStyle name="20% - Accent6 17 3 7 2" xfId="21271" xr:uid="{00000000-0005-0000-0000-0000553D0000}"/>
    <cellStyle name="20% - Accent6 17 3 8" xfId="21272" xr:uid="{00000000-0005-0000-0000-0000563D0000}"/>
    <cellStyle name="20% - Accent6 17 3 8 2" xfId="21273" xr:uid="{00000000-0005-0000-0000-0000573D0000}"/>
    <cellStyle name="20% - Accent6 17 3 9" xfId="21274" xr:uid="{00000000-0005-0000-0000-0000583D0000}"/>
    <cellStyle name="20% - Accent6 17 3 9 2" xfId="21275" xr:uid="{00000000-0005-0000-0000-0000593D0000}"/>
    <cellStyle name="20% - Accent6 17 4" xfId="682" xr:uid="{00000000-0005-0000-0000-00005A3D0000}"/>
    <cellStyle name="20% - Accent6 17 4 2" xfId="21276" xr:uid="{00000000-0005-0000-0000-00005B3D0000}"/>
    <cellStyle name="20% - Accent6 17 4 2 2" xfId="21277" xr:uid="{00000000-0005-0000-0000-00005C3D0000}"/>
    <cellStyle name="20% - Accent6 17 4 3" xfId="21278" xr:uid="{00000000-0005-0000-0000-00005D3D0000}"/>
    <cellStyle name="20% - Accent6 17 4 3 2" xfId="21279" xr:uid="{00000000-0005-0000-0000-00005E3D0000}"/>
    <cellStyle name="20% - Accent6 17 4 4" xfId="21280" xr:uid="{00000000-0005-0000-0000-00005F3D0000}"/>
    <cellStyle name="20% - Accent6 17 5" xfId="21281" xr:uid="{00000000-0005-0000-0000-0000603D0000}"/>
    <cellStyle name="20% - Accent6 17 5 2" xfId="21282" xr:uid="{00000000-0005-0000-0000-0000613D0000}"/>
    <cellStyle name="20% - Accent6 17 5 2 2" xfId="21283" xr:uid="{00000000-0005-0000-0000-0000623D0000}"/>
    <cellStyle name="20% - Accent6 17 5 3" xfId="21284" xr:uid="{00000000-0005-0000-0000-0000633D0000}"/>
    <cellStyle name="20% - Accent6 17 5 3 2" xfId="21285" xr:uid="{00000000-0005-0000-0000-0000643D0000}"/>
    <cellStyle name="20% - Accent6 17 5 4" xfId="21286" xr:uid="{00000000-0005-0000-0000-0000653D0000}"/>
    <cellStyle name="20% - Accent6 17 6" xfId="21287" xr:uid="{00000000-0005-0000-0000-0000663D0000}"/>
    <cellStyle name="20% - Accent6 17 6 2" xfId="21288" xr:uid="{00000000-0005-0000-0000-0000673D0000}"/>
    <cellStyle name="20% - Accent6 17 6 2 2" xfId="21289" xr:uid="{00000000-0005-0000-0000-0000683D0000}"/>
    <cellStyle name="20% - Accent6 17 6 3" xfId="21290" xr:uid="{00000000-0005-0000-0000-0000693D0000}"/>
    <cellStyle name="20% - Accent6 17 7" xfId="21291" xr:uid="{00000000-0005-0000-0000-00006A3D0000}"/>
    <cellStyle name="20% - Accent6 17 7 2" xfId="21292" xr:uid="{00000000-0005-0000-0000-00006B3D0000}"/>
    <cellStyle name="20% - Accent6 17 8" xfId="21293" xr:uid="{00000000-0005-0000-0000-00006C3D0000}"/>
    <cellStyle name="20% - Accent6 17 8 2" xfId="21294" xr:uid="{00000000-0005-0000-0000-00006D3D0000}"/>
    <cellStyle name="20% - Accent6 17 9" xfId="21295" xr:uid="{00000000-0005-0000-0000-00006E3D0000}"/>
    <cellStyle name="20% - Accent6 17 9 2" xfId="21296" xr:uid="{00000000-0005-0000-0000-00006F3D0000}"/>
    <cellStyle name="20% - Accent6 18" xfId="683" xr:uid="{00000000-0005-0000-0000-0000703D0000}"/>
    <cellStyle name="20% - Accent6 18 10" xfId="21297" xr:uid="{00000000-0005-0000-0000-0000713D0000}"/>
    <cellStyle name="20% - Accent6 18 10 2" xfId="21298" xr:uid="{00000000-0005-0000-0000-0000723D0000}"/>
    <cellStyle name="20% - Accent6 18 11" xfId="21299" xr:uid="{00000000-0005-0000-0000-0000733D0000}"/>
    <cellStyle name="20% - Accent6 18 11 2" xfId="21300" xr:uid="{00000000-0005-0000-0000-0000743D0000}"/>
    <cellStyle name="20% - Accent6 18 12" xfId="21301" xr:uid="{00000000-0005-0000-0000-0000753D0000}"/>
    <cellStyle name="20% - Accent6 18 12 2" xfId="21302" xr:uid="{00000000-0005-0000-0000-0000763D0000}"/>
    <cellStyle name="20% - Accent6 18 13" xfId="21303" xr:uid="{00000000-0005-0000-0000-0000773D0000}"/>
    <cellStyle name="20% - Accent6 18 2" xfId="684" xr:uid="{00000000-0005-0000-0000-0000783D0000}"/>
    <cellStyle name="20% - Accent6 18 2 10" xfId="21304" xr:uid="{00000000-0005-0000-0000-0000793D0000}"/>
    <cellStyle name="20% - Accent6 18 2 10 2" xfId="21305" xr:uid="{00000000-0005-0000-0000-00007A3D0000}"/>
    <cellStyle name="20% - Accent6 18 2 11" xfId="21306" xr:uid="{00000000-0005-0000-0000-00007B3D0000}"/>
    <cellStyle name="20% - Accent6 18 2 11 2" xfId="21307" xr:uid="{00000000-0005-0000-0000-00007C3D0000}"/>
    <cellStyle name="20% - Accent6 18 2 12" xfId="21308" xr:uid="{00000000-0005-0000-0000-00007D3D0000}"/>
    <cellStyle name="20% - Accent6 18 2 2" xfId="21309" xr:uid="{00000000-0005-0000-0000-00007E3D0000}"/>
    <cellStyle name="20% - Accent6 18 2 2 10" xfId="21310" xr:uid="{00000000-0005-0000-0000-00007F3D0000}"/>
    <cellStyle name="20% - Accent6 18 2 2 10 2" xfId="21311" xr:uid="{00000000-0005-0000-0000-0000803D0000}"/>
    <cellStyle name="20% - Accent6 18 2 2 11" xfId="21312" xr:uid="{00000000-0005-0000-0000-0000813D0000}"/>
    <cellStyle name="20% - Accent6 18 2 2 2" xfId="21313" xr:uid="{00000000-0005-0000-0000-0000823D0000}"/>
    <cellStyle name="20% - Accent6 18 2 2 2 2" xfId="21314" xr:uid="{00000000-0005-0000-0000-0000833D0000}"/>
    <cellStyle name="20% - Accent6 18 2 2 2 2 2" xfId="21315" xr:uid="{00000000-0005-0000-0000-0000843D0000}"/>
    <cellStyle name="20% - Accent6 18 2 2 2 3" xfId="21316" xr:uid="{00000000-0005-0000-0000-0000853D0000}"/>
    <cellStyle name="20% - Accent6 18 2 2 2 3 2" xfId="21317" xr:uid="{00000000-0005-0000-0000-0000863D0000}"/>
    <cellStyle name="20% - Accent6 18 2 2 2 4" xfId="21318" xr:uid="{00000000-0005-0000-0000-0000873D0000}"/>
    <cellStyle name="20% - Accent6 18 2 2 3" xfId="21319" xr:uid="{00000000-0005-0000-0000-0000883D0000}"/>
    <cellStyle name="20% - Accent6 18 2 2 3 2" xfId="21320" xr:uid="{00000000-0005-0000-0000-0000893D0000}"/>
    <cellStyle name="20% - Accent6 18 2 2 3 2 2" xfId="21321" xr:uid="{00000000-0005-0000-0000-00008A3D0000}"/>
    <cellStyle name="20% - Accent6 18 2 2 3 3" xfId="21322" xr:uid="{00000000-0005-0000-0000-00008B3D0000}"/>
    <cellStyle name="20% - Accent6 18 2 2 3 3 2" xfId="21323" xr:uid="{00000000-0005-0000-0000-00008C3D0000}"/>
    <cellStyle name="20% - Accent6 18 2 2 3 4" xfId="21324" xr:uid="{00000000-0005-0000-0000-00008D3D0000}"/>
    <cellStyle name="20% - Accent6 18 2 2 4" xfId="21325" xr:uid="{00000000-0005-0000-0000-00008E3D0000}"/>
    <cellStyle name="20% - Accent6 18 2 2 4 2" xfId="21326" xr:uid="{00000000-0005-0000-0000-00008F3D0000}"/>
    <cellStyle name="20% - Accent6 18 2 2 4 2 2" xfId="21327" xr:uid="{00000000-0005-0000-0000-0000903D0000}"/>
    <cellStyle name="20% - Accent6 18 2 2 4 3" xfId="21328" xr:uid="{00000000-0005-0000-0000-0000913D0000}"/>
    <cellStyle name="20% - Accent6 18 2 2 5" xfId="21329" xr:uid="{00000000-0005-0000-0000-0000923D0000}"/>
    <cellStyle name="20% - Accent6 18 2 2 5 2" xfId="21330" xr:uid="{00000000-0005-0000-0000-0000933D0000}"/>
    <cellStyle name="20% - Accent6 18 2 2 6" xfId="21331" xr:uid="{00000000-0005-0000-0000-0000943D0000}"/>
    <cellStyle name="20% - Accent6 18 2 2 6 2" xfId="21332" xr:uid="{00000000-0005-0000-0000-0000953D0000}"/>
    <cellStyle name="20% - Accent6 18 2 2 7" xfId="21333" xr:uid="{00000000-0005-0000-0000-0000963D0000}"/>
    <cellStyle name="20% - Accent6 18 2 2 7 2" xfId="21334" xr:uid="{00000000-0005-0000-0000-0000973D0000}"/>
    <cellStyle name="20% - Accent6 18 2 2 8" xfId="21335" xr:uid="{00000000-0005-0000-0000-0000983D0000}"/>
    <cellStyle name="20% - Accent6 18 2 2 8 2" xfId="21336" xr:uid="{00000000-0005-0000-0000-0000993D0000}"/>
    <cellStyle name="20% - Accent6 18 2 2 9" xfId="21337" xr:uid="{00000000-0005-0000-0000-00009A3D0000}"/>
    <cellStyle name="20% - Accent6 18 2 2 9 2" xfId="21338" xr:uid="{00000000-0005-0000-0000-00009B3D0000}"/>
    <cellStyle name="20% - Accent6 18 2 3" xfId="21339" xr:uid="{00000000-0005-0000-0000-00009C3D0000}"/>
    <cellStyle name="20% - Accent6 18 2 3 2" xfId="21340" xr:uid="{00000000-0005-0000-0000-00009D3D0000}"/>
    <cellStyle name="20% - Accent6 18 2 3 2 2" xfId="21341" xr:uid="{00000000-0005-0000-0000-00009E3D0000}"/>
    <cellStyle name="20% - Accent6 18 2 3 3" xfId="21342" xr:uid="{00000000-0005-0000-0000-00009F3D0000}"/>
    <cellStyle name="20% - Accent6 18 2 3 3 2" xfId="21343" xr:uid="{00000000-0005-0000-0000-0000A03D0000}"/>
    <cellStyle name="20% - Accent6 18 2 3 4" xfId="21344" xr:uid="{00000000-0005-0000-0000-0000A13D0000}"/>
    <cellStyle name="20% - Accent6 18 2 4" xfId="21345" xr:uid="{00000000-0005-0000-0000-0000A23D0000}"/>
    <cellStyle name="20% - Accent6 18 2 4 2" xfId="21346" xr:uid="{00000000-0005-0000-0000-0000A33D0000}"/>
    <cellStyle name="20% - Accent6 18 2 4 2 2" xfId="21347" xr:uid="{00000000-0005-0000-0000-0000A43D0000}"/>
    <cellStyle name="20% - Accent6 18 2 4 3" xfId="21348" xr:uid="{00000000-0005-0000-0000-0000A53D0000}"/>
    <cellStyle name="20% - Accent6 18 2 4 3 2" xfId="21349" xr:uid="{00000000-0005-0000-0000-0000A63D0000}"/>
    <cellStyle name="20% - Accent6 18 2 4 4" xfId="21350" xr:uid="{00000000-0005-0000-0000-0000A73D0000}"/>
    <cellStyle name="20% - Accent6 18 2 5" xfId="21351" xr:uid="{00000000-0005-0000-0000-0000A83D0000}"/>
    <cellStyle name="20% - Accent6 18 2 5 2" xfId="21352" xr:uid="{00000000-0005-0000-0000-0000A93D0000}"/>
    <cellStyle name="20% - Accent6 18 2 5 2 2" xfId="21353" xr:uid="{00000000-0005-0000-0000-0000AA3D0000}"/>
    <cellStyle name="20% - Accent6 18 2 5 3" xfId="21354" xr:uid="{00000000-0005-0000-0000-0000AB3D0000}"/>
    <cellStyle name="20% - Accent6 18 2 6" xfId="21355" xr:uid="{00000000-0005-0000-0000-0000AC3D0000}"/>
    <cellStyle name="20% - Accent6 18 2 6 2" xfId="21356" xr:uid="{00000000-0005-0000-0000-0000AD3D0000}"/>
    <cellStyle name="20% - Accent6 18 2 7" xfId="21357" xr:uid="{00000000-0005-0000-0000-0000AE3D0000}"/>
    <cellStyle name="20% - Accent6 18 2 7 2" xfId="21358" xr:uid="{00000000-0005-0000-0000-0000AF3D0000}"/>
    <cellStyle name="20% - Accent6 18 2 8" xfId="21359" xr:uid="{00000000-0005-0000-0000-0000B03D0000}"/>
    <cellStyle name="20% - Accent6 18 2 8 2" xfId="21360" xr:uid="{00000000-0005-0000-0000-0000B13D0000}"/>
    <cellStyle name="20% - Accent6 18 2 9" xfId="21361" xr:uid="{00000000-0005-0000-0000-0000B23D0000}"/>
    <cellStyle name="20% - Accent6 18 2 9 2" xfId="21362" xr:uid="{00000000-0005-0000-0000-0000B33D0000}"/>
    <cellStyle name="20% - Accent6 18 3" xfId="685" xr:uid="{00000000-0005-0000-0000-0000B43D0000}"/>
    <cellStyle name="20% - Accent6 18 3 10" xfId="21363" xr:uid="{00000000-0005-0000-0000-0000B53D0000}"/>
    <cellStyle name="20% - Accent6 18 3 10 2" xfId="21364" xr:uid="{00000000-0005-0000-0000-0000B63D0000}"/>
    <cellStyle name="20% - Accent6 18 3 11" xfId="21365" xr:uid="{00000000-0005-0000-0000-0000B73D0000}"/>
    <cellStyle name="20% - Accent6 18 3 2" xfId="21366" xr:uid="{00000000-0005-0000-0000-0000B83D0000}"/>
    <cellStyle name="20% - Accent6 18 3 2 2" xfId="21367" xr:uid="{00000000-0005-0000-0000-0000B93D0000}"/>
    <cellStyle name="20% - Accent6 18 3 2 2 2" xfId="21368" xr:uid="{00000000-0005-0000-0000-0000BA3D0000}"/>
    <cellStyle name="20% - Accent6 18 3 2 3" xfId="21369" xr:uid="{00000000-0005-0000-0000-0000BB3D0000}"/>
    <cellStyle name="20% - Accent6 18 3 2 3 2" xfId="21370" xr:uid="{00000000-0005-0000-0000-0000BC3D0000}"/>
    <cellStyle name="20% - Accent6 18 3 2 4" xfId="21371" xr:uid="{00000000-0005-0000-0000-0000BD3D0000}"/>
    <cellStyle name="20% - Accent6 18 3 3" xfId="21372" xr:uid="{00000000-0005-0000-0000-0000BE3D0000}"/>
    <cellStyle name="20% - Accent6 18 3 3 2" xfId="21373" xr:uid="{00000000-0005-0000-0000-0000BF3D0000}"/>
    <cellStyle name="20% - Accent6 18 3 3 2 2" xfId="21374" xr:uid="{00000000-0005-0000-0000-0000C03D0000}"/>
    <cellStyle name="20% - Accent6 18 3 3 3" xfId="21375" xr:uid="{00000000-0005-0000-0000-0000C13D0000}"/>
    <cellStyle name="20% - Accent6 18 3 3 3 2" xfId="21376" xr:uid="{00000000-0005-0000-0000-0000C23D0000}"/>
    <cellStyle name="20% - Accent6 18 3 3 4" xfId="21377" xr:uid="{00000000-0005-0000-0000-0000C33D0000}"/>
    <cellStyle name="20% - Accent6 18 3 4" xfId="21378" xr:uid="{00000000-0005-0000-0000-0000C43D0000}"/>
    <cellStyle name="20% - Accent6 18 3 4 2" xfId="21379" xr:uid="{00000000-0005-0000-0000-0000C53D0000}"/>
    <cellStyle name="20% - Accent6 18 3 4 2 2" xfId="21380" xr:uid="{00000000-0005-0000-0000-0000C63D0000}"/>
    <cellStyle name="20% - Accent6 18 3 4 3" xfId="21381" xr:uid="{00000000-0005-0000-0000-0000C73D0000}"/>
    <cellStyle name="20% - Accent6 18 3 5" xfId="21382" xr:uid="{00000000-0005-0000-0000-0000C83D0000}"/>
    <cellStyle name="20% - Accent6 18 3 5 2" xfId="21383" xr:uid="{00000000-0005-0000-0000-0000C93D0000}"/>
    <cellStyle name="20% - Accent6 18 3 6" xfId="21384" xr:uid="{00000000-0005-0000-0000-0000CA3D0000}"/>
    <cellStyle name="20% - Accent6 18 3 6 2" xfId="21385" xr:uid="{00000000-0005-0000-0000-0000CB3D0000}"/>
    <cellStyle name="20% - Accent6 18 3 7" xfId="21386" xr:uid="{00000000-0005-0000-0000-0000CC3D0000}"/>
    <cellStyle name="20% - Accent6 18 3 7 2" xfId="21387" xr:uid="{00000000-0005-0000-0000-0000CD3D0000}"/>
    <cellStyle name="20% - Accent6 18 3 8" xfId="21388" xr:uid="{00000000-0005-0000-0000-0000CE3D0000}"/>
    <cellStyle name="20% - Accent6 18 3 8 2" xfId="21389" xr:uid="{00000000-0005-0000-0000-0000CF3D0000}"/>
    <cellStyle name="20% - Accent6 18 3 9" xfId="21390" xr:uid="{00000000-0005-0000-0000-0000D03D0000}"/>
    <cellStyle name="20% - Accent6 18 3 9 2" xfId="21391" xr:uid="{00000000-0005-0000-0000-0000D13D0000}"/>
    <cellStyle name="20% - Accent6 18 4" xfId="686" xr:uid="{00000000-0005-0000-0000-0000D23D0000}"/>
    <cellStyle name="20% - Accent6 18 4 2" xfId="21392" xr:uid="{00000000-0005-0000-0000-0000D33D0000}"/>
    <cellStyle name="20% - Accent6 18 4 2 2" xfId="21393" xr:uid="{00000000-0005-0000-0000-0000D43D0000}"/>
    <cellStyle name="20% - Accent6 18 4 3" xfId="21394" xr:uid="{00000000-0005-0000-0000-0000D53D0000}"/>
    <cellStyle name="20% - Accent6 18 4 3 2" xfId="21395" xr:uid="{00000000-0005-0000-0000-0000D63D0000}"/>
    <cellStyle name="20% - Accent6 18 4 4" xfId="21396" xr:uid="{00000000-0005-0000-0000-0000D73D0000}"/>
    <cellStyle name="20% - Accent6 18 5" xfId="21397" xr:uid="{00000000-0005-0000-0000-0000D83D0000}"/>
    <cellStyle name="20% - Accent6 18 5 2" xfId="21398" xr:uid="{00000000-0005-0000-0000-0000D93D0000}"/>
    <cellStyle name="20% - Accent6 18 5 2 2" xfId="21399" xr:uid="{00000000-0005-0000-0000-0000DA3D0000}"/>
    <cellStyle name="20% - Accent6 18 5 3" xfId="21400" xr:uid="{00000000-0005-0000-0000-0000DB3D0000}"/>
    <cellStyle name="20% - Accent6 18 5 3 2" xfId="21401" xr:uid="{00000000-0005-0000-0000-0000DC3D0000}"/>
    <cellStyle name="20% - Accent6 18 5 4" xfId="21402" xr:uid="{00000000-0005-0000-0000-0000DD3D0000}"/>
    <cellStyle name="20% - Accent6 18 6" xfId="21403" xr:uid="{00000000-0005-0000-0000-0000DE3D0000}"/>
    <cellStyle name="20% - Accent6 18 6 2" xfId="21404" xr:uid="{00000000-0005-0000-0000-0000DF3D0000}"/>
    <cellStyle name="20% - Accent6 18 6 2 2" xfId="21405" xr:uid="{00000000-0005-0000-0000-0000E03D0000}"/>
    <cellStyle name="20% - Accent6 18 6 3" xfId="21406" xr:uid="{00000000-0005-0000-0000-0000E13D0000}"/>
    <cellStyle name="20% - Accent6 18 7" xfId="21407" xr:uid="{00000000-0005-0000-0000-0000E23D0000}"/>
    <cellStyle name="20% - Accent6 18 7 2" xfId="21408" xr:uid="{00000000-0005-0000-0000-0000E33D0000}"/>
    <cellStyle name="20% - Accent6 18 8" xfId="21409" xr:uid="{00000000-0005-0000-0000-0000E43D0000}"/>
    <cellStyle name="20% - Accent6 18 8 2" xfId="21410" xr:uid="{00000000-0005-0000-0000-0000E53D0000}"/>
    <cellStyle name="20% - Accent6 18 9" xfId="21411" xr:uid="{00000000-0005-0000-0000-0000E63D0000}"/>
    <cellStyle name="20% - Accent6 18 9 2" xfId="21412" xr:uid="{00000000-0005-0000-0000-0000E73D0000}"/>
    <cellStyle name="20% - Accent6 19" xfId="687" xr:uid="{00000000-0005-0000-0000-0000E83D0000}"/>
    <cellStyle name="20% - Accent6 19 10" xfId="21413" xr:uid="{00000000-0005-0000-0000-0000E93D0000}"/>
    <cellStyle name="20% - Accent6 19 10 2" xfId="21414" xr:uid="{00000000-0005-0000-0000-0000EA3D0000}"/>
    <cellStyle name="20% - Accent6 19 11" xfId="21415" xr:uid="{00000000-0005-0000-0000-0000EB3D0000}"/>
    <cellStyle name="20% - Accent6 19 11 2" xfId="21416" xr:uid="{00000000-0005-0000-0000-0000EC3D0000}"/>
    <cellStyle name="20% - Accent6 19 12" xfId="21417" xr:uid="{00000000-0005-0000-0000-0000ED3D0000}"/>
    <cellStyle name="20% - Accent6 19 12 2" xfId="21418" xr:uid="{00000000-0005-0000-0000-0000EE3D0000}"/>
    <cellStyle name="20% - Accent6 19 13" xfId="21419" xr:uid="{00000000-0005-0000-0000-0000EF3D0000}"/>
    <cellStyle name="20% - Accent6 19 2" xfId="688" xr:uid="{00000000-0005-0000-0000-0000F03D0000}"/>
    <cellStyle name="20% - Accent6 19 2 10" xfId="21420" xr:uid="{00000000-0005-0000-0000-0000F13D0000}"/>
    <cellStyle name="20% - Accent6 19 2 10 2" xfId="21421" xr:uid="{00000000-0005-0000-0000-0000F23D0000}"/>
    <cellStyle name="20% - Accent6 19 2 11" xfId="21422" xr:uid="{00000000-0005-0000-0000-0000F33D0000}"/>
    <cellStyle name="20% - Accent6 19 2 11 2" xfId="21423" xr:uid="{00000000-0005-0000-0000-0000F43D0000}"/>
    <cellStyle name="20% - Accent6 19 2 12" xfId="21424" xr:uid="{00000000-0005-0000-0000-0000F53D0000}"/>
    <cellStyle name="20% - Accent6 19 2 2" xfId="21425" xr:uid="{00000000-0005-0000-0000-0000F63D0000}"/>
    <cellStyle name="20% - Accent6 19 2 2 10" xfId="21426" xr:uid="{00000000-0005-0000-0000-0000F73D0000}"/>
    <cellStyle name="20% - Accent6 19 2 2 10 2" xfId="21427" xr:uid="{00000000-0005-0000-0000-0000F83D0000}"/>
    <cellStyle name="20% - Accent6 19 2 2 11" xfId="21428" xr:uid="{00000000-0005-0000-0000-0000F93D0000}"/>
    <cellStyle name="20% - Accent6 19 2 2 2" xfId="21429" xr:uid="{00000000-0005-0000-0000-0000FA3D0000}"/>
    <cellStyle name="20% - Accent6 19 2 2 2 2" xfId="21430" xr:uid="{00000000-0005-0000-0000-0000FB3D0000}"/>
    <cellStyle name="20% - Accent6 19 2 2 2 2 2" xfId="21431" xr:uid="{00000000-0005-0000-0000-0000FC3D0000}"/>
    <cellStyle name="20% - Accent6 19 2 2 2 3" xfId="21432" xr:uid="{00000000-0005-0000-0000-0000FD3D0000}"/>
    <cellStyle name="20% - Accent6 19 2 2 2 3 2" xfId="21433" xr:uid="{00000000-0005-0000-0000-0000FE3D0000}"/>
    <cellStyle name="20% - Accent6 19 2 2 2 4" xfId="21434" xr:uid="{00000000-0005-0000-0000-0000FF3D0000}"/>
    <cellStyle name="20% - Accent6 19 2 2 3" xfId="21435" xr:uid="{00000000-0005-0000-0000-0000003E0000}"/>
    <cellStyle name="20% - Accent6 19 2 2 3 2" xfId="21436" xr:uid="{00000000-0005-0000-0000-0000013E0000}"/>
    <cellStyle name="20% - Accent6 19 2 2 3 2 2" xfId="21437" xr:uid="{00000000-0005-0000-0000-0000023E0000}"/>
    <cellStyle name="20% - Accent6 19 2 2 3 3" xfId="21438" xr:uid="{00000000-0005-0000-0000-0000033E0000}"/>
    <cellStyle name="20% - Accent6 19 2 2 3 3 2" xfId="21439" xr:uid="{00000000-0005-0000-0000-0000043E0000}"/>
    <cellStyle name="20% - Accent6 19 2 2 3 4" xfId="21440" xr:uid="{00000000-0005-0000-0000-0000053E0000}"/>
    <cellStyle name="20% - Accent6 19 2 2 4" xfId="21441" xr:uid="{00000000-0005-0000-0000-0000063E0000}"/>
    <cellStyle name="20% - Accent6 19 2 2 4 2" xfId="21442" xr:uid="{00000000-0005-0000-0000-0000073E0000}"/>
    <cellStyle name="20% - Accent6 19 2 2 4 2 2" xfId="21443" xr:uid="{00000000-0005-0000-0000-0000083E0000}"/>
    <cellStyle name="20% - Accent6 19 2 2 4 3" xfId="21444" xr:uid="{00000000-0005-0000-0000-0000093E0000}"/>
    <cellStyle name="20% - Accent6 19 2 2 5" xfId="21445" xr:uid="{00000000-0005-0000-0000-00000A3E0000}"/>
    <cellStyle name="20% - Accent6 19 2 2 5 2" xfId="21446" xr:uid="{00000000-0005-0000-0000-00000B3E0000}"/>
    <cellStyle name="20% - Accent6 19 2 2 6" xfId="21447" xr:uid="{00000000-0005-0000-0000-00000C3E0000}"/>
    <cellStyle name="20% - Accent6 19 2 2 6 2" xfId="21448" xr:uid="{00000000-0005-0000-0000-00000D3E0000}"/>
    <cellStyle name="20% - Accent6 19 2 2 7" xfId="21449" xr:uid="{00000000-0005-0000-0000-00000E3E0000}"/>
    <cellStyle name="20% - Accent6 19 2 2 7 2" xfId="21450" xr:uid="{00000000-0005-0000-0000-00000F3E0000}"/>
    <cellStyle name="20% - Accent6 19 2 2 8" xfId="21451" xr:uid="{00000000-0005-0000-0000-0000103E0000}"/>
    <cellStyle name="20% - Accent6 19 2 2 8 2" xfId="21452" xr:uid="{00000000-0005-0000-0000-0000113E0000}"/>
    <cellStyle name="20% - Accent6 19 2 2 9" xfId="21453" xr:uid="{00000000-0005-0000-0000-0000123E0000}"/>
    <cellStyle name="20% - Accent6 19 2 2 9 2" xfId="21454" xr:uid="{00000000-0005-0000-0000-0000133E0000}"/>
    <cellStyle name="20% - Accent6 19 2 3" xfId="21455" xr:uid="{00000000-0005-0000-0000-0000143E0000}"/>
    <cellStyle name="20% - Accent6 19 2 3 2" xfId="21456" xr:uid="{00000000-0005-0000-0000-0000153E0000}"/>
    <cellStyle name="20% - Accent6 19 2 3 2 2" xfId="21457" xr:uid="{00000000-0005-0000-0000-0000163E0000}"/>
    <cellStyle name="20% - Accent6 19 2 3 3" xfId="21458" xr:uid="{00000000-0005-0000-0000-0000173E0000}"/>
    <cellStyle name="20% - Accent6 19 2 3 3 2" xfId="21459" xr:uid="{00000000-0005-0000-0000-0000183E0000}"/>
    <cellStyle name="20% - Accent6 19 2 3 4" xfId="21460" xr:uid="{00000000-0005-0000-0000-0000193E0000}"/>
    <cellStyle name="20% - Accent6 19 2 4" xfId="21461" xr:uid="{00000000-0005-0000-0000-00001A3E0000}"/>
    <cellStyle name="20% - Accent6 19 2 4 2" xfId="21462" xr:uid="{00000000-0005-0000-0000-00001B3E0000}"/>
    <cellStyle name="20% - Accent6 19 2 4 2 2" xfId="21463" xr:uid="{00000000-0005-0000-0000-00001C3E0000}"/>
    <cellStyle name="20% - Accent6 19 2 4 3" xfId="21464" xr:uid="{00000000-0005-0000-0000-00001D3E0000}"/>
    <cellStyle name="20% - Accent6 19 2 4 3 2" xfId="21465" xr:uid="{00000000-0005-0000-0000-00001E3E0000}"/>
    <cellStyle name="20% - Accent6 19 2 4 4" xfId="21466" xr:uid="{00000000-0005-0000-0000-00001F3E0000}"/>
    <cellStyle name="20% - Accent6 19 2 5" xfId="21467" xr:uid="{00000000-0005-0000-0000-0000203E0000}"/>
    <cellStyle name="20% - Accent6 19 2 5 2" xfId="21468" xr:uid="{00000000-0005-0000-0000-0000213E0000}"/>
    <cellStyle name="20% - Accent6 19 2 5 2 2" xfId="21469" xr:uid="{00000000-0005-0000-0000-0000223E0000}"/>
    <cellStyle name="20% - Accent6 19 2 5 3" xfId="21470" xr:uid="{00000000-0005-0000-0000-0000233E0000}"/>
    <cellStyle name="20% - Accent6 19 2 6" xfId="21471" xr:uid="{00000000-0005-0000-0000-0000243E0000}"/>
    <cellStyle name="20% - Accent6 19 2 6 2" xfId="21472" xr:uid="{00000000-0005-0000-0000-0000253E0000}"/>
    <cellStyle name="20% - Accent6 19 2 7" xfId="21473" xr:uid="{00000000-0005-0000-0000-0000263E0000}"/>
    <cellStyle name="20% - Accent6 19 2 7 2" xfId="21474" xr:uid="{00000000-0005-0000-0000-0000273E0000}"/>
    <cellStyle name="20% - Accent6 19 2 8" xfId="21475" xr:uid="{00000000-0005-0000-0000-0000283E0000}"/>
    <cellStyle name="20% - Accent6 19 2 8 2" xfId="21476" xr:uid="{00000000-0005-0000-0000-0000293E0000}"/>
    <cellStyle name="20% - Accent6 19 2 9" xfId="21477" xr:uid="{00000000-0005-0000-0000-00002A3E0000}"/>
    <cellStyle name="20% - Accent6 19 2 9 2" xfId="21478" xr:uid="{00000000-0005-0000-0000-00002B3E0000}"/>
    <cellStyle name="20% - Accent6 19 3" xfId="689" xr:uid="{00000000-0005-0000-0000-00002C3E0000}"/>
    <cellStyle name="20% - Accent6 19 3 10" xfId="21479" xr:uid="{00000000-0005-0000-0000-00002D3E0000}"/>
    <cellStyle name="20% - Accent6 19 3 10 2" xfId="21480" xr:uid="{00000000-0005-0000-0000-00002E3E0000}"/>
    <cellStyle name="20% - Accent6 19 3 11" xfId="21481" xr:uid="{00000000-0005-0000-0000-00002F3E0000}"/>
    <cellStyle name="20% - Accent6 19 3 2" xfId="21482" xr:uid="{00000000-0005-0000-0000-0000303E0000}"/>
    <cellStyle name="20% - Accent6 19 3 2 2" xfId="21483" xr:uid="{00000000-0005-0000-0000-0000313E0000}"/>
    <cellStyle name="20% - Accent6 19 3 2 2 2" xfId="21484" xr:uid="{00000000-0005-0000-0000-0000323E0000}"/>
    <cellStyle name="20% - Accent6 19 3 2 3" xfId="21485" xr:uid="{00000000-0005-0000-0000-0000333E0000}"/>
    <cellStyle name="20% - Accent6 19 3 2 3 2" xfId="21486" xr:uid="{00000000-0005-0000-0000-0000343E0000}"/>
    <cellStyle name="20% - Accent6 19 3 2 4" xfId="21487" xr:uid="{00000000-0005-0000-0000-0000353E0000}"/>
    <cellStyle name="20% - Accent6 19 3 3" xfId="21488" xr:uid="{00000000-0005-0000-0000-0000363E0000}"/>
    <cellStyle name="20% - Accent6 19 3 3 2" xfId="21489" xr:uid="{00000000-0005-0000-0000-0000373E0000}"/>
    <cellStyle name="20% - Accent6 19 3 3 2 2" xfId="21490" xr:uid="{00000000-0005-0000-0000-0000383E0000}"/>
    <cellStyle name="20% - Accent6 19 3 3 3" xfId="21491" xr:uid="{00000000-0005-0000-0000-0000393E0000}"/>
    <cellStyle name="20% - Accent6 19 3 3 3 2" xfId="21492" xr:uid="{00000000-0005-0000-0000-00003A3E0000}"/>
    <cellStyle name="20% - Accent6 19 3 3 4" xfId="21493" xr:uid="{00000000-0005-0000-0000-00003B3E0000}"/>
    <cellStyle name="20% - Accent6 19 3 4" xfId="21494" xr:uid="{00000000-0005-0000-0000-00003C3E0000}"/>
    <cellStyle name="20% - Accent6 19 3 4 2" xfId="21495" xr:uid="{00000000-0005-0000-0000-00003D3E0000}"/>
    <cellStyle name="20% - Accent6 19 3 4 2 2" xfId="21496" xr:uid="{00000000-0005-0000-0000-00003E3E0000}"/>
    <cellStyle name="20% - Accent6 19 3 4 3" xfId="21497" xr:uid="{00000000-0005-0000-0000-00003F3E0000}"/>
    <cellStyle name="20% - Accent6 19 3 5" xfId="21498" xr:uid="{00000000-0005-0000-0000-0000403E0000}"/>
    <cellStyle name="20% - Accent6 19 3 5 2" xfId="21499" xr:uid="{00000000-0005-0000-0000-0000413E0000}"/>
    <cellStyle name="20% - Accent6 19 3 6" xfId="21500" xr:uid="{00000000-0005-0000-0000-0000423E0000}"/>
    <cellStyle name="20% - Accent6 19 3 6 2" xfId="21501" xr:uid="{00000000-0005-0000-0000-0000433E0000}"/>
    <cellStyle name="20% - Accent6 19 3 7" xfId="21502" xr:uid="{00000000-0005-0000-0000-0000443E0000}"/>
    <cellStyle name="20% - Accent6 19 3 7 2" xfId="21503" xr:uid="{00000000-0005-0000-0000-0000453E0000}"/>
    <cellStyle name="20% - Accent6 19 3 8" xfId="21504" xr:uid="{00000000-0005-0000-0000-0000463E0000}"/>
    <cellStyle name="20% - Accent6 19 3 8 2" xfId="21505" xr:uid="{00000000-0005-0000-0000-0000473E0000}"/>
    <cellStyle name="20% - Accent6 19 3 9" xfId="21506" xr:uid="{00000000-0005-0000-0000-0000483E0000}"/>
    <cellStyle name="20% - Accent6 19 3 9 2" xfId="21507" xr:uid="{00000000-0005-0000-0000-0000493E0000}"/>
    <cellStyle name="20% - Accent6 19 4" xfId="690" xr:uid="{00000000-0005-0000-0000-00004A3E0000}"/>
    <cellStyle name="20% - Accent6 19 4 2" xfId="21508" xr:uid="{00000000-0005-0000-0000-00004B3E0000}"/>
    <cellStyle name="20% - Accent6 19 4 2 2" xfId="21509" xr:uid="{00000000-0005-0000-0000-00004C3E0000}"/>
    <cellStyle name="20% - Accent6 19 4 3" xfId="21510" xr:uid="{00000000-0005-0000-0000-00004D3E0000}"/>
    <cellStyle name="20% - Accent6 19 4 3 2" xfId="21511" xr:uid="{00000000-0005-0000-0000-00004E3E0000}"/>
    <cellStyle name="20% - Accent6 19 4 4" xfId="21512" xr:uid="{00000000-0005-0000-0000-00004F3E0000}"/>
    <cellStyle name="20% - Accent6 19 5" xfId="21513" xr:uid="{00000000-0005-0000-0000-0000503E0000}"/>
    <cellStyle name="20% - Accent6 19 5 2" xfId="21514" xr:uid="{00000000-0005-0000-0000-0000513E0000}"/>
    <cellStyle name="20% - Accent6 19 5 2 2" xfId="21515" xr:uid="{00000000-0005-0000-0000-0000523E0000}"/>
    <cellStyle name="20% - Accent6 19 5 3" xfId="21516" xr:uid="{00000000-0005-0000-0000-0000533E0000}"/>
    <cellStyle name="20% - Accent6 19 5 3 2" xfId="21517" xr:uid="{00000000-0005-0000-0000-0000543E0000}"/>
    <cellStyle name="20% - Accent6 19 5 4" xfId="21518" xr:uid="{00000000-0005-0000-0000-0000553E0000}"/>
    <cellStyle name="20% - Accent6 19 6" xfId="21519" xr:uid="{00000000-0005-0000-0000-0000563E0000}"/>
    <cellStyle name="20% - Accent6 19 6 2" xfId="21520" xr:uid="{00000000-0005-0000-0000-0000573E0000}"/>
    <cellStyle name="20% - Accent6 19 6 2 2" xfId="21521" xr:uid="{00000000-0005-0000-0000-0000583E0000}"/>
    <cellStyle name="20% - Accent6 19 6 3" xfId="21522" xr:uid="{00000000-0005-0000-0000-0000593E0000}"/>
    <cellStyle name="20% - Accent6 19 7" xfId="21523" xr:uid="{00000000-0005-0000-0000-00005A3E0000}"/>
    <cellStyle name="20% - Accent6 19 7 2" xfId="21524" xr:uid="{00000000-0005-0000-0000-00005B3E0000}"/>
    <cellStyle name="20% - Accent6 19 8" xfId="21525" xr:uid="{00000000-0005-0000-0000-00005C3E0000}"/>
    <cellStyle name="20% - Accent6 19 8 2" xfId="21526" xr:uid="{00000000-0005-0000-0000-00005D3E0000}"/>
    <cellStyle name="20% - Accent6 19 9" xfId="21527" xr:uid="{00000000-0005-0000-0000-00005E3E0000}"/>
    <cellStyle name="20% - Accent6 19 9 2" xfId="21528" xr:uid="{00000000-0005-0000-0000-00005F3E0000}"/>
    <cellStyle name="20% - Accent6 2" xfId="691" xr:uid="{00000000-0005-0000-0000-0000603E0000}"/>
    <cellStyle name="20% - Accent6 2 10" xfId="21529" xr:uid="{00000000-0005-0000-0000-0000613E0000}"/>
    <cellStyle name="20% - Accent6 2 10 2" xfId="21530" xr:uid="{00000000-0005-0000-0000-0000623E0000}"/>
    <cellStyle name="20% - Accent6 2 11" xfId="21531" xr:uid="{00000000-0005-0000-0000-0000633E0000}"/>
    <cellStyle name="20% - Accent6 2 11 2" xfId="21532" xr:uid="{00000000-0005-0000-0000-0000643E0000}"/>
    <cellStyle name="20% - Accent6 2 12" xfId="21533" xr:uid="{00000000-0005-0000-0000-0000653E0000}"/>
    <cellStyle name="20% - Accent6 2 12 2" xfId="21534" xr:uid="{00000000-0005-0000-0000-0000663E0000}"/>
    <cellStyle name="20% - Accent6 2 13" xfId="21535" xr:uid="{00000000-0005-0000-0000-0000673E0000}"/>
    <cellStyle name="20% - Accent6 2 13 2" xfId="21536" xr:uid="{00000000-0005-0000-0000-0000683E0000}"/>
    <cellStyle name="20% - Accent6 2 14" xfId="21537" xr:uid="{00000000-0005-0000-0000-0000693E0000}"/>
    <cellStyle name="20% - Accent6 2 2" xfId="692" xr:uid="{00000000-0005-0000-0000-00006A3E0000}"/>
    <cellStyle name="20% - Accent6 2 2 2" xfId="21538" xr:uid="{00000000-0005-0000-0000-00006B3E0000}"/>
    <cellStyle name="20% - Accent6 2 2 2 2" xfId="21539" xr:uid="{00000000-0005-0000-0000-00006C3E0000}"/>
    <cellStyle name="20% - Accent6 2 2 2 3" xfId="21540" xr:uid="{00000000-0005-0000-0000-00006D3E0000}"/>
    <cellStyle name="20% - Accent6 2 3" xfId="693" xr:uid="{00000000-0005-0000-0000-00006E3E0000}"/>
    <cellStyle name="20% - Accent6 2 3 10" xfId="21541" xr:uid="{00000000-0005-0000-0000-00006F3E0000}"/>
    <cellStyle name="20% - Accent6 2 3 10 2" xfId="21542" xr:uid="{00000000-0005-0000-0000-0000703E0000}"/>
    <cellStyle name="20% - Accent6 2 3 11" xfId="21543" xr:uid="{00000000-0005-0000-0000-0000713E0000}"/>
    <cellStyle name="20% - Accent6 2 3 11 2" xfId="21544" xr:uid="{00000000-0005-0000-0000-0000723E0000}"/>
    <cellStyle name="20% - Accent6 2 3 12" xfId="21545" xr:uid="{00000000-0005-0000-0000-0000733E0000}"/>
    <cellStyle name="20% - Accent6 2 3 2" xfId="694" xr:uid="{00000000-0005-0000-0000-0000743E0000}"/>
    <cellStyle name="20% - Accent6 2 3 2 10" xfId="21546" xr:uid="{00000000-0005-0000-0000-0000753E0000}"/>
    <cellStyle name="20% - Accent6 2 3 2 10 2" xfId="21547" xr:uid="{00000000-0005-0000-0000-0000763E0000}"/>
    <cellStyle name="20% - Accent6 2 3 2 11" xfId="21548" xr:uid="{00000000-0005-0000-0000-0000773E0000}"/>
    <cellStyle name="20% - Accent6 2 3 2 2" xfId="21549" xr:uid="{00000000-0005-0000-0000-0000783E0000}"/>
    <cellStyle name="20% - Accent6 2 3 2 2 2" xfId="21550" xr:uid="{00000000-0005-0000-0000-0000793E0000}"/>
    <cellStyle name="20% - Accent6 2 3 2 2 2 2" xfId="21551" xr:uid="{00000000-0005-0000-0000-00007A3E0000}"/>
    <cellStyle name="20% - Accent6 2 3 2 2 3" xfId="21552" xr:uid="{00000000-0005-0000-0000-00007B3E0000}"/>
    <cellStyle name="20% - Accent6 2 3 2 2 3 2" xfId="21553" xr:uid="{00000000-0005-0000-0000-00007C3E0000}"/>
    <cellStyle name="20% - Accent6 2 3 2 2 4" xfId="21554" xr:uid="{00000000-0005-0000-0000-00007D3E0000}"/>
    <cellStyle name="20% - Accent6 2 3 2 3" xfId="21555" xr:uid="{00000000-0005-0000-0000-00007E3E0000}"/>
    <cellStyle name="20% - Accent6 2 3 2 3 2" xfId="21556" xr:uid="{00000000-0005-0000-0000-00007F3E0000}"/>
    <cellStyle name="20% - Accent6 2 3 2 3 2 2" xfId="21557" xr:uid="{00000000-0005-0000-0000-0000803E0000}"/>
    <cellStyle name="20% - Accent6 2 3 2 3 3" xfId="21558" xr:uid="{00000000-0005-0000-0000-0000813E0000}"/>
    <cellStyle name="20% - Accent6 2 3 2 3 3 2" xfId="21559" xr:uid="{00000000-0005-0000-0000-0000823E0000}"/>
    <cellStyle name="20% - Accent6 2 3 2 3 4" xfId="21560" xr:uid="{00000000-0005-0000-0000-0000833E0000}"/>
    <cellStyle name="20% - Accent6 2 3 2 4" xfId="21561" xr:uid="{00000000-0005-0000-0000-0000843E0000}"/>
    <cellStyle name="20% - Accent6 2 3 2 4 2" xfId="21562" xr:uid="{00000000-0005-0000-0000-0000853E0000}"/>
    <cellStyle name="20% - Accent6 2 3 2 4 2 2" xfId="21563" xr:uid="{00000000-0005-0000-0000-0000863E0000}"/>
    <cellStyle name="20% - Accent6 2 3 2 4 3" xfId="21564" xr:uid="{00000000-0005-0000-0000-0000873E0000}"/>
    <cellStyle name="20% - Accent6 2 3 2 5" xfId="21565" xr:uid="{00000000-0005-0000-0000-0000883E0000}"/>
    <cellStyle name="20% - Accent6 2 3 2 5 2" xfId="21566" xr:uid="{00000000-0005-0000-0000-0000893E0000}"/>
    <cellStyle name="20% - Accent6 2 3 2 6" xfId="21567" xr:uid="{00000000-0005-0000-0000-00008A3E0000}"/>
    <cellStyle name="20% - Accent6 2 3 2 6 2" xfId="21568" xr:uid="{00000000-0005-0000-0000-00008B3E0000}"/>
    <cellStyle name="20% - Accent6 2 3 2 7" xfId="21569" xr:uid="{00000000-0005-0000-0000-00008C3E0000}"/>
    <cellStyle name="20% - Accent6 2 3 2 7 2" xfId="21570" xr:uid="{00000000-0005-0000-0000-00008D3E0000}"/>
    <cellStyle name="20% - Accent6 2 3 2 8" xfId="21571" xr:uid="{00000000-0005-0000-0000-00008E3E0000}"/>
    <cellStyle name="20% - Accent6 2 3 2 8 2" xfId="21572" xr:uid="{00000000-0005-0000-0000-00008F3E0000}"/>
    <cellStyle name="20% - Accent6 2 3 2 9" xfId="21573" xr:uid="{00000000-0005-0000-0000-0000903E0000}"/>
    <cellStyle name="20% - Accent6 2 3 2 9 2" xfId="21574" xr:uid="{00000000-0005-0000-0000-0000913E0000}"/>
    <cellStyle name="20% - Accent6 2 3 3" xfId="695" xr:uid="{00000000-0005-0000-0000-0000923E0000}"/>
    <cellStyle name="20% - Accent6 2 3 3 2" xfId="21575" xr:uid="{00000000-0005-0000-0000-0000933E0000}"/>
    <cellStyle name="20% - Accent6 2 3 3 2 2" xfId="21576" xr:uid="{00000000-0005-0000-0000-0000943E0000}"/>
    <cellStyle name="20% - Accent6 2 3 3 3" xfId="21577" xr:uid="{00000000-0005-0000-0000-0000953E0000}"/>
    <cellStyle name="20% - Accent6 2 3 3 3 2" xfId="21578" xr:uid="{00000000-0005-0000-0000-0000963E0000}"/>
    <cellStyle name="20% - Accent6 2 3 3 4" xfId="21579" xr:uid="{00000000-0005-0000-0000-0000973E0000}"/>
    <cellStyle name="20% - Accent6 2 3 4" xfId="21580" xr:uid="{00000000-0005-0000-0000-0000983E0000}"/>
    <cellStyle name="20% - Accent6 2 3 4 2" xfId="21581" xr:uid="{00000000-0005-0000-0000-0000993E0000}"/>
    <cellStyle name="20% - Accent6 2 3 4 2 2" xfId="21582" xr:uid="{00000000-0005-0000-0000-00009A3E0000}"/>
    <cellStyle name="20% - Accent6 2 3 4 3" xfId="21583" xr:uid="{00000000-0005-0000-0000-00009B3E0000}"/>
    <cellStyle name="20% - Accent6 2 3 4 3 2" xfId="21584" xr:uid="{00000000-0005-0000-0000-00009C3E0000}"/>
    <cellStyle name="20% - Accent6 2 3 4 4" xfId="21585" xr:uid="{00000000-0005-0000-0000-00009D3E0000}"/>
    <cellStyle name="20% - Accent6 2 3 5" xfId="21586" xr:uid="{00000000-0005-0000-0000-00009E3E0000}"/>
    <cellStyle name="20% - Accent6 2 3 5 2" xfId="21587" xr:uid="{00000000-0005-0000-0000-00009F3E0000}"/>
    <cellStyle name="20% - Accent6 2 3 5 2 2" xfId="21588" xr:uid="{00000000-0005-0000-0000-0000A03E0000}"/>
    <cellStyle name="20% - Accent6 2 3 5 3" xfId="21589" xr:uid="{00000000-0005-0000-0000-0000A13E0000}"/>
    <cellStyle name="20% - Accent6 2 3 6" xfId="21590" xr:uid="{00000000-0005-0000-0000-0000A23E0000}"/>
    <cellStyle name="20% - Accent6 2 3 6 2" xfId="21591" xr:uid="{00000000-0005-0000-0000-0000A33E0000}"/>
    <cellStyle name="20% - Accent6 2 3 7" xfId="21592" xr:uid="{00000000-0005-0000-0000-0000A43E0000}"/>
    <cellStyle name="20% - Accent6 2 3 7 2" xfId="21593" xr:uid="{00000000-0005-0000-0000-0000A53E0000}"/>
    <cellStyle name="20% - Accent6 2 3 8" xfId="21594" xr:uid="{00000000-0005-0000-0000-0000A63E0000}"/>
    <cellStyle name="20% - Accent6 2 3 8 2" xfId="21595" xr:uid="{00000000-0005-0000-0000-0000A73E0000}"/>
    <cellStyle name="20% - Accent6 2 3 9" xfId="21596" xr:uid="{00000000-0005-0000-0000-0000A83E0000}"/>
    <cellStyle name="20% - Accent6 2 3 9 2" xfId="21597" xr:uid="{00000000-0005-0000-0000-0000A93E0000}"/>
    <cellStyle name="20% - Accent6 2 3_FY11 Repairs" xfId="696" xr:uid="{00000000-0005-0000-0000-0000AA3E0000}"/>
    <cellStyle name="20% - Accent6 2 4" xfId="697" xr:uid="{00000000-0005-0000-0000-0000AB3E0000}"/>
    <cellStyle name="20% - Accent6 2 4 10" xfId="21598" xr:uid="{00000000-0005-0000-0000-0000AC3E0000}"/>
    <cellStyle name="20% - Accent6 2 4 10 2" xfId="21599" xr:uid="{00000000-0005-0000-0000-0000AD3E0000}"/>
    <cellStyle name="20% - Accent6 2 4 11" xfId="21600" xr:uid="{00000000-0005-0000-0000-0000AE3E0000}"/>
    <cellStyle name="20% - Accent6 2 4 2" xfId="21601" xr:uid="{00000000-0005-0000-0000-0000AF3E0000}"/>
    <cellStyle name="20% - Accent6 2 4 2 2" xfId="21602" xr:uid="{00000000-0005-0000-0000-0000B03E0000}"/>
    <cellStyle name="20% - Accent6 2 4 2 2 2" xfId="21603" xr:uid="{00000000-0005-0000-0000-0000B13E0000}"/>
    <cellStyle name="20% - Accent6 2 4 2 3" xfId="21604" xr:uid="{00000000-0005-0000-0000-0000B23E0000}"/>
    <cellStyle name="20% - Accent6 2 4 2 3 2" xfId="21605" xr:uid="{00000000-0005-0000-0000-0000B33E0000}"/>
    <cellStyle name="20% - Accent6 2 4 2 4" xfId="21606" xr:uid="{00000000-0005-0000-0000-0000B43E0000}"/>
    <cellStyle name="20% - Accent6 2 4 3" xfId="21607" xr:uid="{00000000-0005-0000-0000-0000B53E0000}"/>
    <cellStyle name="20% - Accent6 2 4 3 2" xfId="21608" xr:uid="{00000000-0005-0000-0000-0000B63E0000}"/>
    <cellStyle name="20% - Accent6 2 4 3 2 2" xfId="21609" xr:uid="{00000000-0005-0000-0000-0000B73E0000}"/>
    <cellStyle name="20% - Accent6 2 4 3 3" xfId="21610" xr:uid="{00000000-0005-0000-0000-0000B83E0000}"/>
    <cellStyle name="20% - Accent6 2 4 3 3 2" xfId="21611" xr:uid="{00000000-0005-0000-0000-0000B93E0000}"/>
    <cellStyle name="20% - Accent6 2 4 3 4" xfId="21612" xr:uid="{00000000-0005-0000-0000-0000BA3E0000}"/>
    <cellStyle name="20% - Accent6 2 4 4" xfId="21613" xr:uid="{00000000-0005-0000-0000-0000BB3E0000}"/>
    <cellStyle name="20% - Accent6 2 4 4 2" xfId="21614" xr:uid="{00000000-0005-0000-0000-0000BC3E0000}"/>
    <cellStyle name="20% - Accent6 2 4 4 2 2" xfId="21615" xr:uid="{00000000-0005-0000-0000-0000BD3E0000}"/>
    <cellStyle name="20% - Accent6 2 4 4 3" xfId="21616" xr:uid="{00000000-0005-0000-0000-0000BE3E0000}"/>
    <cellStyle name="20% - Accent6 2 4 5" xfId="21617" xr:uid="{00000000-0005-0000-0000-0000BF3E0000}"/>
    <cellStyle name="20% - Accent6 2 4 5 2" xfId="21618" xr:uid="{00000000-0005-0000-0000-0000C03E0000}"/>
    <cellStyle name="20% - Accent6 2 4 6" xfId="21619" xr:uid="{00000000-0005-0000-0000-0000C13E0000}"/>
    <cellStyle name="20% - Accent6 2 4 6 2" xfId="21620" xr:uid="{00000000-0005-0000-0000-0000C23E0000}"/>
    <cellStyle name="20% - Accent6 2 4 7" xfId="21621" xr:uid="{00000000-0005-0000-0000-0000C33E0000}"/>
    <cellStyle name="20% - Accent6 2 4 7 2" xfId="21622" xr:uid="{00000000-0005-0000-0000-0000C43E0000}"/>
    <cellStyle name="20% - Accent6 2 4 8" xfId="21623" xr:uid="{00000000-0005-0000-0000-0000C53E0000}"/>
    <cellStyle name="20% - Accent6 2 4 8 2" xfId="21624" xr:uid="{00000000-0005-0000-0000-0000C63E0000}"/>
    <cellStyle name="20% - Accent6 2 4 9" xfId="21625" xr:uid="{00000000-0005-0000-0000-0000C73E0000}"/>
    <cellStyle name="20% - Accent6 2 4 9 2" xfId="21626" xr:uid="{00000000-0005-0000-0000-0000C83E0000}"/>
    <cellStyle name="20% - Accent6 2 5" xfId="698" xr:uid="{00000000-0005-0000-0000-0000C93E0000}"/>
    <cellStyle name="20% - Accent6 2 5 2" xfId="21627" xr:uid="{00000000-0005-0000-0000-0000CA3E0000}"/>
    <cellStyle name="20% - Accent6 2 5 2 2" xfId="21628" xr:uid="{00000000-0005-0000-0000-0000CB3E0000}"/>
    <cellStyle name="20% - Accent6 2 5 3" xfId="21629" xr:uid="{00000000-0005-0000-0000-0000CC3E0000}"/>
    <cellStyle name="20% - Accent6 2 5 3 2" xfId="21630" xr:uid="{00000000-0005-0000-0000-0000CD3E0000}"/>
    <cellStyle name="20% - Accent6 2 5 4" xfId="21631" xr:uid="{00000000-0005-0000-0000-0000CE3E0000}"/>
    <cellStyle name="20% - Accent6 2 6" xfId="21632" xr:uid="{00000000-0005-0000-0000-0000CF3E0000}"/>
    <cellStyle name="20% - Accent6 2 6 2" xfId="21633" xr:uid="{00000000-0005-0000-0000-0000D03E0000}"/>
    <cellStyle name="20% - Accent6 2 6 2 2" xfId="21634" xr:uid="{00000000-0005-0000-0000-0000D13E0000}"/>
    <cellStyle name="20% - Accent6 2 6 3" xfId="21635" xr:uid="{00000000-0005-0000-0000-0000D23E0000}"/>
    <cellStyle name="20% - Accent6 2 6 3 2" xfId="21636" xr:uid="{00000000-0005-0000-0000-0000D33E0000}"/>
    <cellStyle name="20% - Accent6 2 6 4" xfId="21637" xr:uid="{00000000-0005-0000-0000-0000D43E0000}"/>
    <cellStyle name="20% - Accent6 2 7" xfId="21638" xr:uid="{00000000-0005-0000-0000-0000D53E0000}"/>
    <cellStyle name="20% - Accent6 2 7 2" xfId="21639" xr:uid="{00000000-0005-0000-0000-0000D63E0000}"/>
    <cellStyle name="20% - Accent6 2 7 2 2" xfId="21640" xr:uid="{00000000-0005-0000-0000-0000D73E0000}"/>
    <cellStyle name="20% - Accent6 2 7 3" xfId="21641" xr:uid="{00000000-0005-0000-0000-0000D83E0000}"/>
    <cellStyle name="20% - Accent6 2 8" xfId="21642" xr:uid="{00000000-0005-0000-0000-0000D93E0000}"/>
    <cellStyle name="20% - Accent6 2 8 2" xfId="21643" xr:uid="{00000000-0005-0000-0000-0000DA3E0000}"/>
    <cellStyle name="20% - Accent6 2 9" xfId="21644" xr:uid="{00000000-0005-0000-0000-0000DB3E0000}"/>
    <cellStyle name="20% - Accent6 2 9 2" xfId="21645" xr:uid="{00000000-0005-0000-0000-0000DC3E0000}"/>
    <cellStyle name="20% - Accent6 2_2013 Combined" xfId="21646" xr:uid="{00000000-0005-0000-0000-0000DD3E0000}"/>
    <cellStyle name="20% - Accent6 20" xfId="699" xr:uid="{00000000-0005-0000-0000-0000DE3E0000}"/>
    <cellStyle name="20% - Accent6 20 10" xfId="21647" xr:uid="{00000000-0005-0000-0000-0000DF3E0000}"/>
    <cellStyle name="20% - Accent6 20 10 2" xfId="21648" xr:uid="{00000000-0005-0000-0000-0000E03E0000}"/>
    <cellStyle name="20% - Accent6 20 11" xfId="21649" xr:uid="{00000000-0005-0000-0000-0000E13E0000}"/>
    <cellStyle name="20% - Accent6 20 11 2" xfId="21650" xr:uid="{00000000-0005-0000-0000-0000E23E0000}"/>
    <cellStyle name="20% - Accent6 20 12" xfId="21651" xr:uid="{00000000-0005-0000-0000-0000E33E0000}"/>
    <cellStyle name="20% - Accent6 20 12 2" xfId="21652" xr:uid="{00000000-0005-0000-0000-0000E43E0000}"/>
    <cellStyle name="20% - Accent6 20 13" xfId="21653" xr:uid="{00000000-0005-0000-0000-0000E53E0000}"/>
    <cellStyle name="20% - Accent6 20 2" xfId="700" xr:uid="{00000000-0005-0000-0000-0000E63E0000}"/>
    <cellStyle name="20% - Accent6 20 2 10" xfId="21654" xr:uid="{00000000-0005-0000-0000-0000E73E0000}"/>
    <cellStyle name="20% - Accent6 20 2 10 2" xfId="21655" xr:uid="{00000000-0005-0000-0000-0000E83E0000}"/>
    <cellStyle name="20% - Accent6 20 2 11" xfId="21656" xr:uid="{00000000-0005-0000-0000-0000E93E0000}"/>
    <cellStyle name="20% - Accent6 20 2 11 2" xfId="21657" xr:uid="{00000000-0005-0000-0000-0000EA3E0000}"/>
    <cellStyle name="20% - Accent6 20 2 12" xfId="21658" xr:uid="{00000000-0005-0000-0000-0000EB3E0000}"/>
    <cellStyle name="20% - Accent6 20 2 2" xfId="21659" xr:uid="{00000000-0005-0000-0000-0000EC3E0000}"/>
    <cellStyle name="20% - Accent6 20 2 2 10" xfId="21660" xr:uid="{00000000-0005-0000-0000-0000ED3E0000}"/>
    <cellStyle name="20% - Accent6 20 2 2 10 2" xfId="21661" xr:uid="{00000000-0005-0000-0000-0000EE3E0000}"/>
    <cellStyle name="20% - Accent6 20 2 2 11" xfId="21662" xr:uid="{00000000-0005-0000-0000-0000EF3E0000}"/>
    <cellStyle name="20% - Accent6 20 2 2 2" xfId="21663" xr:uid="{00000000-0005-0000-0000-0000F03E0000}"/>
    <cellStyle name="20% - Accent6 20 2 2 2 2" xfId="21664" xr:uid="{00000000-0005-0000-0000-0000F13E0000}"/>
    <cellStyle name="20% - Accent6 20 2 2 2 2 2" xfId="21665" xr:uid="{00000000-0005-0000-0000-0000F23E0000}"/>
    <cellStyle name="20% - Accent6 20 2 2 2 3" xfId="21666" xr:uid="{00000000-0005-0000-0000-0000F33E0000}"/>
    <cellStyle name="20% - Accent6 20 2 2 2 3 2" xfId="21667" xr:uid="{00000000-0005-0000-0000-0000F43E0000}"/>
    <cellStyle name="20% - Accent6 20 2 2 2 4" xfId="21668" xr:uid="{00000000-0005-0000-0000-0000F53E0000}"/>
    <cellStyle name="20% - Accent6 20 2 2 3" xfId="21669" xr:uid="{00000000-0005-0000-0000-0000F63E0000}"/>
    <cellStyle name="20% - Accent6 20 2 2 3 2" xfId="21670" xr:uid="{00000000-0005-0000-0000-0000F73E0000}"/>
    <cellStyle name="20% - Accent6 20 2 2 3 2 2" xfId="21671" xr:uid="{00000000-0005-0000-0000-0000F83E0000}"/>
    <cellStyle name="20% - Accent6 20 2 2 3 3" xfId="21672" xr:uid="{00000000-0005-0000-0000-0000F93E0000}"/>
    <cellStyle name="20% - Accent6 20 2 2 3 3 2" xfId="21673" xr:uid="{00000000-0005-0000-0000-0000FA3E0000}"/>
    <cellStyle name="20% - Accent6 20 2 2 3 4" xfId="21674" xr:uid="{00000000-0005-0000-0000-0000FB3E0000}"/>
    <cellStyle name="20% - Accent6 20 2 2 4" xfId="21675" xr:uid="{00000000-0005-0000-0000-0000FC3E0000}"/>
    <cellStyle name="20% - Accent6 20 2 2 4 2" xfId="21676" xr:uid="{00000000-0005-0000-0000-0000FD3E0000}"/>
    <cellStyle name="20% - Accent6 20 2 2 4 2 2" xfId="21677" xr:uid="{00000000-0005-0000-0000-0000FE3E0000}"/>
    <cellStyle name="20% - Accent6 20 2 2 4 3" xfId="21678" xr:uid="{00000000-0005-0000-0000-0000FF3E0000}"/>
    <cellStyle name="20% - Accent6 20 2 2 5" xfId="21679" xr:uid="{00000000-0005-0000-0000-0000003F0000}"/>
    <cellStyle name="20% - Accent6 20 2 2 5 2" xfId="21680" xr:uid="{00000000-0005-0000-0000-0000013F0000}"/>
    <cellStyle name="20% - Accent6 20 2 2 6" xfId="21681" xr:uid="{00000000-0005-0000-0000-0000023F0000}"/>
    <cellStyle name="20% - Accent6 20 2 2 6 2" xfId="21682" xr:uid="{00000000-0005-0000-0000-0000033F0000}"/>
    <cellStyle name="20% - Accent6 20 2 2 7" xfId="21683" xr:uid="{00000000-0005-0000-0000-0000043F0000}"/>
    <cellStyle name="20% - Accent6 20 2 2 7 2" xfId="21684" xr:uid="{00000000-0005-0000-0000-0000053F0000}"/>
    <cellStyle name="20% - Accent6 20 2 2 8" xfId="21685" xr:uid="{00000000-0005-0000-0000-0000063F0000}"/>
    <cellStyle name="20% - Accent6 20 2 2 8 2" xfId="21686" xr:uid="{00000000-0005-0000-0000-0000073F0000}"/>
    <cellStyle name="20% - Accent6 20 2 2 9" xfId="21687" xr:uid="{00000000-0005-0000-0000-0000083F0000}"/>
    <cellStyle name="20% - Accent6 20 2 2 9 2" xfId="21688" xr:uid="{00000000-0005-0000-0000-0000093F0000}"/>
    <cellStyle name="20% - Accent6 20 2 3" xfId="21689" xr:uid="{00000000-0005-0000-0000-00000A3F0000}"/>
    <cellStyle name="20% - Accent6 20 2 3 2" xfId="21690" xr:uid="{00000000-0005-0000-0000-00000B3F0000}"/>
    <cellStyle name="20% - Accent6 20 2 3 2 2" xfId="21691" xr:uid="{00000000-0005-0000-0000-00000C3F0000}"/>
    <cellStyle name="20% - Accent6 20 2 3 3" xfId="21692" xr:uid="{00000000-0005-0000-0000-00000D3F0000}"/>
    <cellStyle name="20% - Accent6 20 2 3 3 2" xfId="21693" xr:uid="{00000000-0005-0000-0000-00000E3F0000}"/>
    <cellStyle name="20% - Accent6 20 2 3 4" xfId="21694" xr:uid="{00000000-0005-0000-0000-00000F3F0000}"/>
    <cellStyle name="20% - Accent6 20 2 4" xfId="21695" xr:uid="{00000000-0005-0000-0000-0000103F0000}"/>
    <cellStyle name="20% - Accent6 20 2 4 2" xfId="21696" xr:uid="{00000000-0005-0000-0000-0000113F0000}"/>
    <cellStyle name="20% - Accent6 20 2 4 2 2" xfId="21697" xr:uid="{00000000-0005-0000-0000-0000123F0000}"/>
    <cellStyle name="20% - Accent6 20 2 4 3" xfId="21698" xr:uid="{00000000-0005-0000-0000-0000133F0000}"/>
    <cellStyle name="20% - Accent6 20 2 4 3 2" xfId="21699" xr:uid="{00000000-0005-0000-0000-0000143F0000}"/>
    <cellStyle name="20% - Accent6 20 2 4 4" xfId="21700" xr:uid="{00000000-0005-0000-0000-0000153F0000}"/>
    <cellStyle name="20% - Accent6 20 2 5" xfId="21701" xr:uid="{00000000-0005-0000-0000-0000163F0000}"/>
    <cellStyle name="20% - Accent6 20 2 5 2" xfId="21702" xr:uid="{00000000-0005-0000-0000-0000173F0000}"/>
    <cellStyle name="20% - Accent6 20 2 5 2 2" xfId="21703" xr:uid="{00000000-0005-0000-0000-0000183F0000}"/>
    <cellStyle name="20% - Accent6 20 2 5 3" xfId="21704" xr:uid="{00000000-0005-0000-0000-0000193F0000}"/>
    <cellStyle name="20% - Accent6 20 2 6" xfId="21705" xr:uid="{00000000-0005-0000-0000-00001A3F0000}"/>
    <cellStyle name="20% - Accent6 20 2 6 2" xfId="21706" xr:uid="{00000000-0005-0000-0000-00001B3F0000}"/>
    <cellStyle name="20% - Accent6 20 2 7" xfId="21707" xr:uid="{00000000-0005-0000-0000-00001C3F0000}"/>
    <cellStyle name="20% - Accent6 20 2 7 2" xfId="21708" xr:uid="{00000000-0005-0000-0000-00001D3F0000}"/>
    <cellStyle name="20% - Accent6 20 2 8" xfId="21709" xr:uid="{00000000-0005-0000-0000-00001E3F0000}"/>
    <cellStyle name="20% - Accent6 20 2 8 2" xfId="21710" xr:uid="{00000000-0005-0000-0000-00001F3F0000}"/>
    <cellStyle name="20% - Accent6 20 2 9" xfId="21711" xr:uid="{00000000-0005-0000-0000-0000203F0000}"/>
    <cellStyle name="20% - Accent6 20 2 9 2" xfId="21712" xr:uid="{00000000-0005-0000-0000-0000213F0000}"/>
    <cellStyle name="20% - Accent6 20 3" xfId="701" xr:uid="{00000000-0005-0000-0000-0000223F0000}"/>
    <cellStyle name="20% - Accent6 20 3 10" xfId="21713" xr:uid="{00000000-0005-0000-0000-0000233F0000}"/>
    <cellStyle name="20% - Accent6 20 3 10 2" xfId="21714" xr:uid="{00000000-0005-0000-0000-0000243F0000}"/>
    <cellStyle name="20% - Accent6 20 3 11" xfId="21715" xr:uid="{00000000-0005-0000-0000-0000253F0000}"/>
    <cellStyle name="20% - Accent6 20 3 2" xfId="21716" xr:uid="{00000000-0005-0000-0000-0000263F0000}"/>
    <cellStyle name="20% - Accent6 20 3 2 2" xfId="21717" xr:uid="{00000000-0005-0000-0000-0000273F0000}"/>
    <cellStyle name="20% - Accent6 20 3 2 2 2" xfId="21718" xr:uid="{00000000-0005-0000-0000-0000283F0000}"/>
    <cellStyle name="20% - Accent6 20 3 2 3" xfId="21719" xr:uid="{00000000-0005-0000-0000-0000293F0000}"/>
    <cellStyle name="20% - Accent6 20 3 2 3 2" xfId="21720" xr:uid="{00000000-0005-0000-0000-00002A3F0000}"/>
    <cellStyle name="20% - Accent6 20 3 2 4" xfId="21721" xr:uid="{00000000-0005-0000-0000-00002B3F0000}"/>
    <cellStyle name="20% - Accent6 20 3 3" xfId="21722" xr:uid="{00000000-0005-0000-0000-00002C3F0000}"/>
    <cellStyle name="20% - Accent6 20 3 3 2" xfId="21723" xr:uid="{00000000-0005-0000-0000-00002D3F0000}"/>
    <cellStyle name="20% - Accent6 20 3 3 2 2" xfId="21724" xr:uid="{00000000-0005-0000-0000-00002E3F0000}"/>
    <cellStyle name="20% - Accent6 20 3 3 3" xfId="21725" xr:uid="{00000000-0005-0000-0000-00002F3F0000}"/>
    <cellStyle name="20% - Accent6 20 3 3 3 2" xfId="21726" xr:uid="{00000000-0005-0000-0000-0000303F0000}"/>
    <cellStyle name="20% - Accent6 20 3 3 4" xfId="21727" xr:uid="{00000000-0005-0000-0000-0000313F0000}"/>
    <cellStyle name="20% - Accent6 20 3 4" xfId="21728" xr:uid="{00000000-0005-0000-0000-0000323F0000}"/>
    <cellStyle name="20% - Accent6 20 3 4 2" xfId="21729" xr:uid="{00000000-0005-0000-0000-0000333F0000}"/>
    <cellStyle name="20% - Accent6 20 3 4 2 2" xfId="21730" xr:uid="{00000000-0005-0000-0000-0000343F0000}"/>
    <cellStyle name="20% - Accent6 20 3 4 3" xfId="21731" xr:uid="{00000000-0005-0000-0000-0000353F0000}"/>
    <cellStyle name="20% - Accent6 20 3 5" xfId="21732" xr:uid="{00000000-0005-0000-0000-0000363F0000}"/>
    <cellStyle name="20% - Accent6 20 3 5 2" xfId="21733" xr:uid="{00000000-0005-0000-0000-0000373F0000}"/>
    <cellStyle name="20% - Accent6 20 3 6" xfId="21734" xr:uid="{00000000-0005-0000-0000-0000383F0000}"/>
    <cellStyle name="20% - Accent6 20 3 6 2" xfId="21735" xr:uid="{00000000-0005-0000-0000-0000393F0000}"/>
    <cellStyle name="20% - Accent6 20 3 7" xfId="21736" xr:uid="{00000000-0005-0000-0000-00003A3F0000}"/>
    <cellStyle name="20% - Accent6 20 3 7 2" xfId="21737" xr:uid="{00000000-0005-0000-0000-00003B3F0000}"/>
    <cellStyle name="20% - Accent6 20 3 8" xfId="21738" xr:uid="{00000000-0005-0000-0000-00003C3F0000}"/>
    <cellStyle name="20% - Accent6 20 3 8 2" xfId="21739" xr:uid="{00000000-0005-0000-0000-00003D3F0000}"/>
    <cellStyle name="20% - Accent6 20 3 9" xfId="21740" xr:uid="{00000000-0005-0000-0000-00003E3F0000}"/>
    <cellStyle name="20% - Accent6 20 3 9 2" xfId="21741" xr:uid="{00000000-0005-0000-0000-00003F3F0000}"/>
    <cellStyle name="20% - Accent6 20 4" xfId="702" xr:uid="{00000000-0005-0000-0000-0000403F0000}"/>
    <cellStyle name="20% - Accent6 20 4 2" xfId="21742" xr:uid="{00000000-0005-0000-0000-0000413F0000}"/>
    <cellStyle name="20% - Accent6 20 4 2 2" xfId="21743" xr:uid="{00000000-0005-0000-0000-0000423F0000}"/>
    <cellStyle name="20% - Accent6 20 4 3" xfId="21744" xr:uid="{00000000-0005-0000-0000-0000433F0000}"/>
    <cellStyle name="20% - Accent6 20 4 3 2" xfId="21745" xr:uid="{00000000-0005-0000-0000-0000443F0000}"/>
    <cellStyle name="20% - Accent6 20 4 4" xfId="21746" xr:uid="{00000000-0005-0000-0000-0000453F0000}"/>
    <cellStyle name="20% - Accent6 20 5" xfId="21747" xr:uid="{00000000-0005-0000-0000-0000463F0000}"/>
    <cellStyle name="20% - Accent6 20 5 2" xfId="21748" xr:uid="{00000000-0005-0000-0000-0000473F0000}"/>
    <cellStyle name="20% - Accent6 20 5 2 2" xfId="21749" xr:uid="{00000000-0005-0000-0000-0000483F0000}"/>
    <cellStyle name="20% - Accent6 20 5 3" xfId="21750" xr:uid="{00000000-0005-0000-0000-0000493F0000}"/>
    <cellStyle name="20% - Accent6 20 5 3 2" xfId="21751" xr:uid="{00000000-0005-0000-0000-00004A3F0000}"/>
    <cellStyle name="20% - Accent6 20 5 4" xfId="21752" xr:uid="{00000000-0005-0000-0000-00004B3F0000}"/>
    <cellStyle name="20% - Accent6 20 6" xfId="21753" xr:uid="{00000000-0005-0000-0000-00004C3F0000}"/>
    <cellStyle name="20% - Accent6 20 6 2" xfId="21754" xr:uid="{00000000-0005-0000-0000-00004D3F0000}"/>
    <cellStyle name="20% - Accent6 20 6 2 2" xfId="21755" xr:uid="{00000000-0005-0000-0000-00004E3F0000}"/>
    <cellStyle name="20% - Accent6 20 6 3" xfId="21756" xr:uid="{00000000-0005-0000-0000-00004F3F0000}"/>
    <cellStyle name="20% - Accent6 20 7" xfId="21757" xr:uid="{00000000-0005-0000-0000-0000503F0000}"/>
    <cellStyle name="20% - Accent6 20 7 2" xfId="21758" xr:uid="{00000000-0005-0000-0000-0000513F0000}"/>
    <cellStyle name="20% - Accent6 20 8" xfId="21759" xr:uid="{00000000-0005-0000-0000-0000523F0000}"/>
    <cellStyle name="20% - Accent6 20 8 2" xfId="21760" xr:uid="{00000000-0005-0000-0000-0000533F0000}"/>
    <cellStyle name="20% - Accent6 20 9" xfId="21761" xr:uid="{00000000-0005-0000-0000-0000543F0000}"/>
    <cellStyle name="20% - Accent6 20 9 2" xfId="21762" xr:uid="{00000000-0005-0000-0000-0000553F0000}"/>
    <cellStyle name="20% - Accent6 21" xfId="703" xr:uid="{00000000-0005-0000-0000-0000563F0000}"/>
    <cellStyle name="20% - Accent6 21 10" xfId="21763" xr:uid="{00000000-0005-0000-0000-0000573F0000}"/>
    <cellStyle name="20% - Accent6 21 10 2" xfId="21764" xr:uid="{00000000-0005-0000-0000-0000583F0000}"/>
    <cellStyle name="20% - Accent6 21 11" xfId="21765" xr:uid="{00000000-0005-0000-0000-0000593F0000}"/>
    <cellStyle name="20% - Accent6 21 11 2" xfId="21766" xr:uid="{00000000-0005-0000-0000-00005A3F0000}"/>
    <cellStyle name="20% - Accent6 21 12" xfId="21767" xr:uid="{00000000-0005-0000-0000-00005B3F0000}"/>
    <cellStyle name="20% - Accent6 21 12 2" xfId="21768" xr:uid="{00000000-0005-0000-0000-00005C3F0000}"/>
    <cellStyle name="20% - Accent6 21 13" xfId="21769" xr:uid="{00000000-0005-0000-0000-00005D3F0000}"/>
    <cellStyle name="20% - Accent6 21 2" xfId="704" xr:uid="{00000000-0005-0000-0000-00005E3F0000}"/>
    <cellStyle name="20% - Accent6 21 2 10" xfId="21770" xr:uid="{00000000-0005-0000-0000-00005F3F0000}"/>
    <cellStyle name="20% - Accent6 21 2 10 2" xfId="21771" xr:uid="{00000000-0005-0000-0000-0000603F0000}"/>
    <cellStyle name="20% - Accent6 21 2 11" xfId="21772" xr:uid="{00000000-0005-0000-0000-0000613F0000}"/>
    <cellStyle name="20% - Accent6 21 2 11 2" xfId="21773" xr:uid="{00000000-0005-0000-0000-0000623F0000}"/>
    <cellStyle name="20% - Accent6 21 2 12" xfId="21774" xr:uid="{00000000-0005-0000-0000-0000633F0000}"/>
    <cellStyle name="20% - Accent6 21 2 2" xfId="21775" xr:uid="{00000000-0005-0000-0000-0000643F0000}"/>
    <cellStyle name="20% - Accent6 21 2 2 10" xfId="21776" xr:uid="{00000000-0005-0000-0000-0000653F0000}"/>
    <cellStyle name="20% - Accent6 21 2 2 10 2" xfId="21777" xr:uid="{00000000-0005-0000-0000-0000663F0000}"/>
    <cellStyle name="20% - Accent6 21 2 2 11" xfId="21778" xr:uid="{00000000-0005-0000-0000-0000673F0000}"/>
    <cellStyle name="20% - Accent6 21 2 2 2" xfId="21779" xr:uid="{00000000-0005-0000-0000-0000683F0000}"/>
    <cellStyle name="20% - Accent6 21 2 2 2 2" xfId="21780" xr:uid="{00000000-0005-0000-0000-0000693F0000}"/>
    <cellStyle name="20% - Accent6 21 2 2 2 2 2" xfId="21781" xr:uid="{00000000-0005-0000-0000-00006A3F0000}"/>
    <cellStyle name="20% - Accent6 21 2 2 2 3" xfId="21782" xr:uid="{00000000-0005-0000-0000-00006B3F0000}"/>
    <cellStyle name="20% - Accent6 21 2 2 2 3 2" xfId="21783" xr:uid="{00000000-0005-0000-0000-00006C3F0000}"/>
    <cellStyle name="20% - Accent6 21 2 2 2 4" xfId="21784" xr:uid="{00000000-0005-0000-0000-00006D3F0000}"/>
    <cellStyle name="20% - Accent6 21 2 2 3" xfId="21785" xr:uid="{00000000-0005-0000-0000-00006E3F0000}"/>
    <cellStyle name="20% - Accent6 21 2 2 3 2" xfId="21786" xr:uid="{00000000-0005-0000-0000-00006F3F0000}"/>
    <cellStyle name="20% - Accent6 21 2 2 3 2 2" xfId="21787" xr:uid="{00000000-0005-0000-0000-0000703F0000}"/>
    <cellStyle name="20% - Accent6 21 2 2 3 3" xfId="21788" xr:uid="{00000000-0005-0000-0000-0000713F0000}"/>
    <cellStyle name="20% - Accent6 21 2 2 3 3 2" xfId="21789" xr:uid="{00000000-0005-0000-0000-0000723F0000}"/>
    <cellStyle name="20% - Accent6 21 2 2 3 4" xfId="21790" xr:uid="{00000000-0005-0000-0000-0000733F0000}"/>
    <cellStyle name="20% - Accent6 21 2 2 4" xfId="21791" xr:uid="{00000000-0005-0000-0000-0000743F0000}"/>
    <cellStyle name="20% - Accent6 21 2 2 4 2" xfId="21792" xr:uid="{00000000-0005-0000-0000-0000753F0000}"/>
    <cellStyle name="20% - Accent6 21 2 2 4 2 2" xfId="21793" xr:uid="{00000000-0005-0000-0000-0000763F0000}"/>
    <cellStyle name="20% - Accent6 21 2 2 4 3" xfId="21794" xr:uid="{00000000-0005-0000-0000-0000773F0000}"/>
    <cellStyle name="20% - Accent6 21 2 2 5" xfId="21795" xr:uid="{00000000-0005-0000-0000-0000783F0000}"/>
    <cellStyle name="20% - Accent6 21 2 2 5 2" xfId="21796" xr:uid="{00000000-0005-0000-0000-0000793F0000}"/>
    <cellStyle name="20% - Accent6 21 2 2 6" xfId="21797" xr:uid="{00000000-0005-0000-0000-00007A3F0000}"/>
    <cellStyle name="20% - Accent6 21 2 2 6 2" xfId="21798" xr:uid="{00000000-0005-0000-0000-00007B3F0000}"/>
    <cellStyle name="20% - Accent6 21 2 2 7" xfId="21799" xr:uid="{00000000-0005-0000-0000-00007C3F0000}"/>
    <cellStyle name="20% - Accent6 21 2 2 7 2" xfId="21800" xr:uid="{00000000-0005-0000-0000-00007D3F0000}"/>
    <cellStyle name="20% - Accent6 21 2 2 8" xfId="21801" xr:uid="{00000000-0005-0000-0000-00007E3F0000}"/>
    <cellStyle name="20% - Accent6 21 2 2 8 2" xfId="21802" xr:uid="{00000000-0005-0000-0000-00007F3F0000}"/>
    <cellStyle name="20% - Accent6 21 2 2 9" xfId="21803" xr:uid="{00000000-0005-0000-0000-0000803F0000}"/>
    <cellStyle name="20% - Accent6 21 2 2 9 2" xfId="21804" xr:uid="{00000000-0005-0000-0000-0000813F0000}"/>
    <cellStyle name="20% - Accent6 21 2 3" xfId="21805" xr:uid="{00000000-0005-0000-0000-0000823F0000}"/>
    <cellStyle name="20% - Accent6 21 2 3 2" xfId="21806" xr:uid="{00000000-0005-0000-0000-0000833F0000}"/>
    <cellStyle name="20% - Accent6 21 2 3 2 2" xfId="21807" xr:uid="{00000000-0005-0000-0000-0000843F0000}"/>
    <cellStyle name="20% - Accent6 21 2 3 3" xfId="21808" xr:uid="{00000000-0005-0000-0000-0000853F0000}"/>
    <cellStyle name="20% - Accent6 21 2 3 3 2" xfId="21809" xr:uid="{00000000-0005-0000-0000-0000863F0000}"/>
    <cellStyle name="20% - Accent6 21 2 3 4" xfId="21810" xr:uid="{00000000-0005-0000-0000-0000873F0000}"/>
    <cellStyle name="20% - Accent6 21 2 4" xfId="21811" xr:uid="{00000000-0005-0000-0000-0000883F0000}"/>
    <cellStyle name="20% - Accent6 21 2 4 2" xfId="21812" xr:uid="{00000000-0005-0000-0000-0000893F0000}"/>
    <cellStyle name="20% - Accent6 21 2 4 2 2" xfId="21813" xr:uid="{00000000-0005-0000-0000-00008A3F0000}"/>
    <cellStyle name="20% - Accent6 21 2 4 3" xfId="21814" xr:uid="{00000000-0005-0000-0000-00008B3F0000}"/>
    <cellStyle name="20% - Accent6 21 2 4 3 2" xfId="21815" xr:uid="{00000000-0005-0000-0000-00008C3F0000}"/>
    <cellStyle name="20% - Accent6 21 2 4 4" xfId="21816" xr:uid="{00000000-0005-0000-0000-00008D3F0000}"/>
    <cellStyle name="20% - Accent6 21 2 5" xfId="21817" xr:uid="{00000000-0005-0000-0000-00008E3F0000}"/>
    <cellStyle name="20% - Accent6 21 2 5 2" xfId="21818" xr:uid="{00000000-0005-0000-0000-00008F3F0000}"/>
    <cellStyle name="20% - Accent6 21 2 5 2 2" xfId="21819" xr:uid="{00000000-0005-0000-0000-0000903F0000}"/>
    <cellStyle name="20% - Accent6 21 2 5 3" xfId="21820" xr:uid="{00000000-0005-0000-0000-0000913F0000}"/>
    <cellStyle name="20% - Accent6 21 2 6" xfId="21821" xr:uid="{00000000-0005-0000-0000-0000923F0000}"/>
    <cellStyle name="20% - Accent6 21 2 6 2" xfId="21822" xr:uid="{00000000-0005-0000-0000-0000933F0000}"/>
    <cellStyle name="20% - Accent6 21 2 7" xfId="21823" xr:uid="{00000000-0005-0000-0000-0000943F0000}"/>
    <cellStyle name="20% - Accent6 21 2 7 2" xfId="21824" xr:uid="{00000000-0005-0000-0000-0000953F0000}"/>
    <cellStyle name="20% - Accent6 21 2 8" xfId="21825" xr:uid="{00000000-0005-0000-0000-0000963F0000}"/>
    <cellStyle name="20% - Accent6 21 2 8 2" xfId="21826" xr:uid="{00000000-0005-0000-0000-0000973F0000}"/>
    <cellStyle name="20% - Accent6 21 2 9" xfId="21827" xr:uid="{00000000-0005-0000-0000-0000983F0000}"/>
    <cellStyle name="20% - Accent6 21 2 9 2" xfId="21828" xr:uid="{00000000-0005-0000-0000-0000993F0000}"/>
    <cellStyle name="20% - Accent6 21 3" xfId="705" xr:uid="{00000000-0005-0000-0000-00009A3F0000}"/>
    <cellStyle name="20% - Accent6 21 3 10" xfId="21829" xr:uid="{00000000-0005-0000-0000-00009B3F0000}"/>
    <cellStyle name="20% - Accent6 21 3 10 2" xfId="21830" xr:uid="{00000000-0005-0000-0000-00009C3F0000}"/>
    <cellStyle name="20% - Accent6 21 3 11" xfId="21831" xr:uid="{00000000-0005-0000-0000-00009D3F0000}"/>
    <cellStyle name="20% - Accent6 21 3 2" xfId="21832" xr:uid="{00000000-0005-0000-0000-00009E3F0000}"/>
    <cellStyle name="20% - Accent6 21 3 2 2" xfId="21833" xr:uid="{00000000-0005-0000-0000-00009F3F0000}"/>
    <cellStyle name="20% - Accent6 21 3 2 2 2" xfId="21834" xr:uid="{00000000-0005-0000-0000-0000A03F0000}"/>
    <cellStyle name="20% - Accent6 21 3 2 3" xfId="21835" xr:uid="{00000000-0005-0000-0000-0000A13F0000}"/>
    <cellStyle name="20% - Accent6 21 3 2 3 2" xfId="21836" xr:uid="{00000000-0005-0000-0000-0000A23F0000}"/>
    <cellStyle name="20% - Accent6 21 3 2 4" xfId="21837" xr:uid="{00000000-0005-0000-0000-0000A33F0000}"/>
    <cellStyle name="20% - Accent6 21 3 3" xfId="21838" xr:uid="{00000000-0005-0000-0000-0000A43F0000}"/>
    <cellStyle name="20% - Accent6 21 3 3 2" xfId="21839" xr:uid="{00000000-0005-0000-0000-0000A53F0000}"/>
    <cellStyle name="20% - Accent6 21 3 3 2 2" xfId="21840" xr:uid="{00000000-0005-0000-0000-0000A63F0000}"/>
    <cellStyle name="20% - Accent6 21 3 3 3" xfId="21841" xr:uid="{00000000-0005-0000-0000-0000A73F0000}"/>
    <cellStyle name="20% - Accent6 21 3 3 3 2" xfId="21842" xr:uid="{00000000-0005-0000-0000-0000A83F0000}"/>
    <cellStyle name="20% - Accent6 21 3 3 4" xfId="21843" xr:uid="{00000000-0005-0000-0000-0000A93F0000}"/>
    <cellStyle name="20% - Accent6 21 3 4" xfId="21844" xr:uid="{00000000-0005-0000-0000-0000AA3F0000}"/>
    <cellStyle name="20% - Accent6 21 3 4 2" xfId="21845" xr:uid="{00000000-0005-0000-0000-0000AB3F0000}"/>
    <cellStyle name="20% - Accent6 21 3 4 2 2" xfId="21846" xr:uid="{00000000-0005-0000-0000-0000AC3F0000}"/>
    <cellStyle name="20% - Accent6 21 3 4 3" xfId="21847" xr:uid="{00000000-0005-0000-0000-0000AD3F0000}"/>
    <cellStyle name="20% - Accent6 21 3 5" xfId="21848" xr:uid="{00000000-0005-0000-0000-0000AE3F0000}"/>
    <cellStyle name="20% - Accent6 21 3 5 2" xfId="21849" xr:uid="{00000000-0005-0000-0000-0000AF3F0000}"/>
    <cellStyle name="20% - Accent6 21 3 6" xfId="21850" xr:uid="{00000000-0005-0000-0000-0000B03F0000}"/>
    <cellStyle name="20% - Accent6 21 3 6 2" xfId="21851" xr:uid="{00000000-0005-0000-0000-0000B13F0000}"/>
    <cellStyle name="20% - Accent6 21 3 7" xfId="21852" xr:uid="{00000000-0005-0000-0000-0000B23F0000}"/>
    <cellStyle name="20% - Accent6 21 3 7 2" xfId="21853" xr:uid="{00000000-0005-0000-0000-0000B33F0000}"/>
    <cellStyle name="20% - Accent6 21 3 8" xfId="21854" xr:uid="{00000000-0005-0000-0000-0000B43F0000}"/>
    <cellStyle name="20% - Accent6 21 3 8 2" xfId="21855" xr:uid="{00000000-0005-0000-0000-0000B53F0000}"/>
    <cellStyle name="20% - Accent6 21 3 9" xfId="21856" xr:uid="{00000000-0005-0000-0000-0000B63F0000}"/>
    <cellStyle name="20% - Accent6 21 3 9 2" xfId="21857" xr:uid="{00000000-0005-0000-0000-0000B73F0000}"/>
    <cellStyle name="20% - Accent6 21 4" xfId="706" xr:uid="{00000000-0005-0000-0000-0000B83F0000}"/>
    <cellStyle name="20% - Accent6 21 4 2" xfId="21858" xr:uid="{00000000-0005-0000-0000-0000B93F0000}"/>
    <cellStyle name="20% - Accent6 21 4 2 2" xfId="21859" xr:uid="{00000000-0005-0000-0000-0000BA3F0000}"/>
    <cellStyle name="20% - Accent6 21 4 3" xfId="21860" xr:uid="{00000000-0005-0000-0000-0000BB3F0000}"/>
    <cellStyle name="20% - Accent6 21 4 3 2" xfId="21861" xr:uid="{00000000-0005-0000-0000-0000BC3F0000}"/>
    <cellStyle name="20% - Accent6 21 4 4" xfId="21862" xr:uid="{00000000-0005-0000-0000-0000BD3F0000}"/>
    <cellStyle name="20% - Accent6 21 5" xfId="21863" xr:uid="{00000000-0005-0000-0000-0000BE3F0000}"/>
    <cellStyle name="20% - Accent6 21 5 2" xfId="21864" xr:uid="{00000000-0005-0000-0000-0000BF3F0000}"/>
    <cellStyle name="20% - Accent6 21 5 2 2" xfId="21865" xr:uid="{00000000-0005-0000-0000-0000C03F0000}"/>
    <cellStyle name="20% - Accent6 21 5 3" xfId="21866" xr:uid="{00000000-0005-0000-0000-0000C13F0000}"/>
    <cellStyle name="20% - Accent6 21 5 3 2" xfId="21867" xr:uid="{00000000-0005-0000-0000-0000C23F0000}"/>
    <cellStyle name="20% - Accent6 21 5 4" xfId="21868" xr:uid="{00000000-0005-0000-0000-0000C33F0000}"/>
    <cellStyle name="20% - Accent6 21 6" xfId="21869" xr:uid="{00000000-0005-0000-0000-0000C43F0000}"/>
    <cellStyle name="20% - Accent6 21 6 2" xfId="21870" xr:uid="{00000000-0005-0000-0000-0000C53F0000}"/>
    <cellStyle name="20% - Accent6 21 6 2 2" xfId="21871" xr:uid="{00000000-0005-0000-0000-0000C63F0000}"/>
    <cellStyle name="20% - Accent6 21 6 3" xfId="21872" xr:uid="{00000000-0005-0000-0000-0000C73F0000}"/>
    <cellStyle name="20% - Accent6 21 7" xfId="21873" xr:uid="{00000000-0005-0000-0000-0000C83F0000}"/>
    <cellStyle name="20% - Accent6 21 7 2" xfId="21874" xr:uid="{00000000-0005-0000-0000-0000C93F0000}"/>
    <cellStyle name="20% - Accent6 21 8" xfId="21875" xr:uid="{00000000-0005-0000-0000-0000CA3F0000}"/>
    <cellStyle name="20% - Accent6 21 8 2" xfId="21876" xr:uid="{00000000-0005-0000-0000-0000CB3F0000}"/>
    <cellStyle name="20% - Accent6 21 9" xfId="21877" xr:uid="{00000000-0005-0000-0000-0000CC3F0000}"/>
    <cellStyle name="20% - Accent6 21 9 2" xfId="21878" xr:uid="{00000000-0005-0000-0000-0000CD3F0000}"/>
    <cellStyle name="20% - Accent6 22" xfId="707" xr:uid="{00000000-0005-0000-0000-0000CE3F0000}"/>
    <cellStyle name="20% - Accent6 22 10" xfId="21879" xr:uid="{00000000-0005-0000-0000-0000CF3F0000}"/>
    <cellStyle name="20% - Accent6 22 10 2" xfId="21880" xr:uid="{00000000-0005-0000-0000-0000D03F0000}"/>
    <cellStyle name="20% - Accent6 22 11" xfId="21881" xr:uid="{00000000-0005-0000-0000-0000D13F0000}"/>
    <cellStyle name="20% - Accent6 22 11 2" xfId="21882" xr:uid="{00000000-0005-0000-0000-0000D23F0000}"/>
    <cellStyle name="20% - Accent6 22 12" xfId="21883" xr:uid="{00000000-0005-0000-0000-0000D33F0000}"/>
    <cellStyle name="20% - Accent6 22 12 2" xfId="21884" xr:uid="{00000000-0005-0000-0000-0000D43F0000}"/>
    <cellStyle name="20% - Accent6 22 13" xfId="21885" xr:uid="{00000000-0005-0000-0000-0000D53F0000}"/>
    <cellStyle name="20% - Accent6 22 2" xfId="708" xr:uid="{00000000-0005-0000-0000-0000D63F0000}"/>
    <cellStyle name="20% - Accent6 22 2 10" xfId="21886" xr:uid="{00000000-0005-0000-0000-0000D73F0000}"/>
    <cellStyle name="20% - Accent6 22 2 10 2" xfId="21887" xr:uid="{00000000-0005-0000-0000-0000D83F0000}"/>
    <cellStyle name="20% - Accent6 22 2 11" xfId="21888" xr:uid="{00000000-0005-0000-0000-0000D93F0000}"/>
    <cellStyle name="20% - Accent6 22 2 11 2" xfId="21889" xr:uid="{00000000-0005-0000-0000-0000DA3F0000}"/>
    <cellStyle name="20% - Accent6 22 2 12" xfId="21890" xr:uid="{00000000-0005-0000-0000-0000DB3F0000}"/>
    <cellStyle name="20% - Accent6 22 2 2" xfId="21891" xr:uid="{00000000-0005-0000-0000-0000DC3F0000}"/>
    <cellStyle name="20% - Accent6 22 2 2 10" xfId="21892" xr:uid="{00000000-0005-0000-0000-0000DD3F0000}"/>
    <cellStyle name="20% - Accent6 22 2 2 10 2" xfId="21893" xr:uid="{00000000-0005-0000-0000-0000DE3F0000}"/>
    <cellStyle name="20% - Accent6 22 2 2 11" xfId="21894" xr:uid="{00000000-0005-0000-0000-0000DF3F0000}"/>
    <cellStyle name="20% - Accent6 22 2 2 2" xfId="21895" xr:uid="{00000000-0005-0000-0000-0000E03F0000}"/>
    <cellStyle name="20% - Accent6 22 2 2 2 2" xfId="21896" xr:uid="{00000000-0005-0000-0000-0000E13F0000}"/>
    <cellStyle name="20% - Accent6 22 2 2 2 2 2" xfId="21897" xr:uid="{00000000-0005-0000-0000-0000E23F0000}"/>
    <cellStyle name="20% - Accent6 22 2 2 2 3" xfId="21898" xr:uid="{00000000-0005-0000-0000-0000E33F0000}"/>
    <cellStyle name="20% - Accent6 22 2 2 2 3 2" xfId="21899" xr:uid="{00000000-0005-0000-0000-0000E43F0000}"/>
    <cellStyle name="20% - Accent6 22 2 2 2 4" xfId="21900" xr:uid="{00000000-0005-0000-0000-0000E53F0000}"/>
    <cellStyle name="20% - Accent6 22 2 2 3" xfId="21901" xr:uid="{00000000-0005-0000-0000-0000E63F0000}"/>
    <cellStyle name="20% - Accent6 22 2 2 3 2" xfId="21902" xr:uid="{00000000-0005-0000-0000-0000E73F0000}"/>
    <cellStyle name="20% - Accent6 22 2 2 3 2 2" xfId="21903" xr:uid="{00000000-0005-0000-0000-0000E83F0000}"/>
    <cellStyle name="20% - Accent6 22 2 2 3 3" xfId="21904" xr:uid="{00000000-0005-0000-0000-0000E93F0000}"/>
    <cellStyle name="20% - Accent6 22 2 2 3 3 2" xfId="21905" xr:uid="{00000000-0005-0000-0000-0000EA3F0000}"/>
    <cellStyle name="20% - Accent6 22 2 2 3 4" xfId="21906" xr:uid="{00000000-0005-0000-0000-0000EB3F0000}"/>
    <cellStyle name="20% - Accent6 22 2 2 4" xfId="21907" xr:uid="{00000000-0005-0000-0000-0000EC3F0000}"/>
    <cellStyle name="20% - Accent6 22 2 2 4 2" xfId="21908" xr:uid="{00000000-0005-0000-0000-0000ED3F0000}"/>
    <cellStyle name="20% - Accent6 22 2 2 4 2 2" xfId="21909" xr:uid="{00000000-0005-0000-0000-0000EE3F0000}"/>
    <cellStyle name="20% - Accent6 22 2 2 4 3" xfId="21910" xr:uid="{00000000-0005-0000-0000-0000EF3F0000}"/>
    <cellStyle name="20% - Accent6 22 2 2 5" xfId="21911" xr:uid="{00000000-0005-0000-0000-0000F03F0000}"/>
    <cellStyle name="20% - Accent6 22 2 2 5 2" xfId="21912" xr:uid="{00000000-0005-0000-0000-0000F13F0000}"/>
    <cellStyle name="20% - Accent6 22 2 2 6" xfId="21913" xr:uid="{00000000-0005-0000-0000-0000F23F0000}"/>
    <cellStyle name="20% - Accent6 22 2 2 6 2" xfId="21914" xr:uid="{00000000-0005-0000-0000-0000F33F0000}"/>
    <cellStyle name="20% - Accent6 22 2 2 7" xfId="21915" xr:uid="{00000000-0005-0000-0000-0000F43F0000}"/>
    <cellStyle name="20% - Accent6 22 2 2 7 2" xfId="21916" xr:uid="{00000000-0005-0000-0000-0000F53F0000}"/>
    <cellStyle name="20% - Accent6 22 2 2 8" xfId="21917" xr:uid="{00000000-0005-0000-0000-0000F63F0000}"/>
    <cellStyle name="20% - Accent6 22 2 2 8 2" xfId="21918" xr:uid="{00000000-0005-0000-0000-0000F73F0000}"/>
    <cellStyle name="20% - Accent6 22 2 2 9" xfId="21919" xr:uid="{00000000-0005-0000-0000-0000F83F0000}"/>
    <cellStyle name="20% - Accent6 22 2 2 9 2" xfId="21920" xr:uid="{00000000-0005-0000-0000-0000F93F0000}"/>
    <cellStyle name="20% - Accent6 22 2 3" xfId="21921" xr:uid="{00000000-0005-0000-0000-0000FA3F0000}"/>
    <cellStyle name="20% - Accent6 22 2 3 2" xfId="21922" xr:uid="{00000000-0005-0000-0000-0000FB3F0000}"/>
    <cellStyle name="20% - Accent6 22 2 3 2 2" xfId="21923" xr:uid="{00000000-0005-0000-0000-0000FC3F0000}"/>
    <cellStyle name="20% - Accent6 22 2 3 3" xfId="21924" xr:uid="{00000000-0005-0000-0000-0000FD3F0000}"/>
    <cellStyle name="20% - Accent6 22 2 3 3 2" xfId="21925" xr:uid="{00000000-0005-0000-0000-0000FE3F0000}"/>
    <cellStyle name="20% - Accent6 22 2 3 4" xfId="21926" xr:uid="{00000000-0005-0000-0000-0000FF3F0000}"/>
    <cellStyle name="20% - Accent6 22 2 4" xfId="21927" xr:uid="{00000000-0005-0000-0000-000000400000}"/>
    <cellStyle name="20% - Accent6 22 2 4 2" xfId="21928" xr:uid="{00000000-0005-0000-0000-000001400000}"/>
    <cellStyle name="20% - Accent6 22 2 4 2 2" xfId="21929" xr:uid="{00000000-0005-0000-0000-000002400000}"/>
    <cellStyle name="20% - Accent6 22 2 4 3" xfId="21930" xr:uid="{00000000-0005-0000-0000-000003400000}"/>
    <cellStyle name="20% - Accent6 22 2 4 3 2" xfId="21931" xr:uid="{00000000-0005-0000-0000-000004400000}"/>
    <cellStyle name="20% - Accent6 22 2 4 4" xfId="21932" xr:uid="{00000000-0005-0000-0000-000005400000}"/>
    <cellStyle name="20% - Accent6 22 2 5" xfId="21933" xr:uid="{00000000-0005-0000-0000-000006400000}"/>
    <cellStyle name="20% - Accent6 22 2 5 2" xfId="21934" xr:uid="{00000000-0005-0000-0000-000007400000}"/>
    <cellStyle name="20% - Accent6 22 2 5 2 2" xfId="21935" xr:uid="{00000000-0005-0000-0000-000008400000}"/>
    <cellStyle name="20% - Accent6 22 2 5 3" xfId="21936" xr:uid="{00000000-0005-0000-0000-000009400000}"/>
    <cellStyle name="20% - Accent6 22 2 6" xfId="21937" xr:uid="{00000000-0005-0000-0000-00000A400000}"/>
    <cellStyle name="20% - Accent6 22 2 6 2" xfId="21938" xr:uid="{00000000-0005-0000-0000-00000B400000}"/>
    <cellStyle name="20% - Accent6 22 2 7" xfId="21939" xr:uid="{00000000-0005-0000-0000-00000C400000}"/>
    <cellStyle name="20% - Accent6 22 2 7 2" xfId="21940" xr:uid="{00000000-0005-0000-0000-00000D400000}"/>
    <cellStyle name="20% - Accent6 22 2 8" xfId="21941" xr:uid="{00000000-0005-0000-0000-00000E400000}"/>
    <cellStyle name="20% - Accent6 22 2 8 2" xfId="21942" xr:uid="{00000000-0005-0000-0000-00000F400000}"/>
    <cellStyle name="20% - Accent6 22 2 9" xfId="21943" xr:uid="{00000000-0005-0000-0000-000010400000}"/>
    <cellStyle name="20% - Accent6 22 2 9 2" xfId="21944" xr:uid="{00000000-0005-0000-0000-000011400000}"/>
    <cellStyle name="20% - Accent6 22 3" xfId="709" xr:uid="{00000000-0005-0000-0000-000012400000}"/>
    <cellStyle name="20% - Accent6 22 3 10" xfId="21945" xr:uid="{00000000-0005-0000-0000-000013400000}"/>
    <cellStyle name="20% - Accent6 22 3 10 2" xfId="21946" xr:uid="{00000000-0005-0000-0000-000014400000}"/>
    <cellStyle name="20% - Accent6 22 3 11" xfId="21947" xr:uid="{00000000-0005-0000-0000-000015400000}"/>
    <cellStyle name="20% - Accent6 22 3 2" xfId="21948" xr:uid="{00000000-0005-0000-0000-000016400000}"/>
    <cellStyle name="20% - Accent6 22 3 2 2" xfId="21949" xr:uid="{00000000-0005-0000-0000-000017400000}"/>
    <cellStyle name="20% - Accent6 22 3 2 2 2" xfId="21950" xr:uid="{00000000-0005-0000-0000-000018400000}"/>
    <cellStyle name="20% - Accent6 22 3 2 3" xfId="21951" xr:uid="{00000000-0005-0000-0000-000019400000}"/>
    <cellStyle name="20% - Accent6 22 3 2 3 2" xfId="21952" xr:uid="{00000000-0005-0000-0000-00001A400000}"/>
    <cellStyle name="20% - Accent6 22 3 2 4" xfId="21953" xr:uid="{00000000-0005-0000-0000-00001B400000}"/>
    <cellStyle name="20% - Accent6 22 3 3" xfId="21954" xr:uid="{00000000-0005-0000-0000-00001C400000}"/>
    <cellStyle name="20% - Accent6 22 3 3 2" xfId="21955" xr:uid="{00000000-0005-0000-0000-00001D400000}"/>
    <cellStyle name="20% - Accent6 22 3 3 2 2" xfId="21956" xr:uid="{00000000-0005-0000-0000-00001E400000}"/>
    <cellStyle name="20% - Accent6 22 3 3 3" xfId="21957" xr:uid="{00000000-0005-0000-0000-00001F400000}"/>
    <cellStyle name="20% - Accent6 22 3 3 3 2" xfId="21958" xr:uid="{00000000-0005-0000-0000-000020400000}"/>
    <cellStyle name="20% - Accent6 22 3 3 4" xfId="21959" xr:uid="{00000000-0005-0000-0000-000021400000}"/>
    <cellStyle name="20% - Accent6 22 3 4" xfId="21960" xr:uid="{00000000-0005-0000-0000-000022400000}"/>
    <cellStyle name="20% - Accent6 22 3 4 2" xfId="21961" xr:uid="{00000000-0005-0000-0000-000023400000}"/>
    <cellStyle name="20% - Accent6 22 3 4 2 2" xfId="21962" xr:uid="{00000000-0005-0000-0000-000024400000}"/>
    <cellStyle name="20% - Accent6 22 3 4 3" xfId="21963" xr:uid="{00000000-0005-0000-0000-000025400000}"/>
    <cellStyle name="20% - Accent6 22 3 5" xfId="21964" xr:uid="{00000000-0005-0000-0000-000026400000}"/>
    <cellStyle name="20% - Accent6 22 3 5 2" xfId="21965" xr:uid="{00000000-0005-0000-0000-000027400000}"/>
    <cellStyle name="20% - Accent6 22 3 6" xfId="21966" xr:uid="{00000000-0005-0000-0000-000028400000}"/>
    <cellStyle name="20% - Accent6 22 3 6 2" xfId="21967" xr:uid="{00000000-0005-0000-0000-000029400000}"/>
    <cellStyle name="20% - Accent6 22 3 7" xfId="21968" xr:uid="{00000000-0005-0000-0000-00002A400000}"/>
    <cellStyle name="20% - Accent6 22 3 7 2" xfId="21969" xr:uid="{00000000-0005-0000-0000-00002B400000}"/>
    <cellStyle name="20% - Accent6 22 3 8" xfId="21970" xr:uid="{00000000-0005-0000-0000-00002C400000}"/>
    <cellStyle name="20% - Accent6 22 3 8 2" xfId="21971" xr:uid="{00000000-0005-0000-0000-00002D400000}"/>
    <cellStyle name="20% - Accent6 22 3 9" xfId="21972" xr:uid="{00000000-0005-0000-0000-00002E400000}"/>
    <cellStyle name="20% - Accent6 22 3 9 2" xfId="21973" xr:uid="{00000000-0005-0000-0000-00002F400000}"/>
    <cellStyle name="20% - Accent6 22 4" xfId="710" xr:uid="{00000000-0005-0000-0000-000030400000}"/>
    <cellStyle name="20% - Accent6 22 4 2" xfId="21974" xr:uid="{00000000-0005-0000-0000-000031400000}"/>
    <cellStyle name="20% - Accent6 22 4 2 2" xfId="21975" xr:uid="{00000000-0005-0000-0000-000032400000}"/>
    <cellStyle name="20% - Accent6 22 4 3" xfId="21976" xr:uid="{00000000-0005-0000-0000-000033400000}"/>
    <cellStyle name="20% - Accent6 22 4 3 2" xfId="21977" xr:uid="{00000000-0005-0000-0000-000034400000}"/>
    <cellStyle name="20% - Accent6 22 4 4" xfId="21978" xr:uid="{00000000-0005-0000-0000-000035400000}"/>
    <cellStyle name="20% - Accent6 22 5" xfId="21979" xr:uid="{00000000-0005-0000-0000-000036400000}"/>
    <cellStyle name="20% - Accent6 22 5 2" xfId="21980" xr:uid="{00000000-0005-0000-0000-000037400000}"/>
    <cellStyle name="20% - Accent6 22 5 2 2" xfId="21981" xr:uid="{00000000-0005-0000-0000-000038400000}"/>
    <cellStyle name="20% - Accent6 22 5 3" xfId="21982" xr:uid="{00000000-0005-0000-0000-000039400000}"/>
    <cellStyle name="20% - Accent6 22 5 3 2" xfId="21983" xr:uid="{00000000-0005-0000-0000-00003A400000}"/>
    <cellStyle name="20% - Accent6 22 5 4" xfId="21984" xr:uid="{00000000-0005-0000-0000-00003B400000}"/>
    <cellStyle name="20% - Accent6 22 6" xfId="21985" xr:uid="{00000000-0005-0000-0000-00003C400000}"/>
    <cellStyle name="20% - Accent6 22 6 2" xfId="21986" xr:uid="{00000000-0005-0000-0000-00003D400000}"/>
    <cellStyle name="20% - Accent6 22 6 2 2" xfId="21987" xr:uid="{00000000-0005-0000-0000-00003E400000}"/>
    <cellStyle name="20% - Accent6 22 6 3" xfId="21988" xr:uid="{00000000-0005-0000-0000-00003F400000}"/>
    <cellStyle name="20% - Accent6 22 7" xfId="21989" xr:uid="{00000000-0005-0000-0000-000040400000}"/>
    <cellStyle name="20% - Accent6 22 7 2" xfId="21990" xr:uid="{00000000-0005-0000-0000-000041400000}"/>
    <cellStyle name="20% - Accent6 22 8" xfId="21991" xr:uid="{00000000-0005-0000-0000-000042400000}"/>
    <cellStyle name="20% - Accent6 22 8 2" xfId="21992" xr:uid="{00000000-0005-0000-0000-000043400000}"/>
    <cellStyle name="20% - Accent6 22 9" xfId="21993" xr:uid="{00000000-0005-0000-0000-000044400000}"/>
    <cellStyle name="20% - Accent6 22 9 2" xfId="21994" xr:uid="{00000000-0005-0000-0000-000045400000}"/>
    <cellStyle name="20% - Accent6 23" xfId="711" xr:uid="{00000000-0005-0000-0000-000046400000}"/>
    <cellStyle name="20% - Accent6 23 10" xfId="21995" xr:uid="{00000000-0005-0000-0000-000047400000}"/>
    <cellStyle name="20% - Accent6 23 10 2" xfId="21996" xr:uid="{00000000-0005-0000-0000-000048400000}"/>
    <cellStyle name="20% - Accent6 23 11" xfId="21997" xr:uid="{00000000-0005-0000-0000-000049400000}"/>
    <cellStyle name="20% - Accent6 23 11 2" xfId="21998" xr:uid="{00000000-0005-0000-0000-00004A400000}"/>
    <cellStyle name="20% - Accent6 23 12" xfId="21999" xr:uid="{00000000-0005-0000-0000-00004B400000}"/>
    <cellStyle name="20% - Accent6 23 12 2" xfId="22000" xr:uid="{00000000-0005-0000-0000-00004C400000}"/>
    <cellStyle name="20% - Accent6 23 13" xfId="22001" xr:uid="{00000000-0005-0000-0000-00004D400000}"/>
    <cellStyle name="20% - Accent6 23 2" xfId="712" xr:uid="{00000000-0005-0000-0000-00004E400000}"/>
    <cellStyle name="20% - Accent6 23 2 10" xfId="22002" xr:uid="{00000000-0005-0000-0000-00004F400000}"/>
    <cellStyle name="20% - Accent6 23 2 10 2" xfId="22003" xr:uid="{00000000-0005-0000-0000-000050400000}"/>
    <cellStyle name="20% - Accent6 23 2 11" xfId="22004" xr:uid="{00000000-0005-0000-0000-000051400000}"/>
    <cellStyle name="20% - Accent6 23 2 11 2" xfId="22005" xr:uid="{00000000-0005-0000-0000-000052400000}"/>
    <cellStyle name="20% - Accent6 23 2 12" xfId="22006" xr:uid="{00000000-0005-0000-0000-000053400000}"/>
    <cellStyle name="20% - Accent6 23 2 2" xfId="22007" xr:uid="{00000000-0005-0000-0000-000054400000}"/>
    <cellStyle name="20% - Accent6 23 2 2 10" xfId="22008" xr:uid="{00000000-0005-0000-0000-000055400000}"/>
    <cellStyle name="20% - Accent6 23 2 2 10 2" xfId="22009" xr:uid="{00000000-0005-0000-0000-000056400000}"/>
    <cellStyle name="20% - Accent6 23 2 2 11" xfId="22010" xr:uid="{00000000-0005-0000-0000-000057400000}"/>
    <cellStyle name="20% - Accent6 23 2 2 2" xfId="22011" xr:uid="{00000000-0005-0000-0000-000058400000}"/>
    <cellStyle name="20% - Accent6 23 2 2 2 2" xfId="22012" xr:uid="{00000000-0005-0000-0000-000059400000}"/>
    <cellStyle name="20% - Accent6 23 2 2 2 2 2" xfId="22013" xr:uid="{00000000-0005-0000-0000-00005A400000}"/>
    <cellStyle name="20% - Accent6 23 2 2 2 3" xfId="22014" xr:uid="{00000000-0005-0000-0000-00005B400000}"/>
    <cellStyle name="20% - Accent6 23 2 2 2 3 2" xfId="22015" xr:uid="{00000000-0005-0000-0000-00005C400000}"/>
    <cellStyle name="20% - Accent6 23 2 2 2 4" xfId="22016" xr:uid="{00000000-0005-0000-0000-00005D400000}"/>
    <cellStyle name="20% - Accent6 23 2 2 3" xfId="22017" xr:uid="{00000000-0005-0000-0000-00005E400000}"/>
    <cellStyle name="20% - Accent6 23 2 2 3 2" xfId="22018" xr:uid="{00000000-0005-0000-0000-00005F400000}"/>
    <cellStyle name="20% - Accent6 23 2 2 3 2 2" xfId="22019" xr:uid="{00000000-0005-0000-0000-000060400000}"/>
    <cellStyle name="20% - Accent6 23 2 2 3 3" xfId="22020" xr:uid="{00000000-0005-0000-0000-000061400000}"/>
    <cellStyle name="20% - Accent6 23 2 2 3 3 2" xfId="22021" xr:uid="{00000000-0005-0000-0000-000062400000}"/>
    <cellStyle name="20% - Accent6 23 2 2 3 4" xfId="22022" xr:uid="{00000000-0005-0000-0000-000063400000}"/>
    <cellStyle name="20% - Accent6 23 2 2 4" xfId="22023" xr:uid="{00000000-0005-0000-0000-000064400000}"/>
    <cellStyle name="20% - Accent6 23 2 2 4 2" xfId="22024" xr:uid="{00000000-0005-0000-0000-000065400000}"/>
    <cellStyle name="20% - Accent6 23 2 2 4 2 2" xfId="22025" xr:uid="{00000000-0005-0000-0000-000066400000}"/>
    <cellStyle name="20% - Accent6 23 2 2 4 3" xfId="22026" xr:uid="{00000000-0005-0000-0000-000067400000}"/>
    <cellStyle name="20% - Accent6 23 2 2 5" xfId="22027" xr:uid="{00000000-0005-0000-0000-000068400000}"/>
    <cellStyle name="20% - Accent6 23 2 2 5 2" xfId="22028" xr:uid="{00000000-0005-0000-0000-000069400000}"/>
    <cellStyle name="20% - Accent6 23 2 2 6" xfId="22029" xr:uid="{00000000-0005-0000-0000-00006A400000}"/>
    <cellStyle name="20% - Accent6 23 2 2 6 2" xfId="22030" xr:uid="{00000000-0005-0000-0000-00006B400000}"/>
    <cellStyle name="20% - Accent6 23 2 2 7" xfId="22031" xr:uid="{00000000-0005-0000-0000-00006C400000}"/>
    <cellStyle name="20% - Accent6 23 2 2 7 2" xfId="22032" xr:uid="{00000000-0005-0000-0000-00006D400000}"/>
    <cellStyle name="20% - Accent6 23 2 2 8" xfId="22033" xr:uid="{00000000-0005-0000-0000-00006E400000}"/>
    <cellStyle name="20% - Accent6 23 2 2 8 2" xfId="22034" xr:uid="{00000000-0005-0000-0000-00006F400000}"/>
    <cellStyle name="20% - Accent6 23 2 2 9" xfId="22035" xr:uid="{00000000-0005-0000-0000-000070400000}"/>
    <cellStyle name="20% - Accent6 23 2 2 9 2" xfId="22036" xr:uid="{00000000-0005-0000-0000-000071400000}"/>
    <cellStyle name="20% - Accent6 23 2 3" xfId="22037" xr:uid="{00000000-0005-0000-0000-000072400000}"/>
    <cellStyle name="20% - Accent6 23 2 3 2" xfId="22038" xr:uid="{00000000-0005-0000-0000-000073400000}"/>
    <cellStyle name="20% - Accent6 23 2 3 2 2" xfId="22039" xr:uid="{00000000-0005-0000-0000-000074400000}"/>
    <cellStyle name="20% - Accent6 23 2 3 3" xfId="22040" xr:uid="{00000000-0005-0000-0000-000075400000}"/>
    <cellStyle name="20% - Accent6 23 2 3 3 2" xfId="22041" xr:uid="{00000000-0005-0000-0000-000076400000}"/>
    <cellStyle name="20% - Accent6 23 2 3 4" xfId="22042" xr:uid="{00000000-0005-0000-0000-000077400000}"/>
    <cellStyle name="20% - Accent6 23 2 4" xfId="22043" xr:uid="{00000000-0005-0000-0000-000078400000}"/>
    <cellStyle name="20% - Accent6 23 2 4 2" xfId="22044" xr:uid="{00000000-0005-0000-0000-000079400000}"/>
    <cellStyle name="20% - Accent6 23 2 4 2 2" xfId="22045" xr:uid="{00000000-0005-0000-0000-00007A400000}"/>
    <cellStyle name="20% - Accent6 23 2 4 3" xfId="22046" xr:uid="{00000000-0005-0000-0000-00007B400000}"/>
    <cellStyle name="20% - Accent6 23 2 4 3 2" xfId="22047" xr:uid="{00000000-0005-0000-0000-00007C400000}"/>
    <cellStyle name="20% - Accent6 23 2 4 4" xfId="22048" xr:uid="{00000000-0005-0000-0000-00007D400000}"/>
    <cellStyle name="20% - Accent6 23 2 5" xfId="22049" xr:uid="{00000000-0005-0000-0000-00007E400000}"/>
    <cellStyle name="20% - Accent6 23 2 5 2" xfId="22050" xr:uid="{00000000-0005-0000-0000-00007F400000}"/>
    <cellStyle name="20% - Accent6 23 2 5 2 2" xfId="22051" xr:uid="{00000000-0005-0000-0000-000080400000}"/>
    <cellStyle name="20% - Accent6 23 2 5 3" xfId="22052" xr:uid="{00000000-0005-0000-0000-000081400000}"/>
    <cellStyle name="20% - Accent6 23 2 6" xfId="22053" xr:uid="{00000000-0005-0000-0000-000082400000}"/>
    <cellStyle name="20% - Accent6 23 2 6 2" xfId="22054" xr:uid="{00000000-0005-0000-0000-000083400000}"/>
    <cellStyle name="20% - Accent6 23 2 7" xfId="22055" xr:uid="{00000000-0005-0000-0000-000084400000}"/>
    <cellStyle name="20% - Accent6 23 2 7 2" xfId="22056" xr:uid="{00000000-0005-0000-0000-000085400000}"/>
    <cellStyle name="20% - Accent6 23 2 8" xfId="22057" xr:uid="{00000000-0005-0000-0000-000086400000}"/>
    <cellStyle name="20% - Accent6 23 2 8 2" xfId="22058" xr:uid="{00000000-0005-0000-0000-000087400000}"/>
    <cellStyle name="20% - Accent6 23 2 9" xfId="22059" xr:uid="{00000000-0005-0000-0000-000088400000}"/>
    <cellStyle name="20% - Accent6 23 2 9 2" xfId="22060" xr:uid="{00000000-0005-0000-0000-000089400000}"/>
    <cellStyle name="20% - Accent6 23 3" xfId="713" xr:uid="{00000000-0005-0000-0000-00008A400000}"/>
    <cellStyle name="20% - Accent6 23 3 10" xfId="22061" xr:uid="{00000000-0005-0000-0000-00008B400000}"/>
    <cellStyle name="20% - Accent6 23 3 10 2" xfId="22062" xr:uid="{00000000-0005-0000-0000-00008C400000}"/>
    <cellStyle name="20% - Accent6 23 3 11" xfId="22063" xr:uid="{00000000-0005-0000-0000-00008D400000}"/>
    <cellStyle name="20% - Accent6 23 3 2" xfId="22064" xr:uid="{00000000-0005-0000-0000-00008E400000}"/>
    <cellStyle name="20% - Accent6 23 3 2 2" xfId="22065" xr:uid="{00000000-0005-0000-0000-00008F400000}"/>
    <cellStyle name="20% - Accent6 23 3 2 2 2" xfId="22066" xr:uid="{00000000-0005-0000-0000-000090400000}"/>
    <cellStyle name="20% - Accent6 23 3 2 3" xfId="22067" xr:uid="{00000000-0005-0000-0000-000091400000}"/>
    <cellStyle name="20% - Accent6 23 3 2 3 2" xfId="22068" xr:uid="{00000000-0005-0000-0000-000092400000}"/>
    <cellStyle name="20% - Accent6 23 3 2 4" xfId="22069" xr:uid="{00000000-0005-0000-0000-000093400000}"/>
    <cellStyle name="20% - Accent6 23 3 3" xfId="22070" xr:uid="{00000000-0005-0000-0000-000094400000}"/>
    <cellStyle name="20% - Accent6 23 3 3 2" xfId="22071" xr:uid="{00000000-0005-0000-0000-000095400000}"/>
    <cellStyle name="20% - Accent6 23 3 3 2 2" xfId="22072" xr:uid="{00000000-0005-0000-0000-000096400000}"/>
    <cellStyle name="20% - Accent6 23 3 3 3" xfId="22073" xr:uid="{00000000-0005-0000-0000-000097400000}"/>
    <cellStyle name="20% - Accent6 23 3 3 3 2" xfId="22074" xr:uid="{00000000-0005-0000-0000-000098400000}"/>
    <cellStyle name="20% - Accent6 23 3 3 4" xfId="22075" xr:uid="{00000000-0005-0000-0000-000099400000}"/>
    <cellStyle name="20% - Accent6 23 3 4" xfId="22076" xr:uid="{00000000-0005-0000-0000-00009A400000}"/>
    <cellStyle name="20% - Accent6 23 3 4 2" xfId="22077" xr:uid="{00000000-0005-0000-0000-00009B400000}"/>
    <cellStyle name="20% - Accent6 23 3 4 2 2" xfId="22078" xr:uid="{00000000-0005-0000-0000-00009C400000}"/>
    <cellStyle name="20% - Accent6 23 3 4 3" xfId="22079" xr:uid="{00000000-0005-0000-0000-00009D400000}"/>
    <cellStyle name="20% - Accent6 23 3 5" xfId="22080" xr:uid="{00000000-0005-0000-0000-00009E400000}"/>
    <cellStyle name="20% - Accent6 23 3 5 2" xfId="22081" xr:uid="{00000000-0005-0000-0000-00009F400000}"/>
    <cellStyle name="20% - Accent6 23 3 6" xfId="22082" xr:uid="{00000000-0005-0000-0000-0000A0400000}"/>
    <cellStyle name="20% - Accent6 23 3 6 2" xfId="22083" xr:uid="{00000000-0005-0000-0000-0000A1400000}"/>
    <cellStyle name="20% - Accent6 23 3 7" xfId="22084" xr:uid="{00000000-0005-0000-0000-0000A2400000}"/>
    <cellStyle name="20% - Accent6 23 3 7 2" xfId="22085" xr:uid="{00000000-0005-0000-0000-0000A3400000}"/>
    <cellStyle name="20% - Accent6 23 3 8" xfId="22086" xr:uid="{00000000-0005-0000-0000-0000A4400000}"/>
    <cellStyle name="20% - Accent6 23 3 8 2" xfId="22087" xr:uid="{00000000-0005-0000-0000-0000A5400000}"/>
    <cellStyle name="20% - Accent6 23 3 9" xfId="22088" xr:uid="{00000000-0005-0000-0000-0000A6400000}"/>
    <cellStyle name="20% - Accent6 23 3 9 2" xfId="22089" xr:uid="{00000000-0005-0000-0000-0000A7400000}"/>
    <cellStyle name="20% - Accent6 23 4" xfId="22090" xr:uid="{00000000-0005-0000-0000-0000A8400000}"/>
    <cellStyle name="20% - Accent6 23 4 2" xfId="22091" xr:uid="{00000000-0005-0000-0000-0000A9400000}"/>
    <cellStyle name="20% - Accent6 23 4 2 2" xfId="22092" xr:uid="{00000000-0005-0000-0000-0000AA400000}"/>
    <cellStyle name="20% - Accent6 23 4 3" xfId="22093" xr:uid="{00000000-0005-0000-0000-0000AB400000}"/>
    <cellStyle name="20% - Accent6 23 4 3 2" xfId="22094" xr:uid="{00000000-0005-0000-0000-0000AC400000}"/>
    <cellStyle name="20% - Accent6 23 4 4" xfId="22095" xr:uid="{00000000-0005-0000-0000-0000AD400000}"/>
    <cellStyle name="20% - Accent6 23 5" xfId="22096" xr:uid="{00000000-0005-0000-0000-0000AE400000}"/>
    <cellStyle name="20% - Accent6 23 5 2" xfId="22097" xr:uid="{00000000-0005-0000-0000-0000AF400000}"/>
    <cellStyle name="20% - Accent6 23 5 2 2" xfId="22098" xr:uid="{00000000-0005-0000-0000-0000B0400000}"/>
    <cellStyle name="20% - Accent6 23 5 3" xfId="22099" xr:uid="{00000000-0005-0000-0000-0000B1400000}"/>
    <cellStyle name="20% - Accent6 23 5 3 2" xfId="22100" xr:uid="{00000000-0005-0000-0000-0000B2400000}"/>
    <cellStyle name="20% - Accent6 23 5 4" xfId="22101" xr:uid="{00000000-0005-0000-0000-0000B3400000}"/>
    <cellStyle name="20% - Accent6 23 6" xfId="22102" xr:uid="{00000000-0005-0000-0000-0000B4400000}"/>
    <cellStyle name="20% - Accent6 23 6 2" xfId="22103" xr:uid="{00000000-0005-0000-0000-0000B5400000}"/>
    <cellStyle name="20% - Accent6 23 6 2 2" xfId="22104" xr:uid="{00000000-0005-0000-0000-0000B6400000}"/>
    <cellStyle name="20% - Accent6 23 6 3" xfId="22105" xr:uid="{00000000-0005-0000-0000-0000B7400000}"/>
    <cellStyle name="20% - Accent6 23 7" xfId="22106" xr:uid="{00000000-0005-0000-0000-0000B8400000}"/>
    <cellStyle name="20% - Accent6 23 7 2" xfId="22107" xr:uid="{00000000-0005-0000-0000-0000B9400000}"/>
    <cellStyle name="20% - Accent6 23 8" xfId="22108" xr:uid="{00000000-0005-0000-0000-0000BA400000}"/>
    <cellStyle name="20% - Accent6 23 8 2" xfId="22109" xr:uid="{00000000-0005-0000-0000-0000BB400000}"/>
    <cellStyle name="20% - Accent6 23 9" xfId="22110" xr:uid="{00000000-0005-0000-0000-0000BC400000}"/>
    <cellStyle name="20% - Accent6 23 9 2" xfId="22111" xr:uid="{00000000-0005-0000-0000-0000BD400000}"/>
    <cellStyle name="20% - Accent6 24" xfId="714" xr:uid="{00000000-0005-0000-0000-0000BE400000}"/>
    <cellStyle name="20% - Accent6 24 10" xfId="22112" xr:uid="{00000000-0005-0000-0000-0000BF400000}"/>
    <cellStyle name="20% - Accent6 24 10 2" xfId="22113" xr:uid="{00000000-0005-0000-0000-0000C0400000}"/>
    <cellStyle name="20% - Accent6 24 11" xfId="22114" xr:uid="{00000000-0005-0000-0000-0000C1400000}"/>
    <cellStyle name="20% - Accent6 24 11 2" xfId="22115" xr:uid="{00000000-0005-0000-0000-0000C2400000}"/>
    <cellStyle name="20% - Accent6 24 12" xfId="22116" xr:uid="{00000000-0005-0000-0000-0000C3400000}"/>
    <cellStyle name="20% - Accent6 24 12 2" xfId="22117" xr:uid="{00000000-0005-0000-0000-0000C4400000}"/>
    <cellStyle name="20% - Accent6 24 13" xfId="22118" xr:uid="{00000000-0005-0000-0000-0000C5400000}"/>
    <cellStyle name="20% - Accent6 24 2" xfId="715" xr:uid="{00000000-0005-0000-0000-0000C6400000}"/>
    <cellStyle name="20% - Accent6 24 2 10" xfId="22119" xr:uid="{00000000-0005-0000-0000-0000C7400000}"/>
    <cellStyle name="20% - Accent6 24 2 10 2" xfId="22120" xr:uid="{00000000-0005-0000-0000-0000C8400000}"/>
    <cellStyle name="20% - Accent6 24 2 11" xfId="22121" xr:uid="{00000000-0005-0000-0000-0000C9400000}"/>
    <cellStyle name="20% - Accent6 24 2 11 2" xfId="22122" xr:uid="{00000000-0005-0000-0000-0000CA400000}"/>
    <cellStyle name="20% - Accent6 24 2 12" xfId="22123" xr:uid="{00000000-0005-0000-0000-0000CB400000}"/>
    <cellStyle name="20% - Accent6 24 2 2" xfId="22124" xr:uid="{00000000-0005-0000-0000-0000CC400000}"/>
    <cellStyle name="20% - Accent6 24 2 2 10" xfId="22125" xr:uid="{00000000-0005-0000-0000-0000CD400000}"/>
    <cellStyle name="20% - Accent6 24 2 2 10 2" xfId="22126" xr:uid="{00000000-0005-0000-0000-0000CE400000}"/>
    <cellStyle name="20% - Accent6 24 2 2 11" xfId="22127" xr:uid="{00000000-0005-0000-0000-0000CF400000}"/>
    <cellStyle name="20% - Accent6 24 2 2 2" xfId="22128" xr:uid="{00000000-0005-0000-0000-0000D0400000}"/>
    <cellStyle name="20% - Accent6 24 2 2 2 2" xfId="22129" xr:uid="{00000000-0005-0000-0000-0000D1400000}"/>
    <cellStyle name="20% - Accent6 24 2 2 2 2 2" xfId="22130" xr:uid="{00000000-0005-0000-0000-0000D2400000}"/>
    <cellStyle name="20% - Accent6 24 2 2 2 3" xfId="22131" xr:uid="{00000000-0005-0000-0000-0000D3400000}"/>
    <cellStyle name="20% - Accent6 24 2 2 2 3 2" xfId="22132" xr:uid="{00000000-0005-0000-0000-0000D4400000}"/>
    <cellStyle name="20% - Accent6 24 2 2 2 4" xfId="22133" xr:uid="{00000000-0005-0000-0000-0000D5400000}"/>
    <cellStyle name="20% - Accent6 24 2 2 3" xfId="22134" xr:uid="{00000000-0005-0000-0000-0000D6400000}"/>
    <cellStyle name="20% - Accent6 24 2 2 3 2" xfId="22135" xr:uid="{00000000-0005-0000-0000-0000D7400000}"/>
    <cellStyle name="20% - Accent6 24 2 2 3 2 2" xfId="22136" xr:uid="{00000000-0005-0000-0000-0000D8400000}"/>
    <cellStyle name="20% - Accent6 24 2 2 3 3" xfId="22137" xr:uid="{00000000-0005-0000-0000-0000D9400000}"/>
    <cellStyle name="20% - Accent6 24 2 2 3 3 2" xfId="22138" xr:uid="{00000000-0005-0000-0000-0000DA400000}"/>
    <cellStyle name="20% - Accent6 24 2 2 3 4" xfId="22139" xr:uid="{00000000-0005-0000-0000-0000DB400000}"/>
    <cellStyle name="20% - Accent6 24 2 2 4" xfId="22140" xr:uid="{00000000-0005-0000-0000-0000DC400000}"/>
    <cellStyle name="20% - Accent6 24 2 2 4 2" xfId="22141" xr:uid="{00000000-0005-0000-0000-0000DD400000}"/>
    <cellStyle name="20% - Accent6 24 2 2 4 2 2" xfId="22142" xr:uid="{00000000-0005-0000-0000-0000DE400000}"/>
    <cellStyle name="20% - Accent6 24 2 2 4 3" xfId="22143" xr:uid="{00000000-0005-0000-0000-0000DF400000}"/>
    <cellStyle name="20% - Accent6 24 2 2 5" xfId="22144" xr:uid="{00000000-0005-0000-0000-0000E0400000}"/>
    <cellStyle name="20% - Accent6 24 2 2 5 2" xfId="22145" xr:uid="{00000000-0005-0000-0000-0000E1400000}"/>
    <cellStyle name="20% - Accent6 24 2 2 6" xfId="22146" xr:uid="{00000000-0005-0000-0000-0000E2400000}"/>
    <cellStyle name="20% - Accent6 24 2 2 6 2" xfId="22147" xr:uid="{00000000-0005-0000-0000-0000E3400000}"/>
    <cellStyle name="20% - Accent6 24 2 2 7" xfId="22148" xr:uid="{00000000-0005-0000-0000-0000E4400000}"/>
    <cellStyle name="20% - Accent6 24 2 2 7 2" xfId="22149" xr:uid="{00000000-0005-0000-0000-0000E5400000}"/>
    <cellStyle name="20% - Accent6 24 2 2 8" xfId="22150" xr:uid="{00000000-0005-0000-0000-0000E6400000}"/>
    <cellStyle name="20% - Accent6 24 2 2 8 2" xfId="22151" xr:uid="{00000000-0005-0000-0000-0000E7400000}"/>
    <cellStyle name="20% - Accent6 24 2 2 9" xfId="22152" xr:uid="{00000000-0005-0000-0000-0000E8400000}"/>
    <cellStyle name="20% - Accent6 24 2 2 9 2" xfId="22153" xr:uid="{00000000-0005-0000-0000-0000E9400000}"/>
    <cellStyle name="20% - Accent6 24 2 3" xfId="22154" xr:uid="{00000000-0005-0000-0000-0000EA400000}"/>
    <cellStyle name="20% - Accent6 24 2 3 2" xfId="22155" xr:uid="{00000000-0005-0000-0000-0000EB400000}"/>
    <cellStyle name="20% - Accent6 24 2 3 2 2" xfId="22156" xr:uid="{00000000-0005-0000-0000-0000EC400000}"/>
    <cellStyle name="20% - Accent6 24 2 3 3" xfId="22157" xr:uid="{00000000-0005-0000-0000-0000ED400000}"/>
    <cellStyle name="20% - Accent6 24 2 3 3 2" xfId="22158" xr:uid="{00000000-0005-0000-0000-0000EE400000}"/>
    <cellStyle name="20% - Accent6 24 2 3 4" xfId="22159" xr:uid="{00000000-0005-0000-0000-0000EF400000}"/>
    <cellStyle name="20% - Accent6 24 2 4" xfId="22160" xr:uid="{00000000-0005-0000-0000-0000F0400000}"/>
    <cellStyle name="20% - Accent6 24 2 4 2" xfId="22161" xr:uid="{00000000-0005-0000-0000-0000F1400000}"/>
    <cellStyle name="20% - Accent6 24 2 4 2 2" xfId="22162" xr:uid="{00000000-0005-0000-0000-0000F2400000}"/>
    <cellStyle name="20% - Accent6 24 2 4 3" xfId="22163" xr:uid="{00000000-0005-0000-0000-0000F3400000}"/>
    <cellStyle name="20% - Accent6 24 2 4 3 2" xfId="22164" xr:uid="{00000000-0005-0000-0000-0000F4400000}"/>
    <cellStyle name="20% - Accent6 24 2 4 4" xfId="22165" xr:uid="{00000000-0005-0000-0000-0000F5400000}"/>
    <cellStyle name="20% - Accent6 24 2 5" xfId="22166" xr:uid="{00000000-0005-0000-0000-0000F6400000}"/>
    <cellStyle name="20% - Accent6 24 2 5 2" xfId="22167" xr:uid="{00000000-0005-0000-0000-0000F7400000}"/>
    <cellStyle name="20% - Accent6 24 2 5 2 2" xfId="22168" xr:uid="{00000000-0005-0000-0000-0000F8400000}"/>
    <cellStyle name="20% - Accent6 24 2 5 3" xfId="22169" xr:uid="{00000000-0005-0000-0000-0000F9400000}"/>
    <cellStyle name="20% - Accent6 24 2 6" xfId="22170" xr:uid="{00000000-0005-0000-0000-0000FA400000}"/>
    <cellStyle name="20% - Accent6 24 2 6 2" xfId="22171" xr:uid="{00000000-0005-0000-0000-0000FB400000}"/>
    <cellStyle name="20% - Accent6 24 2 7" xfId="22172" xr:uid="{00000000-0005-0000-0000-0000FC400000}"/>
    <cellStyle name="20% - Accent6 24 2 7 2" xfId="22173" xr:uid="{00000000-0005-0000-0000-0000FD400000}"/>
    <cellStyle name="20% - Accent6 24 2 8" xfId="22174" xr:uid="{00000000-0005-0000-0000-0000FE400000}"/>
    <cellStyle name="20% - Accent6 24 2 8 2" xfId="22175" xr:uid="{00000000-0005-0000-0000-0000FF400000}"/>
    <cellStyle name="20% - Accent6 24 2 9" xfId="22176" xr:uid="{00000000-0005-0000-0000-000000410000}"/>
    <cellStyle name="20% - Accent6 24 2 9 2" xfId="22177" xr:uid="{00000000-0005-0000-0000-000001410000}"/>
    <cellStyle name="20% - Accent6 24 3" xfId="22178" xr:uid="{00000000-0005-0000-0000-000002410000}"/>
    <cellStyle name="20% - Accent6 24 3 10" xfId="22179" xr:uid="{00000000-0005-0000-0000-000003410000}"/>
    <cellStyle name="20% - Accent6 24 3 10 2" xfId="22180" xr:uid="{00000000-0005-0000-0000-000004410000}"/>
    <cellStyle name="20% - Accent6 24 3 11" xfId="22181" xr:uid="{00000000-0005-0000-0000-000005410000}"/>
    <cellStyle name="20% - Accent6 24 3 2" xfId="22182" xr:uid="{00000000-0005-0000-0000-000006410000}"/>
    <cellStyle name="20% - Accent6 24 3 2 2" xfId="22183" xr:uid="{00000000-0005-0000-0000-000007410000}"/>
    <cellStyle name="20% - Accent6 24 3 2 2 2" xfId="22184" xr:uid="{00000000-0005-0000-0000-000008410000}"/>
    <cellStyle name="20% - Accent6 24 3 2 3" xfId="22185" xr:uid="{00000000-0005-0000-0000-000009410000}"/>
    <cellStyle name="20% - Accent6 24 3 2 3 2" xfId="22186" xr:uid="{00000000-0005-0000-0000-00000A410000}"/>
    <cellStyle name="20% - Accent6 24 3 2 4" xfId="22187" xr:uid="{00000000-0005-0000-0000-00000B410000}"/>
    <cellStyle name="20% - Accent6 24 3 3" xfId="22188" xr:uid="{00000000-0005-0000-0000-00000C410000}"/>
    <cellStyle name="20% - Accent6 24 3 3 2" xfId="22189" xr:uid="{00000000-0005-0000-0000-00000D410000}"/>
    <cellStyle name="20% - Accent6 24 3 3 2 2" xfId="22190" xr:uid="{00000000-0005-0000-0000-00000E410000}"/>
    <cellStyle name="20% - Accent6 24 3 3 3" xfId="22191" xr:uid="{00000000-0005-0000-0000-00000F410000}"/>
    <cellStyle name="20% - Accent6 24 3 3 3 2" xfId="22192" xr:uid="{00000000-0005-0000-0000-000010410000}"/>
    <cellStyle name="20% - Accent6 24 3 3 4" xfId="22193" xr:uid="{00000000-0005-0000-0000-000011410000}"/>
    <cellStyle name="20% - Accent6 24 3 4" xfId="22194" xr:uid="{00000000-0005-0000-0000-000012410000}"/>
    <cellStyle name="20% - Accent6 24 3 4 2" xfId="22195" xr:uid="{00000000-0005-0000-0000-000013410000}"/>
    <cellStyle name="20% - Accent6 24 3 4 2 2" xfId="22196" xr:uid="{00000000-0005-0000-0000-000014410000}"/>
    <cellStyle name="20% - Accent6 24 3 4 3" xfId="22197" xr:uid="{00000000-0005-0000-0000-000015410000}"/>
    <cellStyle name="20% - Accent6 24 3 5" xfId="22198" xr:uid="{00000000-0005-0000-0000-000016410000}"/>
    <cellStyle name="20% - Accent6 24 3 5 2" xfId="22199" xr:uid="{00000000-0005-0000-0000-000017410000}"/>
    <cellStyle name="20% - Accent6 24 3 6" xfId="22200" xr:uid="{00000000-0005-0000-0000-000018410000}"/>
    <cellStyle name="20% - Accent6 24 3 6 2" xfId="22201" xr:uid="{00000000-0005-0000-0000-000019410000}"/>
    <cellStyle name="20% - Accent6 24 3 7" xfId="22202" xr:uid="{00000000-0005-0000-0000-00001A410000}"/>
    <cellStyle name="20% - Accent6 24 3 7 2" xfId="22203" xr:uid="{00000000-0005-0000-0000-00001B410000}"/>
    <cellStyle name="20% - Accent6 24 3 8" xfId="22204" xr:uid="{00000000-0005-0000-0000-00001C410000}"/>
    <cellStyle name="20% - Accent6 24 3 8 2" xfId="22205" xr:uid="{00000000-0005-0000-0000-00001D410000}"/>
    <cellStyle name="20% - Accent6 24 3 9" xfId="22206" xr:uid="{00000000-0005-0000-0000-00001E410000}"/>
    <cellStyle name="20% - Accent6 24 3 9 2" xfId="22207" xr:uid="{00000000-0005-0000-0000-00001F410000}"/>
    <cellStyle name="20% - Accent6 24 4" xfId="22208" xr:uid="{00000000-0005-0000-0000-000020410000}"/>
    <cellStyle name="20% - Accent6 24 4 2" xfId="22209" xr:uid="{00000000-0005-0000-0000-000021410000}"/>
    <cellStyle name="20% - Accent6 24 4 2 2" xfId="22210" xr:uid="{00000000-0005-0000-0000-000022410000}"/>
    <cellStyle name="20% - Accent6 24 4 3" xfId="22211" xr:uid="{00000000-0005-0000-0000-000023410000}"/>
    <cellStyle name="20% - Accent6 24 4 3 2" xfId="22212" xr:uid="{00000000-0005-0000-0000-000024410000}"/>
    <cellStyle name="20% - Accent6 24 4 4" xfId="22213" xr:uid="{00000000-0005-0000-0000-000025410000}"/>
    <cellStyle name="20% - Accent6 24 5" xfId="22214" xr:uid="{00000000-0005-0000-0000-000026410000}"/>
    <cellStyle name="20% - Accent6 24 5 2" xfId="22215" xr:uid="{00000000-0005-0000-0000-000027410000}"/>
    <cellStyle name="20% - Accent6 24 5 2 2" xfId="22216" xr:uid="{00000000-0005-0000-0000-000028410000}"/>
    <cellStyle name="20% - Accent6 24 5 3" xfId="22217" xr:uid="{00000000-0005-0000-0000-000029410000}"/>
    <cellStyle name="20% - Accent6 24 5 3 2" xfId="22218" xr:uid="{00000000-0005-0000-0000-00002A410000}"/>
    <cellStyle name="20% - Accent6 24 5 4" xfId="22219" xr:uid="{00000000-0005-0000-0000-00002B410000}"/>
    <cellStyle name="20% - Accent6 24 6" xfId="22220" xr:uid="{00000000-0005-0000-0000-00002C410000}"/>
    <cellStyle name="20% - Accent6 24 6 2" xfId="22221" xr:uid="{00000000-0005-0000-0000-00002D410000}"/>
    <cellStyle name="20% - Accent6 24 6 2 2" xfId="22222" xr:uid="{00000000-0005-0000-0000-00002E410000}"/>
    <cellStyle name="20% - Accent6 24 6 3" xfId="22223" xr:uid="{00000000-0005-0000-0000-00002F410000}"/>
    <cellStyle name="20% - Accent6 24 7" xfId="22224" xr:uid="{00000000-0005-0000-0000-000030410000}"/>
    <cellStyle name="20% - Accent6 24 7 2" xfId="22225" xr:uid="{00000000-0005-0000-0000-000031410000}"/>
    <cellStyle name="20% - Accent6 24 8" xfId="22226" xr:uid="{00000000-0005-0000-0000-000032410000}"/>
    <cellStyle name="20% - Accent6 24 8 2" xfId="22227" xr:uid="{00000000-0005-0000-0000-000033410000}"/>
    <cellStyle name="20% - Accent6 24 9" xfId="22228" xr:uid="{00000000-0005-0000-0000-000034410000}"/>
    <cellStyle name="20% - Accent6 24 9 2" xfId="22229" xr:uid="{00000000-0005-0000-0000-000035410000}"/>
    <cellStyle name="20% - Accent6 25" xfId="716" xr:uid="{00000000-0005-0000-0000-000036410000}"/>
    <cellStyle name="20% - Accent6 25 10" xfId="22230" xr:uid="{00000000-0005-0000-0000-000037410000}"/>
    <cellStyle name="20% - Accent6 25 10 2" xfId="22231" xr:uid="{00000000-0005-0000-0000-000038410000}"/>
    <cellStyle name="20% - Accent6 25 11" xfId="22232" xr:uid="{00000000-0005-0000-0000-000039410000}"/>
    <cellStyle name="20% - Accent6 25 11 2" xfId="22233" xr:uid="{00000000-0005-0000-0000-00003A410000}"/>
    <cellStyle name="20% - Accent6 25 12" xfId="22234" xr:uid="{00000000-0005-0000-0000-00003B410000}"/>
    <cellStyle name="20% - Accent6 25 12 2" xfId="22235" xr:uid="{00000000-0005-0000-0000-00003C410000}"/>
    <cellStyle name="20% - Accent6 25 13" xfId="22236" xr:uid="{00000000-0005-0000-0000-00003D410000}"/>
    <cellStyle name="20% - Accent6 25 2" xfId="717" xr:uid="{00000000-0005-0000-0000-00003E410000}"/>
    <cellStyle name="20% - Accent6 25 2 10" xfId="22237" xr:uid="{00000000-0005-0000-0000-00003F410000}"/>
    <cellStyle name="20% - Accent6 25 2 10 2" xfId="22238" xr:uid="{00000000-0005-0000-0000-000040410000}"/>
    <cellStyle name="20% - Accent6 25 2 11" xfId="22239" xr:uid="{00000000-0005-0000-0000-000041410000}"/>
    <cellStyle name="20% - Accent6 25 2 11 2" xfId="22240" xr:uid="{00000000-0005-0000-0000-000042410000}"/>
    <cellStyle name="20% - Accent6 25 2 12" xfId="22241" xr:uid="{00000000-0005-0000-0000-000043410000}"/>
    <cellStyle name="20% - Accent6 25 2 2" xfId="22242" xr:uid="{00000000-0005-0000-0000-000044410000}"/>
    <cellStyle name="20% - Accent6 25 2 2 10" xfId="22243" xr:uid="{00000000-0005-0000-0000-000045410000}"/>
    <cellStyle name="20% - Accent6 25 2 2 10 2" xfId="22244" xr:uid="{00000000-0005-0000-0000-000046410000}"/>
    <cellStyle name="20% - Accent6 25 2 2 11" xfId="22245" xr:uid="{00000000-0005-0000-0000-000047410000}"/>
    <cellStyle name="20% - Accent6 25 2 2 2" xfId="22246" xr:uid="{00000000-0005-0000-0000-000048410000}"/>
    <cellStyle name="20% - Accent6 25 2 2 2 2" xfId="22247" xr:uid="{00000000-0005-0000-0000-000049410000}"/>
    <cellStyle name="20% - Accent6 25 2 2 2 2 2" xfId="22248" xr:uid="{00000000-0005-0000-0000-00004A410000}"/>
    <cellStyle name="20% - Accent6 25 2 2 2 3" xfId="22249" xr:uid="{00000000-0005-0000-0000-00004B410000}"/>
    <cellStyle name="20% - Accent6 25 2 2 2 3 2" xfId="22250" xr:uid="{00000000-0005-0000-0000-00004C410000}"/>
    <cellStyle name="20% - Accent6 25 2 2 2 4" xfId="22251" xr:uid="{00000000-0005-0000-0000-00004D410000}"/>
    <cellStyle name="20% - Accent6 25 2 2 3" xfId="22252" xr:uid="{00000000-0005-0000-0000-00004E410000}"/>
    <cellStyle name="20% - Accent6 25 2 2 3 2" xfId="22253" xr:uid="{00000000-0005-0000-0000-00004F410000}"/>
    <cellStyle name="20% - Accent6 25 2 2 3 2 2" xfId="22254" xr:uid="{00000000-0005-0000-0000-000050410000}"/>
    <cellStyle name="20% - Accent6 25 2 2 3 3" xfId="22255" xr:uid="{00000000-0005-0000-0000-000051410000}"/>
    <cellStyle name="20% - Accent6 25 2 2 3 3 2" xfId="22256" xr:uid="{00000000-0005-0000-0000-000052410000}"/>
    <cellStyle name="20% - Accent6 25 2 2 3 4" xfId="22257" xr:uid="{00000000-0005-0000-0000-000053410000}"/>
    <cellStyle name="20% - Accent6 25 2 2 4" xfId="22258" xr:uid="{00000000-0005-0000-0000-000054410000}"/>
    <cellStyle name="20% - Accent6 25 2 2 4 2" xfId="22259" xr:uid="{00000000-0005-0000-0000-000055410000}"/>
    <cellStyle name="20% - Accent6 25 2 2 4 2 2" xfId="22260" xr:uid="{00000000-0005-0000-0000-000056410000}"/>
    <cellStyle name="20% - Accent6 25 2 2 4 3" xfId="22261" xr:uid="{00000000-0005-0000-0000-000057410000}"/>
    <cellStyle name="20% - Accent6 25 2 2 5" xfId="22262" xr:uid="{00000000-0005-0000-0000-000058410000}"/>
    <cellStyle name="20% - Accent6 25 2 2 5 2" xfId="22263" xr:uid="{00000000-0005-0000-0000-000059410000}"/>
    <cellStyle name="20% - Accent6 25 2 2 6" xfId="22264" xr:uid="{00000000-0005-0000-0000-00005A410000}"/>
    <cellStyle name="20% - Accent6 25 2 2 6 2" xfId="22265" xr:uid="{00000000-0005-0000-0000-00005B410000}"/>
    <cellStyle name="20% - Accent6 25 2 2 7" xfId="22266" xr:uid="{00000000-0005-0000-0000-00005C410000}"/>
    <cellStyle name="20% - Accent6 25 2 2 7 2" xfId="22267" xr:uid="{00000000-0005-0000-0000-00005D410000}"/>
    <cellStyle name="20% - Accent6 25 2 2 8" xfId="22268" xr:uid="{00000000-0005-0000-0000-00005E410000}"/>
    <cellStyle name="20% - Accent6 25 2 2 8 2" xfId="22269" xr:uid="{00000000-0005-0000-0000-00005F410000}"/>
    <cellStyle name="20% - Accent6 25 2 2 9" xfId="22270" xr:uid="{00000000-0005-0000-0000-000060410000}"/>
    <cellStyle name="20% - Accent6 25 2 2 9 2" xfId="22271" xr:uid="{00000000-0005-0000-0000-000061410000}"/>
    <cellStyle name="20% - Accent6 25 2 3" xfId="22272" xr:uid="{00000000-0005-0000-0000-000062410000}"/>
    <cellStyle name="20% - Accent6 25 2 3 2" xfId="22273" xr:uid="{00000000-0005-0000-0000-000063410000}"/>
    <cellStyle name="20% - Accent6 25 2 3 2 2" xfId="22274" xr:uid="{00000000-0005-0000-0000-000064410000}"/>
    <cellStyle name="20% - Accent6 25 2 3 3" xfId="22275" xr:uid="{00000000-0005-0000-0000-000065410000}"/>
    <cellStyle name="20% - Accent6 25 2 3 3 2" xfId="22276" xr:uid="{00000000-0005-0000-0000-000066410000}"/>
    <cellStyle name="20% - Accent6 25 2 3 4" xfId="22277" xr:uid="{00000000-0005-0000-0000-000067410000}"/>
    <cellStyle name="20% - Accent6 25 2 4" xfId="22278" xr:uid="{00000000-0005-0000-0000-000068410000}"/>
    <cellStyle name="20% - Accent6 25 2 4 2" xfId="22279" xr:uid="{00000000-0005-0000-0000-000069410000}"/>
    <cellStyle name="20% - Accent6 25 2 4 2 2" xfId="22280" xr:uid="{00000000-0005-0000-0000-00006A410000}"/>
    <cellStyle name="20% - Accent6 25 2 4 3" xfId="22281" xr:uid="{00000000-0005-0000-0000-00006B410000}"/>
    <cellStyle name="20% - Accent6 25 2 4 3 2" xfId="22282" xr:uid="{00000000-0005-0000-0000-00006C410000}"/>
    <cellStyle name="20% - Accent6 25 2 4 4" xfId="22283" xr:uid="{00000000-0005-0000-0000-00006D410000}"/>
    <cellStyle name="20% - Accent6 25 2 5" xfId="22284" xr:uid="{00000000-0005-0000-0000-00006E410000}"/>
    <cellStyle name="20% - Accent6 25 2 5 2" xfId="22285" xr:uid="{00000000-0005-0000-0000-00006F410000}"/>
    <cellStyle name="20% - Accent6 25 2 5 2 2" xfId="22286" xr:uid="{00000000-0005-0000-0000-000070410000}"/>
    <cellStyle name="20% - Accent6 25 2 5 3" xfId="22287" xr:uid="{00000000-0005-0000-0000-000071410000}"/>
    <cellStyle name="20% - Accent6 25 2 6" xfId="22288" xr:uid="{00000000-0005-0000-0000-000072410000}"/>
    <cellStyle name="20% - Accent6 25 2 6 2" xfId="22289" xr:uid="{00000000-0005-0000-0000-000073410000}"/>
    <cellStyle name="20% - Accent6 25 2 7" xfId="22290" xr:uid="{00000000-0005-0000-0000-000074410000}"/>
    <cellStyle name="20% - Accent6 25 2 7 2" xfId="22291" xr:uid="{00000000-0005-0000-0000-000075410000}"/>
    <cellStyle name="20% - Accent6 25 2 8" xfId="22292" xr:uid="{00000000-0005-0000-0000-000076410000}"/>
    <cellStyle name="20% - Accent6 25 2 8 2" xfId="22293" xr:uid="{00000000-0005-0000-0000-000077410000}"/>
    <cellStyle name="20% - Accent6 25 2 9" xfId="22294" xr:uid="{00000000-0005-0000-0000-000078410000}"/>
    <cellStyle name="20% - Accent6 25 2 9 2" xfId="22295" xr:uid="{00000000-0005-0000-0000-000079410000}"/>
    <cellStyle name="20% - Accent6 25 3" xfId="22296" xr:uid="{00000000-0005-0000-0000-00007A410000}"/>
    <cellStyle name="20% - Accent6 25 3 10" xfId="22297" xr:uid="{00000000-0005-0000-0000-00007B410000}"/>
    <cellStyle name="20% - Accent6 25 3 10 2" xfId="22298" xr:uid="{00000000-0005-0000-0000-00007C410000}"/>
    <cellStyle name="20% - Accent6 25 3 11" xfId="22299" xr:uid="{00000000-0005-0000-0000-00007D410000}"/>
    <cellStyle name="20% - Accent6 25 3 2" xfId="22300" xr:uid="{00000000-0005-0000-0000-00007E410000}"/>
    <cellStyle name="20% - Accent6 25 3 2 2" xfId="22301" xr:uid="{00000000-0005-0000-0000-00007F410000}"/>
    <cellStyle name="20% - Accent6 25 3 2 2 2" xfId="22302" xr:uid="{00000000-0005-0000-0000-000080410000}"/>
    <cellStyle name="20% - Accent6 25 3 2 3" xfId="22303" xr:uid="{00000000-0005-0000-0000-000081410000}"/>
    <cellStyle name="20% - Accent6 25 3 2 3 2" xfId="22304" xr:uid="{00000000-0005-0000-0000-000082410000}"/>
    <cellStyle name="20% - Accent6 25 3 2 4" xfId="22305" xr:uid="{00000000-0005-0000-0000-000083410000}"/>
    <cellStyle name="20% - Accent6 25 3 3" xfId="22306" xr:uid="{00000000-0005-0000-0000-000084410000}"/>
    <cellStyle name="20% - Accent6 25 3 3 2" xfId="22307" xr:uid="{00000000-0005-0000-0000-000085410000}"/>
    <cellStyle name="20% - Accent6 25 3 3 2 2" xfId="22308" xr:uid="{00000000-0005-0000-0000-000086410000}"/>
    <cellStyle name="20% - Accent6 25 3 3 3" xfId="22309" xr:uid="{00000000-0005-0000-0000-000087410000}"/>
    <cellStyle name="20% - Accent6 25 3 3 3 2" xfId="22310" xr:uid="{00000000-0005-0000-0000-000088410000}"/>
    <cellStyle name="20% - Accent6 25 3 3 4" xfId="22311" xr:uid="{00000000-0005-0000-0000-000089410000}"/>
    <cellStyle name="20% - Accent6 25 3 4" xfId="22312" xr:uid="{00000000-0005-0000-0000-00008A410000}"/>
    <cellStyle name="20% - Accent6 25 3 4 2" xfId="22313" xr:uid="{00000000-0005-0000-0000-00008B410000}"/>
    <cellStyle name="20% - Accent6 25 3 4 2 2" xfId="22314" xr:uid="{00000000-0005-0000-0000-00008C410000}"/>
    <cellStyle name="20% - Accent6 25 3 4 3" xfId="22315" xr:uid="{00000000-0005-0000-0000-00008D410000}"/>
    <cellStyle name="20% - Accent6 25 3 5" xfId="22316" xr:uid="{00000000-0005-0000-0000-00008E410000}"/>
    <cellStyle name="20% - Accent6 25 3 5 2" xfId="22317" xr:uid="{00000000-0005-0000-0000-00008F410000}"/>
    <cellStyle name="20% - Accent6 25 3 6" xfId="22318" xr:uid="{00000000-0005-0000-0000-000090410000}"/>
    <cellStyle name="20% - Accent6 25 3 6 2" xfId="22319" xr:uid="{00000000-0005-0000-0000-000091410000}"/>
    <cellStyle name="20% - Accent6 25 3 7" xfId="22320" xr:uid="{00000000-0005-0000-0000-000092410000}"/>
    <cellStyle name="20% - Accent6 25 3 7 2" xfId="22321" xr:uid="{00000000-0005-0000-0000-000093410000}"/>
    <cellStyle name="20% - Accent6 25 3 8" xfId="22322" xr:uid="{00000000-0005-0000-0000-000094410000}"/>
    <cellStyle name="20% - Accent6 25 3 8 2" xfId="22323" xr:uid="{00000000-0005-0000-0000-000095410000}"/>
    <cellStyle name="20% - Accent6 25 3 9" xfId="22324" xr:uid="{00000000-0005-0000-0000-000096410000}"/>
    <cellStyle name="20% - Accent6 25 3 9 2" xfId="22325" xr:uid="{00000000-0005-0000-0000-000097410000}"/>
    <cellStyle name="20% - Accent6 25 4" xfId="22326" xr:uid="{00000000-0005-0000-0000-000098410000}"/>
    <cellStyle name="20% - Accent6 25 4 2" xfId="22327" xr:uid="{00000000-0005-0000-0000-000099410000}"/>
    <cellStyle name="20% - Accent6 25 4 2 2" xfId="22328" xr:uid="{00000000-0005-0000-0000-00009A410000}"/>
    <cellStyle name="20% - Accent6 25 4 3" xfId="22329" xr:uid="{00000000-0005-0000-0000-00009B410000}"/>
    <cellStyle name="20% - Accent6 25 4 3 2" xfId="22330" xr:uid="{00000000-0005-0000-0000-00009C410000}"/>
    <cellStyle name="20% - Accent6 25 4 4" xfId="22331" xr:uid="{00000000-0005-0000-0000-00009D410000}"/>
    <cellStyle name="20% - Accent6 25 5" xfId="22332" xr:uid="{00000000-0005-0000-0000-00009E410000}"/>
    <cellStyle name="20% - Accent6 25 5 2" xfId="22333" xr:uid="{00000000-0005-0000-0000-00009F410000}"/>
    <cellStyle name="20% - Accent6 25 5 2 2" xfId="22334" xr:uid="{00000000-0005-0000-0000-0000A0410000}"/>
    <cellStyle name="20% - Accent6 25 5 3" xfId="22335" xr:uid="{00000000-0005-0000-0000-0000A1410000}"/>
    <cellStyle name="20% - Accent6 25 5 3 2" xfId="22336" xr:uid="{00000000-0005-0000-0000-0000A2410000}"/>
    <cellStyle name="20% - Accent6 25 5 4" xfId="22337" xr:uid="{00000000-0005-0000-0000-0000A3410000}"/>
    <cellStyle name="20% - Accent6 25 6" xfId="22338" xr:uid="{00000000-0005-0000-0000-0000A4410000}"/>
    <cellStyle name="20% - Accent6 25 6 2" xfId="22339" xr:uid="{00000000-0005-0000-0000-0000A5410000}"/>
    <cellStyle name="20% - Accent6 25 6 2 2" xfId="22340" xr:uid="{00000000-0005-0000-0000-0000A6410000}"/>
    <cellStyle name="20% - Accent6 25 6 3" xfId="22341" xr:uid="{00000000-0005-0000-0000-0000A7410000}"/>
    <cellStyle name="20% - Accent6 25 7" xfId="22342" xr:uid="{00000000-0005-0000-0000-0000A8410000}"/>
    <cellStyle name="20% - Accent6 25 7 2" xfId="22343" xr:uid="{00000000-0005-0000-0000-0000A9410000}"/>
    <cellStyle name="20% - Accent6 25 8" xfId="22344" xr:uid="{00000000-0005-0000-0000-0000AA410000}"/>
    <cellStyle name="20% - Accent6 25 8 2" xfId="22345" xr:uid="{00000000-0005-0000-0000-0000AB410000}"/>
    <cellStyle name="20% - Accent6 25 9" xfId="22346" xr:uid="{00000000-0005-0000-0000-0000AC410000}"/>
    <cellStyle name="20% - Accent6 25 9 2" xfId="22347" xr:uid="{00000000-0005-0000-0000-0000AD410000}"/>
    <cellStyle name="20% - Accent6 26" xfId="718" xr:uid="{00000000-0005-0000-0000-0000AE410000}"/>
    <cellStyle name="20% - Accent6 26 2" xfId="719" xr:uid="{00000000-0005-0000-0000-0000AF410000}"/>
    <cellStyle name="20% - Accent6 27" xfId="720" xr:uid="{00000000-0005-0000-0000-0000B0410000}"/>
    <cellStyle name="20% - Accent6 27 2" xfId="721" xr:uid="{00000000-0005-0000-0000-0000B1410000}"/>
    <cellStyle name="20% - Accent6 28" xfId="22348" xr:uid="{00000000-0005-0000-0000-0000B2410000}"/>
    <cellStyle name="20% - Accent6 28 2" xfId="22349" xr:uid="{00000000-0005-0000-0000-0000B3410000}"/>
    <cellStyle name="20% - Accent6 28 3" xfId="22350" xr:uid="{00000000-0005-0000-0000-0000B4410000}"/>
    <cellStyle name="20% - Accent6 29" xfId="22351" xr:uid="{00000000-0005-0000-0000-0000B5410000}"/>
    <cellStyle name="20% - Accent6 29 2" xfId="22352" xr:uid="{00000000-0005-0000-0000-0000B6410000}"/>
    <cellStyle name="20% - Accent6 29 3" xfId="22353" xr:uid="{00000000-0005-0000-0000-0000B7410000}"/>
    <cellStyle name="20% - Accent6 3" xfId="722" xr:uid="{00000000-0005-0000-0000-0000B8410000}"/>
    <cellStyle name="20% - Accent6 3 10" xfId="22354" xr:uid="{00000000-0005-0000-0000-0000B9410000}"/>
    <cellStyle name="20% - Accent6 3 10 2" xfId="22355" xr:uid="{00000000-0005-0000-0000-0000BA410000}"/>
    <cellStyle name="20% - Accent6 3 11" xfId="22356" xr:uid="{00000000-0005-0000-0000-0000BB410000}"/>
    <cellStyle name="20% - Accent6 3 11 2" xfId="22357" xr:uid="{00000000-0005-0000-0000-0000BC410000}"/>
    <cellStyle name="20% - Accent6 3 12" xfId="22358" xr:uid="{00000000-0005-0000-0000-0000BD410000}"/>
    <cellStyle name="20% - Accent6 3 12 2" xfId="22359" xr:uid="{00000000-0005-0000-0000-0000BE410000}"/>
    <cellStyle name="20% - Accent6 3 13" xfId="22360" xr:uid="{00000000-0005-0000-0000-0000BF410000}"/>
    <cellStyle name="20% - Accent6 3 2" xfId="723" xr:uid="{00000000-0005-0000-0000-0000C0410000}"/>
    <cellStyle name="20% - Accent6 3 2 10" xfId="22361" xr:uid="{00000000-0005-0000-0000-0000C1410000}"/>
    <cellStyle name="20% - Accent6 3 2 10 2" xfId="22362" xr:uid="{00000000-0005-0000-0000-0000C2410000}"/>
    <cellStyle name="20% - Accent6 3 2 11" xfId="22363" xr:uid="{00000000-0005-0000-0000-0000C3410000}"/>
    <cellStyle name="20% - Accent6 3 2 11 2" xfId="22364" xr:uid="{00000000-0005-0000-0000-0000C4410000}"/>
    <cellStyle name="20% - Accent6 3 2 12" xfId="22365" xr:uid="{00000000-0005-0000-0000-0000C5410000}"/>
    <cellStyle name="20% - Accent6 3 2 2" xfId="22366" xr:uid="{00000000-0005-0000-0000-0000C6410000}"/>
    <cellStyle name="20% - Accent6 3 2 2 10" xfId="22367" xr:uid="{00000000-0005-0000-0000-0000C7410000}"/>
    <cellStyle name="20% - Accent6 3 2 2 10 2" xfId="22368" xr:uid="{00000000-0005-0000-0000-0000C8410000}"/>
    <cellStyle name="20% - Accent6 3 2 2 11" xfId="22369" xr:uid="{00000000-0005-0000-0000-0000C9410000}"/>
    <cellStyle name="20% - Accent6 3 2 2 2" xfId="22370" xr:uid="{00000000-0005-0000-0000-0000CA410000}"/>
    <cellStyle name="20% - Accent6 3 2 2 2 2" xfId="22371" xr:uid="{00000000-0005-0000-0000-0000CB410000}"/>
    <cellStyle name="20% - Accent6 3 2 2 2 2 2" xfId="22372" xr:uid="{00000000-0005-0000-0000-0000CC410000}"/>
    <cellStyle name="20% - Accent6 3 2 2 2 3" xfId="22373" xr:uid="{00000000-0005-0000-0000-0000CD410000}"/>
    <cellStyle name="20% - Accent6 3 2 2 2 3 2" xfId="22374" xr:uid="{00000000-0005-0000-0000-0000CE410000}"/>
    <cellStyle name="20% - Accent6 3 2 2 2 4" xfId="22375" xr:uid="{00000000-0005-0000-0000-0000CF410000}"/>
    <cellStyle name="20% - Accent6 3 2 2 3" xfId="22376" xr:uid="{00000000-0005-0000-0000-0000D0410000}"/>
    <cellStyle name="20% - Accent6 3 2 2 3 2" xfId="22377" xr:uid="{00000000-0005-0000-0000-0000D1410000}"/>
    <cellStyle name="20% - Accent6 3 2 2 3 2 2" xfId="22378" xr:uid="{00000000-0005-0000-0000-0000D2410000}"/>
    <cellStyle name="20% - Accent6 3 2 2 3 3" xfId="22379" xr:uid="{00000000-0005-0000-0000-0000D3410000}"/>
    <cellStyle name="20% - Accent6 3 2 2 3 3 2" xfId="22380" xr:uid="{00000000-0005-0000-0000-0000D4410000}"/>
    <cellStyle name="20% - Accent6 3 2 2 3 4" xfId="22381" xr:uid="{00000000-0005-0000-0000-0000D5410000}"/>
    <cellStyle name="20% - Accent6 3 2 2 4" xfId="22382" xr:uid="{00000000-0005-0000-0000-0000D6410000}"/>
    <cellStyle name="20% - Accent6 3 2 2 4 2" xfId="22383" xr:uid="{00000000-0005-0000-0000-0000D7410000}"/>
    <cellStyle name="20% - Accent6 3 2 2 4 2 2" xfId="22384" xr:uid="{00000000-0005-0000-0000-0000D8410000}"/>
    <cellStyle name="20% - Accent6 3 2 2 4 3" xfId="22385" xr:uid="{00000000-0005-0000-0000-0000D9410000}"/>
    <cellStyle name="20% - Accent6 3 2 2 5" xfId="22386" xr:uid="{00000000-0005-0000-0000-0000DA410000}"/>
    <cellStyle name="20% - Accent6 3 2 2 5 2" xfId="22387" xr:uid="{00000000-0005-0000-0000-0000DB410000}"/>
    <cellStyle name="20% - Accent6 3 2 2 6" xfId="22388" xr:uid="{00000000-0005-0000-0000-0000DC410000}"/>
    <cellStyle name="20% - Accent6 3 2 2 6 2" xfId="22389" xr:uid="{00000000-0005-0000-0000-0000DD410000}"/>
    <cellStyle name="20% - Accent6 3 2 2 7" xfId="22390" xr:uid="{00000000-0005-0000-0000-0000DE410000}"/>
    <cellStyle name="20% - Accent6 3 2 2 7 2" xfId="22391" xr:uid="{00000000-0005-0000-0000-0000DF410000}"/>
    <cellStyle name="20% - Accent6 3 2 2 8" xfId="22392" xr:uid="{00000000-0005-0000-0000-0000E0410000}"/>
    <cellStyle name="20% - Accent6 3 2 2 8 2" xfId="22393" xr:uid="{00000000-0005-0000-0000-0000E1410000}"/>
    <cellStyle name="20% - Accent6 3 2 2 9" xfId="22394" xr:uid="{00000000-0005-0000-0000-0000E2410000}"/>
    <cellStyle name="20% - Accent6 3 2 2 9 2" xfId="22395" xr:uid="{00000000-0005-0000-0000-0000E3410000}"/>
    <cellStyle name="20% - Accent6 3 2 3" xfId="22396" xr:uid="{00000000-0005-0000-0000-0000E4410000}"/>
    <cellStyle name="20% - Accent6 3 2 3 2" xfId="22397" xr:uid="{00000000-0005-0000-0000-0000E5410000}"/>
    <cellStyle name="20% - Accent6 3 2 3 2 2" xfId="22398" xr:uid="{00000000-0005-0000-0000-0000E6410000}"/>
    <cellStyle name="20% - Accent6 3 2 3 3" xfId="22399" xr:uid="{00000000-0005-0000-0000-0000E7410000}"/>
    <cellStyle name="20% - Accent6 3 2 3 3 2" xfId="22400" xr:uid="{00000000-0005-0000-0000-0000E8410000}"/>
    <cellStyle name="20% - Accent6 3 2 3 4" xfId="22401" xr:uid="{00000000-0005-0000-0000-0000E9410000}"/>
    <cellStyle name="20% - Accent6 3 2 4" xfId="22402" xr:uid="{00000000-0005-0000-0000-0000EA410000}"/>
    <cellStyle name="20% - Accent6 3 2 4 2" xfId="22403" xr:uid="{00000000-0005-0000-0000-0000EB410000}"/>
    <cellStyle name="20% - Accent6 3 2 4 2 2" xfId="22404" xr:uid="{00000000-0005-0000-0000-0000EC410000}"/>
    <cellStyle name="20% - Accent6 3 2 4 3" xfId="22405" xr:uid="{00000000-0005-0000-0000-0000ED410000}"/>
    <cellStyle name="20% - Accent6 3 2 4 3 2" xfId="22406" xr:uid="{00000000-0005-0000-0000-0000EE410000}"/>
    <cellStyle name="20% - Accent6 3 2 4 4" xfId="22407" xr:uid="{00000000-0005-0000-0000-0000EF410000}"/>
    <cellStyle name="20% - Accent6 3 2 5" xfId="22408" xr:uid="{00000000-0005-0000-0000-0000F0410000}"/>
    <cellStyle name="20% - Accent6 3 2 5 2" xfId="22409" xr:uid="{00000000-0005-0000-0000-0000F1410000}"/>
    <cellStyle name="20% - Accent6 3 2 5 2 2" xfId="22410" xr:uid="{00000000-0005-0000-0000-0000F2410000}"/>
    <cellStyle name="20% - Accent6 3 2 5 3" xfId="22411" xr:uid="{00000000-0005-0000-0000-0000F3410000}"/>
    <cellStyle name="20% - Accent6 3 2 6" xfId="22412" xr:uid="{00000000-0005-0000-0000-0000F4410000}"/>
    <cellStyle name="20% - Accent6 3 2 6 2" xfId="22413" xr:uid="{00000000-0005-0000-0000-0000F5410000}"/>
    <cellStyle name="20% - Accent6 3 2 7" xfId="22414" xr:uid="{00000000-0005-0000-0000-0000F6410000}"/>
    <cellStyle name="20% - Accent6 3 2 7 2" xfId="22415" xr:uid="{00000000-0005-0000-0000-0000F7410000}"/>
    <cellStyle name="20% - Accent6 3 2 8" xfId="22416" xr:uid="{00000000-0005-0000-0000-0000F8410000}"/>
    <cellStyle name="20% - Accent6 3 2 8 2" xfId="22417" xr:uid="{00000000-0005-0000-0000-0000F9410000}"/>
    <cellStyle name="20% - Accent6 3 2 9" xfId="22418" xr:uid="{00000000-0005-0000-0000-0000FA410000}"/>
    <cellStyle name="20% - Accent6 3 2 9 2" xfId="22419" xr:uid="{00000000-0005-0000-0000-0000FB410000}"/>
    <cellStyle name="20% - Accent6 3 3" xfId="724" xr:uid="{00000000-0005-0000-0000-0000FC410000}"/>
    <cellStyle name="20% - Accent6 3 3 10" xfId="22420" xr:uid="{00000000-0005-0000-0000-0000FD410000}"/>
    <cellStyle name="20% - Accent6 3 3 10 2" xfId="22421" xr:uid="{00000000-0005-0000-0000-0000FE410000}"/>
    <cellStyle name="20% - Accent6 3 3 11" xfId="22422" xr:uid="{00000000-0005-0000-0000-0000FF410000}"/>
    <cellStyle name="20% - Accent6 3 3 2" xfId="22423" xr:uid="{00000000-0005-0000-0000-000000420000}"/>
    <cellStyle name="20% - Accent6 3 3 2 2" xfId="22424" xr:uid="{00000000-0005-0000-0000-000001420000}"/>
    <cellStyle name="20% - Accent6 3 3 2 2 2" xfId="22425" xr:uid="{00000000-0005-0000-0000-000002420000}"/>
    <cellStyle name="20% - Accent6 3 3 2 3" xfId="22426" xr:uid="{00000000-0005-0000-0000-000003420000}"/>
    <cellStyle name="20% - Accent6 3 3 2 3 2" xfId="22427" xr:uid="{00000000-0005-0000-0000-000004420000}"/>
    <cellStyle name="20% - Accent6 3 3 2 4" xfId="22428" xr:uid="{00000000-0005-0000-0000-000005420000}"/>
    <cellStyle name="20% - Accent6 3 3 3" xfId="22429" xr:uid="{00000000-0005-0000-0000-000006420000}"/>
    <cellStyle name="20% - Accent6 3 3 3 2" xfId="22430" xr:uid="{00000000-0005-0000-0000-000007420000}"/>
    <cellStyle name="20% - Accent6 3 3 3 2 2" xfId="22431" xr:uid="{00000000-0005-0000-0000-000008420000}"/>
    <cellStyle name="20% - Accent6 3 3 3 3" xfId="22432" xr:uid="{00000000-0005-0000-0000-000009420000}"/>
    <cellStyle name="20% - Accent6 3 3 3 3 2" xfId="22433" xr:uid="{00000000-0005-0000-0000-00000A420000}"/>
    <cellStyle name="20% - Accent6 3 3 3 4" xfId="22434" xr:uid="{00000000-0005-0000-0000-00000B420000}"/>
    <cellStyle name="20% - Accent6 3 3 4" xfId="22435" xr:uid="{00000000-0005-0000-0000-00000C420000}"/>
    <cellStyle name="20% - Accent6 3 3 4 2" xfId="22436" xr:uid="{00000000-0005-0000-0000-00000D420000}"/>
    <cellStyle name="20% - Accent6 3 3 4 2 2" xfId="22437" xr:uid="{00000000-0005-0000-0000-00000E420000}"/>
    <cellStyle name="20% - Accent6 3 3 4 3" xfId="22438" xr:uid="{00000000-0005-0000-0000-00000F420000}"/>
    <cellStyle name="20% - Accent6 3 3 5" xfId="22439" xr:uid="{00000000-0005-0000-0000-000010420000}"/>
    <cellStyle name="20% - Accent6 3 3 5 2" xfId="22440" xr:uid="{00000000-0005-0000-0000-000011420000}"/>
    <cellStyle name="20% - Accent6 3 3 6" xfId="22441" xr:uid="{00000000-0005-0000-0000-000012420000}"/>
    <cellStyle name="20% - Accent6 3 3 6 2" xfId="22442" xr:uid="{00000000-0005-0000-0000-000013420000}"/>
    <cellStyle name="20% - Accent6 3 3 7" xfId="22443" xr:uid="{00000000-0005-0000-0000-000014420000}"/>
    <cellStyle name="20% - Accent6 3 3 7 2" xfId="22444" xr:uid="{00000000-0005-0000-0000-000015420000}"/>
    <cellStyle name="20% - Accent6 3 3 8" xfId="22445" xr:uid="{00000000-0005-0000-0000-000016420000}"/>
    <cellStyle name="20% - Accent6 3 3 8 2" xfId="22446" xr:uid="{00000000-0005-0000-0000-000017420000}"/>
    <cellStyle name="20% - Accent6 3 3 9" xfId="22447" xr:uid="{00000000-0005-0000-0000-000018420000}"/>
    <cellStyle name="20% - Accent6 3 3 9 2" xfId="22448" xr:uid="{00000000-0005-0000-0000-000019420000}"/>
    <cellStyle name="20% - Accent6 3 4" xfId="725" xr:uid="{00000000-0005-0000-0000-00001A420000}"/>
    <cellStyle name="20% - Accent6 3 4 2" xfId="22449" xr:uid="{00000000-0005-0000-0000-00001B420000}"/>
    <cellStyle name="20% - Accent6 3 4 2 2" xfId="22450" xr:uid="{00000000-0005-0000-0000-00001C420000}"/>
    <cellStyle name="20% - Accent6 3 4 3" xfId="22451" xr:uid="{00000000-0005-0000-0000-00001D420000}"/>
    <cellStyle name="20% - Accent6 3 4 3 2" xfId="22452" xr:uid="{00000000-0005-0000-0000-00001E420000}"/>
    <cellStyle name="20% - Accent6 3 4 4" xfId="22453" xr:uid="{00000000-0005-0000-0000-00001F420000}"/>
    <cellStyle name="20% - Accent6 3 5" xfId="726" xr:uid="{00000000-0005-0000-0000-000020420000}"/>
    <cellStyle name="20% - Accent6 3 5 2" xfId="22454" xr:uid="{00000000-0005-0000-0000-000021420000}"/>
    <cellStyle name="20% - Accent6 3 5 2 2" xfId="22455" xr:uid="{00000000-0005-0000-0000-000022420000}"/>
    <cellStyle name="20% - Accent6 3 5 3" xfId="22456" xr:uid="{00000000-0005-0000-0000-000023420000}"/>
    <cellStyle name="20% - Accent6 3 5 3 2" xfId="22457" xr:uid="{00000000-0005-0000-0000-000024420000}"/>
    <cellStyle name="20% - Accent6 3 5 4" xfId="22458" xr:uid="{00000000-0005-0000-0000-000025420000}"/>
    <cellStyle name="20% - Accent6 3 6" xfId="22459" xr:uid="{00000000-0005-0000-0000-000026420000}"/>
    <cellStyle name="20% - Accent6 3 6 2" xfId="22460" xr:uid="{00000000-0005-0000-0000-000027420000}"/>
    <cellStyle name="20% - Accent6 3 6 2 2" xfId="22461" xr:uid="{00000000-0005-0000-0000-000028420000}"/>
    <cellStyle name="20% - Accent6 3 6 3" xfId="22462" xr:uid="{00000000-0005-0000-0000-000029420000}"/>
    <cellStyle name="20% - Accent6 3 7" xfId="22463" xr:uid="{00000000-0005-0000-0000-00002A420000}"/>
    <cellStyle name="20% - Accent6 3 7 2" xfId="22464" xr:uid="{00000000-0005-0000-0000-00002B420000}"/>
    <cellStyle name="20% - Accent6 3 8" xfId="22465" xr:uid="{00000000-0005-0000-0000-00002C420000}"/>
    <cellStyle name="20% - Accent6 3 8 2" xfId="22466" xr:uid="{00000000-0005-0000-0000-00002D420000}"/>
    <cellStyle name="20% - Accent6 3 9" xfId="22467" xr:uid="{00000000-0005-0000-0000-00002E420000}"/>
    <cellStyle name="20% - Accent6 3 9 2" xfId="22468" xr:uid="{00000000-0005-0000-0000-00002F420000}"/>
    <cellStyle name="20% - Accent6 30" xfId="22469" xr:uid="{00000000-0005-0000-0000-000030420000}"/>
    <cellStyle name="20% - Accent6 30 2" xfId="22470" xr:uid="{00000000-0005-0000-0000-000031420000}"/>
    <cellStyle name="20% - Accent6 30 3" xfId="22471" xr:uid="{00000000-0005-0000-0000-000032420000}"/>
    <cellStyle name="20% - Accent6 31" xfId="22472" xr:uid="{00000000-0005-0000-0000-000033420000}"/>
    <cellStyle name="20% - Accent6 31 2" xfId="22473" xr:uid="{00000000-0005-0000-0000-000034420000}"/>
    <cellStyle name="20% - Accent6 31 3" xfId="22474" xr:uid="{00000000-0005-0000-0000-000035420000}"/>
    <cellStyle name="20% - Accent6 32" xfId="22475" xr:uid="{00000000-0005-0000-0000-000036420000}"/>
    <cellStyle name="20% - Accent6 32 2" xfId="22476" xr:uid="{00000000-0005-0000-0000-000037420000}"/>
    <cellStyle name="20% - Accent6 32 3" xfId="22477" xr:uid="{00000000-0005-0000-0000-000038420000}"/>
    <cellStyle name="20% - Accent6 33" xfId="22478" xr:uid="{00000000-0005-0000-0000-000039420000}"/>
    <cellStyle name="20% - Accent6 33 2" xfId="22479" xr:uid="{00000000-0005-0000-0000-00003A420000}"/>
    <cellStyle name="20% - Accent6 33 3" xfId="22480" xr:uid="{00000000-0005-0000-0000-00003B420000}"/>
    <cellStyle name="20% - Accent6 34" xfId="22481" xr:uid="{00000000-0005-0000-0000-00003C420000}"/>
    <cellStyle name="20% - Accent6 34 2" xfId="22482" xr:uid="{00000000-0005-0000-0000-00003D420000}"/>
    <cellStyle name="20% - Accent6 34 3" xfId="22483" xr:uid="{00000000-0005-0000-0000-00003E420000}"/>
    <cellStyle name="20% - Accent6 35" xfId="22484" xr:uid="{00000000-0005-0000-0000-00003F420000}"/>
    <cellStyle name="20% - Accent6 35 2" xfId="22485" xr:uid="{00000000-0005-0000-0000-000040420000}"/>
    <cellStyle name="20% - Accent6 35 3" xfId="22486" xr:uid="{00000000-0005-0000-0000-000041420000}"/>
    <cellStyle name="20% - Accent6 36" xfId="22487" xr:uid="{00000000-0005-0000-0000-000042420000}"/>
    <cellStyle name="20% - Accent6 36 2" xfId="22488" xr:uid="{00000000-0005-0000-0000-000043420000}"/>
    <cellStyle name="20% - Accent6 36 3" xfId="22489" xr:uid="{00000000-0005-0000-0000-000044420000}"/>
    <cellStyle name="20% - Accent6 37" xfId="22490" xr:uid="{00000000-0005-0000-0000-000045420000}"/>
    <cellStyle name="20% - Accent6 37 2" xfId="22491" xr:uid="{00000000-0005-0000-0000-000046420000}"/>
    <cellStyle name="20% - Accent6 37 3" xfId="22492" xr:uid="{00000000-0005-0000-0000-000047420000}"/>
    <cellStyle name="20% - Accent6 38" xfId="22493" xr:uid="{00000000-0005-0000-0000-000048420000}"/>
    <cellStyle name="20% - Accent6 38 2" xfId="22494" xr:uid="{00000000-0005-0000-0000-000049420000}"/>
    <cellStyle name="20% - Accent6 38 3" xfId="22495" xr:uid="{00000000-0005-0000-0000-00004A420000}"/>
    <cellStyle name="20% - Accent6 39" xfId="22496" xr:uid="{00000000-0005-0000-0000-00004B420000}"/>
    <cellStyle name="20% - Accent6 39 2" xfId="22497" xr:uid="{00000000-0005-0000-0000-00004C420000}"/>
    <cellStyle name="20% - Accent6 39 3" xfId="22498" xr:uid="{00000000-0005-0000-0000-00004D420000}"/>
    <cellStyle name="20% - Accent6 4" xfId="727" xr:uid="{00000000-0005-0000-0000-00004E420000}"/>
    <cellStyle name="20% - Accent6 4 10" xfId="22499" xr:uid="{00000000-0005-0000-0000-00004F420000}"/>
    <cellStyle name="20% - Accent6 4 10 2" xfId="22500" xr:uid="{00000000-0005-0000-0000-000050420000}"/>
    <cellStyle name="20% - Accent6 4 11" xfId="22501" xr:uid="{00000000-0005-0000-0000-000051420000}"/>
    <cellStyle name="20% - Accent6 4 11 2" xfId="22502" xr:uid="{00000000-0005-0000-0000-000052420000}"/>
    <cellStyle name="20% - Accent6 4 12" xfId="22503" xr:uid="{00000000-0005-0000-0000-000053420000}"/>
    <cellStyle name="20% - Accent6 4 12 2" xfId="22504" xr:uid="{00000000-0005-0000-0000-000054420000}"/>
    <cellStyle name="20% - Accent6 4 13" xfId="22505" xr:uid="{00000000-0005-0000-0000-000055420000}"/>
    <cellStyle name="20% - Accent6 4 2" xfId="728" xr:uid="{00000000-0005-0000-0000-000056420000}"/>
    <cellStyle name="20% - Accent6 4 2 10" xfId="22506" xr:uid="{00000000-0005-0000-0000-000057420000}"/>
    <cellStyle name="20% - Accent6 4 2 10 2" xfId="22507" xr:uid="{00000000-0005-0000-0000-000058420000}"/>
    <cellStyle name="20% - Accent6 4 2 11" xfId="22508" xr:uid="{00000000-0005-0000-0000-000059420000}"/>
    <cellStyle name="20% - Accent6 4 2 11 2" xfId="22509" xr:uid="{00000000-0005-0000-0000-00005A420000}"/>
    <cellStyle name="20% - Accent6 4 2 12" xfId="22510" xr:uid="{00000000-0005-0000-0000-00005B420000}"/>
    <cellStyle name="20% - Accent6 4 2 2" xfId="22511" xr:uid="{00000000-0005-0000-0000-00005C420000}"/>
    <cellStyle name="20% - Accent6 4 2 2 10" xfId="22512" xr:uid="{00000000-0005-0000-0000-00005D420000}"/>
    <cellStyle name="20% - Accent6 4 2 2 10 2" xfId="22513" xr:uid="{00000000-0005-0000-0000-00005E420000}"/>
    <cellStyle name="20% - Accent6 4 2 2 11" xfId="22514" xr:uid="{00000000-0005-0000-0000-00005F420000}"/>
    <cellStyle name="20% - Accent6 4 2 2 2" xfId="22515" xr:uid="{00000000-0005-0000-0000-000060420000}"/>
    <cellStyle name="20% - Accent6 4 2 2 2 2" xfId="22516" xr:uid="{00000000-0005-0000-0000-000061420000}"/>
    <cellStyle name="20% - Accent6 4 2 2 2 2 2" xfId="22517" xr:uid="{00000000-0005-0000-0000-000062420000}"/>
    <cellStyle name="20% - Accent6 4 2 2 2 3" xfId="22518" xr:uid="{00000000-0005-0000-0000-000063420000}"/>
    <cellStyle name="20% - Accent6 4 2 2 2 3 2" xfId="22519" xr:uid="{00000000-0005-0000-0000-000064420000}"/>
    <cellStyle name="20% - Accent6 4 2 2 2 4" xfId="22520" xr:uid="{00000000-0005-0000-0000-000065420000}"/>
    <cellStyle name="20% - Accent6 4 2 2 3" xfId="22521" xr:uid="{00000000-0005-0000-0000-000066420000}"/>
    <cellStyle name="20% - Accent6 4 2 2 3 2" xfId="22522" xr:uid="{00000000-0005-0000-0000-000067420000}"/>
    <cellStyle name="20% - Accent6 4 2 2 3 2 2" xfId="22523" xr:uid="{00000000-0005-0000-0000-000068420000}"/>
    <cellStyle name="20% - Accent6 4 2 2 3 3" xfId="22524" xr:uid="{00000000-0005-0000-0000-000069420000}"/>
    <cellStyle name="20% - Accent6 4 2 2 3 3 2" xfId="22525" xr:uid="{00000000-0005-0000-0000-00006A420000}"/>
    <cellStyle name="20% - Accent6 4 2 2 3 4" xfId="22526" xr:uid="{00000000-0005-0000-0000-00006B420000}"/>
    <cellStyle name="20% - Accent6 4 2 2 4" xfId="22527" xr:uid="{00000000-0005-0000-0000-00006C420000}"/>
    <cellStyle name="20% - Accent6 4 2 2 4 2" xfId="22528" xr:uid="{00000000-0005-0000-0000-00006D420000}"/>
    <cellStyle name="20% - Accent6 4 2 2 4 2 2" xfId="22529" xr:uid="{00000000-0005-0000-0000-00006E420000}"/>
    <cellStyle name="20% - Accent6 4 2 2 4 3" xfId="22530" xr:uid="{00000000-0005-0000-0000-00006F420000}"/>
    <cellStyle name="20% - Accent6 4 2 2 5" xfId="22531" xr:uid="{00000000-0005-0000-0000-000070420000}"/>
    <cellStyle name="20% - Accent6 4 2 2 5 2" xfId="22532" xr:uid="{00000000-0005-0000-0000-000071420000}"/>
    <cellStyle name="20% - Accent6 4 2 2 6" xfId="22533" xr:uid="{00000000-0005-0000-0000-000072420000}"/>
    <cellStyle name="20% - Accent6 4 2 2 6 2" xfId="22534" xr:uid="{00000000-0005-0000-0000-000073420000}"/>
    <cellStyle name="20% - Accent6 4 2 2 7" xfId="22535" xr:uid="{00000000-0005-0000-0000-000074420000}"/>
    <cellStyle name="20% - Accent6 4 2 2 7 2" xfId="22536" xr:uid="{00000000-0005-0000-0000-000075420000}"/>
    <cellStyle name="20% - Accent6 4 2 2 8" xfId="22537" xr:uid="{00000000-0005-0000-0000-000076420000}"/>
    <cellStyle name="20% - Accent6 4 2 2 8 2" xfId="22538" xr:uid="{00000000-0005-0000-0000-000077420000}"/>
    <cellStyle name="20% - Accent6 4 2 2 9" xfId="22539" xr:uid="{00000000-0005-0000-0000-000078420000}"/>
    <cellStyle name="20% - Accent6 4 2 2 9 2" xfId="22540" xr:uid="{00000000-0005-0000-0000-000079420000}"/>
    <cellStyle name="20% - Accent6 4 2 3" xfId="22541" xr:uid="{00000000-0005-0000-0000-00007A420000}"/>
    <cellStyle name="20% - Accent6 4 2 3 2" xfId="22542" xr:uid="{00000000-0005-0000-0000-00007B420000}"/>
    <cellStyle name="20% - Accent6 4 2 3 2 2" xfId="22543" xr:uid="{00000000-0005-0000-0000-00007C420000}"/>
    <cellStyle name="20% - Accent6 4 2 3 3" xfId="22544" xr:uid="{00000000-0005-0000-0000-00007D420000}"/>
    <cellStyle name="20% - Accent6 4 2 3 3 2" xfId="22545" xr:uid="{00000000-0005-0000-0000-00007E420000}"/>
    <cellStyle name="20% - Accent6 4 2 3 4" xfId="22546" xr:uid="{00000000-0005-0000-0000-00007F420000}"/>
    <cellStyle name="20% - Accent6 4 2 4" xfId="22547" xr:uid="{00000000-0005-0000-0000-000080420000}"/>
    <cellStyle name="20% - Accent6 4 2 4 2" xfId="22548" xr:uid="{00000000-0005-0000-0000-000081420000}"/>
    <cellStyle name="20% - Accent6 4 2 4 2 2" xfId="22549" xr:uid="{00000000-0005-0000-0000-000082420000}"/>
    <cellStyle name="20% - Accent6 4 2 4 3" xfId="22550" xr:uid="{00000000-0005-0000-0000-000083420000}"/>
    <cellStyle name="20% - Accent6 4 2 4 3 2" xfId="22551" xr:uid="{00000000-0005-0000-0000-000084420000}"/>
    <cellStyle name="20% - Accent6 4 2 4 4" xfId="22552" xr:uid="{00000000-0005-0000-0000-000085420000}"/>
    <cellStyle name="20% - Accent6 4 2 5" xfId="22553" xr:uid="{00000000-0005-0000-0000-000086420000}"/>
    <cellStyle name="20% - Accent6 4 2 5 2" xfId="22554" xr:uid="{00000000-0005-0000-0000-000087420000}"/>
    <cellStyle name="20% - Accent6 4 2 5 2 2" xfId="22555" xr:uid="{00000000-0005-0000-0000-000088420000}"/>
    <cellStyle name="20% - Accent6 4 2 5 3" xfId="22556" xr:uid="{00000000-0005-0000-0000-000089420000}"/>
    <cellStyle name="20% - Accent6 4 2 6" xfId="22557" xr:uid="{00000000-0005-0000-0000-00008A420000}"/>
    <cellStyle name="20% - Accent6 4 2 6 2" xfId="22558" xr:uid="{00000000-0005-0000-0000-00008B420000}"/>
    <cellStyle name="20% - Accent6 4 2 7" xfId="22559" xr:uid="{00000000-0005-0000-0000-00008C420000}"/>
    <cellStyle name="20% - Accent6 4 2 7 2" xfId="22560" xr:uid="{00000000-0005-0000-0000-00008D420000}"/>
    <cellStyle name="20% - Accent6 4 2 8" xfId="22561" xr:uid="{00000000-0005-0000-0000-00008E420000}"/>
    <cellStyle name="20% - Accent6 4 2 8 2" xfId="22562" xr:uid="{00000000-0005-0000-0000-00008F420000}"/>
    <cellStyle name="20% - Accent6 4 2 9" xfId="22563" xr:uid="{00000000-0005-0000-0000-000090420000}"/>
    <cellStyle name="20% - Accent6 4 2 9 2" xfId="22564" xr:uid="{00000000-0005-0000-0000-000091420000}"/>
    <cellStyle name="20% - Accent6 4 3" xfId="729" xr:uid="{00000000-0005-0000-0000-000092420000}"/>
    <cellStyle name="20% - Accent6 4 3 10" xfId="22565" xr:uid="{00000000-0005-0000-0000-000093420000}"/>
    <cellStyle name="20% - Accent6 4 3 10 2" xfId="22566" xr:uid="{00000000-0005-0000-0000-000094420000}"/>
    <cellStyle name="20% - Accent6 4 3 11" xfId="22567" xr:uid="{00000000-0005-0000-0000-000095420000}"/>
    <cellStyle name="20% - Accent6 4 3 2" xfId="22568" xr:uid="{00000000-0005-0000-0000-000096420000}"/>
    <cellStyle name="20% - Accent6 4 3 2 2" xfId="22569" xr:uid="{00000000-0005-0000-0000-000097420000}"/>
    <cellStyle name="20% - Accent6 4 3 2 2 2" xfId="22570" xr:uid="{00000000-0005-0000-0000-000098420000}"/>
    <cellStyle name="20% - Accent6 4 3 2 3" xfId="22571" xr:uid="{00000000-0005-0000-0000-000099420000}"/>
    <cellStyle name="20% - Accent6 4 3 2 3 2" xfId="22572" xr:uid="{00000000-0005-0000-0000-00009A420000}"/>
    <cellStyle name="20% - Accent6 4 3 2 4" xfId="22573" xr:uid="{00000000-0005-0000-0000-00009B420000}"/>
    <cellStyle name="20% - Accent6 4 3 3" xfId="22574" xr:uid="{00000000-0005-0000-0000-00009C420000}"/>
    <cellStyle name="20% - Accent6 4 3 3 2" xfId="22575" xr:uid="{00000000-0005-0000-0000-00009D420000}"/>
    <cellStyle name="20% - Accent6 4 3 3 2 2" xfId="22576" xr:uid="{00000000-0005-0000-0000-00009E420000}"/>
    <cellStyle name="20% - Accent6 4 3 3 3" xfId="22577" xr:uid="{00000000-0005-0000-0000-00009F420000}"/>
    <cellStyle name="20% - Accent6 4 3 3 3 2" xfId="22578" xr:uid="{00000000-0005-0000-0000-0000A0420000}"/>
    <cellStyle name="20% - Accent6 4 3 3 4" xfId="22579" xr:uid="{00000000-0005-0000-0000-0000A1420000}"/>
    <cellStyle name="20% - Accent6 4 3 4" xfId="22580" xr:uid="{00000000-0005-0000-0000-0000A2420000}"/>
    <cellStyle name="20% - Accent6 4 3 4 2" xfId="22581" xr:uid="{00000000-0005-0000-0000-0000A3420000}"/>
    <cellStyle name="20% - Accent6 4 3 4 2 2" xfId="22582" xr:uid="{00000000-0005-0000-0000-0000A4420000}"/>
    <cellStyle name="20% - Accent6 4 3 4 3" xfId="22583" xr:uid="{00000000-0005-0000-0000-0000A5420000}"/>
    <cellStyle name="20% - Accent6 4 3 5" xfId="22584" xr:uid="{00000000-0005-0000-0000-0000A6420000}"/>
    <cellStyle name="20% - Accent6 4 3 5 2" xfId="22585" xr:uid="{00000000-0005-0000-0000-0000A7420000}"/>
    <cellStyle name="20% - Accent6 4 3 6" xfId="22586" xr:uid="{00000000-0005-0000-0000-0000A8420000}"/>
    <cellStyle name="20% - Accent6 4 3 6 2" xfId="22587" xr:uid="{00000000-0005-0000-0000-0000A9420000}"/>
    <cellStyle name="20% - Accent6 4 3 7" xfId="22588" xr:uid="{00000000-0005-0000-0000-0000AA420000}"/>
    <cellStyle name="20% - Accent6 4 3 7 2" xfId="22589" xr:uid="{00000000-0005-0000-0000-0000AB420000}"/>
    <cellStyle name="20% - Accent6 4 3 8" xfId="22590" xr:uid="{00000000-0005-0000-0000-0000AC420000}"/>
    <cellStyle name="20% - Accent6 4 3 8 2" xfId="22591" xr:uid="{00000000-0005-0000-0000-0000AD420000}"/>
    <cellStyle name="20% - Accent6 4 3 9" xfId="22592" xr:uid="{00000000-0005-0000-0000-0000AE420000}"/>
    <cellStyle name="20% - Accent6 4 3 9 2" xfId="22593" xr:uid="{00000000-0005-0000-0000-0000AF420000}"/>
    <cellStyle name="20% - Accent6 4 4" xfId="730" xr:uid="{00000000-0005-0000-0000-0000B0420000}"/>
    <cellStyle name="20% - Accent6 4 4 2" xfId="22594" xr:uid="{00000000-0005-0000-0000-0000B1420000}"/>
    <cellStyle name="20% - Accent6 4 4 2 2" xfId="22595" xr:uid="{00000000-0005-0000-0000-0000B2420000}"/>
    <cellStyle name="20% - Accent6 4 4 3" xfId="22596" xr:uid="{00000000-0005-0000-0000-0000B3420000}"/>
    <cellStyle name="20% - Accent6 4 4 3 2" xfId="22597" xr:uid="{00000000-0005-0000-0000-0000B4420000}"/>
    <cellStyle name="20% - Accent6 4 4 4" xfId="22598" xr:uid="{00000000-0005-0000-0000-0000B5420000}"/>
    <cellStyle name="20% - Accent6 4 5" xfId="22599" xr:uid="{00000000-0005-0000-0000-0000B6420000}"/>
    <cellStyle name="20% - Accent6 4 5 2" xfId="22600" xr:uid="{00000000-0005-0000-0000-0000B7420000}"/>
    <cellStyle name="20% - Accent6 4 5 2 2" xfId="22601" xr:uid="{00000000-0005-0000-0000-0000B8420000}"/>
    <cellStyle name="20% - Accent6 4 5 3" xfId="22602" xr:uid="{00000000-0005-0000-0000-0000B9420000}"/>
    <cellStyle name="20% - Accent6 4 5 3 2" xfId="22603" xr:uid="{00000000-0005-0000-0000-0000BA420000}"/>
    <cellStyle name="20% - Accent6 4 5 4" xfId="22604" xr:uid="{00000000-0005-0000-0000-0000BB420000}"/>
    <cellStyle name="20% - Accent6 4 6" xfId="22605" xr:uid="{00000000-0005-0000-0000-0000BC420000}"/>
    <cellStyle name="20% - Accent6 4 6 2" xfId="22606" xr:uid="{00000000-0005-0000-0000-0000BD420000}"/>
    <cellStyle name="20% - Accent6 4 6 2 2" xfId="22607" xr:uid="{00000000-0005-0000-0000-0000BE420000}"/>
    <cellStyle name="20% - Accent6 4 6 3" xfId="22608" xr:uid="{00000000-0005-0000-0000-0000BF420000}"/>
    <cellStyle name="20% - Accent6 4 7" xfId="22609" xr:uid="{00000000-0005-0000-0000-0000C0420000}"/>
    <cellStyle name="20% - Accent6 4 7 2" xfId="22610" xr:uid="{00000000-0005-0000-0000-0000C1420000}"/>
    <cellStyle name="20% - Accent6 4 8" xfId="22611" xr:uid="{00000000-0005-0000-0000-0000C2420000}"/>
    <cellStyle name="20% - Accent6 4 8 2" xfId="22612" xr:uid="{00000000-0005-0000-0000-0000C3420000}"/>
    <cellStyle name="20% - Accent6 4 9" xfId="22613" xr:uid="{00000000-0005-0000-0000-0000C4420000}"/>
    <cellStyle name="20% - Accent6 4 9 2" xfId="22614" xr:uid="{00000000-0005-0000-0000-0000C5420000}"/>
    <cellStyle name="20% - Accent6 40" xfId="22615" xr:uid="{00000000-0005-0000-0000-0000C6420000}"/>
    <cellStyle name="20% - Accent6 40 2" xfId="22616" xr:uid="{00000000-0005-0000-0000-0000C7420000}"/>
    <cellStyle name="20% - Accent6 40 3" xfId="22617" xr:uid="{00000000-0005-0000-0000-0000C8420000}"/>
    <cellStyle name="20% - Accent6 41" xfId="22618" xr:uid="{00000000-0005-0000-0000-0000C9420000}"/>
    <cellStyle name="20% - Accent6 41 2" xfId="22619" xr:uid="{00000000-0005-0000-0000-0000CA420000}"/>
    <cellStyle name="20% - Accent6 42" xfId="22620" xr:uid="{00000000-0005-0000-0000-0000CB420000}"/>
    <cellStyle name="20% - Accent6 42 2" xfId="22621" xr:uid="{00000000-0005-0000-0000-0000CC420000}"/>
    <cellStyle name="20% - Accent6 43" xfId="22622" xr:uid="{00000000-0005-0000-0000-0000CD420000}"/>
    <cellStyle name="20% - Accent6 43 2" xfId="22623" xr:uid="{00000000-0005-0000-0000-0000CE420000}"/>
    <cellStyle name="20% - Accent6 44" xfId="22624" xr:uid="{00000000-0005-0000-0000-0000CF420000}"/>
    <cellStyle name="20% - Accent6 44 2" xfId="22625" xr:uid="{00000000-0005-0000-0000-0000D0420000}"/>
    <cellStyle name="20% - Accent6 45" xfId="22626" xr:uid="{00000000-0005-0000-0000-0000D1420000}"/>
    <cellStyle name="20% - Accent6 46" xfId="22627" xr:uid="{00000000-0005-0000-0000-0000D2420000}"/>
    <cellStyle name="20% - Accent6 47" xfId="22628" xr:uid="{00000000-0005-0000-0000-0000D3420000}"/>
    <cellStyle name="20% - Accent6 48" xfId="22629" xr:uid="{00000000-0005-0000-0000-0000D4420000}"/>
    <cellStyle name="20% - Accent6 49" xfId="22630" xr:uid="{00000000-0005-0000-0000-0000D5420000}"/>
    <cellStyle name="20% - Accent6 5" xfId="731" xr:uid="{00000000-0005-0000-0000-0000D6420000}"/>
    <cellStyle name="20% - Accent6 5 10" xfId="22631" xr:uid="{00000000-0005-0000-0000-0000D7420000}"/>
    <cellStyle name="20% - Accent6 5 10 2" xfId="22632" xr:uid="{00000000-0005-0000-0000-0000D8420000}"/>
    <cellStyle name="20% - Accent6 5 11" xfId="22633" xr:uid="{00000000-0005-0000-0000-0000D9420000}"/>
    <cellStyle name="20% - Accent6 5 11 2" xfId="22634" xr:uid="{00000000-0005-0000-0000-0000DA420000}"/>
    <cellStyle name="20% - Accent6 5 12" xfId="22635" xr:uid="{00000000-0005-0000-0000-0000DB420000}"/>
    <cellStyle name="20% - Accent6 5 12 2" xfId="22636" xr:uid="{00000000-0005-0000-0000-0000DC420000}"/>
    <cellStyle name="20% - Accent6 5 13" xfId="22637" xr:uid="{00000000-0005-0000-0000-0000DD420000}"/>
    <cellStyle name="20% - Accent6 5 2" xfId="732" xr:uid="{00000000-0005-0000-0000-0000DE420000}"/>
    <cellStyle name="20% - Accent6 5 2 10" xfId="22638" xr:uid="{00000000-0005-0000-0000-0000DF420000}"/>
    <cellStyle name="20% - Accent6 5 2 10 2" xfId="22639" xr:uid="{00000000-0005-0000-0000-0000E0420000}"/>
    <cellStyle name="20% - Accent6 5 2 11" xfId="22640" xr:uid="{00000000-0005-0000-0000-0000E1420000}"/>
    <cellStyle name="20% - Accent6 5 2 11 2" xfId="22641" xr:uid="{00000000-0005-0000-0000-0000E2420000}"/>
    <cellStyle name="20% - Accent6 5 2 12" xfId="22642" xr:uid="{00000000-0005-0000-0000-0000E3420000}"/>
    <cellStyle name="20% - Accent6 5 2 2" xfId="22643" xr:uid="{00000000-0005-0000-0000-0000E4420000}"/>
    <cellStyle name="20% - Accent6 5 2 2 10" xfId="22644" xr:uid="{00000000-0005-0000-0000-0000E5420000}"/>
    <cellStyle name="20% - Accent6 5 2 2 10 2" xfId="22645" xr:uid="{00000000-0005-0000-0000-0000E6420000}"/>
    <cellStyle name="20% - Accent6 5 2 2 11" xfId="22646" xr:uid="{00000000-0005-0000-0000-0000E7420000}"/>
    <cellStyle name="20% - Accent6 5 2 2 2" xfId="22647" xr:uid="{00000000-0005-0000-0000-0000E8420000}"/>
    <cellStyle name="20% - Accent6 5 2 2 2 2" xfId="22648" xr:uid="{00000000-0005-0000-0000-0000E9420000}"/>
    <cellStyle name="20% - Accent6 5 2 2 2 2 2" xfId="22649" xr:uid="{00000000-0005-0000-0000-0000EA420000}"/>
    <cellStyle name="20% - Accent6 5 2 2 2 3" xfId="22650" xr:uid="{00000000-0005-0000-0000-0000EB420000}"/>
    <cellStyle name="20% - Accent6 5 2 2 2 3 2" xfId="22651" xr:uid="{00000000-0005-0000-0000-0000EC420000}"/>
    <cellStyle name="20% - Accent6 5 2 2 2 4" xfId="22652" xr:uid="{00000000-0005-0000-0000-0000ED420000}"/>
    <cellStyle name="20% - Accent6 5 2 2 3" xfId="22653" xr:uid="{00000000-0005-0000-0000-0000EE420000}"/>
    <cellStyle name="20% - Accent6 5 2 2 3 2" xfId="22654" xr:uid="{00000000-0005-0000-0000-0000EF420000}"/>
    <cellStyle name="20% - Accent6 5 2 2 3 2 2" xfId="22655" xr:uid="{00000000-0005-0000-0000-0000F0420000}"/>
    <cellStyle name="20% - Accent6 5 2 2 3 3" xfId="22656" xr:uid="{00000000-0005-0000-0000-0000F1420000}"/>
    <cellStyle name="20% - Accent6 5 2 2 3 3 2" xfId="22657" xr:uid="{00000000-0005-0000-0000-0000F2420000}"/>
    <cellStyle name="20% - Accent6 5 2 2 3 4" xfId="22658" xr:uid="{00000000-0005-0000-0000-0000F3420000}"/>
    <cellStyle name="20% - Accent6 5 2 2 4" xfId="22659" xr:uid="{00000000-0005-0000-0000-0000F4420000}"/>
    <cellStyle name="20% - Accent6 5 2 2 4 2" xfId="22660" xr:uid="{00000000-0005-0000-0000-0000F5420000}"/>
    <cellStyle name="20% - Accent6 5 2 2 4 2 2" xfId="22661" xr:uid="{00000000-0005-0000-0000-0000F6420000}"/>
    <cellStyle name="20% - Accent6 5 2 2 4 3" xfId="22662" xr:uid="{00000000-0005-0000-0000-0000F7420000}"/>
    <cellStyle name="20% - Accent6 5 2 2 5" xfId="22663" xr:uid="{00000000-0005-0000-0000-0000F8420000}"/>
    <cellStyle name="20% - Accent6 5 2 2 5 2" xfId="22664" xr:uid="{00000000-0005-0000-0000-0000F9420000}"/>
    <cellStyle name="20% - Accent6 5 2 2 6" xfId="22665" xr:uid="{00000000-0005-0000-0000-0000FA420000}"/>
    <cellStyle name="20% - Accent6 5 2 2 6 2" xfId="22666" xr:uid="{00000000-0005-0000-0000-0000FB420000}"/>
    <cellStyle name="20% - Accent6 5 2 2 7" xfId="22667" xr:uid="{00000000-0005-0000-0000-0000FC420000}"/>
    <cellStyle name="20% - Accent6 5 2 2 7 2" xfId="22668" xr:uid="{00000000-0005-0000-0000-0000FD420000}"/>
    <cellStyle name="20% - Accent6 5 2 2 8" xfId="22669" xr:uid="{00000000-0005-0000-0000-0000FE420000}"/>
    <cellStyle name="20% - Accent6 5 2 2 8 2" xfId="22670" xr:uid="{00000000-0005-0000-0000-0000FF420000}"/>
    <cellStyle name="20% - Accent6 5 2 2 9" xfId="22671" xr:uid="{00000000-0005-0000-0000-000000430000}"/>
    <cellStyle name="20% - Accent6 5 2 2 9 2" xfId="22672" xr:uid="{00000000-0005-0000-0000-000001430000}"/>
    <cellStyle name="20% - Accent6 5 2 3" xfId="22673" xr:uid="{00000000-0005-0000-0000-000002430000}"/>
    <cellStyle name="20% - Accent6 5 2 3 2" xfId="22674" xr:uid="{00000000-0005-0000-0000-000003430000}"/>
    <cellStyle name="20% - Accent6 5 2 3 2 2" xfId="22675" xr:uid="{00000000-0005-0000-0000-000004430000}"/>
    <cellStyle name="20% - Accent6 5 2 3 3" xfId="22676" xr:uid="{00000000-0005-0000-0000-000005430000}"/>
    <cellStyle name="20% - Accent6 5 2 3 3 2" xfId="22677" xr:uid="{00000000-0005-0000-0000-000006430000}"/>
    <cellStyle name="20% - Accent6 5 2 3 4" xfId="22678" xr:uid="{00000000-0005-0000-0000-000007430000}"/>
    <cellStyle name="20% - Accent6 5 2 4" xfId="22679" xr:uid="{00000000-0005-0000-0000-000008430000}"/>
    <cellStyle name="20% - Accent6 5 2 4 2" xfId="22680" xr:uid="{00000000-0005-0000-0000-000009430000}"/>
    <cellStyle name="20% - Accent6 5 2 4 2 2" xfId="22681" xr:uid="{00000000-0005-0000-0000-00000A430000}"/>
    <cellStyle name="20% - Accent6 5 2 4 3" xfId="22682" xr:uid="{00000000-0005-0000-0000-00000B430000}"/>
    <cellStyle name="20% - Accent6 5 2 4 3 2" xfId="22683" xr:uid="{00000000-0005-0000-0000-00000C430000}"/>
    <cellStyle name="20% - Accent6 5 2 4 4" xfId="22684" xr:uid="{00000000-0005-0000-0000-00000D430000}"/>
    <cellStyle name="20% - Accent6 5 2 5" xfId="22685" xr:uid="{00000000-0005-0000-0000-00000E430000}"/>
    <cellStyle name="20% - Accent6 5 2 5 2" xfId="22686" xr:uid="{00000000-0005-0000-0000-00000F430000}"/>
    <cellStyle name="20% - Accent6 5 2 5 2 2" xfId="22687" xr:uid="{00000000-0005-0000-0000-000010430000}"/>
    <cellStyle name="20% - Accent6 5 2 5 3" xfId="22688" xr:uid="{00000000-0005-0000-0000-000011430000}"/>
    <cellStyle name="20% - Accent6 5 2 6" xfId="22689" xr:uid="{00000000-0005-0000-0000-000012430000}"/>
    <cellStyle name="20% - Accent6 5 2 6 2" xfId="22690" xr:uid="{00000000-0005-0000-0000-000013430000}"/>
    <cellStyle name="20% - Accent6 5 2 7" xfId="22691" xr:uid="{00000000-0005-0000-0000-000014430000}"/>
    <cellStyle name="20% - Accent6 5 2 7 2" xfId="22692" xr:uid="{00000000-0005-0000-0000-000015430000}"/>
    <cellStyle name="20% - Accent6 5 2 8" xfId="22693" xr:uid="{00000000-0005-0000-0000-000016430000}"/>
    <cellStyle name="20% - Accent6 5 2 8 2" xfId="22694" xr:uid="{00000000-0005-0000-0000-000017430000}"/>
    <cellStyle name="20% - Accent6 5 2 9" xfId="22695" xr:uid="{00000000-0005-0000-0000-000018430000}"/>
    <cellStyle name="20% - Accent6 5 2 9 2" xfId="22696" xr:uid="{00000000-0005-0000-0000-000019430000}"/>
    <cellStyle name="20% - Accent6 5 3" xfId="733" xr:uid="{00000000-0005-0000-0000-00001A430000}"/>
    <cellStyle name="20% - Accent6 5 3 10" xfId="22697" xr:uid="{00000000-0005-0000-0000-00001B430000}"/>
    <cellStyle name="20% - Accent6 5 3 10 2" xfId="22698" xr:uid="{00000000-0005-0000-0000-00001C430000}"/>
    <cellStyle name="20% - Accent6 5 3 11" xfId="22699" xr:uid="{00000000-0005-0000-0000-00001D430000}"/>
    <cellStyle name="20% - Accent6 5 3 2" xfId="22700" xr:uid="{00000000-0005-0000-0000-00001E430000}"/>
    <cellStyle name="20% - Accent6 5 3 2 2" xfId="22701" xr:uid="{00000000-0005-0000-0000-00001F430000}"/>
    <cellStyle name="20% - Accent6 5 3 2 2 2" xfId="22702" xr:uid="{00000000-0005-0000-0000-000020430000}"/>
    <cellStyle name="20% - Accent6 5 3 2 3" xfId="22703" xr:uid="{00000000-0005-0000-0000-000021430000}"/>
    <cellStyle name="20% - Accent6 5 3 2 3 2" xfId="22704" xr:uid="{00000000-0005-0000-0000-000022430000}"/>
    <cellStyle name="20% - Accent6 5 3 2 4" xfId="22705" xr:uid="{00000000-0005-0000-0000-000023430000}"/>
    <cellStyle name="20% - Accent6 5 3 3" xfId="22706" xr:uid="{00000000-0005-0000-0000-000024430000}"/>
    <cellStyle name="20% - Accent6 5 3 3 2" xfId="22707" xr:uid="{00000000-0005-0000-0000-000025430000}"/>
    <cellStyle name="20% - Accent6 5 3 3 2 2" xfId="22708" xr:uid="{00000000-0005-0000-0000-000026430000}"/>
    <cellStyle name="20% - Accent6 5 3 3 3" xfId="22709" xr:uid="{00000000-0005-0000-0000-000027430000}"/>
    <cellStyle name="20% - Accent6 5 3 3 3 2" xfId="22710" xr:uid="{00000000-0005-0000-0000-000028430000}"/>
    <cellStyle name="20% - Accent6 5 3 3 4" xfId="22711" xr:uid="{00000000-0005-0000-0000-000029430000}"/>
    <cellStyle name="20% - Accent6 5 3 4" xfId="22712" xr:uid="{00000000-0005-0000-0000-00002A430000}"/>
    <cellStyle name="20% - Accent6 5 3 4 2" xfId="22713" xr:uid="{00000000-0005-0000-0000-00002B430000}"/>
    <cellStyle name="20% - Accent6 5 3 4 2 2" xfId="22714" xr:uid="{00000000-0005-0000-0000-00002C430000}"/>
    <cellStyle name="20% - Accent6 5 3 4 3" xfId="22715" xr:uid="{00000000-0005-0000-0000-00002D430000}"/>
    <cellStyle name="20% - Accent6 5 3 5" xfId="22716" xr:uid="{00000000-0005-0000-0000-00002E430000}"/>
    <cellStyle name="20% - Accent6 5 3 5 2" xfId="22717" xr:uid="{00000000-0005-0000-0000-00002F430000}"/>
    <cellStyle name="20% - Accent6 5 3 6" xfId="22718" xr:uid="{00000000-0005-0000-0000-000030430000}"/>
    <cellStyle name="20% - Accent6 5 3 6 2" xfId="22719" xr:uid="{00000000-0005-0000-0000-000031430000}"/>
    <cellStyle name="20% - Accent6 5 3 7" xfId="22720" xr:uid="{00000000-0005-0000-0000-000032430000}"/>
    <cellStyle name="20% - Accent6 5 3 7 2" xfId="22721" xr:uid="{00000000-0005-0000-0000-000033430000}"/>
    <cellStyle name="20% - Accent6 5 3 8" xfId="22722" xr:uid="{00000000-0005-0000-0000-000034430000}"/>
    <cellStyle name="20% - Accent6 5 3 8 2" xfId="22723" xr:uid="{00000000-0005-0000-0000-000035430000}"/>
    <cellStyle name="20% - Accent6 5 3 9" xfId="22724" xr:uid="{00000000-0005-0000-0000-000036430000}"/>
    <cellStyle name="20% - Accent6 5 3 9 2" xfId="22725" xr:uid="{00000000-0005-0000-0000-000037430000}"/>
    <cellStyle name="20% - Accent6 5 4" xfId="734" xr:uid="{00000000-0005-0000-0000-000038430000}"/>
    <cellStyle name="20% - Accent6 5 4 2" xfId="22726" xr:uid="{00000000-0005-0000-0000-000039430000}"/>
    <cellStyle name="20% - Accent6 5 4 2 2" xfId="22727" xr:uid="{00000000-0005-0000-0000-00003A430000}"/>
    <cellStyle name="20% - Accent6 5 4 3" xfId="22728" xr:uid="{00000000-0005-0000-0000-00003B430000}"/>
    <cellStyle name="20% - Accent6 5 4 3 2" xfId="22729" xr:uid="{00000000-0005-0000-0000-00003C430000}"/>
    <cellStyle name="20% - Accent6 5 4 4" xfId="22730" xr:uid="{00000000-0005-0000-0000-00003D430000}"/>
    <cellStyle name="20% - Accent6 5 5" xfId="22731" xr:uid="{00000000-0005-0000-0000-00003E430000}"/>
    <cellStyle name="20% - Accent6 5 5 2" xfId="22732" xr:uid="{00000000-0005-0000-0000-00003F430000}"/>
    <cellStyle name="20% - Accent6 5 5 2 2" xfId="22733" xr:uid="{00000000-0005-0000-0000-000040430000}"/>
    <cellStyle name="20% - Accent6 5 5 3" xfId="22734" xr:uid="{00000000-0005-0000-0000-000041430000}"/>
    <cellStyle name="20% - Accent6 5 5 3 2" xfId="22735" xr:uid="{00000000-0005-0000-0000-000042430000}"/>
    <cellStyle name="20% - Accent6 5 5 4" xfId="22736" xr:uid="{00000000-0005-0000-0000-000043430000}"/>
    <cellStyle name="20% - Accent6 5 6" xfId="22737" xr:uid="{00000000-0005-0000-0000-000044430000}"/>
    <cellStyle name="20% - Accent6 5 6 2" xfId="22738" xr:uid="{00000000-0005-0000-0000-000045430000}"/>
    <cellStyle name="20% - Accent6 5 6 2 2" xfId="22739" xr:uid="{00000000-0005-0000-0000-000046430000}"/>
    <cellStyle name="20% - Accent6 5 6 3" xfId="22740" xr:uid="{00000000-0005-0000-0000-000047430000}"/>
    <cellStyle name="20% - Accent6 5 7" xfId="22741" xr:uid="{00000000-0005-0000-0000-000048430000}"/>
    <cellStyle name="20% - Accent6 5 7 2" xfId="22742" xr:uid="{00000000-0005-0000-0000-000049430000}"/>
    <cellStyle name="20% - Accent6 5 8" xfId="22743" xr:uid="{00000000-0005-0000-0000-00004A430000}"/>
    <cellStyle name="20% - Accent6 5 8 2" xfId="22744" xr:uid="{00000000-0005-0000-0000-00004B430000}"/>
    <cellStyle name="20% - Accent6 5 9" xfId="22745" xr:uid="{00000000-0005-0000-0000-00004C430000}"/>
    <cellStyle name="20% - Accent6 5 9 2" xfId="22746" xr:uid="{00000000-0005-0000-0000-00004D430000}"/>
    <cellStyle name="20% - Accent6 50" xfId="22747" xr:uid="{00000000-0005-0000-0000-00004E430000}"/>
    <cellStyle name="20% - Accent6 51" xfId="22748" xr:uid="{00000000-0005-0000-0000-00004F430000}"/>
    <cellStyle name="20% - Accent6 52" xfId="22749" xr:uid="{00000000-0005-0000-0000-000050430000}"/>
    <cellStyle name="20% - Accent6 53" xfId="22750" xr:uid="{00000000-0005-0000-0000-000051430000}"/>
    <cellStyle name="20% - Accent6 54" xfId="22751" xr:uid="{00000000-0005-0000-0000-000052430000}"/>
    <cellStyle name="20% - Accent6 55" xfId="22752" xr:uid="{00000000-0005-0000-0000-000053430000}"/>
    <cellStyle name="20% - Accent6 6" xfId="735" xr:uid="{00000000-0005-0000-0000-000054430000}"/>
    <cellStyle name="20% - Accent6 6 10" xfId="22753" xr:uid="{00000000-0005-0000-0000-000055430000}"/>
    <cellStyle name="20% - Accent6 6 10 2" xfId="22754" xr:uid="{00000000-0005-0000-0000-000056430000}"/>
    <cellStyle name="20% - Accent6 6 11" xfId="22755" xr:uid="{00000000-0005-0000-0000-000057430000}"/>
    <cellStyle name="20% - Accent6 6 11 2" xfId="22756" xr:uid="{00000000-0005-0000-0000-000058430000}"/>
    <cellStyle name="20% - Accent6 6 12" xfId="22757" xr:uid="{00000000-0005-0000-0000-000059430000}"/>
    <cellStyle name="20% - Accent6 6 12 2" xfId="22758" xr:uid="{00000000-0005-0000-0000-00005A430000}"/>
    <cellStyle name="20% - Accent6 6 13" xfId="22759" xr:uid="{00000000-0005-0000-0000-00005B430000}"/>
    <cellStyle name="20% - Accent6 6 2" xfId="736" xr:uid="{00000000-0005-0000-0000-00005C430000}"/>
    <cellStyle name="20% - Accent6 6 2 10" xfId="22760" xr:uid="{00000000-0005-0000-0000-00005D430000}"/>
    <cellStyle name="20% - Accent6 6 2 10 2" xfId="22761" xr:uid="{00000000-0005-0000-0000-00005E430000}"/>
    <cellStyle name="20% - Accent6 6 2 11" xfId="22762" xr:uid="{00000000-0005-0000-0000-00005F430000}"/>
    <cellStyle name="20% - Accent6 6 2 11 2" xfId="22763" xr:uid="{00000000-0005-0000-0000-000060430000}"/>
    <cellStyle name="20% - Accent6 6 2 12" xfId="22764" xr:uid="{00000000-0005-0000-0000-000061430000}"/>
    <cellStyle name="20% - Accent6 6 2 2" xfId="22765" xr:uid="{00000000-0005-0000-0000-000062430000}"/>
    <cellStyle name="20% - Accent6 6 2 2 10" xfId="22766" xr:uid="{00000000-0005-0000-0000-000063430000}"/>
    <cellStyle name="20% - Accent6 6 2 2 10 2" xfId="22767" xr:uid="{00000000-0005-0000-0000-000064430000}"/>
    <cellStyle name="20% - Accent6 6 2 2 11" xfId="22768" xr:uid="{00000000-0005-0000-0000-000065430000}"/>
    <cellStyle name="20% - Accent6 6 2 2 2" xfId="22769" xr:uid="{00000000-0005-0000-0000-000066430000}"/>
    <cellStyle name="20% - Accent6 6 2 2 2 2" xfId="22770" xr:uid="{00000000-0005-0000-0000-000067430000}"/>
    <cellStyle name="20% - Accent6 6 2 2 2 2 2" xfId="22771" xr:uid="{00000000-0005-0000-0000-000068430000}"/>
    <cellStyle name="20% - Accent6 6 2 2 2 3" xfId="22772" xr:uid="{00000000-0005-0000-0000-000069430000}"/>
    <cellStyle name="20% - Accent6 6 2 2 2 3 2" xfId="22773" xr:uid="{00000000-0005-0000-0000-00006A430000}"/>
    <cellStyle name="20% - Accent6 6 2 2 2 4" xfId="22774" xr:uid="{00000000-0005-0000-0000-00006B430000}"/>
    <cellStyle name="20% - Accent6 6 2 2 3" xfId="22775" xr:uid="{00000000-0005-0000-0000-00006C430000}"/>
    <cellStyle name="20% - Accent6 6 2 2 3 2" xfId="22776" xr:uid="{00000000-0005-0000-0000-00006D430000}"/>
    <cellStyle name="20% - Accent6 6 2 2 3 2 2" xfId="22777" xr:uid="{00000000-0005-0000-0000-00006E430000}"/>
    <cellStyle name="20% - Accent6 6 2 2 3 3" xfId="22778" xr:uid="{00000000-0005-0000-0000-00006F430000}"/>
    <cellStyle name="20% - Accent6 6 2 2 3 3 2" xfId="22779" xr:uid="{00000000-0005-0000-0000-000070430000}"/>
    <cellStyle name="20% - Accent6 6 2 2 3 4" xfId="22780" xr:uid="{00000000-0005-0000-0000-000071430000}"/>
    <cellStyle name="20% - Accent6 6 2 2 4" xfId="22781" xr:uid="{00000000-0005-0000-0000-000072430000}"/>
    <cellStyle name="20% - Accent6 6 2 2 4 2" xfId="22782" xr:uid="{00000000-0005-0000-0000-000073430000}"/>
    <cellStyle name="20% - Accent6 6 2 2 4 2 2" xfId="22783" xr:uid="{00000000-0005-0000-0000-000074430000}"/>
    <cellStyle name="20% - Accent6 6 2 2 4 3" xfId="22784" xr:uid="{00000000-0005-0000-0000-000075430000}"/>
    <cellStyle name="20% - Accent6 6 2 2 5" xfId="22785" xr:uid="{00000000-0005-0000-0000-000076430000}"/>
    <cellStyle name="20% - Accent6 6 2 2 5 2" xfId="22786" xr:uid="{00000000-0005-0000-0000-000077430000}"/>
    <cellStyle name="20% - Accent6 6 2 2 6" xfId="22787" xr:uid="{00000000-0005-0000-0000-000078430000}"/>
    <cellStyle name="20% - Accent6 6 2 2 6 2" xfId="22788" xr:uid="{00000000-0005-0000-0000-000079430000}"/>
    <cellStyle name="20% - Accent6 6 2 2 7" xfId="22789" xr:uid="{00000000-0005-0000-0000-00007A430000}"/>
    <cellStyle name="20% - Accent6 6 2 2 7 2" xfId="22790" xr:uid="{00000000-0005-0000-0000-00007B430000}"/>
    <cellStyle name="20% - Accent6 6 2 2 8" xfId="22791" xr:uid="{00000000-0005-0000-0000-00007C430000}"/>
    <cellStyle name="20% - Accent6 6 2 2 8 2" xfId="22792" xr:uid="{00000000-0005-0000-0000-00007D430000}"/>
    <cellStyle name="20% - Accent6 6 2 2 9" xfId="22793" xr:uid="{00000000-0005-0000-0000-00007E430000}"/>
    <cellStyle name="20% - Accent6 6 2 2 9 2" xfId="22794" xr:uid="{00000000-0005-0000-0000-00007F430000}"/>
    <cellStyle name="20% - Accent6 6 2 3" xfId="22795" xr:uid="{00000000-0005-0000-0000-000080430000}"/>
    <cellStyle name="20% - Accent6 6 2 3 2" xfId="22796" xr:uid="{00000000-0005-0000-0000-000081430000}"/>
    <cellStyle name="20% - Accent6 6 2 3 2 2" xfId="22797" xr:uid="{00000000-0005-0000-0000-000082430000}"/>
    <cellStyle name="20% - Accent6 6 2 3 3" xfId="22798" xr:uid="{00000000-0005-0000-0000-000083430000}"/>
    <cellStyle name="20% - Accent6 6 2 3 3 2" xfId="22799" xr:uid="{00000000-0005-0000-0000-000084430000}"/>
    <cellStyle name="20% - Accent6 6 2 3 4" xfId="22800" xr:uid="{00000000-0005-0000-0000-000085430000}"/>
    <cellStyle name="20% - Accent6 6 2 4" xfId="22801" xr:uid="{00000000-0005-0000-0000-000086430000}"/>
    <cellStyle name="20% - Accent6 6 2 4 2" xfId="22802" xr:uid="{00000000-0005-0000-0000-000087430000}"/>
    <cellStyle name="20% - Accent6 6 2 4 2 2" xfId="22803" xr:uid="{00000000-0005-0000-0000-000088430000}"/>
    <cellStyle name="20% - Accent6 6 2 4 3" xfId="22804" xr:uid="{00000000-0005-0000-0000-000089430000}"/>
    <cellStyle name="20% - Accent6 6 2 4 3 2" xfId="22805" xr:uid="{00000000-0005-0000-0000-00008A430000}"/>
    <cellStyle name="20% - Accent6 6 2 4 4" xfId="22806" xr:uid="{00000000-0005-0000-0000-00008B430000}"/>
    <cellStyle name="20% - Accent6 6 2 5" xfId="22807" xr:uid="{00000000-0005-0000-0000-00008C430000}"/>
    <cellStyle name="20% - Accent6 6 2 5 2" xfId="22808" xr:uid="{00000000-0005-0000-0000-00008D430000}"/>
    <cellStyle name="20% - Accent6 6 2 5 2 2" xfId="22809" xr:uid="{00000000-0005-0000-0000-00008E430000}"/>
    <cellStyle name="20% - Accent6 6 2 5 3" xfId="22810" xr:uid="{00000000-0005-0000-0000-00008F430000}"/>
    <cellStyle name="20% - Accent6 6 2 6" xfId="22811" xr:uid="{00000000-0005-0000-0000-000090430000}"/>
    <cellStyle name="20% - Accent6 6 2 6 2" xfId="22812" xr:uid="{00000000-0005-0000-0000-000091430000}"/>
    <cellStyle name="20% - Accent6 6 2 7" xfId="22813" xr:uid="{00000000-0005-0000-0000-000092430000}"/>
    <cellStyle name="20% - Accent6 6 2 7 2" xfId="22814" xr:uid="{00000000-0005-0000-0000-000093430000}"/>
    <cellStyle name="20% - Accent6 6 2 8" xfId="22815" xr:uid="{00000000-0005-0000-0000-000094430000}"/>
    <cellStyle name="20% - Accent6 6 2 8 2" xfId="22816" xr:uid="{00000000-0005-0000-0000-000095430000}"/>
    <cellStyle name="20% - Accent6 6 2 9" xfId="22817" xr:uid="{00000000-0005-0000-0000-000096430000}"/>
    <cellStyle name="20% - Accent6 6 2 9 2" xfId="22818" xr:uid="{00000000-0005-0000-0000-000097430000}"/>
    <cellStyle name="20% - Accent6 6 3" xfId="737" xr:uid="{00000000-0005-0000-0000-000098430000}"/>
    <cellStyle name="20% - Accent6 6 3 10" xfId="22819" xr:uid="{00000000-0005-0000-0000-000099430000}"/>
    <cellStyle name="20% - Accent6 6 3 10 2" xfId="22820" xr:uid="{00000000-0005-0000-0000-00009A430000}"/>
    <cellStyle name="20% - Accent6 6 3 11" xfId="22821" xr:uid="{00000000-0005-0000-0000-00009B430000}"/>
    <cellStyle name="20% - Accent6 6 3 2" xfId="22822" xr:uid="{00000000-0005-0000-0000-00009C430000}"/>
    <cellStyle name="20% - Accent6 6 3 2 2" xfId="22823" xr:uid="{00000000-0005-0000-0000-00009D430000}"/>
    <cellStyle name="20% - Accent6 6 3 2 2 2" xfId="22824" xr:uid="{00000000-0005-0000-0000-00009E430000}"/>
    <cellStyle name="20% - Accent6 6 3 2 3" xfId="22825" xr:uid="{00000000-0005-0000-0000-00009F430000}"/>
    <cellStyle name="20% - Accent6 6 3 2 3 2" xfId="22826" xr:uid="{00000000-0005-0000-0000-0000A0430000}"/>
    <cellStyle name="20% - Accent6 6 3 2 4" xfId="22827" xr:uid="{00000000-0005-0000-0000-0000A1430000}"/>
    <cellStyle name="20% - Accent6 6 3 3" xfId="22828" xr:uid="{00000000-0005-0000-0000-0000A2430000}"/>
    <cellStyle name="20% - Accent6 6 3 3 2" xfId="22829" xr:uid="{00000000-0005-0000-0000-0000A3430000}"/>
    <cellStyle name="20% - Accent6 6 3 3 2 2" xfId="22830" xr:uid="{00000000-0005-0000-0000-0000A4430000}"/>
    <cellStyle name="20% - Accent6 6 3 3 3" xfId="22831" xr:uid="{00000000-0005-0000-0000-0000A5430000}"/>
    <cellStyle name="20% - Accent6 6 3 3 3 2" xfId="22832" xr:uid="{00000000-0005-0000-0000-0000A6430000}"/>
    <cellStyle name="20% - Accent6 6 3 3 4" xfId="22833" xr:uid="{00000000-0005-0000-0000-0000A7430000}"/>
    <cellStyle name="20% - Accent6 6 3 4" xfId="22834" xr:uid="{00000000-0005-0000-0000-0000A8430000}"/>
    <cellStyle name="20% - Accent6 6 3 4 2" xfId="22835" xr:uid="{00000000-0005-0000-0000-0000A9430000}"/>
    <cellStyle name="20% - Accent6 6 3 4 2 2" xfId="22836" xr:uid="{00000000-0005-0000-0000-0000AA430000}"/>
    <cellStyle name="20% - Accent6 6 3 4 3" xfId="22837" xr:uid="{00000000-0005-0000-0000-0000AB430000}"/>
    <cellStyle name="20% - Accent6 6 3 5" xfId="22838" xr:uid="{00000000-0005-0000-0000-0000AC430000}"/>
    <cellStyle name="20% - Accent6 6 3 5 2" xfId="22839" xr:uid="{00000000-0005-0000-0000-0000AD430000}"/>
    <cellStyle name="20% - Accent6 6 3 6" xfId="22840" xr:uid="{00000000-0005-0000-0000-0000AE430000}"/>
    <cellStyle name="20% - Accent6 6 3 6 2" xfId="22841" xr:uid="{00000000-0005-0000-0000-0000AF430000}"/>
    <cellStyle name="20% - Accent6 6 3 7" xfId="22842" xr:uid="{00000000-0005-0000-0000-0000B0430000}"/>
    <cellStyle name="20% - Accent6 6 3 7 2" xfId="22843" xr:uid="{00000000-0005-0000-0000-0000B1430000}"/>
    <cellStyle name="20% - Accent6 6 3 8" xfId="22844" xr:uid="{00000000-0005-0000-0000-0000B2430000}"/>
    <cellStyle name="20% - Accent6 6 3 8 2" xfId="22845" xr:uid="{00000000-0005-0000-0000-0000B3430000}"/>
    <cellStyle name="20% - Accent6 6 3 9" xfId="22846" xr:uid="{00000000-0005-0000-0000-0000B4430000}"/>
    <cellStyle name="20% - Accent6 6 3 9 2" xfId="22847" xr:uid="{00000000-0005-0000-0000-0000B5430000}"/>
    <cellStyle name="20% - Accent6 6 4" xfId="738" xr:uid="{00000000-0005-0000-0000-0000B6430000}"/>
    <cellStyle name="20% - Accent6 6 4 2" xfId="22848" xr:uid="{00000000-0005-0000-0000-0000B7430000}"/>
    <cellStyle name="20% - Accent6 6 4 2 2" xfId="22849" xr:uid="{00000000-0005-0000-0000-0000B8430000}"/>
    <cellStyle name="20% - Accent6 6 4 3" xfId="22850" xr:uid="{00000000-0005-0000-0000-0000B9430000}"/>
    <cellStyle name="20% - Accent6 6 4 3 2" xfId="22851" xr:uid="{00000000-0005-0000-0000-0000BA430000}"/>
    <cellStyle name="20% - Accent6 6 4 4" xfId="22852" xr:uid="{00000000-0005-0000-0000-0000BB430000}"/>
    <cellStyle name="20% - Accent6 6 5" xfId="22853" xr:uid="{00000000-0005-0000-0000-0000BC430000}"/>
    <cellStyle name="20% - Accent6 6 5 2" xfId="22854" xr:uid="{00000000-0005-0000-0000-0000BD430000}"/>
    <cellStyle name="20% - Accent6 6 5 2 2" xfId="22855" xr:uid="{00000000-0005-0000-0000-0000BE430000}"/>
    <cellStyle name="20% - Accent6 6 5 3" xfId="22856" xr:uid="{00000000-0005-0000-0000-0000BF430000}"/>
    <cellStyle name="20% - Accent6 6 5 3 2" xfId="22857" xr:uid="{00000000-0005-0000-0000-0000C0430000}"/>
    <cellStyle name="20% - Accent6 6 5 4" xfId="22858" xr:uid="{00000000-0005-0000-0000-0000C1430000}"/>
    <cellStyle name="20% - Accent6 6 6" xfId="22859" xr:uid="{00000000-0005-0000-0000-0000C2430000}"/>
    <cellStyle name="20% - Accent6 6 6 2" xfId="22860" xr:uid="{00000000-0005-0000-0000-0000C3430000}"/>
    <cellStyle name="20% - Accent6 6 6 2 2" xfId="22861" xr:uid="{00000000-0005-0000-0000-0000C4430000}"/>
    <cellStyle name="20% - Accent6 6 6 3" xfId="22862" xr:uid="{00000000-0005-0000-0000-0000C5430000}"/>
    <cellStyle name="20% - Accent6 6 7" xfId="22863" xr:uid="{00000000-0005-0000-0000-0000C6430000}"/>
    <cellStyle name="20% - Accent6 6 7 2" xfId="22864" xr:uid="{00000000-0005-0000-0000-0000C7430000}"/>
    <cellStyle name="20% - Accent6 6 8" xfId="22865" xr:uid="{00000000-0005-0000-0000-0000C8430000}"/>
    <cellStyle name="20% - Accent6 6 8 2" xfId="22866" xr:uid="{00000000-0005-0000-0000-0000C9430000}"/>
    <cellStyle name="20% - Accent6 6 9" xfId="22867" xr:uid="{00000000-0005-0000-0000-0000CA430000}"/>
    <cellStyle name="20% - Accent6 6 9 2" xfId="22868" xr:uid="{00000000-0005-0000-0000-0000CB430000}"/>
    <cellStyle name="20% - Accent6 7" xfId="739" xr:uid="{00000000-0005-0000-0000-0000CC430000}"/>
    <cellStyle name="20% - Accent6 7 10" xfId="22869" xr:uid="{00000000-0005-0000-0000-0000CD430000}"/>
    <cellStyle name="20% - Accent6 7 10 2" xfId="22870" xr:uid="{00000000-0005-0000-0000-0000CE430000}"/>
    <cellStyle name="20% - Accent6 7 11" xfId="22871" xr:uid="{00000000-0005-0000-0000-0000CF430000}"/>
    <cellStyle name="20% - Accent6 7 11 2" xfId="22872" xr:uid="{00000000-0005-0000-0000-0000D0430000}"/>
    <cellStyle name="20% - Accent6 7 12" xfId="22873" xr:uid="{00000000-0005-0000-0000-0000D1430000}"/>
    <cellStyle name="20% - Accent6 7 12 2" xfId="22874" xr:uid="{00000000-0005-0000-0000-0000D2430000}"/>
    <cellStyle name="20% - Accent6 7 13" xfId="22875" xr:uid="{00000000-0005-0000-0000-0000D3430000}"/>
    <cellStyle name="20% - Accent6 7 2" xfId="740" xr:uid="{00000000-0005-0000-0000-0000D4430000}"/>
    <cellStyle name="20% - Accent6 7 2 10" xfId="22876" xr:uid="{00000000-0005-0000-0000-0000D5430000}"/>
    <cellStyle name="20% - Accent6 7 2 10 2" xfId="22877" xr:uid="{00000000-0005-0000-0000-0000D6430000}"/>
    <cellStyle name="20% - Accent6 7 2 11" xfId="22878" xr:uid="{00000000-0005-0000-0000-0000D7430000}"/>
    <cellStyle name="20% - Accent6 7 2 11 2" xfId="22879" xr:uid="{00000000-0005-0000-0000-0000D8430000}"/>
    <cellStyle name="20% - Accent6 7 2 12" xfId="22880" xr:uid="{00000000-0005-0000-0000-0000D9430000}"/>
    <cellStyle name="20% - Accent6 7 2 2" xfId="22881" xr:uid="{00000000-0005-0000-0000-0000DA430000}"/>
    <cellStyle name="20% - Accent6 7 2 2 10" xfId="22882" xr:uid="{00000000-0005-0000-0000-0000DB430000}"/>
    <cellStyle name="20% - Accent6 7 2 2 10 2" xfId="22883" xr:uid="{00000000-0005-0000-0000-0000DC430000}"/>
    <cellStyle name="20% - Accent6 7 2 2 11" xfId="22884" xr:uid="{00000000-0005-0000-0000-0000DD430000}"/>
    <cellStyle name="20% - Accent6 7 2 2 2" xfId="22885" xr:uid="{00000000-0005-0000-0000-0000DE430000}"/>
    <cellStyle name="20% - Accent6 7 2 2 2 2" xfId="22886" xr:uid="{00000000-0005-0000-0000-0000DF430000}"/>
    <cellStyle name="20% - Accent6 7 2 2 2 2 2" xfId="22887" xr:uid="{00000000-0005-0000-0000-0000E0430000}"/>
    <cellStyle name="20% - Accent6 7 2 2 2 3" xfId="22888" xr:uid="{00000000-0005-0000-0000-0000E1430000}"/>
    <cellStyle name="20% - Accent6 7 2 2 2 3 2" xfId="22889" xr:uid="{00000000-0005-0000-0000-0000E2430000}"/>
    <cellStyle name="20% - Accent6 7 2 2 2 4" xfId="22890" xr:uid="{00000000-0005-0000-0000-0000E3430000}"/>
    <cellStyle name="20% - Accent6 7 2 2 3" xfId="22891" xr:uid="{00000000-0005-0000-0000-0000E4430000}"/>
    <cellStyle name="20% - Accent6 7 2 2 3 2" xfId="22892" xr:uid="{00000000-0005-0000-0000-0000E5430000}"/>
    <cellStyle name="20% - Accent6 7 2 2 3 2 2" xfId="22893" xr:uid="{00000000-0005-0000-0000-0000E6430000}"/>
    <cellStyle name="20% - Accent6 7 2 2 3 3" xfId="22894" xr:uid="{00000000-0005-0000-0000-0000E7430000}"/>
    <cellStyle name="20% - Accent6 7 2 2 3 3 2" xfId="22895" xr:uid="{00000000-0005-0000-0000-0000E8430000}"/>
    <cellStyle name="20% - Accent6 7 2 2 3 4" xfId="22896" xr:uid="{00000000-0005-0000-0000-0000E9430000}"/>
    <cellStyle name="20% - Accent6 7 2 2 4" xfId="22897" xr:uid="{00000000-0005-0000-0000-0000EA430000}"/>
    <cellStyle name="20% - Accent6 7 2 2 4 2" xfId="22898" xr:uid="{00000000-0005-0000-0000-0000EB430000}"/>
    <cellStyle name="20% - Accent6 7 2 2 4 2 2" xfId="22899" xr:uid="{00000000-0005-0000-0000-0000EC430000}"/>
    <cellStyle name="20% - Accent6 7 2 2 4 3" xfId="22900" xr:uid="{00000000-0005-0000-0000-0000ED430000}"/>
    <cellStyle name="20% - Accent6 7 2 2 5" xfId="22901" xr:uid="{00000000-0005-0000-0000-0000EE430000}"/>
    <cellStyle name="20% - Accent6 7 2 2 5 2" xfId="22902" xr:uid="{00000000-0005-0000-0000-0000EF430000}"/>
    <cellStyle name="20% - Accent6 7 2 2 6" xfId="22903" xr:uid="{00000000-0005-0000-0000-0000F0430000}"/>
    <cellStyle name="20% - Accent6 7 2 2 6 2" xfId="22904" xr:uid="{00000000-0005-0000-0000-0000F1430000}"/>
    <cellStyle name="20% - Accent6 7 2 2 7" xfId="22905" xr:uid="{00000000-0005-0000-0000-0000F2430000}"/>
    <cellStyle name="20% - Accent6 7 2 2 7 2" xfId="22906" xr:uid="{00000000-0005-0000-0000-0000F3430000}"/>
    <cellStyle name="20% - Accent6 7 2 2 8" xfId="22907" xr:uid="{00000000-0005-0000-0000-0000F4430000}"/>
    <cellStyle name="20% - Accent6 7 2 2 8 2" xfId="22908" xr:uid="{00000000-0005-0000-0000-0000F5430000}"/>
    <cellStyle name="20% - Accent6 7 2 2 9" xfId="22909" xr:uid="{00000000-0005-0000-0000-0000F6430000}"/>
    <cellStyle name="20% - Accent6 7 2 2 9 2" xfId="22910" xr:uid="{00000000-0005-0000-0000-0000F7430000}"/>
    <cellStyle name="20% - Accent6 7 2 3" xfId="22911" xr:uid="{00000000-0005-0000-0000-0000F8430000}"/>
    <cellStyle name="20% - Accent6 7 2 3 2" xfId="22912" xr:uid="{00000000-0005-0000-0000-0000F9430000}"/>
    <cellStyle name="20% - Accent6 7 2 3 2 2" xfId="22913" xr:uid="{00000000-0005-0000-0000-0000FA430000}"/>
    <cellStyle name="20% - Accent6 7 2 3 3" xfId="22914" xr:uid="{00000000-0005-0000-0000-0000FB430000}"/>
    <cellStyle name="20% - Accent6 7 2 3 3 2" xfId="22915" xr:uid="{00000000-0005-0000-0000-0000FC430000}"/>
    <cellStyle name="20% - Accent6 7 2 3 4" xfId="22916" xr:uid="{00000000-0005-0000-0000-0000FD430000}"/>
    <cellStyle name="20% - Accent6 7 2 4" xfId="22917" xr:uid="{00000000-0005-0000-0000-0000FE430000}"/>
    <cellStyle name="20% - Accent6 7 2 4 2" xfId="22918" xr:uid="{00000000-0005-0000-0000-0000FF430000}"/>
    <cellStyle name="20% - Accent6 7 2 4 2 2" xfId="22919" xr:uid="{00000000-0005-0000-0000-000000440000}"/>
    <cellStyle name="20% - Accent6 7 2 4 3" xfId="22920" xr:uid="{00000000-0005-0000-0000-000001440000}"/>
    <cellStyle name="20% - Accent6 7 2 4 3 2" xfId="22921" xr:uid="{00000000-0005-0000-0000-000002440000}"/>
    <cellStyle name="20% - Accent6 7 2 4 4" xfId="22922" xr:uid="{00000000-0005-0000-0000-000003440000}"/>
    <cellStyle name="20% - Accent6 7 2 5" xfId="22923" xr:uid="{00000000-0005-0000-0000-000004440000}"/>
    <cellStyle name="20% - Accent6 7 2 5 2" xfId="22924" xr:uid="{00000000-0005-0000-0000-000005440000}"/>
    <cellStyle name="20% - Accent6 7 2 5 2 2" xfId="22925" xr:uid="{00000000-0005-0000-0000-000006440000}"/>
    <cellStyle name="20% - Accent6 7 2 5 3" xfId="22926" xr:uid="{00000000-0005-0000-0000-000007440000}"/>
    <cellStyle name="20% - Accent6 7 2 6" xfId="22927" xr:uid="{00000000-0005-0000-0000-000008440000}"/>
    <cellStyle name="20% - Accent6 7 2 6 2" xfId="22928" xr:uid="{00000000-0005-0000-0000-000009440000}"/>
    <cellStyle name="20% - Accent6 7 2 7" xfId="22929" xr:uid="{00000000-0005-0000-0000-00000A440000}"/>
    <cellStyle name="20% - Accent6 7 2 7 2" xfId="22930" xr:uid="{00000000-0005-0000-0000-00000B440000}"/>
    <cellStyle name="20% - Accent6 7 2 8" xfId="22931" xr:uid="{00000000-0005-0000-0000-00000C440000}"/>
    <cellStyle name="20% - Accent6 7 2 8 2" xfId="22932" xr:uid="{00000000-0005-0000-0000-00000D440000}"/>
    <cellStyle name="20% - Accent6 7 2 9" xfId="22933" xr:uid="{00000000-0005-0000-0000-00000E440000}"/>
    <cellStyle name="20% - Accent6 7 2 9 2" xfId="22934" xr:uid="{00000000-0005-0000-0000-00000F440000}"/>
    <cellStyle name="20% - Accent6 7 3" xfId="741" xr:uid="{00000000-0005-0000-0000-000010440000}"/>
    <cellStyle name="20% - Accent6 7 3 10" xfId="22935" xr:uid="{00000000-0005-0000-0000-000011440000}"/>
    <cellStyle name="20% - Accent6 7 3 10 2" xfId="22936" xr:uid="{00000000-0005-0000-0000-000012440000}"/>
    <cellStyle name="20% - Accent6 7 3 11" xfId="22937" xr:uid="{00000000-0005-0000-0000-000013440000}"/>
    <cellStyle name="20% - Accent6 7 3 2" xfId="22938" xr:uid="{00000000-0005-0000-0000-000014440000}"/>
    <cellStyle name="20% - Accent6 7 3 2 2" xfId="22939" xr:uid="{00000000-0005-0000-0000-000015440000}"/>
    <cellStyle name="20% - Accent6 7 3 2 2 2" xfId="22940" xr:uid="{00000000-0005-0000-0000-000016440000}"/>
    <cellStyle name="20% - Accent6 7 3 2 3" xfId="22941" xr:uid="{00000000-0005-0000-0000-000017440000}"/>
    <cellStyle name="20% - Accent6 7 3 2 3 2" xfId="22942" xr:uid="{00000000-0005-0000-0000-000018440000}"/>
    <cellStyle name="20% - Accent6 7 3 2 4" xfId="22943" xr:uid="{00000000-0005-0000-0000-000019440000}"/>
    <cellStyle name="20% - Accent6 7 3 3" xfId="22944" xr:uid="{00000000-0005-0000-0000-00001A440000}"/>
    <cellStyle name="20% - Accent6 7 3 3 2" xfId="22945" xr:uid="{00000000-0005-0000-0000-00001B440000}"/>
    <cellStyle name="20% - Accent6 7 3 3 2 2" xfId="22946" xr:uid="{00000000-0005-0000-0000-00001C440000}"/>
    <cellStyle name="20% - Accent6 7 3 3 3" xfId="22947" xr:uid="{00000000-0005-0000-0000-00001D440000}"/>
    <cellStyle name="20% - Accent6 7 3 3 3 2" xfId="22948" xr:uid="{00000000-0005-0000-0000-00001E440000}"/>
    <cellStyle name="20% - Accent6 7 3 3 4" xfId="22949" xr:uid="{00000000-0005-0000-0000-00001F440000}"/>
    <cellStyle name="20% - Accent6 7 3 4" xfId="22950" xr:uid="{00000000-0005-0000-0000-000020440000}"/>
    <cellStyle name="20% - Accent6 7 3 4 2" xfId="22951" xr:uid="{00000000-0005-0000-0000-000021440000}"/>
    <cellStyle name="20% - Accent6 7 3 4 2 2" xfId="22952" xr:uid="{00000000-0005-0000-0000-000022440000}"/>
    <cellStyle name="20% - Accent6 7 3 4 3" xfId="22953" xr:uid="{00000000-0005-0000-0000-000023440000}"/>
    <cellStyle name="20% - Accent6 7 3 5" xfId="22954" xr:uid="{00000000-0005-0000-0000-000024440000}"/>
    <cellStyle name="20% - Accent6 7 3 5 2" xfId="22955" xr:uid="{00000000-0005-0000-0000-000025440000}"/>
    <cellStyle name="20% - Accent6 7 3 6" xfId="22956" xr:uid="{00000000-0005-0000-0000-000026440000}"/>
    <cellStyle name="20% - Accent6 7 3 6 2" xfId="22957" xr:uid="{00000000-0005-0000-0000-000027440000}"/>
    <cellStyle name="20% - Accent6 7 3 7" xfId="22958" xr:uid="{00000000-0005-0000-0000-000028440000}"/>
    <cellStyle name="20% - Accent6 7 3 7 2" xfId="22959" xr:uid="{00000000-0005-0000-0000-000029440000}"/>
    <cellStyle name="20% - Accent6 7 3 8" xfId="22960" xr:uid="{00000000-0005-0000-0000-00002A440000}"/>
    <cellStyle name="20% - Accent6 7 3 8 2" xfId="22961" xr:uid="{00000000-0005-0000-0000-00002B440000}"/>
    <cellStyle name="20% - Accent6 7 3 9" xfId="22962" xr:uid="{00000000-0005-0000-0000-00002C440000}"/>
    <cellStyle name="20% - Accent6 7 3 9 2" xfId="22963" xr:uid="{00000000-0005-0000-0000-00002D440000}"/>
    <cellStyle name="20% - Accent6 7 4" xfId="742" xr:uid="{00000000-0005-0000-0000-00002E440000}"/>
    <cellStyle name="20% - Accent6 7 4 2" xfId="22964" xr:uid="{00000000-0005-0000-0000-00002F440000}"/>
    <cellStyle name="20% - Accent6 7 4 2 2" xfId="22965" xr:uid="{00000000-0005-0000-0000-000030440000}"/>
    <cellStyle name="20% - Accent6 7 4 3" xfId="22966" xr:uid="{00000000-0005-0000-0000-000031440000}"/>
    <cellStyle name="20% - Accent6 7 4 3 2" xfId="22967" xr:uid="{00000000-0005-0000-0000-000032440000}"/>
    <cellStyle name="20% - Accent6 7 4 4" xfId="22968" xr:uid="{00000000-0005-0000-0000-000033440000}"/>
    <cellStyle name="20% - Accent6 7 5" xfId="22969" xr:uid="{00000000-0005-0000-0000-000034440000}"/>
    <cellStyle name="20% - Accent6 7 5 2" xfId="22970" xr:uid="{00000000-0005-0000-0000-000035440000}"/>
    <cellStyle name="20% - Accent6 7 5 2 2" xfId="22971" xr:uid="{00000000-0005-0000-0000-000036440000}"/>
    <cellStyle name="20% - Accent6 7 5 3" xfId="22972" xr:uid="{00000000-0005-0000-0000-000037440000}"/>
    <cellStyle name="20% - Accent6 7 5 3 2" xfId="22973" xr:uid="{00000000-0005-0000-0000-000038440000}"/>
    <cellStyle name="20% - Accent6 7 5 4" xfId="22974" xr:uid="{00000000-0005-0000-0000-000039440000}"/>
    <cellStyle name="20% - Accent6 7 6" xfId="22975" xr:uid="{00000000-0005-0000-0000-00003A440000}"/>
    <cellStyle name="20% - Accent6 7 6 2" xfId="22976" xr:uid="{00000000-0005-0000-0000-00003B440000}"/>
    <cellStyle name="20% - Accent6 7 6 2 2" xfId="22977" xr:uid="{00000000-0005-0000-0000-00003C440000}"/>
    <cellStyle name="20% - Accent6 7 6 3" xfId="22978" xr:uid="{00000000-0005-0000-0000-00003D440000}"/>
    <cellStyle name="20% - Accent6 7 7" xfId="22979" xr:uid="{00000000-0005-0000-0000-00003E440000}"/>
    <cellStyle name="20% - Accent6 7 7 2" xfId="22980" xr:uid="{00000000-0005-0000-0000-00003F440000}"/>
    <cellStyle name="20% - Accent6 7 8" xfId="22981" xr:uid="{00000000-0005-0000-0000-000040440000}"/>
    <cellStyle name="20% - Accent6 7 8 2" xfId="22982" xr:uid="{00000000-0005-0000-0000-000041440000}"/>
    <cellStyle name="20% - Accent6 7 9" xfId="22983" xr:uid="{00000000-0005-0000-0000-000042440000}"/>
    <cellStyle name="20% - Accent6 7 9 2" xfId="22984" xr:uid="{00000000-0005-0000-0000-000043440000}"/>
    <cellStyle name="20% - Accent6 8" xfId="743" xr:uid="{00000000-0005-0000-0000-000044440000}"/>
    <cellStyle name="20% - Accent6 8 10" xfId="22985" xr:uid="{00000000-0005-0000-0000-000045440000}"/>
    <cellStyle name="20% - Accent6 8 10 2" xfId="22986" xr:uid="{00000000-0005-0000-0000-000046440000}"/>
    <cellStyle name="20% - Accent6 8 11" xfId="22987" xr:uid="{00000000-0005-0000-0000-000047440000}"/>
    <cellStyle name="20% - Accent6 8 11 2" xfId="22988" xr:uid="{00000000-0005-0000-0000-000048440000}"/>
    <cellStyle name="20% - Accent6 8 12" xfId="22989" xr:uid="{00000000-0005-0000-0000-000049440000}"/>
    <cellStyle name="20% - Accent6 8 12 2" xfId="22990" xr:uid="{00000000-0005-0000-0000-00004A440000}"/>
    <cellStyle name="20% - Accent6 8 13" xfId="22991" xr:uid="{00000000-0005-0000-0000-00004B440000}"/>
    <cellStyle name="20% - Accent6 8 2" xfId="744" xr:uid="{00000000-0005-0000-0000-00004C440000}"/>
    <cellStyle name="20% - Accent6 8 2 10" xfId="22992" xr:uid="{00000000-0005-0000-0000-00004D440000}"/>
    <cellStyle name="20% - Accent6 8 2 10 2" xfId="22993" xr:uid="{00000000-0005-0000-0000-00004E440000}"/>
    <cellStyle name="20% - Accent6 8 2 11" xfId="22994" xr:uid="{00000000-0005-0000-0000-00004F440000}"/>
    <cellStyle name="20% - Accent6 8 2 11 2" xfId="22995" xr:uid="{00000000-0005-0000-0000-000050440000}"/>
    <cellStyle name="20% - Accent6 8 2 12" xfId="22996" xr:uid="{00000000-0005-0000-0000-000051440000}"/>
    <cellStyle name="20% - Accent6 8 2 2" xfId="22997" xr:uid="{00000000-0005-0000-0000-000052440000}"/>
    <cellStyle name="20% - Accent6 8 2 2 10" xfId="22998" xr:uid="{00000000-0005-0000-0000-000053440000}"/>
    <cellStyle name="20% - Accent6 8 2 2 10 2" xfId="22999" xr:uid="{00000000-0005-0000-0000-000054440000}"/>
    <cellStyle name="20% - Accent6 8 2 2 11" xfId="23000" xr:uid="{00000000-0005-0000-0000-000055440000}"/>
    <cellStyle name="20% - Accent6 8 2 2 2" xfId="23001" xr:uid="{00000000-0005-0000-0000-000056440000}"/>
    <cellStyle name="20% - Accent6 8 2 2 2 2" xfId="23002" xr:uid="{00000000-0005-0000-0000-000057440000}"/>
    <cellStyle name="20% - Accent6 8 2 2 2 2 2" xfId="23003" xr:uid="{00000000-0005-0000-0000-000058440000}"/>
    <cellStyle name="20% - Accent6 8 2 2 2 3" xfId="23004" xr:uid="{00000000-0005-0000-0000-000059440000}"/>
    <cellStyle name="20% - Accent6 8 2 2 2 3 2" xfId="23005" xr:uid="{00000000-0005-0000-0000-00005A440000}"/>
    <cellStyle name="20% - Accent6 8 2 2 2 4" xfId="23006" xr:uid="{00000000-0005-0000-0000-00005B440000}"/>
    <cellStyle name="20% - Accent6 8 2 2 3" xfId="23007" xr:uid="{00000000-0005-0000-0000-00005C440000}"/>
    <cellStyle name="20% - Accent6 8 2 2 3 2" xfId="23008" xr:uid="{00000000-0005-0000-0000-00005D440000}"/>
    <cellStyle name="20% - Accent6 8 2 2 3 2 2" xfId="23009" xr:uid="{00000000-0005-0000-0000-00005E440000}"/>
    <cellStyle name="20% - Accent6 8 2 2 3 3" xfId="23010" xr:uid="{00000000-0005-0000-0000-00005F440000}"/>
    <cellStyle name="20% - Accent6 8 2 2 3 3 2" xfId="23011" xr:uid="{00000000-0005-0000-0000-000060440000}"/>
    <cellStyle name="20% - Accent6 8 2 2 3 4" xfId="23012" xr:uid="{00000000-0005-0000-0000-000061440000}"/>
    <cellStyle name="20% - Accent6 8 2 2 4" xfId="23013" xr:uid="{00000000-0005-0000-0000-000062440000}"/>
    <cellStyle name="20% - Accent6 8 2 2 4 2" xfId="23014" xr:uid="{00000000-0005-0000-0000-000063440000}"/>
    <cellStyle name="20% - Accent6 8 2 2 4 2 2" xfId="23015" xr:uid="{00000000-0005-0000-0000-000064440000}"/>
    <cellStyle name="20% - Accent6 8 2 2 4 3" xfId="23016" xr:uid="{00000000-0005-0000-0000-000065440000}"/>
    <cellStyle name="20% - Accent6 8 2 2 5" xfId="23017" xr:uid="{00000000-0005-0000-0000-000066440000}"/>
    <cellStyle name="20% - Accent6 8 2 2 5 2" xfId="23018" xr:uid="{00000000-0005-0000-0000-000067440000}"/>
    <cellStyle name="20% - Accent6 8 2 2 6" xfId="23019" xr:uid="{00000000-0005-0000-0000-000068440000}"/>
    <cellStyle name="20% - Accent6 8 2 2 6 2" xfId="23020" xr:uid="{00000000-0005-0000-0000-000069440000}"/>
    <cellStyle name="20% - Accent6 8 2 2 7" xfId="23021" xr:uid="{00000000-0005-0000-0000-00006A440000}"/>
    <cellStyle name="20% - Accent6 8 2 2 7 2" xfId="23022" xr:uid="{00000000-0005-0000-0000-00006B440000}"/>
    <cellStyle name="20% - Accent6 8 2 2 8" xfId="23023" xr:uid="{00000000-0005-0000-0000-00006C440000}"/>
    <cellStyle name="20% - Accent6 8 2 2 8 2" xfId="23024" xr:uid="{00000000-0005-0000-0000-00006D440000}"/>
    <cellStyle name="20% - Accent6 8 2 2 9" xfId="23025" xr:uid="{00000000-0005-0000-0000-00006E440000}"/>
    <cellStyle name="20% - Accent6 8 2 2 9 2" xfId="23026" xr:uid="{00000000-0005-0000-0000-00006F440000}"/>
    <cellStyle name="20% - Accent6 8 2 3" xfId="23027" xr:uid="{00000000-0005-0000-0000-000070440000}"/>
    <cellStyle name="20% - Accent6 8 2 3 2" xfId="23028" xr:uid="{00000000-0005-0000-0000-000071440000}"/>
    <cellStyle name="20% - Accent6 8 2 3 2 2" xfId="23029" xr:uid="{00000000-0005-0000-0000-000072440000}"/>
    <cellStyle name="20% - Accent6 8 2 3 3" xfId="23030" xr:uid="{00000000-0005-0000-0000-000073440000}"/>
    <cellStyle name="20% - Accent6 8 2 3 3 2" xfId="23031" xr:uid="{00000000-0005-0000-0000-000074440000}"/>
    <cellStyle name="20% - Accent6 8 2 3 4" xfId="23032" xr:uid="{00000000-0005-0000-0000-000075440000}"/>
    <cellStyle name="20% - Accent6 8 2 4" xfId="23033" xr:uid="{00000000-0005-0000-0000-000076440000}"/>
    <cellStyle name="20% - Accent6 8 2 4 2" xfId="23034" xr:uid="{00000000-0005-0000-0000-000077440000}"/>
    <cellStyle name="20% - Accent6 8 2 4 2 2" xfId="23035" xr:uid="{00000000-0005-0000-0000-000078440000}"/>
    <cellStyle name="20% - Accent6 8 2 4 3" xfId="23036" xr:uid="{00000000-0005-0000-0000-000079440000}"/>
    <cellStyle name="20% - Accent6 8 2 4 3 2" xfId="23037" xr:uid="{00000000-0005-0000-0000-00007A440000}"/>
    <cellStyle name="20% - Accent6 8 2 4 4" xfId="23038" xr:uid="{00000000-0005-0000-0000-00007B440000}"/>
    <cellStyle name="20% - Accent6 8 2 5" xfId="23039" xr:uid="{00000000-0005-0000-0000-00007C440000}"/>
    <cellStyle name="20% - Accent6 8 2 5 2" xfId="23040" xr:uid="{00000000-0005-0000-0000-00007D440000}"/>
    <cellStyle name="20% - Accent6 8 2 5 2 2" xfId="23041" xr:uid="{00000000-0005-0000-0000-00007E440000}"/>
    <cellStyle name="20% - Accent6 8 2 5 3" xfId="23042" xr:uid="{00000000-0005-0000-0000-00007F440000}"/>
    <cellStyle name="20% - Accent6 8 2 6" xfId="23043" xr:uid="{00000000-0005-0000-0000-000080440000}"/>
    <cellStyle name="20% - Accent6 8 2 6 2" xfId="23044" xr:uid="{00000000-0005-0000-0000-000081440000}"/>
    <cellStyle name="20% - Accent6 8 2 7" xfId="23045" xr:uid="{00000000-0005-0000-0000-000082440000}"/>
    <cellStyle name="20% - Accent6 8 2 7 2" xfId="23046" xr:uid="{00000000-0005-0000-0000-000083440000}"/>
    <cellStyle name="20% - Accent6 8 2 8" xfId="23047" xr:uid="{00000000-0005-0000-0000-000084440000}"/>
    <cellStyle name="20% - Accent6 8 2 8 2" xfId="23048" xr:uid="{00000000-0005-0000-0000-000085440000}"/>
    <cellStyle name="20% - Accent6 8 2 9" xfId="23049" xr:uid="{00000000-0005-0000-0000-000086440000}"/>
    <cellStyle name="20% - Accent6 8 2 9 2" xfId="23050" xr:uid="{00000000-0005-0000-0000-000087440000}"/>
    <cellStyle name="20% - Accent6 8 3" xfId="745" xr:uid="{00000000-0005-0000-0000-000088440000}"/>
    <cellStyle name="20% - Accent6 8 3 10" xfId="23051" xr:uid="{00000000-0005-0000-0000-000089440000}"/>
    <cellStyle name="20% - Accent6 8 3 10 2" xfId="23052" xr:uid="{00000000-0005-0000-0000-00008A440000}"/>
    <cellStyle name="20% - Accent6 8 3 11" xfId="23053" xr:uid="{00000000-0005-0000-0000-00008B440000}"/>
    <cellStyle name="20% - Accent6 8 3 2" xfId="23054" xr:uid="{00000000-0005-0000-0000-00008C440000}"/>
    <cellStyle name="20% - Accent6 8 3 2 2" xfId="23055" xr:uid="{00000000-0005-0000-0000-00008D440000}"/>
    <cellStyle name="20% - Accent6 8 3 2 2 2" xfId="23056" xr:uid="{00000000-0005-0000-0000-00008E440000}"/>
    <cellStyle name="20% - Accent6 8 3 2 3" xfId="23057" xr:uid="{00000000-0005-0000-0000-00008F440000}"/>
    <cellStyle name="20% - Accent6 8 3 2 3 2" xfId="23058" xr:uid="{00000000-0005-0000-0000-000090440000}"/>
    <cellStyle name="20% - Accent6 8 3 2 4" xfId="23059" xr:uid="{00000000-0005-0000-0000-000091440000}"/>
    <cellStyle name="20% - Accent6 8 3 3" xfId="23060" xr:uid="{00000000-0005-0000-0000-000092440000}"/>
    <cellStyle name="20% - Accent6 8 3 3 2" xfId="23061" xr:uid="{00000000-0005-0000-0000-000093440000}"/>
    <cellStyle name="20% - Accent6 8 3 3 2 2" xfId="23062" xr:uid="{00000000-0005-0000-0000-000094440000}"/>
    <cellStyle name="20% - Accent6 8 3 3 3" xfId="23063" xr:uid="{00000000-0005-0000-0000-000095440000}"/>
    <cellStyle name="20% - Accent6 8 3 3 3 2" xfId="23064" xr:uid="{00000000-0005-0000-0000-000096440000}"/>
    <cellStyle name="20% - Accent6 8 3 3 4" xfId="23065" xr:uid="{00000000-0005-0000-0000-000097440000}"/>
    <cellStyle name="20% - Accent6 8 3 4" xfId="23066" xr:uid="{00000000-0005-0000-0000-000098440000}"/>
    <cellStyle name="20% - Accent6 8 3 4 2" xfId="23067" xr:uid="{00000000-0005-0000-0000-000099440000}"/>
    <cellStyle name="20% - Accent6 8 3 4 2 2" xfId="23068" xr:uid="{00000000-0005-0000-0000-00009A440000}"/>
    <cellStyle name="20% - Accent6 8 3 4 3" xfId="23069" xr:uid="{00000000-0005-0000-0000-00009B440000}"/>
    <cellStyle name="20% - Accent6 8 3 5" xfId="23070" xr:uid="{00000000-0005-0000-0000-00009C440000}"/>
    <cellStyle name="20% - Accent6 8 3 5 2" xfId="23071" xr:uid="{00000000-0005-0000-0000-00009D440000}"/>
    <cellStyle name="20% - Accent6 8 3 6" xfId="23072" xr:uid="{00000000-0005-0000-0000-00009E440000}"/>
    <cellStyle name="20% - Accent6 8 3 6 2" xfId="23073" xr:uid="{00000000-0005-0000-0000-00009F440000}"/>
    <cellStyle name="20% - Accent6 8 3 7" xfId="23074" xr:uid="{00000000-0005-0000-0000-0000A0440000}"/>
    <cellStyle name="20% - Accent6 8 3 7 2" xfId="23075" xr:uid="{00000000-0005-0000-0000-0000A1440000}"/>
    <cellStyle name="20% - Accent6 8 3 8" xfId="23076" xr:uid="{00000000-0005-0000-0000-0000A2440000}"/>
    <cellStyle name="20% - Accent6 8 3 8 2" xfId="23077" xr:uid="{00000000-0005-0000-0000-0000A3440000}"/>
    <cellStyle name="20% - Accent6 8 3 9" xfId="23078" xr:uid="{00000000-0005-0000-0000-0000A4440000}"/>
    <cellStyle name="20% - Accent6 8 3 9 2" xfId="23079" xr:uid="{00000000-0005-0000-0000-0000A5440000}"/>
    <cellStyle name="20% - Accent6 8 4" xfId="746" xr:uid="{00000000-0005-0000-0000-0000A6440000}"/>
    <cellStyle name="20% - Accent6 8 4 2" xfId="23080" xr:uid="{00000000-0005-0000-0000-0000A7440000}"/>
    <cellStyle name="20% - Accent6 8 4 2 2" xfId="23081" xr:uid="{00000000-0005-0000-0000-0000A8440000}"/>
    <cellStyle name="20% - Accent6 8 4 3" xfId="23082" xr:uid="{00000000-0005-0000-0000-0000A9440000}"/>
    <cellStyle name="20% - Accent6 8 4 3 2" xfId="23083" xr:uid="{00000000-0005-0000-0000-0000AA440000}"/>
    <cellStyle name="20% - Accent6 8 4 4" xfId="23084" xr:uid="{00000000-0005-0000-0000-0000AB440000}"/>
    <cellStyle name="20% - Accent6 8 5" xfId="23085" xr:uid="{00000000-0005-0000-0000-0000AC440000}"/>
    <cellStyle name="20% - Accent6 8 5 2" xfId="23086" xr:uid="{00000000-0005-0000-0000-0000AD440000}"/>
    <cellStyle name="20% - Accent6 8 5 2 2" xfId="23087" xr:uid="{00000000-0005-0000-0000-0000AE440000}"/>
    <cellStyle name="20% - Accent6 8 5 3" xfId="23088" xr:uid="{00000000-0005-0000-0000-0000AF440000}"/>
    <cellStyle name="20% - Accent6 8 5 3 2" xfId="23089" xr:uid="{00000000-0005-0000-0000-0000B0440000}"/>
    <cellStyle name="20% - Accent6 8 5 4" xfId="23090" xr:uid="{00000000-0005-0000-0000-0000B1440000}"/>
    <cellStyle name="20% - Accent6 8 6" xfId="23091" xr:uid="{00000000-0005-0000-0000-0000B2440000}"/>
    <cellStyle name="20% - Accent6 8 6 2" xfId="23092" xr:uid="{00000000-0005-0000-0000-0000B3440000}"/>
    <cellStyle name="20% - Accent6 8 6 2 2" xfId="23093" xr:uid="{00000000-0005-0000-0000-0000B4440000}"/>
    <cellStyle name="20% - Accent6 8 6 3" xfId="23094" xr:uid="{00000000-0005-0000-0000-0000B5440000}"/>
    <cellStyle name="20% - Accent6 8 7" xfId="23095" xr:uid="{00000000-0005-0000-0000-0000B6440000}"/>
    <cellStyle name="20% - Accent6 8 7 2" xfId="23096" xr:uid="{00000000-0005-0000-0000-0000B7440000}"/>
    <cellStyle name="20% - Accent6 8 8" xfId="23097" xr:uid="{00000000-0005-0000-0000-0000B8440000}"/>
    <cellStyle name="20% - Accent6 8 8 2" xfId="23098" xr:uid="{00000000-0005-0000-0000-0000B9440000}"/>
    <cellStyle name="20% - Accent6 8 9" xfId="23099" xr:uid="{00000000-0005-0000-0000-0000BA440000}"/>
    <cellStyle name="20% - Accent6 8 9 2" xfId="23100" xr:uid="{00000000-0005-0000-0000-0000BB440000}"/>
    <cellStyle name="20% - Accent6 9" xfId="747" xr:uid="{00000000-0005-0000-0000-0000BC440000}"/>
    <cellStyle name="20% - Accent6 9 10" xfId="23101" xr:uid="{00000000-0005-0000-0000-0000BD440000}"/>
    <cellStyle name="20% - Accent6 9 10 2" xfId="23102" xr:uid="{00000000-0005-0000-0000-0000BE440000}"/>
    <cellStyle name="20% - Accent6 9 11" xfId="23103" xr:uid="{00000000-0005-0000-0000-0000BF440000}"/>
    <cellStyle name="20% - Accent6 9 11 2" xfId="23104" xr:uid="{00000000-0005-0000-0000-0000C0440000}"/>
    <cellStyle name="20% - Accent6 9 12" xfId="23105" xr:uid="{00000000-0005-0000-0000-0000C1440000}"/>
    <cellStyle name="20% - Accent6 9 12 2" xfId="23106" xr:uid="{00000000-0005-0000-0000-0000C2440000}"/>
    <cellStyle name="20% - Accent6 9 13" xfId="23107" xr:uid="{00000000-0005-0000-0000-0000C3440000}"/>
    <cellStyle name="20% - Accent6 9 2" xfId="748" xr:uid="{00000000-0005-0000-0000-0000C4440000}"/>
    <cellStyle name="20% - Accent6 9 2 10" xfId="23108" xr:uid="{00000000-0005-0000-0000-0000C5440000}"/>
    <cellStyle name="20% - Accent6 9 2 10 2" xfId="23109" xr:uid="{00000000-0005-0000-0000-0000C6440000}"/>
    <cellStyle name="20% - Accent6 9 2 11" xfId="23110" xr:uid="{00000000-0005-0000-0000-0000C7440000}"/>
    <cellStyle name="20% - Accent6 9 2 11 2" xfId="23111" xr:uid="{00000000-0005-0000-0000-0000C8440000}"/>
    <cellStyle name="20% - Accent6 9 2 12" xfId="23112" xr:uid="{00000000-0005-0000-0000-0000C9440000}"/>
    <cellStyle name="20% - Accent6 9 2 2" xfId="23113" xr:uid="{00000000-0005-0000-0000-0000CA440000}"/>
    <cellStyle name="20% - Accent6 9 2 2 10" xfId="23114" xr:uid="{00000000-0005-0000-0000-0000CB440000}"/>
    <cellStyle name="20% - Accent6 9 2 2 10 2" xfId="23115" xr:uid="{00000000-0005-0000-0000-0000CC440000}"/>
    <cellStyle name="20% - Accent6 9 2 2 11" xfId="23116" xr:uid="{00000000-0005-0000-0000-0000CD440000}"/>
    <cellStyle name="20% - Accent6 9 2 2 2" xfId="23117" xr:uid="{00000000-0005-0000-0000-0000CE440000}"/>
    <cellStyle name="20% - Accent6 9 2 2 2 2" xfId="23118" xr:uid="{00000000-0005-0000-0000-0000CF440000}"/>
    <cellStyle name="20% - Accent6 9 2 2 2 2 2" xfId="23119" xr:uid="{00000000-0005-0000-0000-0000D0440000}"/>
    <cellStyle name="20% - Accent6 9 2 2 2 3" xfId="23120" xr:uid="{00000000-0005-0000-0000-0000D1440000}"/>
    <cellStyle name="20% - Accent6 9 2 2 2 3 2" xfId="23121" xr:uid="{00000000-0005-0000-0000-0000D2440000}"/>
    <cellStyle name="20% - Accent6 9 2 2 2 4" xfId="23122" xr:uid="{00000000-0005-0000-0000-0000D3440000}"/>
    <cellStyle name="20% - Accent6 9 2 2 3" xfId="23123" xr:uid="{00000000-0005-0000-0000-0000D4440000}"/>
    <cellStyle name="20% - Accent6 9 2 2 3 2" xfId="23124" xr:uid="{00000000-0005-0000-0000-0000D5440000}"/>
    <cellStyle name="20% - Accent6 9 2 2 3 2 2" xfId="23125" xr:uid="{00000000-0005-0000-0000-0000D6440000}"/>
    <cellStyle name="20% - Accent6 9 2 2 3 3" xfId="23126" xr:uid="{00000000-0005-0000-0000-0000D7440000}"/>
    <cellStyle name="20% - Accent6 9 2 2 3 3 2" xfId="23127" xr:uid="{00000000-0005-0000-0000-0000D8440000}"/>
    <cellStyle name="20% - Accent6 9 2 2 3 4" xfId="23128" xr:uid="{00000000-0005-0000-0000-0000D9440000}"/>
    <cellStyle name="20% - Accent6 9 2 2 4" xfId="23129" xr:uid="{00000000-0005-0000-0000-0000DA440000}"/>
    <cellStyle name="20% - Accent6 9 2 2 4 2" xfId="23130" xr:uid="{00000000-0005-0000-0000-0000DB440000}"/>
    <cellStyle name="20% - Accent6 9 2 2 4 2 2" xfId="23131" xr:uid="{00000000-0005-0000-0000-0000DC440000}"/>
    <cellStyle name="20% - Accent6 9 2 2 4 3" xfId="23132" xr:uid="{00000000-0005-0000-0000-0000DD440000}"/>
    <cellStyle name="20% - Accent6 9 2 2 5" xfId="23133" xr:uid="{00000000-0005-0000-0000-0000DE440000}"/>
    <cellStyle name="20% - Accent6 9 2 2 5 2" xfId="23134" xr:uid="{00000000-0005-0000-0000-0000DF440000}"/>
    <cellStyle name="20% - Accent6 9 2 2 6" xfId="23135" xr:uid="{00000000-0005-0000-0000-0000E0440000}"/>
    <cellStyle name="20% - Accent6 9 2 2 6 2" xfId="23136" xr:uid="{00000000-0005-0000-0000-0000E1440000}"/>
    <cellStyle name="20% - Accent6 9 2 2 7" xfId="23137" xr:uid="{00000000-0005-0000-0000-0000E2440000}"/>
    <cellStyle name="20% - Accent6 9 2 2 7 2" xfId="23138" xr:uid="{00000000-0005-0000-0000-0000E3440000}"/>
    <cellStyle name="20% - Accent6 9 2 2 8" xfId="23139" xr:uid="{00000000-0005-0000-0000-0000E4440000}"/>
    <cellStyle name="20% - Accent6 9 2 2 8 2" xfId="23140" xr:uid="{00000000-0005-0000-0000-0000E5440000}"/>
    <cellStyle name="20% - Accent6 9 2 2 9" xfId="23141" xr:uid="{00000000-0005-0000-0000-0000E6440000}"/>
    <cellStyle name="20% - Accent6 9 2 2 9 2" xfId="23142" xr:uid="{00000000-0005-0000-0000-0000E7440000}"/>
    <cellStyle name="20% - Accent6 9 2 3" xfId="23143" xr:uid="{00000000-0005-0000-0000-0000E8440000}"/>
    <cellStyle name="20% - Accent6 9 2 3 2" xfId="23144" xr:uid="{00000000-0005-0000-0000-0000E9440000}"/>
    <cellStyle name="20% - Accent6 9 2 3 2 2" xfId="23145" xr:uid="{00000000-0005-0000-0000-0000EA440000}"/>
    <cellStyle name="20% - Accent6 9 2 3 3" xfId="23146" xr:uid="{00000000-0005-0000-0000-0000EB440000}"/>
    <cellStyle name="20% - Accent6 9 2 3 3 2" xfId="23147" xr:uid="{00000000-0005-0000-0000-0000EC440000}"/>
    <cellStyle name="20% - Accent6 9 2 3 4" xfId="23148" xr:uid="{00000000-0005-0000-0000-0000ED440000}"/>
    <cellStyle name="20% - Accent6 9 2 4" xfId="23149" xr:uid="{00000000-0005-0000-0000-0000EE440000}"/>
    <cellStyle name="20% - Accent6 9 2 4 2" xfId="23150" xr:uid="{00000000-0005-0000-0000-0000EF440000}"/>
    <cellStyle name="20% - Accent6 9 2 4 2 2" xfId="23151" xr:uid="{00000000-0005-0000-0000-0000F0440000}"/>
    <cellStyle name="20% - Accent6 9 2 4 3" xfId="23152" xr:uid="{00000000-0005-0000-0000-0000F1440000}"/>
    <cellStyle name="20% - Accent6 9 2 4 3 2" xfId="23153" xr:uid="{00000000-0005-0000-0000-0000F2440000}"/>
    <cellStyle name="20% - Accent6 9 2 4 4" xfId="23154" xr:uid="{00000000-0005-0000-0000-0000F3440000}"/>
    <cellStyle name="20% - Accent6 9 2 5" xfId="23155" xr:uid="{00000000-0005-0000-0000-0000F4440000}"/>
    <cellStyle name="20% - Accent6 9 2 5 2" xfId="23156" xr:uid="{00000000-0005-0000-0000-0000F5440000}"/>
    <cellStyle name="20% - Accent6 9 2 5 2 2" xfId="23157" xr:uid="{00000000-0005-0000-0000-0000F6440000}"/>
    <cellStyle name="20% - Accent6 9 2 5 3" xfId="23158" xr:uid="{00000000-0005-0000-0000-0000F7440000}"/>
    <cellStyle name="20% - Accent6 9 2 6" xfId="23159" xr:uid="{00000000-0005-0000-0000-0000F8440000}"/>
    <cellStyle name="20% - Accent6 9 2 6 2" xfId="23160" xr:uid="{00000000-0005-0000-0000-0000F9440000}"/>
    <cellStyle name="20% - Accent6 9 2 7" xfId="23161" xr:uid="{00000000-0005-0000-0000-0000FA440000}"/>
    <cellStyle name="20% - Accent6 9 2 7 2" xfId="23162" xr:uid="{00000000-0005-0000-0000-0000FB440000}"/>
    <cellStyle name="20% - Accent6 9 2 8" xfId="23163" xr:uid="{00000000-0005-0000-0000-0000FC440000}"/>
    <cellStyle name="20% - Accent6 9 2 8 2" xfId="23164" xr:uid="{00000000-0005-0000-0000-0000FD440000}"/>
    <cellStyle name="20% - Accent6 9 2 9" xfId="23165" xr:uid="{00000000-0005-0000-0000-0000FE440000}"/>
    <cellStyle name="20% - Accent6 9 2 9 2" xfId="23166" xr:uid="{00000000-0005-0000-0000-0000FF440000}"/>
    <cellStyle name="20% - Accent6 9 3" xfId="749" xr:uid="{00000000-0005-0000-0000-000000450000}"/>
    <cellStyle name="20% - Accent6 9 3 10" xfId="23167" xr:uid="{00000000-0005-0000-0000-000001450000}"/>
    <cellStyle name="20% - Accent6 9 3 10 2" xfId="23168" xr:uid="{00000000-0005-0000-0000-000002450000}"/>
    <cellStyle name="20% - Accent6 9 3 11" xfId="23169" xr:uid="{00000000-0005-0000-0000-000003450000}"/>
    <cellStyle name="20% - Accent6 9 3 2" xfId="23170" xr:uid="{00000000-0005-0000-0000-000004450000}"/>
    <cellStyle name="20% - Accent6 9 3 2 2" xfId="23171" xr:uid="{00000000-0005-0000-0000-000005450000}"/>
    <cellStyle name="20% - Accent6 9 3 2 2 2" xfId="23172" xr:uid="{00000000-0005-0000-0000-000006450000}"/>
    <cellStyle name="20% - Accent6 9 3 2 3" xfId="23173" xr:uid="{00000000-0005-0000-0000-000007450000}"/>
    <cellStyle name="20% - Accent6 9 3 2 3 2" xfId="23174" xr:uid="{00000000-0005-0000-0000-000008450000}"/>
    <cellStyle name="20% - Accent6 9 3 2 4" xfId="23175" xr:uid="{00000000-0005-0000-0000-000009450000}"/>
    <cellStyle name="20% - Accent6 9 3 3" xfId="23176" xr:uid="{00000000-0005-0000-0000-00000A450000}"/>
    <cellStyle name="20% - Accent6 9 3 3 2" xfId="23177" xr:uid="{00000000-0005-0000-0000-00000B450000}"/>
    <cellStyle name="20% - Accent6 9 3 3 2 2" xfId="23178" xr:uid="{00000000-0005-0000-0000-00000C450000}"/>
    <cellStyle name="20% - Accent6 9 3 3 3" xfId="23179" xr:uid="{00000000-0005-0000-0000-00000D450000}"/>
    <cellStyle name="20% - Accent6 9 3 3 3 2" xfId="23180" xr:uid="{00000000-0005-0000-0000-00000E450000}"/>
    <cellStyle name="20% - Accent6 9 3 3 4" xfId="23181" xr:uid="{00000000-0005-0000-0000-00000F450000}"/>
    <cellStyle name="20% - Accent6 9 3 4" xfId="23182" xr:uid="{00000000-0005-0000-0000-000010450000}"/>
    <cellStyle name="20% - Accent6 9 3 4 2" xfId="23183" xr:uid="{00000000-0005-0000-0000-000011450000}"/>
    <cellStyle name="20% - Accent6 9 3 4 2 2" xfId="23184" xr:uid="{00000000-0005-0000-0000-000012450000}"/>
    <cellStyle name="20% - Accent6 9 3 4 3" xfId="23185" xr:uid="{00000000-0005-0000-0000-000013450000}"/>
    <cellStyle name="20% - Accent6 9 3 5" xfId="23186" xr:uid="{00000000-0005-0000-0000-000014450000}"/>
    <cellStyle name="20% - Accent6 9 3 5 2" xfId="23187" xr:uid="{00000000-0005-0000-0000-000015450000}"/>
    <cellStyle name="20% - Accent6 9 3 6" xfId="23188" xr:uid="{00000000-0005-0000-0000-000016450000}"/>
    <cellStyle name="20% - Accent6 9 3 6 2" xfId="23189" xr:uid="{00000000-0005-0000-0000-000017450000}"/>
    <cellStyle name="20% - Accent6 9 3 7" xfId="23190" xr:uid="{00000000-0005-0000-0000-000018450000}"/>
    <cellStyle name="20% - Accent6 9 3 7 2" xfId="23191" xr:uid="{00000000-0005-0000-0000-000019450000}"/>
    <cellStyle name="20% - Accent6 9 3 8" xfId="23192" xr:uid="{00000000-0005-0000-0000-00001A450000}"/>
    <cellStyle name="20% - Accent6 9 3 8 2" xfId="23193" xr:uid="{00000000-0005-0000-0000-00001B450000}"/>
    <cellStyle name="20% - Accent6 9 3 9" xfId="23194" xr:uid="{00000000-0005-0000-0000-00001C450000}"/>
    <cellStyle name="20% - Accent6 9 3 9 2" xfId="23195" xr:uid="{00000000-0005-0000-0000-00001D450000}"/>
    <cellStyle name="20% - Accent6 9 4" xfId="750" xr:uid="{00000000-0005-0000-0000-00001E450000}"/>
    <cellStyle name="20% - Accent6 9 4 2" xfId="23196" xr:uid="{00000000-0005-0000-0000-00001F450000}"/>
    <cellStyle name="20% - Accent6 9 4 2 2" xfId="23197" xr:uid="{00000000-0005-0000-0000-000020450000}"/>
    <cellStyle name="20% - Accent6 9 4 3" xfId="23198" xr:uid="{00000000-0005-0000-0000-000021450000}"/>
    <cellStyle name="20% - Accent6 9 4 3 2" xfId="23199" xr:uid="{00000000-0005-0000-0000-000022450000}"/>
    <cellStyle name="20% - Accent6 9 4 4" xfId="23200" xr:uid="{00000000-0005-0000-0000-000023450000}"/>
    <cellStyle name="20% - Accent6 9 5" xfId="23201" xr:uid="{00000000-0005-0000-0000-000024450000}"/>
    <cellStyle name="20% - Accent6 9 5 2" xfId="23202" xr:uid="{00000000-0005-0000-0000-000025450000}"/>
    <cellStyle name="20% - Accent6 9 5 2 2" xfId="23203" xr:uid="{00000000-0005-0000-0000-000026450000}"/>
    <cellStyle name="20% - Accent6 9 5 3" xfId="23204" xr:uid="{00000000-0005-0000-0000-000027450000}"/>
    <cellStyle name="20% - Accent6 9 5 3 2" xfId="23205" xr:uid="{00000000-0005-0000-0000-000028450000}"/>
    <cellStyle name="20% - Accent6 9 5 4" xfId="23206" xr:uid="{00000000-0005-0000-0000-000029450000}"/>
    <cellStyle name="20% - Accent6 9 6" xfId="23207" xr:uid="{00000000-0005-0000-0000-00002A450000}"/>
    <cellStyle name="20% - Accent6 9 6 2" xfId="23208" xr:uid="{00000000-0005-0000-0000-00002B450000}"/>
    <cellStyle name="20% - Accent6 9 6 2 2" xfId="23209" xr:uid="{00000000-0005-0000-0000-00002C450000}"/>
    <cellStyle name="20% - Accent6 9 6 3" xfId="23210" xr:uid="{00000000-0005-0000-0000-00002D450000}"/>
    <cellStyle name="20% - Accent6 9 7" xfId="23211" xr:uid="{00000000-0005-0000-0000-00002E450000}"/>
    <cellStyle name="20% - Accent6 9 7 2" xfId="23212" xr:uid="{00000000-0005-0000-0000-00002F450000}"/>
    <cellStyle name="20% - Accent6 9 8" xfId="23213" xr:uid="{00000000-0005-0000-0000-000030450000}"/>
    <cellStyle name="20% - Accent6 9 8 2" xfId="23214" xr:uid="{00000000-0005-0000-0000-000031450000}"/>
    <cellStyle name="20% - Accent6 9 9" xfId="23215" xr:uid="{00000000-0005-0000-0000-000032450000}"/>
    <cellStyle name="20% - Accent6 9 9 2" xfId="23216" xr:uid="{00000000-0005-0000-0000-000033450000}"/>
    <cellStyle name="40% - Accent1" xfId="7" builtinId="31" customBuiltin="1"/>
    <cellStyle name="40% - Accent1 10" xfId="751" xr:uid="{00000000-0005-0000-0000-000035450000}"/>
    <cellStyle name="40% - Accent1 10 10" xfId="23217" xr:uid="{00000000-0005-0000-0000-000036450000}"/>
    <cellStyle name="40% - Accent1 10 10 2" xfId="23218" xr:uid="{00000000-0005-0000-0000-000037450000}"/>
    <cellStyle name="40% - Accent1 10 11" xfId="23219" xr:uid="{00000000-0005-0000-0000-000038450000}"/>
    <cellStyle name="40% - Accent1 10 11 2" xfId="23220" xr:uid="{00000000-0005-0000-0000-000039450000}"/>
    <cellStyle name="40% - Accent1 10 12" xfId="23221" xr:uid="{00000000-0005-0000-0000-00003A450000}"/>
    <cellStyle name="40% - Accent1 10 12 2" xfId="23222" xr:uid="{00000000-0005-0000-0000-00003B450000}"/>
    <cellStyle name="40% - Accent1 10 13" xfId="23223" xr:uid="{00000000-0005-0000-0000-00003C450000}"/>
    <cellStyle name="40% - Accent1 10 2" xfId="752" xr:uid="{00000000-0005-0000-0000-00003D450000}"/>
    <cellStyle name="40% - Accent1 10 2 10" xfId="23224" xr:uid="{00000000-0005-0000-0000-00003E450000}"/>
    <cellStyle name="40% - Accent1 10 2 10 2" xfId="23225" xr:uid="{00000000-0005-0000-0000-00003F450000}"/>
    <cellStyle name="40% - Accent1 10 2 11" xfId="23226" xr:uid="{00000000-0005-0000-0000-000040450000}"/>
    <cellStyle name="40% - Accent1 10 2 11 2" xfId="23227" xr:uid="{00000000-0005-0000-0000-000041450000}"/>
    <cellStyle name="40% - Accent1 10 2 12" xfId="23228" xr:uid="{00000000-0005-0000-0000-000042450000}"/>
    <cellStyle name="40% - Accent1 10 2 2" xfId="23229" xr:uid="{00000000-0005-0000-0000-000043450000}"/>
    <cellStyle name="40% - Accent1 10 2 2 10" xfId="23230" xr:uid="{00000000-0005-0000-0000-000044450000}"/>
    <cellStyle name="40% - Accent1 10 2 2 10 2" xfId="23231" xr:uid="{00000000-0005-0000-0000-000045450000}"/>
    <cellStyle name="40% - Accent1 10 2 2 11" xfId="23232" xr:uid="{00000000-0005-0000-0000-000046450000}"/>
    <cellStyle name="40% - Accent1 10 2 2 2" xfId="23233" xr:uid="{00000000-0005-0000-0000-000047450000}"/>
    <cellStyle name="40% - Accent1 10 2 2 2 2" xfId="23234" xr:uid="{00000000-0005-0000-0000-000048450000}"/>
    <cellStyle name="40% - Accent1 10 2 2 2 2 2" xfId="23235" xr:uid="{00000000-0005-0000-0000-000049450000}"/>
    <cellStyle name="40% - Accent1 10 2 2 2 3" xfId="23236" xr:uid="{00000000-0005-0000-0000-00004A450000}"/>
    <cellStyle name="40% - Accent1 10 2 2 2 3 2" xfId="23237" xr:uid="{00000000-0005-0000-0000-00004B450000}"/>
    <cellStyle name="40% - Accent1 10 2 2 2 4" xfId="23238" xr:uid="{00000000-0005-0000-0000-00004C450000}"/>
    <cellStyle name="40% - Accent1 10 2 2 3" xfId="23239" xr:uid="{00000000-0005-0000-0000-00004D450000}"/>
    <cellStyle name="40% - Accent1 10 2 2 3 2" xfId="23240" xr:uid="{00000000-0005-0000-0000-00004E450000}"/>
    <cellStyle name="40% - Accent1 10 2 2 3 2 2" xfId="23241" xr:uid="{00000000-0005-0000-0000-00004F450000}"/>
    <cellStyle name="40% - Accent1 10 2 2 3 3" xfId="23242" xr:uid="{00000000-0005-0000-0000-000050450000}"/>
    <cellStyle name="40% - Accent1 10 2 2 3 3 2" xfId="23243" xr:uid="{00000000-0005-0000-0000-000051450000}"/>
    <cellStyle name="40% - Accent1 10 2 2 3 4" xfId="23244" xr:uid="{00000000-0005-0000-0000-000052450000}"/>
    <cellStyle name="40% - Accent1 10 2 2 4" xfId="23245" xr:uid="{00000000-0005-0000-0000-000053450000}"/>
    <cellStyle name="40% - Accent1 10 2 2 4 2" xfId="23246" xr:uid="{00000000-0005-0000-0000-000054450000}"/>
    <cellStyle name="40% - Accent1 10 2 2 4 2 2" xfId="23247" xr:uid="{00000000-0005-0000-0000-000055450000}"/>
    <cellStyle name="40% - Accent1 10 2 2 4 3" xfId="23248" xr:uid="{00000000-0005-0000-0000-000056450000}"/>
    <cellStyle name="40% - Accent1 10 2 2 5" xfId="23249" xr:uid="{00000000-0005-0000-0000-000057450000}"/>
    <cellStyle name="40% - Accent1 10 2 2 5 2" xfId="23250" xr:uid="{00000000-0005-0000-0000-000058450000}"/>
    <cellStyle name="40% - Accent1 10 2 2 6" xfId="23251" xr:uid="{00000000-0005-0000-0000-000059450000}"/>
    <cellStyle name="40% - Accent1 10 2 2 6 2" xfId="23252" xr:uid="{00000000-0005-0000-0000-00005A450000}"/>
    <cellStyle name="40% - Accent1 10 2 2 7" xfId="23253" xr:uid="{00000000-0005-0000-0000-00005B450000}"/>
    <cellStyle name="40% - Accent1 10 2 2 7 2" xfId="23254" xr:uid="{00000000-0005-0000-0000-00005C450000}"/>
    <cellStyle name="40% - Accent1 10 2 2 8" xfId="23255" xr:uid="{00000000-0005-0000-0000-00005D450000}"/>
    <cellStyle name="40% - Accent1 10 2 2 8 2" xfId="23256" xr:uid="{00000000-0005-0000-0000-00005E450000}"/>
    <cellStyle name="40% - Accent1 10 2 2 9" xfId="23257" xr:uid="{00000000-0005-0000-0000-00005F450000}"/>
    <cellStyle name="40% - Accent1 10 2 2 9 2" xfId="23258" xr:uid="{00000000-0005-0000-0000-000060450000}"/>
    <cellStyle name="40% - Accent1 10 2 3" xfId="23259" xr:uid="{00000000-0005-0000-0000-000061450000}"/>
    <cellStyle name="40% - Accent1 10 2 3 2" xfId="23260" xr:uid="{00000000-0005-0000-0000-000062450000}"/>
    <cellStyle name="40% - Accent1 10 2 3 2 2" xfId="23261" xr:uid="{00000000-0005-0000-0000-000063450000}"/>
    <cellStyle name="40% - Accent1 10 2 3 3" xfId="23262" xr:uid="{00000000-0005-0000-0000-000064450000}"/>
    <cellStyle name="40% - Accent1 10 2 3 3 2" xfId="23263" xr:uid="{00000000-0005-0000-0000-000065450000}"/>
    <cellStyle name="40% - Accent1 10 2 3 4" xfId="23264" xr:uid="{00000000-0005-0000-0000-000066450000}"/>
    <cellStyle name="40% - Accent1 10 2 4" xfId="23265" xr:uid="{00000000-0005-0000-0000-000067450000}"/>
    <cellStyle name="40% - Accent1 10 2 4 2" xfId="23266" xr:uid="{00000000-0005-0000-0000-000068450000}"/>
    <cellStyle name="40% - Accent1 10 2 4 2 2" xfId="23267" xr:uid="{00000000-0005-0000-0000-000069450000}"/>
    <cellStyle name="40% - Accent1 10 2 4 3" xfId="23268" xr:uid="{00000000-0005-0000-0000-00006A450000}"/>
    <cellStyle name="40% - Accent1 10 2 4 3 2" xfId="23269" xr:uid="{00000000-0005-0000-0000-00006B450000}"/>
    <cellStyle name="40% - Accent1 10 2 4 4" xfId="23270" xr:uid="{00000000-0005-0000-0000-00006C450000}"/>
    <cellStyle name="40% - Accent1 10 2 5" xfId="23271" xr:uid="{00000000-0005-0000-0000-00006D450000}"/>
    <cellStyle name="40% - Accent1 10 2 5 2" xfId="23272" xr:uid="{00000000-0005-0000-0000-00006E450000}"/>
    <cellStyle name="40% - Accent1 10 2 5 2 2" xfId="23273" xr:uid="{00000000-0005-0000-0000-00006F450000}"/>
    <cellStyle name="40% - Accent1 10 2 5 3" xfId="23274" xr:uid="{00000000-0005-0000-0000-000070450000}"/>
    <cellStyle name="40% - Accent1 10 2 6" xfId="23275" xr:uid="{00000000-0005-0000-0000-000071450000}"/>
    <cellStyle name="40% - Accent1 10 2 6 2" xfId="23276" xr:uid="{00000000-0005-0000-0000-000072450000}"/>
    <cellStyle name="40% - Accent1 10 2 7" xfId="23277" xr:uid="{00000000-0005-0000-0000-000073450000}"/>
    <cellStyle name="40% - Accent1 10 2 7 2" xfId="23278" xr:uid="{00000000-0005-0000-0000-000074450000}"/>
    <cellStyle name="40% - Accent1 10 2 8" xfId="23279" xr:uid="{00000000-0005-0000-0000-000075450000}"/>
    <cellStyle name="40% - Accent1 10 2 8 2" xfId="23280" xr:uid="{00000000-0005-0000-0000-000076450000}"/>
    <cellStyle name="40% - Accent1 10 2 9" xfId="23281" xr:uid="{00000000-0005-0000-0000-000077450000}"/>
    <cellStyle name="40% - Accent1 10 2 9 2" xfId="23282" xr:uid="{00000000-0005-0000-0000-000078450000}"/>
    <cellStyle name="40% - Accent1 10 3" xfId="753" xr:uid="{00000000-0005-0000-0000-000079450000}"/>
    <cellStyle name="40% - Accent1 10 3 10" xfId="23283" xr:uid="{00000000-0005-0000-0000-00007A450000}"/>
    <cellStyle name="40% - Accent1 10 3 10 2" xfId="23284" xr:uid="{00000000-0005-0000-0000-00007B450000}"/>
    <cellStyle name="40% - Accent1 10 3 11" xfId="23285" xr:uid="{00000000-0005-0000-0000-00007C450000}"/>
    <cellStyle name="40% - Accent1 10 3 2" xfId="23286" xr:uid="{00000000-0005-0000-0000-00007D450000}"/>
    <cellStyle name="40% - Accent1 10 3 2 2" xfId="23287" xr:uid="{00000000-0005-0000-0000-00007E450000}"/>
    <cellStyle name="40% - Accent1 10 3 2 2 2" xfId="23288" xr:uid="{00000000-0005-0000-0000-00007F450000}"/>
    <cellStyle name="40% - Accent1 10 3 2 3" xfId="23289" xr:uid="{00000000-0005-0000-0000-000080450000}"/>
    <cellStyle name="40% - Accent1 10 3 2 3 2" xfId="23290" xr:uid="{00000000-0005-0000-0000-000081450000}"/>
    <cellStyle name="40% - Accent1 10 3 2 4" xfId="23291" xr:uid="{00000000-0005-0000-0000-000082450000}"/>
    <cellStyle name="40% - Accent1 10 3 3" xfId="23292" xr:uid="{00000000-0005-0000-0000-000083450000}"/>
    <cellStyle name="40% - Accent1 10 3 3 2" xfId="23293" xr:uid="{00000000-0005-0000-0000-000084450000}"/>
    <cellStyle name="40% - Accent1 10 3 3 2 2" xfId="23294" xr:uid="{00000000-0005-0000-0000-000085450000}"/>
    <cellStyle name="40% - Accent1 10 3 3 3" xfId="23295" xr:uid="{00000000-0005-0000-0000-000086450000}"/>
    <cellStyle name="40% - Accent1 10 3 3 3 2" xfId="23296" xr:uid="{00000000-0005-0000-0000-000087450000}"/>
    <cellStyle name="40% - Accent1 10 3 3 4" xfId="23297" xr:uid="{00000000-0005-0000-0000-000088450000}"/>
    <cellStyle name="40% - Accent1 10 3 4" xfId="23298" xr:uid="{00000000-0005-0000-0000-000089450000}"/>
    <cellStyle name="40% - Accent1 10 3 4 2" xfId="23299" xr:uid="{00000000-0005-0000-0000-00008A450000}"/>
    <cellStyle name="40% - Accent1 10 3 4 2 2" xfId="23300" xr:uid="{00000000-0005-0000-0000-00008B450000}"/>
    <cellStyle name="40% - Accent1 10 3 4 3" xfId="23301" xr:uid="{00000000-0005-0000-0000-00008C450000}"/>
    <cellStyle name="40% - Accent1 10 3 5" xfId="23302" xr:uid="{00000000-0005-0000-0000-00008D450000}"/>
    <cellStyle name="40% - Accent1 10 3 5 2" xfId="23303" xr:uid="{00000000-0005-0000-0000-00008E450000}"/>
    <cellStyle name="40% - Accent1 10 3 6" xfId="23304" xr:uid="{00000000-0005-0000-0000-00008F450000}"/>
    <cellStyle name="40% - Accent1 10 3 6 2" xfId="23305" xr:uid="{00000000-0005-0000-0000-000090450000}"/>
    <cellStyle name="40% - Accent1 10 3 7" xfId="23306" xr:uid="{00000000-0005-0000-0000-000091450000}"/>
    <cellStyle name="40% - Accent1 10 3 7 2" xfId="23307" xr:uid="{00000000-0005-0000-0000-000092450000}"/>
    <cellStyle name="40% - Accent1 10 3 8" xfId="23308" xr:uid="{00000000-0005-0000-0000-000093450000}"/>
    <cellStyle name="40% - Accent1 10 3 8 2" xfId="23309" xr:uid="{00000000-0005-0000-0000-000094450000}"/>
    <cellStyle name="40% - Accent1 10 3 9" xfId="23310" xr:uid="{00000000-0005-0000-0000-000095450000}"/>
    <cellStyle name="40% - Accent1 10 3 9 2" xfId="23311" xr:uid="{00000000-0005-0000-0000-000096450000}"/>
    <cellStyle name="40% - Accent1 10 4" xfId="754" xr:uid="{00000000-0005-0000-0000-000097450000}"/>
    <cellStyle name="40% - Accent1 10 4 2" xfId="23312" xr:uid="{00000000-0005-0000-0000-000098450000}"/>
    <cellStyle name="40% - Accent1 10 4 2 2" xfId="23313" xr:uid="{00000000-0005-0000-0000-000099450000}"/>
    <cellStyle name="40% - Accent1 10 4 3" xfId="23314" xr:uid="{00000000-0005-0000-0000-00009A450000}"/>
    <cellStyle name="40% - Accent1 10 4 3 2" xfId="23315" xr:uid="{00000000-0005-0000-0000-00009B450000}"/>
    <cellStyle name="40% - Accent1 10 4 4" xfId="23316" xr:uid="{00000000-0005-0000-0000-00009C450000}"/>
    <cellStyle name="40% - Accent1 10 5" xfId="23317" xr:uid="{00000000-0005-0000-0000-00009D450000}"/>
    <cellStyle name="40% - Accent1 10 5 2" xfId="23318" xr:uid="{00000000-0005-0000-0000-00009E450000}"/>
    <cellStyle name="40% - Accent1 10 5 2 2" xfId="23319" xr:uid="{00000000-0005-0000-0000-00009F450000}"/>
    <cellStyle name="40% - Accent1 10 5 3" xfId="23320" xr:uid="{00000000-0005-0000-0000-0000A0450000}"/>
    <cellStyle name="40% - Accent1 10 5 3 2" xfId="23321" xr:uid="{00000000-0005-0000-0000-0000A1450000}"/>
    <cellStyle name="40% - Accent1 10 5 4" xfId="23322" xr:uid="{00000000-0005-0000-0000-0000A2450000}"/>
    <cellStyle name="40% - Accent1 10 6" xfId="23323" xr:uid="{00000000-0005-0000-0000-0000A3450000}"/>
    <cellStyle name="40% - Accent1 10 6 2" xfId="23324" xr:uid="{00000000-0005-0000-0000-0000A4450000}"/>
    <cellStyle name="40% - Accent1 10 6 2 2" xfId="23325" xr:uid="{00000000-0005-0000-0000-0000A5450000}"/>
    <cellStyle name="40% - Accent1 10 6 3" xfId="23326" xr:uid="{00000000-0005-0000-0000-0000A6450000}"/>
    <cellStyle name="40% - Accent1 10 7" xfId="23327" xr:uid="{00000000-0005-0000-0000-0000A7450000}"/>
    <cellStyle name="40% - Accent1 10 7 2" xfId="23328" xr:uid="{00000000-0005-0000-0000-0000A8450000}"/>
    <cellStyle name="40% - Accent1 10 8" xfId="23329" xr:uid="{00000000-0005-0000-0000-0000A9450000}"/>
    <cellStyle name="40% - Accent1 10 8 2" xfId="23330" xr:uid="{00000000-0005-0000-0000-0000AA450000}"/>
    <cellStyle name="40% - Accent1 10 9" xfId="23331" xr:uid="{00000000-0005-0000-0000-0000AB450000}"/>
    <cellStyle name="40% - Accent1 10 9 2" xfId="23332" xr:uid="{00000000-0005-0000-0000-0000AC450000}"/>
    <cellStyle name="40% - Accent1 11" xfId="755" xr:uid="{00000000-0005-0000-0000-0000AD450000}"/>
    <cellStyle name="40% - Accent1 11 10" xfId="23333" xr:uid="{00000000-0005-0000-0000-0000AE450000}"/>
    <cellStyle name="40% - Accent1 11 10 2" xfId="23334" xr:uid="{00000000-0005-0000-0000-0000AF450000}"/>
    <cellStyle name="40% - Accent1 11 11" xfId="23335" xr:uid="{00000000-0005-0000-0000-0000B0450000}"/>
    <cellStyle name="40% - Accent1 11 11 2" xfId="23336" xr:uid="{00000000-0005-0000-0000-0000B1450000}"/>
    <cellStyle name="40% - Accent1 11 12" xfId="23337" xr:uid="{00000000-0005-0000-0000-0000B2450000}"/>
    <cellStyle name="40% - Accent1 11 12 2" xfId="23338" xr:uid="{00000000-0005-0000-0000-0000B3450000}"/>
    <cellStyle name="40% - Accent1 11 13" xfId="23339" xr:uid="{00000000-0005-0000-0000-0000B4450000}"/>
    <cellStyle name="40% - Accent1 11 2" xfId="756" xr:uid="{00000000-0005-0000-0000-0000B5450000}"/>
    <cellStyle name="40% - Accent1 11 2 10" xfId="23340" xr:uid="{00000000-0005-0000-0000-0000B6450000}"/>
    <cellStyle name="40% - Accent1 11 2 10 2" xfId="23341" xr:uid="{00000000-0005-0000-0000-0000B7450000}"/>
    <cellStyle name="40% - Accent1 11 2 11" xfId="23342" xr:uid="{00000000-0005-0000-0000-0000B8450000}"/>
    <cellStyle name="40% - Accent1 11 2 11 2" xfId="23343" xr:uid="{00000000-0005-0000-0000-0000B9450000}"/>
    <cellStyle name="40% - Accent1 11 2 12" xfId="23344" xr:uid="{00000000-0005-0000-0000-0000BA450000}"/>
    <cellStyle name="40% - Accent1 11 2 2" xfId="23345" xr:uid="{00000000-0005-0000-0000-0000BB450000}"/>
    <cellStyle name="40% - Accent1 11 2 2 10" xfId="23346" xr:uid="{00000000-0005-0000-0000-0000BC450000}"/>
    <cellStyle name="40% - Accent1 11 2 2 10 2" xfId="23347" xr:uid="{00000000-0005-0000-0000-0000BD450000}"/>
    <cellStyle name="40% - Accent1 11 2 2 11" xfId="23348" xr:uid="{00000000-0005-0000-0000-0000BE450000}"/>
    <cellStyle name="40% - Accent1 11 2 2 2" xfId="23349" xr:uid="{00000000-0005-0000-0000-0000BF450000}"/>
    <cellStyle name="40% - Accent1 11 2 2 2 2" xfId="23350" xr:uid="{00000000-0005-0000-0000-0000C0450000}"/>
    <cellStyle name="40% - Accent1 11 2 2 2 2 2" xfId="23351" xr:uid="{00000000-0005-0000-0000-0000C1450000}"/>
    <cellStyle name="40% - Accent1 11 2 2 2 3" xfId="23352" xr:uid="{00000000-0005-0000-0000-0000C2450000}"/>
    <cellStyle name="40% - Accent1 11 2 2 2 3 2" xfId="23353" xr:uid="{00000000-0005-0000-0000-0000C3450000}"/>
    <cellStyle name="40% - Accent1 11 2 2 2 4" xfId="23354" xr:uid="{00000000-0005-0000-0000-0000C4450000}"/>
    <cellStyle name="40% - Accent1 11 2 2 3" xfId="23355" xr:uid="{00000000-0005-0000-0000-0000C5450000}"/>
    <cellStyle name="40% - Accent1 11 2 2 3 2" xfId="23356" xr:uid="{00000000-0005-0000-0000-0000C6450000}"/>
    <cellStyle name="40% - Accent1 11 2 2 3 2 2" xfId="23357" xr:uid="{00000000-0005-0000-0000-0000C7450000}"/>
    <cellStyle name="40% - Accent1 11 2 2 3 3" xfId="23358" xr:uid="{00000000-0005-0000-0000-0000C8450000}"/>
    <cellStyle name="40% - Accent1 11 2 2 3 3 2" xfId="23359" xr:uid="{00000000-0005-0000-0000-0000C9450000}"/>
    <cellStyle name="40% - Accent1 11 2 2 3 4" xfId="23360" xr:uid="{00000000-0005-0000-0000-0000CA450000}"/>
    <cellStyle name="40% - Accent1 11 2 2 4" xfId="23361" xr:uid="{00000000-0005-0000-0000-0000CB450000}"/>
    <cellStyle name="40% - Accent1 11 2 2 4 2" xfId="23362" xr:uid="{00000000-0005-0000-0000-0000CC450000}"/>
    <cellStyle name="40% - Accent1 11 2 2 4 2 2" xfId="23363" xr:uid="{00000000-0005-0000-0000-0000CD450000}"/>
    <cellStyle name="40% - Accent1 11 2 2 4 3" xfId="23364" xr:uid="{00000000-0005-0000-0000-0000CE450000}"/>
    <cellStyle name="40% - Accent1 11 2 2 5" xfId="23365" xr:uid="{00000000-0005-0000-0000-0000CF450000}"/>
    <cellStyle name="40% - Accent1 11 2 2 5 2" xfId="23366" xr:uid="{00000000-0005-0000-0000-0000D0450000}"/>
    <cellStyle name="40% - Accent1 11 2 2 6" xfId="23367" xr:uid="{00000000-0005-0000-0000-0000D1450000}"/>
    <cellStyle name="40% - Accent1 11 2 2 6 2" xfId="23368" xr:uid="{00000000-0005-0000-0000-0000D2450000}"/>
    <cellStyle name="40% - Accent1 11 2 2 7" xfId="23369" xr:uid="{00000000-0005-0000-0000-0000D3450000}"/>
    <cellStyle name="40% - Accent1 11 2 2 7 2" xfId="23370" xr:uid="{00000000-0005-0000-0000-0000D4450000}"/>
    <cellStyle name="40% - Accent1 11 2 2 8" xfId="23371" xr:uid="{00000000-0005-0000-0000-0000D5450000}"/>
    <cellStyle name="40% - Accent1 11 2 2 8 2" xfId="23372" xr:uid="{00000000-0005-0000-0000-0000D6450000}"/>
    <cellStyle name="40% - Accent1 11 2 2 9" xfId="23373" xr:uid="{00000000-0005-0000-0000-0000D7450000}"/>
    <cellStyle name="40% - Accent1 11 2 2 9 2" xfId="23374" xr:uid="{00000000-0005-0000-0000-0000D8450000}"/>
    <cellStyle name="40% - Accent1 11 2 3" xfId="23375" xr:uid="{00000000-0005-0000-0000-0000D9450000}"/>
    <cellStyle name="40% - Accent1 11 2 3 2" xfId="23376" xr:uid="{00000000-0005-0000-0000-0000DA450000}"/>
    <cellStyle name="40% - Accent1 11 2 3 2 2" xfId="23377" xr:uid="{00000000-0005-0000-0000-0000DB450000}"/>
    <cellStyle name="40% - Accent1 11 2 3 3" xfId="23378" xr:uid="{00000000-0005-0000-0000-0000DC450000}"/>
    <cellStyle name="40% - Accent1 11 2 3 3 2" xfId="23379" xr:uid="{00000000-0005-0000-0000-0000DD450000}"/>
    <cellStyle name="40% - Accent1 11 2 3 4" xfId="23380" xr:uid="{00000000-0005-0000-0000-0000DE450000}"/>
    <cellStyle name="40% - Accent1 11 2 4" xfId="23381" xr:uid="{00000000-0005-0000-0000-0000DF450000}"/>
    <cellStyle name="40% - Accent1 11 2 4 2" xfId="23382" xr:uid="{00000000-0005-0000-0000-0000E0450000}"/>
    <cellStyle name="40% - Accent1 11 2 4 2 2" xfId="23383" xr:uid="{00000000-0005-0000-0000-0000E1450000}"/>
    <cellStyle name="40% - Accent1 11 2 4 3" xfId="23384" xr:uid="{00000000-0005-0000-0000-0000E2450000}"/>
    <cellStyle name="40% - Accent1 11 2 4 3 2" xfId="23385" xr:uid="{00000000-0005-0000-0000-0000E3450000}"/>
    <cellStyle name="40% - Accent1 11 2 4 4" xfId="23386" xr:uid="{00000000-0005-0000-0000-0000E4450000}"/>
    <cellStyle name="40% - Accent1 11 2 5" xfId="23387" xr:uid="{00000000-0005-0000-0000-0000E5450000}"/>
    <cellStyle name="40% - Accent1 11 2 5 2" xfId="23388" xr:uid="{00000000-0005-0000-0000-0000E6450000}"/>
    <cellStyle name="40% - Accent1 11 2 5 2 2" xfId="23389" xr:uid="{00000000-0005-0000-0000-0000E7450000}"/>
    <cellStyle name="40% - Accent1 11 2 5 3" xfId="23390" xr:uid="{00000000-0005-0000-0000-0000E8450000}"/>
    <cellStyle name="40% - Accent1 11 2 6" xfId="23391" xr:uid="{00000000-0005-0000-0000-0000E9450000}"/>
    <cellStyle name="40% - Accent1 11 2 6 2" xfId="23392" xr:uid="{00000000-0005-0000-0000-0000EA450000}"/>
    <cellStyle name="40% - Accent1 11 2 7" xfId="23393" xr:uid="{00000000-0005-0000-0000-0000EB450000}"/>
    <cellStyle name="40% - Accent1 11 2 7 2" xfId="23394" xr:uid="{00000000-0005-0000-0000-0000EC450000}"/>
    <cellStyle name="40% - Accent1 11 2 8" xfId="23395" xr:uid="{00000000-0005-0000-0000-0000ED450000}"/>
    <cellStyle name="40% - Accent1 11 2 8 2" xfId="23396" xr:uid="{00000000-0005-0000-0000-0000EE450000}"/>
    <cellStyle name="40% - Accent1 11 2 9" xfId="23397" xr:uid="{00000000-0005-0000-0000-0000EF450000}"/>
    <cellStyle name="40% - Accent1 11 2 9 2" xfId="23398" xr:uid="{00000000-0005-0000-0000-0000F0450000}"/>
    <cellStyle name="40% - Accent1 11 3" xfId="757" xr:uid="{00000000-0005-0000-0000-0000F1450000}"/>
    <cellStyle name="40% - Accent1 11 3 10" xfId="23399" xr:uid="{00000000-0005-0000-0000-0000F2450000}"/>
    <cellStyle name="40% - Accent1 11 3 10 2" xfId="23400" xr:uid="{00000000-0005-0000-0000-0000F3450000}"/>
    <cellStyle name="40% - Accent1 11 3 11" xfId="23401" xr:uid="{00000000-0005-0000-0000-0000F4450000}"/>
    <cellStyle name="40% - Accent1 11 3 2" xfId="23402" xr:uid="{00000000-0005-0000-0000-0000F5450000}"/>
    <cellStyle name="40% - Accent1 11 3 2 2" xfId="23403" xr:uid="{00000000-0005-0000-0000-0000F6450000}"/>
    <cellStyle name="40% - Accent1 11 3 2 2 2" xfId="23404" xr:uid="{00000000-0005-0000-0000-0000F7450000}"/>
    <cellStyle name="40% - Accent1 11 3 2 3" xfId="23405" xr:uid="{00000000-0005-0000-0000-0000F8450000}"/>
    <cellStyle name="40% - Accent1 11 3 2 3 2" xfId="23406" xr:uid="{00000000-0005-0000-0000-0000F9450000}"/>
    <cellStyle name="40% - Accent1 11 3 2 4" xfId="23407" xr:uid="{00000000-0005-0000-0000-0000FA450000}"/>
    <cellStyle name="40% - Accent1 11 3 3" xfId="23408" xr:uid="{00000000-0005-0000-0000-0000FB450000}"/>
    <cellStyle name="40% - Accent1 11 3 3 2" xfId="23409" xr:uid="{00000000-0005-0000-0000-0000FC450000}"/>
    <cellStyle name="40% - Accent1 11 3 3 2 2" xfId="23410" xr:uid="{00000000-0005-0000-0000-0000FD450000}"/>
    <cellStyle name="40% - Accent1 11 3 3 3" xfId="23411" xr:uid="{00000000-0005-0000-0000-0000FE450000}"/>
    <cellStyle name="40% - Accent1 11 3 3 3 2" xfId="23412" xr:uid="{00000000-0005-0000-0000-0000FF450000}"/>
    <cellStyle name="40% - Accent1 11 3 3 4" xfId="23413" xr:uid="{00000000-0005-0000-0000-000000460000}"/>
    <cellStyle name="40% - Accent1 11 3 4" xfId="23414" xr:uid="{00000000-0005-0000-0000-000001460000}"/>
    <cellStyle name="40% - Accent1 11 3 4 2" xfId="23415" xr:uid="{00000000-0005-0000-0000-000002460000}"/>
    <cellStyle name="40% - Accent1 11 3 4 2 2" xfId="23416" xr:uid="{00000000-0005-0000-0000-000003460000}"/>
    <cellStyle name="40% - Accent1 11 3 4 3" xfId="23417" xr:uid="{00000000-0005-0000-0000-000004460000}"/>
    <cellStyle name="40% - Accent1 11 3 5" xfId="23418" xr:uid="{00000000-0005-0000-0000-000005460000}"/>
    <cellStyle name="40% - Accent1 11 3 5 2" xfId="23419" xr:uid="{00000000-0005-0000-0000-000006460000}"/>
    <cellStyle name="40% - Accent1 11 3 6" xfId="23420" xr:uid="{00000000-0005-0000-0000-000007460000}"/>
    <cellStyle name="40% - Accent1 11 3 6 2" xfId="23421" xr:uid="{00000000-0005-0000-0000-000008460000}"/>
    <cellStyle name="40% - Accent1 11 3 7" xfId="23422" xr:uid="{00000000-0005-0000-0000-000009460000}"/>
    <cellStyle name="40% - Accent1 11 3 7 2" xfId="23423" xr:uid="{00000000-0005-0000-0000-00000A460000}"/>
    <cellStyle name="40% - Accent1 11 3 8" xfId="23424" xr:uid="{00000000-0005-0000-0000-00000B460000}"/>
    <cellStyle name="40% - Accent1 11 3 8 2" xfId="23425" xr:uid="{00000000-0005-0000-0000-00000C460000}"/>
    <cellStyle name="40% - Accent1 11 3 9" xfId="23426" xr:uid="{00000000-0005-0000-0000-00000D460000}"/>
    <cellStyle name="40% - Accent1 11 3 9 2" xfId="23427" xr:uid="{00000000-0005-0000-0000-00000E460000}"/>
    <cellStyle name="40% - Accent1 11 4" xfId="758" xr:uid="{00000000-0005-0000-0000-00000F460000}"/>
    <cellStyle name="40% - Accent1 11 4 2" xfId="23428" xr:uid="{00000000-0005-0000-0000-000010460000}"/>
    <cellStyle name="40% - Accent1 11 4 2 2" xfId="23429" xr:uid="{00000000-0005-0000-0000-000011460000}"/>
    <cellStyle name="40% - Accent1 11 4 3" xfId="23430" xr:uid="{00000000-0005-0000-0000-000012460000}"/>
    <cellStyle name="40% - Accent1 11 4 3 2" xfId="23431" xr:uid="{00000000-0005-0000-0000-000013460000}"/>
    <cellStyle name="40% - Accent1 11 4 4" xfId="23432" xr:uid="{00000000-0005-0000-0000-000014460000}"/>
    <cellStyle name="40% - Accent1 11 5" xfId="23433" xr:uid="{00000000-0005-0000-0000-000015460000}"/>
    <cellStyle name="40% - Accent1 11 5 2" xfId="23434" xr:uid="{00000000-0005-0000-0000-000016460000}"/>
    <cellStyle name="40% - Accent1 11 5 2 2" xfId="23435" xr:uid="{00000000-0005-0000-0000-000017460000}"/>
    <cellStyle name="40% - Accent1 11 5 3" xfId="23436" xr:uid="{00000000-0005-0000-0000-000018460000}"/>
    <cellStyle name="40% - Accent1 11 5 3 2" xfId="23437" xr:uid="{00000000-0005-0000-0000-000019460000}"/>
    <cellStyle name="40% - Accent1 11 5 4" xfId="23438" xr:uid="{00000000-0005-0000-0000-00001A460000}"/>
    <cellStyle name="40% - Accent1 11 6" xfId="23439" xr:uid="{00000000-0005-0000-0000-00001B460000}"/>
    <cellStyle name="40% - Accent1 11 6 2" xfId="23440" xr:uid="{00000000-0005-0000-0000-00001C460000}"/>
    <cellStyle name="40% - Accent1 11 6 2 2" xfId="23441" xr:uid="{00000000-0005-0000-0000-00001D460000}"/>
    <cellStyle name="40% - Accent1 11 6 3" xfId="23442" xr:uid="{00000000-0005-0000-0000-00001E460000}"/>
    <cellStyle name="40% - Accent1 11 7" xfId="23443" xr:uid="{00000000-0005-0000-0000-00001F460000}"/>
    <cellStyle name="40% - Accent1 11 7 2" xfId="23444" xr:uid="{00000000-0005-0000-0000-000020460000}"/>
    <cellStyle name="40% - Accent1 11 8" xfId="23445" xr:uid="{00000000-0005-0000-0000-000021460000}"/>
    <cellStyle name="40% - Accent1 11 8 2" xfId="23446" xr:uid="{00000000-0005-0000-0000-000022460000}"/>
    <cellStyle name="40% - Accent1 11 9" xfId="23447" xr:uid="{00000000-0005-0000-0000-000023460000}"/>
    <cellStyle name="40% - Accent1 11 9 2" xfId="23448" xr:uid="{00000000-0005-0000-0000-000024460000}"/>
    <cellStyle name="40% - Accent1 12" xfId="759" xr:uid="{00000000-0005-0000-0000-000025460000}"/>
    <cellStyle name="40% - Accent1 12 10" xfId="23449" xr:uid="{00000000-0005-0000-0000-000026460000}"/>
    <cellStyle name="40% - Accent1 12 10 2" xfId="23450" xr:uid="{00000000-0005-0000-0000-000027460000}"/>
    <cellStyle name="40% - Accent1 12 11" xfId="23451" xr:uid="{00000000-0005-0000-0000-000028460000}"/>
    <cellStyle name="40% - Accent1 12 11 2" xfId="23452" xr:uid="{00000000-0005-0000-0000-000029460000}"/>
    <cellStyle name="40% - Accent1 12 12" xfId="23453" xr:uid="{00000000-0005-0000-0000-00002A460000}"/>
    <cellStyle name="40% - Accent1 12 12 2" xfId="23454" xr:uid="{00000000-0005-0000-0000-00002B460000}"/>
    <cellStyle name="40% - Accent1 12 13" xfId="23455" xr:uid="{00000000-0005-0000-0000-00002C460000}"/>
    <cellStyle name="40% - Accent1 12 2" xfId="760" xr:uid="{00000000-0005-0000-0000-00002D460000}"/>
    <cellStyle name="40% - Accent1 12 2 10" xfId="23456" xr:uid="{00000000-0005-0000-0000-00002E460000}"/>
    <cellStyle name="40% - Accent1 12 2 10 2" xfId="23457" xr:uid="{00000000-0005-0000-0000-00002F460000}"/>
    <cellStyle name="40% - Accent1 12 2 11" xfId="23458" xr:uid="{00000000-0005-0000-0000-000030460000}"/>
    <cellStyle name="40% - Accent1 12 2 11 2" xfId="23459" xr:uid="{00000000-0005-0000-0000-000031460000}"/>
    <cellStyle name="40% - Accent1 12 2 12" xfId="23460" xr:uid="{00000000-0005-0000-0000-000032460000}"/>
    <cellStyle name="40% - Accent1 12 2 2" xfId="23461" xr:uid="{00000000-0005-0000-0000-000033460000}"/>
    <cellStyle name="40% - Accent1 12 2 2 10" xfId="23462" xr:uid="{00000000-0005-0000-0000-000034460000}"/>
    <cellStyle name="40% - Accent1 12 2 2 10 2" xfId="23463" xr:uid="{00000000-0005-0000-0000-000035460000}"/>
    <cellStyle name="40% - Accent1 12 2 2 11" xfId="23464" xr:uid="{00000000-0005-0000-0000-000036460000}"/>
    <cellStyle name="40% - Accent1 12 2 2 2" xfId="23465" xr:uid="{00000000-0005-0000-0000-000037460000}"/>
    <cellStyle name="40% - Accent1 12 2 2 2 2" xfId="23466" xr:uid="{00000000-0005-0000-0000-000038460000}"/>
    <cellStyle name="40% - Accent1 12 2 2 2 2 2" xfId="23467" xr:uid="{00000000-0005-0000-0000-000039460000}"/>
    <cellStyle name="40% - Accent1 12 2 2 2 3" xfId="23468" xr:uid="{00000000-0005-0000-0000-00003A460000}"/>
    <cellStyle name="40% - Accent1 12 2 2 2 3 2" xfId="23469" xr:uid="{00000000-0005-0000-0000-00003B460000}"/>
    <cellStyle name="40% - Accent1 12 2 2 2 4" xfId="23470" xr:uid="{00000000-0005-0000-0000-00003C460000}"/>
    <cellStyle name="40% - Accent1 12 2 2 3" xfId="23471" xr:uid="{00000000-0005-0000-0000-00003D460000}"/>
    <cellStyle name="40% - Accent1 12 2 2 3 2" xfId="23472" xr:uid="{00000000-0005-0000-0000-00003E460000}"/>
    <cellStyle name="40% - Accent1 12 2 2 3 2 2" xfId="23473" xr:uid="{00000000-0005-0000-0000-00003F460000}"/>
    <cellStyle name="40% - Accent1 12 2 2 3 3" xfId="23474" xr:uid="{00000000-0005-0000-0000-000040460000}"/>
    <cellStyle name="40% - Accent1 12 2 2 3 3 2" xfId="23475" xr:uid="{00000000-0005-0000-0000-000041460000}"/>
    <cellStyle name="40% - Accent1 12 2 2 3 4" xfId="23476" xr:uid="{00000000-0005-0000-0000-000042460000}"/>
    <cellStyle name="40% - Accent1 12 2 2 4" xfId="23477" xr:uid="{00000000-0005-0000-0000-000043460000}"/>
    <cellStyle name="40% - Accent1 12 2 2 4 2" xfId="23478" xr:uid="{00000000-0005-0000-0000-000044460000}"/>
    <cellStyle name="40% - Accent1 12 2 2 4 2 2" xfId="23479" xr:uid="{00000000-0005-0000-0000-000045460000}"/>
    <cellStyle name="40% - Accent1 12 2 2 4 3" xfId="23480" xr:uid="{00000000-0005-0000-0000-000046460000}"/>
    <cellStyle name="40% - Accent1 12 2 2 5" xfId="23481" xr:uid="{00000000-0005-0000-0000-000047460000}"/>
    <cellStyle name="40% - Accent1 12 2 2 5 2" xfId="23482" xr:uid="{00000000-0005-0000-0000-000048460000}"/>
    <cellStyle name="40% - Accent1 12 2 2 6" xfId="23483" xr:uid="{00000000-0005-0000-0000-000049460000}"/>
    <cellStyle name="40% - Accent1 12 2 2 6 2" xfId="23484" xr:uid="{00000000-0005-0000-0000-00004A460000}"/>
    <cellStyle name="40% - Accent1 12 2 2 7" xfId="23485" xr:uid="{00000000-0005-0000-0000-00004B460000}"/>
    <cellStyle name="40% - Accent1 12 2 2 7 2" xfId="23486" xr:uid="{00000000-0005-0000-0000-00004C460000}"/>
    <cellStyle name="40% - Accent1 12 2 2 8" xfId="23487" xr:uid="{00000000-0005-0000-0000-00004D460000}"/>
    <cellStyle name="40% - Accent1 12 2 2 8 2" xfId="23488" xr:uid="{00000000-0005-0000-0000-00004E460000}"/>
    <cellStyle name="40% - Accent1 12 2 2 9" xfId="23489" xr:uid="{00000000-0005-0000-0000-00004F460000}"/>
    <cellStyle name="40% - Accent1 12 2 2 9 2" xfId="23490" xr:uid="{00000000-0005-0000-0000-000050460000}"/>
    <cellStyle name="40% - Accent1 12 2 3" xfId="23491" xr:uid="{00000000-0005-0000-0000-000051460000}"/>
    <cellStyle name="40% - Accent1 12 2 3 2" xfId="23492" xr:uid="{00000000-0005-0000-0000-000052460000}"/>
    <cellStyle name="40% - Accent1 12 2 3 2 2" xfId="23493" xr:uid="{00000000-0005-0000-0000-000053460000}"/>
    <cellStyle name="40% - Accent1 12 2 3 3" xfId="23494" xr:uid="{00000000-0005-0000-0000-000054460000}"/>
    <cellStyle name="40% - Accent1 12 2 3 3 2" xfId="23495" xr:uid="{00000000-0005-0000-0000-000055460000}"/>
    <cellStyle name="40% - Accent1 12 2 3 4" xfId="23496" xr:uid="{00000000-0005-0000-0000-000056460000}"/>
    <cellStyle name="40% - Accent1 12 2 4" xfId="23497" xr:uid="{00000000-0005-0000-0000-000057460000}"/>
    <cellStyle name="40% - Accent1 12 2 4 2" xfId="23498" xr:uid="{00000000-0005-0000-0000-000058460000}"/>
    <cellStyle name="40% - Accent1 12 2 4 2 2" xfId="23499" xr:uid="{00000000-0005-0000-0000-000059460000}"/>
    <cellStyle name="40% - Accent1 12 2 4 3" xfId="23500" xr:uid="{00000000-0005-0000-0000-00005A460000}"/>
    <cellStyle name="40% - Accent1 12 2 4 3 2" xfId="23501" xr:uid="{00000000-0005-0000-0000-00005B460000}"/>
    <cellStyle name="40% - Accent1 12 2 4 4" xfId="23502" xr:uid="{00000000-0005-0000-0000-00005C460000}"/>
    <cellStyle name="40% - Accent1 12 2 5" xfId="23503" xr:uid="{00000000-0005-0000-0000-00005D460000}"/>
    <cellStyle name="40% - Accent1 12 2 5 2" xfId="23504" xr:uid="{00000000-0005-0000-0000-00005E460000}"/>
    <cellStyle name="40% - Accent1 12 2 5 2 2" xfId="23505" xr:uid="{00000000-0005-0000-0000-00005F460000}"/>
    <cellStyle name="40% - Accent1 12 2 5 3" xfId="23506" xr:uid="{00000000-0005-0000-0000-000060460000}"/>
    <cellStyle name="40% - Accent1 12 2 6" xfId="23507" xr:uid="{00000000-0005-0000-0000-000061460000}"/>
    <cellStyle name="40% - Accent1 12 2 6 2" xfId="23508" xr:uid="{00000000-0005-0000-0000-000062460000}"/>
    <cellStyle name="40% - Accent1 12 2 7" xfId="23509" xr:uid="{00000000-0005-0000-0000-000063460000}"/>
    <cellStyle name="40% - Accent1 12 2 7 2" xfId="23510" xr:uid="{00000000-0005-0000-0000-000064460000}"/>
    <cellStyle name="40% - Accent1 12 2 8" xfId="23511" xr:uid="{00000000-0005-0000-0000-000065460000}"/>
    <cellStyle name="40% - Accent1 12 2 8 2" xfId="23512" xr:uid="{00000000-0005-0000-0000-000066460000}"/>
    <cellStyle name="40% - Accent1 12 2 9" xfId="23513" xr:uid="{00000000-0005-0000-0000-000067460000}"/>
    <cellStyle name="40% - Accent1 12 2 9 2" xfId="23514" xr:uid="{00000000-0005-0000-0000-000068460000}"/>
    <cellStyle name="40% - Accent1 12 3" xfId="761" xr:uid="{00000000-0005-0000-0000-000069460000}"/>
    <cellStyle name="40% - Accent1 12 3 10" xfId="23515" xr:uid="{00000000-0005-0000-0000-00006A460000}"/>
    <cellStyle name="40% - Accent1 12 3 10 2" xfId="23516" xr:uid="{00000000-0005-0000-0000-00006B460000}"/>
    <cellStyle name="40% - Accent1 12 3 11" xfId="23517" xr:uid="{00000000-0005-0000-0000-00006C460000}"/>
    <cellStyle name="40% - Accent1 12 3 2" xfId="23518" xr:uid="{00000000-0005-0000-0000-00006D460000}"/>
    <cellStyle name="40% - Accent1 12 3 2 2" xfId="23519" xr:uid="{00000000-0005-0000-0000-00006E460000}"/>
    <cellStyle name="40% - Accent1 12 3 2 2 2" xfId="23520" xr:uid="{00000000-0005-0000-0000-00006F460000}"/>
    <cellStyle name="40% - Accent1 12 3 2 3" xfId="23521" xr:uid="{00000000-0005-0000-0000-000070460000}"/>
    <cellStyle name="40% - Accent1 12 3 2 3 2" xfId="23522" xr:uid="{00000000-0005-0000-0000-000071460000}"/>
    <cellStyle name="40% - Accent1 12 3 2 4" xfId="23523" xr:uid="{00000000-0005-0000-0000-000072460000}"/>
    <cellStyle name="40% - Accent1 12 3 3" xfId="23524" xr:uid="{00000000-0005-0000-0000-000073460000}"/>
    <cellStyle name="40% - Accent1 12 3 3 2" xfId="23525" xr:uid="{00000000-0005-0000-0000-000074460000}"/>
    <cellStyle name="40% - Accent1 12 3 3 2 2" xfId="23526" xr:uid="{00000000-0005-0000-0000-000075460000}"/>
    <cellStyle name="40% - Accent1 12 3 3 3" xfId="23527" xr:uid="{00000000-0005-0000-0000-000076460000}"/>
    <cellStyle name="40% - Accent1 12 3 3 3 2" xfId="23528" xr:uid="{00000000-0005-0000-0000-000077460000}"/>
    <cellStyle name="40% - Accent1 12 3 3 4" xfId="23529" xr:uid="{00000000-0005-0000-0000-000078460000}"/>
    <cellStyle name="40% - Accent1 12 3 4" xfId="23530" xr:uid="{00000000-0005-0000-0000-000079460000}"/>
    <cellStyle name="40% - Accent1 12 3 4 2" xfId="23531" xr:uid="{00000000-0005-0000-0000-00007A460000}"/>
    <cellStyle name="40% - Accent1 12 3 4 2 2" xfId="23532" xr:uid="{00000000-0005-0000-0000-00007B460000}"/>
    <cellStyle name="40% - Accent1 12 3 4 3" xfId="23533" xr:uid="{00000000-0005-0000-0000-00007C460000}"/>
    <cellStyle name="40% - Accent1 12 3 5" xfId="23534" xr:uid="{00000000-0005-0000-0000-00007D460000}"/>
    <cellStyle name="40% - Accent1 12 3 5 2" xfId="23535" xr:uid="{00000000-0005-0000-0000-00007E460000}"/>
    <cellStyle name="40% - Accent1 12 3 6" xfId="23536" xr:uid="{00000000-0005-0000-0000-00007F460000}"/>
    <cellStyle name="40% - Accent1 12 3 6 2" xfId="23537" xr:uid="{00000000-0005-0000-0000-000080460000}"/>
    <cellStyle name="40% - Accent1 12 3 7" xfId="23538" xr:uid="{00000000-0005-0000-0000-000081460000}"/>
    <cellStyle name="40% - Accent1 12 3 7 2" xfId="23539" xr:uid="{00000000-0005-0000-0000-000082460000}"/>
    <cellStyle name="40% - Accent1 12 3 8" xfId="23540" xr:uid="{00000000-0005-0000-0000-000083460000}"/>
    <cellStyle name="40% - Accent1 12 3 8 2" xfId="23541" xr:uid="{00000000-0005-0000-0000-000084460000}"/>
    <cellStyle name="40% - Accent1 12 3 9" xfId="23542" xr:uid="{00000000-0005-0000-0000-000085460000}"/>
    <cellStyle name="40% - Accent1 12 3 9 2" xfId="23543" xr:uid="{00000000-0005-0000-0000-000086460000}"/>
    <cellStyle name="40% - Accent1 12 4" xfId="762" xr:uid="{00000000-0005-0000-0000-000087460000}"/>
    <cellStyle name="40% - Accent1 12 4 2" xfId="23544" xr:uid="{00000000-0005-0000-0000-000088460000}"/>
    <cellStyle name="40% - Accent1 12 4 2 2" xfId="23545" xr:uid="{00000000-0005-0000-0000-000089460000}"/>
    <cellStyle name="40% - Accent1 12 4 3" xfId="23546" xr:uid="{00000000-0005-0000-0000-00008A460000}"/>
    <cellStyle name="40% - Accent1 12 4 3 2" xfId="23547" xr:uid="{00000000-0005-0000-0000-00008B460000}"/>
    <cellStyle name="40% - Accent1 12 4 4" xfId="23548" xr:uid="{00000000-0005-0000-0000-00008C460000}"/>
    <cellStyle name="40% - Accent1 12 5" xfId="23549" xr:uid="{00000000-0005-0000-0000-00008D460000}"/>
    <cellStyle name="40% - Accent1 12 5 2" xfId="23550" xr:uid="{00000000-0005-0000-0000-00008E460000}"/>
    <cellStyle name="40% - Accent1 12 5 2 2" xfId="23551" xr:uid="{00000000-0005-0000-0000-00008F460000}"/>
    <cellStyle name="40% - Accent1 12 5 3" xfId="23552" xr:uid="{00000000-0005-0000-0000-000090460000}"/>
    <cellStyle name="40% - Accent1 12 5 3 2" xfId="23553" xr:uid="{00000000-0005-0000-0000-000091460000}"/>
    <cellStyle name="40% - Accent1 12 5 4" xfId="23554" xr:uid="{00000000-0005-0000-0000-000092460000}"/>
    <cellStyle name="40% - Accent1 12 6" xfId="23555" xr:uid="{00000000-0005-0000-0000-000093460000}"/>
    <cellStyle name="40% - Accent1 12 6 2" xfId="23556" xr:uid="{00000000-0005-0000-0000-000094460000}"/>
    <cellStyle name="40% - Accent1 12 6 2 2" xfId="23557" xr:uid="{00000000-0005-0000-0000-000095460000}"/>
    <cellStyle name="40% - Accent1 12 6 3" xfId="23558" xr:uid="{00000000-0005-0000-0000-000096460000}"/>
    <cellStyle name="40% - Accent1 12 7" xfId="23559" xr:uid="{00000000-0005-0000-0000-000097460000}"/>
    <cellStyle name="40% - Accent1 12 7 2" xfId="23560" xr:uid="{00000000-0005-0000-0000-000098460000}"/>
    <cellStyle name="40% - Accent1 12 8" xfId="23561" xr:uid="{00000000-0005-0000-0000-000099460000}"/>
    <cellStyle name="40% - Accent1 12 8 2" xfId="23562" xr:uid="{00000000-0005-0000-0000-00009A460000}"/>
    <cellStyle name="40% - Accent1 12 9" xfId="23563" xr:uid="{00000000-0005-0000-0000-00009B460000}"/>
    <cellStyle name="40% - Accent1 12 9 2" xfId="23564" xr:uid="{00000000-0005-0000-0000-00009C460000}"/>
    <cellStyle name="40% - Accent1 13" xfId="763" xr:uid="{00000000-0005-0000-0000-00009D460000}"/>
    <cellStyle name="40% - Accent1 13 10" xfId="23565" xr:uid="{00000000-0005-0000-0000-00009E460000}"/>
    <cellStyle name="40% - Accent1 13 10 2" xfId="23566" xr:uid="{00000000-0005-0000-0000-00009F460000}"/>
    <cellStyle name="40% - Accent1 13 11" xfId="23567" xr:uid="{00000000-0005-0000-0000-0000A0460000}"/>
    <cellStyle name="40% - Accent1 13 11 2" xfId="23568" xr:uid="{00000000-0005-0000-0000-0000A1460000}"/>
    <cellStyle name="40% - Accent1 13 12" xfId="23569" xr:uid="{00000000-0005-0000-0000-0000A2460000}"/>
    <cellStyle name="40% - Accent1 13 12 2" xfId="23570" xr:uid="{00000000-0005-0000-0000-0000A3460000}"/>
    <cellStyle name="40% - Accent1 13 13" xfId="23571" xr:uid="{00000000-0005-0000-0000-0000A4460000}"/>
    <cellStyle name="40% - Accent1 13 2" xfId="764" xr:uid="{00000000-0005-0000-0000-0000A5460000}"/>
    <cellStyle name="40% - Accent1 13 2 10" xfId="23572" xr:uid="{00000000-0005-0000-0000-0000A6460000}"/>
    <cellStyle name="40% - Accent1 13 2 10 2" xfId="23573" xr:uid="{00000000-0005-0000-0000-0000A7460000}"/>
    <cellStyle name="40% - Accent1 13 2 11" xfId="23574" xr:uid="{00000000-0005-0000-0000-0000A8460000}"/>
    <cellStyle name="40% - Accent1 13 2 11 2" xfId="23575" xr:uid="{00000000-0005-0000-0000-0000A9460000}"/>
    <cellStyle name="40% - Accent1 13 2 12" xfId="23576" xr:uid="{00000000-0005-0000-0000-0000AA460000}"/>
    <cellStyle name="40% - Accent1 13 2 2" xfId="23577" xr:uid="{00000000-0005-0000-0000-0000AB460000}"/>
    <cellStyle name="40% - Accent1 13 2 2 10" xfId="23578" xr:uid="{00000000-0005-0000-0000-0000AC460000}"/>
    <cellStyle name="40% - Accent1 13 2 2 10 2" xfId="23579" xr:uid="{00000000-0005-0000-0000-0000AD460000}"/>
    <cellStyle name="40% - Accent1 13 2 2 11" xfId="23580" xr:uid="{00000000-0005-0000-0000-0000AE460000}"/>
    <cellStyle name="40% - Accent1 13 2 2 2" xfId="23581" xr:uid="{00000000-0005-0000-0000-0000AF460000}"/>
    <cellStyle name="40% - Accent1 13 2 2 2 2" xfId="23582" xr:uid="{00000000-0005-0000-0000-0000B0460000}"/>
    <cellStyle name="40% - Accent1 13 2 2 2 2 2" xfId="23583" xr:uid="{00000000-0005-0000-0000-0000B1460000}"/>
    <cellStyle name="40% - Accent1 13 2 2 2 3" xfId="23584" xr:uid="{00000000-0005-0000-0000-0000B2460000}"/>
    <cellStyle name="40% - Accent1 13 2 2 2 3 2" xfId="23585" xr:uid="{00000000-0005-0000-0000-0000B3460000}"/>
    <cellStyle name="40% - Accent1 13 2 2 2 4" xfId="23586" xr:uid="{00000000-0005-0000-0000-0000B4460000}"/>
    <cellStyle name="40% - Accent1 13 2 2 3" xfId="23587" xr:uid="{00000000-0005-0000-0000-0000B5460000}"/>
    <cellStyle name="40% - Accent1 13 2 2 3 2" xfId="23588" xr:uid="{00000000-0005-0000-0000-0000B6460000}"/>
    <cellStyle name="40% - Accent1 13 2 2 3 2 2" xfId="23589" xr:uid="{00000000-0005-0000-0000-0000B7460000}"/>
    <cellStyle name="40% - Accent1 13 2 2 3 3" xfId="23590" xr:uid="{00000000-0005-0000-0000-0000B8460000}"/>
    <cellStyle name="40% - Accent1 13 2 2 3 3 2" xfId="23591" xr:uid="{00000000-0005-0000-0000-0000B9460000}"/>
    <cellStyle name="40% - Accent1 13 2 2 3 4" xfId="23592" xr:uid="{00000000-0005-0000-0000-0000BA460000}"/>
    <cellStyle name="40% - Accent1 13 2 2 4" xfId="23593" xr:uid="{00000000-0005-0000-0000-0000BB460000}"/>
    <cellStyle name="40% - Accent1 13 2 2 4 2" xfId="23594" xr:uid="{00000000-0005-0000-0000-0000BC460000}"/>
    <cellStyle name="40% - Accent1 13 2 2 4 2 2" xfId="23595" xr:uid="{00000000-0005-0000-0000-0000BD460000}"/>
    <cellStyle name="40% - Accent1 13 2 2 4 3" xfId="23596" xr:uid="{00000000-0005-0000-0000-0000BE460000}"/>
    <cellStyle name="40% - Accent1 13 2 2 5" xfId="23597" xr:uid="{00000000-0005-0000-0000-0000BF460000}"/>
    <cellStyle name="40% - Accent1 13 2 2 5 2" xfId="23598" xr:uid="{00000000-0005-0000-0000-0000C0460000}"/>
    <cellStyle name="40% - Accent1 13 2 2 6" xfId="23599" xr:uid="{00000000-0005-0000-0000-0000C1460000}"/>
    <cellStyle name="40% - Accent1 13 2 2 6 2" xfId="23600" xr:uid="{00000000-0005-0000-0000-0000C2460000}"/>
    <cellStyle name="40% - Accent1 13 2 2 7" xfId="23601" xr:uid="{00000000-0005-0000-0000-0000C3460000}"/>
    <cellStyle name="40% - Accent1 13 2 2 7 2" xfId="23602" xr:uid="{00000000-0005-0000-0000-0000C4460000}"/>
    <cellStyle name="40% - Accent1 13 2 2 8" xfId="23603" xr:uid="{00000000-0005-0000-0000-0000C5460000}"/>
    <cellStyle name="40% - Accent1 13 2 2 8 2" xfId="23604" xr:uid="{00000000-0005-0000-0000-0000C6460000}"/>
    <cellStyle name="40% - Accent1 13 2 2 9" xfId="23605" xr:uid="{00000000-0005-0000-0000-0000C7460000}"/>
    <cellStyle name="40% - Accent1 13 2 2 9 2" xfId="23606" xr:uid="{00000000-0005-0000-0000-0000C8460000}"/>
    <cellStyle name="40% - Accent1 13 2 3" xfId="23607" xr:uid="{00000000-0005-0000-0000-0000C9460000}"/>
    <cellStyle name="40% - Accent1 13 2 3 2" xfId="23608" xr:uid="{00000000-0005-0000-0000-0000CA460000}"/>
    <cellStyle name="40% - Accent1 13 2 3 2 2" xfId="23609" xr:uid="{00000000-0005-0000-0000-0000CB460000}"/>
    <cellStyle name="40% - Accent1 13 2 3 3" xfId="23610" xr:uid="{00000000-0005-0000-0000-0000CC460000}"/>
    <cellStyle name="40% - Accent1 13 2 3 3 2" xfId="23611" xr:uid="{00000000-0005-0000-0000-0000CD460000}"/>
    <cellStyle name="40% - Accent1 13 2 3 4" xfId="23612" xr:uid="{00000000-0005-0000-0000-0000CE460000}"/>
    <cellStyle name="40% - Accent1 13 2 4" xfId="23613" xr:uid="{00000000-0005-0000-0000-0000CF460000}"/>
    <cellStyle name="40% - Accent1 13 2 4 2" xfId="23614" xr:uid="{00000000-0005-0000-0000-0000D0460000}"/>
    <cellStyle name="40% - Accent1 13 2 4 2 2" xfId="23615" xr:uid="{00000000-0005-0000-0000-0000D1460000}"/>
    <cellStyle name="40% - Accent1 13 2 4 3" xfId="23616" xr:uid="{00000000-0005-0000-0000-0000D2460000}"/>
    <cellStyle name="40% - Accent1 13 2 4 3 2" xfId="23617" xr:uid="{00000000-0005-0000-0000-0000D3460000}"/>
    <cellStyle name="40% - Accent1 13 2 4 4" xfId="23618" xr:uid="{00000000-0005-0000-0000-0000D4460000}"/>
    <cellStyle name="40% - Accent1 13 2 5" xfId="23619" xr:uid="{00000000-0005-0000-0000-0000D5460000}"/>
    <cellStyle name="40% - Accent1 13 2 5 2" xfId="23620" xr:uid="{00000000-0005-0000-0000-0000D6460000}"/>
    <cellStyle name="40% - Accent1 13 2 5 2 2" xfId="23621" xr:uid="{00000000-0005-0000-0000-0000D7460000}"/>
    <cellStyle name="40% - Accent1 13 2 5 3" xfId="23622" xr:uid="{00000000-0005-0000-0000-0000D8460000}"/>
    <cellStyle name="40% - Accent1 13 2 6" xfId="23623" xr:uid="{00000000-0005-0000-0000-0000D9460000}"/>
    <cellStyle name="40% - Accent1 13 2 6 2" xfId="23624" xr:uid="{00000000-0005-0000-0000-0000DA460000}"/>
    <cellStyle name="40% - Accent1 13 2 7" xfId="23625" xr:uid="{00000000-0005-0000-0000-0000DB460000}"/>
    <cellStyle name="40% - Accent1 13 2 7 2" xfId="23626" xr:uid="{00000000-0005-0000-0000-0000DC460000}"/>
    <cellStyle name="40% - Accent1 13 2 8" xfId="23627" xr:uid="{00000000-0005-0000-0000-0000DD460000}"/>
    <cellStyle name="40% - Accent1 13 2 8 2" xfId="23628" xr:uid="{00000000-0005-0000-0000-0000DE460000}"/>
    <cellStyle name="40% - Accent1 13 2 9" xfId="23629" xr:uid="{00000000-0005-0000-0000-0000DF460000}"/>
    <cellStyle name="40% - Accent1 13 2 9 2" xfId="23630" xr:uid="{00000000-0005-0000-0000-0000E0460000}"/>
    <cellStyle name="40% - Accent1 13 3" xfId="765" xr:uid="{00000000-0005-0000-0000-0000E1460000}"/>
    <cellStyle name="40% - Accent1 13 3 10" xfId="23631" xr:uid="{00000000-0005-0000-0000-0000E2460000}"/>
    <cellStyle name="40% - Accent1 13 3 10 2" xfId="23632" xr:uid="{00000000-0005-0000-0000-0000E3460000}"/>
    <cellStyle name="40% - Accent1 13 3 11" xfId="23633" xr:uid="{00000000-0005-0000-0000-0000E4460000}"/>
    <cellStyle name="40% - Accent1 13 3 2" xfId="23634" xr:uid="{00000000-0005-0000-0000-0000E5460000}"/>
    <cellStyle name="40% - Accent1 13 3 2 2" xfId="23635" xr:uid="{00000000-0005-0000-0000-0000E6460000}"/>
    <cellStyle name="40% - Accent1 13 3 2 2 2" xfId="23636" xr:uid="{00000000-0005-0000-0000-0000E7460000}"/>
    <cellStyle name="40% - Accent1 13 3 2 3" xfId="23637" xr:uid="{00000000-0005-0000-0000-0000E8460000}"/>
    <cellStyle name="40% - Accent1 13 3 2 3 2" xfId="23638" xr:uid="{00000000-0005-0000-0000-0000E9460000}"/>
    <cellStyle name="40% - Accent1 13 3 2 4" xfId="23639" xr:uid="{00000000-0005-0000-0000-0000EA460000}"/>
    <cellStyle name="40% - Accent1 13 3 3" xfId="23640" xr:uid="{00000000-0005-0000-0000-0000EB460000}"/>
    <cellStyle name="40% - Accent1 13 3 3 2" xfId="23641" xr:uid="{00000000-0005-0000-0000-0000EC460000}"/>
    <cellStyle name="40% - Accent1 13 3 3 2 2" xfId="23642" xr:uid="{00000000-0005-0000-0000-0000ED460000}"/>
    <cellStyle name="40% - Accent1 13 3 3 3" xfId="23643" xr:uid="{00000000-0005-0000-0000-0000EE460000}"/>
    <cellStyle name="40% - Accent1 13 3 3 3 2" xfId="23644" xr:uid="{00000000-0005-0000-0000-0000EF460000}"/>
    <cellStyle name="40% - Accent1 13 3 3 4" xfId="23645" xr:uid="{00000000-0005-0000-0000-0000F0460000}"/>
    <cellStyle name="40% - Accent1 13 3 4" xfId="23646" xr:uid="{00000000-0005-0000-0000-0000F1460000}"/>
    <cellStyle name="40% - Accent1 13 3 4 2" xfId="23647" xr:uid="{00000000-0005-0000-0000-0000F2460000}"/>
    <cellStyle name="40% - Accent1 13 3 4 2 2" xfId="23648" xr:uid="{00000000-0005-0000-0000-0000F3460000}"/>
    <cellStyle name="40% - Accent1 13 3 4 3" xfId="23649" xr:uid="{00000000-0005-0000-0000-0000F4460000}"/>
    <cellStyle name="40% - Accent1 13 3 5" xfId="23650" xr:uid="{00000000-0005-0000-0000-0000F5460000}"/>
    <cellStyle name="40% - Accent1 13 3 5 2" xfId="23651" xr:uid="{00000000-0005-0000-0000-0000F6460000}"/>
    <cellStyle name="40% - Accent1 13 3 6" xfId="23652" xr:uid="{00000000-0005-0000-0000-0000F7460000}"/>
    <cellStyle name="40% - Accent1 13 3 6 2" xfId="23653" xr:uid="{00000000-0005-0000-0000-0000F8460000}"/>
    <cellStyle name="40% - Accent1 13 3 7" xfId="23654" xr:uid="{00000000-0005-0000-0000-0000F9460000}"/>
    <cellStyle name="40% - Accent1 13 3 7 2" xfId="23655" xr:uid="{00000000-0005-0000-0000-0000FA460000}"/>
    <cellStyle name="40% - Accent1 13 3 8" xfId="23656" xr:uid="{00000000-0005-0000-0000-0000FB460000}"/>
    <cellStyle name="40% - Accent1 13 3 8 2" xfId="23657" xr:uid="{00000000-0005-0000-0000-0000FC460000}"/>
    <cellStyle name="40% - Accent1 13 3 9" xfId="23658" xr:uid="{00000000-0005-0000-0000-0000FD460000}"/>
    <cellStyle name="40% - Accent1 13 3 9 2" xfId="23659" xr:uid="{00000000-0005-0000-0000-0000FE460000}"/>
    <cellStyle name="40% - Accent1 13 4" xfId="766" xr:uid="{00000000-0005-0000-0000-0000FF460000}"/>
    <cellStyle name="40% - Accent1 13 4 2" xfId="23660" xr:uid="{00000000-0005-0000-0000-000000470000}"/>
    <cellStyle name="40% - Accent1 13 4 2 2" xfId="23661" xr:uid="{00000000-0005-0000-0000-000001470000}"/>
    <cellStyle name="40% - Accent1 13 4 3" xfId="23662" xr:uid="{00000000-0005-0000-0000-000002470000}"/>
    <cellStyle name="40% - Accent1 13 4 3 2" xfId="23663" xr:uid="{00000000-0005-0000-0000-000003470000}"/>
    <cellStyle name="40% - Accent1 13 4 4" xfId="23664" xr:uid="{00000000-0005-0000-0000-000004470000}"/>
    <cellStyle name="40% - Accent1 13 5" xfId="23665" xr:uid="{00000000-0005-0000-0000-000005470000}"/>
    <cellStyle name="40% - Accent1 13 5 2" xfId="23666" xr:uid="{00000000-0005-0000-0000-000006470000}"/>
    <cellStyle name="40% - Accent1 13 5 2 2" xfId="23667" xr:uid="{00000000-0005-0000-0000-000007470000}"/>
    <cellStyle name="40% - Accent1 13 5 3" xfId="23668" xr:uid="{00000000-0005-0000-0000-000008470000}"/>
    <cellStyle name="40% - Accent1 13 5 3 2" xfId="23669" xr:uid="{00000000-0005-0000-0000-000009470000}"/>
    <cellStyle name="40% - Accent1 13 5 4" xfId="23670" xr:uid="{00000000-0005-0000-0000-00000A470000}"/>
    <cellStyle name="40% - Accent1 13 6" xfId="23671" xr:uid="{00000000-0005-0000-0000-00000B470000}"/>
    <cellStyle name="40% - Accent1 13 6 2" xfId="23672" xr:uid="{00000000-0005-0000-0000-00000C470000}"/>
    <cellStyle name="40% - Accent1 13 6 2 2" xfId="23673" xr:uid="{00000000-0005-0000-0000-00000D470000}"/>
    <cellStyle name="40% - Accent1 13 6 3" xfId="23674" xr:uid="{00000000-0005-0000-0000-00000E470000}"/>
    <cellStyle name="40% - Accent1 13 7" xfId="23675" xr:uid="{00000000-0005-0000-0000-00000F470000}"/>
    <cellStyle name="40% - Accent1 13 7 2" xfId="23676" xr:uid="{00000000-0005-0000-0000-000010470000}"/>
    <cellStyle name="40% - Accent1 13 8" xfId="23677" xr:uid="{00000000-0005-0000-0000-000011470000}"/>
    <cellStyle name="40% - Accent1 13 8 2" xfId="23678" xr:uid="{00000000-0005-0000-0000-000012470000}"/>
    <cellStyle name="40% - Accent1 13 9" xfId="23679" xr:uid="{00000000-0005-0000-0000-000013470000}"/>
    <cellStyle name="40% - Accent1 13 9 2" xfId="23680" xr:uid="{00000000-0005-0000-0000-000014470000}"/>
    <cellStyle name="40% - Accent1 14" xfId="767" xr:uid="{00000000-0005-0000-0000-000015470000}"/>
    <cellStyle name="40% - Accent1 14 10" xfId="23681" xr:uid="{00000000-0005-0000-0000-000016470000}"/>
    <cellStyle name="40% - Accent1 14 10 2" xfId="23682" xr:uid="{00000000-0005-0000-0000-000017470000}"/>
    <cellStyle name="40% - Accent1 14 11" xfId="23683" xr:uid="{00000000-0005-0000-0000-000018470000}"/>
    <cellStyle name="40% - Accent1 14 11 2" xfId="23684" xr:uid="{00000000-0005-0000-0000-000019470000}"/>
    <cellStyle name="40% - Accent1 14 12" xfId="23685" xr:uid="{00000000-0005-0000-0000-00001A470000}"/>
    <cellStyle name="40% - Accent1 14 12 2" xfId="23686" xr:uid="{00000000-0005-0000-0000-00001B470000}"/>
    <cellStyle name="40% - Accent1 14 13" xfId="23687" xr:uid="{00000000-0005-0000-0000-00001C470000}"/>
    <cellStyle name="40% - Accent1 14 2" xfId="768" xr:uid="{00000000-0005-0000-0000-00001D470000}"/>
    <cellStyle name="40% - Accent1 14 2 10" xfId="23688" xr:uid="{00000000-0005-0000-0000-00001E470000}"/>
    <cellStyle name="40% - Accent1 14 2 10 2" xfId="23689" xr:uid="{00000000-0005-0000-0000-00001F470000}"/>
    <cellStyle name="40% - Accent1 14 2 11" xfId="23690" xr:uid="{00000000-0005-0000-0000-000020470000}"/>
    <cellStyle name="40% - Accent1 14 2 11 2" xfId="23691" xr:uid="{00000000-0005-0000-0000-000021470000}"/>
    <cellStyle name="40% - Accent1 14 2 12" xfId="23692" xr:uid="{00000000-0005-0000-0000-000022470000}"/>
    <cellStyle name="40% - Accent1 14 2 2" xfId="23693" xr:uid="{00000000-0005-0000-0000-000023470000}"/>
    <cellStyle name="40% - Accent1 14 2 2 10" xfId="23694" xr:uid="{00000000-0005-0000-0000-000024470000}"/>
    <cellStyle name="40% - Accent1 14 2 2 10 2" xfId="23695" xr:uid="{00000000-0005-0000-0000-000025470000}"/>
    <cellStyle name="40% - Accent1 14 2 2 11" xfId="23696" xr:uid="{00000000-0005-0000-0000-000026470000}"/>
    <cellStyle name="40% - Accent1 14 2 2 2" xfId="23697" xr:uid="{00000000-0005-0000-0000-000027470000}"/>
    <cellStyle name="40% - Accent1 14 2 2 2 2" xfId="23698" xr:uid="{00000000-0005-0000-0000-000028470000}"/>
    <cellStyle name="40% - Accent1 14 2 2 2 2 2" xfId="23699" xr:uid="{00000000-0005-0000-0000-000029470000}"/>
    <cellStyle name="40% - Accent1 14 2 2 2 3" xfId="23700" xr:uid="{00000000-0005-0000-0000-00002A470000}"/>
    <cellStyle name="40% - Accent1 14 2 2 2 3 2" xfId="23701" xr:uid="{00000000-0005-0000-0000-00002B470000}"/>
    <cellStyle name="40% - Accent1 14 2 2 2 4" xfId="23702" xr:uid="{00000000-0005-0000-0000-00002C470000}"/>
    <cellStyle name="40% - Accent1 14 2 2 3" xfId="23703" xr:uid="{00000000-0005-0000-0000-00002D470000}"/>
    <cellStyle name="40% - Accent1 14 2 2 3 2" xfId="23704" xr:uid="{00000000-0005-0000-0000-00002E470000}"/>
    <cellStyle name="40% - Accent1 14 2 2 3 2 2" xfId="23705" xr:uid="{00000000-0005-0000-0000-00002F470000}"/>
    <cellStyle name="40% - Accent1 14 2 2 3 3" xfId="23706" xr:uid="{00000000-0005-0000-0000-000030470000}"/>
    <cellStyle name="40% - Accent1 14 2 2 3 3 2" xfId="23707" xr:uid="{00000000-0005-0000-0000-000031470000}"/>
    <cellStyle name="40% - Accent1 14 2 2 3 4" xfId="23708" xr:uid="{00000000-0005-0000-0000-000032470000}"/>
    <cellStyle name="40% - Accent1 14 2 2 4" xfId="23709" xr:uid="{00000000-0005-0000-0000-000033470000}"/>
    <cellStyle name="40% - Accent1 14 2 2 4 2" xfId="23710" xr:uid="{00000000-0005-0000-0000-000034470000}"/>
    <cellStyle name="40% - Accent1 14 2 2 4 2 2" xfId="23711" xr:uid="{00000000-0005-0000-0000-000035470000}"/>
    <cellStyle name="40% - Accent1 14 2 2 4 3" xfId="23712" xr:uid="{00000000-0005-0000-0000-000036470000}"/>
    <cellStyle name="40% - Accent1 14 2 2 5" xfId="23713" xr:uid="{00000000-0005-0000-0000-000037470000}"/>
    <cellStyle name="40% - Accent1 14 2 2 5 2" xfId="23714" xr:uid="{00000000-0005-0000-0000-000038470000}"/>
    <cellStyle name="40% - Accent1 14 2 2 6" xfId="23715" xr:uid="{00000000-0005-0000-0000-000039470000}"/>
    <cellStyle name="40% - Accent1 14 2 2 6 2" xfId="23716" xr:uid="{00000000-0005-0000-0000-00003A470000}"/>
    <cellStyle name="40% - Accent1 14 2 2 7" xfId="23717" xr:uid="{00000000-0005-0000-0000-00003B470000}"/>
    <cellStyle name="40% - Accent1 14 2 2 7 2" xfId="23718" xr:uid="{00000000-0005-0000-0000-00003C470000}"/>
    <cellStyle name="40% - Accent1 14 2 2 8" xfId="23719" xr:uid="{00000000-0005-0000-0000-00003D470000}"/>
    <cellStyle name="40% - Accent1 14 2 2 8 2" xfId="23720" xr:uid="{00000000-0005-0000-0000-00003E470000}"/>
    <cellStyle name="40% - Accent1 14 2 2 9" xfId="23721" xr:uid="{00000000-0005-0000-0000-00003F470000}"/>
    <cellStyle name="40% - Accent1 14 2 2 9 2" xfId="23722" xr:uid="{00000000-0005-0000-0000-000040470000}"/>
    <cellStyle name="40% - Accent1 14 2 3" xfId="23723" xr:uid="{00000000-0005-0000-0000-000041470000}"/>
    <cellStyle name="40% - Accent1 14 2 3 2" xfId="23724" xr:uid="{00000000-0005-0000-0000-000042470000}"/>
    <cellStyle name="40% - Accent1 14 2 3 2 2" xfId="23725" xr:uid="{00000000-0005-0000-0000-000043470000}"/>
    <cellStyle name="40% - Accent1 14 2 3 3" xfId="23726" xr:uid="{00000000-0005-0000-0000-000044470000}"/>
    <cellStyle name="40% - Accent1 14 2 3 3 2" xfId="23727" xr:uid="{00000000-0005-0000-0000-000045470000}"/>
    <cellStyle name="40% - Accent1 14 2 3 4" xfId="23728" xr:uid="{00000000-0005-0000-0000-000046470000}"/>
    <cellStyle name="40% - Accent1 14 2 4" xfId="23729" xr:uid="{00000000-0005-0000-0000-000047470000}"/>
    <cellStyle name="40% - Accent1 14 2 4 2" xfId="23730" xr:uid="{00000000-0005-0000-0000-000048470000}"/>
    <cellStyle name="40% - Accent1 14 2 4 2 2" xfId="23731" xr:uid="{00000000-0005-0000-0000-000049470000}"/>
    <cellStyle name="40% - Accent1 14 2 4 3" xfId="23732" xr:uid="{00000000-0005-0000-0000-00004A470000}"/>
    <cellStyle name="40% - Accent1 14 2 4 3 2" xfId="23733" xr:uid="{00000000-0005-0000-0000-00004B470000}"/>
    <cellStyle name="40% - Accent1 14 2 4 4" xfId="23734" xr:uid="{00000000-0005-0000-0000-00004C470000}"/>
    <cellStyle name="40% - Accent1 14 2 5" xfId="23735" xr:uid="{00000000-0005-0000-0000-00004D470000}"/>
    <cellStyle name="40% - Accent1 14 2 5 2" xfId="23736" xr:uid="{00000000-0005-0000-0000-00004E470000}"/>
    <cellStyle name="40% - Accent1 14 2 5 2 2" xfId="23737" xr:uid="{00000000-0005-0000-0000-00004F470000}"/>
    <cellStyle name="40% - Accent1 14 2 5 3" xfId="23738" xr:uid="{00000000-0005-0000-0000-000050470000}"/>
    <cellStyle name="40% - Accent1 14 2 6" xfId="23739" xr:uid="{00000000-0005-0000-0000-000051470000}"/>
    <cellStyle name="40% - Accent1 14 2 6 2" xfId="23740" xr:uid="{00000000-0005-0000-0000-000052470000}"/>
    <cellStyle name="40% - Accent1 14 2 7" xfId="23741" xr:uid="{00000000-0005-0000-0000-000053470000}"/>
    <cellStyle name="40% - Accent1 14 2 7 2" xfId="23742" xr:uid="{00000000-0005-0000-0000-000054470000}"/>
    <cellStyle name="40% - Accent1 14 2 8" xfId="23743" xr:uid="{00000000-0005-0000-0000-000055470000}"/>
    <cellStyle name="40% - Accent1 14 2 8 2" xfId="23744" xr:uid="{00000000-0005-0000-0000-000056470000}"/>
    <cellStyle name="40% - Accent1 14 2 9" xfId="23745" xr:uid="{00000000-0005-0000-0000-000057470000}"/>
    <cellStyle name="40% - Accent1 14 2 9 2" xfId="23746" xr:uid="{00000000-0005-0000-0000-000058470000}"/>
    <cellStyle name="40% - Accent1 14 3" xfId="769" xr:uid="{00000000-0005-0000-0000-000059470000}"/>
    <cellStyle name="40% - Accent1 14 3 10" xfId="23747" xr:uid="{00000000-0005-0000-0000-00005A470000}"/>
    <cellStyle name="40% - Accent1 14 3 10 2" xfId="23748" xr:uid="{00000000-0005-0000-0000-00005B470000}"/>
    <cellStyle name="40% - Accent1 14 3 11" xfId="23749" xr:uid="{00000000-0005-0000-0000-00005C470000}"/>
    <cellStyle name="40% - Accent1 14 3 2" xfId="23750" xr:uid="{00000000-0005-0000-0000-00005D470000}"/>
    <cellStyle name="40% - Accent1 14 3 2 2" xfId="23751" xr:uid="{00000000-0005-0000-0000-00005E470000}"/>
    <cellStyle name="40% - Accent1 14 3 2 2 2" xfId="23752" xr:uid="{00000000-0005-0000-0000-00005F470000}"/>
    <cellStyle name="40% - Accent1 14 3 2 3" xfId="23753" xr:uid="{00000000-0005-0000-0000-000060470000}"/>
    <cellStyle name="40% - Accent1 14 3 2 3 2" xfId="23754" xr:uid="{00000000-0005-0000-0000-000061470000}"/>
    <cellStyle name="40% - Accent1 14 3 2 4" xfId="23755" xr:uid="{00000000-0005-0000-0000-000062470000}"/>
    <cellStyle name="40% - Accent1 14 3 3" xfId="23756" xr:uid="{00000000-0005-0000-0000-000063470000}"/>
    <cellStyle name="40% - Accent1 14 3 3 2" xfId="23757" xr:uid="{00000000-0005-0000-0000-000064470000}"/>
    <cellStyle name="40% - Accent1 14 3 3 2 2" xfId="23758" xr:uid="{00000000-0005-0000-0000-000065470000}"/>
    <cellStyle name="40% - Accent1 14 3 3 3" xfId="23759" xr:uid="{00000000-0005-0000-0000-000066470000}"/>
    <cellStyle name="40% - Accent1 14 3 3 3 2" xfId="23760" xr:uid="{00000000-0005-0000-0000-000067470000}"/>
    <cellStyle name="40% - Accent1 14 3 3 4" xfId="23761" xr:uid="{00000000-0005-0000-0000-000068470000}"/>
    <cellStyle name="40% - Accent1 14 3 4" xfId="23762" xr:uid="{00000000-0005-0000-0000-000069470000}"/>
    <cellStyle name="40% - Accent1 14 3 4 2" xfId="23763" xr:uid="{00000000-0005-0000-0000-00006A470000}"/>
    <cellStyle name="40% - Accent1 14 3 4 2 2" xfId="23764" xr:uid="{00000000-0005-0000-0000-00006B470000}"/>
    <cellStyle name="40% - Accent1 14 3 4 3" xfId="23765" xr:uid="{00000000-0005-0000-0000-00006C470000}"/>
    <cellStyle name="40% - Accent1 14 3 5" xfId="23766" xr:uid="{00000000-0005-0000-0000-00006D470000}"/>
    <cellStyle name="40% - Accent1 14 3 5 2" xfId="23767" xr:uid="{00000000-0005-0000-0000-00006E470000}"/>
    <cellStyle name="40% - Accent1 14 3 6" xfId="23768" xr:uid="{00000000-0005-0000-0000-00006F470000}"/>
    <cellStyle name="40% - Accent1 14 3 6 2" xfId="23769" xr:uid="{00000000-0005-0000-0000-000070470000}"/>
    <cellStyle name="40% - Accent1 14 3 7" xfId="23770" xr:uid="{00000000-0005-0000-0000-000071470000}"/>
    <cellStyle name="40% - Accent1 14 3 7 2" xfId="23771" xr:uid="{00000000-0005-0000-0000-000072470000}"/>
    <cellStyle name="40% - Accent1 14 3 8" xfId="23772" xr:uid="{00000000-0005-0000-0000-000073470000}"/>
    <cellStyle name="40% - Accent1 14 3 8 2" xfId="23773" xr:uid="{00000000-0005-0000-0000-000074470000}"/>
    <cellStyle name="40% - Accent1 14 3 9" xfId="23774" xr:uid="{00000000-0005-0000-0000-000075470000}"/>
    <cellStyle name="40% - Accent1 14 3 9 2" xfId="23775" xr:uid="{00000000-0005-0000-0000-000076470000}"/>
    <cellStyle name="40% - Accent1 14 4" xfId="770" xr:uid="{00000000-0005-0000-0000-000077470000}"/>
    <cellStyle name="40% - Accent1 14 4 2" xfId="23776" xr:uid="{00000000-0005-0000-0000-000078470000}"/>
    <cellStyle name="40% - Accent1 14 4 2 2" xfId="23777" xr:uid="{00000000-0005-0000-0000-000079470000}"/>
    <cellStyle name="40% - Accent1 14 4 3" xfId="23778" xr:uid="{00000000-0005-0000-0000-00007A470000}"/>
    <cellStyle name="40% - Accent1 14 4 3 2" xfId="23779" xr:uid="{00000000-0005-0000-0000-00007B470000}"/>
    <cellStyle name="40% - Accent1 14 4 4" xfId="23780" xr:uid="{00000000-0005-0000-0000-00007C470000}"/>
    <cellStyle name="40% - Accent1 14 5" xfId="23781" xr:uid="{00000000-0005-0000-0000-00007D470000}"/>
    <cellStyle name="40% - Accent1 14 5 2" xfId="23782" xr:uid="{00000000-0005-0000-0000-00007E470000}"/>
    <cellStyle name="40% - Accent1 14 5 2 2" xfId="23783" xr:uid="{00000000-0005-0000-0000-00007F470000}"/>
    <cellStyle name="40% - Accent1 14 5 3" xfId="23784" xr:uid="{00000000-0005-0000-0000-000080470000}"/>
    <cellStyle name="40% - Accent1 14 5 3 2" xfId="23785" xr:uid="{00000000-0005-0000-0000-000081470000}"/>
    <cellStyle name="40% - Accent1 14 5 4" xfId="23786" xr:uid="{00000000-0005-0000-0000-000082470000}"/>
    <cellStyle name="40% - Accent1 14 6" xfId="23787" xr:uid="{00000000-0005-0000-0000-000083470000}"/>
    <cellStyle name="40% - Accent1 14 6 2" xfId="23788" xr:uid="{00000000-0005-0000-0000-000084470000}"/>
    <cellStyle name="40% - Accent1 14 6 2 2" xfId="23789" xr:uid="{00000000-0005-0000-0000-000085470000}"/>
    <cellStyle name="40% - Accent1 14 6 3" xfId="23790" xr:uid="{00000000-0005-0000-0000-000086470000}"/>
    <cellStyle name="40% - Accent1 14 7" xfId="23791" xr:uid="{00000000-0005-0000-0000-000087470000}"/>
    <cellStyle name="40% - Accent1 14 7 2" xfId="23792" xr:uid="{00000000-0005-0000-0000-000088470000}"/>
    <cellStyle name="40% - Accent1 14 8" xfId="23793" xr:uid="{00000000-0005-0000-0000-000089470000}"/>
    <cellStyle name="40% - Accent1 14 8 2" xfId="23794" xr:uid="{00000000-0005-0000-0000-00008A470000}"/>
    <cellStyle name="40% - Accent1 14 9" xfId="23795" xr:uid="{00000000-0005-0000-0000-00008B470000}"/>
    <cellStyle name="40% - Accent1 14 9 2" xfId="23796" xr:uid="{00000000-0005-0000-0000-00008C470000}"/>
    <cellStyle name="40% - Accent1 15" xfId="771" xr:uid="{00000000-0005-0000-0000-00008D470000}"/>
    <cellStyle name="40% - Accent1 15 10" xfId="23797" xr:uid="{00000000-0005-0000-0000-00008E470000}"/>
    <cellStyle name="40% - Accent1 15 10 2" xfId="23798" xr:uid="{00000000-0005-0000-0000-00008F470000}"/>
    <cellStyle name="40% - Accent1 15 11" xfId="23799" xr:uid="{00000000-0005-0000-0000-000090470000}"/>
    <cellStyle name="40% - Accent1 15 11 2" xfId="23800" xr:uid="{00000000-0005-0000-0000-000091470000}"/>
    <cellStyle name="40% - Accent1 15 12" xfId="23801" xr:uid="{00000000-0005-0000-0000-000092470000}"/>
    <cellStyle name="40% - Accent1 15 12 2" xfId="23802" xr:uid="{00000000-0005-0000-0000-000093470000}"/>
    <cellStyle name="40% - Accent1 15 13" xfId="23803" xr:uid="{00000000-0005-0000-0000-000094470000}"/>
    <cellStyle name="40% - Accent1 15 2" xfId="772" xr:uid="{00000000-0005-0000-0000-000095470000}"/>
    <cellStyle name="40% - Accent1 15 2 10" xfId="23804" xr:uid="{00000000-0005-0000-0000-000096470000}"/>
    <cellStyle name="40% - Accent1 15 2 10 2" xfId="23805" xr:uid="{00000000-0005-0000-0000-000097470000}"/>
    <cellStyle name="40% - Accent1 15 2 11" xfId="23806" xr:uid="{00000000-0005-0000-0000-000098470000}"/>
    <cellStyle name="40% - Accent1 15 2 11 2" xfId="23807" xr:uid="{00000000-0005-0000-0000-000099470000}"/>
    <cellStyle name="40% - Accent1 15 2 12" xfId="23808" xr:uid="{00000000-0005-0000-0000-00009A470000}"/>
    <cellStyle name="40% - Accent1 15 2 2" xfId="23809" xr:uid="{00000000-0005-0000-0000-00009B470000}"/>
    <cellStyle name="40% - Accent1 15 2 2 10" xfId="23810" xr:uid="{00000000-0005-0000-0000-00009C470000}"/>
    <cellStyle name="40% - Accent1 15 2 2 10 2" xfId="23811" xr:uid="{00000000-0005-0000-0000-00009D470000}"/>
    <cellStyle name="40% - Accent1 15 2 2 11" xfId="23812" xr:uid="{00000000-0005-0000-0000-00009E470000}"/>
    <cellStyle name="40% - Accent1 15 2 2 2" xfId="23813" xr:uid="{00000000-0005-0000-0000-00009F470000}"/>
    <cellStyle name="40% - Accent1 15 2 2 2 2" xfId="23814" xr:uid="{00000000-0005-0000-0000-0000A0470000}"/>
    <cellStyle name="40% - Accent1 15 2 2 2 2 2" xfId="23815" xr:uid="{00000000-0005-0000-0000-0000A1470000}"/>
    <cellStyle name="40% - Accent1 15 2 2 2 3" xfId="23816" xr:uid="{00000000-0005-0000-0000-0000A2470000}"/>
    <cellStyle name="40% - Accent1 15 2 2 2 3 2" xfId="23817" xr:uid="{00000000-0005-0000-0000-0000A3470000}"/>
    <cellStyle name="40% - Accent1 15 2 2 2 4" xfId="23818" xr:uid="{00000000-0005-0000-0000-0000A4470000}"/>
    <cellStyle name="40% - Accent1 15 2 2 3" xfId="23819" xr:uid="{00000000-0005-0000-0000-0000A5470000}"/>
    <cellStyle name="40% - Accent1 15 2 2 3 2" xfId="23820" xr:uid="{00000000-0005-0000-0000-0000A6470000}"/>
    <cellStyle name="40% - Accent1 15 2 2 3 2 2" xfId="23821" xr:uid="{00000000-0005-0000-0000-0000A7470000}"/>
    <cellStyle name="40% - Accent1 15 2 2 3 3" xfId="23822" xr:uid="{00000000-0005-0000-0000-0000A8470000}"/>
    <cellStyle name="40% - Accent1 15 2 2 3 3 2" xfId="23823" xr:uid="{00000000-0005-0000-0000-0000A9470000}"/>
    <cellStyle name="40% - Accent1 15 2 2 3 4" xfId="23824" xr:uid="{00000000-0005-0000-0000-0000AA470000}"/>
    <cellStyle name="40% - Accent1 15 2 2 4" xfId="23825" xr:uid="{00000000-0005-0000-0000-0000AB470000}"/>
    <cellStyle name="40% - Accent1 15 2 2 4 2" xfId="23826" xr:uid="{00000000-0005-0000-0000-0000AC470000}"/>
    <cellStyle name="40% - Accent1 15 2 2 4 2 2" xfId="23827" xr:uid="{00000000-0005-0000-0000-0000AD470000}"/>
    <cellStyle name="40% - Accent1 15 2 2 4 3" xfId="23828" xr:uid="{00000000-0005-0000-0000-0000AE470000}"/>
    <cellStyle name="40% - Accent1 15 2 2 5" xfId="23829" xr:uid="{00000000-0005-0000-0000-0000AF470000}"/>
    <cellStyle name="40% - Accent1 15 2 2 5 2" xfId="23830" xr:uid="{00000000-0005-0000-0000-0000B0470000}"/>
    <cellStyle name="40% - Accent1 15 2 2 6" xfId="23831" xr:uid="{00000000-0005-0000-0000-0000B1470000}"/>
    <cellStyle name="40% - Accent1 15 2 2 6 2" xfId="23832" xr:uid="{00000000-0005-0000-0000-0000B2470000}"/>
    <cellStyle name="40% - Accent1 15 2 2 7" xfId="23833" xr:uid="{00000000-0005-0000-0000-0000B3470000}"/>
    <cellStyle name="40% - Accent1 15 2 2 7 2" xfId="23834" xr:uid="{00000000-0005-0000-0000-0000B4470000}"/>
    <cellStyle name="40% - Accent1 15 2 2 8" xfId="23835" xr:uid="{00000000-0005-0000-0000-0000B5470000}"/>
    <cellStyle name="40% - Accent1 15 2 2 8 2" xfId="23836" xr:uid="{00000000-0005-0000-0000-0000B6470000}"/>
    <cellStyle name="40% - Accent1 15 2 2 9" xfId="23837" xr:uid="{00000000-0005-0000-0000-0000B7470000}"/>
    <cellStyle name="40% - Accent1 15 2 2 9 2" xfId="23838" xr:uid="{00000000-0005-0000-0000-0000B8470000}"/>
    <cellStyle name="40% - Accent1 15 2 3" xfId="23839" xr:uid="{00000000-0005-0000-0000-0000B9470000}"/>
    <cellStyle name="40% - Accent1 15 2 3 2" xfId="23840" xr:uid="{00000000-0005-0000-0000-0000BA470000}"/>
    <cellStyle name="40% - Accent1 15 2 3 2 2" xfId="23841" xr:uid="{00000000-0005-0000-0000-0000BB470000}"/>
    <cellStyle name="40% - Accent1 15 2 3 3" xfId="23842" xr:uid="{00000000-0005-0000-0000-0000BC470000}"/>
    <cellStyle name="40% - Accent1 15 2 3 3 2" xfId="23843" xr:uid="{00000000-0005-0000-0000-0000BD470000}"/>
    <cellStyle name="40% - Accent1 15 2 3 4" xfId="23844" xr:uid="{00000000-0005-0000-0000-0000BE470000}"/>
    <cellStyle name="40% - Accent1 15 2 4" xfId="23845" xr:uid="{00000000-0005-0000-0000-0000BF470000}"/>
    <cellStyle name="40% - Accent1 15 2 4 2" xfId="23846" xr:uid="{00000000-0005-0000-0000-0000C0470000}"/>
    <cellStyle name="40% - Accent1 15 2 4 2 2" xfId="23847" xr:uid="{00000000-0005-0000-0000-0000C1470000}"/>
    <cellStyle name="40% - Accent1 15 2 4 3" xfId="23848" xr:uid="{00000000-0005-0000-0000-0000C2470000}"/>
    <cellStyle name="40% - Accent1 15 2 4 3 2" xfId="23849" xr:uid="{00000000-0005-0000-0000-0000C3470000}"/>
    <cellStyle name="40% - Accent1 15 2 4 4" xfId="23850" xr:uid="{00000000-0005-0000-0000-0000C4470000}"/>
    <cellStyle name="40% - Accent1 15 2 5" xfId="23851" xr:uid="{00000000-0005-0000-0000-0000C5470000}"/>
    <cellStyle name="40% - Accent1 15 2 5 2" xfId="23852" xr:uid="{00000000-0005-0000-0000-0000C6470000}"/>
    <cellStyle name="40% - Accent1 15 2 5 2 2" xfId="23853" xr:uid="{00000000-0005-0000-0000-0000C7470000}"/>
    <cellStyle name="40% - Accent1 15 2 5 3" xfId="23854" xr:uid="{00000000-0005-0000-0000-0000C8470000}"/>
    <cellStyle name="40% - Accent1 15 2 6" xfId="23855" xr:uid="{00000000-0005-0000-0000-0000C9470000}"/>
    <cellStyle name="40% - Accent1 15 2 6 2" xfId="23856" xr:uid="{00000000-0005-0000-0000-0000CA470000}"/>
    <cellStyle name="40% - Accent1 15 2 7" xfId="23857" xr:uid="{00000000-0005-0000-0000-0000CB470000}"/>
    <cellStyle name="40% - Accent1 15 2 7 2" xfId="23858" xr:uid="{00000000-0005-0000-0000-0000CC470000}"/>
    <cellStyle name="40% - Accent1 15 2 8" xfId="23859" xr:uid="{00000000-0005-0000-0000-0000CD470000}"/>
    <cellStyle name="40% - Accent1 15 2 8 2" xfId="23860" xr:uid="{00000000-0005-0000-0000-0000CE470000}"/>
    <cellStyle name="40% - Accent1 15 2 9" xfId="23861" xr:uid="{00000000-0005-0000-0000-0000CF470000}"/>
    <cellStyle name="40% - Accent1 15 2 9 2" xfId="23862" xr:uid="{00000000-0005-0000-0000-0000D0470000}"/>
    <cellStyle name="40% - Accent1 15 3" xfId="773" xr:uid="{00000000-0005-0000-0000-0000D1470000}"/>
    <cellStyle name="40% - Accent1 15 3 10" xfId="23863" xr:uid="{00000000-0005-0000-0000-0000D2470000}"/>
    <cellStyle name="40% - Accent1 15 3 10 2" xfId="23864" xr:uid="{00000000-0005-0000-0000-0000D3470000}"/>
    <cellStyle name="40% - Accent1 15 3 11" xfId="23865" xr:uid="{00000000-0005-0000-0000-0000D4470000}"/>
    <cellStyle name="40% - Accent1 15 3 2" xfId="23866" xr:uid="{00000000-0005-0000-0000-0000D5470000}"/>
    <cellStyle name="40% - Accent1 15 3 2 2" xfId="23867" xr:uid="{00000000-0005-0000-0000-0000D6470000}"/>
    <cellStyle name="40% - Accent1 15 3 2 2 2" xfId="23868" xr:uid="{00000000-0005-0000-0000-0000D7470000}"/>
    <cellStyle name="40% - Accent1 15 3 2 3" xfId="23869" xr:uid="{00000000-0005-0000-0000-0000D8470000}"/>
    <cellStyle name="40% - Accent1 15 3 2 3 2" xfId="23870" xr:uid="{00000000-0005-0000-0000-0000D9470000}"/>
    <cellStyle name="40% - Accent1 15 3 2 4" xfId="23871" xr:uid="{00000000-0005-0000-0000-0000DA470000}"/>
    <cellStyle name="40% - Accent1 15 3 3" xfId="23872" xr:uid="{00000000-0005-0000-0000-0000DB470000}"/>
    <cellStyle name="40% - Accent1 15 3 3 2" xfId="23873" xr:uid="{00000000-0005-0000-0000-0000DC470000}"/>
    <cellStyle name="40% - Accent1 15 3 3 2 2" xfId="23874" xr:uid="{00000000-0005-0000-0000-0000DD470000}"/>
    <cellStyle name="40% - Accent1 15 3 3 3" xfId="23875" xr:uid="{00000000-0005-0000-0000-0000DE470000}"/>
    <cellStyle name="40% - Accent1 15 3 3 3 2" xfId="23876" xr:uid="{00000000-0005-0000-0000-0000DF470000}"/>
    <cellStyle name="40% - Accent1 15 3 3 4" xfId="23877" xr:uid="{00000000-0005-0000-0000-0000E0470000}"/>
    <cellStyle name="40% - Accent1 15 3 4" xfId="23878" xr:uid="{00000000-0005-0000-0000-0000E1470000}"/>
    <cellStyle name="40% - Accent1 15 3 4 2" xfId="23879" xr:uid="{00000000-0005-0000-0000-0000E2470000}"/>
    <cellStyle name="40% - Accent1 15 3 4 2 2" xfId="23880" xr:uid="{00000000-0005-0000-0000-0000E3470000}"/>
    <cellStyle name="40% - Accent1 15 3 4 3" xfId="23881" xr:uid="{00000000-0005-0000-0000-0000E4470000}"/>
    <cellStyle name="40% - Accent1 15 3 5" xfId="23882" xr:uid="{00000000-0005-0000-0000-0000E5470000}"/>
    <cellStyle name="40% - Accent1 15 3 5 2" xfId="23883" xr:uid="{00000000-0005-0000-0000-0000E6470000}"/>
    <cellStyle name="40% - Accent1 15 3 6" xfId="23884" xr:uid="{00000000-0005-0000-0000-0000E7470000}"/>
    <cellStyle name="40% - Accent1 15 3 6 2" xfId="23885" xr:uid="{00000000-0005-0000-0000-0000E8470000}"/>
    <cellStyle name="40% - Accent1 15 3 7" xfId="23886" xr:uid="{00000000-0005-0000-0000-0000E9470000}"/>
    <cellStyle name="40% - Accent1 15 3 7 2" xfId="23887" xr:uid="{00000000-0005-0000-0000-0000EA470000}"/>
    <cellStyle name="40% - Accent1 15 3 8" xfId="23888" xr:uid="{00000000-0005-0000-0000-0000EB470000}"/>
    <cellStyle name="40% - Accent1 15 3 8 2" xfId="23889" xr:uid="{00000000-0005-0000-0000-0000EC470000}"/>
    <cellStyle name="40% - Accent1 15 3 9" xfId="23890" xr:uid="{00000000-0005-0000-0000-0000ED470000}"/>
    <cellStyle name="40% - Accent1 15 3 9 2" xfId="23891" xr:uid="{00000000-0005-0000-0000-0000EE470000}"/>
    <cellStyle name="40% - Accent1 15 4" xfId="774" xr:uid="{00000000-0005-0000-0000-0000EF470000}"/>
    <cellStyle name="40% - Accent1 15 4 2" xfId="23892" xr:uid="{00000000-0005-0000-0000-0000F0470000}"/>
    <cellStyle name="40% - Accent1 15 4 2 2" xfId="23893" xr:uid="{00000000-0005-0000-0000-0000F1470000}"/>
    <cellStyle name="40% - Accent1 15 4 3" xfId="23894" xr:uid="{00000000-0005-0000-0000-0000F2470000}"/>
    <cellStyle name="40% - Accent1 15 4 3 2" xfId="23895" xr:uid="{00000000-0005-0000-0000-0000F3470000}"/>
    <cellStyle name="40% - Accent1 15 4 4" xfId="23896" xr:uid="{00000000-0005-0000-0000-0000F4470000}"/>
    <cellStyle name="40% - Accent1 15 5" xfId="23897" xr:uid="{00000000-0005-0000-0000-0000F5470000}"/>
    <cellStyle name="40% - Accent1 15 5 2" xfId="23898" xr:uid="{00000000-0005-0000-0000-0000F6470000}"/>
    <cellStyle name="40% - Accent1 15 5 2 2" xfId="23899" xr:uid="{00000000-0005-0000-0000-0000F7470000}"/>
    <cellStyle name="40% - Accent1 15 5 3" xfId="23900" xr:uid="{00000000-0005-0000-0000-0000F8470000}"/>
    <cellStyle name="40% - Accent1 15 5 3 2" xfId="23901" xr:uid="{00000000-0005-0000-0000-0000F9470000}"/>
    <cellStyle name="40% - Accent1 15 5 4" xfId="23902" xr:uid="{00000000-0005-0000-0000-0000FA470000}"/>
    <cellStyle name="40% - Accent1 15 6" xfId="23903" xr:uid="{00000000-0005-0000-0000-0000FB470000}"/>
    <cellStyle name="40% - Accent1 15 6 2" xfId="23904" xr:uid="{00000000-0005-0000-0000-0000FC470000}"/>
    <cellStyle name="40% - Accent1 15 6 2 2" xfId="23905" xr:uid="{00000000-0005-0000-0000-0000FD470000}"/>
    <cellStyle name="40% - Accent1 15 6 3" xfId="23906" xr:uid="{00000000-0005-0000-0000-0000FE470000}"/>
    <cellStyle name="40% - Accent1 15 7" xfId="23907" xr:uid="{00000000-0005-0000-0000-0000FF470000}"/>
    <cellStyle name="40% - Accent1 15 7 2" xfId="23908" xr:uid="{00000000-0005-0000-0000-000000480000}"/>
    <cellStyle name="40% - Accent1 15 8" xfId="23909" xr:uid="{00000000-0005-0000-0000-000001480000}"/>
    <cellStyle name="40% - Accent1 15 8 2" xfId="23910" xr:uid="{00000000-0005-0000-0000-000002480000}"/>
    <cellStyle name="40% - Accent1 15 9" xfId="23911" xr:uid="{00000000-0005-0000-0000-000003480000}"/>
    <cellStyle name="40% - Accent1 15 9 2" xfId="23912" xr:uid="{00000000-0005-0000-0000-000004480000}"/>
    <cellStyle name="40% - Accent1 16" xfId="775" xr:uid="{00000000-0005-0000-0000-000005480000}"/>
    <cellStyle name="40% - Accent1 16 10" xfId="23913" xr:uid="{00000000-0005-0000-0000-000006480000}"/>
    <cellStyle name="40% - Accent1 16 10 2" xfId="23914" xr:uid="{00000000-0005-0000-0000-000007480000}"/>
    <cellStyle name="40% - Accent1 16 11" xfId="23915" xr:uid="{00000000-0005-0000-0000-000008480000}"/>
    <cellStyle name="40% - Accent1 16 11 2" xfId="23916" xr:uid="{00000000-0005-0000-0000-000009480000}"/>
    <cellStyle name="40% - Accent1 16 12" xfId="23917" xr:uid="{00000000-0005-0000-0000-00000A480000}"/>
    <cellStyle name="40% - Accent1 16 12 2" xfId="23918" xr:uid="{00000000-0005-0000-0000-00000B480000}"/>
    <cellStyle name="40% - Accent1 16 13" xfId="23919" xr:uid="{00000000-0005-0000-0000-00000C480000}"/>
    <cellStyle name="40% - Accent1 16 2" xfId="776" xr:uid="{00000000-0005-0000-0000-00000D480000}"/>
    <cellStyle name="40% - Accent1 16 2 10" xfId="23920" xr:uid="{00000000-0005-0000-0000-00000E480000}"/>
    <cellStyle name="40% - Accent1 16 2 10 2" xfId="23921" xr:uid="{00000000-0005-0000-0000-00000F480000}"/>
    <cellStyle name="40% - Accent1 16 2 11" xfId="23922" xr:uid="{00000000-0005-0000-0000-000010480000}"/>
    <cellStyle name="40% - Accent1 16 2 11 2" xfId="23923" xr:uid="{00000000-0005-0000-0000-000011480000}"/>
    <cellStyle name="40% - Accent1 16 2 12" xfId="23924" xr:uid="{00000000-0005-0000-0000-000012480000}"/>
    <cellStyle name="40% - Accent1 16 2 2" xfId="23925" xr:uid="{00000000-0005-0000-0000-000013480000}"/>
    <cellStyle name="40% - Accent1 16 2 2 10" xfId="23926" xr:uid="{00000000-0005-0000-0000-000014480000}"/>
    <cellStyle name="40% - Accent1 16 2 2 10 2" xfId="23927" xr:uid="{00000000-0005-0000-0000-000015480000}"/>
    <cellStyle name="40% - Accent1 16 2 2 11" xfId="23928" xr:uid="{00000000-0005-0000-0000-000016480000}"/>
    <cellStyle name="40% - Accent1 16 2 2 2" xfId="23929" xr:uid="{00000000-0005-0000-0000-000017480000}"/>
    <cellStyle name="40% - Accent1 16 2 2 2 2" xfId="23930" xr:uid="{00000000-0005-0000-0000-000018480000}"/>
    <cellStyle name="40% - Accent1 16 2 2 2 2 2" xfId="23931" xr:uid="{00000000-0005-0000-0000-000019480000}"/>
    <cellStyle name="40% - Accent1 16 2 2 2 3" xfId="23932" xr:uid="{00000000-0005-0000-0000-00001A480000}"/>
    <cellStyle name="40% - Accent1 16 2 2 2 3 2" xfId="23933" xr:uid="{00000000-0005-0000-0000-00001B480000}"/>
    <cellStyle name="40% - Accent1 16 2 2 2 4" xfId="23934" xr:uid="{00000000-0005-0000-0000-00001C480000}"/>
    <cellStyle name="40% - Accent1 16 2 2 3" xfId="23935" xr:uid="{00000000-0005-0000-0000-00001D480000}"/>
    <cellStyle name="40% - Accent1 16 2 2 3 2" xfId="23936" xr:uid="{00000000-0005-0000-0000-00001E480000}"/>
    <cellStyle name="40% - Accent1 16 2 2 3 2 2" xfId="23937" xr:uid="{00000000-0005-0000-0000-00001F480000}"/>
    <cellStyle name="40% - Accent1 16 2 2 3 3" xfId="23938" xr:uid="{00000000-0005-0000-0000-000020480000}"/>
    <cellStyle name="40% - Accent1 16 2 2 3 3 2" xfId="23939" xr:uid="{00000000-0005-0000-0000-000021480000}"/>
    <cellStyle name="40% - Accent1 16 2 2 3 4" xfId="23940" xr:uid="{00000000-0005-0000-0000-000022480000}"/>
    <cellStyle name="40% - Accent1 16 2 2 4" xfId="23941" xr:uid="{00000000-0005-0000-0000-000023480000}"/>
    <cellStyle name="40% - Accent1 16 2 2 4 2" xfId="23942" xr:uid="{00000000-0005-0000-0000-000024480000}"/>
    <cellStyle name="40% - Accent1 16 2 2 4 2 2" xfId="23943" xr:uid="{00000000-0005-0000-0000-000025480000}"/>
    <cellStyle name="40% - Accent1 16 2 2 4 3" xfId="23944" xr:uid="{00000000-0005-0000-0000-000026480000}"/>
    <cellStyle name="40% - Accent1 16 2 2 5" xfId="23945" xr:uid="{00000000-0005-0000-0000-000027480000}"/>
    <cellStyle name="40% - Accent1 16 2 2 5 2" xfId="23946" xr:uid="{00000000-0005-0000-0000-000028480000}"/>
    <cellStyle name="40% - Accent1 16 2 2 6" xfId="23947" xr:uid="{00000000-0005-0000-0000-000029480000}"/>
    <cellStyle name="40% - Accent1 16 2 2 6 2" xfId="23948" xr:uid="{00000000-0005-0000-0000-00002A480000}"/>
    <cellStyle name="40% - Accent1 16 2 2 7" xfId="23949" xr:uid="{00000000-0005-0000-0000-00002B480000}"/>
    <cellStyle name="40% - Accent1 16 2 2 7 2" xfId="23950" xr:uid="{00000000-0005-0000-0000-00002C480000}"/>
    <cellStyle name="40% - Accent1 16 2 2 8" xfId="23951" xr:uid="{00000000-0005-0000-0000-00002D480000}"/>
    <cellStyle name="40% - Accent1 16 2 2 8 2" xfId="23952" xr:uid="{00000000-0005-0000-0000-00002E480000}"/>
    <cellStyle name="40% - Accent1 16 2 2 9" xfId="23953" xr:uid="{00000000-0005-0000-0000-00002F480000}"/>
    <cellStyle name="40% - Accent1 16 2 2 9 2" xfId="23954" xr:uid="{00000000-0005-0000-0000-000030480000}"/>
    <cellStyle name="40% - Accent1 16 2 3" xfId="23955" xr:uid="{00000000-0005-0000-0000-000031480000}"/>
    <cellStyle name="40% - Accent1 16 2 3 2" xfId="23956" xr:uid="{00000000-0005-0000-0000-000032480000}"/>
    <cellStyle name="40% - Accent1 16 2 3 2 2" xfId="23957" xr:uid="{00000000-0005-0000-0000-000033480000}"/>
    <cellStyle name="40% - Accent1 16 2 3 3" xfId="23958" xr:uid="{00000000-0005-0000-0000-000034480000}"/>
    <cellStyle name="40% - Accent1 16 2 3 3 2" xfId="23959" xr:uid="{00000000-0005-0000-0000-000035480000}"/>
    <cellStyle name="40% - Accent1 16 2 3 4" xfId="23960" xr:uid="{00000000-0005-0000-0000-000036480000}"/>
    <cellStyle name="40% - Accent1 16 2 4" xfId="23961" xr:uid="{00000000-0005-0000-0000-000037480000}"/>
    <cellStyle name="40% - Accent1 16 2 4 2" xfId="23962" xr:uid="{00000000-0005-0000-0000-000038480000}"/>
    <cellStyle name="40% - Accent1 16 2 4 2 2" xfId="23963" xr:uid="{00000000-0005-0000-0000-000039480000}"/>
    <cellStyle name="40% - Accent1 16 2 4 3" xfId="23964" xr:uid="{00000000-0005-0000-0000-00003A480000}"/>
    <cellStyle name="40% - Accent1 16 2 4 3 2" xfId="23965" xr:uid="{00000000-0005-0000-0000-00003B480000}"/>
    <cellStyle name="40% - Accent1 16 2 4 4" xfId="23966" xr:uid="{00000000-0005-0000-0000-00003C480000}"/>
    <cellStyle name="40% - Accent1 16 2 5" xfId="23967" xr:uid="{00000000-0005-0000-0000-00003D480000}"/>
    <cellStyle name="40% - Accent1 16 2 5 2" xfId="23968" xr:uid="{00000000-0005-0000-0000-00003E480000}"/>
    <cellStyle name="40% - Accent1 16 2 5 2 2" xfId="23969" xr:uid="{00000000-0005-0000-0000-00003F480000}"/>
    <cellStyle name="40% - Accent1 16 2 5 3" xfId="23970" xr:uid="{00000000-0005-0000-0000-000040480000}"/>
    <cellStyle name="40% - Accent1 16 2 6" xfId="23971" xr:uid="{00000000-0005-0000-0000-000041480000}"/>
    <cellStyle name="40% - Accent1 16 2 6 2" xfId="23972" xr:uid="{00000000-0005-0000-0000-000042480000}"/>
    <cellStyle name="40% - Accent1 16 2 7" xfId="23973" xr:uid="{00000000-0005-0000-0000-000043480000}"/>
    <cellStyle name="40% - Accent1 16 2 7 2" xfId="23974" xr:uid="{00000000-0005-0000-0000-000044480000}"/>
    <cellStyle name="40% - Accent1 16 2 8" xfId="23975" xr:uid="{00000000-0005-0000-0000-000045480000}"/>
    <cellStyle name="40% - Accent1 16 2 8 2" xfId="23976" xr:uid="{00000000-0005-0000-0000-000046480000}"/>
    <cellStyle name="40% - Accent1 16 2 9" xfId="23977" xr:uid="{00000000-0005-0000-0000-000047480000}"/>
    <cellStyle name="40% - Accent1 16 2 9 2" xfId="23978" xr:uid="{00000000-0005-0000-0000-000048480000}"/>
    <cellStyle name="40% - Accent1 16 3" xfId="777" xr:uid="{00000000-0005-0000-0000-000049480000}"/>
    <cellStyle name="40% - Accent1 16 3 10" xfId="23979" xr:uid="{00000000-0005-0000-0000-00004A480000}"/>
    <cellStyle name="40% - Accent1 16 3 10 2" xfId="23980" xr:uid="{00000000-0005-0000-0000-00004B480000}"/>
    <cellStyle name="40% - Accent1 16 3 11" xfId="23981" xr:uid="{00000000-0005-0000-0000-00004C480000}"/>
    <cellStyle name="40% - Accent1 16 3 2" xfId="23982" xr:uid="{00000000-0005-0000-0000-00004D480000}"/>
    <cellStyle name="40% - Accent1 16 3 2 2" xfId="23983" xr:uid="{00000000-0005-0000-0000-00004E480000}"/>
    <cellStyle name="40% - Accent1 16 3 2 2 2" xfId="23984" xr:uid="{00000000-0005-0000-0000-00004F480000}"/>
    <cellStyle name="40% - Accent1 16 3 2 3" xfId="23985" xr:uid="{00000000-0005-0000-0000-000050480000}"/>
    <cellStyle name="40% - Accent1 16 3 2 3 2" xfId="23986" xr:uid="{00000000-0005-0000-0000-000051480000}"/>
    <cellStyle name="40% - Accent1 16 3 2 4" xfId="23987" xr:uid="{00000000-0005-0000-0000-000052480000}"/>
    <cellStyle name="40% - Accent1 16 3 3" xfId="23988" xr:uid="{00000000-0005-0000-0000-000053480000}"/>
    <cellStyle name="40% - Accent1 16 3 3 2" xfId="23989" xr:uid="{00000000-0005-0000-0000-000054480000}"/>
    <cellStyle name="40% - Accent1 16 3 3 2 2" xfId="23990" xr:uid="{00000000-0005-0000-0000-000055480000}"/>
    <cellStyle name="40% - Accent1 16 3 3 3" xfId="23991" xr:uid="{00000000-0005-0000-0000-000056480000}"/>
    <cellStyle name="40% - Accent1 16 3 3 3 2" xfId="23992" xr:uid="{00000000-0005-0000-0000-000057480000}"/>
    <cellStyle name="40% - Accent1 16 3 3 4" xfId="23993" xr:uid="{00000000-0005-0000-0000-000058480000}"/>
    <cellStyle name="40% - Accent1 16 3 4" xfId="23994" xr:uid="{00000000-0005-0000-0000-000059480000}"/>
    <cellStyle name="40% - Accent1 16 3 4 2" xfId="23995" xr:uid="{00000000-0005-0000-0000-00005A480000}"/>
    <cellStyle name="40% - Accent1 16 3 4 2 2" xfId="23996" xr:uid="{00000000-0005-0000-0000-00005B480000}"/>
    <cellStyle name="40% - Accent1 16 3 4 3" xfId="23997" xr:uid="{00000000-0005-0000-0000-00005C480000}"/>
    <cellStyle name="40% - Accent1 16 3 5" xfId="23998" xr:uid="{00000000-0005-0000-0000-00005D480000}"/>
    <cellStyle name="40% - Accent1 16 3 5 2" xfId="23999" xr:uid="{00000000-0005-0000-0000-00005E480000}"/>
    <cellStyle name="40% - Accent1 16 3 6" xfId="24000" xr:uid="{00000000-0005-0000-0000-00005F480000}"/>
    <cellStyle name="40% - Accent1 16 3 6 2" xfId="24001" xr:uid="{00000000-0005-0000-0000-000060480000}"/>
    <cellStyle name="40% - Accent1 16 3 7" xfId="24002" xr:uid="{00000000-0005-0000-0000-000061480000}"/>
    <cellStyle name="40% - Accent1 16 3 7 2" xfId="24003" xr:uid="{00000000-0005-0000-0000-000062480000}"/>
    <cellStyle name="40% - Accent1 16 3 8" xfId="24004" xr:uid="{00000000-0005-0000-0000-000063480000}"/>
    <cellStyle name="40% - Accent1 16 3 8 2" xfId="24005" xr:uid="{00000000-0005-0000-0000-000064480000}"/>
    <cellStyle name="40% - Accent1 16 3 9" xfId="24006" xr:uid="{00000000-0005-0000-0000-000065480000}"/>
    <cellStyle name="40% - Accent1 16 3 9 2" xfId="24007" xr:uid="{00000000-0005-0000-0000-000066480000}"/>
    <cellStyle name="40% - Accent1 16 4" xfId="778" xr:uid="{00000000-0005-0000-0000-000067480000}"/>
    <cellStyle name="40% - Accent1 16 4 2" xfId="24008" xr:uid="{00000000-0005-0000-0000-000068480000}"/>
    <cellStyle name="40% - Accent1 16 4 2 2" xfId="24009" xr:uid="{00000000-0005-0000-0000-000069480000}"/>
    <cellStyle name="40% - Accent1 16 4 3" xfId="24010" xr:uid="{00000000-0005-0000-0000-00006A480000}"/>
    <cellStyle name="40% - Accent1 16 4 3 2" xfId="24011" xr:uid="{00000000-0005-0000-0000-00006B480000}"/>
    <cellStyle name="40% - Accent1 16 4 4" xfId="24012" xr:uid="{00000000-0005-0000-0000-00006C480000}"/>
    <cellStyle name="40% - Accent1 16 5" xfId="24013" xr:uid="{00000000-0005-0000-0000-00006D480000}"/>
    <cellStyle name="40% - Accent1 16 5 2" xfId="24014" xr:uid="{00000000-0005-0000-0000-00006E480000}"/>
    <cellStyle name="40% - Accent1 16 5 2 2" xfId="24015" xr:uid="{00000000-0005-0000-0000-00006F480000}"/>
    <cellStyle name="40% - Accent1 16 5 3" xfId="24016" xr:uid="{00000000-0005-0000-0000-000070480000}"/>
    <cellStyle name="40% - Accent1 16 5 3 2" xfId="24017" xr:uid="{00000000-0005-0000-0000-000071480000}"/>
    <cellStyle name="40% - Accent1 16 5 4" xfId="24018" xr:uid="{00000000-0005-0000-0000-000072480000}"/>
    <cellStyle name="40% - Accent1 16 6" xfId="24019" xr:uid="{00000000-0005-0000-0000-000073480000}"/>
    <cellStyle name="40% - Accent1 16 6 2" xfId="24020" xr:uid="{00000000-0005-0000-0000-000074480000}"/>
    <cellStyle name="40% - Accent1 16 6 2 2" xfId="24021" xr:uid="{00000000-0005-0000-0000-000075480000}"/>
    <cellStyle name="40% - Accent1 16 6 3" xfId="24022" xr:uid="{00000000-0005-0000-0000-000076480000}"/>
    <cellStyle name="40% - Accent1 16 7" xfId="24023" xr:uid="{00000000-0005-0000-0000-000077480000}"/>
    <cellStyle name="40% - Accent1 16 7 2" xfId="24024" xr:uid="{00000000-0005-0000-0000-000078480000}"/>
    <cellStyle name="40% - Accent1 16 8" xfId="24025" xr:uid="{00000000-0005-0000-0000-000079480000}"/>
    <cellStyle name="40% - Accent1 16 8 2" xfId="24026" xr:uid="{00000000-0005-0000-0000-00007A480000}"/>
    <cellStyle name="40% - Accent1 16 9" xfId="24027" xr:uid="{00000000-0005-0000-0000-00007B480000}"/>
    <cellStyle name="40% - Accent1 16 9 2" xfId="24028" xr:uid="{00000000-0005-0000-0000-00007C480000}"/>
    <cellStyle name="40% - Accent1 17" xfId="779" xr:uid="{00000000-0005-0000-0000-00007D480000}"/>
    <cellStyle name="40% - Accent1 17 10" xfId="24029" xr:uid="{00000000-0005-0000-0000-00007E480000}"/>
    <cellStyle name="40% - Accent1 17 10 2" xfId="24030" xr:uid="{00000000-0005-0000-0000-00007F480000}"/>
    <cellStyle name="40% - Accent1 17 11" xfId="24031" xr:uid="{00000000-0005-0000-0000-000080480000}"/>
    <cellStyle name="40% - Accent1 17 11 2" xfId="24032" xr:uid="{00000000-0005-0000-0000-000081480000}"/>
    <cellStyle name="40% - Accent1 17 12" xfId="24033" xr:uid="{00000000-0005-0000-0000-000082480000}"/>
    <cellStyle name="40% - Accent1 17 12 2" xfId="24034" xr:uid="{00000000-0005-0000-0000-000083480000}"/>
    <cellStyle name="40% - Accent1 17 13" xfId="24035" xr:uid="{00000000-0005-0000-0000-000084480000}"/>
    <cellStyle name="40% - Accent1 17 2" xfId="780" xr:uid="{00000000-0005-0000-0000-000085480000}"/>
    <cellStyle name="40% - Accent1 17 2 10" xfId="24036" xr:uid="{00000000-0005-0000-0000-000086480000}"/>
    <cellStyle name="40% - Accent1 17 2 10 2" xfId="24037" xr:uid="{00000000-0005-0000-0000-000087480000}"/>
    <cellStyle name="40% - Accent1 17 2 11" xfId="24038" xr:uid="{00000000-0005-0000-0000-000088480000}"/>
    <cellStyle name="40% - Accent1 17 2 11 2" xfId="24039" xr:uid="{00000000-0005-0000-0000-000089480000}"/>
    <cellStyle name="40% - Accent1 17 2 12" xfId="24040" xr:uid="{00000000-0005-0000-0000-00008A480000}"/>
    <cellStyle name="40% - Accent1 17 2 2" xfId="24041" xr:uid="{00000000-0005-0000-0000-00008B480000}"/>
    <cellStyle name="40% - Accent1 17 2 2 10" xfId="24042" xr:uid="{00000000-0005-0000-0000-00008C480000}"/>
    <cellStyle name="40% - Accent1 17 2 2 10 2" xfId="24043" xr:uid="{00000000-0005-0000-0000-00008D480000}"/>
    <cellStyle name="40% - Accent1 17 2 2 11" xfId="24044" xr:uid="{00000000-0005-0000-0000-00008E480000}"/>
    <cellStyle name="40% - Accent1 17 2 2 2" xfId="24045" xr:uid="{00000000-0005-0000-0000-00008F480000}"/>
    <cellStyle name="40% - Accent1 17 2 2 2 2" xfId="24046" xr:uid="{00000000-0005-0000-0000-000090480000}"/>
    <cellStyle name="40% - Accent1 17 2 2 2 2 2" xfId="24047" xr:uid="{00000000-0005-0000-0000-000091480000}"/>
    <cellStyle name="40% - Accent1 17 2 2 2 3" xfId="24048" xr:uid="{00000000-0005-0000-0000-000092480000}"/>
    <cellStyle name="40% - Accent1 17 2 2 2 3 2" xfId="24049" xr:uid="{00000000-0005-0000-0000-000093480000}"/>
    <cellStyle name="40% - Accent1 17 2 2 2 4" xfId="24050" xr:uid="{00000000-0005-0000-0000-000094480000}"/>
    <cellStyle name="40% - Accent1 17 2 2 3" xfId="24051" xr:uid="{00000000-0005-0000-0000-000095480000}"/>
    <cellStyle name="40% - Accent1 17 2 2 3 2" xfId="24052" xr:uid="{00000000-0005-0000-0000-000096480000}"/>
    <cellStyle name="40% - Accent1 17 2 2 3 2 2" xfId="24053" xr:uid="{00000000-0005-0000-0000-000097480000}"/>
    <cellStyle name="40% - Accent1 17 2 2 3 3" xfId="24054" xr:uid="{00000000-0005-0000-0000-000098480000}"/>
    <cellStyle name="40% - Accent1 17 2 2 3 3 2" xfId="24055" xr:uid="{00000000-0005-0000-0000-000099480000}"/>
    <cellStyle name="40% - Accent1 17 2 2 3 4" xfId="24056" xr:uid="{00000000-0005-0000-0000-00009A480000}"/>
    <cellStyle name="40% - Accent1 17 2 2 4" xfId="24057" xr:uid="{00000000-0005-0000-0000-00009B480000}"/>
    <cellStyle name="40% - Accent1 17 2 2 4 2" xfId="24058" xr:uid="{00000000-0005-0000-0000-00009C480000}"/>
    <cellStyle name="40% - Accent1 17 2 2 4 2 2" xfId="24059" xr:uid="{00000000-0005-0000-0000-00009D480000}"/>
    <cellStyle name="40% - Accent1 17 2 2 4 3" xfId="24060" xr:uid="{00000000-0005-0000-0000-00009E480000}"/>
    <cellStyle name="40% - Accent1 17 2 2 5" xfId="24061" xr:uid="{00000000-0005-0000-0000-00009F480000}"/>
    <cellStyle name="40% - Accent1 17 2 2 5 2" xfId="24062" xr:uid="{00000000-0005-0000-0000-0000A0480000}"/>
    <cellStyle name="40% - Accent1 17 2 2 6" xfId="24063" xr:uid="{00000000-0005-0000-0000-0000A1480000}"/>
    <cellStyle name="40% - Accent1 17 2 2 6 2" xfId="24064" xr:uid="{00000000-0005-0000-0000-0000A2480000}"/>
    <cellStyle name="40% - Accent1 17 2 2 7" xfId="24065" xr:uid="{00000000-0005-0000-0000-0000A3480000}"/>
    <cellStyle name="40% - Accent1 17 2 2 7 2" xfId="24066" xr:uid="{00000000-0005-0000-0000-0000A4480000}"/>
    <cellStyle name="40% - Accent1 17 2 2 8" xfId="24067" xr:uid="{00000000-0005-0000-0000-0000A5480000}"/>
    <cellStyle name="40% - Accent1 17 2 2 8 2" xfId="24068" xr:uid="{00000000-0005-0000-0000-0000A6480000}"/>
    <cellStyle name="40% - Accent1 17 2 2 9" xfId="24069" xr:uid="{00000000-0005-0000-0000-0000A7480000}"/>
    <cellStyle name="40% - Accent1 17 2 2 9 2" xfId="24070" xr:uid="{00000000-0005-0000-0000-0000A8480000}"/>
    <cellStyle name="40% - Accent1 17 2 3" xfId="24071" xr:uid="{00000000-0005-0000-0000-0000A9480000}"/>
    <cellStyle name="40% - Accent1 17 2 3 2" xfId="24072" xr:uid="{00000000-0005-0000-0000-0000AA480000}"/>
    <cellStyle name="40% - Accent1 17 2 3 2 2" xfId="24073" xr:uid="{00000000-0005-0000-0000-0000AB480000}"/>
    <cellStyle name="40% - Accent1 17 2 3 3" xfId="24074" xr:uid="{00000000-0005-0000-0000-0000AC480000}"/>
    <cellStyle name="40% - Accent1 17 2 3 3 2" xfId="24075" xr:uid="{00000000-0005-0000-0000-0000AD480000}"/>
    <cellStyle name="40% - Accent1 17 2 3 4" xfId="24076" xr:uid="{00000000-0005-0000-0000-0000AE480000}"/>
    <cellStyle name="40% - Accent1 17 2 4" xfId="24077" xr:uid="{00000000-0005-0000-0000-0000AF480000}"/>
    <cellStyle name="40% - Accent1 17 2 4 2" xfId="24078" xr:uid="{00000000-0005-0000-0000-0000B0480000}"/>
    <cellStyle name="40% - Accent1 17 2 4 2 2" xfId="24079" xr:uid="{00000000-0005-0000-0000-0000B1480000}"/>
    <cellStyle name="40% - Accent1 17 2 4 3" xfId="24080" xr:uid="{00000000-0005-0000-0000-0000B2480000}"/>
    <cellStyle name="40% - Accent1 17 2 4 3 2" xfId="24081" xr:uid="{00000000-0005-0000-0000-0000B3480000}"/>
    <cellStyle name="40% - Accent1 17 2 4 4" xfId="24082" xr:uid="{00000000-0005-0000-0000-0000B4480000}"/>
    <cellStyle name="40% - Accent1 17 2 5" xfId="24083" xr:uid="{00000000-0005-0000-0000-0000B5480000}"/>
    <cellStyle name="40% - Accent1 17 2 5 2" xfId="24084" xr:uid="{00000000-0005-0000-0000-0000B6480000}"/>
    <cellStyle name="40% - Accent1 17 2 5 2 2" xfId="24085" xr:uid="{00000000-0005-0000-0000-0000B7480000}"/>
    <cellStyle name="40% - Accent1 17 2 5 3" xfId="24086" xr:uid="{00000000-0005-0000-0000-0000B8480000}"/>
    <cellStyle name="40% - Accent1 17 2 6" xfId="24087" xr:uid="{00000000-0005-0000-0000-0000B9480000}"/>
    <cellStyle name="40% - Accent1 17 2 6 2" xfId="24088" xr:uid="{00000000-0005-0000-0000-0000BA480000}"/>
    <cellStyle name="40% - Accent1 17 2 7" xfId="24089" xr:uid="{00000000-0005-0000-0000-0000BB480000}"/>
    <cellStyle name="40% - Accent1 17 2 7 2" xfId="24090" xr:uid="{00000000-0005-0000-0000-0000BC480000}"/>
    <cellStyle name="40% - Accent1 17 2 8" xfId="24091" xr:uid="{00000000-0005-0000-0000-0000BD480000}"/>
    <cellStyle name="40% - Accent1 17 2 8 2" xfId="24092" xr:uid="{00000000-0005-0000-0000-0000BE480000}"/>
    <cellStyle name="40% - Accent1 17 2 9" xfId="24093" xr:uid="{00000000-0005-0000-0000-0000BF480000}"/>
    <cellStyle name="40% - Accent1 17 2 9 2" xfId="24094" xr:uid="{00000000-0005-0000-0000-0000C0480000}"/>
    <cellStyle name="40% - Accent1 17 3" xfId="781" xr:uid="{00000000-0005-0000-0000-0000C1480000}"/>
    <cellStyle name="40% - Accent1 17 3 10" xfId="24095" xr:uid="{00000000-0005-0000-0000-0000C2480000}"/>
    <cellStyle name="40% - Accent1 17 3 10 2" xfId="24096" xr:uid="{00000000-0005-0000-0000-0000C3480000}"/>
    <cellStyle name="40% - Accent1 17 3 11" xfId="24097" xr:uid="{00000000-0005-0000-0000-0000C4480000}"/>
    <cellStyle name="40% - Accent1 17 3 2" xfId="24098" xr:uid="{00000000-0005-0000-0000-0000C5480000}"/>
    <cellStyle name="40% - Accent1 17 3 2 2" xfId="24099" xr:uid="{00000000-0005-0000-0000-0000C6480000}"/>
    <cellStyle name="40% - Accent1 17 3 2 2 2" xfId="24100" xr:uid="{00000000-0005-0000-0000-0000C7480000}"/>
    <cellStyle name="40% - Accent1 17 3 2 3" xfId="24101" xr:uid="{00000000-0005-0000-0000-0000C8480000}"/>
    <cellStyle name="40% - Accent1 17 3 2 3 2" xfId="24102" xr:uid="{00000000-0005-0000-0000-0000C9480000}"/>
    <cellStyle name="40% - Accent1 17 3 2 4" xfId="24103" xr:uid="{00000000-0005-0000-0000-0000CA480000}"/>
    <cellStyle name="40% - Accent1 17 3 3" xfId="24104" xr:uid="{00000000-0005-0000-0000-0000CB480000}"/>
    <cellStyle name="40% - Accent1 17 3 3 2" xfId="24105" xr:uid="{00000000-0005-0000-0000-0000CC480000}"/>
    <cellStyle name="40% - Accent1 17 3 3 2 2" xfId="24106" xr:uid="{00000000-0005-0000-0000-0000CD480000}"/>
    <cellStyle name="40% - Accent1 17 3 3 3" xfId="24107" xr:uid="{00000000-0005-0000-0000-0000CE480000}"/>
    <cellStyle name="40% - Accent1 17 3 3 3 2" xfId="24108" xr:uid="{00000000-0005-0000-0000-0000CF480000}"/>
    <cellStyle name="40% - Accent1 17 3 3 4" xfId="24109" xr:uid="{00000000-0005-0000-0000-0000D0480000}"/>
    <cellStyle name="40% - Accent1 17 3 4" xfId="24110" xr:uid="{00000000-0005-0000-0000-0000D1480000}"/>
    <cellStyle name="40% - Accent1 17 3 4 2" xfId="24111" xr:uid="{00000000-0005-0000-0000-0000D2480000}"/>
    <cellStyle name="40% - Accent1 17 3 4 2 2" xfId="24112" xr:uid="{00000000-0005-0000-0000-0000D3480000}"/>
    <cellStyle name="40% - Accent1 17 3 4 3" xfId="24113" xr:uid="{00000000-0005-0000-0000-0000D4480000}"/>
    <cellStyle name="40% - Accent1 17 3 5" xfId="24114" xr:uid="{00000000-0005-0000-0000-0000D5480000}"/>
    <cellStyle name="40% - Accent1 17 3 5 2" xfId="24115" xr:uid="{00000000-0005-0000-0000-0000D6480000}"/>
    <cellStyle name="40% - Accent1 17 3 6" xfId="24116" xr:uid="{00000000-0005-0000-0000-0000D7480000}"/>
    <cellStyle name="40% - Accent1 17 3 6 2" xfId="24117" xr:uid="{00000000-0005-0000-0000-0000D8480000}"/>
    <cellStyle name="40% - Accent1 17 3 7" xfId="24118" xr:uid="{00000000-0005-0000-0000-0000D9480000}"/>
    <cellStyle name="40% - Accent1 17 3 7 2" xfId="24119" xr:uid="{00000000-0005-0000-0000-0000DA480000}"/>
    <cellStyle name="40% - Accent1 17 3 8" xfId="24120" xr:uid="{00000000-0005-0000-0000-0000DB480000}"/>
    <cellStyle name="40% - Accent1 17 3 8 2" xfId="24121" xr:uid="{00000000-0005-0000-0000-0000DC480000}"/>
    <cellStyle name="40% - Accent1 17 3 9" xfId="24122" xr:uid="{00000000-0005-0000-0000-0000DD480000}"/>
    <cellStyle name="40% - Accent1 17 3 9 2" xfId="24123" xr:uid="{00000000-0005-0000-0000-0000DE480000}"/>
    <cellStyle name="40% - Accent1 17 4" xfId="782" xr:uid="{00000000-0005-0000-0000-0000DF480000}"/>
    <cellStyle name="40% - Accent1 17 4 2" xfId="24124" xr:uid="{00000000-0005-0000-0000-0000E0480000}"/>
    <cellStyle name="40% - Accent1 17 4 2 2" xfId="24125" xr:uid="{00000000-0005-0000-0000-0000E1480000}"/>
    <cellStyle name="40% - Accent1 17 4 3" xfId="24126" xr:uid="{00000000-0005-0000-0000-0000E2480000}"/>
    <cellStyle name="40% - Accent1 17 4 3 2" xfId="24127" xr:uid="{00000000-0005-0000-0000-0000E3480000}"/>
    <cellStyle name="40% - Accent1 17 4 4" xfId="24128" xr:uid="{00000000-0005-0000-0000-0000E4480000}"/>
    <cellStyle name="40% - Accent1 17 5" xfId="24129" xr:uid="{00000000-0005-0000-0000-0000E5480000}"/>
    <cellStyle name="40% - Accent1 17 5 2" xfId="24130" xr:uid="{00000000-0005-0000-0000-0000E6480000}"/>
    <cellStyle name="40% - Accent1 17 5 2 2" xfId="24131" xr:uid="{00000000-0005-0000-0000-0000E7480000}"/>
    <cellStyle name="40% - Accent1 17 5 3" xfId="24132" xr:uid="{00000000-0005-0000-0000-0000E8480000}"/>
    <cellStyle name="40% - Accent1 17 5 3 2" xfId="24133" xr:uid="{00000000-0005-0000-0000-0000E9480000}"/>
    <cellStyle name="40% - Accent1 17 5 4" xfId="24134" xr:uid="{00000000-0005-0000-0000-0000EA480000}"/>
    <cellStyle name="40% - Accent1 17 6" xfId="24135" xr:uid="{00000000-0005-0000-0000-0000EB480000}"/>
    <cellStyle name="40% - Accent1 17 6 2" xfId="24136" xr:uid="{00000000-0005-0000-0000-0000EC480000}"/>
    <cellStyle name="40% - Accent1 17 6 2 2" xfId="24137" xr:uid="{00000000-0005-0000-0000-0000ED480000}"/>
    <cellStyle name="40% - Accent1 17 6 3" xfId="24138" xr:uid="{00000000-0005-0000-0000-0000EE480000}"/>
    <cellStyle name="40% - Accent1 17 7" xfId="24139" xr:uid="{00000000-0005-0000-0000-0000EF480000}"/>
    <cellStyle name="40% - Accent1 17 7 2" xfId="24140" xr:uid="{00000000-0005-0000-0000-0000F0480000}"/>
    <cellStyle name="40% - Accent1 17 8" xfId="24141" xr:uid="{00000000-0005-0000-0000-0000F1480000}"/>
    <cellStyle name="40% - Accent1 17 8 2" xfId="24142" xr:uid="{00000000-0005-0000-0000-0000F2480000}"/>
    <cellStyle name="40% - Accent1 17 9" xfId="24143" xr:uid="{00000000-0005-0000-0000-0000F3480000}"/>
    <cellStyle name="40% - Accent1 17 9 2" xfId="24144" xr:uid="{00000000-0005-0000-0000-0000F4480000}"/>
    <cellStyle name="40% - Accent1 18" xfId="783" xr:uid="{00000000-0005-0000-0000-0000F5480000}"/>
    <cellStyle name="40% - Accent1 18 10" xfId="24145" xr:uid="{00000000-0005-0000-0000-0000F6480000}"/>
    <cellStyle name="40% - Accent1 18 10 2" xfId="24146" xr:uid="{00000000-0005-0000-0000-0000F7480000}"/>
    <cellStyle name="40% - Accent1 18 11" xfId="24147" xr:uid="{00000000-0005-0000-0000-0000F8480000}"/>
    <cellStyle name="40% - Accent1 18 11 2" xfId="24148" xr:uid="{00000000-0005-0000-0000-0000F9480000}"/>
    <cellStyle name="40% - Accent1 18 12" xfId="24149" xr:uid="{00000000-0005-0000-0000-0000FA480000}"/>
    <cellStyle name="40% - Accent1 18 12 2" xfId="24150" xr:uid="{00000000-0005-0000-0000-0000FB480000}"/>
    <cellStyle name="40% - Accent1 18 13" xfId="24151" xr:uid="{00000000-0005-0000-0000-0000FC480000}"/>
    <cellStyle name="40% - Accent1 18 2" xfId="784" xr:uid="{00000000-0005-0000-0000-0000FD480000}"/>
    <cellStyle name="40% - Accent1 18 2 10" xfId="24152" xr:uid="{00000000-0005-0000-0000-0000FE480000}"/>
    <cellStyle name="40% - Accent1 18 2 10 2" xfId="24153" xr:uid="{00000000-0005-0000-0000-0000FF480000}"/>
    <cellStyle name="40% - Accent1 18 2 11" xfId="24154" xr:uid="{00000000-0005-0000-0000-000000490000}"/>
    <cellStyle name="40% - Accent1 18 2 11 2" xfId="24155" xr:uid="{00000000-0005-0000-0000-000001490000}"/>
    <cellStyle name="40% - Accent1 18 2 12" xfId="24156" xr:uid="{00000000-0005-0000-0000-000002490000}"/>
    <cellStyle name="40% - Accent1 18 2 2" xfId="24157" xr:uid="{00000000-0005-0000-0000-000003490000}"/>
    <cellStyle name="40% - Accent1 18 2 2 10" xfId="24158" xr:uid="{00000000-0005-0000-0000-000004490000}"/>
    <cellStyle name="40% - Accent1 18 2 2 10 2" xfId="24159" xr:uid="{00000000-0005-0000-0000-000005490000}"/>
    <cellStyle name="40% - Accent1 18 2 2 11" xfId="24160" xr:uid="{00000000-0005-0000-0000-000006490000}"/>
    <cellStyle name="40% - Accent1 18 2 2 2" xfId="24161" xr:uid="{00000000-0005-0000-0000-000007490000}"/>
    <cellStyle name="40% - Accent1 18 2 2 2 2" xfId="24162" xr:uid="{00000000-0005-0000-0000-000008490000}"/>
    <cellStyle name="40% - Accent1 18 2 2 2 2 2" xfId="24163" xr:uid="{00000000-0005-0000-0000-000009490000}"/>
    <cellStyle name="40% - Accent1 18 2 2 2 3" xfId="24164" xr:uid="{00000000-0005-0000-0000-00000A490000}"/>
    <cellStyle name="40% - Accent1 18 2 2 2 3 2" xfId="24165" xr:uid="{00000000-0005-0000-0000-00000B490000}"/>
    <cellStyle name="40% - Accent1 18 2 2 2 4" xfId="24166" xr:uid="{00000000-0005-0000-0000-00000C490000}"/>
    <cellStyle name="40% - Accent1 18 2 2 3" xfId="24167" xr:uid="{00000000-0005-0000-0000-00000D490000}"/>
    <cellStyle name="40% - Accent1 18 2 2 3 2" xfId="24168" xr:uid="{00000000-0005-0000-0000-00000E490000}"/>
    <cellStyle name="40% - Accent1 18 2 2 3 2 2" xfId="24169" xr:uid="{00000000-0005-0000-0000-00000F490000}"/>
    <cellStyle name="40% - Accent1 18 2 2 3 3" xfId="24170" xr:uid="{00000000-0005-0000-0000-000010490000}"/>
    <cellStyle name="40% - Accent1 18 2 2 3 3 2" xfId="24171" xr:uid="{00000000-0005-0000-0000-000011490000}"/>
    <cellStyle name="40% - Accent1 18 2 2 3 4" xfId="24172" xr:uid="{00000000-0005-0000-0000-000012490000}"/>
    <cellStyle name="40% - Accent1 18 2 2 4" xfId="24173" xr:uid="{00000000-0005-0000-0000-000013490000}"/>
    <cellStyle name="40% - Accent1 18 2 2 4 2" xfId="24174" xr:uid="{00000000-0005-0000-0000-000014490000}"/>
    <cellStyle name="40% - Accent1 18 2 2 4 2 2" xfId="24175" xr:uid="{00000000-0005-0000-0000-000015490000}"/>
    <cellStyle name="40% - Accent1 18 2 2 4 3" xfId="24176" xr:uid="{00000000-0005-0000-0000-000016490000}"/>
    <cellStyle name="40% - Accent1 18 2 2 5" xfId="24177" xr:uid="{00000000-0005-0000-0000-000017490000}"/>
    <cellStyle name="40% - Accent1 18 2 2 5 2" xfId="24178" xr:uid="{00000000-0005-0000-0000-000018490000}"/>
    <cellStyle name="40% - Accent1 18 2 2 6" xfId="24179" xr:uid="{00000000-0005-0000-0000-000019490000}"/>
    <cellStyle name="40% - Accent1 18 2 2 6 2" xfId="24180" xr:uid="{00000000-0005-0000-0000-00001A490000}"/>
    <cellStyle name="40% - Accent1 18 2 2 7" xfId="24181" xr:uid="{00000000-0005-0000-0000-00001B490000}"/>
    <cellStyle name="40% - Accent1 18 2 2 7 2" xfId="24182" xr:uid="{00000000-0005-0000-0000-00001C490000}"/>
    <cellStyle name="40% - Accent1 18 2 2 8" xfId="24183" xr:uid="{00000000-0005-0000-0000-00001D490000}"/>
    <cellStyle name="40% - Accent1 18 2 2 8 2" xfId="24184" xr:uid="{00000000-0005-0000-0000-00001E490000}"/>
    <cellStyle name="40% - Accent1 18 2 2 9" xfId="24185" xr:uid="{00000000-0005-0000-0000-00001F490000}"/>
    <cellStyle name="40% - Accent1 18 2 2 9 2" xfId="24186" xr:uid="{00000000-0005-0000-0000-000020490000}"/>
    <cellStyle name="40% - Accent1 18 2 3" xfId="24187" xr:uid="{00000000-0005-0000-0000-000021490000}"/>
    <cellStyle name="40% - Accent1 18 2 3 2" xfId="24188" xr:uid="{00000000-0005-0000-0000-000022490000}"/>
    <cellStyle name="40% - Accent1 18 2 3 2 2" xfId="24189" xr:uid="{00000000-0005-0000-0000-000023490000}"/>
    <cellStyle name="40% - Accent1 18 2 3 3" xfId="24190" xr:uid="{00000000-0005-0000-0000-000024490000}"/>
    <cellStyle name="40% - Accent1 18 2 3 3 2" xfId="24191" xr:uid="{00000000-0005-0000-0000-000025490000}"/>
    <cellStyle name="40% - Accent1 18 2 3 4" xfId="24192" xr:uid="{00000000-0005-0000-0000-000026490000}"/>
    <cellStyle name="40% - Accent1 18 2 4" xfId="24193" xr:uid="{00000000-0005-0000-0000-000027490000}"/>
    <cellStyle name="40% - Accent1 18 2 4 2" xfId="24194" xr:uid="{00000000-0005-0000-0000-000028490000}"/>
    <cellStyle name="40% - Accent1 18 2 4 2 2" xfId="24195" xr:uid="{00000000-0005-0000-0000-000029490000}"/>
    <cellStyle name="40% - Accent1 18 2 4 3" xfId="24196" xr:uid="{00000000-0005-0000-0000-00002A490000}"/>
    <cellStyle name="40% - Accent1 18 2 4 3 2" xfId="24197" xr:uid="{00000000-0005-0000-0000-00002B490000}"/>
    <cellStyle name="40% - Accent1 18 2 4 4" xfId="24198" xr:uid="{00000000-0005-0000-0000-00002C490000}"/>
    <cellStyle name="40% - Accent1 18 2 5" xfId="24199" xr:uid="{00000000-0005-0000-0000-00002D490000}"/>
    <cellStyle name="40% - Accent1 18 2 5 2" xfId="24200" xr:uid="{00000000-0005-0000-0000-00002E490000}"/>
    <cellStyle name="40% - Accent1 18 2 5 2 2" xfId="24201" xr:uid="{00000000-0005-0000-0000-00002F490000}"/>
    <cellStyle name="40% - Accent1 18 2 5 3" xfId="24202" xr:uid="{00000000-0005-0000-0000-000030490000}"/>
    <cellStyle name="40% - Accent1 18 2 6" xfId="24203" xr:uid="{00000000-0005-0000-0000-000031490000}"/>
    <cellStyle name="40% - Accent1 18 2 6 2" xfId="24204" xr:uid="{00000000-0005-0000-0000-000032490000}"/>
    <cellStyle name="40% - Accent1 18 2 7" xfId="24205" xr:uid="{00000000-0005-0000-0000-000033490000}"/>
    <cellStyle name="40% - Accent1 18 2 7 2" xfId="24206" xr:uid="{00000000-0005-0000-0000-000034490000}"/>
    <cellStyle name="40% - Accent1 18 2 8" xfId="24207" xr:uid="{00000000-0005-0000-0000-000035490000}"/>
    <cellStyle name="40% - Accent1 18 2 8 2" xfId="24208" xr:uid="{00000000-0005-0000-0000-000036490000}"/>
    <cellStyle name="40% - Accent1 18 2 9" xfId="24209" xr:uid="{00000000-0005-0000-0000-000037490000}"/>
    <cellStyle name="40% - Accent1 18 2 9 2" xfId="24210" xr:uid="{00000000-0005-0000-0000-000038490000}"/>
    <cellStyle name="40% - Accent1 18 3" xfId="785" xr:uid="{00000000-0005-0000-0000-000039490000}"/>
    <cellStyle name="40% - Accent1 18 3 10" xfId="24211" xr:uid="{00000000-0005-0000-0000-00003A490000}"/>
    <cellStyle name="40% - Accent1 18 3 10 2" xfId="24212" xr:uid="{00000000-0005-0000-0000-00003B490000}"/>
    <cellStyle name="40% - Accent1 18 3 11" xfId="24213" xr:uid="{00000000-0005-0000-0000-00003C490000}"/>
    <cellStyle name="40% - Accent1 18 3 2" xfId="24214" xr:uid="{00000000-0005-0000-0000-00003D490000}"/>
    <cellStyle name="40% - Accent1 18 3 2 2" xfId="24215" xr:uid="{00000000-0005-0000-0000-00003E490000}"/>
    <cellStyle name="40% - Accent1 18 3 2 2 2" xfId="24216" xr:uid="{00000000-0005-0000-0000-00003F490000}"/>
    <cellStyle name="40% - Accent1 18 3 2 3" xfId="24217" xr:uid="{00000000-0005-0000-0000-000040490000}"/>
    <cellStyle name="40% - Accent1 18 3 2 3 2" xfId="24218" xr:uid="{00000000-0005-0000-0000-000041490000}"/>
    <cellStyle name="40% - Accent1 18 3 2 4" xfId="24219" xr:uid="{00000000-0005-0000-0000-000042490000}"/>
    <cellStyle name="40% - Accent1 18 3 3" xfId="24220" xr:uid="{00000000-0005-0000-0000-000043490000}"/>
    <cellStyle name="40% - Accent1 18 3 3 2" xfId="24221" xr:uid="{00000000-0005-0000-0000-000044490000}"/>
    <cellStyle name="40% - Accent1 18 3 3 2 2" xfId="24222" xr:uid="{00000000-0005-0000-0000-000045490000}"/>
    <cellStyle name="40% - Accent1 18 3 3 3" xfId="24223" xr:uid="{00000000-0005-0000-0000-000046490000}"/>
    <cellStyle name="40% - Accent1 18 3 3 3 2" xfId="24224" xr:uid="{00000000-0005-0000-0000-000047490000}"/>
    <cellStyle name="40% - Accent1 18 3 3 4" xfId="24225" xr:uid="{00000000-0005-0000-0000-000048490000}"/>
    <cellStyle name="40% - Accent1 18 3 4" xfId="24226" xr:uid="{00000000-0005-0000-0000-000049490000}"/>
    <cellStyle name="40% - Accent1 18 3 4 2" xfId="24227" xr:uid="{00000000-0005-0000-0000-00004A490000}"/>
    <cellStyle name="40% - Accent1 18 3 4 2 2" xfId="24228" xr:uid="{00000000-0005-0000-0000-00004B490000}"/>
    <cellStyle name="40% - Accent1 18 3 4 3" xfId="24229" xr:uid="{00000000-0005-0000-0000-00004C490000}"/>
    <cellStyle name="40% - Accent1 18 3 5" xfId="24230" xr:uid="{00000000-0005-0000-0000-00004D490000}"/>
    <cellStyle name="40% - Accent1 18 3 5 2" xfId="24231" xr:uid="{00000000-0005-0000-0000-00004E490000}"/>
    <cellStyle name="40% - Accent1 18 3 6" xfId="24232" xr:uid="{00000000-0005-0000-0000-00004F490000}"/>
    <cellStyle name="40% - Accent1 18 3 6 2" xfId="24233" xr:uid="{00000000-0005-0000-0000-000050490000}"/>
    <cellStyle name="40% - Accent1 18 3 7" xfId="24234" xr:uid="{00000000-0005-0000-0000-000051490000}"/>
    <cellStyle name="40% - Accent1 18 3 7 2" xfId="24235" xr:uid="{00000000-0005-0000-0000-000052490000}"/>
    <cellStyle name="40% - Accent1 18 3 8" xfId="24236" xr:uid="{00000000-0005-0000-0000-000053490000}"/>
    <cellStyle name="40% - Accent1 18 3 8 2" xfId="24237" xr:uid="{00000000-0005-0000-0000-000054490000}"/>
    <cellStyle name="40% - Accent1 18 3 9" xfId="24238" xr:uid="{00000000-0005-0000-0000-000055490000}"/>
    <cellStyle name="40% - Accent1 18 3 9 2" xfId="24239" xr:uid="{00000000-0005-0000-0000-000056490000}"/>
    <cellStyle name="40% - Accent1 18 4" xfId="786" xr:uid="{00000000-0005-0000-0000-000057490000}"/>
    <cellStyle name="40% - Accent1 18 4 2" xfId="24240" xr:uid="{00000000-0005-0000-0000-000058490000}"/>
    <cellStyle name="40% - Accent1 18 4 2 2" xfId="24241" xr:uid="{00000000-0005-0000-0000-000059490000}"/>
    <cellStyle name="40% - Accent1 18 4 3" xfId="24242" xr:uid="{00000000-0005-0000-0000-00005A490000}"/>
    <cellStyle name="40% - Accent1 18 4 3 2" xfId="24243" xr:uid="{00000000-0005-0000-0000-00005B490000}"/>
    <cellStyle name="40% - Accent1 18 4 4" xfId="24244" xr:uid="{00000000-0005-0000-0000-00005C490000}"/>
    <cellStyle name="40% - Accent1 18 5" xfId="24245" xr:uid="{00000000-0005-0000-0000-00005D490000}"/>
    <cellStyle name="40% - Accent1 18 5 2" xfId="24246" xr:uid="{00000000-0005-0000-0000-00005E490000}"/>
    <cellStyle name="40% - Accent1 18 5 2 2" xfId="24247" xr:uid="{00000000-0005-0000-0000-00005F490000}"/>
    <cellStyle name="40% - Accent1 18 5 3" xfId="24248" xr:uid="{00000000-0005-0000-0000-000060490000}"/>
    <cellStyle name="40% - Accent1 18 5 3 2" xfId="24249" xr:uid="{00000000-0005-0000-0000-000061490000}"/>
    <cellStyle name="40% - Accent1 18 5 4" xfId="24250" xr:uid="{00000000-0005-0000-0000-000062490000}"/>
    <cellStyle name="40% - Accent1 18 6" xfId="24251" xr:uid="{00000000-0005-0000-0000-000063490000}"/>
    <cellStyle name="40% - Accent1 18 6 2" xfId="24252" xr:uid="{00000000-0005-0000-0000-000064490000}"/>
    <cellStyle name="40% - Accent1 18 6 2 2" xfId="24253" xr:uid="{00000000-0005-0000-0000-000065490000}"/>
    <cellStyle name="40% - Accent1 18 6 3" xfId="24254" xr:uid="{00000000-0005-0000-0000-000066490000}"/>
    <cellStyle name="40% - Accent1 18 7" xfId="24255" xr:uid="{00000000-0005-0000-0000-000067490000}"/>
    <cellStyle name="40% - Accent1 18 7 2" xfId="24256" xr:uid="{00000000-0005-0000-0000-000068490000}"/>
    <cellStyle name="40% - Accent1 18 8" xfId="24257" xr:uid="{00000000-0005-0000-0000-000069490000}"/>
    <cellStyle name="40% - Accent1 18 8 2" xfId="24258" xr:uid="{00000000-0005-0000-0000-00006A490000}"/>
    <cellStyle name="40% - Accent1 18 9" xfId="24259" xr:uid="{00000000-0005-0000-0000-00006B490000}"/>
    <cellStyle name="40% - Accent1 18 9 2" xfId="24260" xr:uid="{00000000-0005-0000-0000-00006C490000}"/>
    <cellStyle name="40% - Accent1 19" xfId="787" xr:uid="{00000000-0005-0000-0000-00006D490000}"/>
    <cellStyle name="40% - Accent1 19 10" xfId="24261" xr:uid="{00000000-0005-0000-0000-00006E490000}"/>
    <cellStyle name="40% - Accent1 19 10 2" xfId="24262" xr:uid="{00000000-0005-0000-0000-00006F490000}"/>
    <cellStyle name="40% - Accent1 19 11" xfId="24263" xr:uid="{00000000-0005-0000-0000-000070490000}"/>
    <cellStyle name="40% - Accent1 19 11 2" xfId="24264" xr:uid="{00000000-0005-0000-0000-000071490000}"/>
    <cellStyle name="40% - Accent1 19 12" xfId="24265" xr:uid="{00000000-0005-0000-0000-000072490000}"/>
    <cellStyle name="40% - Accent1 19 12 2" xfId="24266" xr:uid="{00000000-0005-0000-0000-000073490000}"/>
    <cellStyle name="40% - Accent1 19 13" xfId="24267" xr:uid="{00000000-0005-0000-0000-000074490000}"/>
    <cellStyle name="40% - Accent1 19 2" xfId="788" xr:uid="{00000000-0005-0000-0000-000075490000}"/>
    <cellStyle name="40% - Accent1 19 2 10" xfId="24268" xr:uid="{00000000-0005-0000-0000-000076490000}"/>
    <cellStyle name="40% - Accent1 19 2 10 2" xfId="24269" xr:uid="{00000000-0005-0000-0000-000077490000}"/>
    <cellStyle name="40% - Accent1 19 2 11" xfId="24270" xr:uid="{00000000-0005-0000-0000-000078490000}"/>
    <cellStyle name="40% - Accent1 19 2 11 2" xfId="24271" xr:uid="{00000000-0005-0000-0000-000079490000}"/>
    <cellStyle name="40% - Accent1 19 2 12" xfId="24272" xr:uid="{00000000-0005-0000-0000-00007A490000}"/>
    <cellStyle name="40% - Accent1 19 2 2" xfId="24273" xr:uid="{00000000-0005-0000-0000-00007B490000}"/>
    <cellStyle name="40% - Accent1 19 2 2 10" xfId="24274" xr:uid="{00000000-0005-0000-0000-00007C490000}"/>
    <cellStyle name="40% - Accent1 19 2 2 10 2" xfId="24275" xr:uid="{00000000-0005-0000-0000-00007D490000}"/>
    <cellStyle name="40% - Accent1 19 2 2 11" xfId="24276" xr:uid="{00000000-0005-0000-0000-00007E490000}"/>
    <cellStyle name="40% - Accent1 19 2 2 2" xfId="24277" xr:uid="{00000000-0005-0000-0000-00007F490000}"/>
    <cellStyle name="40% - Accent1 19 2 2 2 2" xfId="24278" xr:uid="{00000000-0005-0000-0000-000080490000}"/>
    <cellStyle name="40% - Accent1 19 2 2 2 2 2" xfId="24279" xr:uid="{00000000-0005-0000-0000-000081490000}"/>
    <cellStyle name="40% - Accent1 19 2 2 2 3" xfId="24280" xr:uid="{00000000-0005-0000-0000-000082490000}"/>
    <cellStyle name="40% - Accent1 19 2 2 2 3 2" xfId="24281" xr:uid="{00000000-0005-0000-0000-000083490000}"/>
    <cellStyle name="40% - Accent1 19 2 2 2 4" xfId="24282" xr:uid="{00000000-0005-0000-0000-000084490000}"/>
    <cellStyle name="40% - Accent1 19 2 2 3" xfId="24283" xr:uid="{00000000-0005-0000-0000-000085490000}"/>
    <cellStyle name="40% - Accent1 19 2 2 3 2" xfId="24284" xr:uid="{00000000-0005-0000-0000-000086490000}"/>
    <cellStyle name="40% - Accent1 19 2 2 3 2 2" xfId="24285" xr:uid="{00000000-0005-0000-0000-000087490000}"/>
    <cellStyle name="40% - Accent1 19 2 2 3 3" xfId="24286" xr:uid="{00000000-0005-0000-0000-000088490000}"/>
    <cellStyle name="40% - Accent1 19 2 2 3 3 2" xfId="24287" xr:uid="{00000000-0005-0000-0000-000089490000}"/>
    <cellStyle name="40% - Accent1 19 2 2 3 4" xfId="24288" xr:uid="{00000000-0005-0000-0000-00008A490000}"/>
    <cellStyle name="40% - Accent1 19 2 2 4" xfId="24289" xr:uid="{00000000-0005-0000-0000-00008B490000}"/>
    <cellStyle name="40% - Accent1 19 2 2 4 2" xfId="24290" xr:uid="{00000000-0005-0000-0000-00008C490000}"/>
    <cellStyle name="40% - Accent1 19 2 2 4 2 2" xfId="24291" xr:uid="{00000000-0005-0000-0000-00008D490000}"/>
    <cellStyle name="40% - Accent1 19 2 2 4 3" xfId="24292" xr:uid="{00000000-0005-0000-0000-00008E490000}"/>
    <cellStyle name="40% - Accent1 19 2 2 5" xfId="24293" xr:uid="{00000000-0005-0000-0000-00008F490000}"/>
    <cellStyle name="40% - Accent1 19 2 2 5 2" xfId="24294" xr:uid="{00000000-0005-0000-0000-000090490000}"/>
    <cellStyle name="40% - Accent1 19 2 2 6" xfId="24295" xr:uid="{00000000-0005-0000-0000-000091490000}"/>
    <cellStyle name="40% - Accent1 19 2 2 6 2" xfId="24296" xr:uid="{00000000-0005-0000-0000-000092490000}"/>
    <cellStyle name="40% - Accent1 19 2 2 7" xfId="24297" xr:uid="{00000000-0005-0000-0000-000093490000}"/>
    <cellStyle name="40% - Accent1 19 2 2 7 2" xfId="24298" xr:uid="{00000000-0005-0000-0000-000094490000}"/>
    <cellStyle name="40% - Accent1 19 2 2 8" xfId="24299" xr:uid="{00000000-0005-0000-0000-000095490000}"/>
    <cellStyle name="40% - Accent1 19 2 2 8 2" xfId="24300" xr:uid="{00000000-0005-0000-0000-000096490000}"/>
    <cellStyle name="40% - Accent1 19 2 2 9" xfId="24301" xr:uid="{00000000-0005-0000-0000-000097490000}"/>
    <cellStyle name="40% - Accent1 19 2 2 9 2" xfId="24302" xr:uid="{00000000-0005-0000-0000-000098490000}"/>
    <cellStyle name="40% - Accent1 19 2 3" xfId="24303" xr:uid="{00000000-0005-0000-0000-000099490000}"/>
    <cellStyle name="40% - Accent1 19 2 3 2" xfId="24304" xr:uid="{00000000-0005-0000-0000-00009A490000}"/>
    <cellStyle name="40% - Accent1 19 2 3 2 2" xfId="24305" xr:uid="{00000000-0005-0000-0000-00009B490000}"/>
    <cellStyle name="40% - Accent1 19 2 3 3" xfId="24306" xr:uid="{00000000-0005-0000-0000-00009C490000}"/>
    <cellStyle name="40% - Accent1 19 2 3 3 2" xfId="24307" xr:uid="{00000000-0005-0000-0000-00009D490000}"/>
    <cellStyle name="40% - Accent1 19 2 3 4" xfId="24308" xr:uid="{00000000-0005-0000-0000-00009E490000}"/>
    <cellStyle name="40% - Accent1 19 2 4" xfId="24309" xr:uid="{00000000-0005-0000-0000-00009F490000}"/>
    <cellStyle name="40% - Accent1 19 2 4 2" xfId="24310" xr:uid="{00000000-0005-0000-0000-0000A0490000}"/>
    <cellStyle name="40% - Accent1 19 2 4 2 2" xfId="24311" xr:uid="{00000000-0005-0000-0000-0000A1490000}"/>
    <cellStyle name="40% - Accent1 19 2 4 3" xfId="24312" xr:uid="{00000000-0005-0000-0000-0000A2490000}"/>
    <cellStyle name="40% - Accent1 19 2 4 3 2" xfId="24313" xr:uid="{00000000-0005-0000-0000-0000A3490000}"/>
    <cellStyle name="40% - Accent1 19 2 4 4" xfId="24314" xr:uid="{00000000-0005-0000-0000-0000A4490000}"/>
    <cellStyle name="40% - Accent1 19 2 5" xfId="24315" xr:uid="{00000000-0005-0000-0000-0000A5490000}"/>
    <cellStyle name="40% - Accent1 19 2 5 2" xfId="24316" xr:uid="{00000000-0005-0000-0000-0000A6490000}"/>
    <cellStyle name="40% - Accent1 19 2 5 2 2" xfId="24317" xr:uid="{00000000-0005-0000-0000-0000A7490000}"/>
    <cellStyle name="40% - Accent1 19 2 5 3" xfId="24318" xr:uid="{00000000-0005-0000-0000-0000A8490000}"/>
    <cellStyle name="40% - Accent1 19 2 6" xfId="24319" xr:uid="{00000000-0005-0000-0000-0000A9490000}"/>
    <cellStyle name="40% - Accent1 19 2 6 2" xfId="24320" xr:uid="{00000000-0005-0000-0000-0000AA490000}"/>
    <cellStyle name="40% - Accent1 19 2 7" xfId="24321" xr:uid="{00000000-0005-0000-0000-0000AB490000}"/>
    <cellStyle name="40% - Accent1 19 2 7 2" xfId="24322" xr:uid="{00000000-0005-0000-0000-0000AC490000}"/>
    <cellStyle name="40% - Accent1 19 2 8" xfId="24323" xr:uid="{00000000-0005-0000-0000-0000AD490000}"/>
    <cellStyle name="40% - Accent1 19 2 8 2" xfId="24324" xr:uid="{00000000-0005-0000-0000-0000AE490000}"/>
    <cellStyle name="40% - Accent1 19 2 9" xfId="24325" xr:uid="{00000000-0005-0000-0000-0000AF490000}"/>
    <cellStyle name="40% - Accent1 19 2 9 2" xfId="24326" xr:uid="{00000000-0005-0000-0000-0000B0490000}"/>
    <cellStyle name="40% - Accent1 19 3" xfId="789" xr:uid="{00000000-0005-0000-0000-0000B1490000}"/>
    <cellStyle name="40% - Accent1 19 3 10" xfId="24327" xr:uid="{00000000-0005-0000-0000-0000B2490000}"/>
    <cellStyle name="40% - Accent1 19 3 10 2" xfId="24328" xr:uid="{00000000-0005-0000-0000-0000B3490000}"/>
    <cellStyle name="40% - Accent1 19 3 11" xfId="24329" xr:uid="{00000000-0005-0000-0000-0000B4490000}"/>
    <cellStyle name="40% - Accent1 19 3 2" xfId="24330" xr:uid="{00000000-0005-0000-0000-0000B5490000}"/>
    <cellStyle name="40% - Accent1 19 3 2 2" xfId="24331" xr:uid="{00000000-0005-0000-0000-0000B6490000}"/>
    <cellStyle name="40% - Accent1 19 3 2 2 2" xfId="24332" xr:uid="{00000000-0005-0000-0000-0000B7490000}"/>
    <cellStyle name="40% - Accent1 19 3 2 3" xfId="24333" xr:uid="{00000000-0005-0000-0000-0000B8490000}"/>
    <cellStyle name="40% - Accent1 19 3 2 3 2" xfId="24334" xr:uid="{00000000-0005-0000-0000-0000B9490000}"/>
    <cellStyle name="40% - Accent1 19 3 2 4" xfId="24335" xr:uid="{00000000-0005-0000-0000-0000BA490000}"/>
    <cellStyle name="40% - Accent1 19 3 3" xfId="24336" xr:uid="{00000000-0005-0000-0000-0000BB490000}"/>
    <cellStyle name="40% - Accent1 19 3 3 2" xfId="24337" xr:uid="{00000000-0005-0000-0000-0000BC490000}"/>
    <cellStyle name="40% - Accent1 19 3 3 2 2" xfId="24338" xr:uid="{00000000-0005-0000-0000-0000BD490000}"/>
    <cellStyle name="40% - Accent1 19 3 3 3" xfId="24339" xr:uid="{00000000-0005-0000-0000-0000BE490000}"/>
    <cellStyle name="40% - Accent1 19 3 3 3 2" xfId="24340" xr:uid="{00000000-0005-0000-0000-0000BF490000}"/>
    <cellStyle name="40% - Accent1 19 3 3 4" xfId="24341" xr:uid="{00000000-0005-0000-0000-0000C0490000}"/>
    <cellStyle name="40% - Accent1 19 3 4" xfId="24342" xr:uid="{00000000-0005-0000-0000-0000C1490000}"/>
    <cellStyle name="40% - Accent1 19 3 4 2" xfId="24343" xr:uid="{00000000-0005-0000-0000-0000C2490000}"/>
    <cellStyle name="40% - Accent1 19 3 4 2 2" xfId="24344" xr:uid="{00000000-0005-0000-0000-0000C3490000}"/>
    <cellStyle name="40% - Accent1 19 3 4 3" xfId="24345" xr:uid="{00000000-0005-0000-0000-0000C4490000}"/>
    <cellStyle name="40% - Accent1 19 3 5" xfId="24346" xr:uid="{00000000-0005-0000-0000-0000C5490000}"/>
    <cellStyle name="40% - Accent1 19 3 5 2" xfId="24347" xr:uid="{00000000-0005-0000-0000-0000C6490000}"/>
    <cellStyle name="40% - Accent1 19 3 6" xfId="24348" xr:uid="{00000000-0005-0000-0000-0000C7490000}"/>
    <cellStyle name="40% - Accent1 19 3 6 2" xfId="24349" xr:uid="{00000000-0005-0000-0000-0000C8490000}"/>
    <cellStyle name="40% - Accent1 19 3 7" xfId="24350" xr:uid="{00000000-0005-0000-0000-0000C9490000}"/>
    <cellStyle name="40% - Accent1 19 3 7 2" xfId="24351" xr:uid="{00000000-0005-0000-0000-0000CA490000}"/>
    <cellStyle name="40% - Accent1 19 3 8" xfId="24352" xr:uid="{00000000-0005-0000-0000-0000CB490000}"/>
    <cellStyle name="40% - Accent1 19 3 8 2" xfId="24353" xr:uid="{00000000-0005-0000-0000-0000CC490000}"/>
    <cellStyle name="40% - Accent1 19 3 9" xfId="24354" xr:uid="{00000000-0005-0000-0000-0000CD490000}"/>
    <cellStyle name="40% - Accent1 19 3 9 2" xfId="24355" xr:uid="{00000000-0005-0000-0000-0000CE490000}"/>
    <cellStyle name="40% - Accent1 19 4" xfId="790" xr:uid="{00000000-0005-0000-0000-0000CF490000}"/>
    <cellStyle name="40% - Accent1 19 4 2" xfId="24356" xr:uid="{00000000-0005-0000-0000-0000D0490000}"/>
    <cellStyle name="40% - Accent1 19 4 2 2" xfId="24357" xr:uid="{00000000-0005-0000-0000-0000D1490000}"/>
    <cellStyle name="40% - Accent1 19 4 3" xfId="24358" xr:uid="{00000000-0005-0000-0000-0000D2490000}"/>
    <cellStyle name="40% - Accent1 19 4 3 2" xfId="24359" xr:uid="{00000000-0005-0000-0000-0000D3490000}"/>
    <cellStyle name="40% - Accent1 19 4 4" xfId="24360" xr:uid="{00000000-0005-0000-0000-0000D4490000}"/>
    <cellStyle name="40% - Accent1 19 5" xfId="24361" xr:uid="{00000000-0005-0000-0000-0000D5490000}"/>
    <cellStyle name="40% - Accent1 19 5 2" xfId="24362" xr:uid="{00000000-0005-0000-0000-0000D6490000}"/>
    <cellStyle name="40% - Accent1 19 5 2 2" xfId="24363" xr:uid="{00000000-0005-0000-0000-0000D7490000}"/>
    <cellStyle name="40% - Accent1 19 5 3" xfId="24364" xr:uid="{00000000-0005-0000-0000-0000D8490000}"/>
    <cellStyle name="40% - Accent1 19 5 3 2" xfId="24365" xr:uid="{00000000-0005-0000-0000-0000D9490000}"/>
    <cellStyle name="40% - Accent1 19 5 4" xfId="24366" xr:uid="{00000000-0005-0000-0000-0000DA490000}"/>
    <cellStyle name="40% - Accent1 19 6" xfId="24367" xr:uid="{00000000-0005-0000-0000-0000DB490000}"/>
    <cellStyle name="40% - Accent1 19 6 2" xfId="24368" xr:uid="{00000000-0005-0000-0000-0000DC490000}"/>
    <cellStyle name="40% - Accent1 19 6 2 2" xfId="24369" xr:uid="{00000000-0005-0000-0000-0000DD490000}"/>
    <cellStyle name="40% - Accent1 19 6 3" xfId="24370" xr:uid="{00000000-0005-0000-0000-0000DE490000}"/>
    <cellStyle name="40% - Accent1 19 7" xfId="24371" xr:uid="{00000000-0005-0000-0000-0000DF490000}"/>
    <cellStyle name="40% - Accent1 19 7 2" xfId="24372" xr:uid="{00000000-0005-0000-0000-0000E0490000}"/>
    <cellStyle name="40% - Accent1 19 8" xfId="24373" xr:uid="{00000000-0005-0000-0000-0000E1490000}"/>
    <cellStyle name="40% - Accent1 19 8 2" xfId="24374" xr:uid="{00000000-0005-0000-0000-0000E2490000}"/>
    <cellStyle name="40% - Accent1 19 9" xfId="24375" xr:uid="{00000000-0005-0000-0000-0000E3490000}"/>
    <cellStyle name="40% - Accent1 19 9 2" xfId="24376" xr:uid="{00000000-0005-0000-0000-0000E4490000}"/>
    <cellStyle name="40% - Accent1 2" xfId="791" xr:uid="{00000000-0005-0000-0000-0000E5490000}"/>
    <cellStyle name="40% - Accent1 2 10" xfId="24377" xr:uid="{00000000-0005-0000-0000-0000E6490000}"/>
    <cellStyle name="40% - Accent1 2 10 2" xfId="24378" xr:uid="{00000000-0005-0000-0000-0000E7490000}"/>
    <cellStyle name="40% - Accent1 2 11" xfId="24379" xr:uid="{00000000-0005-0000-0000-0000E8490000}"/>
    <cellStyle name="40% - Accent1 2 11 2" xfId="24380" xr:uid="{00000000-0005-0000-0000-0000E9490000}"/>
    <cellStyle name="40% - Accent1 2 12" xfId="24381" xr:uid="{00000000-0005-0000-0000-0000EA490000}"/>
    <cellStyle name="40% - Accent1 2 12 2" xfId="24382" xr:uid="{00000000-0005-0000-0000-0000EB490000}"/>
    <cellStyle name="40% - Accent1 2 13" xfId="24383" xr:uid="{00000000-0005-0000-0000-0000EC490000}"/>
    <cellStyle name="40% - Accent1 2 13 2" xfId="24384" xr:uid="{00000000-0005-0000-0000-0000ED490000}"/>
    <cellStyle name="40% - Accent1 2 14" xfId="24385" xr:uid="{00000000-0005-0000-0000-0000EE490000}"/>
    <cellStyle name="40% - Accent1 2 2" xfId="792" xr:uid="{00000000-0005-0000-0000-0000EF490000}"/>
    <cellStyle name="40% - Accent1 2 2 2" xfId="24386" xr:uid="{00000000-0005-0000-0000-0000F0490000}"/>
    <cellStyle name="40% - Accent1 2 2 2 2" xfId="24387" xr:uid="{00000000-0005-0000-0000-0000F1490000}"/>
    <cellStyle name="40% - Accent1 2 2 2 3" xfId="24388" xr:uid="{00000000-0005-0000-0000-0000F2490000}"/>
    <cellStyle name="40% - Accent1 2 3" xfId="793" xr:uid="{00000000-0005-0000-0000-0000F3490000}"/>
    <cellStyle name="40% - Accent1 2 3 10" xfId="24389" xr:uid="{00000000-0005-0000-0000-0000F4490000}"/>
    <cellStyle name="40% - Accent1 2 3 10 2" xfId="24390" xr:uid="{00000000-0005-0000-0000-0000F5490000}"/>
    <cellStyle name="40% - Accent1 2 3 11" xfId="24391" xr:uid="{00000000-0005-0000-0000-0000F6490000}"/>
    <cellStyle name="40% - Accent1 2 3 11 2" xfId="24392" xr:uid="{00000000-0005-0000-0000-0000F7490000}"/>
    <cellStyle name="40% - Accent1 2 3 12" xfId="24393" xr:uid="{00000000-0005-0000-0000-0000F8490000}"/>
    <cellStyle name="40% - Accent1 2 3 2" xfId="794" xr:uid="{00000000-0005-0000-0000-0000F9490000}"/>
    <cellStyle name="40% - Accent1 2 3 2 10" xfId="24394" xr:uid="{00000000-0005-0000-0000-0000FA490000}"/>
    <cellStyle name="40% - Accent1 2 3 2 10 2" xfId="24395" xr:uid="{00000000-0005-0000-0000-0000FB490000}"/>
    <cellStyle name="40% - Accent1 2 3 2 11" xfId="24396" xr:uid="{00000000-0005-0000-0000-0000FC490000}"/>
    <cellStyle name="40% - Accent1 2 3 2 2" xfId="24397" xr:uid="{00000000-0005-0000-0000-0000FD490000}"/>
    <cellStyle name="40% - Accent1 2 3 2 2 2" xfId="24398" xr:uid="{00000000-0005-0000-0000-0000FE490000}"/>
    <cellStyle name="40% - Accent1 2 3 2 2 2 2" xfId="24399" xr:uid="{00000000-0005-0000-0000-0000FF490000}"/>
    <cellStyle name="40% - Accent1 2 3 2 2 3" xfId="24400" xr:uid="{00000000-0005-0000-0000-0000004A0000}"/>
    <cellStyle name="40% - Accent1 2 3 2 2 3 2" xfId="24401" xr:uid="{00000000-0005-0000-0000-0000014A0000}"/>
    <cellStyle name="40% - Accent1 2 3 2 2 4" xfId="24402" xr:uid="{00000000-0005-0000-0000-0000024A0000}"/>
    <cellStyle name="40% - Accent1 2 3 2 3" xfId="24403" xr:uid="{00000000-0005-0000-0000-0000034A0000}"/>
    <cellStyle name="40% - Accent1 2 3 2 3 2" xfId="24404" xr:uid="{00000000-0005-0000-0000-0000044A0000}"/>
    <cellStyle name="40% - Accent1 2 3 2 3 2 2" xfId="24405" xr:uid="{00000000-0005-0000-0000-0000054A0000}"/>
    <cellStyle name="40% - Accent1 2 3 2 3 3" xfId="24406" xr:uid="{00000000-0005-0000-0000-0000064A0000}"/>
    <cellStyle name="40% - Accent1 2 3 2 3 3 2" xfId="24407" xr:uid="{00000000-0005-0000-0000-0000074A0000}"/>
    <cellStyle name="40% - Accent1 2 3 2 3 4" xfId="24408" xr:uid="{00000000-0005-0000-0000-0000084A0000}"/>
    <cellStyle name="40% - Accent1 2 3 2 4" xfId="24409" xr:uid="{00000000-0005-0000-0000-0000094A0000}"/>
    <cellStyle name="40% - Accent1 2 3 2 4 2" xfId="24410" xr:uid="{00000000-0005-0000-0000-00000A4A0000}"/>
    <cellStyle name="40% - Accent1 2 3 2 4 2 2" xfId="24411" xr:uid="{00000000-0005-0000-0000-00000B4A0000}"/>
    <cellStyle name="40% - Accent1 2 3 2 4 3" xfId="24412" xr:uid="{00000000-0005-0000-0000-00000C4A0000}"/>
    <cellStyle name="40% - Accent1 2 3 2 5" xfId="24413" xr:uid="{00000000-0005-0000-0000-00000D4A0000}"/>
    <cellStyle name="40% - Accent1 2 3 2 5 2" xfId="24414" xr:uid="{00000000-0005-0000-0000-00000E4A0000}"/>
    <cellStyle name="40% - Accent1 2 3 2 6" xfId="24415" xr:uid="{00000000-0005-0000-0000-00000F4A0000}"/>
    <cellStyle name="40% - Accent1 2 3 2 6 2" xfId="24416" xr:uid="{00000000-0005-0000-0000-0000104A0000}"/>
    <cellStyle name="40% - Accent1 2 3 2 7" xfId="24417" xr:uid="{00000000-0005-0000-0000-0000114A0000}"/>
    <cellStyle name="40% - Accent1 2 3 2 7 2" xfId="24418" xr:uid="{00000000-0005-0000-0000-0000124A0000}"/>
    <cellStyle name="40% - Accent1 2 3 2 8" xfId="24419" xr:uid="{00000000-0005-0000-0000-0000134A0000}"/>
    <cellStyle name="40% - Accent1 2 3 2 8 2" xfId="24420" xr:uid="{00000000-0005-0000-0000-0000144A0000}"/>
    <cellStyle name="40% - Accent1 2 3 2 9" xfId="24421" xr:uid="{00000000-0005-0000-0000-0000154A0000}"/>
    <cellStyle name="40% - Accent1 2 3 2 9 2" xfId="24422" xr:uid="{00000000-0005-0000-0000-0000164A0000}"/>
    <cellStyle name="40% - Accent1 2 3 3" xfId="795" xr:uid="{00000000-0005-0000-0000-0000174A0000}"/>
    <cellStyle name="40% - Accent1 2 3 3 2" xfId="24423" xr:uid="{00000000-0005-0000-0000-0000184A0000}"/>
    <cellStyle name="40% - Accent1 2 3 3 2 2" xfId="24424" xr:uid="{00000000-0005-0000-0000-0000194A0000}"/>
    <cellStyle name="40% - Accent1 2 3 3 3" xfId="24425" xr:uid="{00000000-0005-0000-0000-00001A4A0000}"/>
    <cellStyle name="40% - Accent1 2 3 3 3 2" xfId="24426" xr:uid="{00000000-0005-0000-0000-00001B4A0000}"/>
    <cellStyle name="40% - Accent1 2 3 3 4" xfId="24427" xr:uid="{00000000-0005-0000-0000-00001C4A0000}"/>
    <cellStyle name="40% - Accent1 2 3 4" xfId="24428" xr:uid="{00000000-0005-0000-0000-00001D4A0000}"/>
    <cellStyle name="40% - Accent1 2 3 4 2" xfId="24429" xr:uid="{00000000-0005-0000-0000-00001E4A0000}"/>
    <cellStyle name="40% - Accent1 2 3 4 2 2" xfId="24430" xr:uid="{00000000-0005-0000-0000-00001F4A0000}"/>
    <cellStyle name="40% - Accent1 2 3 4 3" xfId="24431" xr:uid="{00000000-0005-0000-0000-0000204A0000}"/>
    <cellStyle name="40% - Accent1 2 3 4 3 2" xfId="24432" xr:uid="{00000000-0005-0000-0000-0000214A0000}"/>
    <cellStyle name="40% - Accent1 2 3 4 4" xfId="24433" xr:uid="{00000000-0005-0000-0000-0000224A0000}"/>
    <cellStyle name="40% - Accent1 2 3 5" xfId="24434" xr:uid="{00000000-0005-0000-0000-0000234A0000}"/>
    <cellStyle name="40% - Accent1 2 3 5 2" xfId="24435" xr:uid="{00000000-0005-0000-0000-0000244A0000}"/>
    <cellStyle name="40% - Accent1 2 3 5 2 2" xfId="24436" xr:uid="{00000000-0005-0000-0000-0000254A0000}"/>
    <cellStyle name="40% - Accent1 2 3 5 3" xfId="24437" xr:uid="{00000000-0005-0000-0000-0000264A0000}"/>
    <cellStyle name="40% - Accent1 2 3 6" xfId="24438" xr:uid="{00000000-0005-0000-0000-0000274A0000}"/>
    <cellStyle name="40% - Accent1 2 3 6 2" xfId="24439" xr:uid="{00000000-0005-0000-0000-0000284A0000}"/>
    <cellStyle name="40% - Accent1 2 3 7" xfId="24440" xr:uid="{00000000-0005-0000-0000-0000294A0000}"/>
    <cellStyle name="40% - Accent1 2 3 7 2" xfId="24441" xr:uid="{00000000-0005-0000-0000-00002A4A0000}"/>
    <cellStyle name="40% - Accent1 2 3 8" xfId="24442" xr:uid="{00000000-0005-0000-0000-00002B4A0000}"/>
    <cellStyle name="40% - Accent1 2 3 8 2" xfId="24443" xr:uid="{00000000-0005-0000-0000-00002C4A0000}"/>
    <cellStyle name="40% - Accent1 2 3 9" xfId="24444" xr:uid="{00000000-0005-0000-0000-00002D4A0000}"/>
    <cellStyle name="40% - Accent1 2 3 9 2" xfId="24445" xr:uid="{00000000-0005-0000-0000-00002E4A0000}"/>
    <cellStyle name="40% - Accent1 2 3_FY11 Repairs" xfId="796" xr:uid="{00000000-0005-0000-0000-00002F4A0000}"/>
    <cellStyle name="40% - Accent1 2 4" xfId="797" xr:uid="{00000000-0005-0000-0000-0000304A0000}"/>
    <cellStyle name="40% - Accent1 2 4 10" xfId="24446" xr:uid="{00000000-0005-0000-0000-0000314A0000}"/>
    <cellStyle name="40% - Accent1 2 4 10 2" xfId="24447" xr:uid="{00000000-0005-0000-0000-0000324A0000}"/>
    <cellStyle name="40% - Accent1 2 4 11" xfId="24448" xr:uid="{00000000-0005-0000-0000-0000334A0000}"/>
    <cellStyle name="40% - Accent1 2 4 2" xfId="24449" xr:uid="{00000000-0005-0000-0000-0000344A0000}"/>
    <cellStyle name="40% - Accent1 2 4 2 2" xfId="24450" xr:uid="{00000000-0005-0000-0000-0000354A0000}"/>
    <cellStyle name="40% - Accent1 2 4 2 2 2" xfId="24451" xr:uid="{00000000-0005-0000-0000-0000364A0000}"/>
    <cellStyle name="40% - Accent1 2 4 2 3" xfId="24452" xr:uid="{00000000-0005-0000-0000-0000374A0000}"/>
    <cellStyle name="40% - Accent1 2 4 2 3 2" xfId="24453" xr:uid="{00000000-0005-0000-0000-0000384A0000}"/>
    <cellStyle name="40% - Accent1 2 4 2 4" xfId="24454" xr:uid="{00000000-0005-0000-0000-0000394A0000}"/>
    <cellStyle name="40% - Accent1 2 4 3" xfId="24455" xr:uid="{00000000-0005-0000-0000-00003A4A0000}"/>
    <cellStyle name="40% - Accent1 2 4 3 2" xfId="24456" xr:uid="{00000000-0005-0000-0000-00003B4A0000}"/>
    <cellStyle name="40% - Accent1 2 4 3 2 2" xfId="24457" xr:uid="{00000000-0005-0000-0000-00003C4A0000}"/>
    <cellStyle name="40% - Accent1 2 4 3 3" xfId="24458" xr:uid="{00000000-0005-0000-0000-00003D4A0000}"/>
    <cellStyle name="40% - Accent1 2 4 3 3 2" xfId="24459" xr:uid="{00000000-0005-0000-0000-00003E4A0000}"/>
    <cellStyle name="40% - Accent1 2 4 3 4" xfId="24460" xr:uid="{00000000-0005-0000-0000-00003F4A0000}"/>
    <cellStyle name="40% - Accent1 2 4 4" xfId="24461" xr:uid="{00000000-0005-0000-0000-0000404A0000}"/>
    <cellStyle name="40% - Accent1 2 4 4 2" xfId="24462" xr:uid="{00000000-0005-0000-0000-0000414A0000}"/>
    <cellStyle name="40% - Accent1 2 4 4 2 2" xfId="24463" xr:uid="{00000000-0005-0000-0000-0000424A0000}"/>
    <cellStyle name="40% - Accent1 2 4 4 3" xfId="24464" xr:uid="{00000000-0005-0000-0000-0000434A0000}"/>
    <cellStyle name="40% - Accent1 2 4 5" xfId="24465" xr:uid="{00000000-0005-0000-0000-0000444A0000}"/>
    <cellStyle name="40% - Accent1 2 4 5 2" xfId="24466" xr:uid="{00000000-0005-0000-0000-0000454A0000}"/>
    <cellStyle name="40% - Accent1 2 4 6" xfId="24467" xr:uid="{00000000-0005-0000-0000-0000464A0000}"/>
    <cellStyle name="40% - Accent1 2 4 6 2" xfId="24468" xr:uid="{00000000-0005-0000-0000-0000474A0000}"/>
    <cellStyle name="40% - Accent1 2 4 7" xfId="24469" xr:uid="{00000000-0005-0000-0000-0000484A0000}"/>
    <cellStyle name="40% - Accent1 2 4 7 2" xfId="24470" xr:uid="{00000000-0005-0000-0000-0000494A0000}"/>
    <cellStyle name="40% - Accent1 2 4 8" xfId="24471" xr:uid="{00000000-0005-0000-0000-00004A4A0000}"/>
    <cellStyle name="40% - Accent1 2 4 8 2" xfId="24472" xr:uid="{00000000-0005-0000-0000-00004B4A0000}"/>
    <cellStyle name="40% - Accent1 2 4 9" xfId="24473" xr:uid="{00000000-0005-0000-0000-00004C4A0000}"/>
    <cellStyle name="40% - Accent1 2 4 9 2" xfId="24474" xr:uid="{00000000-0005-0000-0000-00004D4A0000}"/>
    <cellStyle name="40% - Accent1 2 5" xfId="798" xr:uid="{00000000-0005-0000-0000-00004E4A0000}"/>
    <cellStyle name="40% - Accent1 2 5 2" xfId="24475" xr:uid="{00000000-0005-0000-0000-00004F4A0000}"/>
    <cellStyle name="40% - Accent1 2 5 2 2" xfId="24476" xr:uid="{00000000-0005-0000-0000-0000504A0000}"/>
    <cellStyle name="40% - Accent1 2 5 3" xfId="24477" xr:uid="{00000000-0005-0000-0000-0000514A0000}"/>
    <cellStyle name="40% - Accent1 2 5 3 2" xfId="24478" xr:uid="{00000000-0005-0000-0000-0000524A0000}"/>
    <cellStyle name="40% - Accent1 2 5 4" xfId="24479" xr:uid="{00000000-0005-0000-0000-0000534A0000}"/>
    <cellStyle name="40% - Accent1 2 6" xfId="24480" xr:uid="{00000000-0005-0000-0000-0000544A0000}"/>
    <cellStyle name="40% - Accent1 2 6 2" xfId="24481" xr:uid="{00000000-0005-0000-0000-0000554A0000}"/>
    <cellStyle name="40% - Accent1 2 6 2 2" xfId="24482" xr:uid="{00000000-0005-0000-0000-0000564A0000}"/>
    <cellStyle name="40% - Accent1 2 6 3" xfId="24483" xr:uid="{00000000-0005-0000-0000-0000574A0000}"/>
    <cellStyle name="40% - Accent1 2 6 3 2" xfId="24484" xr:uid="{00000000-0005-0000-0000-0000584A0000}"/>
    <cellStyle name="40% - Accent1 2 6 4" xfId="24485" xr:uid="{00000000-0005-0000-0000-0000594A0000}"/>
    <cellStyle name="40% - Accent1 2 7" xfId="24486" xr:uid="{00000000-0005-0000-0000-00005A4A0000}"/>
    <cellStyle name="40% - Accent1 2 7 2" xfId="24487" xr:uid="{00000000-0005-0000-0000-00005B4A0000}"/>
    <cellStyle name="40% - Accent1 2 7 2 2" xfId="24488" xr:uid="{00000000-0005-0000-0000-00005C4A0000}"/>
    <cellStyle name="40% - Accent1 2 7 3" xfId="24489" xr:uid="{00000000-0005-0000-0000-00005D4A0000}"/>
    <cellStyle name="40% - Accent1 2 8" xfId="24490" xr:uid="{00000000-0005-0000-0000-00005E4A0000}"/>
    <cellStyle name="40% - Accent1 2 8 2" xfId="24491" xr:uid="{00000000-0005-0000-0000-00005F4A0000}"/>
    <cellStyle name="40% - Accent1 2 9" xfId="24492" xr:uid="{00000000-0005-0000-0000-0000604A0000}"/>
    <cellStyle name="40% - Accent1 2 9 2" xfId="24493" xr:uid="{00000000-0005-0000-0000-0000614A0000}"/>
    <cellStyle name="40% - Accent1 2_2013 Combined" xfId="24494" xr:uid="{00000000-0005-0000-0000-0000624A0000}"/>
    <cellStyle name="40% - Accent1 20" xfId="799" xr:uid="{00000000-0005-0000-0000-0000634A0000}"/>
    <cellStyle name="40% - Accent1 20 10" xfId="24495" xr:uid="{00000000-0005-0000-0000-0000644A0000}"/>
    <cellStyle name="40% - Accent1 20 10 2" xfId="24496" xr:uid="{00000000-0005-0000-0000-0000654A0000}"/>
    <cellStyle name="40% - Accent1 20 11" xfId="24497" xr:uid="{00000000-0005-0000-0000-0000664A0000}"/>
    <cellStyle name="40% - Accent1 20 11 2" xfId="24498" xr:uid="{00000000-0005-0000-0000-0000674A0000}"/>
    <cellStyle name="40% - Accent1 20 12" xfId="24499" xr:uid="{00000000-0005-0000-0000-0000684A0000}"/>
    <cellStyle name="40% - Accent1 20 12 2" xfId="24500" xr:uid="{00000000-0005-0000-0000-0000694A0000}"/>
    <cellStyle name="40% - Accent1 20 13" xfId="24501" xr:uid="{00000000-0005-0000-0000-00006A4A0000}"/>
    <cellStyle name="40% - Accent1 20 2" xfId="800" xr:uid="{00000000-0005-0000-0000-00006B4A0000}"/>
    <cellStyle name="40% - Accent1 20 2 10" xfId="24502" xr:uid="{00000000-0005-0000-0000-00006C4A0000}"/>
    <cellStyle name="40% - Accent1 20 2 10 2" xfId="24503" xr:uid="{00000000-0005-0000-0000-00006D4A0000}"/>
    <cellStyle name="40% - Accent1 20 2 11" xfId="24504" xr:uid="{00000000-0005-0000-0000-00006E4A0000}"/>
    <cellStyle name="40% - Accent1 20 2 11 2" xfId="24505" xr:uid="{00000000-0005-0000-0000-00006F4A0000}"/>
    <cellStyle name="40% - Accent1 20 2 12" xfId="24506" xr:uid="{00000000-0005-0000-0000-0000704A0000}"/>
    <cellStyle name="40% - Accent1 20 2 2" xfId="24507" xr:uid="{00000000-0005-0000-0000-0000714A0000}"/>
    <cellStyle name="40% - Accent1 20 2 2 10" xfId="24508" xr:uid="{00000000-0005-0000-0000-0000724A0000}"/>
    <cellStyle name="40% - Accent1 20 2 2 10 2" xfId="24509" xr:uid="{00000000-0005-0000-0000-0000734A0000}"/>
    <cellStyle name="40% - Accent1 20 2 2 11" xfId="24510" xr:uid="{00000000-0005-0000-0000-0000744A0000}"/>
    <cellStyle name="40% - Accent1 20 2 2 2" xfId="24511" xr:uid="{00000000-0005-0000-0000-0000754A0000}"/>
    <cellStyle name="40% - Accent1 20 2 2 2 2" xfId="24512" xr:uid="{00000000-0005-0000-0000-0000764A0000}"/>
    <cellStyle name="40% - Accent1 20 2 2 2 2 2" xfId="24513" xr:uid="{00000000-0005-0000-0000-0000774A0000}"/>
    <cellStyle name="40% - Accent1 20 2 2 2 3" xfId="24514" xr:uid="{00000000-0005-0000-0000-0000784A0000}"/>
    <cellStyle name="40% - Accent1 20 2 2 2 3 2" xfId="24515" xr:uid="{00000000-0005-0000-0000-0000794A0000}"/>
    <cellStyle name="40% - Accent1 20 2 2 2 4" xfId="24516" xr:uid="{00000000-0005-0000-0000-00007A4A0000}"/>
    <cellStyle name="40% - Accent1 20 2 2 3" xfId="24517" xr:uid="{00000000-0005-0000-0000-00007B4A0000}"/>
    <cellStyle name="40% - Accent1 20 2 2 3 2" xfId="24518" xr:uid="{00000000-0005-0000-0000-00007C4A0000}"/>
    <cellStyle name="40% - Accent1 20 2 2 3 2 2" xfId="24519" xr:uid="{00000000-0005-0000-0000-00007D4A0000}"/>
    <cellStyle name="40% - Accent1 20 2 2 3 3" xfId="24520" xr:uid="{00000000-0005-0000-0000-00007E4A0000}"/>
    <cellStyle name="40% - Accent1 20 2 2 3 3 2" xfId="24521" xr:uid="{00000000-0005-0000-0000-00007F4A0000}"/>
    <cellStyle name="40% - Accent1 20 2 2 3 4" xfId="24522" xr:uid="{00000000-0005-0000-0000-0000804A0000}"/>
    <cellStyle name="40% - Accent1 20 2 2 4" xfId="24523" xr:uid="{00000000-0005-0000-0000-0000814A0000}"/>
    <cellStyle name="40% - Accent1 20 2 2 4 2" xfId="24524" xr:uid="{00000000-0005-0000-0000-0000824A0000}"/>
    <cellStyle name="40% - Accent1 20 2 2 4 2 2" xfId="24525" xr:uid="{00000000-0005-0000-0000-0000834A0000}"/>
    <cellStyle name="40% - Accent1 20 2 2 4 3" xfId="24526" xr:uid="{00000000-0005-0000-0000-0000844A0000}"/>
    <cellStyle name="40% - Accent1 20 2 2 5" xfId="24527" xr:uid="{00000000-0005-0000-0000-0000854A0000}"/>
    <cellStyle name="40% - Accent1 20 2 2 5 2" xfId="24528" xr:uid="{00000000-0005-0000-0000-0000864A0000}"/>
    <cellStyle name="40% - Accent1 20 2 2 6" xfId="24529" xr:uid="{00000000-0005-0000-0000-0000874A0000}"/>
    <cellStyle name="40% - Accent1 20 2 2 6 2" xfId="24530" xr:uid="{00000000-0005-0000-0000-0000884A0000}"/>
    <cellStyle name="40% - Accent1 20 2 2 7" xfId="24531" xr:uid="{00000000-0005-0000-0000-0000894A0000}"/>
    <cellStyle name="40% - Accent1 20 2 2 7 2" xfId="24532" xr:uid="{00000000-0005-0000-0000-00008A4A0000}"/>
    <cellStyle name="40% - Accent1 20 2 2 8" xfId="24533" xr:uid="{00000000-0005-0000-0000-00008B4A0000}"/>
    <cellStyle name="40% - Accent1 20 2 2 8 2" xfId="24534" xr:uid="{00000000-0005-0000-0000-00008C4A0000}"/>
    <cellStyle name="40% - Accent1 20 2 2 9" xfId="24535" xr:uid="{00000000-0005-0000-0000-00008D4A0000}"/>
    <cellStyle name="40% - Accent1 20 2 2 9 2" xfId="24536" xr:uid="{00000000-0005-0000-0000-00008E4A0000}"/>
    <cellStyle name="40% - Accent1 20 2 3" xfId="24537" xr:uid="{00000000-0005-0000-0000-00008F4A0000}"/>
    <cellStyle name="40% - Accent1 20 2 3 2" xfId="24538" xr:uid="{00000000-0005-0000-0000-0000904A0000}"/>
    <cellStyle name="40% - Accent1 20 2 3 2 2" xfId="24539" xr:uid="{00000000-0005-0000-0000-0000914A0000}"/>
    <cellStyle name="40% - Accent1 20 2 3 3" xfId="24540" xr:uid="{00000000-0005-0000-0000-0000924A0000}"/>
    <cellStyle name="40% - Accent1 20 2 3 3 2" xfId="24541" xr:uid="{00000000-0005-0000-0000-0000934A0000}"/>
    <cellStyle name="40% - Accent1 20 2 3 4" xfId="24542" xr:uid="{00000000-0005-0000-0000-0000944A0000}"/>
    <cellStyle name="40% - Accent1 20 2 4" xfId="24543" xr:uid="{00000000-0005-0000-0000-0000954A0000}"/>
    <cellStyle name="40% - Accent1 20 2 4 2" xfId="24544" xr:uid="{00000000-0005-0000-0000-0000964A0000}"/>
    <cellStyle name="40% - Accent1 20 2 4 2 2" xfId="24545" xr:uid="{00000000-0005-0000-0000-0000974A0000}"/>
    <cellStyle name="40% - Accent1 20 2 4 3" xfId="24546" xr:uid="{00000000-0005-0000-0000-0000984A0000}"/>
    <cellStyle name="40% - Accent1 20 2 4 3 2" xfId="24547" xr:uid="{00000000-0005-0000-0000-0000994A0000}"/>
    <cellStyle name="40% - Accent1 20 2 4 4" xfId="24548" xr:uid="{00000000-0005-0000-0000-00009A4A0000}"/>
    <cellStyle name="40% - Accent1 20 2 5" xfId="24549" xr:uid="{00000000-0005-0000-0000-00009B4A0000}"/>
    <cellStyle name="40% - Accent1 20 2 5 2" xfId="24550" xr:uid="{00000000-0005-0000-0000-00009C4A0000}"/>
    <cellStyle name="40% - Accent1 20 2 5 2 2" xfId="24551" xr:uid="{00000000-0005-0000-0000-00009D4A0000}"/>
    <cellStyle name="40% - Accent1 20 2 5 3" xfId="24552" xr:uid="{00000000-0005-0000-0000-00009E4A0000}"/>
    <cellStyle name="40% - Accent1 20 2 6" xfId="24553" xr:uid="{00000000-0005-0000-0000-00009F4A0000}"/>
    <cellStyle name="40% - Accent1 20 2 6 2" xfId="24554" xr:uid="{00000000-0005-0000-0000-0000A04A0000}"/>
    <cellStyle name="40% - Accent1 20 2 7" xfId="24555" xr:uid="{00000000-0005-0000-0000-0000A14A0000}"/>
    <cellStyle name="40% - Accent1 20 2 7 2" xfId="24556" xr:uid="{00000000-0005-0000-0000-0000A24A0000}"/>
    <cellStyle name="40% - Accent1 20 2 8" xfId="24557" xr:uid="{00000000-0005-0000-0000-0000A34A0000}"/>
    <cellStyle name="40% - Accent1 20 2 8 2" xfId="24558" xr:uid="{00000000-0005-0000-0000-0000A44A0000}"/>
    <cellStyle name="40% - Accent1 20 2 9" xfId="24559" xr:uid="{00000000-0005-0000-0000-0000A54A0000}"/>
    <cellStyle name="40% - Accent1 20 2 9 2" xfId="24560" xr:uid="{00000000-0005-0000-0000-0000A64A0000}"/>
    <cellStyle name="40% - Accent1 20 3" xfId="801" xr:uid="{00000000-0005-0000-0000-0000A74A0000}"/>
    <cellStyle name="40% - Accent1 20 3 10" xfId="24561" xr:uid="{00000000-0005-0000-0000-0000A84A0000}"/>
    <cellStyle name="40% - Accent1 20 3 10 2" xfId="24562" xr:uid="{00000000-0005-0000-0000-0000A94A0000}"/>
    <cellStyle name="40% - Accent1 20 3 11" xfId="24563" xr:uid="{00000000-0005-0000-0000-0000AA4A0000}"/>
    <cellStyle name="40% - Accent1 20 3 2" xfId="24564" xr:uid="{00000000-0005-0000-0000-0000AB4A0000}"/>
    <cellStyle name="40% - Accent1 20 3 2 2" xfId="24565" xr:uid="{00000000-0005-0000-0000-0000AC4A0000}"/>
    <cellStyle name="40% - Accent1 20 3 2 2 2" xfId="24566" xr:uid="{00000000-0005-0000-0000-0000AD4A0000}"/>
    <cellStyle name="40% - Accent1 20 3 2 3" xfId="24567" xr:uid="{00000000-0005-0000-0000-0000AE4A0000}"/>
    <cellStyle name="40% - Accent1 20 3 2 3 2" xfId="24568" xr:uid="{00000000-0005-0000-0000-0000AF4A0000}"/>
    <cellStyle name="40% - Accent1 20 3 2 4" xfId="24569" xr:uid="{00000000-0005-0000-0000-0000B04A0000}"/>
    <cellStyle name="40% - Accent1 20 3 3" xfId="24570" xr:uid="{00000000-0005-0000-0000-0000B14A0000}"/>
    <cellStyle name="40% - Accent1 20 3 3 2" xfId="24571" xr:uid="{00000000-0005-0000-0000-0000B24A0000}"/>
    <cellStyle name="40% - Accent1 20 3 3 2 2" xfId="24572" xr:uid="{00000000-0005-0000-0000-0000B34A0000}"/>
    <cellStyle name="40% - Accent1 20 3 3 3" xfId="24573" xr:uid="{00000000-0005-0000-0000-0000B44A0000}"/>
    <cellStyle name="40% - Accent1 20 3 3 3 2" xfId="24574" xr:uid="{00000000-0005-0000-0000-0000B54A0000}"/>
    <cellStyle name="40% - Accent1 20 3 3 4" xfId="24575" xr:uid="{00000000-0005-0000-0000-0000B64A0000}"/>
    <cellStyle name="40% - Accent1 20 3 4" xfId="24576" xr:uid="{00000000-0005-0000-0000-0000B74A0000}"/>
    <cellStyle name="40% - Accent1 20 3 4 2" xfId="24577" xr:uid="{00000000-0005-0000-0000-0000B84A0000}"/>
    <cellStyle name="40% - Accent1 20 3 4 2 2" xfId="24578" xr:uid="{00000000-0005-0000-0000-0000B94A0000}"/>
    <cellStyle name="40% - Accent1 20 3 4 3" xfId="24579" xr:uid="{00000000-0005-0000-0000-0000BA4A0000}"/>
    <cellStyle name="40% - Accent1 20 3 5" xfId="24580" xr:uid="{00000000-0005-0000-0000-0000BB4A0000}"/>
    <cellStyle name="40% - Accent1 20 3 5 2" xfId="24581" xr:uid="{00000000-0005-0000-0000-0000BC4A0000}"/>
    <cellStyle name="40% - Accent1 20 3 6" xfId="24582" xr:uid="{00000000-0005-0000-0000-0000BD4A0000}"/>
    <cellStyle name="40% - Accent1 20 3 6 2" xfId="24583" xr:uid="{00000000-0005-0000-0000-0000BE4A0000}"/>
    <cellStyle name="40% - Accent1 20 3 7" xfId="24584" xr:uid="{00000000-0005-0000-0000-0000BF4A0000}"/>
    <cellStyle name="40% - Accent1 20 3 7 2" xfId="24585" xr:uid="{00000000-0005-0000-0000-0000C04A0000}"/>
    <cellStyle name="40% - Accent1 20 3 8" xfId="24586" xr:uid="{00000000-0005-0000-0000-0000C14A0000}"/>
    <cellStyle name="40% - Accent1 20 3 8 2" xfId="24587" xr:uid="{00000000-0005-0000-0000-0000C24A0000}"/>
    <cellStyle name="40% - Accent1 20 3 9" xfId="24588" xr:uid="{00000000-0005-0000-0000-0000C34A0000}"/>
    <cellStyle name="40% - Accent1 20 3 9 2" xfId="24589" xr:uid="{00000000-0005-0000-0000-0000C44A0000}"/>
    <cellStyle name="40% - Accent1 20 4" xfId="802" xr:uid="{00000000-0005-0000-0000-0000C54A0000}"/>
    <cellStyle name="40% - Accent1 20 4 2" xfId="24590" xr:uid="{00000000-0005-0000-0000-0000C64A0000}"/>
    <cellStyle name="40% - Accent1 20 4 2 2" xfId="24591" xr:uid="{00000000-0005-0000-0000-0000C74A0000}"/>
    <cellStyle name="40% - Accent1 20 4 3" xfId="24592" xr:uid="{00000000-0005-0000-0000-0000C84A0000}"/>
    <cellStyle name="40% - Accent1 20 4 3 2" xfId="24593" xr:uid="{00000000-0005-0000-0000-0000C94A0000}"/>
    <cellStyle name="40% - Accent1 20 4 4" xfId="24594" xr:uid="{00000000-0005-0000-0000-0000CA4A0000}"/>
    <cellStyle name="40% - Accent1 20 5" xfId="24595" xr:uid="{00000000-0005-0000-0000-0000CB4A0000}"/>
    <cellStyle name="40% - Accent1 20 5 2" xfId="24596" xr:uid="{00000000-0005-0000-0000-0000CC4A0000}"/>
    <cellStyle name="40% - Accent1 20 5 2 2" xfId="24597" xr:uid="{00000000-0005-0000-0000-0000CD4A0000}"/>
    <cellStyle name="40% - Accent1 20 5 3" xfId="24598" xr:uid="{00000000-0005-0000-0000-0000CE4A0000}"/>
    <cellStyle name="40% - Accent1 20 5 3 2" xfId="24599" xr:uid="{00000000-0005-0000-0000-0000CF4A0000}"/>
    <cellStyle name="40% - Accent1 20 5 4" xfId="24600" xr:uid="{00000000-0005-0000-0000-0000D04A0000}"/>
    <cellStyle name="40% - Accent1 20 6" xfId="24601" xr:uid="{00000000-0005-0000-0000-0000D14A0000}"/>
    <cellStyle name="40% - Accent1 20 6 2" xfId="24602" xr:uid="{00000000-0005-0000-0000-0000D24A0000}"/>
    <cellStyle name="40% - Accent1 20 6 2 2" xfId="24603" xr:uid="{00000000-0005-0000-0000-0000D34A0000}"/>
    <cellStyle name="40% - Accent1 20 6 3" xfId="24604" xr:uid="{00000000-0005-0000-0000-0000D44A0000}"/>
    <cellStyle name="40% - Accent1 20 7" xfId="24605" xr:uid="{00000000-0005-0000-0000-0000D54A0000}"/>
    <cellStyle name="40% - Accent1 20 7 2" xfId="24606" xr:uid="{00000000-0005-0000-0000-0000D64A0000}"/>
    <cellStyle name="40% - Accent1 20 8" xfId="24607" xr:uid="{00000000-0005-0000-0000-0000D74A0000}"/>
    <cellStyle name="40% - Accent1 20 8 2" xfId="24608" xr:uid="{00000000-0005-0000-0000-0000D84A0000}"/>
    <cellStyle name="40% - Accent1 20 9" xfId="24609" xr:uid="{00000000-0005-0000-0000-0000D94A0000}"/>
    <cellStyle name="40% - Accent1 20 9 2" xfId="24610" xr:uid="{00000000-0005-0000-0000-0000DA4A0000}"/>
    <cellStyle name="40% - Accent1 21" xfId="803" xr:uid="{00000000-0005-0000-0000-0000DB4A0000}"/>
    <cellStyle name="40% - Accent1 21 10" xfId="24611" xr:uid="{00000000-0005-0000-0000-0000DC4A0000}"/>
    <cellStyle name="40% - Accent1 21 10 2" xfId="24612" xr:uid="{00000000-0005-0000-0000-0000DD4A0000}"/>
    <cellStyle name="40% - Accent1 21 11" xfId="24613" xr:uid="{00000000-0005-0000-0000-0000DE4A0000}"/>
    <cellStyle name="40% - Accent1 21 11 2" xfId="24614" xr:uid="{00000000-0005-0000-0000-0000DF4A0000}"/>
    <cellStyle name="40% - Accent1 21 12" xfId="24615" xr:uid="{00000000-0005-0000-0000-0000E04A0000}"/>
    <cellStyle name="40% - Accent1 21 12 2" xfId="24616" xr:uid="{00000000-0005-0000-0000-0000E14A0000}"/>
    <cellStyle name="40% - Accent1 21 13" xfId="24617" xr:uid="{00000000-0005-0000-0000-0000E24A0000}"/>
    <cellStyle name="40% - Accent1 21 2" xfId="804" xr:uid="{00000000-0005-0000-0000-0000E34A0000}"/>
    <cellStyle name="40% - Accent1 21 2 10" xfId="24618" xr:uid="{00000000-0005-0000-0000-0000E44A0000}"/>
    <cellStyle name="40% - Accent1 21 2 10 2" xfId="24619" xr:uid="{00000000-0005-0000-0000-0000E54A0000}"/>
    <cellStyle name="40% - Accent1 21 2 11" xfId="24620" xr:uid="{00000000-0005-0000-0000-0000E64A0000}"/>
    <cellStyle name="40% - Accent1 21 2 11 2" xfId="24621" xr:uid="{00000000-0005-0000-0000-0000E74A0000}"/>
    <cellStyle name="40% - Accent1 21 2 12" xfId="24622" xr:uid="{00000000-0005-0000-0000-0000E84A0000}"/>
    <cellStyle name="40% - Accent1 21 2 2" xfId="24623" xr:uid="{00000000-0005-0000-0000-0000E94A0000}"/>
    <cellStyle name="40% - Accent1 21 2 2 10" xfId="24624" xr:uid="{00000000-0005-0000-0000-0000EA4A0000}"/>
    <cellStyle name="40% - Accent1 21 2 2 10 2" xfId="24625" xr:uid="{00000000-0005-0000-0000-0000EB4A0000}"/>
    <cellStyle name="40% - Accent1 21 2 2 11" xfId="24626" xr:uid="{00000000-0005-0000-0000-0000EC4A0000}"/>
    <cellStyle name="40% - Accent1 21 2 2 2" xfId="24627" xr:uid="{00000000-0005-0000-0000-0000ED4A0000}"/>
    <cellStyle name="40% - Accent1 21 2 2 2 2" xfId="24628" xr:uid="{00000000-0005-0000-0000-0000EE4A0000}"/>
    <cellStyle name="40% - Accent1 21 2 2 2 2 2" xfId="24629" xr:uid="{00000000-0005-0000-0000-0000EF4A0000}"/>
    <cellStyle name="40% - Accent1 21 2 2 2 3" xfId="24630" xr:uid="{00000000-0005-0000-0000-0000F04A0000}"/>
    <cellStyle name="40% - Accent1 21 2 2 2 3 2" xfId="24631" xr:uid="{00000000-0005-0000-0000-0000F14A0000}"/>
    <cellStyle name="40% - Accent1 21 2 2 2 4" xfId="24632" xr:uid="{00000000-0005-0000-0000-0000F24A0000}"/>
    <cellStyle name="40% - Accent1 21 2 2 3" xfId="24633" xr:uid="{00000000-0005-0000-0000-0000F34A0000}"/>
    <cellStyle name="40% - Accent1 21 2 2 3 2" xfId="24634" xr:uid="{00000000-0005-0000-0000-0000F44A0000}"/>
    <cellStyle name="40% - Accent1 21 2 2 3 2 2" xfId="24635" xr:uid="{00000000-0005-0000-0000-0000F54A0000}"/>
    <cellStyle name="40% - Accent1 21 2 2 3 3" xfId="24636" xr:uid="{00000000-0005-0000-0000-0000F64A0000}"/>
    <cellStyle name="40% - Accent1 21 2 2 3 3 2" xfId="24637" xr:uid="{00000000-0005-0000-0000-0000F74A0000}"/>
    <cellStyle name="40% - Accent1 21 2 2 3 4" xfId="24638" xr:uid="{00000000-0005-0000-0000-0000F84A0000}"/>
    <cellStyle name="40% - Accent1 21 2 2 4" xfId="24639" xr:uid="{00000000-0005-0000-0000-0000F94A0000}"/>
    <cellStyle name="40% - Accent1 21 2 2 4 2" xfId="24640" xr:uid="{00000000-0005-0000-0000-0000FA4A0000}"/>
    <cellStyle name="40% - Accent1 21 2 2 4 2 2" xfId="24641" xr:uid="{00000000-0005-0000-0000-0000FB4A0000}"/>
    <cellStyle name="40% - Accent1 21 2 2 4 3" xfId="24642" xr:uid="{00000000-0005-0000-0000-0000FC4A0000}"/>
    <cellStyle name="40% - Accent1 21 2 2 5" xfId="24643" xr:uid="{00000000-0005-0000-0000-0000FD4A0000}"/>
    <cellStyle name="40% - Accent1 21 2 2 5 2" xfId="24644" xr:uid="{00000000-0005-0000-0000-0000FE4A0000}"/>
    <cellStyle name="40% - Accent1 21 2 2 6" xfId="24645" xr:uid="{00000000-0005-0000-0000-0000FF4A0000}"/>
    <cellStyle name="40% - Accent1 21 2 2 6 2" xfId="24646" xr:uid="{00000000-0005-0000-0000-0000004B0000}"/>
    <cellStyle name="40% - Accent1 21 2 2 7" xfId="24647" xr:uid="{00000000-0005-0000-0000-0000014B0000}"/>
    <cellStyle name="40% - Accent1 21 2 2 7 2" xfId="24648" xr:uid="{00000000-0005-0000-0000-0000024B0000}"/>
    <cellStyle name="40% - Accent1 21 2 2 8" xfId="24649" xr:uid="{00000000-0005-0000-0000-0000034B0000}"/>
    <cellStyle name="40% - Accent1 21 2 2 8 2" xfId="24650" xr:uid="{00000000-0005-0000-0000-0000044B0000}"/>
    <cellStyle name="40% - Accent1 21 2 2 9" xfId="24651" xr:uid="{00000000-0005-0000-0000-0000054B0000}"/>
    <cellStyle name="40% - Accent1 21 2 2 9 2" xfId="24652" xr:uid="{00000000-0005-0000-0000-0000064B0000}"/>
    <cellStyle name="40% - Accent1 21 2 3" xfId="24653" xr:uid="{00000000-0005-0000-0000-0000074B0000}"/>
    <cellStyle name="40% - Accent1 21 2 3 2" xfId="24654" xr:uid="{00000000-0005-0000-0000-0000084B0000}"/>
    <cellStyle name="40% - Accent1 21 2 3 2 2" xfId="24655" xr:uid="{00000000-0005-0000-0000-0000094B0000}"/>
    <cellStyle name="40% - Accent1 21 2 3 3" xfId="24656" xr:uid="{00000000-0005-0000-0000-00000A4B0000}"/>
    <cellStyle name="40% - Accent1 21 2 3 3 2" xfId="24657" xr:uid="{00000000-0005-0000-0000-00000B4B0000}"/>
    <cellStyle name="40% - Accent1 21 2 3 4" xfId="24658" xr:uid="{00000000-0005-0000-0000-00000C4B0000}"/>
    <cellStyle name="40% - Accent1 21 2 4" xfId="24659" xr:uid="{00000000-0005-0000-0000-00000D4B0000}"/>
    <cellStyle name="40% - Accent1 21 2 4 2" xfId="24660" xr:uid="{00000000-0005-0000-0000-00000E4B0000}"/>
    <cellStyle name="40% - Accent1 21 2 4 2 2" xfId="24661" xr:uid="{00000000-0005-0000-0000-00000F4B0000}"/>
    <cellStyle name="40% - Accent1 21 2 4 3" xfId="24662" xr:uid="{00000000-0005-0000-0000-0000104B0000}"/>
    <cellStyle name="40% - Accent1 21 2 4 3 2" xfId="24663" xr:uid="{00000000-0005-0000-0000-0000114B0000}"/>
    <cellStyle name="40% - Accent1 21 2 4 4" xfId="24664" xr:uid="{00000000-0005-0000-0000-0000124B0000}"/>
    <cellStyle name="40% - Accent1 21 2 5" xfId="24665" xr:uid="{00000000-0005-0000-0000-0000134B0000}"/>
    <cellStyle name="40% - Accent1 21 2 5 2" xfId="24666" xr:uid="{00000000-0005-0000-0000-0000144B0000}"/>
    <cellStyle name="40% - Accent1 21 2 5 2 2" xfId="24667" xr:uid="{00000000-0005-0000-0000-0000154B0000}"/>
    <cellStyle name="40% - Accent1 21 2 5 3" xfId="24668" xr:uid="{00000000-0005-0000-0000-0000164B0000}"/>
    <cellStyle name="40% - Accent1 21 2 6" xfId="24669" xr:uid="{00000000-0005-0000-0000-0000174B0000}"/>
    <cellStyle name="40% - Accent1 21 2 6 2" xfId="24670" xr:uid="{00000000-0005-0000-0000-0000184B0000}"/>
    <cellStyle name="40% - Accent1 21 2 7" xfId="24671" xr:uid="{00000000-0005-0000-0000-0000194B0000}"/>
    <cellStyle name="40% - Accent1 21 2 7 2" xfId="24672" xr:uid="{00000000-0005-0000-0000-00001A4B0000}"/>
    <cellStyle name="40% - Accent1 21 2 8" xfId="24673" xr:uid="{00000000-0005-0000-0000-00001B4B0000}"/>
    <cellStyle name="40% - Accent1 21 2 8 2" xfId="24674" xr:uid="{00000000-0005-0000-0000-00001C4B0000}"/>
    <cellStyle name="40% - Accent1 21 2 9" xfId="24675" xr:uid="{00000000-0005-0000-0000-00001D4B0000}"/>
    <cellStyle name="40% - Accent1 21 2 9 2" xfId="24676" xr:uid="{00000000-0005-0000-0000-00001E4B0000}"/>
    <cellStyle name="40% - Accent1 21 3" xfId="805" xr:uid="{00000000-0005-0000-0000-00001F4B0000}"/>
    <cellStyle name="40% - Accent1 21 3 10" xfId="24677" xr:uid="{00000000-0005-0000-0000-0000204B0000}"/>
    <cellStyle name="40% - Accent1 21 3 10 2" xfId="24678" xr:uid="{00000000-0005-0000-0000-0000214B0000}"/>
    <cellStyle name="40% - Accent1 21 3 11" xfId="24679" xr:uid="{00000000-0005-0000-0000-0000224B0000}"/>
    <cellStyle name="40% - Accent1 21 3 2" xfId="24680" xr:uid="{00000000-0005-0000-0000-0000234B0000}"/>
    <cellStyle name="40% - Accent1 21 3 2 2" xfId="24681" xr:uid="{00000000-0005-0000-0000-0000244B0000}"/>
    <cellStyle name="40% - Accent1 21 3 2 2 2" xfId="24682" xr:uid="{00000000-0005-0000-0000-0000254B0000}"/>
    <cellStyle name="40% - Accent1 21 3 2 3" xfId="24683" xr:uid="{00000000-0005-0000-0000-0000264B0000}"/>
    <cellStyle name="40% - Accent1 21 3 2 3 2" xfId="24684" xr:uid="{00000000-0005-0000-0000-0000274B0000}"/>
    <cellStyle name="40% - Accent1 21 3 2 4" xfId="24685" xr:uid="{00000000-0005-0000-0000-0000284B0000}"/>
    <cellStyle name="40% - Accent1 21 3 3" xfId="24686" xr:uid="{00000000-0005-0000-0000-0000294B0000}"/>
    <cellStyle name="40% - Accent1 21 3 3 2" xfId="24687" xr:uid="{00000000-0005-0000-0000-00002A4B0000}"/>
    <cellStyle name="40% - Accent1 21 3 3 2 2" xfId="24688" xr:uid="{00000000-0005-0000-0000-00002B4B0000}"/>
    <cellStyle name="40% - Accent1 21 3 3 3" xfId="24689" xr:uid="{00000000-0005-0000-0000-00002C4B0000}"/>
    <cellStyle name="40% - Accent1 21 3 3 3 2" xfId="24690" xr:uid="{00000000-0005-0000-0000-00002D4B0000}"/>
    <cellStyle name="40% - Accent1 21 3 3 4" xfId="24691" xr:uid="{00000000-0005-0000-0000-00002E4B0000}"/>
    <cellStyle name="40% - Accent1 21 3 4" xfId="24692" xr:uid="{00000000-0005-0000-0000-00002F4B0000}"/>
    <cellStyle name="40% - Accent1 21 3 4 2" xfId="24693" xr:uid="{00000000-0005-0000-0000-0000304B0000}"/>
    <cellStyle name="40% - Accent1 21 3 4 2 2" xfId="24694" xr:uid="{00000000-0005-0000-0000-0000314B0000}"/>
    <cellStyle name="40% - Accent1 21 3 4 3" xfId="24695" xr:uid="{00000000-0005-0000-0000-0000324B0000}"/>
    <cellStyle name="40% - Accent1 21 3 5" xfId="24696" xr:uid="{00000000-0005-0000-0000-0000334B0000}"/>
    <cellStyle name="40% - Accent1 21 3 5 2" xfId="24697" xr:uid="{00000000-0005-0000-0000-0000344B0000}"/>
    <cellStyle name="40% - Accent1 21 3 6" xfId="24698" xr:uid="{00000000-0005-0000-0000-0000354B0000}"/>
    <cellStyle name="40% - Accent1 21 3 6 2" xfId="24699" xr:uid="{00000000-0005-0000-0000-0000364B0000}"/>
    <cellStyle name="40% - Accent1 21 3 7" xfId="24700" xr:uid="{00000000-0005-0000-0000-0000374B0000}"/>
    <cellStyle name="40% - Accent1 21 3 7 2" xfId="24701" xr:uid="{00000000-0005-0000-0000-0000384B0000}"/>
    <cellStyle name="40% - Accent1 21 3 8" xfId="24702" xr:uid="{00000000-0005-0000-0000-0000394B0000}"/>
    <cellStyle name="40% - Accent1 21 3 8 2" xfId="24703" xr:uid="{00000000-0005-0000-0000-00003A4B0000}"/>
    <cellStyle name="40% - Accent1 21 3 9" xfId="24704" xr:uid="{00000000-0005-0000-0000-00003B4B0000}"/>
    <cellStyle name="40% - Accent1 21 3 9 2" xfId="24705" xr:uid="{00000000-0005-0000-0000-00003C4B0000}"/>
    <cellStyle name="40% - Accent1 21 4" xfId="806" xr:uid="{00000000-0005-0000-0000-00003D4B0000}"/>
    <cellStyle name="40% - Accent1 21 4 2" xfId="24706" xr:uid="{00000000-0005-0000-0000-00003E4B0000}"/>
    <cellStyle name="40% - Accent1 21 4 2 2" xfId="24707" xr:uid="{00000000-0005-0000-0000-00003F4B0000}"/>
    <cellStyle name="40% - Accent1 21 4 3" xfId="24708" xr:uid="{00000000-0005-0000-0000-0000404B0000}"/>
    <cellStyle name="40% - Accent1 21 4 3 2" xfId="24709" xr:uid="{00000000-0005-0000-0000-0000414B0000}"/>
    <cellStyle name="40% - Accent1 21 4 4" xfId="24710" xr:uid="{00000000-0005-0000-0000-0000424B0000}"/>
    <cellStyle name="40% - Accent1 21 5" xfId="24711" xr:uid="{00000000-0005-0000-0000-0000434B0000}"/>
    <cellStyle name="40% - Accent1 21 5 2" xfId="24712" xr:uid="{00000000-0005-0000-0000-0000444B0000}"/>
    <cellStyle name="40% - Accent1 21 5 2 2" xfId="24713" xr:uid="{00000000-0005-0000-0000-0000454B0000}"/>
    <cellStyle name="40% - Accent1 21 5 3" xfId="24714" xr:uid="{00000000-0005-0000-0000-0000464B0000}"/>
    <cellStyle name="40% - Accent1 21 5 3 2" xfId="24715" xr:uid="{00000000-0005-0000-0000-0000474B0000}"/>
    <cellStyle name="40% - Accent1 21 5 4" xfId="24716" xr:uid="{00000000-0005-0000-0000-0000484B0000}"/>
    <cellStyle name="40% - Accent1 21 6" xfId="24717" xr:uid="{00000000-0005-0000-0000-0000494B0000}"/>
    <cellStyle name="40% - Accent1 21 6 2" xfId="24718" xr:uid="{00000000-0005-0000-0000-00004A4B0000}"/>
    <cellStyle name="40% - Accent1 21 6 2 2" xfId="24719" xr:uid="{00000000-0005-0000-0000-00004B4B0000}"/>
    <cellStyle name="40% - Accent1 21 6 3" xfId="24720" xr:uid="{00000000-0005-0000-0000-00004C4B0000}"/>
    <cellStyle name="40% - Accent1 21 7" xfId="24721" xr:uid="{00000000-0005-0000-0000-00004D4B0000}"/>
    <cellStyle name="40% - Accent1 21 7 2" xfId="24722" xr:uid="{00000000-0005-0000-0000-00004E4B0000}"/>
    <cellStyle name="40% - Accent1 21 8" xfId="24723" xr:uid="{00000000-0005-0000-0000-00004F4B0000}"/>
    <cellStyle name="40% - Accent1 21 8 2" xfId="24724" xr:uid="{00000000-0005-0000-0000-0000504B0000}"/>
    <cellStyle name="40% - Accent1 21 9" xfId="24725" xr:uid="{00000000-0005-0000-0000-0000514B0000}"/>
    <cellStyle name="40% - Accent1 21 9 2" xfId="24726" xr:uid="{00000000-0005-0000-0000-0000524B0000}"/>
    <cellStyle name="40% - Accent1 22" xfId="807" xr:uid="{00000000-0005-0000-0000-0000534B0000}"/>
    <cellStyle name="40% - Accent1 22 10" xfId="24727" xr:uid="{00000000-0005-0000-0000-0000544B0000}"/>
    <cellStyle name="40% - Accent1 22 10 2" xfId="24728" xr:uid="{00000000-0005-0000-0000-0000554B0000}"/>
    <cellStyle name="40% - Accent1 22 11" xfId="24729" xr:uid="{00000000-0005-0000-0000-0000564B0000}"/>
    <cellStyle name="40% - Accent1 22 11 2" xfId="24730" xr:uid="{00000000-0005-0000-0000-0000574B0000}"/>
    <cellStyle name="40% - Accent1 22 12" xfId="24731" xr:uid="{00000000-0005-0000-0000-0000584B0000}"/>
    <cellStyle name="40% - Accent1 22 12 2" xfId="24732" xr:uid="{00000000-0005-0000-0000-0000594B0000}"/>
    <cellStyle name="40% - Accent1 22 13" xfId="24733" xr:uid="{00000000-0005-0000-0000-00005A4B0000}"/>
    <cellStyle name="40% - Accent1 22 2" xfId="808" xr:uid="{00000000-0005-0000-0000-00005B4B0000}"/>
    <cellStyle name="40% - Accent1 22 2 10" xfId="24734" xr:uid="{00000000-0005-0000-0000-00005C4B0000}"/>
    <cellStyle name="40% - Accent1 22 2 10 2" xfId="24735" xr:uid="{00000000-0005-0000-0000-00005D4B0000}"/>
    <cellStyle name="40% - Accent1 22 2 11" xfId="24736" xr:uid="{00000000-0005-0000-0000-00005E4B0000}"/>
    <cellStyle name="40% - Accent1 22 2 11 2" xfId="24737" xr:uid="{00000000-0005-0000-0000-00005F4B0000}"/>
    <cellStyle name="40% - Accent1 22 2 12" xfId="24738" xr:uid="{00000000-0005-0000-0000-0000604B0000}"/>
    <cellStyle name="40% - Accent1 22 2 2" xfId="24739" xr:uid="{00000000-0005-0000-0000-0000614B0000}"/>
    <cellStyle name="40% - Accent1 22 2 2 10" xfId="24740" xr:uid="{00000000-0005-0000-0000-0000624B0000}"/>
    <cellStyle name="40% - Accent1 22 2 2 10 2" xfId="24741" xr:uid="{00000000-0005-0000-0000-0000634B0000}"/>
    <cellStyle name="40% - Accent1 22 2 2 11" xfId="24742" xr:uid="{00000000-0005-0000-0000-0000644B0000}"/>
    <cellStyle name="40% - Accent1 22 2 2 2" xfId="24743" xr:uid="{00000000-0005-0000-0000-0000654B0000}"/>
    <cellStyle name="40% - Accent1 22 2 2 2 2" xfId="24744" xr:uid="{00000000-0005-0000-0000-0000664B0000}"/>
    <cellStyle name="40% - Accent1 22 2 2 2 2 2" xfId="24745" xr:uid="{00000000-0005-0000-0000-0000674B0000}"/>
    <cellStyle name="40% - Accent1 22 2 2 2 3" xfId="24746" xr:uid="{00000000-0005-0000-0000-0000684B0000}"/>
    <cellStyle name="40% - Accent1 22 2 2 2 3 2" xfId="24747" xr:uid="{00000000-0005-0000-0000-0000694B0000}"/>
    <cellStyle name="40% - Accent1 22 2 2 2 4" xfId="24748" xr:uid="{00000000-0005-0000-0000-00006A4B0000}"/>
    <cellStyle name="40% - Accent1 22 2 2 3" xfId="24749" xr:uid="{00000000-0005-0000-0000-00006B4B0000}"/>
    <cellStyle name="40% - Accent1 22 2 2 3 2" xfId="24750" xr:uid="{00000000-0005-0000-0000-00006C4B0000}"/>
    <cellStyle name="40% - Accent1 22 2 2 3 2 2" xfId="24751" xr:uid="{00000000-0005-0000-0000-00006D4B0000}"/>
    <cellStyle name="40% - Accent1 22 2 2 3 3" xfId="24752" xr:uid="{00000000-0005-0000-0000-00006E4B0000}"/>
    <cellStyle name="40% - Accent1 22 2 2 3 3 2" xfId="24753" xr:uid="{00000000-0005-0000-0000-00006F4B0000}"/>
    <cellStyle name="40% - Accent1 22 2 2 3 4" xfId="24754" xr:uid="{00000000-0005-0000-0000-0000704B0000}"/>
    <cellStyle name="40% - Accent1 22 2 2 4" xfId="24755" xr:uid="{00000000-0005-0000-0000-0000714B0000}"/>
    <cellStyle name="40% - Accent1 22 2 2 4 2" xfId="24756" xr:uid="{00000000-0005-0000-0000-0000724B0000}"/>
    <cellStyle name="40% - Accent1 22 2 2 4 2 2" xfId="24757" xr:uid="{00000000-0005-0000-0000-0000734B0000}"/>
    <cellStyle name="40% - Accent1 22 2 2 4 3" xfId="24758" xr:uid="{00000000-0005-0000-0000-0000744B0000}"/>
    <cellStyle name="40% - Accent1 22 2 2 5" xfId="24759" xr:uid="{00000000-0005-0000-0000-0000754B0000}"/>
    <cellStyle name="40% - Accent1 22 2 2 5 2" xfId="24760" xr:uid="{00000000-0005-0000-0000-0000764B0000}"/>
    <cellStyle name="40% - Accent1 22 2 2 6" xfId="24761" xr:uid="{00000000-0005-0000-0000-0000774B0000}"/>
    <cellStyle name="40% - Accent1 22 2 2 6 2" xfId="24762" xr:uid="{00000000-0005-0000-0000-0000784B0000}"/>
    <cellStyle name="40% - Accent1 22 2 2 7" xfId="24763" xr:uid="{00000000-0005-0000-0000-0000794B0000}"/>
    <cellStyle name="40% - Accent1 22 2 2 7 2" xfId="24764" xr:uid="{00000000-0005-0000-0000-00007A4B0000}"/>
    <cellStyle name="40% - Accent1 22 2 2 8" xfId="24765" xr:uid="{00000000-0005-0000-0000-00007B4B0000}"/>
    <cellStyle name="40% - Accent1 22 2 2 8 2" xfId="24766" xr:uid="{00000000-0005-0000-0000-00007C4B0000}"/>
    <cellStyle name="40% - Accent1 22 2 2 9" xfId="24767" xr:uid="{00000000-0005-0000-0000-00007D4B0000}"/>
    <cellStyle name="40% - Accent1 22 2 2 9 2" xfId="24768" xr:uid="{00000000-0005-0000-0000-00007E4B0000}"/>
    <cellStyle name="40% - Accent1 22 2 3" xfId="24769" xr:uid="{00000000-0005-0000-0000-00007F4B0000}"/>
    <cellStyle name="40% - Accent1 22 2 3 2" xfId="24770" xr:uid="{00000000-0005-0000-0000-0000804B0000}"/>
    <cellStyle name="40% - Accent1 22 2 3 2 2" xfId="24771" xr:uid="{00000000-0005-0000-0000-0000814B0000}"/>
    <cellStyle name="40% - Accent1 22 2 3 3" xfId="24772" xr:uid="{00000000-0005-0000-0000-0000824B0000}"/>
    <cellStyle name="40% - Accent1 22 2 3 3 2" xfId="24773" xr:uid="{00000000-0005-0000-0000-0000834B0000}"/>
    <cellStyle name="40% - Accent1 22 2 3 4" xfId="24774" xr:uid="{00000000-0005-0000-0000-0000844B0000}"/>
    <cellStyle name="40% - Accent1 22 2 4" xfId="24775" xr:uid="{00000000-0005-0000-0000-0000854B0000}"/>
    <cellStyle name="40% - Accent1 22 2 4 2" xfId="24776" xr:uid="{00000000-0005-0000-0000-0000864B0000}"/>
    <cellStyle name="40% - Accent1 22 2 4 2 2" xfId="24777" xr:uid="{00000000-0005-0000-0000-0000874B0000}"/>
    <cellStyle name="40% - Accent1 22 2 4 3" xfId="24778" xr:uid="{00000000-0005-0000-0000-0000884B0000}"/>
    <cellStyle name="40% - Accent1 22 2 4 3 2" xfId="24779" xr:uid="{00000000-0005-0000-0000-0000894B0000}"/>
    <cellStyle name="40% - Accent1 22 2 4 4" xfId="24780" xr:uid="{00000000-0005-0000-0000-00008A4B0000}"/>
    <cellStyle name="40% - Accent1 22 2 5" xfId="24781" xr:uid="{00000000-0005-0000-0000-00008B4B0000}"/>
    <cellStyle name="40% - Accent1 22 2 5 2" xfId="24782" xr:uid="{00000000-0005-0000-0000-00008C4B0000}"/>
    <cellStyle name="40% - Accent1 22 2 5 2 2" xfId="24783" xr:uid="{00000000-0005-0000-0000-00008D4B0000}"/>
    <cellStyle name="40% - Accent1 22 2 5 3" xfId="24784" xr:uid="{00000000-0005-0000-0000-00008E4B0000}"/>
    <cellStyle name="40% - Accent1 22 2 6" xfId="24785" xr:uid="{00000000-0005-0000-0000-00008F4B0000}"/>
    <cellStyle name="40% - Accent1 22 2 6 2" xfId="24786" xr:uid="{00000000-0005-0000-0000-0000904B0000}"/>
    <cellStyle name="40% - Accent1 22 2 7" xfId="24787" xr:uid="{00000000-0005-0000-0000-0000914B0000}"/>
    <cellStyle name="40% - Accent1 22 2 7 2" xfId="24788" xr:uid="{00000000-0005-0000-0000-0000924B0000}"/>
    <cellStyle name="40% - Accent1 22 2 8" xfId="24789" xr:uid="{00000000-0005-0000-0000-0000934B0000}"/>
    <cellStyle name="40% - Accent1 22 2 8 2" xfId="24790" xr:uid="{00000000-0005-0000-0000-0000944B0000}"/>
    <cellStyle name="40% - Accent1 22 2 9" xfId="24791" xr:uid="{00000000-0005-0000-0000-0000954B0000}"/>
    <cellStyle name="40% - Accent1 22 2 9 2" xfId="24792" xr:uid="{00000000-0005-0000-0000-0000964B0000}"/>
    <cellStyle name="40% - Accent1 22 3" xfId="809" xr:uid="{00000000-0005-0000-0000-0000974B0000}"/>
    <cellStyle name="40% - Accent1 22 3 10" xfId="24793" xr:uid="{00000000-0005-0000-0000-0000984B0000}"/>
    <cellStyle name="40% - Accent1 22 3 10 2" xfId="24794" xr:uid="{00000000-0005-0000-0000-0000994B0000}"/>
    <cellStyle name="40% - Accent1 22 3 11" xfId="24795" xr:uid="{00000000-0005-0000-0000-00009A4B0000}"/>
    <cellStyle name="40% - Accent1 22 3 2" xfId="24796" xr:uid="{00000000-0005-0000-0000-00009B4B0000}"/>
    <cellStyle name="40% - Accent1 22 3 2 2" xfId="24797" xr:uid="{00000000-0005-0000-0000-00009C4B0000}"/>
    <cellStyle name="40% - Accent1 22 3 2 2 2" xfId="24798" xr:uid="{00000000-0005-0000-0000-00009D4B0000}"/>
    <cellStyle name="40% - Accent1 22 3 2 3" xfId="24799" xr:uid="{00000000-0005-0000-0000-00009E4B0000}"/>
    <cellStyle name="40% - Accent1 22 3 2 3 2" xfId="24800" xr:uid="{00000000-0005-0000-0000-00009F4B0000}"/>
    <cellStyle name="40% - Accent1 22 3 2 4" xfId="24801" xr:uid="{00000000-0005-0000-0000-0000A04B0000}"/>
    <cellStyle name="40% - Accent1 22 3 3" xfId="24802" xr:uid="{00000000-0005-0000-0000-0000A14B0000}"/>
    <cellStyle name="40% - Accent1 22 3 3 2" xfId="24803" xr:uid="{00000000-0005-0000-0000-0000A24B0000}"/>
    <cellStyle name="40% - Accent1 22 3 3 2 2" xfId="24804" xr:uid="{00000000-0005-0000-0000-0000A34B0000}"/>
    <cellStyle name="40% - Accent1 22 3 3 3" xfId="24805" xr:uid="{00000000-0005-0000-0000-0000A44B0000}"/>
    <cellStyle name="40% - Accent1 22 3 3 3 2" xfId="24806" xr:uid="{00000000-0005-0000-0000-0000A54B0000}"/>
    <cellStyle name="40% - Accent1 22 3 3 4" xfId="24807" xr:uid="{00000000-0005-0000-0000-0000A64B0000}"/>
    <cellStyle name="40% - Accent1 22 3 4" xfId="24808" xr:uid="{00000000-0005-0000-0000-0000A74B0000}"/>
    <cellStyle name="40% - Accent1 22 3 4 2" xfId="24809" xr:uid="{00000000-0005-0000-0000-0000A84B0000}"/>
    <cellStyle name="40% - Accent1 22 3 4 2 2" xfId="24810" xr:uid="{00000000-0005-0000-0000-0000A94B0000}"/>
    <cellStyle name="40% - Accent1 22 3 4 3" xfId="24811" xr:uid="{00000000-0005-0000-0000-0000AA4B0000}"/>
    <cellStyle name="40% - Accent1 22 3 5" xfId="24812" xr:uid="{00000000-0005-0000-0000-0000AB4B0000}"/>
    <cellStyle name="40% - Accent1 22 3 5 2" xfId="24813" xr:uid="{00000000-0005-0000-0000-0000AC4B0000}"/>
    <cellStyle name="40% - Accent1 22 3 6" xfId="24814" xr:uid="{00000000-0005-0000-0000-0000AD4B0000}"/>
    <cellStyle name="40% - Accent1 22 3 6 2" xfId="24815" xr:uid="{00000000-0005-0000-0000-0000AE4B0000}"/>
    <cellStyle name="40% - Accent1 22 3 7" xfId="24816" xr:uid="{00000000-0005-0000-0000-0000AF4B0000}"/>
    <cellStyle name="40% - Accent1 22 3 7 2" xfId="24817" xr:uid="{00000000-0005-0000-0000-0000B04B0000}"/>
    <cellStyle name="40% - Accent1 22 3 8" xfId="24818" xr:uid="{00000000-0005-0000-0000-0000B14B0000}"/>
    <cellStyle name="40% - Accent1 22 3 8 2" xfId="24819" xr:uid="{00000000-0005-0000-0000-0000B24B0000}"/>
    <cellStyle name="40% - Accent1 22 3 9" xfId="24820" xr:uid="{00000000-0005-0000-0000-0000B34B0000}"/>
    <cellStyle name="40% - Accent1 22 3 9 2" xfId="24821" xr:uid="{00000000-0005-0000-0000-0000B44B0000}"/>
    <cellStyle name="40% - Accent1 22 4" xfId="810" xr:uid="{00000000-0005-0000-0000-0000B54B0000}"/>
    <cellStyle name="40% - Accent1 22 4 2" xfId="24822" xr:uid="{00000000-0005-0000-0000-0000B64B0000}"/>
    <cellStyle name="40% - Accent1 22 4 2 2" xfId="24823" xr:uid="{00000000-0005-0000-0000-0000B74B0000}"/>
    <cellStyle name="40% - Accent1 22 4 3" xfId="24824" xr:uid="{00000000-0005-0000-0000-0000B84B0000}"/>
    <cellStyle name="40% - Accent1 22 4 3 2" xfId="24825" xr:uid="{00000000-0005-0000-0000-0000B94B0000}"/>
    <cellStyle name="40% - Accent1 22 4 4" xfId="24826" xr:uid="{00000000-0005-0000-0000-0000BA4B0000}"/>
    <cellStyle name="40% - Accent1 22 5" xfId="24827" xr:uid="{00000000-0005-0000-0000-0000BB4B0000}"/>
    <cellStyle name="40% - Accent1 22 5 2" xfId="24828" xr:uid="{00000000-0005-0000-0000-0000BC4B0000}"/>
    <cellStyle name="40% - Accent1 22 5 2 2" xfId="24829" xr:uid="{00000000-0005-0000-0000-0000BD4B0000}"/>
    <cellStyle name="40% - Accent1 22 5 3" xfId="24830" xr:uid="{00000000-0005-0000-0000-0000BE4B0000}"/>
    <cellStyle name="40% - Accent1 22 5 3 2" xfId="24831" xr:uid="{00000000-0005-0000-0000-0000BF4B0000}"/>
    <cellStyle name="40% - Accent1 22 5 4" xfId="24832" xr:uid="{00000000-0005-0000-0000-0000C04B0000}"/>
    <cellStyle name="40% - Accent1 22 6" xfId="24833" xr:uid="{00000000-0005-0000-0000-0000C14B0000}"/>
    <cellStyle name="40% - Accent1 22 6 2" xfId="24834" xr:uid="{00000000-0005-0000-0000-0000C24B0000}"/>
    <cellStyle name="40% - Accent1 22 6 2 2" xfId="24835" xr:uid="{00000000-0005-0000-0000-0000C34B0000}"/>
    <cellStyle name="40% - Accent1 22 6 3" xfId="24836" xr:uid="{00000000-0005-0000-0000-0000C44B0000}"/>
    <cellStyle name="40% - Accent1 22 7" xfId="24837" xr:uid="{00000000-0005-0000-0000-0000C54B0000}"/>
    <cellStyle name="40% - Accent1 22 7 2" xfId="24838" xr:uid="{00000000-0005-0000-0000-0000C64B0000}"/>
    <cellStyle name="40% - Accent1 22 8" xfId="24839" xr:uid="{00000000-0005-0000-0000-0000C74B0000}"/>
    <cellStyle name="40% - Accent1 22 8 2" xfId="24840" xr:uid="{00000000-0005-0000-0000-0000C84B0000}"/>
    <cellStyle name="40% - Accent1 22 9" xfId="24841" xr:uid="{00000000-0005-0000-0000-0000C94B0000}"/>
    <cellStyle name="40% - Accent1 22 9 2" xfId="24842" xr:uid="{00000000-0005-0000-0000-0000CA4B0000}"/>
    <cellStyle name="40% - Accent1 23" xfId="811" xr:uid="{00000000-0005-0000-0000-0000CB4B0000}"/>
    <cellStyle name="40% - Accent1 23 10" xfId="24843" xr:uid="{00000000-0005-0000-0000-0000CC4B0000}"/>
    <cellStyle name="40% - Accent1 23 10 2" xfId="24844" xr:uid="{00000000-0005-0000-0000-0000CD4B0000}"/>
    <cellStyle name="40% - Accent1 23 11" xfId="24845" xr:uid="{00000000-0005-0000-0000-0000CE4B0000}"/>
    <cellStyle name="40% - Accent1 23 11 2" xfId="24846" xr:uid="{00000000-0005-0000-0000-0000CF4B0000}"/>
    <cellStyle name="40% - Accent1 23 12" xfId="24847" xr:uid="{00000000-0005-0000-0000-0000D04B0000}"/>
    <cellStyle name="40% - Accent1 23 12 2" xfId="24848" xr:uid="{00000000-0005-0000-0000-0000D14B0000}"/>
    <cellStyle name="40% - Accent1 23 13" xfId="24849" xr:uid="{00000000-0005-0000-0000-0000D24B0000}"/>
    <cellStyle name="40% - Accent1 23 2" xfId="812" xr:uid="{00000000-0005-0000-0000-0000D34B0000}"/>
    <cellStyle name="40% - Accent1 23 2 10" xfId="24850" xr:uid="{00000000-0005-0000-0000-0000D44B0000}"/>
    <cellStyle name="40% - Accent1 23 2 10 2" xfId="24851" xr:uid="{00000000-0005-0000-0000-0000D54B0000}"/>
    <cellStyle name="40% - Accent1 23 2 11" xfId="24852" xr:uid="{00000000-0005-0000-0000-0000D64B0000}"/>
    <cellStyle name="40% - Accent1 23 2 11 2" xfId="24853" xr:uid="{00000000-0005-0000-0000-0000D74B0000}"/>
    <cellStyle name="40% - Accent1 23 2 12" xfId="24854" xr:uid="{00000000-0005-0000-0000-0000D84B0000}"/>
    <cellStyle name="40% - Accent1 23 2 2" xfId="24855" xr:uid="{00000000-0005-0000-0000-0000D94B0000}"/>
    <cellStyle name="40% - Accent1 23 2 2 10" xfId="24856" xr:uid="{00000000-0005-0000-0000-0000DA4B0000}"/>
    <cellStyle name="40% - Accent1 23 2 2 10 2" xfId="24857" xr:uid="{00000000-0005-0000-0000-0000DB4B0000}"/>
    <cellStyle name="40% - Accent1 23 2 2 11" xfId="24858" xr:uid="{00000000-0005-0000-0000-0000DC4B0000}"/>
    <cellStyle name="40% - Accent1 23 2 2 2" xfId="24859" xr:uid="{00000000-0005-0000-0000-0000DD4B0000}"/>
    <cellStyle name="40% - Accent1 23 2 2 2 2" xfId="24860" xr:uid="{00000000-0005-0000-0000-0000DE4B0000}"/>
    <cellStyle name="40% - Accent1 23 2 2 2 2 2" xfId="24861" xr:uid="{00000000-0005-0000-0000-0000DF4B0000}"/>
    <cellStyle name="40% - Accent1 23 2 2 2 3" xfId="24862" xr:uid="{00000000-0005-0000-0000-0000E04B0000}"/>
    <cellStyle name="40% - Accent1 23 2 2 2 3 2" xfId="24863" xr:uid="{00000000-0005-0000-0000-0000E14B0000}"/>
    <cellStyle name="40% - Accent1 23 2 2 2 4" xfId="24864" xr:uid="{00000000-0005-0000-0000-0000E24B0000}"/>
    <cellStyle name="40% - Accent1 23 2 2 3" xfId="24865" xr:uid="{00000000-0005-0000-0000-0000E34B0000}"/>
    <cellStyle name="40% - Accent1 23 2 2 3 2" xfId="24866" xr:uid="{00000000-0005-0000-0000-0000E44B0000}"/>
    <cellStyle name="40% - Accent1 23 2 2 3 2 2" xfId="24867" xr:uid="{00000000-0005-0000-0000-0000E54B0000}"/>
    <cellStyle name="40% - Accent1 23 2 2 3 3" xfId="24868" xr:uid="{00000000-0005-0000-0000-0000E64B0000}"/>
    <cellStyle name="40% - Accent1 23 2 2 3 3 2" xfId="24869" xr:uid="{00000000-0005-0000-0000-0000E74B0000}"/>
    <cellStyle name="40% - Accent1 23 2 2 3 4" xfId="24870" xr:uid="{00000000-0005-0000-0000-0000E84B0000}"/>
    <cellStyle name="40% - Accent1 23 2 2 4" xfId="24871" xr:uid="{00000000-0005-0000-0000-0000E94B0000}"/>
    <cellStyle name="40% - Accent1 23 2 2 4 2" xfId="24872" xr:uid="{00000000-0005-0000-0000-0000EA4B0000}"/>
    <cellStyle name="40% - Accent1 23 2 2 4 2 2" xfId="24873" xr:uid="{00000000-0005-0000-0000-0000EB4B0000}"/>
    <cellStyle name="40% - Accent1 23 2 2 4 3" xfId="24874" xr:uid="{00000000-0005-0000-0000-0000EC4B0000}"/>
    <cellStyle name="40% - Accent1 23 2 2 5" xfId="24875" xr:uid="{00000000-0005-0000-0000-0000ED4B0000}"/>
    <cellStyle name="40% - Accent1 23 2 2 5 2" xfId="24876" xr:uid="{00000000-0005-0000-0000-0000EE4B0000}"/>
    <cellStyle name="40% - Accent1 23 2 2 6" xfId="24877" xr:uid="{00000000-0005-0000-0000-0000EF4B0000}"/>
    <cellStyle name="40% - Accent1 23 2 2 6 2" xfId="24878" xr:uid="{00000000-0005-0000-0000-0000F04B0000}"/>
    <cellStyle name="40% - Accent1 23 2 2 7" xfId="24879" xr:uid="{00000000-0005-0000-0000-0000F14B0000}"/>
    <cellStyle name="40% - Accent1 23 2 2 7 2" xfId="24880" xr:uid="{00000000-0005-0000-0000-0000F24B0000}"/>
    <cellStyle name="40% - Accent1 23 2 2 8" xfId="24881" xr:uid="{00000000-0005-0000-0000-0000F34B0000}"/>
    <cellStyle name="40% - Accent1 23 2 2 8 2" xfId="24882" xr:uid="{00000000-0005-0000-0000-0000F44B0000}"/>
    <cellStyle name="40% - Accent1 23 2 2 9" xfId="24883" xr:uid="{00000000-0005-0000-0000-0000F54B0000}"/>
    <cellStyle name="40% - Accent1 23 2 2 9 2" xfId="24884" xr:uid="{00000000-0005-0000-0000-0000F64B0000}"/>
    <cellStyle name="40% - Accent1 23 2 3" xfId="24885" xr:uid="{00000000-0005-0000-0000-0000F74B0000}"/>
    <cellStyle name="40% - Accent1 23 2 3 2" xfId="24886" xr:uid="{00000000-0005-0000-0000-0000F84B0000}"/>
    <cellStyle name="40% - Accent1 23 2 3 2 2" xfId="24887" xr:uid="{00000000-0005-0000-0000-0000F94B0000}"/>
    <cellStyle name="40% - Accent1 23 2 3 3" xfId="24888" xr:uid="{00000000-0005-0000-0000-0000FA4B0000}"/>
    <cellStyle name="40% - Accent1 23 2 3 3 2" xfId="24889" xr:uid="{00000000-0005-0000-0000-0000FB4B0000}"/>
    <cellStyle name="40% - Accent1 23 2 3 4" xfId="24890" xr:uid="{00000000-0005-0000-0000-0000FC4B0000}"/>
    <cellStyle name="40% - Accent1 23 2 4" xfId="24891" xr:uid="{00000000-0005-0000-0000-0000FD4B0000}"/>
    <cellStyle name="40% - Accent1 23 2 4 2" xfId="24892" xr:uid="{00000000-0005-0000-0000-0000FE4B0000}"/>
    <cellStyle name="40% - Accent1 23 2 4 2 2" xfId="24893" xr:uid="{00000000-0005-0000-0000-0000FF4B0000}"/>
    <cellStyle name="40% - Accent1 23 2 4 3" xfId="24894" xr:uid="{00000000-0005-0000-0000-0000004C0000}"/>
    <cellStyle name="40% - Accent1 23 2 4 3 2" xfId="24895" xr:uid="{00000000-0005-0000-0000-0000014C0000}"/>
    <cellStyle name="40% - Accent1 23 2 4 4" xfId="24896" xr:uid="{00000000-0005-0000-0000-0000024C0000}"/>
    <cellStyle name="40% - Accent1 23 2 5" xfId="24897" xr:uid="{00000000-0005-0000-0000-0000034C0000}"/>
    <cellStyle name="40% - Accent1 23 2 5 2" xfId="24898" xr:uid="{00000000-0005-0000-0000-0000044C0000}"/>
    <cellStyle name="40% - Accent1 23 2 5 2 2" xfId="24899" xr:uid="{00000000-0005-0000-0000-0000054C0000}"/>
    <cellStyle name="40% - Accent1 23 2 5 3" xfId="24900" xr:uid="{00000000-0005-0000-0000-0000064C0000}"/>
    <cellStyle name="40% - Accent1 23 2 6" xfId="24901" xr:uid="{00000000-0005-0000-0000-0000074C0000}"/>
    <cellStyle name="40% - Accent1 23 2 6 2" xfId="24902" xr:uid="{00000000-0005-0000-0000-0000084C0000}"/>
    <cellStyle name="40% - Accent1 23 2 7" xfId="24903" xr:uid="{00000000-0005-0000-0000-0000094C0000}"/>
    <cellStyle name="40% - Accent1 23 2 7 2" xfId="24904" xr:uid="{00000000-0005-0000-0000-00000A4C0000}"/>
    <cellStyle name="40% - Accent1 23 2 8" xfId="24905" xr:uid="{00000000-0005-0000-0000-00000B4C0000}"/>
    <cellStyle name="40% - Accent1 23 2 8 2" xfId="24906" xr:uid="{00000000-0005-0000-0000-00000C4C0000}"/>
    <cellStyle name="40% - Accent1 23 2 9" xfId="24907" xr:uid="{00000000-0005-0000-0000-00000D4C0000}"/>
    <cellStyle name="40% - Accent1 23 2 9 2" xfId="24908" xr:uid="{00000000-0005-0000-0000-00000E4C0000}"/>
    <cellStyle name="40% - Accent1 23 3" xfId="813" xr:uid="{00000000-0005-0000-0000-00000F4C0000}"/>
    <cellStyle name="40% - Accent1 23 3 10" xfId="24909" xr:uid="{00000000-0005-0000-0000-0000104C0000}"/>
    <cellStyle name="40% - Accent1 23 3 10 2" xfId="24910" xr:uid="{00000000-0005-0000-0000-0000114C0000}"/>
    <cellStyle name="40% - Accent1 23 3 11" xfId="24911" xr:uid="{00000000-0005-0000-0000-0000124C0000}"/>
    <cellStyle name="40% - Accent1 23 3 2" xfId="24912" xr:uid="{00000000-0005-0000-0000-0000134C0000}"/>
    <cellStyle name="40% - Accent1 23 3 2 2" xfId="24913" xr:uid="{00000000-0005-0000-0000-0000144C0000}"/>
    <cellStyle name="40% - Accent1 23 3 2 2 2" xfId="24914" xr:uid="{00000000-0005-0000-0000-0000154C0000}"/>
    <cellStyle name="40% - Accent1 23 3 2 3" xfId="24915" xr:uid="{00000000-0005-0000-0000-0000164C0000}"/>
    <cellStyle name="40% - Accent1 23 3 2 3 2" xfId="24916" xr:uid="{00000000-0005-0000-0000-0000174C0000}"/>
    <cellStyle name="40% - Accent1 23 3 2 4" xfId="24917" xr:uid="{00000000-0005-0000-0000-0000184C0000}"/>
    <cellStyle name="40% - Accent1 23 3 3" xfId="24918" xr:uid="{00000000-0005-0000-0000-0000194C0000}"/>
    <cellStyle name="40% - Accent1 23 3 3 2" xfId="24919" xr:uid="{00000000-0005-0000-0000-00001A4C0000}"/>
    <cellStyle name="40% - Accent1 23 3 3 2 2" xfId="24920" xr:uid="{00000000-0005-0000-0000-00001B4C0000}"/>
    <cellStyle name="40% - Accent1 23 3 3 3" xfId="24921" xr:uid="{00000000-0005-0000-0000-00001C4C0000}"/>
    <cellStyle name="40% - Accent1 23 3 3 3 2" xfId="24922" xr:uid="{00000000-0005-0000-0000-00001D4C0000}"/>
    <cellStyle name="40% - Accent1 23 3 3 4" xfId="24923" xr:uid="{00000000-0005-0000-0000-00001E4C0000}"/>
    <cellStyle name="40% - Accent1 23 3 4" xfId="24924" xr:uid="{00000000-0005-0000-0000-00001F4C0000}"/>
    <cellStyle name="40% - Accent1 23 3 4 2" xfId="24925" xr:uid="{00000000-0005-0000-0000-0000204C0000}"/>
    <cellStyle name="40% - Accent1 23 3 4 2 2" xfId="24926" xr:uid="{00000000-0005-0000-0000-0000214C0000}"/>
    <cellStyle name="40% - Accent1 23 3 4 3" xfId="24927" xr:uid="{00000000-0005-0000-0000-0000224C0000}"/>
    <cellStyle name="40% - Accent1 23 3 5" xfId="24928" xr:uid="{00000000-0005-0000-0000-0000234C0000}"/>
    <cellStyle name="40% - Accent1 23 3 5 2" xfId="24929" xr:uid="{00000000-0005-0000-0000-0000244C0000}"/>
    <cellStyle name="40% - Accent1 23 3 6" xfId="24930" xr:uid="{00000000-0005-0000-0000-0000254C0000}"/>
    <cellStyle name="40% - Accent1 23 3 6 2" xfId="24931" xr:uid="{00000000-0005-0000-0000-0000264C0000}"/>
    <cellStyle name="40% - Accent1 23 3 7" xfId="24932" xr:uid="{00000000-0005-0000-0000-0000274C0000}"/>
    <cellStyle name="40% - Accent1 23 3 7 2" xfId="24933" xr:uid="{00000000-0005-0000-0000-0000284C0000}"/>
    <cellStyle name="40% - Accent1 23 3 8" xfId="24934" xr:uid="{00000000-0005-0000-0000-0000294C0000}"/>
    <cellStyle name="40% - Accent1 23 3 8 2" xfId="24935" xr:uid="{00000000-0005-0000-0000-00002A4C0000}"/>
    <cellStyle name="40% - Accent1 23 3 9" xfId="24936" xr:uid="{00000000-0005-0000-0000-00002B4C0000}"/>
    <cellStyle name="40% - Accent1 23 3 9 2" xfId="24937" xr:uid="{00000000-0005-0000-0000-00002C4C0000}"/>
    <cellStyle name="40% - Accent1 23 4" xfId="24938" xr:uid="{00000000-0005-0000-0000-00002D4C0000}"/>
    <cellStyle name="40% - Accent1 23 4 2" xfId="24939" xr:uid="{00000000-0005-0000-0000-00002E4C0000}"/>
    <cellStyle name="40% - Accent1 23 4 2 2" xfId="24940" xr:uid="{00000000-0005-0000-0000-00002F4C0000}"/>
    <cellStyle name="40% - Accent1 23 4 3" xfId="24941" xr:uid="{00000000-0005-0000-0000-0000304C0000}"/>
    <cellStyle name="40% - Accent1 23 4 3 2" xfId="24942" xr:uid="{00000000-0005-0000-0000-0000314C0000}"/>
    <cellStyle name="40% - Accent1 23 4 4" xfId="24943" xr:uid="{00000000-0005-0000-0000-0000324C0000}"/>
    <cellStyle name="40% - Accent1 23 5" xfId="24944" xr:uid="{00000000-0005-0000-0000-0000334C0000}"/>
    <cellStyle name="40% - Accent1 23 5 2" xfId="24945" xr:uid="{00000000-0005-0000-0000-0000344C0000}"/>
    <cellStyle name="40% - Accent1 23 5 2 2" xfId="24946" xr:uid="{00000000-0005-0000-0000-0000354C0000}"/>
    <cellStyle name="40% - Accent1 23 5 3" xfId="24947" xr:uid="{00000000-0005-0000-0000-0000364C0000}"/>
    <cellStyle name="40% - Accent1 23 5 3 2" xfId="24948" xr:uid="{00000000-0005-0000-0000-0000374C0000}"/>
    <cellStyle name="40% - Accent1 23 5 4" xfId="24949" xr:uid="{00000000-0005-0000-0000-0000384C0000}"/>
    <cellStyle name="40% - Accent1 23 6" xfId="24950" xr:uid="{00000000-0005-0000-0000-0000394C0000}"/>
    <cellStyle name="40% - Accent1 23 6 2" xfId="24951" xr:uid="{00000000-0005-0000-0000-00003A4C0000}"/>
    <cellStyle name="40% - Accent1 23 6 2 2" xfId="24952" xr:uid="{00000000-0005-0000-0000-00003B4C0000}"/>
    <cellStyle name="40% - Accent1 23 6 3" xfId="24953" xr:uid="{00000000-0005-0000-0000-00003C4C0000}"/>
    <cellStyle name="40% - Accent1 23 7" xfId="24954" xr:uid="{00000000-0005-0000-0000-00003D4C0000}"/>
    <cellStyle name="40% - Accent1 23 7 2" xfId="24955" xr:uid="{00000000-0005-0000-0000-00003E4C0000}"/>
    <cellStyle name="40% - Accent1 23 8" xfId="24956" xr:uid="{00000000-0005-0000-0000-00003F4C0000}"/>
    <cellStyle name="40% - Accent1 23 8 2" xfId="24957" xr:uid="{00000000-0005-0000-0000-0000404C0000}"/>
    <cellStyle name="40% - Accent1 23 9" xfId="24958" xr:uid="{00000000-0005-0000-0000-0000414C0000}"/>
    <cellStyle name="40% - Accent1 23 9 2" xfId="24959" xr:uid="{00000000-0005-0000-0000-0000424C0000}"/>
    <cellStyle name="40% - Accent1 24" xfId="814" xr:uid="{00000000-0005-0000-0000-0000434C0000}"/>
    <cellStyle name="40% - Accent1 24 10" xfId="24960" xr:uid="{00000000-0005-0000-0000-0000444C0000}"/>
    <cellStyle name="40% - Accent1 24 10 2" xfId="24961" xr:uid="{00000000-0005-0000-0000-0000454C0000}"/>
    <cellStyle name="40% - Accent1 24 11" xfId="24962" xr:uid="{00000000-0005-0000-0000-0000464C0000}"/>
    <cellStyle name="40% - Accent1 24 11 2" xfId="24963" xr:uid="{00000000-0005-0000-0000-0000474C0000}"/>
    <cellStyle name="40% - Accent1 24 12" xfId="24964" xr:uid="{00000000-0005-0000-0000-0000484C0000}"/>
    <cellStyle name="40% - Accent1 24 12 2" xfId="24965" xr:uid="{00000000-0005-0000-0000-0000494C0000}"/>
    <cellStyle name="40% - Accent1 24 13" xfId="24966" xr:uid="{00000000-0005-0000-0000-00004A4C0000}"/>
    <cellStyle name="40% - Accent1 24 2" xfId="815" xr:uid="{00000000-0005-0000-0000-00004B4C0000}"/>
    <cellStyle name="40% - Accent1 24 2 10" xfId="24967" xr:uid="{00000000-0005-0000-0000-00004C4C0000}"/>
    <cellStyle name="40% - Accent1 24 2 10 2" xfId="24968" xr:uid="{00000000-0005-0000-0000-00004D4C0000}"/>
    <cellStyle name="40% - Accent1 24 2 11" xfId="24969" xr:uid="{00000000-0005-0000-0000-00004E4C0000}"/>
    <cellStyle name="40% - Accent1 24 2 11 2" xfId="24970" xr:uid="{00000000-0005-0000-0000-00004F4C0000}"/>
    <cellStyle name="40% - Accent1 24 2 12" xfId="24971" xr:uid="{00000000-0005-0000-0000-0000504C0000}"/>
    <cellStyle name="40% - Accent1 24 2 2" xfId="24972" xr:uid="{00000000-0005-0000-0000-0000514C0000}"/>
    <cellStyle name="40% - Accent1 24 2 2 10" xfId="24973" xr:uid="{00000000-0005-0000-0000-0000524C0000}"/>
    <cellStyle name="40% - Accent1 24 2 2 10 2" xfId="24974" xr:uid="{00000000-0005-0000-0000-0000534C0000}"/>
    <cellStyle name="40% - Accent1 24 2 2 11" xfId="24975" xr:uid="{00000000-0005-0000-0000-0000544C0000}"/>
    <cellStyle name="40% - Accent1 24 2 2 2" xfId="24976" xr:uid="{00000000-0005-0000-0000-0000554C0000}"/>
    <cellStyle name="40% - Accent1 24 2 2 2 2" xfId="24977" xr:uid="{00000000-0005-0000-0000-0000564C0000}"/>
    <cellStyle name="40% - Accent1 24 2 2 2 2 2" xfId="24978" xr:uid="{00000000-0005-0000-0000-0000574C0000}"/>
    <cellStyle name="40% - Accent1 24 2 2 2 3" xfId="24979" xr:uid="{00000000-0005-0000-0000-0000584C0000}"/>
    <cellStyle name="40% - Accent1 24 2 2 2 3 2" xfId="24980" xr:uid="{00000000-0005-0000-0000-0000594C0000}"/>
    <cellStyle name="40% - Accent1 24 2 2 2 4" xfId="24981" xr:uid="{00000000-0005-0000-0000-00005A4C0000}"/>
    <cellStyle name="40% - Accent1 24 2 2 3" xfId="24982" xr:uid="{00000000-0005-0000-0000-00005B4C0000}"/>
    <cellStyle name="40% - Accent1 24 2 2 3 2" xfId="24983" xr:uid="{00000000-0005-0000-0000-00005C4C0000}"/>
    <cellStyle name="40% - Accent1 24 2 2 3 2 2" xfId="24984" xr:uid="{00000000-0005-0000-0000-00005D4C0000}"/>
    <cellStyle name="40% - Accent1 24 2 2 3 3" xfId="24985" xr:uid="{00000000-0005-0000-0000-00005E4C0000}"/>
    <cellStyle name="40% - Accent1 24 2 2 3 3 2" xfId="24986" xr:uid="{00000000-0005-0000-0000-00005F4C0000}"/>
    <cellStyle name="40% - Accent1 24 2 2 3 4" xfId="24987" xr:uid="{00000000-0005-0000-0000-0000604C0000}"/>
    <cellStyle name="40% - Accent1 24 2 2 4" xfId="24988" xr:uid="{00000000-0005-0000-0000-0000614C0000}"/>
    <cellStyle name="40% - Accent1 24 2 2 4 2" xfId="24989" xr:uid="{00000000-0005-0000-0000-0000624C0000}"/>
    <cellStyle name="40% - Accent1 24 2 2 4 2 2" xfId="24990" xr:uid="{00000000-0005-0000-0000-0000634C0000}"/>
    <cellStyle name="40% - Accent1 24 2 2 4 3" xfId="24991" xr:uid="{00000000-0005-0000-0000-0000644C0000}"/>
    <cellStyle name="40% - Accent1 24 2 2 5" xfId="24992" xr:uid="{00000000-0005-0000-0000-0000654C0000}"/>
    <cellStyle name="40% - Accent1 24 2 2 5 2" xfId="24993" xr:uid="{00000000-0005-0000-0000-0000664C0000}"/>
    <cellStyle name="40% - Accent1 24 2 2 6" xfId="24994" xr:uid="{00000000-0005-0000-0000-0000674C0000}"/>
    <cellStyle name="40% - Accent1 24 2 2 6 2" xfId="24995" xr:uid="{00000000-0005-0000-0000-0000684C0000}"/>
    <cellStyle name="40% - Accent1 24 2 2 7" xfId="24996" xr:uid="{00000000-0005-0000-0000-0000694C0000}"/>
    <cellStyle name="40% - Accent1 24 2 2 7 2" xfId="24997" xr:uid="{00000000-0005-0000-0000-00006A4C0000}"/>
    <cellStyle name="40% - Accent1 24 2 2 8" xfId="24998" xr:uid="{00000000-0005-0000-0000-00006B4C0000}"/>
    <cellStyle name="40% - Accent1 24 2 2 8 2" xfId="24999" xr:uid="{00000000-0005-0000-0000-00006C4C0000}"/>
    <cellStyle name="40% - Accent1 24 2 2 9" xfId="25000" xr:uid="{00000000-0005-0000-0000-00006D4C0000}"/>
    <cellStyle name="40% - Accent1 24 2 2 9 2" xfId="25001" xr:uid="{00000000-0005-0000-0000-00006E4C0000}"/>
    <cellStyle name="40% - Accent1 24 2 3" xfId="25002" xr:uid="{00000000-0005-0000-0000-00006F4C0000}"/>
    <cellStyle name="40% - Accent1 24 2 3 2" xfId="25003" xr:uid="{00000000-0005-0000-0000-0000704C0000}"/>
    <cellStyle name="40% - Accent1 24 2 3 2 2" xfId="25004" xr:uid="{00000000-0005-0000-0000-0000714C0000}"/>
    <cellStyle name="40% - Accent1 24 2 3 3" xfId="25005" xr:uid="{00000000-0005-0000-0000-0000724C0000}"/>
    <cellStyle name="40% - Accent1 24 2 3 3 2" xfId="25006" xr:uid="{00000000-0005-0000-0000-0000734C0000}"/>
    <cellStyle name="40% - Accent1 24 2 3 4" xfId="25007" xr:uid="{00000000-0005-0000-0000-0000744C0000}"/>
    <cellStyle name="40% - Accent1 24 2 4" xfId="25008" xr:uid="{00000000-0005-0000-0000-0000754C0000}"/>
    <cellStyle name="40% - Accent1 24 2 4 2" xfId="25009" xr:uid="{00000000-0005-0000-0000-0000764C0000}"/>
    <cellStyle name="40% - Accent1 24 2 4 2 2" xfId="25010" xr:uid="{00000000-0005-0000-0000-0000774C0000}"/>
    <cellStyle name="40% - Accent1 24 2 4 3" xfId="25011" xr:uid="{00000000-0005-0000-0000-0000784C0000}"/>
    <cellStyle name="40% - Accent1 24 2 4 3 2" xfId="25012" xr:uid="{00000000-0005-0000-0000-0000794C0000}"/>
    <cellStyle name="40% - Accent1 24 2 4 4" xfId="25013" xr:uid="{00000000-0005-0000-0000-00007A4C0000}"/>
    <cellStyle name="40% - Accent1 24 2 5" xfId="25014" xr:uid="{00000000-0005-0000-0000-00007B4C0000}"/>
    <cellStyle name="40% - Accent1 24 2 5 2" xfId="25015" xr:uid="{00000000-0005-0000-0000-00007C4C0000}"/>
    <cellStyle name="40% - Accent1 24 2 5 2 2" xfId="25016" xr:uid="{00000000-0005-0000-0000-00007D4C0000}"/>
    <cellStyle name="40% - Accent1 24 2 5 3" xfId="25017" xr:uid="{00000000-0005-0000-0000-00007E4C0000}"/>
    <cellStyle name="40% - Accent1 24 2 6" xfId="25018" xr:uid="{00000000-0005-0000-0000-00007F4C0000}"/>
    <cellStyle name="40% - Accent1 24 2 6 2" xfId="25019" xr:uid="{00000000-0005-0000-0000-0000804C0000}"/>
    <cellStyle name="40% - Accent1 24 2 7" xfId="25020" xr:uid="{00000000-0005-0000-0000-0000814C0000}"/>
    <cellStyle name="40% - Accent1 24 2 7 2" xfId="25021" xr:uid="{00000000-0005-0000-0000-0000824C0000}"/>
    <cellStyle name="40% - Accent1 24 2 8" xfId="25022" xr:uid="{00000000-0005-0000-0000-0000834C0000}"/>
    <cellStyle name="40% - Accent1 24 2 8 2" xfId="25023" xr:uid="{00000000-0005-0000-0000-0000844C0000}"/>
    <cellStyle name="40% - Accent1 24 2 9" xfId="25024" xr:uid="{00000000-0005-0000-0000-0000854C0000}"/>
    <cellStyle name="40% - Accent1 24 2 9 2" xfId="25025" xr:uid="{00000000-0005-0000-0000-0000864C0000}"/>
    <cellStyle name="40% - Accent1 24 3" xfId="25026" xr:uid="{00000000-0005-0000-0000-0000874C0000}"/>
    <cellStyle name="40% - Accent1 24 3 10" xfId="25027" xr:uid="{00000000-0005-0000-0000-0000884C0000}"/>
    <cellStyle name="40% - Accent1 24 3 10 2" xfId="25028" xr:uid="{00000000-0005-0000-0000-0000894C0000}"/>
    <cellStyle name="40% - Accent1 24 3 11" xfId="25029" xr:uid="{00000000-0005-0000-0000-00008A4C0000}"/>
    <cellStyle name="40% - Accent1 24 3 2" xfId="25030" xr:uid="{00000000-0005-0000-0000-00008B4C0000}"/>
    <cellStyle name="40% - Accent1 24 3 2 2" xfId="25031" xr:uid="{00000000-0005-0000-0000-00008C4C0000}"/>
    <cellStyle name="40% - Accent1 24 3 2 2 2" xfId="25032" xr:uid="{00000000-0005-0000-0000-00008D4C0000}"/>
    <cellStyle name="40% - Accent1 24 3 2 3" xfId="25033" xr:uid="{00000000-0005-0000-0000-00008E4C0000}"/>
    <cellStyle name="40% - Accent1 24 3 2 3 2" xfId="25034" xr:uid="{00000000-0005-0000-0000-00008F4C0000}"/>
    <cellStyle name="40% - Accent1 24 3 2 4" xfId="25035" xr:uid="{00000000-0005-0000-0000-0000904C0000}"/>
    <cellStyle name="40% - Accent1 24 3 3" xfId="25036" xr:uid="{00000000-0005-0000-0000-0000914C0000}"/>
    <cellStyle name="40% - Accent1 24 3 3 2" xfId="25037" xr:uid="{00000000-0005-0000-0000-0000924C0000}"/>
    <cellStyle name="40% - Accent1 24 3 3 2 2" xfId="25038" xr:uid="{00000000-0005-0000-0000-0000934C0000}"/>
    <cellStyle name="40% - Accent1 24 3 3 3" xfId="25039" xr:uid="{00000000-0005-0000-0000-0000944C0000}"/>
    <cellStyle name="40% - Accent1 24 3 3 3 2" xfId="25040" xr:uid="{00000000-0005-0000-0000-0000954C0000}"/>
    <cellStyle name="40% - Accent1 24 3 3 4" xfId="25041" xr:uid="{00000000-0005-0000-0000-0000964C0000}"/>
    <cellStyle name="40% - Accent1 24 3 4" xfId="25042" xr:uid="{00000000-0005-0000-0000-0000974C0000}"/>
    <cellStyle name="40% - Accent1 24 3 4 2" xfId="25043" xr:uid="{00000000-0005-0000-0000-0000984C0000}"/>
    <cellStyle name="40% - Accent1 24 3 4 2 2" xfId="25044" xr:uid="{00000000-0005-0000-0000-0000994C0000}"/>
    <cellStyle name="40% - Accent1 24 3 4 3" xfId="25045" xr:uid="{00000000-0005-0000-0000-00009A4C0000}"/>
    <cellStyle name="40% - Accent1 24 3 5" xfId="25046" xr:uid="{00000000-0005-0000-0000-00009B4C0000}"/>
    <cellStyle name="40% - Accent1 24 3 5 2" xfId="25047" xr:uid="{00000000-0005-0000-0000-00009C4C0000}"/>
    <cellStyle name="40% - Accent1 24 3 6" xfId="25048" xr:uid="{00000000-0005-0000-0000-00009D4C0000}"/>
    <cellStyle name="40% - Accent1 24 3 6 2" xfId="25049" xr:uid="{00000000-0005-0000-0000-00009E4C0000}"/>
    <cellStyle name="40% - Accent1 24 3 7" xfId="25050" xr:uid="{00000000-0005-0000-0000-00009F4C0000}"/>
    <cellStyle name="40% - Accent1 24 3 7 2" xfId="25051" xr:uid="{00000000-0005-0000-0000-0000A04C0000}"/>
    <cellStyle name="40% - Accent1 24 3 8" xfId="25052" xr:uid="{00000000-0005-0000-0000-0000A14C0000}"/>
    <cellStyle name="40% - Accent1 24 3 8 2" xfId="25053" xr:uid="{00000000-0005-0000-0000-0000A24C0000}"/>
    <cellStyle name="40% - Accent1 24 3 9" xfId="25054" xr:uid="{00000000-0005-0000-0000-0000A34C0000}"/>
    <cellStyle name="40% - Accent1 24 3 9 2" xfId="25055" xr:uid="{00000000-0005-0000-0000-0000A44C0000}"/>
    <cellStyle name="40% - Accent1 24 4" xfId="25056" xr:uid="{00000000-0005-0000-0000-0000A54C0000}"/>
    <cellStyle name="40% - Accent1 24 4 2" xfId="25057" xr:uid="{00000000-0005-0000-0000-0000A64C0000}"/>
    <cellStyle name="40% - Accent1 24 4 2 2" xfId="25058" xr:uid="{00000000-0005-0000-0000-0000A74C0000}"/>
    <cellStyle name="40% - Accent1 24 4 3" xfId="25059" xr:uid="{00000000-0005-0000-0000-0000A84C0000}"/>
    <cellStyle name="40% - Accent1 24 4 3 2" xfId="25060" xr:uid="{00000000-0005-0000-0000-0000A94C0000}"/>
    <cellStyle name="40% - Accent1 24 4 4" xfId="25061" xr:uid="{00000000-0005-0000-0000-0000AA4C0000}"/>
    <cellStyle name="40% - Accent1 24 5" xfId="25062" xr:uid="{00000000-0005-0000-0000-0000AB4C0000}"/>
    <cellStyle name="40% - Accent1 24 5 2" xfId="25063" xr:uid="{00000000-0005-0000-0000-0000AC4C0000}"/>
    <cellStyle name="40% - Accent1 24 5 2 2" xfId="25064" xr:uid="{00000000-0005-0000-0000-0000AD4C0000}"/>
    <cellStyle name="40% - Accent1 24 5 3" xfId="25065" xr:uid="{00000000-0005-0000-0000-0000AE4C0000}"/>
    <cellStyle name="40% - Accent1 24 5 3 2" xfId="25066" xr:uid="{00000000-0005-0000-0000-0000AF4C0000}"/>
    <cellStyle name="40% - Accent1 24 5 4" xfId="25067" xr:uid="{00000000-0005-0000-0000-0000B04C0000}"/>
    <cellStyle name="40% - Accent1 24 6" xfId="25068" xr:uid="{00000000-0005-0000-0000-0000B14C0000}"/>
    <cellStyle name="40% - Accent1 24 6 2" xfId="25069" xr:uid="{00000000-0005-0000-0000-0000B24C0000}"/>
    <cellStyle name="40% - Accent1 24 6 2 2" xfId="25070" xr:uid="{00000000-0005-0000-0000-0000B34C0000}"/>
    <cellStyle name="40% - Accent1 24 6 3" xfId="25071" xr:uid="{00000000-0005-0000-0000-0000B44C0000}"/>
    <cellStyle name="40% - Accent1 24 7" xfId="25072" xr:uid="{00000000-0005-0000-0000-0000B54C0000}"/>
    <cellStyle name="40% - Accent1 24 7 2" xfId="25073" xr:uid="{00000000-0005-0000-0000-0000B64C0000}"/>
    <cellStyle name="40% - Accent1 24 8" xfId="25074" xr:uid="{00000000-0005-0000-0000-0000B74C0000}"/>
    <cellStyle name="40% - Accent1 24 8 2" xfId="25075" xr:uid="{00000000-0005-0000-0000-0000B84C0000}"/>
    <cellStyle name="40% - Accent1 24 9" xfId="25076" xr:uid="{00000000-0005-0000-0000-0000B94C0000}"/>
    <cellStyle name="40% - Accent1 24 9 2" xfId="25077" xr:uid="{00000000-0005-0000-0000-0000BA4C0000}"/>
    <cellStyle name="40% - Accent1 25" xfId="816" xr:uid="{00000000-0005-0000-0000-0000BB4C0000}"/>
    <cellStyle name="40% - Accent1 25 10" xfId="25078" xr:uid="{00000000-0005-0000-0000-0000BC4C0000}"/>
    <cellStyle name="40% - Accent1 25 10 2" xfId="25079" xr:uid="{00000000-0005-0000-0000-0000BD4C0000}"/>
    <cellStyle name="40% - Accent1 25 11" xfId="25080" xr:uid="{00000000-0005-0000-0000-0000BE4C0000}"/>
    <cellStyle name="40% - Accent1 25 11 2" xfId="25081" xr:uid="{00000000-0005-0000-0000-0000BF4C0000}"/>
    <cellStyle name="40% - Accent1 25 12" xfId="25082" xr:uid="{00000000-0005-0000-0000-0000C04C0000}"/>
    <cellStyle name="40% - Accent1 25 12 2" xfId="25083" xr:uid="{00000000-0005-0000-0000-0000C14C0000}"/>
    <cellStyle name="40% - Accent1 25 13" xfId="25084" xr:uid="{00000000-0005-0000-0000-0000C24C0000}"/>
    <cellStyle name="40% - Accent1 25 2" xfId="817" xr:uid="{00000000-0005-0000-0000-0000C34C0000}"/>
    <cellStyle name="40% - Accent1 25 2 10" xfId="25085" xr:uid="{00000000-0005-0000-0000-0000C44C0000}"/>
    <cellStyle name="40% - Accent1 25 2 10 2" xfId="25086" xr:uid="{00000000-0005-0000-0000-0000C54C0000}"/>
    <cellStyle name="40% - Accent1 25 2 11" xfId="25087" xr:uid="{00000000-0005-0000-0000-0000C64C0000}"/>
    <cellStyle name="40% - Accent1 25 2 11 2" xfId="25088" xr:uid="{00000000-0005-0000-0000-0000C74C0000}"/>
    <cellStyle name="40% - Accent1 25 2 12" xfId="25089" xr:uid="{00000000-0005-0000-0000-0000C84C0000}"/>
    <cellStyle name="40% - Accent1 25 2 2" xfId="25090" xr:uid="{00000000-0005-0000-0000-0000C94C0000}"/>
    <cellStyle name="40% - Accent1 25 2 2 10" xfId="25091" xr:uid="{00000000-0005-0000-0000-0000CA4C0000}"/>
    <cellStyle name="40% - Accent1 25 2 2 10 2" xfId="25092" xr:uid="{00000000-0005-0000-0000-0000CB4C0000}"/>
    <cellStyle name="40% - Accent1 25 2 2 11" xfId="25093" xr:uid="{00000000-0005-0000-0000-0000CC4C0000}"/>
    <cellStyle name="40% - Accent1 25 2 2 2" xfId="25094" xr:uid="{00000000-0005-0000-0000-0000CD4C0000}"/>
    <cellStyle name="40% - Accent1 25 2 2 2 2" xfId="25095" xr:uid="{00000000-0005-0000-0000-0000CE4C0000}"/>
    <cellStyle name="40% - Accent1 25 2 2 2 2 2" xfId="25096" xr:uid="{00000000-0005-0000-0000-0000CF4C0000}"/>
    <cellStyle name="40% - Accent1 25 2 2 2 3" xfId="25097" xr:uid="{00000000-0005-0000-0000-0000D04C0000}"/>
    <cellStyle name="40% - Accent1 25 2 2 2 3 2" xfId="25098" xr:uid="{00000000-0005-0000-0000-0000D14C0000}"/>
    <cellStyle name="40% - Accent1 25 2 2 2 4" xfId="25099" xr:uid="{00000000-0005-0000-0000-0000D24C0000}"/>
    <cellStyle name="40% - Accent1 25 2 2 3" xfId="25100" xr:uid="{00000000-0005-0000-0000-0000D34C0000}"/>
    <cellStyle name="40% - Accent1 25 2 2 3 2" xfId="25101" xr:uid="{00000000-0005-0000-0000-0000D44C0000}"/>
    <cellStyle name="40% - Accent1 25 2 2 3 2 2" xfId="25102" xr:uid="{00000000-0005-0000-0000-0000D54C0000}"/>
    <cellStyle name="40% - Accent1 25 2 2 3 3" xfId="25103" xr:uid="{00000000-0005-0000-0000-0000D64C0000}"/>
    <cellStyle name="40% - Accent1 25 2 2 3 3 2" xfId="25104" xr:uid="{00000000-0005-0000-0000-0000D74C0000}"/>
    <cellStyle name="40% - Accent1 25 2 2 3 4" xfId="25105" xr:uid="{00000000-0005-0000-0000-0000D84C0000}"/>
    <cellStyle name="40% - Accent1 25 2 2 4" xfId="25106" xr:uid="{00000000-0005-0000-0000-0000D94C0000}"/>
    <cellStyle name="40% - Accent1 25 2 2 4 2" xfId="25107" xr:uid="{00000000-0005-0000-0000-0000DA4C0000}"/>
    <cellStyle name="40% - Accent1 25 2 2 4 2 2" xfId="25108" xr:uid="{00000000-0005-0000-0000-0000DB4C0000}"/>
    <cellStyle name="40% - Accent1 25 2 2 4 3" xfId="25109" xr:uid="{00000000-0005-0000-0000-0000DC4C0000}"/>
    <cellStyle name="40% - Accent1 25 2 2 5" xfId="25110" xr:uid="{00000000-0005-0000-0000-0000DD4C0000}"/>
    <cellStyle name="40% - Accent1 25 2 2 5 2" xfId="25111" xr:uid="{00000000-0005-0000-0000-0000DE4C0000}"/>
    <cellStyle name="40% - Accent1 25 2 2 6" xfId="25112" xr:uid="{00000000-0005-0000-0000-0000DF4C0000}"/>
    <cellStyle name="40% - Accent1 25 2 2 6 2" xfId="25113" xr:uid="{00000000-0005-0000-0000-0000E04C0000}"/>
    <cellStyle name="40% - Accent1 25 2 2 7" xfId="25114" xr:uid="{00000000-0005-0000-0000-0000E14C0000}"/>
    <cellStyle name="40% - Accent1 25 2 2 7 2" xfId="25115" xr:uid="{00000000-0005-0000-0000-0000E24C0000}"/>
    <cellStyle name="40% - Accent1 25 2 2 8" xfId="25116" xr:uid="{00000000-0005-0000-0000-0000E34C0000}"/>
    <cellStyle name="40% - Accent1 25 2 2 8 2" xfId="25117" xr:uid="{00000000-0005-0000-0000-0000E44C0000}"/>
    <cellStyle name="40% - Accent1 25 2 2 9" xfId="25118" xr:uid="{00000000-0005-0000-0000-0000E54C0000}"/>
    <cellStyle name="40% - Accent1 25 2 2 9 2" xfId="25119" xr:uid="{00000000-0005-0000-0000-0000E64C0000}"/>
    <cellStyle name="40% - Accent1 25 2 3" xfId="25120" xr:uid="{00000000-0005-0000-0000-0000E74C0000}"/>
    <cellStyle name="40% - Accent1 25 2 3 2" xfId="25121" xr:uid="{00000000-0005-0000-0000-0000E84C0000}"/>
    <cellStyle name="40% - Accent1 25 2 3 2 2" xfId="25122" xr:uid="{00000000-0005-0000-0000-0000E94C0000}"/>
    <cellStyle name="40% - Accent1 25 2 3 3" xfId="25123" xr:uid="{00000000-0005-0000-0000-0000EA4C0000}"/>
    <cellStyle name="40% - Accent1 25 2 3 3 2" xfId="25124" xr:uid="{00000000-0005-0000-0000-0000EB4C0000}"/>
    <cellStyle name="40% - Accent1 25 2 3 4" xfId="25125" xr:uid="{00000000-0005-0000-0000-0000EC4C0000}"/>
    <cellStyle name="40% - Accent1 25 2 4" xfId="25126" xr:uid="{00000000-0005-0000-0000-0000ED4C0000}"/>
    <cellStyle name="40% - Accent1 25 2 4 2" xfId="25127" xr:uid="{00000000-0005-0000-0000-0000EE4C0000}"/>
    <cellStyle name="40% - Accent1 25 2 4 2 2" xfId="25128" xr:uid="{00000000-0005-0000-0000-0000EF4C0000}"/>
    <cellStyle name="40% - Accent1 25 2 4 3" xfId="25129" xr:uid="{00000000-0005-0000-0000-0000F04C0000}"/>
    <cellStyle name="40% - Accent1 25 2 4 3 2" xfId="25130" xr:uid="{00000000-0005-0000-0000-0000F14C0000}"/>
    <cellStyle name="40% - Accent1 25 2 4 4" xfId="25131" xr:uid="{00000000-0005-0000-0000-0000F24C0000}"/>
    <cellStyle name="40% - Accent1 25 2 5" xfId="25132" xr:uid="{00000000-0005-0000-0000-0000F34C0000}"/>
    <cellStyle name="40% - Accent1 25 2 5 2" xfId="25133" xr:uid="{00000000-0005-0000-0000-0000F44C0000}"/>
    <cellStyle name="40% - Accent1 25 2 5 2 2" xfId="25134" xr:uid="{00000000-0005-0000-0000-0000F54C0000}"/>
    <cellStyle name="40% - Accent1 25 2 5 3" xfId="25135" xr:uid="{00000000-0005-0000-0000-0000F64C0000}"/>
    <cellStyle name="40% - Accent1 25 2 6" xfId="25136" xr:uid="{00000000-0005-0000-0000-0000F74C0000}"/>
    <cellStyle name="40% - Accent1 25 2 6 2" xfId="25137" xr:uid="{00000000-0005-0000-0000-0000F84C0000}"/>
    <cellStyle name="40% - Accent1 25 2 7" xfId="25138" xr:uid="{00000000-0005-0000-0000-0000F94C0000}"/>
    <cellStyle name="40% - Accent1 25 2 7 2" xfId="25139" xr:uid="{00000000-0005-0000-0000-0000FA4C0000}"/>
    <cellStyle name="40% - Accent1 25 2 8" xfId="25140" xr:uid="{00000000-0005-0000-0000-0000FB4C0000}"/>
    <cellStyle name="40% - Accent1 25 2 8 2" xfId="25141" xr:uid="{00000000-0005-0000-0000-0000FC4C0000}"/>
    <cellStyle name="40% - Accent1 25 2 9" xfId="25142" xr:uid="{00000000-0005-0000-0000-0000FD4C0000}"/>
    <cellStyle name="40% - Accent1 25 2 9 2" xfId="25143" xr:uid="{00000000-0005-0000-0000-0000FE4C0000}"/>
    <cellStyle name="40% - Accent1 25 3" xfId="25144" xr:uid="{00000000-0005-0000-0000-0000FF4C0000}"/>
    <cellStyle name="40% - Accent1 25 3 10" xfId="25145" xr:uid="{00000000-0005-0000-0000-0000004D0000}"/>
    <cellStyle name="40% - Accent1 25 3 10 2" xfId="25146" xr:uid="{00000000-0005-0000-0000-0000014D0000}"/>
    <cellStyle name="40% - Accent1 25 3 11" xfId="25147" xr:uid="{00000000-0005-0000-0000-0000024D0000}"/>
    <cellStyle name="40% - Accent1 25 3 2" xfId="25148" xr:uid="{00000000-0005-0000-0000-0000034D0000}"/>
    <cellStyle name="40% - Accent1 25 3 2 2" xfId="25149" xr:uid="{00000000-0005-0000-0000-0000044D0000}"/>
    <cellStyle name="40% - Accent1 25 3 2 2 2" xfId="25150" xr:uid="{00000000-0005-0000-0000-0000054D0000}"/>
    <cellStyle name="40% - Accent1 25 3 2 3" xfId="25151" xr:uid="{00000000-0005-0000-0000-0000064D0000}"/>
    <cellStyle name="40% - Accent1 25 3 2 3 2" xfId="25152" xr:uid="{00000000-0005-0000-0000-0000074D0000}"/>
    <cellStyle name="40% - Accent1 25 3 2 4" xfId="25153" xr:uid="{00000000-0005-0000-0000-0000084D0000}"/>
    <cellStyle name="40% - Accent1 25 3 3" xfId="25154" xr:uid="{00000000-0005-0000-0000-0000094D0000}"/>
    <cellStyle name="40% - Accent1 25 3 3 2" xfId="25155" xr:uid="{00000000-0005-0000-0000-00000A4D0000}"/>
    <cellStyle name="40% - Accent1 25 3 3 2 2" xfId="25156" xr:uid="{00000000-0005-0000-0000-00000B4D0000}"/>
    <cellStyle name="40% - Accent1 25 3 3 3" xfId="25157" xr:uid="{00000000-0005-0000-0000-00000C4D0000}"/>
    <cellStyle name="40% - Accent1 25 3 3 3 2" xfId="25158" xr:uid="{00000000-0005-0000-0000-00000D4D0000}"/>
    <cellStyle name="40% - Accent1 25 3 3 4" xfId="25159" xr:uid="{00000000-0005-0000-0000-00000E4D0000}"/>
    <cellStyle name="40% - Accent1 25 3 4" xfId="25160" xr:uid="{00000000-0005-0000-0000-00000F4D0000}"/>
    <cellStyle name="40% - Accent1 25 3 4 2" xfId="25161" xr:uid="{00000000-0005-0000-0000-0000104D0000}"/>
    <cellStyle name="40% - Accent1 25 3 4 2 2" xfId="25162" xr:uid="{00000000-0005-0000-0000-0000114D0000}"/>
    <cellStyle name="40% - Accent1 25 3 4 3" xfId="25163" xr:uid="{00000000-0005-0000-0000-0000124D0000}"/>
    <cellStyle name="40% - Accent1 25 3 5" xfId="25164" xr:uid="{00000000-0005-0000-0000-0000134D0000}"/>
    <cellStyle name="40% - Accent1 25 3 5 2" xfId="25165" xr:uid="{00000000-0005-0000-0000-0000144D0000}"/>
    <cellStyle name="40% - Accent1 25 3 6" xfId="25166" xr:uid="{00000000-0005-0000-0000-0000154D0000}"/>
    <cellStyle name="40% - Accent1 25 3 6 2" xfId="25167" xr:uid="{00000000-0005-0000-0000-0000164D0000}"/>
    <cellStyle name="40% - Accent1 25 3 7" xfId="25168" xr:uid="{00000000-0005-0000-0000-0000174D0000}"/>
    <cellStyle name="40% - Accent1 25 3 7 2" xfId="25169" xr:uid="{00000000-0005-0000-0000-0000184D0000}"/>
    <cellStyle name="40% - Accent1 25 3 8" xfId="25170" xr:uid="{00000000-0005-0000-0000-0000194D0000}"/>
    <cellStyle name="40% - Accent1 25 3 8 2" xfId="25171" xr:uid="{00000000-0005-0000-0000-00001A4D0000}"/>
    <cellStyle name="40% - Accent1 25 3 9" xfId="25172" xr:uid="{00000000-0005-0000-0000-00001B4D0000}"/>
    <cellStyle name="40% - Accent1 25 3 9 2" xfId="25173" xr:uid="{00000000-0005-0000-0000-00001C4D0000}"/>
    <cellStyle name="40% - Accent1 25 4" xfId="25174" xr:uid="{00000000-0005-0000-0000-00001D4D0000}"/>
    <cellStyle name="40% - Accent1 25 4 2" xfId="25175" xr:uid="{00000000-0005-0000-0000-00001E4D0000}"/>
    <cellStyle name="40% - Accent1 25 4 2 2" xfId="25176" xr:uid="{00000000-0005-0000-0000-00001F4D0000}"/>
    <cellStyle name="40% - Accent1 25 4 3" xfId="25177" xr:uid="{00000000-0005-0000-0000-0000204D0000}"/>
    <cellStyle name="40% - Accent1 25 4 3 2" xfId="25178" xr:uid="{00000000-0005-0000-0000-0000214D0000}"/>
    <cellStyle name="40% - Accent1 25 4 4" xfId="25179" xr:uid="{00000000-0005-0000-0000-0000224D0000}"/>
    <cellStyle name="40% - Accent1 25 5" xfId="25180" xr:uid="{00000000-0005-0000-0000-0000234D0000}"/>
    <cellStyle name="40% - Accent1 25 5 2" xfId="25181" xr:uid="{00000000-0005-0000-0000-0000244D0000}"/>
    <cellStyle name="40% - Accent1 25 5 2 2" xfId="25182" xr:uid="{00000000-0005-0000-0000-0000254D0000}"/>
    <cellStyle name="40% - Accent1 25 5 3" xfId="25183" xr:uid="{00000000-0005-0000-0000-0000264D0000}"/>
    <cellStyle name="40% - Accent1 25 5 3 2" xfId="25184" xr:uid="{00000000-0005-0000-0000-0000274D0000}"/>
    <cellStyle name="40% - Accent1 25 5 4" xfId="25185" xr:uid="{00000000-0005-0000-0000-0000284D0000}"/>
    <cellStyle name="40% - Accent1 25 6" xfId="25186" xr:uid="{00000000-0005-0000-0000-0000294D0000}"/>
    <cellStyle name="40% - Accent1 25 6 2" xfId="25187" xr:uid="{00000000-0005-0000-0000-00002A4D0000}"/>
    <cellStyle name="40% - Accent1 25 6 2 2" xfId="25188" xr:uid="{00000000-0005-0000-0000-00002B4D0000}"/>
    <cellStyle name="40% - Accent1 25 6 3" xfId="25189" xr:uid="{00000000-0005-0000-0000-00002C4D0000}"/>
    <cellStyle name="40% - Accent1 25 7" xfId="25190" xr:uid="{00000000-0005-0000-0000-00002D4D0000}"/>
    <cellStyle name="40% - Accent1 25 7 2" xfId="25191" xr:uid="{00000000-0005-0000-0000-00002E4D0000}"/>
    <cellStyle name="40% - Accent1 25 8" xfId="25192" xr:uid="{00000000-0005-0000-0000-00002F4D0000}"/>
    <cellStyle name="40% - Accent1 25 8 2" xfId="25193" xr:uid="{00000000-0005-0000-0000-0000304D0000}"/>
    <cellStyle name="40% - Accent1 25 9" xfId="25194" xr:uid="{00000000-0005-0000-0000-0000314D0000}"/>
    <cellStyle name="40% - Accent1 25 9 2" xfId="25195" xr:uid="{00000000-0005-0000-0000-0000324D0000}"/>
    <cellStyle name="40% - Accent1 26" xfId="818" xr:uid="{00000000-0005-0000-0000-0000334D0000}"/>
    <cellStyle name="40% - Accent1 26 2" xfId="819" xr:uid="{00000000-0005-0000-0000-0000344D0000}"/>
    <cellStyle name="40% - Accent1 27" xfId="820" xr:uid="{00000000-0005-0000-0000-0000354D0000}"/>
    <cellStyle name="40% - Accent1 27 2" xfId="821" xr:uid="{00000000-0005-0000-0000-0000364D0000}"/>
    <cellStyle name="40% - Accent1 28" xfId="25196" xr:uid="{00000000-0005-0000-0000-0000374D0000}"/>
    <cellStyle name="40% - Accent1 28 2" xfId="25197" xr:uid="{00000000-0005-0000-0000-0000384D0000}"/>
    <cellStyle name="40% - Accent1 28 3" xfId="25198" xr:uid="{00000000-0005-0000-0000-0000394D0000}"/>
    <cellStyle name="40% - Accent1 29" xfId="25199" xr:uid="{00000000-0005-0000-0000-00003A4D0000}"/>
    <cellStyle name="40% - Accent1 29 2" xfId="25200" xr:uid="{00000000-0005-0000-0000-00003B4D0000}"/>
    <cellStyle name="40% - Accent1 29 3" xfId="25201" xr:uid="{00000000-0005-0000-0000-00003C4D0000}"/>
    <cellStyle name="40% - Accent1 3" xfId="822" xr:uid="{00000000-0005-0000-0000-00003D4D0000}"/>
    <cellStyle name="40% - Accent1 3 10" xfId="25202" xr:uid="{00000000-0005-0000-0000-00003E4D0000}"/>
    <cellStyle name="40% - Accent1 3 10 2" xfId="25203" xr:uid="{00000000-0005-0000-0000-00003F4D0000}"/>
    <cellStyle name="40% - Accent1 3 11" xfId="25204" xr:uid="{00000000-0005-0000-0000-0000404D0000}"/>
    <cellStyle name="40% - Accent1 3 11 2" xfId="25205" xr:uid="{00000000-0005-0000-0000-0000414D0000}"/>
    <cellStyle name="40% - Accent1 3 12" xfId="25206" xr:uid="{00000000-0005-0000-0000-0000424D0000}"/>
    <cellStyle name="40% - Accent1 3 12 2" xfId="25207" xr:uid="{00000000-0005-0000-0000-0000434D0000}"/>
    <cellStyle name="40% - Accent1 3 13" xfId="25208" xr:uid="{00000000-0005-0000-0000-0000444D0000}"/>
    <cellStyle name="40% - Accent1 3 2" xfId="823" xr:uid="{00000000-0005-0000-0000-0000454D0000}"/>
    <cellStyle name="40% - Accent1 3 2 10" xfId="25209" xr:uid="{00000000-0005-0000-0000-0000464D0000}"/>
    <cellStyle name="40% - Accent1 3 2 10 2" xfId="25210" xr:uid="{00000000-0005-0000-0000-0000474D0000}"/>
    <cellStyle name="40% - Accent1 3 2 11" xfId="25211" xr:uid="{00000000-0005-0000-0000-0000484D0000}"/>
    <cellStyle name="40% - Accent1 3 2 11 2" xfId="25212" xr:uid="{00000000-0005-0000-0000-0000494D0000}"/>
    <cellStyle name="40% - Accent1 3 2 12" xfId="25213" xr:uid="{00000000-0005-0000-0000-00004A4D0000}"/>
    <cellStyle name="40% - Accent1 3 2 2" xfId="25214" xr:uid="{00000000-0005-0000-0000-00004B4D0000}"/>
    <cellStyle name="40% - Accent1 3 2 2 10" xfId="25215" xr:uid="{00000000-0005-0000-0000-00004C4D0000}"/>
    <cellStyle name="40% - Accent1 3 2 2 10 2" xfId="25216" xr:uid="{00000000-0005-0000-0000-00004D4D0000}"/>
    <cellStyle name="40% - Accent1 3 2 2 11" xfId="25217" xr:uid="{00000000-0005-0000-0000-00004E4D0000}"/>
    <cellStyle name="40% - Accent1 3 2 2 2" xfId="25218" xr:uid="{00000000-0005-0000-0000-00004F4D0000}"/>
    <cellStyle name="40% - Accent1 3 2 2 2 2" xfId="25219" xr:uid="{00000000-0005-0000-0000-0000504D0000}"/>
    <cellStyle name="40% - Accent1 3 2 2 2 2 2" xfId="25220" xr:uid="{00000000-0005-0000-0000-0000514D0000}"/>
    <cellStyle name="40% - Accent1 3 2 2 2 3" xfId="25221" xr:uid="{00000000-0005-0000-0000-0000524D0000}"/>
    <cellStyle name="40% - Accent1 3 2 2 2 3 2" xfId="25222" xr:uid="{00000000-0005-0000-0000-0000534D0000}"/>
    <cellStyle name="40% - Accent1 3 2 2 2 4" xfId="25223" xr:uid="{00000000-0005-0000-0000-0000544D0000}"/>
    <cellStyle name="40% - Accent1 3 2 2 3" xfId="25224" xr:uid="{00000000-0005-0000-0000-0000554D0000}"/>
    <cellStyle name="40% - Accent1 3 2 2 3 2" xfId="25225" xr:uid="{00000000-0005-0000-0000-0000564D0000}"/>
    <cellStyle name="40% - Accent1 3 2 2 3 2 2" xfId="25226" xr:uid="{00000000-0005-0000-0000-0000574D0000}"/>
    <cellStyle name="40% - Accent1 3 2 2 3 3" xfId="25227" xr:uid="{00000000-0005-0000-0000-0000584D0000}"/>
    <cellStyle name="40% - Accent1 3 2 2 3 3 2" xfId="25228" xr:uid="{00000000-0005-0000-0000-0000594D0000}"/>
    <cellStyle name="40% - Accent1 3 2 2 3 4" xfId="25229" xr:uid="{00000000-0005-0000-0000-00005A4D0000}"/>
    <cellStyle name="40% - Accent1 3 2 2 4" xfId="25230" xr:uid="{00000000-0005-0000-0000-00005B4D0000}"/>
    <cellStyle name="40% - Accent1 3 2 2 4 2" xfId="25231" xr:uid="{00000000-0005-0000-0000-00005C4D0000}"/>
    <cellStyle name="40% - Accent1 3 2 2 4 2 2" xfId="25232" xr:uid="{00000000-0005-0000-0000-00005D4D0000}"/>
    <cellStyle name="40% - Accent1 3 2 2 4 3" xfId="25233" xr:uid="{00000000-0005-0000-0000-00005E4D0000}"/>
    <cellStyle name="40% - Accent1 3 2 2 5" xfId="25234" xr:uid="{00000000-0005-0000-0000-00005F4D0000}"/>
    <cellStyle name="40% - Accent1 3 2 2 5 2" xfId="25235" xr:uid="{00000000-0005-0000-0000-0000604D0000}"/>
    <cellStyle name="40% - Accent1 3 2 2 6" xfId="25236" xr:uid="{00000000-0005-0000-0000-0000614D0000}"/>
    <cellStyle name="40% - Accent1 3 2 2 6 2" xfId="25237" xr:uid="{00000000-0005-0000-0000-0000624D0000}"/>
    <cellStyle name="40% - Accent1 3 2 2 7" xfId="25238" xr:uid="{00000000-0005-0000-0000-0000634D0000}"/>
    <cellStyle name="40% - Accent1 3 2 2 7 2" xfId="25239" xr:uid="{00000000-0005-0000-0000-0000644D0000}"/>
    <cellStyle name="40% - Accent1 3 2 2 8" xfId="25240" xr:uid="{00000000-0005-0000-0000-0000654D0000}"/>
    <cellStyle name="40% - Accent1 3 2 2 8 2" xfId="25241" xr:uid="{00000000-0005-0000-0000-0000664D0000}"/>
    <cellStyle name="40% - Accent1 3 2 2 9" xfId="25242" xr:uid="{00000000-0005-0000-0000-0000674D0000}"/>
    <cellStyle name="40% - Accent1 3 2 2 9 2" xfId="25243" xr:uid="{00000000-0005-0000-0000-0000684D0000}"/>
    <cellStyle name="40% - Accent1 3 2 3" xfId="25244" xr:uid="{00000000-0005-0000-0000-0000694D0000}"/>
    <cellStyle name="40% - Accent1 3 2 3 2" xfId="25245" xr:uid="{00000000-0005-0000-0000-00006A4D0000}"/>
    <cellStyle name="40% - Accent1 3 2 3 2 2" xfId="25246" xr:uid="{00000000-0005-0000-0000-00006B4D0000}"/>
    <cellStyle name="40% - Accent1 3 2 3 3" xfId="25247" xr:uid="{00000000-0005-0000-0000-00006C4D0000}"/>
    <cellStyle name="40% - Accent1 3 2 3 3 2" xfId="25248" xr:uid="{00000000-0005-0000-0000-00006D4D0000}"/>
    <cellStyle name="40% - Accent1 3 2 3 4" xfId="25249" xr:uid="{00000000-0005-0000-0000-00006E4D0000}"/>
    <cellStyle name="40% - Accent1 3 2 4" xfId="25250" xr:uid="{00000000-0005-0000-0000-00006F4D0000}"/>
    <cellStyle name="40% - Accent1 3 2 4 2" xfId="25251" xr:uid="{00000000-0005-0000-0000-0000704D0000}"/>
    <cellStyle name="40% - Accent1 3 2 4 2 2" xfId="25252" xr:uid="{00000000-0005-0000-0000-0000714D0000}"/>
    <cellStyle name="40% - Accent1 3 2 4 3" xfId="25253" xr:uid="{00000000-0005-0000-0000-0000724D0000}"/>
    <cellStyle name="40% - Accent1 3 2 4 3 2" xfId="25254" xr:uid="{00000000-0005-0000-0000-0000734D0000}"/>
    <cellStyle name="40% - Accent1 3 2 4 4" xfId="25255" xr:uid="{00000000-0005-0000-0000-0000744D0000}"/>
    <cellStyle name="40% - Accent1 3 2 5" xfId="25256" xr:uid="{00000000-0005-0000-0000-0000754D0000}"/>
    <cellStyle name="40% - Accent1 3 2 5 2" xfId="25257" xr:uid="{00000000-0005-0000-0000-0000764D0000}"/>
    <cellStyle name="40% - Accent1 3 2 5 2 2" xfId="25258" xr:uid="{00000000-0005-0000-0000-0000774D0000}"/>
    <cellStyle name="40% - Accent1 3 2 5 3" xfId="25259" xr:uid="{00000000-0005-0000-0000-0000784D0000}"/>
    <cellStyle name="40% - Accent1 3 2 6" xfId="25260" xr:uid="{00000000-0005-0000-0000-0000794D0000}"/>
    <cellStyle name="40% - Accent1 3 2 6 2" xfId="25261" xr:uid="{00000000-0005-0000-0000-00007A4D0000}"/>
    <cellStyle name="40% - Accent1 3 2 7" xfId="25262" xr:uid="{00000000-0005-0000-0000-00007B4D0000}"/>
    <cellStyle name="40% - Accent1 3 2 7 2" xfId="25263" xr:uid="{00000000-0005-0000-0000-00007C4D0000}"/>
    <cellStyle name="40% - Accent1 3 2 8" xfId="25264" xr:uid="{00000000-0005-0000-0000-00007D4D0000}"/>
    <cellStyle name="40% - Accent1 3 2 8 2" xfId="25265" xr:uid="{00000000-0005-0000-0000-00007E4D0000}"/>
    <cellStyle name="40% - Accent1 3 2 9" xfId="25266" xr:uid="{00000000-0005-0000-0000-00007F4D0000}"/>
    <cellStyle name="40% - Accent1 3 2 9 2" xfId="25267" xr:uid="{00000000-0005-0000-0000-0000804D0000}"/>
    <cellStyle name="40% - Accent1 3 3" xfId="824" xr:uid="{00000000-0005-0000-0000-0000814D0000}"/>
    <cellStyle name="40% - Accent1 3 3 10" xfId="25268" xr:uid="{00000000-0005-0000-0000-0000824D0000}"/>
    <cellStyle name="40% - Accent1 3 3 10 2" xfId="25269" xr:uid="{00000000-0005-0000-0000-0000834D0000}"/>
    <cellStyle name="40% - Accent1 3 3 11" xfId="25270" xr:uid="{00000000-0005-0000-0000-0000844D0000}"/>
    <cellStyle name="40% - Accent1 3 3 2" xfId="25271" xr:uid="{00000000-0005-0000-0000-0000854D0000}"/>
    <cellStyle name="40% - Accent1 3 3 2 2" xfId="25272" xr:uid="{00000000-0005-0000-0000-0000864D0000}"/>
    <cellStyle name="40% - Accent1 3 3 2 2 2" xfId="25273" xr:uid="{00000000-0005-0000-0000-0000874D0000}"/>
    <cellStyle name="40% - Accent1 3 3 2 3" xfId="25274" xr:uid="{00000000-0005-0000-0000-0000884D0000}"/>
    <cellStyle name="40% - Accent1 3 3 2 3 2" xfId="25275" xr:uid="{00000000-0005-0000-0000-0000894D0000}"/>
    <cellStyle name="40% - Accent1 3 3 2 4" xfId="25276" xr:uid="{00000000-0005-0000-0000-00008A4D0000}"/>
    <cellStyle name="40% - Accent1 3 3 3" xfId="25277" xr:uid="{00000000-0005-0000-0000-00008B4D0000}"/>
    <cellStyle name="40% - Accent1 3 3 3 2" xfId="25278" xr:uid="{00000000-0005-0000-0000-00008C4D0000}"/>
    <cellStyle name="40% - Accent1 3 3 3 2 2" xfId="25279" xr:uid="{00000000-0005-0000-0000-00008D4D0000}"/>
    <cellStyle name="40% - Accent1 3 3 3 3" xfId="25280" xr:uid="{00000000-0005-0000-0000-00008E4D0000}"/>
    <cellStyle name="40% - Accent1 3 3 3 3 2" xfId="25281" xr:uid="{00000000-0005-0000-0000-00008F4D0000}"/>
    <cellStyle name="40% - Accent1 3 3 3 4" xfId="25282" xr:uid="{00000000-0005-0000-0000-0000904D0000}"/>
    <cellStyle name="40% - Accent1 3 3 4" xfId="25283" xr:uid="{00000000-0005-0000-0000-0000914D0000}"/>
    <cellStyle name="40% - Accent1 3 3 4 2" xfId="25284" xr:uid="{00000000-0005-0000-0000-0000924D0000}"/>
    <cellStyle name="40% - Accent1 3 3 4 2 2" xfId="25285" xr:uid="{00000000-0005-0000-0000-0000934D0000}"/>
    <cellStyle name="40% - Accent1 3 3 4 3" xfId="25286" xr:uid="{00000000-0005-0000-0000-0000944D0000}"/>
    <cellStyle name="40% - Accent1 3 3 5" xfId="25287" xr:uid="{00000000-0005-0000-0000-0000954D0000}"/>
    <cellStyle name="40% - Accent1 3 3 5 2" xfId="25288" xr:uid="{00000000-0005-0000-0000-0000964D0000}"/>
    <cellStyle name="40% - Accent1 3 3 6" xfId="25289" xr:uid="{00000000-0005-0000-0000-0000974D0000}"/>
    <cellStyle name="40% - Accent1 3 3 6 2" xfId="25290" xr:uid="{00000000-0005-0000-0000-0000984D0000}"/>
    <cellStyle name="40% - Accent1 3 3 7" xfId="25291" xr:uid="{00000000-0005-0000-0000-0000994D0000}"/>
    <cellStyle name="40% - Accent1 3 3 7 2" xfId="25292" xr:uid="{00000000-0005-0000-0000-00009A4D0000}"/>
    <cellStyle name="40% - Accent1 3 3 8" xfId="25293" xr:uid="{00000000-0005-0000-0000-00009B4D0000}"/>
    <cellStyle name="40% - Accent1 3 3 8 2" xfId="25294" xr:uid="{00000000-0005-0000-0000-00009C4D0000}"/>
    <cellStyle name="40% - Accent1 3 3 9" xfId="25295" xr:uid="{00000000-0005-0000-0000-00009D4D0000}"/>
    <cellStyle name="40% - Accent1 3 3 9 2" xfId="25296" xr:uid="{00000000-0005-0000-0000-00009E4D0000}"/>
    <cellStyle name="40% - Accent1 3 4" xfId="825" xr:uid="{00000000-0005-0000-0000-00009F4D0000}"/>
    <cellStyle name="40% - Accent1 3 4 2" xfId="25297" xr:uid="{00000000-0005-0000-0000-0000A04D0000}"/>
    <cellStyle name="40% - Accent1 3 4 2 2" xfId="25298" xr:uid="{00000000-0005-0000-0000-0000A14D0000}"/>
    <cellStyle name="40% - Accent1 3 4 3" xfId="25299" xr:uid="{00000000-0005-0000-0000-0000A24D0000}"/>
    <cellStyle name="40% - Accent1 3 4 3 2" xfId="25300" xr:uid="{00000000-0005-0000-0000-0000A34D0000}"/>
    <cellStyle name="40% - Accent1 3 4 4" xfId="25301" xr:uid="{00000000-0005-0000-0000-0000A44D0000}"/>
    <cellStyle name="40% - Accent1 3 5" xfId="826" xr:uid="{00000000-0005-0000-0000-0000A54D0000}"/>
    <cellStyle name="40% - Accent1 3 5 2" xfId="25302" xr:uid="{00000000-0005-0000-0000-0000A64D0000}"/>
    <cellStyle name="40% - Accent1 3 5 2 2" xfId="25303" xr:uid="{00000000-0005-0000-0000-0000A74D0000}"/>
    <cellStyle name="40% - Accent1 3 5 3" xfId="25304" xr:uid="{00000000-0005-0000-0000-0000A84D0000}"/>
    <cellStyle name="40% - Accent1 3 5 3 2" xfId="25305" xr:uid="{00000000-0005-0000-0000-0000A94D0000}"/>
    <cellStyle name="40% - Accent1 3 5 4" xfId="25306" xr:uid="{00000000-0005-0000-0000-0000AA4D0000}"/>
    <cellStyle name="40% - Accent1 3 6" xfId="25307" xr:uid="{00000000-0005-0000-0000-0000AB4D0000}"/>
    <cellStyle name="40% - Accent1 3 6 2" xfId="25308" xr:uid="{00000000-0005-0000-0000-0000AC4D0000}"/>
    <cellStyle name="40% - Accent1 3 6 2 2" xfId="25309" xr:uid="{00000000-0005-0000-0000-0000AD4D0000}"/>
    <cellStyle name="40% - Accent1 3 6 3" xfId="25310" xr:uid="{00000000-0005-0000-0000-0000AE4D0000}"/>
    <cellStyle name="40% - Accent1 3 7" xfId="25311" xr:uid="{00000000-0005-0000-0000-0000AF4D0000}"/>
    <cellStyle name="40% - Accent1 3 7 2" xfId="25312" xr:uid="{00000000-0005-0000-0000-0000B04D0000}"/>
    <cellStyle name="40% - Accent1 3 8" xfId="25313" xr:uid="{00000000-0005-0000-0000-0000B14D0000}"/>
    <cellStyle name="40% - Accent1 3 8 2" xfId="25314" xr:uid="{00000000-0005-0000-0000-0000B24D0000}"/>
    <cellStyle name="40% - Accent1 3 9" xfId="25315" xr:uid="{00000000-0005-0000-0000-0000B34D0000}"/>
    <cellStyle name="40% - Accent1 3 9 2" xfId="25316" xr:uid="{00000000-0005-0000-0000-0000B44D0000}"/>
    <cellStyle name="40% - Accent1 30" xfId="25317" xr:uid="{00000000-0005-0000-0000-0000B54D0000}"/>
    <cellStyle name="40% - Accent1 30 2" xfId="25318" xr:uid="{00000000-0005-0000-0000-0000B64D0000}"/>
    <cellStyle name="40% - Accent1 30 3" xfId="25319" xr:uid="{00000000-0005-0000-0000-0000B74D0000}"/>
    <cellStyle name="40% - Accent1 31" xfId="25320" xr:uid="{00000000-0005-0000-0000-0000B84D0000}"/>
    <cellStyle name="40% - Accent1 31 2" xfId="25321" xr:uid="{00000000-0005-0000-0000-0000B94D0000}"/>
    <cellStyle name="40% - Accent1 31 3" xfId="25322" xr:uid="{00000000-0005-0000-0000-0000BA4D0000}"/>
    <cellStyle name="40% - Accent1 32" xfId="25323" xr:uid="{00000000-0005-0000-0000-0000BB4D0000}"/>
    <cellStyle name="40% - Accent1 32 2" xfId="25324" xr:uid="{00000000-0005-0000-0000-0000BC4D0000}"/>
    <cellStyle name="40% - Accent1 32 3" xfId="25325" xr:uid="{00000000-0005-0000-0000-0000BD4D0000}"/>
    <cellStyle name="40% - Accent1 33" xfId="25326" xr:uid="{00000000-0005-0000-0000-0000BE4D0000}"/>
    <cellStyle name="40% - Accent1 33 2" xfId="25327" xr:uid="{00000000-0005-0000-0000-0000BF4D0000}"/>
    <cellStyle name="40% - Accent1 33 3" xfId="25328" xr:uid="{00000000-0005-0000-0000-0000C04D0000}"/>
    <cellStyle name="40% - Accent1 34" xfId="25329" xr:uid="{00000000-0005-0000-0000-0000C14D0000}"/>
    <cellStyle name="40% - Accent1 34 2" xfId="25330" xr:uid="{00000000-0005-0000-0000-0000C24D0000}"/>
    <cellStyle name="40% - Accent1 34 3" xfId="25331" xr:uid="{00000000-0005-0000-0000-0000C34D0000}"/>
    <cellStyle name="40% - Accent1 35" xfId="25332" xr:uid="{00000000-0005-0000-0000-0000C44D0000}"/>
    <cellStyle name="40% - Accent1 35 2" xfId="25333" xr:uid="{00000000-0005-0000-0000-0000C54D0000}"/>
    <cellStyle name="40% - Accent1 35 3" xfId="25334" xr:uid="{00000000-0005-0000-0000-0000C64D0000}"/>
    <cellStyle name="40% - Accent1 36" xfId="25335" xr:uid="{00000000-0005-0000-0000-0000C74D0000}"/>
    <cellStyle name="40% - Accent1 36 2" xfId="25336" xr:uid="{00000000-0005-0000-0000-0000C84D0000}"/>
    <cellStyle name="40% - Accent1 36 3" xfId="25337" xr:uid="{00000000-0005-0000-0000-0000C94D0000}"/>
    <cellStyle name="40% - Accent1 37" xfId="25338" xr:uid="{00000000-0005-0000-0000-0000CA4D0000}"/>
    <cellStyle name="40% - Accent1 37 2" xfId="25339" xr:uid="{00000000-0005-0000-0000-0000CB4D0000}"/>
    <cellStyle name="40% - Accent1 37 3" xfId="25340" xr:uid="{00000000-0005-0000-0000-0000CC4D0000}"/>
    <cellStyle name="40% - Accent1 38" xfId="25341" xr:uid="{00000000-0005-0000-0000-0000CD4D0000}"/>
    <cellStyle name="40% - Accent1 38 2" xfId="25342" xr:uid="{00000000-0005-0000-0000-0000CE4D0000}"/>
    <cellStyle name="40% - Accent1 38 3" xfId="25343" xr:uid="{00000000-0005-0000-0000-0000CF4D0000}"/>
    <cellStyle name="40% - Accent1 39" xfId="25344" xr:uid="{00000000-0005-0000-0000-0000D04D0000}"/>
    <cellStyle name="40% - Accent1 39 2" xfId="25345" xr:uid="{00000000-0005-0000-0000-0000D14D0000}"/>
    <cellStyle name="40% - Accent1 39 3" xfId="25346" xr:uid="{00000000-0005-0000-0000-0000D24D0000}"/>
    <cellStyle name="40% - Accent1 4" xfId="827" xr:uid="{00000000-0005-0000-0000-0000D34D0000}"/>
    <cellStyle name="40% - Accent1 4 10" xfId="25347" xr:uid="{00000000-0005-0000-0000-0000D44D0000}"/>
    <cellStyle name="40% - Accent1 4 10 2" xfId="25348" xr:uid="{00000000-0005-0000-0000-0000D54D0000}"/>
    <cellStyle name="40% - Accent1 4 11" xfId="25349" xr:uid="{00000000-0005-0000-0000-0000D64D0000}"/>
    <cellStyle name="40% - Accent1 4 11 2" xfId="25350" xr:uid="{00000000-0005-0000-0000-0000D74D0000}"/>
    <cellStyle name="40% - Accent1 4 12" xfId="25351" xr:uid="{00000000-0005-0000-0000-0000D84D0000}"/>
    <cellStyle name="40% - Accent1 4 12 2" xfId="25352" xr:uid="{00000000-0005-0000-0000-0000D94D0000}"/>
    <cellStyle name="40% - Accent1 4 13" xfId="25353" xr:uid="{00000000-0005-0000-0000-0000DA4D0000}"/>
    <cellStyle name="40% - Accent1 4 2" xfId="828" xr:uid="{00000000-0005-0000-0000-0000DB4D0000}"/>
    <cellStyle name="40% - Accent1 4 2 10" xfId="25354" xr:uid="{00000000-0005-0000-0000-0000DC4D0000}"/>
    <cellStyle name="40% - Accent1 4 2 10 2" xfId="25355" xr:uid="{00000000-0005-0000-0000-0000DD4D0000}"/>
    <cellStyle name="40% - Accent1 4 2 11" xfId="25356" xr:uid="{00000000-0005-0000-0000-0000DE4D0000}"/>
    <cellStyle name="40% - Accent1 4 2 11 2" xfId="25357" xr:uid="{00000000-0005-0000-0000-0000DF4D0000}"/>
    <cellStyle name="40% - Accent1 4 2 12" xfId="25358" xr:uid="{00000000-0005-0000-0000-0000E04D0000}"/>
    <cellStyle name="40% - Accent1 4 2 2" xfId="25359" xr:uid="{00000000-0005-0000-0000-0000E14D0000}"/>
    <cellStyle name="40% - Accent1 4 2 2 10" xfId="25360" xr:uid="{00000000-0005-0000-0000-0000E24D0000}"/>
    <cellStyle name="40% - Accent1 4 2 2 10 2" xfId="25361" xr:uid="{00000000-0005-0000-0000-0000E34D0000}"/>
    <cellStyle name="40% - Accent1 4 2 2 11" xfId="25362" xr:uid="{00000000-0005-0000-0000-0000E44D0000}"/>
    <cellStyle name="40% - Accent1 4 2 2 2" xfId="25363" xr:uid="{00000000-0005-0000-0000-0000E54D0000}"/>
    <cellStyle name="40% - Accent1 4 2 2 2 2" xfId="25364" xr:uid="{00000000-0005-0000-0000-0000E64D0000}"/>
    <cellStyle name="40% - Accent1 4 2 2 2 2 2" xfId="25365" xr:uid="{00000000-0005-0000-0000-0000E74D0000}"/>
    <cellStyle name="40% - Accent1 4 2 2 2 3" xfId="25366" xr:uid="{00000000-0005-0000-0000-0000E84D0000}"/>
    <cellStyle name="40% - Accent1 4 2 2 2 3 2" xfId="25367" xr:uid="{00000000-0005-0000-0000-0000E94D0000}"/>
    <cellStyle name="40% - Accent1 4 2 2 2 4" xfId="25368" xr:uid="{00000000-0005-0000-0000-0000EA4D0000}"/>
    <cellStyle name="40% - Accent1 4 2 2 3" xfId="25369" xr:uid="{00000000-0005-0000-0000-0000EB4D0000}"/>
    <cellStyle name="40% - Accent1 4 2 2 3 2" xfId="25370" xr:uid="{00000000-0005-0000-0000-0000EC4D0000}"/>
    <cellStyle name="40% - Accent1 4 2 2 3 2 2" xfId="25371" xr:uid="{00000000-0005-0000-0000-0000ED4D0000}"/>
    <cellStyle name="40% - Accent1 4 2 2 3 3" xfId="25372" xr:uid="{00000000-0005-0000-0000-0000EE4D0000}"/>
    <cellStyle name="40% - Accent1 4 2 2 3 3 2" xfId="25373" xr:uid="{00000000-0005-0000-0000-0000EF4D0000}"/>
    <cellStyle name="40% - Accent1 4 2 2 3 4" xfId="25374" xr:uid="{00000000-0005-0000-0000-0000F04D0000}"/>
    <cellStyle name="40% - Accent1 4 2 2 4" xfId="25375" xr:uid="{00000000-0005-0000-0000-0000F14D0000}"/>
    <cellStyle name="40% - Accent1 4 2 2 4 2" xfId="25376" xr:uid="{00000000-0005-0000-0000-0000F24D0000}"/>
    <cellStyle name="40% - Accent1 4 2 2 4 2 2" xfId="25377" xr:uid="{00000000-0005-0000-0000-0000F34D0000}"/>
    <cellStyle name="40% - Accent1 4 2 2 4 3" xfId="25378" xr:uid="{00000000-0005-0000-0000-0000F44D0000}"/>
    <cellStyle name="40% - Accent1 4 2 2 5" xfId="25379" xr:uid="{00000000-0005-0000-0000-0000F54D0000}"/>
    <cellStyle name="40% - Accent1 4 2 2 5 2" xfId="25380" xr:uid="{00000000-0005-0000-0000-0000F64D0000}"/>
    <cellStyle name="40% - Accent1 4 2 2 6" xfId="25381" xr:uid="{00000000-0005-0000-0000-0000F74D0000}"/>
    <cellStyle name="40% - Accent1 4 2 2 6 2" xfId="25382" xr:uid="{00000000-0005-0000-0000-0000F84D0000}"/>
    <cellStyle name="40% - Accent1 4 2 2 7" xfId="25383" xr:uid="{00000000-0005-0000-0000-0000F94D0000}"/>
    <cellStyle name="40% - Accent1 4 2 2 7 2" xfId="25384" xr:uid="{00000000-0005-0000-0000-0000FA4D0000}"/>
    <cellStyle name="40% - Accent1 4 2 2 8" xfId="25385" xr:uid="{00000000-0005-0000-0000-0000FB4D0000}"/>
    <cellStyle name="40% - Accent1 4 2 2 8 2" xfId="25386" xr:uid="{00000000-0005-0000-0000-0000FC4D0000}"/>
    <cellStyle name="40% - Accent1 4 2 2 9" xfId="25387" xr:uid="{00000000-0005-0000-0000-0000FD4D0000}"/>
    <cellStyle name="40% - Accent1 4 2 2 9 2" xfId="25388" xr:uid="{00000000-0005-0000-0000-0000FE4D0000}"/>
    <cellStyle name="40% - Accent1 4 2 3" xfId="25389" xr:uid="{00000000-0005-0000-0000-0000FF4D0000}"/>
    <cellStyle name="40% - Accent1 4 2 3 2" xfId="25390" xr:uid="{00000000-0005-0000-0000-0000004E0000}"/>
    <cellStyle name="40% - Accent1 4 2 3 2 2" xfId="25391" xr:uid="{00000000-0005-0000-0000-0000014E0000}"/>
    <cellStyle name="40% - Accent1 4 2 3 3" xfId="25392" xr:uid="{00000000-0005-0000-0000-0000024E0000}"/>
    <cellStyle name="40% - Accent1 4 2 3 3 2" xfId="25393" xr:uid="{00000000-0005-0000-0000-0000034E0000}"/>
    <cellStyle name="40% - Accent1 4 2 3 4" xfId="25394" xr:uid="{00000000-0005-0000-0000-0000044E0000}"/>
    <cellStyle name="40% - Accent1 4 2 4" xfId="25395" xr:uid="{00000000-0005-0000-0000-0000054E0000}"/>
    <cellStyle name="40% - Accent1 4 2 4 2" xfId="25396" xr:uid="{00000000-0005-0000-0000-0000064E0000}"/>
    <cellStyle name="40% - Accent1 4 2 4 2 2" xfId="25397" xr:uid="{00000000-0005-0000-0000-0000074E0000}"/>
    <cellStyle name="40% - Accent1 4 2 4 3" xfId="25398" xr:uid="{00000000-0005-0000-0000-0000084E0000}"/>
    <cellStyle name="40% - Accent1 4 2 4 3 2" xfId="25399" xr:uid="{00000000-0005-0000-0000-0000094E0000}"/>
    <cellStyle name="40% - Accent1 4 2 4 4" xfId="25400" xr:uid="{00000000-0005-0000-0000-00000A4E0000}"/>
    <cellStyle name="40% - Accent1 4 2 5" xfId="25401" xr:uid="{00000000-0005-0000-0000-00000B4E0000}"/>
    <cellStyle name="40% - Accent1 4 2 5 2" xfId="25402" xr:uid="{00000000-0005-0000-0000-00000C4E0000}"/>
    <cellStyle name="40% - Accent1 4 2 5 2 2" xfId="25403" xr:uid="{00000000-0005-0000-0000-00000D4E0000}"/>
    <cellStyle name="40% - Accent1 4 2 5 3" xfId="25404" xr:uid="{00000000-0005-0000-0000-00000E4E0000}"/>
    <cellStyle name="40% - Accent1 4 2 6" xfId="25405" xr:uid="{00000000-0005-0000-0000-00000F4E0000}"/>
    <cellStyle name="40% - Accent1 4 2 6 2" xfId="25406" xr:uid="{00000000-0005-0000-0000-0000104E0000}"/>
    <cellStyle name="40% - Accent1 4 2 7" xfId="25407" xr:uid="{00000000-0005-0000-0000-0000114E0000}"/>
    <cellStyle name="40% - Accent1 4 2 7 2" xfId="25408" xr:uid="{00000000-0005-0000-0000-0000124E0000}"/>
    <cellStyle name="40% - Accent1 4 2 8" xfId="25409" xr:uid="{00000000-0005-0000-0000-0000134E0000}"/>
    <cellStyle name="40% - Accent1 4 2 8 2" xfId="25410" xr:uid="{00000000-0005-0000-0000-0000144E0000}"/>
    <cellStyle name="40% - Accent1 4 2 9" xfId="25411" xr:uid="{00000000-0005-0000-0000-0000154E0000}"/>
    <cellStyle name="40% - Accent1 4 2 9 2" xfId="25412" xr:uid="{00000000-0005-0000-0000-0000164E0000}"/>
    <cellStyle name="40% - Accent1 4 3" xfId="829" xr:uid="{00000000-0005-0000-0000-0000174E0000}"/>
    <cellStyle name="40% - Accent1 4 3 10" xfId="25413" xr:uid="{00000000-0005-0000-0000-0000184E0000}"/>
    <cellStyle name="40% - Accent1 4 3 10 2" xfId="25414" xr:uid="{00000000-0005-0000-0000-0000194E0000}"/>
    <cellStyle name="40% - Accent1 4 3 11" xfId="25415" xr:uid="{00000000-0005-0000-0000-00001A4E0000}"/>
    <cellStyle name="40% - Accent1 4 3 2" xfId="25416" xr:uid="{00000000-0005-0000-0000-00001B4E0000}"/>
    <cellStyle name="40% - Accent1 4 3 2 2" xfId="25417" xr:uid="{00000000-0005-0000-0000-00001C4E0000}"/>
    <cellStyle name="40% - Accent1 4 3 2 2 2" xfId="25418" xr:uid="{00000000-0005-0000-0000-00001D4E0000}"/>
    <cellStyle name="40% - Accent1 4 3 2 3" xfId="25419" xr:uid="{00000000-0005-0000-0000-00001E4E0000}"/>
    <cellStyle name="40% - Accent1 4 3 2 3 2" xfId="25420" xr:uid="{00000000-0005-0000-0000-00001F4E0000}"/>
    <cellStyle name="40% - Accent1 4 3 2 4" xfId="25421" xr:uid="{00000000-0005-0000-0000-0000204E0000}"/>
    <cellStyle name="40% - Accent1 4 3 3" xfId="25422" xr:uid="{00000000-0005-0000-0000-0000214E0000}"/>
    <cellStyle name="40% - Accent1 4 3 3 2" xfId="25423" xr:uid="{00000000-0005-0000-0000-0000224E0000}"/>
    <cellStyle name="40% - Accent1 4 3 3 2 2" xfId="25424" xr:uid="{00000000-0005-0000-0000-0000234E0000}"/>
    <cellStyle name="40% - Accent1 4 3 3 3" xfId="25425" xr:uid="{00000000-0005-0000-0000-0000244E0000}"/>
    <cellStyle name="40% - Accent1 4 3 3 3 2" xfId="25426" xr:uid="{00000000-0005-0000-0000-0000254E0000}"/>
    <cellStyle name="40% - Accent1 4 3 3 4" xfId="25427" xr:uid="{00000000-0005-0000-0000-0000264E0000}"/>
    <cellStyle name="40% - Accent1 4 3 4" xfId="25428" xr:uid="{00000000-0005-0000-0000-0000274E0000}"/>
    <cellStyle name="40% - Accent1 4 3 4 2" xfId="25429" xr:uid="{00000000-0005-0000-0000-0000284E0000}"/>
    <cellStyle name="40% - Accent1 4 3 4 2 2" xfId="25430" xr:uid="{00000000-0005-0000-0000-0000294E0000}"/>
    <cellStyle name="40% - Accent1 4 3 4 3" xfId="25431" xr:uid="{00000000-0005-0000-0000-00002A4E0000}"/>
    <cellStyle name="40% - Accent1 4 3 5" xfId="25432" xr:uid="{00000000-0005-0000-0000-00002B4E0000}"/>
    <cellStyle name="40% - Accent1 4 3 5 2" xfId="25433" xr:uid="{00000000-0005-0000-0000-00002C4E0000}"/>
    <cellStyle name="40% - Accent1 4 3 6" xfId="25434" xr:uid="{00000000-0005-0000-0000-00002D4E0000}"/>
    <cellStyle name="40% - Accent1 4 3 6 2" xfId="25435" xr:uid="{00000000-0005-0000-0000-00002E4E0000}"/>
    <cellStyle name="40% - Accent1 4 3 7" xfId="25436" xr:uid="{00000000-0005-0000-0000-00002F4E0000}"/>
    <cellStyle name="40% - Accent1 4 3 7 2" xfId="25437" xr:uid="{00000000-0005-0000-0000-0000304E0000}"/>
    <cellStyle name="40% - Accent1 4 3 8" xfId="25438" xr:uid="{00000000-0005-0000-0000-0000314E0000}"/>
    <cellStyle name="40% - Accent1 4 3 8 2" xfId="25439" xr:uid="{00000000-0005-0000-0000-0000324E0000}"/>
    <cellStyle name="40% - Accent1 4 3 9" xfId="25440" xr:uid="{00000000-0005-0000-0000-0000334E0000}"/>
    <cellStyle name="40% - Accent1 4 3 9 2" xfId="25441" xr:uid="{00000000-0005-0000-0000-0000344E0000}"/>
    <cellStyle name="40% - Accent1 4 4" xfId="830" xr:uid="{00000000-0005-0000-0000-0000354E0000}"/>
    <cellStyle name="40% - Accent1 4 4 2" xfId="25442" xr:uid="{00000000-0005-0000-0000-0000364E0000}"/>
    <cellStyle name="40% - Accent1 4 4 2 2" xfId="25443" xr:uid="{00000000-0005-0000-0000-0000374E0000}"/>
    <cellStyle name="40% - Accent1 4 4 3" xfId="25444" xr:uid="{00000000-0005-0000-0000-0000384E0000}"/>
    <cellStyle name="40% - Accent1 4 4 3 2" xfId="25445" xr:uid="{00000000-0005-0000-0000-0000394E0000}"/>
    <cellStyle name="40% - Accent1 4 4 4" xfId="25446" xr:uid="{00000000-0005-0000-0000-00003A4E0000}"/>
    <cellStyle name="40% - Accent1 4 5" xfId="25447" xr:uid="{00000000-0005-0000-0000-00003B4E0000}"/>
    <cellStyle name="40% - Accent1 4 5 2" xfId="25448" xr:uid="{00000000-0005-0000-0000-00003C4E0000}"/>
    <cellStyle name="40% - Accent1 4 5 2 2" xfId="25449" xr:uid="{00000000-0005-0000-0000-00003D4E0000}"/>
    <cellStyle name="40% - Accent1 4 5 3" xfId="25450" xr:uid="{00000000-0005-0000-0000-00003E4E0000}"/>
    <cellStyle name="40% - Accent1 4 5 3 2" xfId="25451" xr:uid="{00000000-0005-0000-0000-00003F4E0000}"/>
    <cellStyle name="40% - Accent1 4 5 4" xfId="25452" xr:uid="{00000000-0005-0000-0000-0000404E0000}"/>
    <cellStyle name="40% - Accent1 4 6" xfId="25453" xr:uid="{00000000-0005-0000-0000-0000414E0000}"/>
    <cellStyle name="40% - Accent1 4 6 2" xfId="25454" xr:uid="{00000000-0005-0000-0000-0000424E0000}"/>
    <cellStyle name="40% - Accent1 4 6 2 2" xfId="25455" xr:uid="{00000000-0005-0000-0000-0000434E0000}"/>
    <cellStyle name="40% - Accent1 4 6 3" xfId="25456" xr:uid="{00000000-0005-0000-0000-0000444E0000}"/>
    <cellStyle name="40% - Accent1 4 7" xfId="25457" xr:uid="{00000000-0005-0000-0000-0000454E0000}"/>
    <cellStyle name="40% - Accent1 4 7 2" xfId="25458" xr:uid="{00000000-0005-0000-0000-0000464E0000}"/>
    <cellStyle name="40% - Accent1 4 8" xfId="25459" xr:uid="{00000000-0005-0000-0000-0000474E0000}"/>
    <cellStyle name="40% - Accent1 4 8 2" xfId="25460" xr:uid="{00000000-0005-0000-0000-0000484E0000}"/>
    <cellStyle name="40% - Accent1 4 9" xfId="25461" xr:uid="{00000000-0005-0000-0000-0000494E0000}"/>
    <cellStyle name="40% - Accent1 4 9 2" xfId="25462" xr:uid="{00000000-0005-0000-0000-00004A4E0000}"/>
    <cellStyle name="40% - Accent1 40" xfId="25463" xr:uid="{00000000-0005-0000-0000-00004B4E0000}"/>
    <cellStyle name="40% - Accent1 40 2" xfId="25464" xr:uid="{00000000-0005-0000-0000-00004C4E0000}"/>
    <cellStyle name="40% - Accent1 40 3" xfId="25465" xr:uid="{00000000-0005-0000-0000-00004D4E0000}"/>
    <cellStyle name="40% - Accent1 41" xfId="25466" xr:uid="{00000000-0005-0000-0000-00004E4E0000}"/>
    <cellStyle name="40% - Accent1 41 2" xfId="25467" xr:uid="{00000000-0005-0000-0000-00004F4E0000}"/>
    <cellStyle name="40% - Accent1 42" xfId="25468" xr:uid="{00000000-0005-0000-0000-0000504E0000}"/>
    <cellStyle name="40% - Accent1 42 2" xfId="25469" xr:uid="{00000000-0005-0000-0000-0000514E0000}"/>
    <cellStyle name="40% - Accent1 43" xfId="25470" xr:uid="{00000000-0005-0000-0000-0000524E0000}"/>
    <cellStyle name="40% - Accent1 43 2" xfId="25471" xr:uid="{00000000-0005-0000-0000-0000534E0000}"/>
    <cellStyle name="40% - Accent1 44" xfId="25472" xr:uid="{00000000-0005-0000-0000-0000544E0000}"/>
    <cellStyle name="40% - Accent1 44 2" xfId="25473" xr:uid="{00000000-0005-0000-0000-0000554E0000}"/>
    <cellStyle name="40% - Accent1 45" xfId="25474" xr:uid="{00000000-0005-0000-0000-0000564E0000}"/>
    <cellStyle name="40% - Accent1 46" xfId="25475" xr:uid="{00000000-0005-0000-0000-0000574E0000}"/>
    <cellStyle name="40% - Accent1 47" xfId="25476" xr:uid="{00000000-0005-0000-0000-0000584E0000}"/>
    <cellStyle name="40% - Accent1 48" xfId="25477" xr:uid="{00000000-0005-0000-0000-0000594E0000}"/>
    <cellStyle name="40% - Accent1 49" xfId="25478" xr:uid="{00000000-0005-0000-0000-00005A4E0000}"/>
    <cellStyle name="40% - Accent1 5" xfId="831" xr:uid="{00000000-0005-0000-0000-00005B4E0000}"/>
    <cellStyle name="40% - Accent1 5 10" xfId="25479" xr:uid="{00000000-0005-0000-0000-00005C4E0000}"/>
    <cellStyle name="40% - Accent1 5 10 2" xfId="25480" xr:uid="{00000000-0005-0000-0000-00005D4E0000}"/>
    <cellStyle name="40% - Accent1 5 11" xfId="25481" xr:uid="{00000000-0005-0000-0000-00005E4E0000}"/>
    <cellStyle name="40% - Accent1 5 11 2" xfId="25482" xr:uid="{00000000-0005-0000-0000-00005F4E0000}"/>
    <cellStyle name="40% - Accent1 5 12" xfId="25483" xr:uid="{00000000-0005-0000-0000-0000604E0000}"/>
    <cellStyle name="40% - Accent1 5 12 2" xfId="25484" xr:uid="{00000000-0005-0000-0000-0000614E0000}"/>
    <cellStyle name="40% - Accent1 5 13" xfId="25485" xr:uid="{00000000-0005-0000-0000-0000624E0000}"/>
    <cellStyle name="40% - Accent1 5 2" xfId="832" xr:uid="{00000000-0005-0000-0000-0000634E0000}"/>
    <cellStyle name="40% - Accent1 5 2 10" xfId="25486" xr:uid="{00000000-0005-0000-0000-0000644E0000}"/>
    <cellStyle name="40% - Accent1 5 2 10 2" xfId="25487" xr:uid="{00000000-0005-0000-0000-0000654E0000}"/>
    <cellStyle name="40% - Accent1 5 2 11" xfId="25488" xr:uid="{00000000-0005-0000-0000-0000664E0000}"/>
    <cellStyle name="40% - Accent1 5 2 11 2" xfId="25489" xr:uid="{00000000-0005-0000-0000-0000674E0000}"/>
    <cellStyle name="40% - Accent1 5 2 12" xfId="25490" xr:uid="{00000000-0005-0000-0000-0000684E0000}"/>
    <cellStyle name="40% - Accent1 5 2 2" xfId="25491" xr:uid="{00000000-0005-0000-0000-0000694E0000}"/>
    <cellStyle name="40% - Accent1 5 2 2 10" xfId="25492" xr:uid="{00000000-0005-0000-0000-00006A4E0000}"/>
    <cellStyle name="40% - Accent1 5 2 2 10 2" xfId="25493" xr:uid="{00000000-0005-0000-0000-00006B4E0000}"/>
    <cellStyle name="40% - Accent1 5 2 2 11" xfId="25494" xr:uid="{00000000-0005-0000-0000-00006C4E0000}"/>
    <cellStyle name="40% - Accent1 5 2 2 2" xfId="25495" xr:uid="{00000000-0005-0000-0000-00006D4E0000}"/>
    <cellStyle name="40% - Accent1 5 2 2 2 2" xfId="25496" xr:uid="{00000000-0005-0000-0000-00006E4E0000}"/>
    <cellStyle name="40% - Accent1 5 2 2 2 2 2" xfId="25497" xr:uid="{00000000-0005-0000-0000-00006F4E0000}"/>
    <cellStyle name="40% - Accent1 5 2 2 2 3" xfId="25498" xr:uid="{00000000-0005-0000-0000-0000704E0000}"/>
    <cellStyle name="40% - Accent1 5 2 2 2 3 2" xfId="25499" xr:uid="{00000000-0005-0000-0000-0000714E0000}"/>
    <cellStyle name="40% - Accent1 5 2 2 2 4" xfId="25500" xr:uid="{00000000-0005-0000-0000-0000724E0000}"/>
    <cellStyle name="40% - Accent1 5 2 2 3" xfId="25501" xr:uid="{00000000-0005-0000-0000-0000734E0000}"/>
    <cellStyle name="40% - Accent1 5 2 2 3 2" xfId="25502" xr:uid="{00000000-0005-0000-0000-0000744E0000}"/>
    <cellStyle name="40% - Accent1 5 2 2 3 2 2" xfId="25503" xr:uid="{00000000-0005-0000-0000-0000754E0000}"/>
    <cellStyle name="40% - Accent1 5 2 2 3 3" xfId="25504" xr:uid="{00000000-0005-0000-0000-0000764E0000}"/>
    <cellStyle name="40% - Accent1 5 2 2 3 3 2" xfId="25505" xr:uid="{00000000-0005-0000-0000-0000774E0000}"/>
    <cellStyle name="40% - Accent1 5 2 2 3 4" xfId="25506" xr:uid="{00000000-0005-0000-0000-0000784E0000}"/>
    <cellStyle name="40% - Accent1 5 2 2 4" xfId="25507" xr:uid="{00000000-0005-0000-0000-0000794E0000}"/>
    <cellStyle name="40% - Accent1 5 2 2 4 2" xfId="25508" xr:uid="{00000000-0005-0000-0000-00007A4E0000}"/>
    <cellStyle name="40% - Accent1 5 2 2 4 2 2" xfId="25509" xr:uid="{00000000-0005-0000-0000-00007B4E0000}"/>
    <cellStyle name="40% - Accent1 5 2 2 4 3" xfId="25510" xr:uid="{00000000-0005-0000-0000-00007C4E0000}"/>
    <cellStyle name="40% - Accent1 5 2 2 5" xfId="25511" xr:uid="{00000000-0005-0000-0000-00007D4E0000}"/>
    <cellStyle name="40% - Accent1 5 2 2 5 2" xfId="25512" xr:uid="{00000000-0005-0000-0000-00007E4E0000}"/>
    <cellStyle name="40% - Accent1 5 2 2 6" xfId="25513" xr:uid="{00000000-0005-0000-0000-00007F4E0000}"/>
    <cellStyle name="40% - Accent1 5 2 2 6 2" xfId="25514" xr:uid="{00000000-0005-0000-0000-0000804E0000}"/>
    <cellStyle name="40% - Accent1 5 2 2 7" xfId="25515" xr:uid="{00000000-0005-0000-0000-0000814E0000}"/>
    <cellStyle name="40% - Accent1 5 2 2 7 2" xfId="25516" xr:uid="{00000000-0005-0000-0000-0000824E0000}"/>
    <cellStyle name="40% - Accent1 5 2 2 8" xfId="25517" xr:uid="{00000000-0005-0000-0000-0000834E0000}"/>
    <cellStyle name="40% - Accent1 5 2 2 8 2" xfId="25518" xr:uid="{00000000-0005-0000-0000-0000844E0000}"/>
    <cellStyle name="40% - Accent1 5 2 2 9" xfId="25519" xr:uid="{00000000-0005-0000-0000-0000854E0000}"/>
    <cellStyle name="40% - Accent1 5 2 2 9 2" xfId="25520" xr:uid="{00000000-0005-0000-0000-0000864E0000}"/>
    <cellStyle name="40% - Accent1 5 2 3" xfId="25521" xr:uid="{00000000-0005-0000-0000-0000874E0000}"/>
    <cellStyle name="40% - Accent1 5 2 3 2" xfId="25522" xr:uid="{00000000-0005-0000-0000-0000884E0000}"/>
    <cellStyle name="40% - Accent1 5 2 3 2 2" xfId="25523" xr:uid="{00000000-0005-0000-0000-0000894E0000}"/>
    <cellStyle name="40% - Accent1 5 2 3 3" xfId="25524" xr:uid="{00000000-0005-0000-0000-00008A4E0000}"/>
    <cellStyle name="40% - Accent1 5 2 3 3 2" xfId="25525" xr:uid="{00000000-0005-0000-0000-00008B4E0000}"/>
    <cellStyle name="40% - Accent1 5 2 3 4" xfId="25526" xr:uid="{00000000-0005-0000-0000-00008C4E0000}"/>
    <cellStyle name="40% - Accent1 5 2 4" xfId="25527" xr:uid="{00000000-0005-0000-0000-00008D4E0000}"/>
    <cellStyle name="40% - Accent1 5 2 4 2" xfId="25528" xr:uid="{00000000-0005-0000-0000-00008E4E0000}"/>
    <cellStyle name="40% - Accent1 5 2 4 2 2" xfId="25529" xr:uid="{00000000-0005-0000-0000-00008F4E0000}"/>
    <cellStyle name="40% - Accent1 5 2 4 3" xfId="25530" xr:uid="{00000000-0005-0000-0000-0000904E0000}"/>
    <cellStyle name="40% - Accent1 5 2 4 3 2" xfId="25531" xr:uid="{00000000-0005-0000-0000-0000914E0000}"/>
    <cellStyle name="40% - Accent1 5 2 4 4" xfId="25532" xr:uid="{00000000-0005-0000-0000-0000924E0000}"/>
    <cellStyle name="40% - Accent1 5 2 5" xfId="25533" xr:uid="{00000000-0005-0000-0000-0000934E0000}"/>
    <cellStyle name="40% - Accent1 5 2 5 2" xfId="25534" xr:uid="{00000000-0005-0000-0000-0000944E0000}"/>
    <cellStyle name="40% - Accent1 5 2 5 2 2" xfId="25535" xr:uid="{00000000-0005-0000-0000-0000954E0000}"/>
    <cellStyle name="40% - Accent1 5 2 5 3" xfId="25536" xr:uid="{00000000-0005-0000-0000-0000964E0000}"/>
    <cellStyle name="40% - Accent1 5 2 6" xfId="25537" xr:uid="{00000000-0005-0000-0000-0000974E0000}"/>
    <cellStyle name="40% - Accent1 5 2 6 2" xfId="25538" xr:uid="{00000000-0005-0000-0000-0000984E0000}"/>
    <cellStyle name="40% - Accent1 5 2 7" xfId="25539" xr:uid="{00000000-0005-0000-0000-0000994E0000}"/>
    <cellStyle name="40% - Accent1 5 2 7 2" xfId="25540" xr:uid="{00000000-0005-0000-0000-00009A4E0000}"/>
    <cellStyle name="40% - Accent1 5 2 8" xfId="25541" xr:uid="{00000000-0005-0000-0000-00009B4E0000}"/>
    <cellStyle name="40% - Accent1 5 2 8 2" xfId="25542" xr:uid="{00000000-0005-0000-0000-00009C4E0000}"/>
    <cellStyle name="40% - Accent1 5 2 9" xfId="25543" xr:uid="{00000000-0005-0000-0000-00009D4E0000}"/>
    <cellStyle name="40% - Accent1 5 2 9 2" xfId="25544" xr:uid="{00000000-0005-0000-0000-00009E4E0000}"/>
    <cellStyle name="40% - Accent1 5 3" xfId="833" xr:uid="{00000000-0005-0000-0000-00009F4E0000}"/>
    <cellStyle name="40% - Accent1 5 3 10" xfId="25545" xr:uid="{00000000-0005-0000-0000-0000A04E0000}"/>
    <cellStyle name="40% - Accent1 5 3 10 2" xfId="25546" xr:uid="{00000000-0005-0000-0000-0000A14E0000}"/>
    <cellStyle name="40% - Accent1 5 3 11" xfId="25547" xr:uid="{00000000-0005-0000-0000-0000A24E0000}"/>
    <cellStyle name="40% - Accent1 5 3 2" xfId="25548" xr:uid="{00000000-0005-0000-0000-0000A34E0000}"/>
    <cellStyle name="40% - Accent1 5 3 2 2" xfId="25549" xr:uid="{00000000-0005-0000-0000-0000A44E0000}"/>
    <cellStyle name="40% - Accent1 5 3 2 2 2" xfId="25550" xr:uid="{00000000-0005-0000-0000-0000A54E0000}"/>
    <cellStyle name="40% - Accent1 5 3 2 3" xfId="25551" xr:uid="{00000000-0005-0000-0000-0000A64E0000}"/>
    <cellStyle name="40% - Accent1 5 3 2 3 2" xfId="25552" xr:uid="{00000000-0005-0000-0000-0000A74E0000}"/>
    <cellStyle name="40% - Accent1 5 3 2 4" xfId="25553" xr:uid="{00000000-0005-0000-0000-0000A84E0000}"/>
    <cellStyle name="40% - Accent1 5 3 3" xfId="25554" xr:uid="{00000000-0005-0000-0000-0000A94E0000}"/>
    <cellStyle name="40% - Accent1 5 3 3 2" xfId="25555" xr:uid="{00000000-0005-0000-0000-0000AA4E0000}"/>
    <cellStyle name="40% - Accent1 5 3 3 2 2" xfId="25556" xr:uid="{00000000-0005-0000-0000-0000AB4E0000}"/>
    <cellStyle name="40% - Accent1 5 3 3 3" xfId="25557" xr:uid="{00000000-0005-0000-0000-0000AC4E0000}"/>
    <cellStyle name="40% - Accent1 5 3 3 3 2" xfId="25558" xr:uid="{00000000-0005-0000-0000-0000AD4E0000}"/>
    <cellStyle name="40% - Accent1 5 3 3 4" xfId="25559" xr:uid="{00000000-0005-0000-0000-0000AE4E0000}"/>
    <cellStyle name="40% - Accent1 5 3 4" xfId="25560" xr:uid="{00000000-0005-0000-0000-0000AF4E0000}"/>
    <cellStyle name="40% - Accent1 5 3 4 2" xfId="25561" xr:uid="{00000000-0005-0000-0000-0000B04E0000}"/>
    <cellStyle name="40% - Accent1 5 3 4 2 2" xfId="25562" xr:uid="{00000000-0005-0000-0000-0000B14E0000}"/>
    <cellStyle name="40% - Accent1 5 3 4 3" xfId="25563" xr:uid="{00000000-0005-0000-0000-0000B24E0000}"/>
    <cellStyle name="40% - Accent1 5 3 5" xfId="25564" xr:uid="{00000000-0005-0000-0000-0000B34E0000}"/>
    <cellStyle name="40% - Accent1 5 3 5 2" xfId="25565" xr:uid="{00000000-0005-0000-0000-0000B44E0000}"/>
    <cellStyle name="40% - Accent1 5 3 6" xfId="25566" xr:uid="{00000000-0005-0000-0000-0000B54E0000}"/>
    <cellStyle name="40% - Accent1 5 3 6 2" xfId="25567" xr:uid="{00000000-0005-0000-0000-0000B64E0000}"/>
    <cellStyle name="40% - Accent1 5 3 7" xfId="25568" xr:uid="{00000000-0005-0000-0000-0000B74E0000}"/>
    <cellStyle name="40% - Accent1 5 3 7 2" xfId="25569" xr:uid="{00000000-0005-0000-0000-0000B84E0000}"/>
    <cellStyle name="40% - Accent1 5 3 8" xfId="25570" xr:uid="{00000000-0005-0000-0000-0000B94E0000}"/>
    <cellStyle name="40% - Accent1 5 3 8 2" xfId="25571" xr:uid="{00000000-0005-0000-0000-0000BA4E0000}"/>
    <cellStyle name="40% - Accent1 5 3 9" xfId="25572" xr:uid="{00000000-0005-0000-0000-0000BB4E0000}"/>
    <cellStyle name="40% - Accent1 5 3 9 2" xfId="25573" xr:uid="{00000000-0005-0000-0000-0000BC4E0000}"/>
    <cellStyle name="40% - Accent1 5 4" xfId="834" xr:uid="{00000000-0005-0000-0000-0000BD4E0000}"/>
    <cellStyle name="40% - Accent1 5 4 2" xfId="25574" xr:uid="{00000000-0005-0000-0000-0000BE4E0000}"/>
    <cellStyle name="40% - Accent1 5 4 2 2" xfId="25575" xr:uid="{00000000-0005-0000-0000-0000BF4E0000}"/>
    <cellStyle name="40% - Accent1 5 4 3" xfId="25576" xr:uid="{00000000-0005-0000-0000-0000C04E0000}"/>
    <cellStyle name="40% - Accent1 5 4 3 2" xfId="25577" xr:uid="{00000000-0005-0000-0000-0000C14E0000}"/>
    <cellStyle name="40% - Accent1 5 4 4" xfId="25578" xr:uid="{00000000-0005-0000-0000-0000C24E0000}"/>
    <cellStyle name="40% - Accent1 5 5" xfId="25579" xr:uid="{00000000-0005-0000-0000-0000C34E0000}"/>
    <cellStyle name="40% - Accent1 5 5 2" xfId="25580" xr:uid="{00000000-0005-0000-0000-0000C44E0000}"/>
    <cellStyle name="40% - Accent1 5 5 2 2" xfId="25581" xr:uid="{00000000-0005-0000-0000-0000C54E0000}"/>
    <cellStyle name="40% - Accent1 5 5 3" xfId="25582" xr:uid="{00000000-0005-0000-0000-0000C64E0000}"/>
    <cellStyle name="40% - Accent1 5 5 3 2" xfId="25583" xr:uid="{00000000-0005-0000-0000-0000C74E0000}"/>
    <cellStyle name="40% - Accent1 5 5 4" xfId="25584" xr:uid="{00000000-0005-0000-0000-0000C84E0000}"/>
    <cellStyle name="40% - Accent1 5 6" xfId="25585" xr:uid="{00000000-0005-0000-0000-0000C94E0000}"/>
    <cellStyle name="40% - Accent1 5 6 2" xfId="25586" xr:uid="{00000000-0005-0000-0000-0000CA4E0000}"/>
    <cellStyle name="40% - Accent1 5 6 2 2" xfId="25587" xr:uid="{00000000-0005-0000-0000-0000CB4E0000}"/>
    <cellStyle name="40% - Accent1 5 6 3" xfId="25588" xr:uid="{00000000-0005-0000-0000-0000CC4E0000}"/>
    <cellStyle name="40% - Accent1 5 7" xfId="25589" xr:uid="{00000000-0005-0000-0000-0000CD4E0000}"/>
    <cellStyle name="40% - Accent1 5 7 2" xfId="25590" xr:uid="{00000000-0005-0000-0000-0000CE4E0000}"/>
    <cellStyle name="40% - Accent1 5 8" xfId="25591" xr:uid="{00000000-0005-0000-0000-0000CF4E0000}"/>
    <cellStyle name="40% - Accent1 5 8 2" xfId="25592" xr:uid="{00000000-0005-0000-0000-0000D04E0000}"/>
    <cellStyle name="40% - Accent1 5 9" xfId="25593" xr:uid="{00000000-0005-0000-0000-0000D14E0000}"/>
    <cellStyle name="40% - Accent1 5 9 2" xfId="25594" xr:uid="{00000000-0005-0000-0000-0000D24E0000}"/>
    <cellStyle name="40% - Accent1 50" xfId="25595" xr:uid="{00000000-0005-0000-0000-0000D34E0000}"/>
    <cellStyle name="40% - Accent1 51" xfId="25596" xr:uid="{00000000-0005-0000-0000-0000D44E0000}"/>
    <cellStyle name="40% - Accent1 52" xfId="25597" xr:uid="{00000000-0005-0000-0000-0000D54E0000}"/>
    <cellStyle name="40% - Accent1 53" xfId="25598" xr:uid="{00000000-0005-0000-0000-0000D64E0000}"/>
    <cellStyle name="40% - Accent1 54" xfId="25599" xr:uid="{00000000-0005-0000-0000-0000D74E0000}"/>
    <cellStyle name="40% - Accent1 55" xfId="25600" xr:uid="{00000000-0005-0000-0000-0000D84E0000}"/>
    <cellStyle name="40% - Accent1 6" xfId="835" xr:uid="{00000000-0005-0000-0000-0000D94E0000}"/>
    <cellStyle name="40% - Accent1 6 10" xfId="25601" xr:uid="{00000000-0005-0000-0000-0000DA4E0000}"/>
    <cellStyle name="40% - Accent1 6 10 2" xfId="25602" xr:uid="{00000000-0005-0000-0000-0000DB4E0000}"/>
    <cellStyle name="40% - Accent1 6 11" xfId="25603" xr:uid="{00000000-0005-0000-0000-0000DC4E0000}"/>
    <cellStyle name="40% - Accent1 6 11 2" xfId="25604" xr:uid="{00000000-0005-0000-0000-0000DD4E0000}"/>
    <cellStyle name="40% - Accent1 6 12" xfId="25605" xr:uid="{00000000-0005-0000-0000-0000DE4E0000}"/>
    <cellStyle name="40% - Accent1 6 12 2" xfId="25606" xr:uid="{00000000-0005-0000-0000-0000DF4E0000}"/>
    <cellStyle name="40% - Accent1 6 13" xfId="25607" xr:uid="{00000000-0005-0000-0000-0000E04E0000}"/>
    <cellStyle name="40% - Accent1 6 2" xfId="836" xr:uid="{00000000-0005-0000-0000-0000E14E0000}"/>
    <cellStyle name="40% - Accent1 6 2 10" xfId="25608" xr:uid="{00000000-0005-0000-0000-0000E24E0000}"/>
    <cellStyle name="40% - Accent1 6 2 10 2" xfId="25609" xr:uid="{00000000-0005-0000-0000-0000E34E0000}"/>
    <cellStyle name="40% - Accent1 6 2 11" xfId="25610" xr:uid="{00000000-0005-0000-0000-0000E44E0000}"/>
    <cellStyle name="40% - Accent1 6 2 11 2" xfId="25611" xr:uid="{00000000-0005-0000-0000-0000E54E0000}"/>
    <cellStyle name="40% - Accent1 6 2 12" xfId="25612" xr:uid="{00000000-0005-0000-0000-0000E64E0000}"/>
    <cellStyle name="40% - Accent1 6 2 2" xfId="25613" xr:uid="{00000000-0005-0000-0000-0000E74E0000}"/>
    <cellStyle name="40% - Accent1 6 2 2 10" xfId="25614" xr:uid="{00000000-0005-0000-0000-0000E84E0000}"/>
    <cellStyle name="40% - Accent1 6 2 2 10 2" xfId="25615" xr:uid="{00000000-0005-0000-0000-0000E94E0000}"/>
    <cellStyle name="40% - Accent1 6 2 2 11" xfId="25616" xr:uid="{00000000-0005-0000-0000-0000EA4E0000}"/>
    <cellStyle name="40% - Accent1 6 2 2 2" xfId="25617" xr:uid="{00000000-0005-0000-0000-0000EB4E0000}"/>
    <cellStyle name="40% - Accent1 6 2 2 2 2" xfId="25618" xr:uid="{00000000-0005-0000-0000-0000EC4E0000}"/>
    <cellStyle name="40% - Accent1 6 2 2 2 2 2" xfId="25619" xr:uid="{00000000-0005-0000-0000-0000ED4E0000}"/>
    <cellStyle name="40% - Accent1 6 2 2 2 3" xfId="25620" xr:uid="{00000000-0005-0000-0000-0000EE4E0000}"/>
    <cellStyle name="40% - Accent1 6 2 2 2 3 2" xfId="25621" xr:uid="{00000000-0005-0000-0000-0000EF4E0000}"/>
    <cellStyle name="40% - Accent1 6 2 2 2 4" xfId="25622" xr:uid="{00000000-0005-0000-0000-0000F04E0000}"/>
    <cellStyle name="40% - Accent1 6 2 2 3" xfId="25623" xr:uid="{00000000-0005-0000-0000-0000F14E0000}"/>
    <cellStyle name="40% - Accent1 6 2 2 3 2" xfId="25624" xr:uid="{00000000-0005-0000-0000-0000F24E0000}"/>
    <cellStyle name="40% - Accent1 6 2 2 3 2 2" xfId="25625" xr:uid="{00000000-0005-0000-0000-0000F34E0000}"/>
    <cellStyle name="40% - Accent1 6 2 2 3 3" xfId="25626" xr:uid="{00000000-0005-0000-0000-0000F44E0000}"/>
    <cellStyle name="40% - Accent1 6 2 2 3 3 2" xfId="25627" xr:uid="{00000000-0005-0000-0000-0000F54E0000}"/>
    <cellStyle name="40% - Accent1 6 2 2 3 4" xfId="25628" xr:uid="{00000000-0005-0000-0000-0000F64E0000}"/>
    <cellStyle name="40% - Accent1 6 2 2 4" xfId="25629" xr:uid="{00000000-0005-0000-0000-0000F74E0000}"/>
    <cellStyle name="40% - Accent1 6 2 2 4 2" xfId="25630" xr:uid="{00000000-0005-0000-0000-0000F84E0000}"/>
    <cellStyle name="40% - Accent1 6 2 2 4 2 2" xfId="25631" xr:uid="{00000000-0005-0000-0000-0000F94E0000}"/>
    <cellStyle name="40% - Accent1 6 2 2 4 3" xfId="25632" xr:uid="{00000000-0005-0000-0000-0000FA4E0000}"/>
    <cellStyle name="40% - Accent1 6 2 2 5" xfId="25633" xr:uid="{00000000-0005-0000-0000-0000FB4E0000}"/>
    <cellStyle name="40% - Accent1 6 2 2 5 2" xfId="25634" xr:uid="{00000000-0005-0000-0000-0000FC4E0000}"/>
    <cellStyle name="40% - Accent1 6 2 2 6" xfId="25635" xr:uid="{00000000-0005-0000-0000-0000FD4E0000}"/>
    <cellStyle name="40% - Accent1 6 2 2 6 2" xfId="25636" xr:uid="{00000000-0005-0000-0000-0000FE4E0000}"/>
    <cellStyle name="40% - Accent1 6 2 2 7" xfId="25637" xr:uid="{00000000-0005-0000-0000-0000FF4E0000}"/>
    <cellStyle name="40% - Accent1 6 2 2 7 2" xfId="25638" xr:uid="{00000000-0005-0000-0000-0000004F0000}"/>
    <cellStyle name="40% - Accent1 6 2 2 8" xfId="25639" xr:uid="{00000000-0005-0000-0000-0000014F0000}"/>
    <cellStyle name="40% - Accent1 6 2 2 8 2" xfId="25640" xr:uid="{00000000-0005-0000-0000-0000024F0000}"/>
    <cellStyle name="40% - Accent1 6 2 2 9" xfId="25641" xr:uid="{00000000-0005-0000-0000-0000034F0000}"/>
    <cellStyle name="40% - Accent1 6 2 2 9 2" xfId="25642" xr:uid="{00000000-0005-0000-0000-0000044F0000}"/>
    <cellStyle name="40% - Accent1 6 2 3" xfId="25643" xr:uid="{00000000-0005-0000-0000-0000054F0000}"/>
    <cellStyle name="40% - Accent1 6 2 3 2" xfId="25644" xr:uid="{00000000-0005-0000-0000-0000064F0000}"/>
    <cellStyle name="40% - Accent1 6 2 3 2 2" xfId="25645" xr:uid="{00000000-0005-0000-0000-0000074F0000}"/>
    <cellStyle name="40% - Accent1 6 2 3 3" xfId="25646" xr:uid="{00000000-0005-0000-0000-0000084F0000}"/>
    <cellStyle name="40% - Accent1 6 2 3 3 2" xfId="25647" xr:uid="{00000000-0005-0000-0000-0000094F0000}"/>
    <cellStyle name="40% - Accent1 6 2 3 4" xfId="25648" xr:uid="{00000000-0005-0000-0000-00000A4F0000}"/>
    <cellStyle name="40% - Accent1 6 2 4" xfId="25649" xr:uid="{00000000-0005-0000-0000-00000B4F0000}"/>
    <cellStyle name="40% - Accent1 6 2 4 2" xfId="25650" xr:uid="{00000000-0005-0000-0000-00000C4F0000}"/>
    <cellStyle name="40% - Accent1 6 2 4 2 2" xfId="25651" xr:uid="{00000000-0005-0000-0000-00000D4F0000}"/>
    <cellStyle name="40% - Accent1 6 2 4 3" xfId="25652" xr:uid="{00000000-0005-0000-0000-00000E4F0000}"/>
    <cellStyle name="40% - Accent1 6 2 4 3 2" xfId="25653" xr:uid="{00000000-0005-0000-0000-00000F4F0000}"/>
    <cellStyle name="40% - Accent1 6 2 4 4" xfId="25654" xr:uid="{00000000-0005-0000-0000-0000104F0000}"/>
    <cellStyle name="40% - Accent1 6 2 5" xfId="25655" xr:uid="{00000000-0005-0000-0000-0000114F0000}"/>
    <cellStyle name="40% - Accent1 6 2 5 2" xfId="25656" xr:uid="{00000000-0005-0000-0000-0000124F0000}"/>
    <cellStyle name="40% - Accent1 6 2 5 2 2" xfId="25657" xr:uid="{00000000-0005-0000-0000-0000134F0000}"/>
    <cellStyle name="40% - Accent1 6 2 5 3" xfId="25658" xr:uid="{00000000-0005-0000-0000-0000144F0000}"/>
    <cellStyle name="40% - Accent1 6 2 6" xfId="25659" xr:uid="{00000000-0005-0000-0000-0000154F0000}"/>
    <cellStyle name="40% - Accent1 6 2 6 2" xfId="25660" xr:uid="{00000000-0005-0000-0000-0000164F0000}"/>
    <cellStyle name="40% - Accent1 6 2 7" xfId="25661" xr:uid="{00000000-0005-0000-0000-0000174F0000}"/>
    <cellStyle name="40% - Accent1 6 2 7 2" xfId="25662" xr:uid="{00000000-0005-0000-0000-0000184F0000}"/>
    <cellStyle name="40% - Accent1 6 2 8" xfId="25663" xr:uid="{00000000-0005-0000-0000-0000194F0000}"/>
    <cellStyle name="40% - Accent1 6 2 8 2" xfId="25664" xr:uid="{00000000-0005-0000-0000-00001A4F0000}"/>
    <cellStyle name="40% - Accent1 6 2 9" xfId="25665" xr:uid="{00000000-0005-0000-0000-00001B4F0000}"/>
    <cellStyle name="40% - Accent1 6 2 9 2" xfId="25666" xr:uid="{00000000-0005-0000-0000-00001C4F0000}"/>
    <cellStyle name="40% - Accent1 6 3" xfId="837" xr:uid="{00000000-0005-0000-0000-00001D4F0000}"/>
    <cellStyle name="40% - Accent1 6 3 10" xfId="25667" xr:uid="{00000000-0005-0000-0000-00001E4F0000}"/>
    <cellStyle name="40% - Accent1 6 3 10 2" xfId="25668" xr:uid="{00000000-0005-0000-0000-00001F4F0000}"/>
    <cellStyle name="40% - Accent1 6 3 11" xfId="25669" xr:uid="{00000000-0005-0000-0000-0000204F0000}"/>
    <cellStyle name="40% - Accent1 6 3 2" xfId="25670" xr:uid="{00000000-0005-0000-0000-0000214F0000}"/>
    <cellStyle name="40% - Accent1 6 3 2 2" xfId="25671" xr:uid="{00000000-0005-0000-0000-0000224F0000}"/>
    <cellStyle name="40% - Accent1 6 3 2 2 2" xfId="25672" xr:uid="{00000000-0005-0000-0000-0000234F0000}"/>
    <cellStyle name="40% - Accent1 6 3 2 3" xfId="25673" xr:uid="{00000000-0005-0000-0000-0000244F0000}"/>
    <cellStyle name="40% - Accent1 6 3 2 3 2" xfId="25674" xr:uid="{00000000-0005-0000-0000-0000254F0000}"/>
    <cellStyle name="40% - Accent1 6 3 2 4" xfId="25675" xr:uid="{00000000-0005-0000-0000-0000264F0000}"/>
    <cellStyle name="40% - Accent1 6 3 3" xfId="25676" xr:uid="{00000000-0005-0000-0000-0000274F0000}"/>
    <cellStyle name="40% - Accent1 6 3 3 2" xfId="25677" xr:uid="{00000000-0005-0000-0000-0000284F0000}"/>
    <cellStyle name="40% - Accent1 6 3 3 2 2" xfId="25678" xr:uid="{00000000-0005-0000-0000-0000294F0000}"/>
    <cellStyle name="40% - Accent1 6 3 3 3" xfId="25679" xr:uid="{00000000-0005-0000-0000-00002A4F0000}"/>
    <cellStyle name="40% - Accent1 6 3 3 3 2" xfId="25680" xr:uid="{00000000-0005-0000-0000-00002B4F0000}"/>
    <cellStyle name="40% - Accent1 6 3 3 4" xfId="25681" xr:uid="{00000000-0005-0000-0000-00002C4F0000}"/>
    <cellStyle name="40% - Accent1 6 3 4" xfId="25682" xr:uid="{00000000-0005-0000-0000-00002D4F0000}"/>
    <cellStyle name="40% - Accent1 6 3 4 2" xfId="25683" xr:uid="{00000000-0005-0000-0000-00002E4F0000}"/>
    <cellStyle name="40% - Accent1 6 3 4 2 2" xfId="25684" xr:uid="{00000000-0005-0000-0000-00002F4F0000}"/>
    <cellStyle name="40% - Accent1 6 3 4 3" xfId="25685" xr:uid="{00000000-0005-0000-0000-0000304F0000}"/>
    <cellStyle name="40% - Accent1 6 3 5" xfId="25686" xr:uid="{00000000-0005-0000-0000-0000314F0000}"/>
    <cellStyle name="40% - Accent1 6 3 5 2" xfId="25687" xr:uid="{00000000-0005-0000-0000-0000324F0000}"/>
    <cellStyle name="40% - Accent1 6 3 6" xfId="25688" xr:uid="{00000000-0005-0000-0000-0000334F0000}"/>
    <cellStyle name="40% - Accent1 6 3 6 2" xfId="25689" xr:uid="{00000000-0005-0000-0000-0000344F0000}"/>
    <cellStyle name="40% - Accent1 6 3 7" xfId="25690" xr:uid="{00000000-0005-0000-0000-0000354F0000}"/>
    <cellStyle name="40% - Accent1 6 3 7 2" xfId="25691" xr:uid="{00000000-0005-0000-0000-0000364F0000}"/>
    <cellStyle name="40% - Accent1 6 3 8" xfId="25692" xr:uid="{00000000-0005-0000-0000-0000374F0000}"/>
    <cellStyle name="40% - Accent1 6 3 8 2" xfId="25693" xr:uid="{00000000-0005-0000-0000-0000384F0000}"/>
    <cellStyle name="40% - Accent1 6 3 9" xfId="25694" xr:uid="{00000000-0005-0000-0000-0000394F0000}"/>
    <cellStyle name="40% - Accent1 6 3 9 2" xfId="25695" xr:uid="{00000000-0005-0000-0000-00003A4F0000}"/>
    <cellStyle name="40% - Accent1 6 4" xfId="838" xr:uid="{00000000-0005-0000-0000-00003B4F0000}"/>
    <cellStyle name="40% - Accent1 6 4 2" xfId="25696" xr:uid="{00000000-0005-0000-0000-00003C4F0000}"/>
    <cellStyle name="40% - Accent1 6 4 2 2" xfId="25697" xr:uid="{00000000-0005-0000-0000-00003D4F0000}"/>
    <cellStyle name="40% - Accent1 6 4 3" xfId="25698" xr:uid="{00000000-0005-0000-0000-00003E4F0000}"/>
    <cellStyle name="40% - Accent1 6 4 3 2" xfId="25699" xr:uid="{00000000-0005-0000-0000-00003F4F0000}"/>
    <cellStyle name="40% - Accent1 6 4 4" xfId="25700" xr:uid="{00000000-0005-0000-0000-0000404F0000}"/>
    <cellStyle name="40% - Accent1 6 5" xfId="25701" xr:uid="{00000000-0005-0000-0000-0000414F0000}"/>
    <cellStyle name="40% - Accent1 6 5 2" xfId="25702" xr:uid="{00000000-0005-0000-0000-0000424F0000}"/>
    <cellStyle name="40% - Accent1 6 5 2 2" xfId="25703" xr:uid="{00000000-0005-0000-0000-0000434F0000}"/>
    <cellStyle name="40% - Accent1 6 5 3" xfId="25704" xr:uid="{00000000-0005-0000-0000-0000444F0000}"/>
    <cellStyle name="40% - Accent1 6 5 3 2" xfId="25705" xr:uid="{00000000-0005-0000-0000-0000454F0000}"/>
    <cellStyle name="40% - Accent1 6 5 4" xfId="25706" xr:uid="{00000000-0005-0000-0000-0000464F0000}"/>
    <cellStyle name="40% - Accent1 6 6" xfId="25707" xr:uid="{00000000-0005-0000-0000-0000474F0000}"/>
    <cellStyle name="40% - Accent1 6 6 2" xfId="25708" xr:uid="{00000000-0005-0000-0000-0000484F0000}"/>
    <cellStyle name="40% - Accent1 6 6 2 2" xfId="25709" xr:uid="{00000000-0005-0000-0000-0000494F0000}"/>
    <cellStyle name="40% - Accent1 6 6 3" xfId="25710" xr:uid="{00000000-0005-0000-0000-00004A4F0000}"/>
    <cellStyle name="40% - Accent1 6 7" xfId="25711" xr:uid="{00000000-0005-0000-0000-00004B4F0000}"/>
    <cellStyle name="40% - Accent1 6 7 2" xfId="25712" xr:uid="{00000000-0005-0000-0000-00004C4F0000}"/>
    <cellStyle name="40% - Accent1 6 8" xfId="25713" xr:uid="{00000000-0005-0000-0000-00004D4F0000}"/>
    <cellStyle name="40% - Accent1 6 8 2" xfId="25714" xr:uid="{00000000-0005-0000-0000-00004E4F0000}"/>
    <cellStyle name="40% - Accent1 6 9" xfId="25715" xr:uid="{00000000-0005-0000-0000-00004F4F0000}"/>
    <cellStyle name="40% - Accent1 6 9 2" xfId="25716" xr:uid="{00000000-0005-0000-0000-0000504F0000}"/>
    <cellStyle name="40% - Accent1 7" xfId="839" xr:uid="{00000000-0005-0000-0000-0000514F0000}"/>
    <cellStyle name="40% - Accent1 7 10" xfId="25717" xr:uid="{00000000-0005-0000-0000-0000524F0000}"/>
    <cellStyle name="40% - Accent1 7 10 2" xfId="25718" xr:uid="{00000000-0005-0000-0000-0000534F0000}"/>
    <cellStyle name="40% - Accent1 7 11" xfId="25719" xr:uid="{00000000-0005-0000-0000-0000544F0000}"/>
    <cellStyle name="40% - Accent1 7 11 2" xfId="25720" xr:uid="{00000000-0005-0000-0000-0000554F0000}"/>
    <cellStyle name="40% - Accent1 7 12" xfId="25721" xr:uid="{00000000-0005-0000-0000-0000564F0000}"/>
    <cellStyle name="40% - Accent1 7 12 2" xfId="25722" xr:uid="{00000000-0005-0000-0000-0000574F0000}"/>
    <cellStyle name="40% - Accent1 7 13" xfId="25723" xr:uid="{00000000-0005-0000-0000-0000584F0000}"/>
    <cellStyle name="40% - Accent1 7 2" xfId="840" xr:uid="{00000000-0005-0000-0000-0000594F0000}"/>
    <cellStyle name="40% - Accent1 7 2 10" xfId="25724" xr:uid="{00000000-0005-0000-0000-00005A4F0000}"/>
    <cellStyle name="40% - Accent1 7 2 10 2" xfId="25725" xr:uid="{00000000-0005-0000-0000-00005B4F0000}"/>
    <cellStyle name="40% - Accent1 7 2 11" xfId="25726" xr:uid="{00000000-0005-0000-0000-00005C4F0000}"/>
    <cellStyle name="40% - Accent1 7 2 11 2" xfId="25727" xr:uid="{00000000-0005-0000-0000-00005D4F0000}"/>
    <cellStyle name="40% - Accent1 7 2 12" xfId="25728" xr:uid="{00000000-0005-0000-0000-00005E4F0000}"/>
    <cellStyle name="40% - Accent1 7 2 2" xfId="25729" xr:uid="{00000000-0005-0000-0000-00005F4F0000}"/>
    <cellStyle name="40% - Accent1 7 2 2 10" xfId="25730" xr:uid="{00000000-0005-0000-0000-0000604F0000}"/>
    <cellStyle name="40% - Accent1 7 2 2 10 2" xfId="25731" xr:uid="{00000000-0005-0000-0000-0000614F0000}"/>
    <cellStyle name="40% - Accent1 7 2 2 11" xfId="25732" xr:uid="{00000000-0005-0000-0000-0000624F0000}"/>
    <cellStyle name="40% - Accent1 7 2 2 2" xfId="25733" xr:uid="{00000000-0005-0000-0000-0000634F0000}"/>
    <cellStyle name="40% - Accent1 7 2 2 2 2" xfId="25734" xr:uid="{00000000-0005-0000-0000-0000644F0000}"/>
    <cellStyle name="40% - Accent1 7 2 2 2 2 2" xfId="25735" xr:uid="{00000000-0005-0000-0000-0000654F0000}"/>
    <cellStyle name="40% - Accent1 7 2 2 2 3" xfId="25736" xr:uid="{00000000-0005-0000-0000-0000664F0000}"/>
    <cellStyle name="40% - Accent1 7 2 2 2 3 2" xfId="25737" xr:uid="{00000000-0005-0000-0000-0000674F0000}"/>
    <cellStyle name="40% - Accent1 7 2 2 2 4" xfId="25738" xr:uid="{00000000-0005-0000-0000-0000684F0000}"/>
    <cellStyle name="40% - Accent1 7 2 2 3" xfId="25739" xr:uid="{00000000-0005-0000-0000-0000694F0000}"/>
    <cellStyle name="40% - Accent1 7 2 2 3 2" xfId="25740" xr:uid="{00000000-0005-0000-0000-00006A4F0000}"/>
    <cellStyle name="40% - Accent1 7 2 2 3 2 2" xfId="25741" xr:uid="{00000000-0005-0000-0000-00006B4F0000}"/>
    <cellStyle name="40% - Accent1 7 2 2 3 3" xfId="25742" xr:uid="{00000000-0005-0000-0000-00006C4F0000}"/>
    <cellStyle name="40% - Accent1 7 2 2 3 3 2" xfId="25743" xr:uid="{00000000-0005-0000-0000-00006D4F0000}"/>
    <cellStyle name="40% - Accent1 7 2 2 3 4" xfId="25744" xr:uid="{00000000-0005-0000-0000-00006E4F0000}"/>
    <cellStyle name="40% - Accent1 7 2 2 4" xfId="25745" xr:uid="{00000000-0005-0000-0000-00006F4F0000}"/>
    <cellStyle name="40% - Accent1 7 2 2 4 2" xfId="25746" xr:uid="{00000000-0005-0000-0000-0000704F0000}"/>
    <cellStyle name="40% - Accent1 7 2 2 4 2 2" xfId="25747" xr:uid="{00000000-0005-0000-0000-0000714F0000}"/>
    <cellStyle name="40% - Accent1 7 2 2 4 3" xfId="25748" xr:uid="{00000000-0005-0000-0000-0000724F0000}"/>
    <cellStyle name="40% - Accent1 7 2 2 5" xfId="25749" xr:uid="{00000000-0005-0000-0000-0000734F0000}"/>
    <cellStyle name="40% - Accent1 7 2 2 5 2" xfId="25750" xr:uid="{00000000-0005-0000-0000-0000744F0000}"/>
    <cellStyle name="40% - Accent1 7 2 2 6" xfId="25751" xr:uid="{00000000-0005-0000-0000-0000754F0000}"/>
    <cellStyle name="40% - Accent1 7 2 2 6 2" xfId="25752" xr:uid="{00000000-0005-0000-0000-0000764F0000}"/>
    <cellStyle name="40% - Accent1 7 2 2 7" xfId="25753" xr:uid="{00000000-0005-0000-0000-0000774F0000}"/>
    <cellStyle name="40% - Accent1 7 2 2 7 2" xfId="25754" xr:uid="{00000000-0005-0000-0000-0000784F0000}"/>
    <cellStyle name="40% - Accent1 7 2 2 8" xfId="25755" xr:uid="{00000000-0005-0000-0000-0000794F0000}"/>
    <cellStyle name="40% - Accent1 7 2 2 8 2" xfId="25756" xr:uid="{00000000-0005-0000-0000-00007A4F0000}"/>
    <cellStyle name="40% - Accent1 7 2 2 9" xfId="25757" xr:uid="{00000000-0005-0000-0000-00007B4F0000}"/>
    <cellStyle name="40% - Accent1 7 2 2 9 2" xfId="25758" xr:uid="{00000000-0005-0000-0000-00007C4F0000}"/>
    <cellStyle name="40% - Accent1 7 2 3" xfId="25759" xr:uid="{00000000-0005-0000-0000-00007D4F0000}"/>
    <cellStyle name="40% - Accent1 7 2 3 2" xfId="25760" xr:uid="{00000000-0005-0000-0000-00007E4F0000}"/>
    <cellStyle name="40% - Accent1 7 2 3 2 2" xfId="25761" xr:uid="{00000000-0005-0000-0000-00007F4F0000}"/>
    <cellStyle name="40% - Accent1 7 2 3 3" xfId="25762" xr:uid="{00000000-0005-0000-0000-0000804F0000}"/>
    <cellStyle name="40% - Accent1 7 2 3 3 2" xfId="25763" xr:uid="{00000000-0005-0000-0000-0000814F0000}"/>
    <cellStyle name="40% - Accent1 7 2 3 4" xfId="25764" xr:uid="{00000000-0005-0000-0000-0000824F0000}"/>
    <cellStyle name="40% - Accent1 7 2 4" xfId="25765" xr:uid="{00000000-0005-0000-0000-0000834F0000}"/>
    <cellStyle name="40% - Accent1 7 2 4 2" xfId="25766" xr:uid="{00000000-0005-0000-0000-0000844F0000}"/>
    <cellStyle name="40% - Accent1 7 2 4 2 2" xfId="25767" xr:uid="{00000000-0005-0000-0000-0000854F0000}"/>
    <cellStyle name="40% - Accent1 7 2 4 3" xfId="25768" xr:uid="{00000000-0005-0000-0000-0000864F0000}"/>
    <cellStyle name="40% - Accent1 7 2 4 3 2" xfId="25769" xr:uid="{00000000-0005-0000-0000-0000874F0000}"/>
    <cellStyle name="40% - Accent1 7 2 4 4" xfId="25770" xr:uid="{00000000-0005-0000-0000-0000884F0000}"/>
    <cellStyle name="40% - Accent1 7 2 5" xfId="25771" xr:uid="{00000000-0005-0000-0000-0000894F0000}"/>
    <cellStyle name="40% - Accent1 7 2 5 2" xfId="25772" xr:uid="{00000000-0005-0000-0000-00008A4F0000}"/>
    <cellStyle name="40% - Accent1 7 2 5 2 2" xfId="25773" xr:uid="{00000000-0005-0000-0000-00008B4F0000}"/>
    <cellStyle name="40% - Accent1 7 2 5 3" xfId="25774" xr:uid="{00000000-0005-0000-0000-00008C4F0000}"/>
    <cellStyle name="40% - Accent1 7 2 6" xfId="25775" xr:uid="{00000000-0005-0000-0000-00008D4F0000}"/>
    <cellStyle name="40% - Accent1 7 2 6 2" xfId="25776" xr:uid="{00000000-0005-0000-0000-00008E4F0000}"/>
    <cellStyle name="40% - Accent1 7 2 7" xfId="25777" xr:uid="{00000000-0005-0000-0000-00008F4F0000}"/>
    <cellStyle name="40% - Accent1 7 2 7 2" xfId="25778" xr:uid="{00000000-0005-0000-0000-0000904F0000}"/>
    <cellStyle name="40% - Accent1 7 2 8" xfId="25779" xr:uid="{00000000-0005-0000-0000-0000914F0000}"/>
    <cellStyle name="40% - Accent1 7 2 8 2" xfId="25780" xr:uid="{00000000-0005-0000-0000-0000924F0000}"/>
    <cellStyle name="40% - Accent1 7 2 9" xfId="25781" xr:uid="{00000000-0005-0000-0000-0000934F0000}"/>
    <cellStyle name="40% - Accent1 7 2 9 2" xfId="25782" xr:uid="{00000000-0005-0000-0000-0000944F0000}"/>
    <cellStyle name="40% - Accent1 7 3" xfId="841" xr:uid="{00000000-0005-0000-0000-0000954F0000}"/>
    <cellStyle name="40% - Accent1 7 3 10" xfId="25783" xr:uid="{00000000-0005-0000-0000-0000964F0000}"/>
    <cellStyle name="40% - Accent1 7 3 10 2" xfId="25784" xr:uid="{00000000-0005-0000-0000-0000974F0000}"/>
    <cellStyle name="40% - Accent1 7 3 11" xfId="25785" xr:uid="{00000000-0005-0000-0000-0000984F0000}"/>
    <cellStyle name="40% - Accent1 7 3 2" xfId="25786" xr:uid="{00000000-0005-0000-0000-0000994F0000}"/>
    <cellStyle name="40% - Accent1 7 3 2 2" xfId="25787" xr:uid="{00000000-0005-0000-0000-00009A4F0000}"/>
    <cellStyle name="40% - Accent1 7 3 2 2 2" xfId="25788" xr:uid="{00000000-0005-0000-0000-00009B4F0000}"/>
    <cellStyle name="40% - Accent1 7 3 2 3" xfId="25789" xr:uid="{00000000-0005-0000-0000-00009C4F0000}"/>
    <cellStyle name="40% - Accent1 7 3 2 3 2" xfId="25790" xr:uid="{00000000-0005-0000-0000-00009D4F0000}"/>
    <cellStyle name="40% - Accent1 7 3 2 4" xfId="25791" xr:uid="{00000000-0005-0000-0000-00009E4F0000}"/>
    <cellStyle name="40% - Accent1 7 3 3" xfId="25792" xr:uid="{00000000-0005-0000-0000-00009F4F0000}"/>
    <cellStyle name="40% - Accent1 7 3 3 2" xfId="25793" xr:uid="{00000000-0005-0000-0000-0000A04F0000}"/>
    <cellStyle name="40% - Accent1 7 3 3 2 2" xfId="25794" xr:uid="{00000000-0005-0000-0000-0000A14F0000}"/>
    <cellStyle name="40% - Accent1 7 3 3 3" xfId="25795" xr:uid="{00000000-0005-0000-0000-0000A24F0000}"/>
    <cellStyle name="40% - Accent1 7 3 3 3 2" xfId="25796" xr:uid="{00000000-0005-0000-0000-0000A34F0000}"/>
    <cellStyle name="40% - Accent1 7 3 3 4" xfId="25797" xr:uid="{00000000-0005-0000-0000-0000A44F0000}"/>
    <cellStyle name="40% - Accent1 7 3 4" xfId="25798" xr:uid="{00000000-0005-0000-0000-0000A54F0000}"/>
    <cellStyle name="40% - Accent1 7 3 4 2" xfId="25799" xr:uid="{00000000-0005-0000-0000-0000A64F0000}"/>
    <cellStyle name="40% - Accent1 7 3 4 2 2" xfId="25800" xr:uid="{00000000-0005-0000-0000-0000A74F0000}"/>
    <cellStyle name="40% - Accent1 7 3 4 3" xfId="25801" xr:uid="{00000000-0005-0000-0000-0000A84F0000}"/>
    <cellStyle name="40% - Accent1 7 3 5" xfId="25802" xr:uid="{00000000-0005-0000-0000-0000A94F0000}"/>
    <cellStyle name="40% - Accent1 7 3 5 2" xfId="25803" xr:uid="{00000000-0005-0000-0000-0000AA4F0000}"/>
    <cellStyle name="40% - Accent1 7 3 6" xfId="25804" xr:uid="{00000000-0005-0000-0000-0000AB4F0000}"/>
    <cellStyle name="40% - Accent1 7 3 6 2" xfId="25805" xr:uid="{00000000-0005-0000-0000-0000AC4F0000}"/>
    <cellStyle name="40% - Accent1 7 3 7" xfId="25806" xr:uid="{00000000-0005-0000-0000-0000AD4F0000}"/>
    <cellStyle name="40% - Accent1 7 3 7 2" xfId="25807" xr:uid="{00000000-0005-0000-0000-0000AE4F0000}"/>
    <cellStyle name="40% - Accent1 7 3 8" xfId="25808" xr:uid="{00000000-0005-0000-0000-0000AF4F0000}"/>
    <cellStyle name="40% - Accent1 7 3 8 2" xfId="25809" xr:uid="{00000000-0005-0000-0000-0000B04F0000}"/>
    <cellStyle name="40% - Accent1 7 3 9" xfId="25810" xr:uid="{00000000-0005-0000-0000-0000B14F0000}"/>
    <cellStyle name="40% - Accent1 7 3 9 2" xfId="25811" xr:uid="{00000000-0005-0000-0000-0000B24F0000}"/>
    <cellStyle name="40% - Accent1 7 4" xfId="842" xr:uid="{00000000-0005-0000-0000-0000B34F0000}"/>
    <cellStyle name="40% - Accent1 7 4 2" xfId="25812" xr:uid="{00000000-0005-0000-0000-0000B44F0000}"/>
    <cellStyle name="40% - Accent1 7 4 2 2" xfId="25813" xr:uid="{00000000-0005-0000-0000-0000B54F0000}"/>
    <cellStyle name="40% - Accent1 7 4 3" xfId="25814" xr:uid="{00000000-0005-0000-0000-0000B64F0000}"/>
    <cellStyle name="40% - Accent1 7 4 3 2" xfId="25815" xr:uid="{00000000-0005-0000-0000-0000B74F0000}"/>
    <cellStyle name="40% - Accent1 7 4 4" xfId="25816" xr:uid="{00000000-0005-0000-0000-0000B84F0000}"/>
    <cellStyle name="40% - Accent1 7 5" xfId="25817" xr:uid="{00000000-0005-0000-0000-0000B94F0000}"/>
    <cellStyle name="40% - Accent1 7 5 2" xfId="25818" xr:uid="{00000000-0005-0000-0000-0000BA4F0000}"/>
    <cellStyle name="40% - Accent1 7 5 2 2" xfId="25819" xr:uid="{00000000-0005-0000-0000-0000BB4F0000}"/>
    <cellStyle name="40% - Accent1 7 5 3" xfId="25820" xr:uid="{00000000-0005-0000-0000-0000BC4F0000}"/>
    <cellStyle name="40% - Accent1 7 5 3 2" xfId="25821" xr:uid="{00000000-0005-0000-0000-0000BD4F0000}"/>
    <cellStyle name="40% - Accent1 7 5 4" xfId="25822" xr:uid="{00000000-0005-0000-0000-0000BE4F0000}"/>
    <cellStyle name="40% - Accent1 7 6" xfId="25823" xr:uid="{00000000-0005-0000-0000-0000BF4F0000}"/>
    <cellStyle name="40% - Accent1 7 6 2" xfId="25824" xr:uid="{00000000-0005-0000-0000-0000C04F0000}"/>
    <cellStyle name="40% - Accent1 7 6 2 2" xfId="25825" xr:uid="{00000000-0005-0000-0000-0000C14F0000}"/>
    <cellStyle name="40% - Accent1 7 6 3" xfId="25826" xr:uid="{00000000-0005-0000-0000-0000C24F0000}"/>
    <cellStyle name="40% - Accent1 7 7" xfId="25827" xr:uid="{00000000-0005-0000-0000-0000C34F0000}"/>
    <cellStyle name="40% - Accent1 7 7 2" xfId="25828" xr:uid="{00000000-0005-0000-0000-0000C44F0000}"/>
    <cellStyle name="40% - Accent1 7 8" xfId="25829" xr:uid="{00000000-0005-0000-0000-0000C54F0000}"/>
    <cellStyle name="40% - Accent1 7 8 2" xfId="25830" xr:uid="{00000000-0005-0000-0000-0000C64F0000}"/>
    <cellStyle name="40% - Accent1 7 9" xfId="25831" xr:uid="{00000000-0005-0000-0000-0000C74F0000}"/>
    <cellStyle name="40% - Accent1 7 9 2" xfId="25832" xr:uid="{00000000-0005-0000-0000-0000C84F0000}"/>
    <cellStyle name="40% - Accent1 8" xfId="843" xr:uid="{00000000-0005-0000-0000-0000C94F0000}"/>
    <cellStyle name="40% - Accent1 8 10" xfId="25833" xr:uid="{00000000-0005-0000-0000-0000CA4F0000}"/>
    <cellStyle name="40% - Accent1 8 10 2" xfId="25834" xr:uid="{00000000-0005-0000-0000-0000CB4F0000}"/>
    <cellStyle name="40% - Accent1 8 11" xfId="25835" xr:uid="{00000000-0005-0000-0000-0000CC4F0000}"/>
    <cellStyle name="40% - Accent1 8 11 2" xfId="25836" xr:uid="{00000000-0005-0000-0000-0000CD4F0000}"/>
    <cellStyle name="40% - Accent1 8 12" xfId="25837" xr:uid="{00000000-0005-0000-0000-0000CE4F0000}"/>
    <cellStyle name="40% - Accent1 8 12 2" xfId="25838" xr:uid="{00000000-0005-0000-0000-0000CF4F0000}"/>
    <cellStyle name="40% - Accent1 8 13" xfId="25839" xr:uid="{00000000-0005-0000-0000-0000D04F0000}"/>
    <cellStyle name="40% - Accent1 8 2" xfId="844" xr:uid="{00000000-0005-0000-0000-0000D14F0000}"/>
    <cellStyle name="40% - Accent1 8 2 10" xfId="25840" xr:uid="{00000000-0005-0000-0000-0000D24F0000}"/>
    <cellStyle name="40% - Accent1 8 2 10 2" xfId="25841" xr:uid="{00000000-0005-0000-0000-0000D34F0000}"/>
    <cellStyle name="40% - Accent1 8 2 11" xfId="25842" xr:uid="{00000000-0005-0000-0000-0000D44F0000}"/>
    <cellStyle name="40% - Accent1 8 2 11 2" xfId="25843" xr:uid="{00000000-0005-0000-0000-0000D54F0000}"/>
    <cellStyle name="40% - Accent1 8 2 12" xfId="25844" xr:uid="{00000000-0005-0000-0000-0000D64F0000}"/>
    <cellStyle name="40% - Accent1 8 2 2" xfId="25845" xr:uid="{00000000-0005-0000-0000-0000D74F0000}"/>
    <cellStyle name="40% - Accent1 8 2 2 10" xfId="25846" xr:uid="{00000000-0005-0000-0000-0000D84F0000}"/>
    <cellStyle name="40% - Accent1 8 2 2 10 2" xfId="25847" xr:uid="{00000000-0005-0000-0000-0000D94F0000}"/>
    <cellStyle name="40% - Accent1 8 2 2 11" xfId="25848" xr:uid="{00000000-0005-0000-0000-0000DA4F0000}"/>
    <cellStyle name="40% - Accent1 8 2 2 2" xfId="25849" xr:uid="{00000000-0005-0000-0000-0000DB4F0000}"/>
    <cellStyle name="40% - Accent1 8 2 2 2 2" xfId="25850" xr:uid="{00000000-0005-0000-0000-0000DC4F0000}"/>
    <cellStyle name="40% - Accent1 8 2 2 2 2 2" xfId="25851" xr:uid="{00000000-0005-0000-0000-0000DD4F0000}"/>
    <cellStyle name="40% - Accent1 8 2 2 2 3" xfId="25852" xr:uid="{00000000-0005-0000-0000-0000DE4F0000}"/>
    <cellStyle name="40% - Accent1 8 2 2 2 3 2" xfId="25853" xr:uid="{00000000-0005-0000-0000-0000DF4F0000}"/>
    <cellStyle name="40% - Accent1 8 2 2 2 4" xfId="25854" xr:uid="{00000000-0005-0000-0000-0000E04F0000}"/>
    <cellStyle name="40% - Accent1 8 2 2 3" xfId="25855" xr:uid="{00000000-0005-0000-0000-0000E14F0000}"/>
    <cellStyle name="40% - Accent1 8 2 2 3 2" xfId="25856" xr:uid="{00000000-0005-0000-0000-0000E24F0000}"/>
    <cellStyle name="40% - Accent1 8 2 2 3 2 2" xfId="25857" xr:uid="{00000000-0005-0000-0000-0000E34F0000}"/>
    <cellStyle name="40% - Accent1 8 2 2 3 3" xfId="25858" xr:uid="{00000000-0005-0000-0000-0000E44F0000}"/>
    <cellStyle name="40% - Accent1 8 2 2 3 3 2" xfId="25859" xr:uid="{00000000-0005-0000-0000-0000E54F0000}"/>
    <cellStyle name="40% - Accent1 8 2 2 3 4" xfId="25860" xr:uid="{00000000-0005-0000-0000-0000E64F0000}"/>
    <cellStyle name="40% - Accent1 8 2 2 4" xfId="25861" xr:uid="{00000000-0005-0000-0000-0000E74F0000}"/>
    <cellStyle name="40% - Accent1 8 2 2 4 2" xfId="25862" xr:uid="{00000000-0005-0000-0000-0000E84F0000}"/>
    <cellStyle name="40% - Accent1 8 2 2 4 2 2" xfId="25863" xr:uid="{00000000-0005-0000-0000-0000E94F0000}"/>
    <cellStyle name="40% - Accent1 8 2 2 4 3" xfId="25864" xr:uid="{00000000-0005-0000-0000-0000EA4F0000}"/>
    <cellStyle name="40% - Accent1 8 2 2 5" xfId="25865" xr:uid="{00000000-0005-0000-0000-0000EB4F0000}"/>
    <cellStyle name="40% - Accent1 8 2 2 5 2" xfId="25866" xr:uid="{00000000-0005-0000-0000-0000EC4F0000}"/>
    <cellStyle name="40% - Accent1 8 2 2 6" xfId="25867" xr:uid="{00000000-0005-0000-0000-0000ED4F0000}"/>
    <cellStyle name="40% - Accent1 8 2 2 6 2" xfId="25868" xr:uid="{00000000-0005-0000-0000-0000EE4F0000}"/>
    <cellStyle name="40% - Accent1 8 2 2 7" xfId="25869" xr:uid="{00000000-0005-0000-0000-0000EF4F0000}"/>
    <cellStyle name="40% - Accent1 8 2 2 7 2" xfId="25870" xr:uid="{00000000-0005-0000-0000-0000F04F0000}"/>
    <cellStyle name="40% - Accent1 8 2 2 8" xfId="25871" xr:uid="{00000000-0005-0000-0000-0000F14F0000}"/>
    <cellStyle name="40% - Accent1 8 2 2 8 2" xfId="25872" xr:uid="{00000000-0005-0000-0000-0000F24F0000}"/>
    <cellStyle name="40% - Accent1 8 2 2 9" xfId="25873" xr:uid="{00000000-0005-0000-0000-0000F34F0000}"/>
    <cellStyle name="40% - Accent1 8 2 2 9 2" xfId="25874" xr:uid="{00000000-0005-0000-0000-0000F44F0000}"/>
    <cellStyle name="40% - Accent1 8 2 3" xfId="25875" xr:uid="{00000000-0005-0000-0000-0000F54F0000}"/>
    <cellStyle name="40% - Accent1 8 2 3 2" xfId="25876" xr:uid="{00000000-0005-0000-0000-0000F64F0000}"/>
    <cellStyle name="40% - Accent1 8 2 3 2 2" xfId="25877" xr:uid="{00000000-0005-0000-0000-0000F74F0000}"/>
    <cellStyle name="40% - Accent1 8 2 3 3" xfId="25878" xr:uid="{00000000-0005-0000-0000-0000F84F0000}"/>
    <cellStyle name="40% - Accent1 8 2 3 3 2" xfId="25879" xr:uid="{00000000-0005-0000-0000-0000F94F0000}"/>
    <cellStyle name="40% - Accent1 8 2 3 4" xfId="25880" xr:uid="{00000000-0005-0000-0000-0000FA4F0000}"/>
    <cellStyle name="40% - Accent1 8 2 4" xfId="25881" xr:uid="{00000000-0005-0000-0000-0000FB4F0000}"/>
    <cellStyle name="40% - Accent1 8 2 4 2" xfId="25882" xr:uid="{00000000-0005-0000-0000-0000FC4F0000}"/>
    <cellStyle name="40% - Accent1 8 2 4 2 2" xfId="25883" xr:uid="{00000000-0005-0000-0000-0000FD4F0000}"/>
    <cellStyle name="40% - Accent1 8 2 4 3" xfId="25884" xr:uid="{00000000-0005-0000-0000-0000FE4F0000}"/>
    <cellStyle name="40% - Accent1 8 2 4 3 2" xfId="25885" xr:uid="{00000000-0005-0000-0000-0000FF4F0000}"/>
    <cellStyle name="40% - Accent1 8 2 4 4" xfId="25886" xr:uid="{00000000-0005-0000-0000-000000500000}"/>
    <cellStyle name="40% - Accent1 8 2 5" xfId="25887" xr:uid="{00000000-0005-0000-0000-000001500000}"/>
    <cellStyle name="40% - Accent1 8 2 5 2" xfId="25888" xr:uid="{00000000-0005-0000-0000-000002500000}"/>
    <cellStyle name="40% - Accent1 8 2 5 2 2" xfId="25889" xr:uid="{00000000-0005-0000-0000-000003500000}"/>
    <cellStyle name="40% - Accent1 8 2 5 3" xfId="25890" xr:uid="{00000000-0005-0000-0000-000004500000}"/>
    <cellStyle name="40% - Accent1 8 2 6" xfId="25891" xr:uid="{00000000-0005-0000-0000-000005500000}"/>
    <cellStyle name="40% - Accent1 8 2 6 2" xfId="25892" xr:uid="{00000000-0005-0000-0000-000006500000}"/>
    <cellStyle name="40% - Accent1 8 2 7" xfId="25893" xr:uid="{00000000-0005-0000-0000-000007500000}"/>
    <cellStyle name="40% - Accent1 8 2 7 2" xfId="25894" xr:uid="{00000000-0005-0000-0000-000008500000}"/>
    <cellStyle name="40% - Accent1 8 2 8" xfId="25895" xr:uid="{00000000-0005-0000-0000-000009500000}"/>
    <cellStyle name="40% - Accent1 8 2 8 2" xfId="25896" xr:uid="{00000000-0005-0000-0000-00000A500000}"/>
    <cellStyle name="40% - Accent1 8 2 9" xfId="25897" xr:uid="{00000000-0005-0000-0000-00000B500000}"/>
    <cellStyle name="40% - Accent1 8 2 9 2" xfId="25898" xr:uid="{00000000-0005-0000-0000-00000C500000}"/>
    <cellStyle name="40% - Accent1 8 3" xfId="845" xr:uid="{00000000-0005-0000-0000-00000D500000}"/>
    <cellStyle name="40% - Accent1 8 3 10" xfId="25899" xr:uid="{00000000-0005-0000-0000-00000E500000}"/>
    <cellStyle name="40% - Accent1 8 3 10 2" xfId="25900" xr:uid="{00000000-0005-0000-0000-00000F500000}"/>
    <cellStyle name="40% - Accent1 8 3 11" xfId="25901" xr:uid="{00000000-0005-0000-0000-000010500000}"/>
    <cellStyle name="40% - Accent1 8 3 2" xfId="25902" xr:uid="{00000000-0005-0000-0000-000011500000}"/>
    <cellStyle name="40% - Accent1 8 3 2 2" xfId="25903" xr:uid="{00000000-0005-0000-0000-000012500000}"/>
    <cellStyle name="40% - Accent1 8 3 2 2 2" xfId="25904" xr:uid="{00000000-0005-0000-0000-000013500000}"/>
    <cellStyle name="40% - Accent1 8 3 2 3" xfId="25905" xr:uid="{00000000-0005-0000-0000-000014500000}"/>
    <cellStyle name="40% - Accent1 8 3 2 3 2" xfId="25906" xr:uid="{00000000-0005-0000-0000-000015500000}"/>
    <cellStyle name="40% - Accent1 8 3 2 4" xfId="25907" xr:uid="{00000000-0005-0000-0000-000016500000}"/>
    <cellStyle name="40% - Accent1 8 3 3" xfId="25908" xr:uid="{00000000-0005-0000-0000-000017500000}"/>
    <cellStyle name="40% - Accent1 8 3 3 2" xfId="25909" xr:uid="{00000000-0005-0000-0000-000018500000}"/>
    <cellStyle name="40% - Accent1 8 3 3 2 2" xfId="25910" xr:uid="{00000000-0005-0000-0000-000019500000}"/>
    <cellStyle name="40% - Accent1 8 3 3 3" xfId="25911" xr:uid="{00000000-0005-0000-0000-00001A500000}"/>
    <cellStyle name="40% - Accent1 8 3 3 3 2" xfId="25912" xr:uid="{00000000-0005-0000-0000-00001B500000}"/>
    <cellStyle name="40% - Accent1 8 3 3 4" xfId="25913" xr:uid="{00000000-0005-0000-0000-00001C500000}"/>
    <cellStyle name="40% - Accent1 8 3 4" xfId="25914" xr:uid="{00000000-0005-0000-0000-00001D500000}"/>
    <cellStyle name="40% - Accent1 8 3 4 2" xfId="25915" xr:uid="{00000000-0005-0000-0000-00001E500000}"/>
    <cellStyle name="40% - Accent1 8 3 4 2 2" xfId="25916" xr:uid="{00000000-0005-0000-0000-00001F500000}"/>
    <cellStyle name="40% - Accent1 8 3 4 3" xfId="25917" xr:uid="{00000000-0005-0000-0000-000020500000}"/>
    <cellStyle name="40% - Accent1 8 3 5" xfId="25918" xr:uid="{00000000-0005-0000-0000-000021500000}"/>
    <cellStyle name="40% - Accent1 8 3 5 2" xfId="25919" xr:uid="{00000000-0005-0000-0000-000022500000}"/>
    <cellStyle name="40% - Accent1 8 3 6" xfId="25920" xr:uid="{00000000-0005-0000-0000-000023500000}"/>
    <cellStyle name="40% - Accent1 8 3 6 2" xfId="25921" xr:uid="{00000000-0005-0000-0000-000024500000}"/>
    <cellStyle name="40% - Accent1 8 3 7" xfId="25922" xr:uid="{00000000-0005-0000-0000-000025500000}"/>
    <cellStyle name="40% - Accent1 8 3 7 2" xfId="25923" xr:uid="{00000000-0005-0000-0000-000026500000}"/>
    <cellStyle name="40% - Accent1 8 3 8" xfId="25924" xr:uid="{00000000-0005-0000-0000-000027500000}"/>
    <cellStyle name="40% - Accent1 8 3 8 2" xfId="25925" xr:uid="{00000000-0005-0000-0000-000028500000}"/>
    <cellStyle name="40% - Accent1 8 3 9" xfId="25926" xr:uid="{00000000-0005-0000-0000-000029500000}"/>
    <cellStyle name="40% - Accent1 8 3 9 2" xfId="25927" xr:uid="{00000000-0005-0000-0000-00002A500000}"/>
    <cellStyle name="40% - Accent1 8 4" xfId="846" xr:uid="{00000000-0005-0000-0000-00002B500000}"/>
    <cellStyle name="40% - Accent1 8 4 2" xfId="25928" xr:uid="{00000000-0005-0000-0000-00002C500000}"/>
    <cellStyle name="40% - Accent1 8 4 2 2" xfId="25929" xr:uid="{00000000-0005-0000-0000-00002D500000}"/>
    <cellStyle name="40% - Accent1 8 4 3" xfId="25930" xr:uid="{00000000-0005-0000-0000-00002E500000}"/>
    <cellStyle name="40% - Accent1 8 4 3 2" xfId="25931" xr:uid="{00000000-0005-0000-0000-00002F500000}"/>
    <cellStyle name="40% - Accent1 8 4 4" xfId="25932" xr:uid="{00000000-0005-0000-0000-000030500000}"/>
    <cellStyle name="40% - Accent1 8 5" xfId="25933" xr:uid="{00000000-0005-0000-0000-000031500000}"/>
    <cellStyle name="40% - Accent1 8 5 2" xfId="25934" xr:uid="{00000000-0005-0000-0000-000032500000}"/>
    <cellStyle name="40% - Accent1 8 5 2 2" xfId="25935" xr:uid="{00000000-0005-0000-0000-000033500000}"/>
    <cellStyle name="40% - Accent1 8 5 3" xfId="25936" xr:uid="{00000000-0005-0000-0000-000034500000}"/>
    <cellStyle name="40% - Accent1 8 5 3 2" xfId="25937" xr:uid="{00000000-0005-0000-0000-000035500000}"/>
    <cellStyle name="40% - Accent1 8 5 4" xfId="25938" xr:uid="{00000000-0005-0000-0000-000036500000}"/>
    <cellStyle name="40% - Accent1 8 6" xfId="25939" xr:uid="{00000000-0005-0000-0000-000037500000}"/>
    <cellStyle name="40% - Accent1 8 6 2" xfId="25940" xr:uid="{00000000-0005-0000-0000-000038500000}"/>
    <cellStyle name="40% - Accent1 8 6 2 2" xfId="25941" xr:uid="{00000000-0005-0000-0000-000039500000}"/>
    <cellStyle name="40% - Accent1 8 6 3" xfId="25942" xr:uid="{00000000-0005-0000-0000-00003A500000}"/>
    <cellStyle name="40% - Accent1 8 7" xfId="25943" xr:uid="{00000000-0005-0000-0000-00003B500000}"/>
    <cellStyle name="40% - Accent1 8 7 2" xfId="25944" xr:uid="{00000000-0005-0000-0000-00003C500000}"/>
    <cellStyle name="40% - Accent1 8 8" xfId="25945" xr:uid="{00000000-0005-0000-0000-00003D500000}"/>
    <cellStyle name="40% - Accent1 8 8 2" xfId="25946" xr:uid="{00000000-0005-0000-0000-00003E500000}"/>
    <cellStyle name="40% - Accent1 8 9" xfId="25947" xr:uid="{00000000-0005-0000-0000-00003F500000}"/>
    <cellStyle name="40% - Accent1 8 9 2" xfId="25948" xr:uid="{00000000-0005-0000-0000-000040500000}"/>
    <cellStyle name="40% - Accent1 9" xfId="847" xr:uid="{00000000-0005-0000-0000-000041500000}"/>
    <cellStyle name="40% - Accent1 9 10" xfId="25949" xr:uid="{00000000-0005-0000-0000-000042500000}"/>
    <cellStyle name="40% - Accent1 9 10 2" xfId="25950" xr:uid="{00000000-0005-0000-0000-000043500000}"/>
    <cellStyle name="40% - Accent1 9 11" xfId="25951" xr:uid="{00000000-0005-0000-0000-000044500000}"/>
    <cellStyle name="40% - Accent1 9 11 2" xfId="25952" xr:uid="{00000000-0005-0000-0000-000045500000}"/>
    <cellStyle name="40% - Accent1 9 12" xfId="25953" xr:uid="{00000000-0005-0000-0000-000046500000}"/>
    <cellStyle name="40% - Accent1 9 12 2" xfId="25954" xr:uid="{00000000-0005-0000-0000-000047500000}"/>
    <cellStyle name="40% - Accent1 9 13" xfId="25955" xr:uid="{00000000-0005-0000-0000-000048500000}"/>
    <cellStyle name="40% - Accent1 9 2" xfId="848" xr:uid="{00000000-0005-0000-0000-000049500000}"/>
    <cellStyle name="40% - Accent1 9 2 10" xfId="25956" xr:uid="{00000000-0005-0000-0000-00004A500000}"/>
    <cellStyle name="40% - Accent1 9 2 10 2" xfId="25957" xr:uid="{00000000-0005-0000-0000-00004B500000}"/>
    <cellStyle name="40% - Accent1 9 2 11" xfId="25958" xr:uid="{00000000-0005-0000-0000-00004C500000}"/>
    <cellStyle name="40% - Accent1 9 2 11 2" xfId="25959" xr:uid="{00000000-0005-0000-0000-00004D500000}"/>
    <cellStyle name="40% - Accent1 9 2 12" xfId="25960" xr:uid="{00000000-0005-0000-0000-00004E500000}"/>
    <cellStyle name="40% - Accent1 9 2 2" xfId="25961" xr:uid="{00000000-0005-0000-0000-00004F500000}"/>
    <cellStyle name="40% - Accent1 9 2 2 10" xfId="25962" xr:uid="{00000000-0005-0000-0000-000050500000}"/>
    <cellStyle name="40% - Accent1 9 2 2 10 2" xfId="25963" xr:uid="{00000000-0005-0000-0000-000051500000}"/>
    <cellStyle name="40% - Accent1 9 2 2 11" xfId="25964" xr:uid="{00000000-0005-0000-0000-000052500000}"/>
    <cellStyle name="40% - Accent1 9 2 2 2" xfId="25965" xr:uid="{00000000-0005-0000-0000-000053500000}"/>
    <cellStyle name="40% - Accent1 9 2 2 2 2" xfId="25966" xr:uid="{00000000-0005-0000-0000-000054500000}"/>
    <cellStyle name="40% - Accent1 9 2 2 2 2 2" xfId="25967" xr:uid="{00000000-0005-0000-0000-000055500000}"/>
    <cellStyle name="40% - Accent1 9 2 2 2 3" xfId="25968" xr:uid="{00000000-0005-0000-0000-000056500000}"/>
    <cellStyle name="40% - Accent1 9 2 2 2 3 2" xfId="25969" xr:uid="{00000000-0005-0000-0000-000057500000}"/>
    <cellStyle name="40% - Accent1 9 2 2 2 4" xfId="25970" xr:uid="{00000000-0005-0000-0000-000058500000}"/>
    <cellStyle name="40% - Accent1 9 2 2 3" xfId="25971" xr:uid="{00000000-0005-0000-0000-000059500000}"/>
    <cellStyle name="40% - Accent1 9 2 2 3 2" xfId="25972" xr:uid="{00000000-0005-0000-0000-00005A500000}"/>
    <cellStyle name="40% - Accent1 9 2 2 3 2 2" xfId="25973" xr:uid="{00000000-0005-0000-0000-00005B500000}"/>
    <cellStyle name="40% - Accent1 9 2 2 3 3" xfId="25974" xr:uid="{00000000-0005-0000-0000-00005C500000}"/>
    <cellStyle name="40% - Accent1 9 2 2 3 3 2" xfId="25975" xr:uid="{00000000-0005-0000-0000-00005D500000}"/>
    <cellStyle name="40% - Accent1 9 2 2 3 4" xfId="25976" xr:uid="{00000000-0005-0000-0000-00005E500000}"/>
    <cellStyle name="40% - Accent1 9 2 2 4" xfId="25977" xr:uid="{00000000-0005-0000-0000-00005F500000}"/>
    <cellStyle name="40% - Accent1 9 2 2 4 2" xfId="25978" xr:uid="{00000000-0005-0000-0000-000060500000}"/>
    <cellStyle name="40% - Accent1 9 2 2 4 2 2" xfId="25979" xr:uid="{00000000-0005-0000-0000-000061500000}"/>
    <cellStyle name="40% - Accent1 9 2 2 4 3" xfId="25980" xr:uid="{00000000-0005-0000-0000-000062500000}"/>
    <cellStyle name="40% - Accent1 9 2 2 5" xfId="25981" xr:uid="{00000000-0005-0000-0000-000063500000}"/>
    <cellStyle name="40% - Accent1 9 2 2 5 2" xfId="25982" xr:uid="{00000000-0005-0000-0000-000064500000}"/>
    <cellStyle name="40% - Accent1 9 2 2 6" xfId="25983" xr:uid="{00000000-0005-0000-0000-000065500000}"/>
    <cellStyle name="40% - Accent1 9 2 2 6 2" xfId="25984" xr:uid="{00000000-0005-0000-0000-000066500000}"/>
    <cellStyle name="40% - Accent1 9 2 2 7" xfId="25985" xr:uid="{00000000-0005-0000-0000-000067500000}"/>
    <cellStyle name="40% - Accent1 9 2 2 7 2" xfId="25986" xr:uid="{00000000-0005-0000-0000-000068500000}"/>
    <cellStyle name="40% - Accent1 9 2 2 8" xfId="25987" xr:uid="{00000000-0005-0000-0000-000069500000}"/>
    <cellStyle name="40% - Accent1 9 2 2 8 2" xfId="25988" xr:uid="{00000000-0005-0000-0000-00006A500000}"/>
    <cellStyle name="40% - Accent1 9 2 2 9" xfId="25989" xr:uid="{00000000-0005-0000-0000-00006B500000}"/>
    <cellStyle name="40% - Accent1 9 2 2 9 2" xfId="25990" xr:uid="{00000000-0005-0000-0000-00006C500000}"/>
    <cellStyle name="40% - Accent1 9 2 3" xfId="25991" xr:uid="{00000000-0005-0000-0000-00006D500000}"/>
    <cellStyle name="40% - Accent1 9 2 3 2" xfId="25992" xr:uid="{00000000-0005-0000-0000-00006E500000}"/>
    <cellStyle name="40% - Accent1 9 2 3 2 2" xfId="25993" xr:uid="{00000000-0005-0000-0000-00006F500000}"/>
    <cellStyle name="40% - Accent1 9 2 3 3" xfId="25994" xr:uid="{00000000-0005-0000-0000-000070500000}"/>
    <cellStyle name="40% - Accent1 9 2 3 3 2" xfId="25995" xr:uid="{00000000-0005-0000-0000-000071500000}"/>
    <cellStyle name="40% - Accent1 9 2 3 4" xfId="25996" xr:uid="{00000000-0005-0000-0000-000072500000}"/>
    <cellStyle name="40% - Accent1 9 2 4" xfId="25997" xr:uid="{00000000-0005-0000-0000-000073500000}"/>
    <cellStyle name="40% - Accent1 9 2 4 2" xfId="25998" xr:uid="{00000000-0005-0000-0000-000074500000}"/>
    <cellStyle name="40% - Accent1 9 2 4 2 2" xfId="25999" xr:uid="{00000000-0005-0000-0000-000075500000}"/>
    <cellStyle name="40% - Accent1 9 2 4 3" xfId="26000" xr:uid="{00000000-0005-0000-0000-000076500000}"/>
    <cellStyle name="40% - Accent1 9 2 4 3 2" xfId="26001" xr:uid="{00000000-0005-0000-0000-000077500000}"/>
    <cellStyle name="40% - Accent1 9 2 4 4" xfId="26002" xr:uid="{00000000-0005-0000-0000-000078500000}"/>
    <cellStyle name="40% - Accent1 9 2 5" xfId="26003" xr:uid="{00000000-0005-0000-0000-000079500000}"/>
    <cellStyle name="40% - Accent1 9 2 5 2" xfId="26004" xr:uid="{00000000-0005-0000-0000-00007A500000}"/>
    <cellStyle name="40% - Accent1 9 2 5 2 2" xfId="26005" xr:uid="{00000000-0005-0000-0000-00007B500000}"/>
    <cellStyle name="40% - Accent1 9 2 5 3" xfId="26006" xr:uid="{00000000-0005-0000-0000-00007C500000}"/>
    <cellStyle name="40% - Accent1 9 2 6" xfId="26007" xr:uid="{00000000-0005-0000-0000-00007D500000}"/>
    <cellStyle name="40% - Accent1 9 2 6 2" xfId="26008" xr:uid="{00000000-0005-0000-0000-00007E500000}"/>
    <cellStyle name="40% - Accent1 9 2 7" xfId="26009" xr:uid="{00000000-0005-0000-0000-00007F500000}"/>
    <cellStyle name="40% - Accent1 9 2 7 2" xfId="26010" xr:uid="{00000000-0005-0000-0000-000080500000}"/>
    <cellStyle name="40% - Accent1 9 2 8" xfId="26011" xr:uid="{00000000-0005-0000-0000-000081500000}"/>
    <cellStyle name="40% - Accent1 9 2 8 2" xfId="26012" xr:uid="{00000000-0005-0000-0000-000082500000}"/>
    <cellStyle name="40% - Accent1 9 2 9" xfId="26013" xr:uid="{00000000-0005-0000-0000-000083500000}"/>
    <cellStyle name="40% - Accent1 9 2 9 2" xfId="26014" xr:uid="{00000000-0005-0000-0000-000084500000}"/>
    <cellStyle name="40% - Accent1 9 3" xfId="849" xr:uid="{00000000-0005-0000-0000-000085500000}"/>
    <cellStyle name="40% - Accent1 9 3 10" xfId="26015" xr:uid="{00000000-0005-0000-0000-000086500000}"/>
    <cellStyle name="40% - Accent1 9 3 10 2" xfId="26016" xr:uid="{00000000-0005-0000-0000-000087500000}"/>
    <cellStyle name="40% - Accent1 9 3 11" xfId="26017" xr:uid="{00000000-0005-0000-0000-000088500000}"/>
    <cellStyle name="40% - Accent1 9 3 2" xfId="26018" xr:uid="{00000000-0005-0000-0000-000089500000}"/>
    <cellStyle name="40% - Accent1 9 3 2 2" xfId="26019" xr:uid="{00000000-0005-0000-0000-00008A500000}"/>
    <cellStyle name="40% - Accent1 9 3 2 2 2" xfId="26020" xr:uid="{00000000-0005-0000-0000-00008B500000}"/>
    <cellStyle name="40% - Accent1 9 3 2 3" xfId="26021" xr:uid="{00000000-0005-0000-0000-00008C500000}"/>
    <cellStyle name="40% - Accent1 9 3 2 3 2" xfId="26022" xr:uid="{00000000-0005-0000-0000-00008D500000}"/>
    <cellStyle name="40% - Accent1 9 3 2 4" xfId="26023" xr:uid="{00000000-0005-0000-0000-00008E500000}"/>
    <cellStyle name="40% - Accent1 9 3 3" xfId="26024" xr:uid="{00000000-0005-0000-0000-00008F500000}"/>
    <cellStyle name="40% - Accent1 9 3 3 2" xfId="26025" xr:uid="{00000000-0005-0000-0000-000090500000}"/>
    <cellStyle name="40% - Accent1 9 3 3 2 2" xfId="26026" xr:uid="{00000000-0005-0000-0000-000091500000}"/>
    <cellStyle name="40% - Accent1 9 3 3 3" xfId="26027" xr:uid="{00000000-0005-0000-0000-000092500000}"/>
    <cellStyle name="40% - Accent1 9 3 3 3 2" xfId="26028" xr:uid="{00000000-0005-0000-0000-000093500000}"/>
    <cellStyle name="40% - Accent1 9 3 3 4" xfId="26029" xr:uid="{00000000-0005-0000-0000-000094500000}"/>
    <cellStyle name="40% - Accent1 9 3 4" xfId="26030" xr:uid="{00000000-0005-0000-0000-000095500000}"/>
    <cellStyle name="40% - Accent1 9 3 4 2" xfId="26031" xr:uid="{00000000-0005-0000-0000-000096500000}"/>
    <cellStyle name="40% - Accent1 9 3 4 2 2" xfId="26032" xr:uid="{00000000-0005-0000-0000-000097500000}"/>
    <cellStyle name="40% - Accent1 9 3 4 3" xfId="26033" xr:uid="{00000000-0005-0000-0000-000098500000}"/>
    <cellStyle name="40% - Accent1 9 3 5" xfId="26034" xr:uid="{00000000-0005-0000-0000-000099500000}"/>
    <cellStyle name="40% - Accent1 9 3 5 2" xfId="26035" xr:uid="{00000000-0005-0000-0000-00009A500000}"/>
    <cellStyle name="40% - Accent1 9 3 6" xfId="26036" xr:uid="{00000000-0005-0000-0000-00009B500000}"/>
    <cellStyle name="40% - Accent1 9 3 6 2" xfId="26037" xr:uid="{00000000-0005-0000-0000-00009C500000}"/>
    <cellStyle name="40% - Accent1 9 3 7" xfId="26038" xr:uid="{00000000-0005-0000-0000-00009D500000}"/>
    <cellStyle name="40% - Accent1 9 3 7 2" xfId="26039" xr:uid="{00000000-0005-0000-0000-00009E500000}"/>
    <cellStyle name="40% - Accent1 9 3 8" xfId="26040" xr:uid="{00000000-0005-0000-0000-00009F500000}"/>
    <cellStyle name="40% - Accent1 9 3 8 2" xfId="26041" xr:uid="{00000000-0005-0000-0000-0000A0500000}"/>
    <cellStyle name="40% - Accent1 9 3 9" xfId="26042" xr:uid="{00000000-0005-0000-0000-0000A1500000}"/>
    <cellStyle name="40% - Accent1 9 3 9 2" xfId="26043" xr:uid="{00000000-0005-0000-0000-0000A2500000}"/>
    <cellStyle name="40% - Accent1 9 4" xfId="850" xr:uid="{00000000-0005-0000-0000-0000A3500000}"/>
    <cellStyle name="40% - Accent1 9 4 2" xfId="26044" xr:uid="{00000000-0005-0000-0000-0000A4500000}"/>
    <cellStyle name="40% - Accent1 9 4 2 2" xfId="26045" xr:uid="{00000000-0005-0000-0000-0000A5500000}"/>
    <cellStyle name="40% - Accent1 9 4 3" xfId="26046" xr:uid="{00000000-0005-0000-0000-0000A6500000}"/>
    <cellStyle name="40% - Accent1 9 4 3 2" xfId="26047" xr:uid="{00000000-0005-0000-0000-0000A7500000}"/>
    <cellStyle name="40% - Accent1 9 4 4" xfId="26048" xr:uid="{00000000-0005-0000-0000-0000A8500000}"/>
    <cellStyle name="40% - Accent1 9 5" xfId="26049" xr:uid="{00000000-0005-0000-0000-0000A9500000}"/>
    <cellStyle name="40% - Accent1 9 5 2" xfId="26050" xr:uid="{00000000-0005-0000-0000-0000AA500000}"/>
    <cellStyle name="40% - Accent1 9 5 2 2" xfId="26051" xr:uid="{00000000-0005-0000-0000-0000AB500000}"/>
    <cellStyle name="40% - Accent1 9 5 3" xfId="26052" xr:uid="{00000000-0005-0000-0000-0000AC500000}"/>
    <cellStyle name="40% - Accent1 9 5 3 2" xfId="26053" xr:uid="{00000000-0005-0000-0000-0000AD500000}"/>
    <cellStyle name="40% - Accent1 9 5 4" xfId="26054" xr:uid="{00000000-0005-0000-0000-0000AE500000}"/>
    <cellStyle name="40% - Accent1 9 6" xfId="26055" xr:uid="{00000000-0005-0000-0000-0000AF500000}"/>
    <cellStyle name="40% - Accent1 9 6 2" xfId="26056" xr:uid="{00000000-0005-0000-0000-0000B0500000}"/>
    <cellStyle name="40% - Accent1 9 6 2 2" xfId="26057" xr:uid="{00000000-0005-0000-0000-0000B1500000}"/>
    <cellStyle name="40% - Accent1 9 6 3" xfId="26058" xr:uid="{00000000-0005-0000-0000-0000B2500000}"/>
    <cellStyle name="40% - Accent1 9 7" xfId="26059" xr:uid="{00000000-0005-0000-0000-0000B3500000}"/>
    <cellStyle name="40% - Accent1 9 7 2" xfId="26060" xr:uid="{00000000-0005-0000-0000-0000B4500000}"/>
    <cellStyle name="40% - Accent1 9 8" xfId="26061" xr:uid="{00000000-0005-0000-0000-0000B5500000}"/>
    <cellStyle name="40% - Accent1 9 8 2" xfId="26062" xr:uid="{00000000-0005-0000-0000-0000B6500000}"/>
    <cellStyle name="40% - Accent1 9 9" xfId="26063" xr:uid="{00000000-0005-0000-0000-0000B7500000}"/>
    <cellStyle name="40% - Accent1 9 9 2" xfId="26064" xr:uid="{00000000-0005-0000-0000-0000B8500000}"/>
    <cellStyle name="40% - Accent2" xfId="8" builtinId="35" customBuiltin="1"/>
    <cellStyle name="40% - Accent2 10" xfId="851" xr:uid="{00000000-0005-0000-0000-0000BA500000}"/>
    <cellStyle name="40% - Accent2 10 10" xfId="26065" xr:uid="{00000000-0005-0000-0000-0000BB500000}"/>
    <cellStyle name="40% - Accent2 10 10 2" xfId="26066" xr:uid="{00000000-0005-0000-0000-0000BC500000}"/>
    <cellStyle name="40% - Accent2 10 11" xfId="26067" xr:uid="{00000000-0005-0000-0000-0000BD500000}"/>
    <cellStyle name="40% - Accent2 10 11 2" xfId="26068" xr:uid="{00000000-0005-0000-0000-0000BE500000}"/>
    <cellStyle name="40% - Accent2 10 12" xfId="26069" xr:uid="{00000000-0005-0000-0000-0000BF500000}"/>
    <cellStyle name="40% - Accent2 10 12 2" xfId="26070" xr:uid="{00000000-0005-0000-0000-0000C0500000}"/>
    <cellStyle name="40% - Accent2 10 13" xfId="26071" xr:uid="{00000000-0005-0000-0000-0000C1500000}"/>
    <cellStyle name="40% - Accent2 10 2" xfId="852" xr:uid="{00000000-0005-0000-0000-0000C2500000}"/>
    <cellStyle name="40% - Accent2 10 2 10" xfId="26072" xr:uid="{00000000-0005-0000-0000-0000C3500000}"/>
    <cellStyle name="40% - Accent2 10 2 10 2" xfId="26073" xr:uid="{00000000-0005-0000-0000-0000C4500000}"/>
    <cellStyle name="40% - Accent2 10 2 11" xfId="26074" xr:uid="{00000000-0005-0000-0000-0000C5500000}"/>
    <cellStyle name="40% - Accent2 10 2 11 2" xfId="26075" xr:uid="{00000000-0005-0000-0000-0000C6500000}"/>
    <cellStyle name="40% - Accent2 10 2 12" xfId="26076" xr:uid="{00000000-0005-0000-0000-0000C7500000}"/>
    <cellStyle name="40% - Accent2 10 2 2" xfId="26077" xr:uid="{00000000-0005-0000-0000-0000C8500000}"/>
    <cellStyle name="40% - Accent2 10 2 2 10" xfId="26078" xr:uid="{00000000-0005-0000-0000-0000C9500000}"/>
    <cellStyle name="40% - Accent2 10 2 2 10 2" xfId="26079" xr:uid="{00000000-0005-0000-0000-0000CA500000}"/>
    <cellStyle name="40% - Accent2 10 2 2 11" xfId="26080" xr:uid="{00000000-0005-0000-0000-0000CB500000}"/>
    <cellStyle name="40% - Accent2 10 2 2 2" xfId="26081" xr:uid="{00000000-0005-0000-0000-0000CC500000}"/>
    <cellStyle name="40% - Accent2 10 2 2 2 2" xfId="26082" xr:uid="{00000000-0005-0000-0000-0000CD500000}"/>
    <cellStyle name="40% - Accent2 10 2 2 2 2 2" xfId="26083" xr:uid="{00000000-0005-0000-0000-0000CE500000}"/>
    <cellStyle name="40% - Accent2 10 2 2 2 3" xfId="26084" xr:uid="{00000000-0005-0000-0000-0000CF500000}"/>
    <cellStyle name="40% - Accent2 10 2 2 2 3 2" xfId="26085" xr:uid="{00000000-0005-0000-0000-0000D0500000}"/>
    <cellStyle name="40% - Accent2 10 2 2 2 4" xfId="26086" xr:uid="{00000000-0005-0000-0000-0000D1500000}"/>
    <cellStyle name="40% - Accent2 10 2 2 3" xfId="26087" xr:uid="{00000000-0005-0000-0000-0000D2500000}"/>
    <cellStyle name="40% - Accent2 10 2 2 3 2" xfId="26088" xr:uid="{00000000-0005-0000-0000-0000D3500000}"/>
    <cellStyle name="40% - Accent2 10 2 2 3 2 2" xfId="26089" xr:uid="{00000000-0005-0000-0000-0000D4500000}"/>
    <cellStyle name="40% - Accent2 10 2 2 3 3" xfId="26090" xr:uid="{00000000-0005-0000-0000-0000D5500000}"/>
    <cellStyle name="40% - Accent2 10 2 2 3 3 2" xfId="26091" xr:uid="{00000000-0005-0000-0000-0000D6500000}"/>
    <cellStyle name="40% - Accent2 10 2 2 3 4" xfId="26092" xr:uid="{00000000-0005-0000-0000-0000D7500000}"/>
    <cellStyle name="40% - Accent2 10 2 2 4" xfId="26093" xr:uid="{00000000-0005-0000-0000-0000D8500000}"/>
    <cellStyle name="40% - Accent2 10 2 2 4 2" xfId="26094" xr:uid="{00000000-0005-0000-0000-0000D9500000}"/>
    <cellStyle name="40% - Accent2 10 2 2 4 2 2" xfId="26095" xr:uid="{00000000-0005-0000-0000-0000DA500000}"/>
    <cellStyle name="40% - Accent2 10 2 2 4 3" xfId="26096" xr:uid="{00000000-0005-0000-0000-0000DB500000}"/>
    <cellStyle name="40% - Accent2 10 2 2 5" xfId="26097" xr:uid="{00000000-0005-0000-0000-0000DC500000}"/>
    <cellStyle name="40% - Accent2 10 2 2 5 2" xfId="26098" xr:uid="{00000000-0005-0000-0000-0000DD500000}"/>
    <cellStyle name="40% - Accent2 10 2 2 6" xfId="26099" xr:uid="{00000000-0005-0000-0000-0000DE500000}"/>
    <cellStyle name="40% - Accent2 10 2 2 6 2" xfId="26100" xr:uid="{00000000-0005-0000-0000-0000DF500000}"/>
    <cellStyle name="40% - Accent2 10 2 2 7" xfId="26101" xr:uid="{00000000-0005-0000-0000-0000E0500000}"/>
    <cellStyle name="40% - Accent2 10 2 2 7 2" xfId="26102" xr:uid="{00000000-0005-0000-0000-0000E1500000}"/>
    <cellStyle name="40% - Accent2 10 2 2 8" xfId="26103" xr:uid="{00000000-0005-0000-0000-0000E2500000}"/>
    <cellStyle name="40% - Accent2 10 2 2 8 2" xfId="26104" xr:uid="{00000000-0005-0000-0000-0000E3500000}"/>
    <cellStyle name="40% - Accent2 10 2 2 9" xfId="26105" xr:uid="{00000000-0005-0000-0000-0000E4500000}"/>
    <cellStyle name="40% - Accent2 10 2 2 9 2" xfId="26106" xr:uid="{00000000-0005-0000-0000-0000E5500000}"/>
    <cellStyle name="40% - Accent2 10 2 3" xfId="26107" xr:uid="{00000000-0005-0000-0000-0000E6500000}"/>
    <cellStyle name="40% - Accent2 10 2 3 2" xfId="26108" xr:uid="{00000000-0005-0000-0000-0000E7500000}"/>
    <cellStyle name="40% - Accent2 10 2 3 2 2" xfId="26109" xr:uid="{00000000-0005-0000-0000-0000E8500000}"/>
    <cellStyle name="40% - Accent2 10 2 3 3" xfId="26110" xr:uid="{00000000-0005-0000-0000-0000E9500000}"/>
    <cellStyle name="40% - Accent2 10 2 3 3 2" xfId="26111" xr:uid="{00000000-0005-0000-0000-0000EA500000}"/>
    <cellStyle name="40% - Accent2 10 2 3 4" xfId="26112" xr:uid="{00000000-0005-0000-0000-0000EB500000}"/>
    <cellStyle name="40% - Accent2 10 2 4" xfId="26113" xr:uid="{00000000-0005-0000-0000-0000EC500000}"/>
    <cellStyle name="40% - Accent2 10 2 4 2" xfId="26114" xr:uid="{00000000-0005-0000-0000-0000ED500000}"/>
    <cellStyle name="40% - Accent2 10 2 4 2 2" xfId="26115" xr:uid="{00000000-0005-0000-0000-0000EE500000}"/>
    <cellStyle name="40% - Accent2 10 2 4 3" xfId="26116" xr:uid="{00000000-0005-0000-0000-0000EF500000}"/>
    <cellStyle name="40% - Accent2 10 2 4 3 2" xfId="26117" xr:uid="{00000000-0005-0000-0000-0000F0500000}"/>
    <cellStyle name="40% - Accent2 10 2 4 4" xfId="26118" xr:uid="{00000000-0005-0000-0000-0000F1500000}"/>
    <cellStyle name="40% - Accent2 10 2 5" xfId="26119" xr:uid="{00000000-0005-0000-0000-0000F2500000}"/>
    <cellStyle name="40% - Accent2 10 2 5 2" xfId="26120" xr:uid="{00000000-0005-0000-0000-0000F3500000}"/>
    <cellStyle name="40% - Accent2 10 2 5 2 2" xfId="26121" xr:uid="{00000000-0005-0000-0000-0000F4500000}"/>
    <cellStyle name="40% - Accent2 10 2 5 3" xfId="26122" xr:uid="{00000000-0005-0000-0000-0000F5500000}"/>
    <cellStyle name="40% - Accent2 10 2 6" xfId="26123" xr:uid="{00000000-0005-0000-0000-0000F6500000}"/>
    <cellStyle name="40% - Accent2 10 2 6 2" xfId="26124" xr:uid="{00000000-0005-0000-0000-0000F7500000}"/>
    <cellStyle name="40% - Accent2 10 2 7" xfId="26125" xr:uid="{00000000-0005-0000-0000-0000F8500000}"/>
    <cellStyle name="40% - Accent2 10 2 7 2" xfId="26126" xr:uid="{00000000-0005-0000-0000-0000F9500000}"/>
    <cellStyle name="40% - Accent2 10 2 8" xfId="26127" xr:uid="{00000000-0005-0000-0000-0000FA500000}"/>
    <cellStyle name="40% - Accent2 10 2 8 2" xfId="26128" xr:uid="{00000000-0005-0000-0000-0000FB500000}"/>
    <cellStyle name="40% - Accent2 10 2 9" xfId="26129" xr:uid="{00000000-0005-0000-0000-0000FC500000}"/>
    <cellStyle name="40% - Accent2 10 2 9 2" xfId="26130" xr:uid="{00000000-0005-0000-0000-0000FD500000}"/>
    <cellStyle name="40% - Accent2 10 3" xfId="853" xr:uid="{00000000-0005-0000-0000-0000FE500000}"/>
    <cellStyle name="40% - Accent2 10 3 10" xfId="26131" xr:uid="{00000000-0005-0000-0000-0000FF500000}"/>
    <cellStyle name="40% - Accent2 10 3 10 2" xfId="26132" xr:uid="{00000000-0005-0000-0000-000000510000}"/>
    <cellStyle name="40% - Accent2 10 3 11" xfId="26133" xr:uid="{00000000-0005-0000-0000-000001510000}"/>
    <cellStyle name="40% - Accent2 10 3 2" xfId="26134" xr:uid="{00000000-0005-0000-0000-000002510000}"/>
    <cellStyle name="40% - Accent2 10 3 2 2" xfId="26135" xr:uid="{00000000-0005-0000-0000-000003510000}"/>
    <cellStyle name="40% - Accent2 10 3 2 2 2" xfId="26136" xr:uid="{00000000-0005-0000-0000-000004510000}"/>
    <cellStyle name="40% - Accent2 10 3 2 3" xfId="26137" xr:uid="{00000000-0005-0000-0000-000005510000}"/>
    <cellStyle name="40% - Accent2 10 3 2 3 2" xfId="26138" xr:uid="{00000000-0005-0000-0000-000006510000}"/>
    <cellStyle name="40% - Accent2 10 3 2 4" xfId="26139" xr:uid="{00000000-0005-0000-0000-000007510000}"/>
    <cellStyle name="40% - Accent2 10 3 3" xfId="26140" xr:uid="{00000000-0005-0000-0000-000008510000}"/>
    <cellStyle name="40% - Accent2 10 3 3 2" xfId="26141" xr:uid="{00000000-0005-0000-0000-000009510000}"/>
    <cellStyle name="40% - Accent2 10 3 3 2 2" xfId="26142" xr:uid="{00000000-0005-0000-0000-00000A510000}"/>
    <cellStyle name="40% - Accent2 10 3 3 3" xfId="26143" xr:uid="{00000000-0005-0000-0000-00000B510000}"/>
    <cellStyle name="40% - Accent2 10 3 3 3 2" xfId="26144" xr:uid="{00000000-0005-0000-0000-00000C510000}"/>
    <cellStyle name="40% - Accent2 10 3 3 4" xfId="26145" xr:uid="{00000000-0005-0000-0000-00000D510000}"/>
    <cellStyle name="40% - Accent2 10 3 4" xfId="26146" xr:uid="{00000000-0005-0000-0000-00000E510000}"/>
    <cellStyle name="40% - Accent2 10 3 4 2" xfId="26147" xr:uid="{00000000-0005-0000-0000-00000F510000}"/>
    <cellStyle name="40% - Accent2 10 3 4 2 2" xfId="26148" xr:uid="{00000000-0005-0000-0000-000010510000}"/>
    <cellStyle name="40% - Accent2 10 3 4 3" xfId="26149" xr:uid="{00000000-0005-0000-0000-000011510000}"/>
    <cellStyle name="40% - Accent2 10 3 5" xfId="26150" xr:uid="{00000000-0005-0000-0000-000012510000}"/>
    <cellStyle name="40% - Accent2 10 3 5 2" xfId="26151" xr:uid="{00000000-0005-0000-0000-000013510000}"/>
    <cellStyle name="40% - Accent2 10 3 6" xfId="26152" xr:uid="{00000000-0005-0000-0000-000014510000}"/>
    <cellStyle name="40% - Accent2 10 3 6 2" xfId="26153" xr:uid="{00000000-0005-0000-0000-000015510000}"/>
    <cellStyle name="40% - Accent2 10 3 7" xfId="26154" xr:uid="{00000000-0005-0000-0000-000016510000}"/>
    <cellStyle name="40% - Accent2 10 3 7 2" xfId="26155" xr:uid="{00000000-0005-0000-0000-000017510000}"/>
    <cellStyle name="40% - Accent2 10 3 8" xfId="26156" xr:uid="{00000000-0005-0000-0000-000018510000}"/>
    <cellStyle name="40% - Accent2 10 3 8 2" xfId="26157" xr:uid="{00000000-0005-0000-0000-000019510000}"/>
    <cellStyle name="40% - Accent2 10 3 9" xfId="26158" xr:uid="{00000000-0005-0000-0000-00001A510000}"/>
    <cellStyle name="40% - Accent2 10 3 9 2" xfId="26159" xr:uid="{00000000-0005-0000-0000-00001B510000}"/>
    <cellStyle name="40% - Accent2 10 4" xfId="854" xr:uid="{00000000-0005-0000-0000-00001C510000}"/>
    <cellStyle name="40% - Accent2 10 4 2" xfId="26160" xr:uid="{00000000-0005-0000-0000-00001D510000}"/>
    <cellStyle name="40% - Accent2 10 4 2 2" xfId="26161" xr:uid="{00000000-0005-0000-0000-00001E510000}"/>
    <cellStyle name="40% - Accent2 10 4 3" xfId="26162" xr:uid="{00000000-0005-0000-0000-00001F510000}"/>
    <cellStyle name="40% - Accent2 10 4 3 2" xfId="26163" xr:uid="{00000000-0005-0000-0000-000020510000}"/>
    <cellStyle name="40% - Accent2 10 4 4" xfId="26164" xr:uid="{00000000-0005-0000-0000-000021510000}"/>
    <cellStyle name="40% - Accent2 10 5" xfId="26165" xr:uid="{00000000-0005-0000-0000-000022510000}"/>
    <cellStyle name="40% - Accent2 10 5 2" xfId="26166" xr:uid="{00000000-0005-0000-0000-000023510000}"/>
    <cellStyle name="40% - Accent2 10 5 2 2" xfId="26167" xr:uid="{00000000-0005-0000-0000-000024510000}"/>
    <cellStyle name="40% - Accent2 10 5 3" xfId="26168" xr:uid="{00000000-0005-0000-0000-000025510000}"/>
    <cellStyle name="40% - Accent2 10 5 3 2" xfId="26169" xr:uid="{00000000-0005-0000-0000-000026510000}"/>
    <cellStyle name="40% - Accent2 10 5 4" xfId="26170" xr:uid="{00000000-0005-0000-0000-000027510000}"/>
    <cellStyle name="40% - Accent2 10 6" xfId="26171" xr:uid="{00000000-0005-0000-0000-000028510000}"/>
    <cellStyle name="40% - Accent2 10 6 2" xfId="26172" xr:uid="{00000000-0005-0000-0000-000029510000}"/>
    <cellStyle name="40% - Accent2 10 6 2 2" xfId="26173" xr:uid="{00000000-0005-0000-0000-00002A510000}"/>
    <cellStyle name="40% - Accent2 10 6 3" xfId="26174" xr:uid="{00000000-0005-0000-0000-00002B510000}"/>
    <cellStyle name="40% - Accent2 10 7" xfId="26175" xr:uid="{00000000-0005-0000-0000-00002C510000}"/>
    <cellStyle name="40% - Accent2 10 7 2" xfId="26176" xr:uid="{00000000-0005-0000-0000-00002D510000}"/>
    <cellStyle name="40% - Accent2 10 8" xfId="26177" xr:uid="{00000000-0005-0000-0000-00002E510000}"/>
    <cellStyle name="40% - Accent2 10 8 2" xfId="26178" xr:uid="{00000000-0005-0000-0000-00002F510000}"/>
    <cellStyle name="40% - Accent2 10 9" xfId="26179" xr:uid="{00000000-0005-0000-0000-000030510000}"/>
    <cellStyle name="40% - Accent2 10 9 2" xfId="26180" xr:uid="{00000000-0005-0000-0000-000031510000}"/>
    <cellStyle name="40% - Accent2 11" xfId="855" xr:uid="{00000000-0005-0000-0000-000032510000}"/>
    <cellStyle name="40% - Accent2 11 10" xfId="26181" xr:uid="{00000000-0005-0000-0000-000033510000}"/>
    <cellStyle name="40% - Accent2 11 10 2" xfId="26182" xr:uid="{00000000-0005-0000-0000-000034510000}"/>
    <cellStyle name="40% - Accent2 11 11" xfId="26183" xr:uid="{00000000-0005-0000-0000-000035510000}"/>
    <cellStyle name="40% - Accent2 11 11 2" xfId="26184" xr:uid="{00000000-0005-0000-0000-000036510000}"/>
    <cellStyle name="40% - Accent2 11 12" xfId="26185" xr:uid="{00000000-0005-0000-0000-000037510000}"/>
    <cellStyle name="40% - Accent2 11 12 2" xfId="26186" xr:uid="{00000000-0005-0000-0000-000038510000}"/>
    <cellStyle name="40% - Accent2 11 13" xfId="26187" xr:uid="{00000000-0005-0000-0000-000039510000}"/>
    <cellStyle name="40% - Accent2 11 2" xfId="856" xr:uid="{00000000-0005-0000-0000-00003A510000}"/>
    <cellStyle name="40% - Accent2 11 2 10" xfId="26188" xr:uid="{00000000-0005-0000-0000-00003B510000}"/>
    <cellStyle name="40% - Accent2 11 2 10 2" xfId="26189" xr:uid="{00000000-0005-0000-0000-00003C510000}"/>
    <cellStyle name="40% - Accent2 11 2 11" xfId="26190" xr:uid="{00000000-0005-0000-0000-00003D510000}"/>
    <cellStyle name="40% - Accent2 11 2 11 2" xfId="26191" xr:uid="{00000000-0005-0000-0000-00003E510000}"/>
    <cellStyle name="40% - Accent2 11 2 12" xfId="26192" xr:uid="{00000000-0005-0000-0000-00003F510000}"/>
    <cellStyle name="40% - Accent2 11 2 2" xfId="26193" xr:uid="{00000000-0005-0000-0000-000040510000}"/>
    <cellStyle name="40% - Accent2 11 2 2 10" xfId="26194" xr:uid="{00000000-0005-0000-0000-000041510000}"/>
    <cellStyle name="40% - Accent2 11 2 2 10 2" xfId="26195" xr:uid="{00000000-0005-0000-0000-000042510000}"/>
    <cellStyle name="40% - Accent2 11 2 2 11" xfId="26196" xr:uid="{00000000-0005-0000-0000-000043510000}"/>
    <cellStyle name="40% - Accent2 11 2 2 2" xfId="26197" xr:uid="{00000000-0005-0000-0000-000044510000}"/>
    <cellStyle name="40% - Accent2 11 2 2 2 2" xfId="26198" xr:uid="{00000000-0005-0000-0000-000045510000}"/>
    <cellStyle name="40% - Accent2 11 2 2 2 2 2" xfId="26199" xr:uid="{00000000-0005-0000-0000-000046510000}"/>
    <cellStyle name="40% - Accent2 11 2 2 2 3" xfId="26200" xr:uid="{00000000-0005-0000-0000-000047510000}"/>
    <cellStyle name="40% - Accent2 11 2 2 2 3 2" xfId="26201" xr:uid="{00000000-0005-0000-0000-000048510000}"/>
    <cellStyle name="40% - Accent2 11 2 2 2 4" xfId="26202" xr:uid="{00000000-0005-0000-0000-000049510000}"/>
    <cellStyle name="40% - Accent2 11 2 2 3" xfId="26203" xr:uid="{00000000-0005-0000-0000-00004A510000}"/>
    <cellStyle name="40% - Accent2 11 2 2 3 2" xfId="26204" xr:uid="{00000000-0005-0000-0000-00004B510000}"/>
    <cellStyle name="40% - Accent2 11 2 2 3 2 2" xfId="26205" xr:uid="{00000000-0005-0000-0000-00004C510000}"/>
    <cellStyle name="40% - Accent2 11 2 2 3 3" xfId="26206" xr:uid="{00000000-0005-0000-0000-00004D510000}"/>
    <cellStyle name="40% - Accent2 11 2 2 3 3 2" xfId="26207" xr:uid="{00000000-0005-0000-0000-00004E510000}"/>
    <cellStyle name="40% - Accent2 11 2 2 3 4" xfId="26208" xr:uid="{00000000-0005-0000-0000-00004F510000}"/>
    <cellStyle name="40% - Accent2 11 2 2 4" xfId="26209" xr:uid="{00000000-0005-0000-0000-000050510000}"/>
    <cellStyle name="40% - Accent2 11 2 2 4 2" xfId="26210" xr:uid="{00000000-0005-0000-0000-000051510000}"/>
    <cellStyle name="40% - Accent2 11 2 2 4 2 2" xfId="26211" xr:uid="{00000000-0005-0000-0000-000052510000}"/>
    <cellStyle name="40% - Accent2 11 2 2 4 3" xfId="26212" xr:uid="{00000000-0005-0000-0000-000053510000}"/>
    <cellStyle name="40% - Accent2 11 2 2 5" xfId="26213" xr:uid="{00000000-0005-0000-0000-000054510000}"/>
    <cellStyle name="40% - Accent2 11 2 2 5 2" xfId="26214" xr:uid="{00000000-0005-0000-0000-000055510000}"/>
    <cellStyle name="40% - Accent2 11 2 2 6" xfId="26215" xr:uid="{00000000-0005-0000-0000-000056510000}"/>
    <cellStyle name="40% - Accent2 11 2 2 6 2" xfId="26216" xr:uid="{00000000-0005-0000-0000-000057510000}"/>
    <cellStyle name="40% - Accent2 11 2 2 7" xfId="26217" xr:uid="{00000000-0005-0000-0000-000058510000}"/>
    <cellStyle name="40% - Accent2 11 2 2 7 2" xfId="26218" xr:uid="{00000000-0005-0000-0000-000059510000}"/>
    <cellStyle name="40% - Accent2 11 2 2 8" xfId="26219" xr:uid="{00000000-0005-0000-0000-00005A510000}"/>
    <cellStyle name="40% - Accent2 11 2 2 8 2" xfId="26220" xr:uid="{00000000-0005-0000-0000-00005B510000}"/>
    <cellStyle name="40% - Accent2 11 2 2 9" xfId="26221" xr:uid="{00000000-0005-0000-0000-00005C510000}"/>
    <cellStyle name="40% - Accent2 11 2 2 9 2" xfId="26222" xr:uid="{00000000-0005-0000-0000-00005D510000}"/>
    <cellStyle name="40% - Accent2 11 2 3" xfId="26223" xr:uid="{00000000-0005-0000-0000-00005E510000}"/>
    <cellStyle name="40% - Accent2 11 2 3 2" xfId="26224" xr:uid="{00000000-0005-0000-0000-00005F510000}"/>
    <cellStyle name="40% - Accent2 11 2 3 2 2" xfId="26225" xr:uid="{00000000-0005-0000-0000-000060510000}"/>
    <cellStyle name="40% - Accent2 11 2 3 3" xfId="26226" xr:uid="{00000000-0005-0000-0000-000061510000}"/>
    <cellStyle name="40% - Accent2 11 2 3 3 2" xfId="26227" xr:uid="{00000000-0005-0000-0000-000062510000}"/>
    <cellStyle name="40% - Accent2 11 2 3 4" xfId="26228" xr:uid="{00000000-0005-0000-0000-000063510000}"/>
    <cellStyle name="40% - Accent2 11 2 4" xfId="26229" xr:uid="{00000000-0005-0000-0000-000064510000}"/>
    <cellStyle name="40% - Accent2 11 2 4 2" xfId="26230" xr:uid="{00000000-0005-0000-0000-000065510000}"/>
    <cellStyle name="40% - Accent2 11 2 4 2 2" xfId="26231" xr:uid="{00000000-0005-0000-0000-000066510000}"/>
    <cellStyle name="40% - Accent2 11 2 4 3" xfId="26232" xr:uid="{00000000-0005-0000-0000-000067510000}"/>
    <cellStyle name="40% - Accent2 11 2 4 3 2" xfId="26233" xr:uid="{00000000-0005-0000-0000-000068510000}"/>
    <cellStyle name="40% - Accent2 11 2 4 4" xfId="26234" xr:uid="{00000000-0005-0000-0000-000069510000}"/>
    <cellStyle name="40% - Accent2 11 2 5" xfId="26235" xr:uid="{00000000-0005-0000-0000-00006A510000}"/>
    <cellStyle name="40% - Accent2 11 2 5 2" xfId="26236" xr:uid="{00000000-0005-0000-0000-00006B510000}"/>
    <cellStyle name="40% - Accent2 11 2 5 2 2" xfId="26237" xr:uid="{00000000-0005-0000-0000-00006C510000}"/>
    <cellStyle name="40% - Accent2 11 2 5 3" xfId="26238" xr:uid="{00000000-0005-0000-0000-00006D510000}"/>
    <cellStyle name="40% - Accent2 11 2 6" xfId="26239" xr:uid="{00000000-0005-0000-0000-00006E510000}"/>
    <cellStyle name="40% - Accent2 11 2 6 2" xfId="26240" xr:uid="{00000000-0005-0000-0000-00006F510000}"/>
    <cellStyle name="40% - Accent2 11 2 7" xfId="26241" xr:uid="{00000000-0005-0000-0000-000070510000}"/>
    <cellStyle name="40% - Accent2 11 2 7 2" xfId="26242" xr:uid="{00000000-0005-0000-0000-000071510000}"/>
    <cellStyle name="40% - Accent2 11 2 8" xfId="26243" xr:uid="{00000000-0005-0000-0000-000072510000}"/>
    <cellStyle name="40% - Accent2 11 2 8 2" xfId="26244" xr:uid="{00000000-0005-0000-0000-000073510000}"/>
    <cellStyle name="40% - Accent2 11 2 9" xfId="26245" xr:uid="{00000000-0005-0000-0000-000074510000}"/>
    <cellStyle name="40% - Accent2 11 2 9 2" xfId="26246" xr:uid="{00000000-0005-0000-0000-000075510000}"/>
    <cellStyle name="40% - Accent2 11 3" xfId="857" xr:uid="{00000000-0005-0000-0000-000076510000}"/>
    <cellStyle name="40% - Accent2 11 3 10" xfId="26247" xr:uid="{00000000-0005-0000-0000-000077510000}"/>
    <cellStyle name="40% - Accent2 11 3 10 2" xfId="26248" xr:uid="{00000000-0005-0000-0000-000078510000}"/>
    <cellStyle name="40% - Accent2 11 3 11" xfId="26249" xr:uid="{00000000-0005-0000-0000-000079510000}"/>
    <cellStyle name="40% - Accent2 11 3 2" xfId="26250" xr:uid="{00000000-0005-0000-0000-00007A510000}"/>
    <cellStyle name="40% - Accent2 11 3 2 2" xfId="26251" xr:uid="{00000000-0005-0000-0000-00007B510000}"/>
    <cellStyle name="40% - Accent2 11 3 2 2 2" xfId="26252" xr:uid="{00000000-0005-0000-0000-00007C510000}"/>
    <cellStyle name="40% - Accent2 11 3 2 3" xfId="26253" xr:uid="{00000000-0005-0000-0000-00007D510000}"/>
    <cellStyle name="40% - Accent2 11 3 2 3 2" xfId="26254" xr:uid="{00000000-0005-0000-0000-00007E510000}"/>
    <cellStyle name="40% - Accent2 11 3 2 4" xfId="26255" xr:uid="{00000000-0005-0000-0000-00007F510000}"/>
    <cellStyle name="40% - Accent2 11 3 3" xfId="26256" xr:uid="{00000000-0005-0000-0000-000080510000}"/>
    <cellStyle name="40% - Accent2 11 3 3 2" xfId="26257" xr:uid="{00000000-0005-0000-0000-000081510000}"/>
    <cellStyle name="40% - Accent2 11 3 3 2 2" xfId="26258" xr:uid="{00000000-0005-0000-0000-000082510000}"/>
    <cellStyle name="40% - Accent2 11 3 3 3" xfId="26259" xr:uid="{00000000-0005-0000-0000-000083510000}"/>
    <cellStyle name="40% - Accent2 11 3 3 3 2" xfId="26260" xr:uid="{00000000-0005-0000-0000-000084510000}"/>
    <cellStyle name="40% - Accent2 11 3 3 4" xfId="26261" xr:uid="{00000000-0005-0000-0000-000085510000}"/>
    <cellStyle name="40% - Accent2 11 3 4" xfId="26262" xr:uid="{00000000-0005-0000-0000-000086510000}"/>
    <cellStyle name="40% - Accent2 11 3 4 2" xfId="26263" xr:uid="{00000000-0005-0000-0000-000087510000}"/>
    <cellStyle name="40% - Accent2 11 3 4 2 2" xfId="26264" xr:uid="{00000000-0005-0000-0000-000088510000}"/>
    <cellStyle name="40% - Accent2 11 3 4 3" xfId="26265" xr:uid="{00000000-0005-0000-0000-000089510000}"/>
    <cellStyle name="40% - Accent2 11 3 5" xfId="26266" xr:uid="{00000000-0005-0000-0000-00008A510000}"/>
    <cellStyle name="40% - Accent2 11 3 5 2" xfId="26267" xr:uid="{00000000-0005-0000-0000-00008B510000}"/>
    <cellStyle name="40% - Accent2 11 3 6" xfId="26268" xr:uid="{00000000-0005-0000-0000-00008C510000}"/>
    <cellStyle name="40% - Accent2 11 3 6 2" xfId="26269" xr:uid="{00000000-0005-0000-0000-00008D510000}"/>
    <cellStyle name="40% - Accent2 11 3 7" xfId="26270" xr:uid="{00000000-0005-0000-0000-00008E510000}"/>
    <cellStyle name="40% - Accent2 11 3 7 2" xfId="26271" xr:uid="{00000000-0005-0000-0000-00008F510000}"/>
    <cellStyle name="40% - Accent2 11 3 8" xfId="26272" xr:uid="{00000000-0005-0000-0000-000090510000}"/>
    <cellStyle name="40% - Accent2 11 3 8 2" xfId="26273" xr:uid="{00000000-0005-0000-0000-000091510000}"/>
    <cellStyle name="40% - Accent2 11 3 9" xfId="26274" xr:uid="{00000000-0005-0000-0000-000092510000}"/>
    <cellStyle name="40% - Accent2 11 3 9 2" xfId="26275" xr:uid="{00000000-0005-0000-0000-000093510000}"/>
    <cellStyle name="40% - Accent2 11 4" xfId="858" xr:uid="{00000000-0005-0000-0000-000094510000}"/>
    <cellStyle name="40% - Accent2 11 4 2" xfId="26276" xr:uid="{00000000-0005-0000-0000-000095510000}"/>
    <cellStyle name="40% - Accent2 11 4 2 2" xfId="26277" xr:uid="{00000000-0005-0000-0000-000096510000}"/>
    <cellStyle name="40% - Accent2 11 4 3" xfId="26278" xr:uid="{00000000-0005-0000-0000-000097510000}"/>
    <cellStyle name="40% - Accent2 11 4 3 2" xfId="26279" xr:uid="{00000000-0005-0000-0000-000098510000}"/>
    <cellStyle name="40% - Accent2 11 4 4" xfId="26280" xr:uid="{00000000-0005-0000-0000-000099510000}"/>
    <cellStyle name="40% - Accent2 11 5" xfId="26281" xr:uid="{00000000-0005-0000-0000-00009A510000}"/>
    <cellStyle name="40% - Accent2 11 5 2" xfId="26282" xr:uid="{00000000-0005-0000-0000-00009B510000}"/>
    <cellStyle name="40% - Accent2 11 5 2 2" xfId="26283" xr:uid="{00000000-0005-0000-0000-00009C510000}"/>
    <cellStyle name="40% - Accent2 11 5 3" xfId="26284" xr:uid="{00000000-0005-0000-0000-00009D510000}"/>
    <cellStyle name="40% - Accent2 11 5 3 2" xfId="26285" xr:uid="{00000000-0005-0000-0000-00009E510000}"/>
    <cellStyle name="40% - Accent2 11 5 4" xfId="26286" xr:uid="{00000000-0005-0000-0000-00009F510000}"/>
    <cellStyle name="40% - Accent2 11 6" xfId="26287" xr:uid="{00000000-0005-0000-0000-0000A0510000}"/>
    <cellStyle name="40% - Accent2 11 6 2" xfId="26288" xr:uid="{00000000-0005-0000-0000-0000A1510000}"/>
    <cellStyle name="40% - Accent2 11 6 2 2" xfId="26289" xr:uid="{00000000-0005-0000-0000-0000A2510000}"/>
    <cellStyle name="40% - Accent2 11 6 3" xfId="26290" xr:uid="{00000000-0005-0000-0000-0000A3510000}"/>
    <cellStyle name="40% - Accent2 11 7" xfId="26291" xr:uid="{00000000-0005-0000-0000-0000A4510000}"/>
    <cellStyle name="40% - Accent2 11 7 2" xfId="26292" xr:uid="{00000000-0005-0000-0000-0000A5510000}"/>
    <cellStyle name="40% - Accent2 11 8" xfId="26293" xr:uid="{00000000-0005-0000-0000-0000A6510000}"/>
    <cellStyle name="40% - Accent2 11 8 2" xfId="26294" xr:uid="{00000000-0005-0000-0000-0000A7510000}"/>
    <cellStyle name="40% - Accent2 11 9" xfId="26295" xr:uid="{00000000-0005-0000-0000-0000A8510000}"/>
    <cellStyle name="40% - Accent2 11 9 2" xfId="26296" xr:uid="{00000000-0005-0000-0000-0000A9510000}"/>
    <cellStyle name="40% - Accent2 12" xfId="859" xr:uid="{00000000-0005-0000-0000-0000AA510000}"/>
    <cellStyle name="40% - Accent2 12 10" xfId="26297" xr:uid="{00000000-0005-0000-0000-0000AB510000}"/>
    <cellStyle name="40% - Accent2 12 10 2" xfId="26298" xr:uid="{00000000-0005-0000-0000-0000AC510000}"/>
    <cellStyle name="40% - Accent2 12 11" xfId="26299" xr:uid="{00000000-0005-0000-0000-0000AD510000}"/>
    <cellStyle name="40% - Accent2 12 11 2" xfId="26300" xr:uid="{00000000-0005-0000-0000-0000AE510000}"/>
    <cellStyle name="40% - Accent2 12 12" xfId="26301" xr:uid="{00000000-0005-0000-0000-0000AF510000}"/>
    <cellStyle name="40% - Accent2 12 12 2" xfId="26302" xr:uid="{00000000-0005-0000-0000-0000B0510000}"/>
    <cellStyle name="40% - Accent2 12 13" xfId="26303" xr:uid="{00000000-0005-0000-0000-0000B1510000}"/>
    <cellStyle name="40% - Accent2 12 2" xfId="860" xr:uid="{00000000-0005-0000-0000-0000B2510000}"/>
    <cellStyle name="40% - Accent2 12 2 10" xfId="26304" xr:uid="{00000000-0005-0000-0000-0000B3510000}"/>
    <cellStyle name="40% - Accent2 12 2 10 2" xfId="26305" xr:uid="{00000000-0005-0000-0000-0000B4510000}"/>
    <cellStyle name="40% - Accent2 12 2 11" xfId="26306" xr:uid="{00000000-0005-0000-0000-0000B5510000}"/>
    <cellStyle name="40% - Accent2 12 2 11 2" xfId="26307" xr:uid="{00000000-0005-0000-0000-0000B6510000}"/>
    <cellStyle name="40% - Accent2 12 2 12" xfId="26308" xr:uid="{00000000-0005-0000-0000-0000B7510000}"/>
    <cellStyle name="40% - Accent2 12 2 2" xfId="26309" xr:uid="{00000000-0005-0000-0000-0000B8510000}"/>
    <cellStyle name="40% - Accent2 12 2 2 10" xfId="26310" xr:uid="{00000000-0005-0000-0000-0000B9510000}"/>
    <cellStyle name="40% - Accent2 12 2 2 10 2" xfId="26311" xr:uid="{00000000-0005-0000-0000-0000BA510000}"/>
    <cellStyle name="40% - Accent2 12 2 2 11" xfId="26312" xr:uid="{00000000-0005-0000-0000-0000BB510000}"/>
    <cellStyle name="40% - Accent2 12 2 2 2" xfId="26313" xr:uid="{00000000-0005-0000-0000-0000BC510000}"/>
    <cellStyle name="40% - Accent2 12 2 2 2 2" xfId="26314" xr:uid="{00000000-0005-0000-0000-0000BD510000}"/>
    <cellStyle name="40% - Accent2 12 2 2 2 2 2" xfId="26315" xr:uid="{00000000-0005-0000-0000-0000BE510000}"/>
    <cellStyle name="40% - Accent2 12 2 2 2 3" xfId="26316" xr:uid="{00000000-0005-0000-0000-0000BF510000}"/>
    <cellStyle name="40% - Accent2 12 2 2 2 3 2" xfId="26317" xr:uid="{00000000-0005-0000-0000-0000C0510000}"/>
    <cellStyle name="40% - Accent2 12 2 2 2 4" xfId="26318" xr:uid="{00000000-0005-0000-0000-0000C1510000}"/>
    <cellStyle name="40% - Accent2 12 2 2 3" xfId="26319" xr:uid="{00000000-0005-0000-0000-0000C2510000}"/>
    <cellStyle name="40% - Accent2 12 2 2 3 2" xfId="26320" xr:uid="{00000000-0005-0000-0000-0000C3510000}"/>
    <cellStyle name="40% - Accent2 12 2 2 3 2 2" xfId="26321" xr:uid="{00000000-0005-0000-0000-0000C4510000}"/>
    <cellStyle name="40% - Accent2 12 2 2 3 3" xfId="26322" xr:uid="{00000000-0005-0000-0000-0000C5510000}"/>
    <cellStyle name="40% - Accent2 12 2 2 3 3 2" xfId="26323" xr:uid="{00000000-0005-0000-0000-0000C6510000}"/>
    <cellStyle name="40% - Accent2 12 2 2 3 4" xfId="26324" xr:uid="{00000000-0005-0000-0000-0000C7510000}"/>
    <cellStyle name="40% - Accent2 12 2 2 4" xfId="26325" xr:uid="{00000000-0005-0000-0000-0000C8510000}"/>
    <cellStyle name="40% - Accent2 12 2 2 4 2" xfId="26326" xr:uid="{00000000-0005-0000-0000-0000C9510000}"/>
    <cellStyle name="40% - Accent2 12 2 2 4 2 2" xfId="26327" xr:uid="{00000000-0005-0000-0000-0000CA510000}"/>
    <cellStyle name="40% - Accent2 12 2 2 4 3" xfId="26328" xr:uid="{00000000-0005-0000-0000-0000CB510000}"/>
    <cellStyle name="40% - Accent2 12 2 2 5" xfId="26329" xr:uid="{00000000-0005-0000-0000-0000CC510000}"/>
    <cellStyle name="40% - Accent2 12 2 2 5 2" xfId="26330" xr:uid="{00000000-0005-0000-0000-0000CD510000}"/>
    <cellStyle name="40% - Accent2 12 2 2 6" xfId="26331" xr:uid="{00000000-0005-0000-0000-0000CE510000}"/>
    <cellStyle name="40% - Accent2 12 2 2 6 2" xfId="26332" xr:uid="{00000000-0005-0000-0000-0000CF510000}"/>
    <cellStyle name="40% - Accent2 12 2 2 7" xfId="26333" xr:uid="{00000000-0005-0000-0000-0000D0510000}"/>
    <cellStyle name="40% - Accent2 12 2 2 7 2" xfId="26334" xr:uid="{00000000-0005-0000-0000-0000D1510000}"/>
    <cellStyle name="40% - Accent2 12 2 2 8" xfId="26335" xr:uid="{00000000-0005-0000-0000-0000D2510000}"/>
    <cellStyle name="40% - Accent2 12 2 2 8 2" xfId="26336" xr:uid="{00000000-0005-0000-0000-0000D3510000}"/>
    <cellStyle name="40% - Accent2 12 2 2 9" xfId="26337" xr:uid="{00000000-0005-0000-0000-0000D4510000}"/>
    <cellStyle name="40% - Accent2 12 2 2 9 2" xfId="26338" xr:uid="{00000000-0005-0000-0000-0000D5510000}"/>
    <cellStyle name="40% - Accent2 12 2 3" xfId="26339" xr:uid="{00000000-0005-0000-0000-0000D6510000}"/>
    <cellStyle name="40% - Accent2 12 2 3 2" xfId="26340" xr:uid="{00000000-0005-0000-0000-0000D7510000}"/>
    <cellStyle name="40% - Accent2 12 2 3 2 2" xfId="26341" xr:uid="{00000000-0005-0000-0000-0000D8510000}"/>
    <cellStyle name="40% - Accent2 12 2 3 3" xfId="26342" xr:uid="{00000000-0005-0000-0000-0000D9510000}"/>
    <cellStyle name="40% - Accent2 12 2 3 3 2" xfId="26343" xr:uid="{00000000-0005-0000-0000-0000DA510000}"/>
    <cellStyle name="40% - Accent2 12 2 3 4" xfId="26344" xr:uid="{00000000-0005-0000-0000-0000DB510000}"/>
    <cellStyle name="40% - Accent2 12 2 4" xfId="26345" xr:uid="{00000000-0005-0000-0000-0000DC510000}"/>
    <cellStyle name="40% - Accent2 12 2 4 2" xfId="26346" xr:uid="{00000000-0005-0000-0000-0000DD510000}"/>
    <cellStyle name="40% - Accent2 12 2 4 2 2" xfId="26347" xr:uid="{00000000-0005-0000-0000-0000DE510000}"/>
    <cellStyle name="40% - Accent2 12 2 4 3" xfId="26348" xr:uid="{00000000-0005-0000-0000-0000DF510000}"/>
    <cellStyle name="40% - Accent2 12 2 4 3 2" xfId="26349" xr:uid="{00000000-0005-0000-0000-0000E0510000}"/>
    <cellStyle name="40% - Accent2 12 2 4 4" xfId="26350" xr:uid="{00000000-0005-0000-0000-0000E1510000}"/>
    <cellStyle name="40% - Accent2 12 2 5" xfId="26351" xr:uid="{00000000-0005-0000-0000-0000E2510000}"/>
    <cellStyle name="40% - Accent2 12 2 5 2" xfId="26352" xr:uid="{00000000-0005-0000-0000-0000E3510000}"/>
    <cellStyle name="40% - Accent2 12 2 5 2 2" xfId="26353" xr:uid="{00000000-0005-0000-0000-0000E4510000}"/>
    <cellStyle name="40% - Accent2 12 2 5 3" xfId="26354" xr:uid="{00000000-0005-0000-0000-0000E5510000}"/>
    <cellStyle name="40% - Accent2 12 2 6" xfId="26355" xr:uid="{00000000-0005-0000-0000-0000E6510000}"/>
    <cellStyle name="40% - Accent2 12 2 6 2" xfId="26356" xr:uid="{00000000-0005-0000-0000-0000E7510000}"/>
    <cellStyle name="40% - Accent2 12 2 7" xfId="26357" xr:uid="{00000000-0005-0000-0000-0000E8510000}"/>
    <cellStyle name="40% - Accent2 12 2 7 2" xfId="26358" xr:uid="{00000000-0005-0000-0000-0000E9510000}"/>
    <cellStyle name="40% - Accent2 12 2 8" xfId="26359" xr:uid="{00000000-0005-0000-0000-0000EA510000}"/>
    <cellStyle name="40% - Accent2 12 2 8 2" xfId="26360" xr:uid="{00000000-0005-0000-0000-0000EB510000}"/>
    <cellStyle name="40% - Accent2 12 2 9" xfId="26361" xr:uid="{00000000-0005-0000-0000-0000EC510000}"/>
    <cellStyle name="40% - Accent2 12 2 9 2" xfId="26362" xr:uid="{00000000-0005-0000-0000-0000ED510000}"/>
    <cellStyle name="40% - Accent2 12 3" xfId="861" xr:uid="{00000000-0005-0000-0000-0000EE510000}"/>
    <cellStyle name="40% - Accent2 12 3 10" xfId="26363" xr:uid="{00000000-0005-0000-0000-0000EF510000}"/>
    <cellStyle name="40% - Accent2 12 3 10 2" xfId="26364" xr:uid="{00000000-0005-0000-0000-0000F0510000}"/>
    <cellStyle name="40% - Accent2 12 3 11" xfId="26365" xr:uid="{00000000-0005-0000-0000-0000F1510000}"/>
    <cellStyle name="40% - Accent2 12 3 2" xfId="26366" xr:uid="{00000000-0005-0000-0000-0000F2510000}"/>
    <cellStyle name="40% - Accent2 12 3 2 2" xfId="26367" xr:uid="{00000000-0005-0000-0000-0000F3510000}"/>
    <cellStyle name="40% - Accent2 12 3 2 2 2" xfId="26368" xr:uid="{00000000-0005-0000-0000-0000F4510000}"/>
    <cellStyle name="40% - Accent2 12 3 2 3" xfId="26369" xr:uid="{00000000-0005-0000-0000-0000F5510000}"/>
    <cellStyle name="40% - Accent2 12 3 2 3 2" xfId="26370" xr:uid="{00000000-0005-0000-0000-0000F6510000}"/>
    <cellStyle name="40% - Accent2 12 3 2 4" xfId="26371" xr:uid="{00000000-0005-0000-0000-0000F7510000}"/>
    <cellStyle name="40% - Accent2 12 3 3" xfId="26372" xr:uid="{00000000-0005-0000-0000-0000F8510000}"/>
    <cellStyle name="40% - Accent2 12 3 3 2" xfId="26373" xr:uid="{00000000-0005-0000-0000-0000F9510000}"/>
    <cellStyle name="40% - Accent2 12 3 3 2 2" xfId="26374" xr:uid="{00000000-0005-0000-0000-0000FA510000}"/>
    <cellStyle name="40% - Accent2 12 3 3 3" xfId="26375" xr:uid="{00000000-0005-0000-0000-0000FB510000}"/>
    <cellStyle name="40% - Accent2 12 3 3 3 2" xfId="26376" xr:uid="{00000000-0005-0000-0000-0000FC510000}"/>
    <cellStyle name="40% - Accent2 12 3 3 4" xfId="26377" xr:uid="{00000000-0005-0000-0000-0000FD510000}"/>
    <cellStyle name="40% - Accent2 12 3 4" xfId="26378" xr:uid="{00000000-0005-0000-0000-0000FE510000}"/>
    <cellStyle name="40% - Accent2 12 3 4 2" xfId="26379" xr:uid="{00000000-0005-0000-0000-0000FF510000}"/>
    <cellStyle name="40% - Accent2 12 3 4 2 2" xfId="26380" xr:uid="{00000000-0005-0000-0000-000000520000}"/>
    <cellStyle name="40% - Accent2 12 3 4 3" xfId="26381" xr:uid="{00000000-0005-0000-0000-000001520000}"/>
    <cellStyle name="40% - Accent2 12 3 5" xfId="26382" xr:uid="{00000000-0005-0000-0000-000002520000}"/>
    <cellStyle name="40% - Accent2 12 3 5 2" xfId="26383" xr:uid="{00000000-0005-0000-0000-000003520000}"/>
    <cellStyle name="40% - Accent2 12 3 6" xfId="26384" xr:uid="{00000000-0005-0000-0000-000004520000}"/>
    <cellStyle name="40% - Accent2 12 3 6 2" xfId="26385" xr:uid="{00000000-0005-0000-0000-000005520000}"/>
    <cellStyle name="40% - Accent2 12 3 7" xfId="26386" xr:uid="{00000000-0005-0000-0000-000006520000}"/>
    <cellStyle name="40% - Accent2 12 3 7 2" xfId="26387" xr:uid="{00000000-0005-0000-0000-000007520000}"/>
    <cellStyle name="40% - Accent2 12 3 8" xfId="26388" xr:uid="{00000000-0005-0000-0000-000008520000}"/>
    <cellStyle name="40% - Accent2 12 3 8 2" xfId="26389" xr:uid="{00000000-0005-0000-0000-000009520000}"/>
    <cellStyle name="40% - Accent2 12 3 9" xfId="26390" xr:uid="{00000000-0005-0000-0000-00000A520000}"/>
    <cellStyle name="40% - Accent2 12 3 9 2" xfId="26391" xr:uid="{00000000-0005-0000-0000-00000B520000}"/>
    <cellStyle name="40% - Accent2 12 4" xfId="862" xr:uid="{00000000-0005-0000-0000-00000C520000}"/>
    <cellStyle name="40% - Accent2 12 4 2" xfId="26392" xr:uid="{00000000-0005-0000-0000-00000D520000}"/>
    <cellStyle name="40% - Accent2 12 4 2 2" xfId="26393" xr:uid="{00000000-0005-0000-0000-00000E520000}"/>
    <cellStyle name="40% - Accent2 12 4 3" xfId="26394" xr:uid="{00000000-0005-0000-0000-00000F520000}"/>
    <cellStyle name="40% - Accent2 12 4 3 2" xfId="26395" xr:uid="{00000000-0005-0000-0000-000010520000}"/>
    <cellStyle name="40% - Accent2 12 4 4" xfId="26396" xr:uid="{00000000-0005-0000-0000-000011520000}"/>
    <cellStyle name="40% - Accent2 12 5" xfId="26397" xr:uid="{00000000-0005-0000-0000-000012520000}"/>
    <cellStyle name="40% - Accent2 12 5 2" xfId="26398" xr:uid="{00000000-0005-0000-0000-000013520000}"/>
    <cellStyle name="40% - Accent2 12 5 2 2" xfId="26399" xr:uid="{00000000-0005-0000-0000-000014520000}"/>
    <cellStyle name="40% - Accent2 12 5 3" xfId="26400" xr:uid="{00000000-0005-0000-0000-000015520000}"/>
    <cellStyle name="40% - Accent2 12 5 3 2" xfId="26401" xr:uid="{00000000-0005-0000-0000-000016520000}"/>
    <cellStyle name="40% - Accent2 12 5 4" xfId="26402" xr:uid="{00000000-0005-0000-0000-000017520000}"/>
    <cellStyle name="40% - Accent2 12 6" xfId="26403" xr:uid="{00000000-0005-0000-0000-000018520000}"/>
    <cellStyle name="40% - Accent2 12 6 2" xfId="26404" xr:uid="{00000000-0005-0000-0000-000019520000}"/>
    <cellStyle name="40% - Accent2 12 6 2 2" xfId="26405" xr:uid="{00000000-0005-0000-0000-00001A520000}"/>
    <cellStyle name="40% - Accent2 12 6 3" xfId="26406" xr:uid="{00000000-0005-0000-0000-00001B520000}"/>
    <cellStyle name="40% - Accent2 12 7" xfId="26407" xr:uid="{00000000-0005-0000-0000-00001C520000}"/>
    <cellStyle name="40% - Accent2 12 7 2" xfId="26408" xr:uid="{00000000-0005-0000-0000-00001D520000}"/>
    <cellStyle name="40% - Accent2 12 8" xfId="26409" xr:uid="{00000000-0005-0000-0000-00001E520000}"/>
    <cellStyle name="40% - Accent2 12 8 2" xfId="26410" xr:uid="{00000000-0005-0000-0000-00001F520000}"/>
    <cellStyle name="40% - Accent2 12 9" xfId="26411" xr:uid="{00000000-0005-0000-0000-000020520000}"/>
    <cellStyle name="40% - Accent2 12 9 2" xfId="26412" xr:uid="{00000000-0005-0000-0000-000021520000}"/>
    <cellStyle name="40% - Accent2 13" xfId="863" xr:uid="{00000000-0005-0000-0000-000022520000}"/>
    <cellStyle name="40% - Accent2 13 10" xfId="26413" xr:uid="{00000000-0005-0000-0000-000023520000}"/>
    <cellStyle name="40% - Accent2 13 10 2" xfId="26414" xr:uid="{00000000-0005-0000-0000-000024520000}"/>
    <cellStyle name="40% - Accent2 13 11" xfId="26415" xr:uid="{00000000-0005-0000-0000-000025520000}"/>
    <cellStyle name="40% - Accent2 13 11 2" xfId="26416" xr:uid="{00000000-0005-0000-0000-000026520000}"/>
    <cellStyle name="40% - Accent2 13 12" xfId="26417" xr:uid="{00000000-0005-0000-0000-000027520000}"/>
    <cellStyle name="40% - Accent2 13 12 2" xfId="26418" xr:uid="{00000000-0005-0000-0000-000028520000}"/>
    <cellStyle name="40% - Accent2 13 13" xfId="26419" xr:uid="{00000000-0005-0000-0000-000029520000}"/>
    <cellStyle name="40% - Accent2 13 2" xfId="864" xr:uid="{00000000-0005-0000-0000-00002A520000}"/>
    <cellStyle name="40% - Accent2 13 2 10" xfId="26420" xr:uid="{00000000-0005-0000-0000-00002B520000}"/>
    <cellStyle name="40% - Accent2 13 2 10 2" xfId="26421" xr:uid="{00000000-0005-0000-0000-00002C520000}"/>
    <cellStyle name="40% - Accent2 13 2 11" xfId="26422" xr:uid="{00000000-0005-0000-0000-00002D520000}"/>
    <cellStyle name="40% - Accent2 13 2 11 2" xfId="26423" xr:uid="{00000000-0005-0000-0000-00002E520000}"/>
    <cellStyle name="40% - Accent2 13 2 12" xfId="26424" xr:uid="{00000000-0005-0000-0000-00002F520000}"/>
    <cellStyle name="40% - Accent2 13 2 2" xfId="26425" xr:uid="{00000000-0005-0000-0000-000030520000}"/>
    <cellStyle name="40% - Accent2 13 2 2 10" xfId="26426" xr:uid="{00000000-0005-0000-0000-000031520000}"/>
    <cellStyle name="40% - Accent2 13 2 2 10 2" xfId="26427" xr:uid="{00000000-0005-0000-0000-000032520000}"/>
    <cellStyle name="40% - Accent2 13 2 2 11" xfId="26428" xr:uid="{00000000-0005-0000-0000-000033520000}"/>
    <cellStyle name="40% - Accent2 13 2 2 2" xfId="26429" xr:uid="{00000000-0005-0000-0000-000034520000}"/>
    <cellStyle name="40% - Accent2 13 2 2 2 2" xfId="26430" xr:uid="{00000000-0005-0000-0000-000035520000}"/>
    <cellStyle name="40% - Accent2 13 2 2 2 2 2" xfId="26431" xr:uid="{00000000-0005-0000-0000-000036520000}"/>
    <cellStyle name="40% - Accent2 13 2 2 2 3" xfId="26432" xr:uid="{00000000-0005-0000-0000-000037520000}"/>
    <cellStyle name="40% - Accent2 13 2 2 2 3 2" xfId="26433" xr:uid="{00000000-0005-0000-0000-000038520000}"/>
    <cellStyle name="40% - Accent2 13 2 2 2 4" xfId="26434" xr:uid="{00000000-0005-0000-0000-000039520000}"/>
    <cellStyle name="40% - Accent2 13 2 2 3" xfId="26435" xr:uid="{00000000-0005-0000-0000-00003A520000}"/>
    <cellStyle name="40% - Accent2 13 2 2 3 2" xfId="26436" xr:uid="{00000000-0005-0000-0000-00003B520000}"/>
    <cellStyle name="40% - Accent2 13 2 2 3 2 2" xfId="26437" xr:uid="{00000000-0005-0000-0000-00003C520000}"/>
    <cellStyle name="40% - Accent2 13 2 2 3 3" xfId="26438" xr:uid="{00000000-0005-0000-0000-00003D520000}"/>
    <cellStyle name="40% - Accent2 13 2 2 3 3 2" xfId="26439" xr:uid="{00000000-0005-0000-0000-00003E520000}"/>
    <cellStyle name="40% - Accent2 13 2 2 3 4" xfId="26440" xr:uid="{00000000-0005-0000-0000-00003F520000}"/>
    <cellStyle name="40% - Accent2 13 2 2 4" xfId="26441" xr:uid="{00000000-0005-0000-0000-000040520000}"/>
    <cellStyle name="40% - Accent2 13 2 2 4 2" xfId="26442" xr:uid="{00000000-0005-0000-0000-000041520000}"/>
    <cellStyle name="40% - Accent2 13 2 2 4 2 2" xfId="26443" xr:uid="{00000000-0005-0000-0000-000042520000}"/>
    <cellStyle name="40% - Accent2 13 2 2 4 3" xfId="26444" xr:uid="{00000000-0005-0000-0000-000043520000}"/>
    <cellStyle name="40% - Accent2 13 2 2 5" xfId="26445" xr:uid="{00000000-0005-0000-0000-000044520000}"/>
    <cellStyle name="40% - Accent2 13 2 2 5 2" xfId="26446" xr:uid="{00000000-0005-0000-0000-000045520000}"/>
    <cellStyle name="40% - Accent2 13 2 2 6" xfId="26447" xr:uid="{00000000-0005-0000-0000-000046520000}"/>
    <cellStyle name="40% - Accent2 13 2 2 6 2" xfId="26448" xr:uid="{00000000-0005-0000-0000-000047520000}"/>
    <cellStyle name="40% - Accent2 13 2 2 7" xfId="26449" xr:uid="{00000000-0005-0000-0000-000048520000}"/>
    <cellStyle name="40% - Accent2 13 2 2 7 2" xfId="26450" xr:uid="{00000000-0005-0000-0000-000049520000}"/>
    <cellStyle name="40% - Accent2 13 2 2 8" xfId="26451" xr:uid="{00000000-0005-0000-0000-00004A520000}"/>
    <cellStyle name="40% - Accent2 13 2 2 8 2" xfId="26452" xr:uid="{00000000-0005-0000-0000-00004B520000}"/>
    <cellStyle name="40% - Accent2 13 2 2 9" xfId="26453" xr:uid="{00000000-0005-0000-0000-00004C520000}"/>
    <cellStyle name="40% - Accent2 13 2 2 9 2" xfId="26454" xr:uid="{00000000-0005-0000-0000-00004D520000}"/>
    <cellStyle name="40% - Accent2 13 2 3" xfId="26455" xr:uid="{00000000-0005-0000-0000-00004E520000}"/>
    <cellStyle name="40% - Accent2 13 2 3 2" xfId="26456" xr:uid="{00000000-0005-0000-0000-00004F520000}"/>
    <cellStyle name="40% - Accent2 13 2 3 2 2" xfId="26457" xr:uid="{00000000-0005-0000-0000-000050520000}"/>
    <cellStyle name="40% - Accent2 13 2 3 3" xfId="26458" xr:uid="{00000000-0005-0000-0000-000051520000}"/>
    <cellStyle name="40% - Accent2 13 2 3 3 2" xfId="26459" xr:uid="{00000000-0005-0000-0000-000052520000}"/>
    <cellStyle name="40% - Accent2 13 2 3 4" xfId="26460" xr:uid="{00000000-0005-0000-0000-000053520000}"/>
    <cellStyle name="40% - Accent2 13 2 4" xfId="26461" xr:uid="{00000000-0005-0000-0000-000054520000}"/>
    <cellStyle name="40% - Accent2 13 2 4 2" xfId="26462" xr:uid="{00000000-0005-0000-0000-000055520000}"/>
    <cellStyle name="40% - Accent2 13 2 4 2 2" xfId="26463" xr:uid="{00000000-0005-0000-0000-000056520000}"/>
    <cellStyle name="40% - Accent2 13 2 4 3" xfId="26464" xr:uid="{00000000-0005-0000-0000-000057520000}"/>
    <cellStyle name="40% - Accent2 13 2 4 3 2" xfId="26465" xr:uid="{00000000-0005-0000-0000-000058520000}"/>
    <cellStyle name="40% - Accent2 13 2 4 4" xfId="26466" xr:uid="{00000000-0005-0000-0000-000059520000}"/>
    <cellStyle name="40% - Accent2 13 2 5" xfId="26467" xr:uid="{00000000-0005-0000-0000-00005A520000}"/>
    <cellStyle name="40% - Accent2 13 2 5 2" xfId="26468" xr:uid="{00000000-0005-0000-0000-00005B520000}"/>
    <cellStyle name="40% - Accent2 13 2 5 2 2" xfId="26469" xr:uid="{00000000-0005-0000-0000-00005C520000}"/>
    <cellStyle name="40% - Accent2 13 2 5 3" xfId="26470" xr:uid="{00000000-0005-0000-0000-00005D520000}"/>
    <cellStyle name="40% - Accent2 13 2 6" xfId="26471" xr:uid="{00000000-0005-0000-0000-00005E520000}"/>
    <cellStyle name="40% - Accent2 13 2 6 2" xfId="26472" xr:uid="{00000000-0005-0000-0000-00005F520000}"/>
    <cellStyle name="40% - Accent2 13 2 7" xfId="26473" xr:uid="{00000000-0005-0000-0000-000060520000}"/>
    <cellStyle name="40% - Accent2 13 2 7 2" xfId="26474" xr:uid="{00000000-0005-0000-0000-000061520000}"/>
    <cellStyle name="40% - Accent2 13 2 8" xfId="26475" xr:uid="{00000000-0005-0000-0000-000062520000}"/>
    <cellStyle name="40% - Accent2 13 2 8 2" xfId="26476" xr:uid="{00000000-0005-0000-0000-000063520000}"/>
    <cellStyle name="40% - Accent2 13 2 9" xfId="26477" xr:uid="{00000000-0005-0000-0000-000064520000}"/>
    <cellStyle name="40% - Accent2 13 2 9 2" xfId="26478" xr:uid="{00000000-0005-0000-0000-000065520000}"/>
    <cellStyle name="40% - Accent2 13 3" xfId="865" xr:uid="{00000000-0005-0000-0000-000066520000}"/>
    <cellStyle name="40% - Accent2 13 3 10" xfId="26479" xr:uid="{00000000-0005-0000-0000-000067520000}"/>
    <cellStyle name="40% - Accent2 13 3 10 2" xfId="26480" xr:uid="{00000000-0005-0000-0000-000068520000}"/>
    <cellStyle name="40% - Accent2 13 3 11" xfId="26481" xr:uid="{00000000-0005-0000-0000-000069520000}"/>
    <cellStyle name="40% - Accent2 13 3 2" xfId="26482" xr:uid="{00000000-0005-0000-0000-00006A520000}"/>
    <cellStyle name="40% - Accent2 13 3 2 2" xfId="26483" xr:uid="{00000000-0005-0000-0000-00006B520000}"/>
    <cellStyle name="40% - Accent2 13 3 2 2 2" xfId="26484" xr:uid="{00000000-0005-0000-0000-00006C520000}"/>
    <cellStyle name="40% - Accent2 13 3 2 3" xfId="26485" xr:uid="{00000000-0005-0000-0000-00006D520000}"/>
    <cellStyle name="40% - Accent2 13 3 2 3 2" xfId="26486" xr:uid="{00000000-0005-0000-0000-00006E520000}"/>
    <cellStyle name="40% - Accent2 13 3 2 4" xfId="26487" xr:uid="{00000000-0005-0000-0000-00006F520000}"/>
    <cellStyle name="40% - Accent2 13 3 3" xfId="26488" xr:uid="{00000000-0005-0000-0000-000070520000}"/>
    <cellStyle name="40% - Accent2 13 3 3 2" xfId="26489" xr:uid="{00000000-0005-0000-0000-000071520000}"/>
    <cellStyle name="40% - Accent2 13 3 3 2 2" xfId="26490" xr:uid="{00000000-0005-0000-0000-000072520000}"/>
    <cellStyle name="40% - Accent2 13 3 3 3" xfId="26491" xr:uid="{00000000-0005-0000-0000-000073520000}"/>
    <cellStyle name="40% - Accent2 13 3 3 3 2" xfId="26492" xr:uid="{00000000-0005-0000-0000-000074520000}"/>
    <cellStyle name="40% - Accent2 13 3 3 4" xfId="26493" xr:uid="{00000000-0005-0000-0000-000075520000}"/>
    <cellStyle name="40% - Accent2 13 3 4" xfId="26494" xr:uid="{00000000-0005-0000-0000-000076520000}"/>
    <cellStyle name="40% - Accent2 13 3 4 2" xfId="26495" xr:uid="{00000000-0005-0000-0000-000077520000}"/>
    <cellStyle name="40% - Accent2 13 3 4 2 2" xfId="26496" xr:uid="{00000000-0005-0000-0000-000078520000}"/>
    <cellStyle name="40% - Accent2 13 3 4 3" xfId="26497" xr:uid="{00000000-0005-0000-0000-000079520000}"/>
    <cellStyle name="40% - Accent2 13 3 5" xfId="26498" xr:uid="{00000000-0005-0000-0000-00007A520000}"/>
    <cellStyle name="40% - Accent2 13 3 5 2" xfId="26499" xr:uid="{00000000-0005-0000-0000-00007B520000}"/>
    <cellStyle name="40% - Accent2 13 3 6" xfId="26500" xr:uid="{00000000-0005-0000-0000-00007C520000}"/>
    <cellStyle name="40% - Accent2 13 3 6 2" xfId="26501" xr:uid="{00000000-0005-0000-0000-00007D520000}"/>
    <cellStyle name="40% - Accent2 13 3 7" xfId="26502" xr:uid="{00000000-0005-0000-0000-00007E520000}"/>
    <cellStyle name="40% - Accent2 13 3 7 2" xfId="26503" xr:uid="{00000000-0005-0000-0000-00007F520000}"/>
    <cellStyle name="40% - Accent2 13 3 8" xfId="26504" xr:uid="{00000000-0005-0000-0000-000080520000}"/>
    <cellStyle name="40% - Accent2 13 3 8 2" xfId="26505" xr:uid="{00000000-0005-0000-0000-000081520000}"/>
    <cellStyle name="40% - Accent2 13 3 9" xfId="26506" xr:uid="{00000000-0005-0000-0000-000082520000}"/>
    <cellStyle name="40% - Accent2 13 3 9 2" xfId="26507" xr:uid="{00000000-0005-0000-0000-000083520000}"/>
    <cellStyle name="40% - Accent2 13 4" xfId="866" xr:uid="{00000000-0005-0000-0000-000084520000}"/>
    <cellStyle name="40% - Accent2 13 4 2" xfId="26508" xr:uid="{00000000-0005-0000-0000-000085520000}"/>
    <cellStyle name="40% - Accent2 13 4 2 2" xfId="26509" xr:uid="{00000000-0005-0000-0000-000086520000}"/>
    <cellStyle name="40% - Accent2 13 4 3" xfId="26510" xr:uid="{00000000-0005-0000-0000-000087520000}"/>
    <cellStyle name="40% - Accent2 13 4 3 2" xfId="26511" xr:uid="{00000000-0005-0000-0000-000088520000}"/>
    <cellStyle name="40% - Accent2 13 4 4" xfId="26512" xr:uid="{00000000-0005-0000-0000-000089520000}"/>
    <cellStyle name="40% - Accent2 13 5" xfId="26513" xr:uid="{00000000-0005-0000-0000-00008A520000}"/>
    <cellStyle name="40% - Accent2 13 5 2" xfId="26514" xr:uid="{00000000-0005-0000-0000-00008B520000}"/>
    <cellStyle name="40% - Accent2 13 5 2 2" xfId="26515" xr:uid="{00000000-0005-0000-0000-00008C520000}"/>
    <cellStyle name="40% - Accent2 13 5 3" xfId="26516" xr:uid="{00000000-0005-0000-0000-00008D520000}"/>
    <cellStyle name="40% - Accent2 13 5 3 2" xfId="26517" xr:uid="{00000000-0005-0000-0000-00008E520000}"/>
    <cellStyle name="40% - Accent2 13 5 4" xfId="26518" xr:uid="{00000000-0005-0000-0000-00008F520000}"/>
    <cellStyle name="40% - Accent2 13 6" xfId="26519" xr:uid="{00000000-0005-0000-0000-000090520000}"/>
    <cellStyle name="40% - Accent2 13 6 2" xfId="26520" xr:uid="{00000000-0005-0000-0000-000091520000}"/>
    <cellStyle name="40% - Accent2 13 6 2 2" xfId="26521" xr:uid="{00000000-0005-0000-0000-000092520000}"/>
    <cellStyle name="40% - Accent2 13 6 3" xfId="26522" xr:uid="{00000000-0005-0000-0000-000093520000}"/>
    <cellStyle name="40% - Accent2 13 7" xfId="26523" xr:uid="{00000000-0005-0000-0000-000094520000}"/>
    <cellStyle name="40% - Accent2 13 7 2" xfId="26524" xr:uid="{00000000-0005-0000-0000-000095520000}"/>
    <cellStyle name="40% - Accent2 13 8" xfId="26525" xr:uid="{00000000-0005-0000-0000-000096520000}"/>
    <cellStyle name="40% - Accent2 13 8 2" xfId="26526" xr:uid="{00000000-0005-0000-0000-000097520000}"/>
    <cellStyle name="40% - Accent2 13 9" xfId="26527" xr:uid="{00000000-0005-0000-0000-000098520000}"/>
    <cellStyle name="40% - Accent2 13 9 2" xfId="26528" xr:uid="{00000000-0005-0000-0000-000099520000}"/>
    <cellStyle name="40% - Accent2 14" xfId="867" xr:uid="{00000000-0005-0000-0000-00009A520000}"/>
    <cellStyle name="40% - Accent2 14 10" xfId="26529" xr:uid="{00000000-0005-0000-0000-00009B520000}"/>
    <cellStyle name="40% - Accent2 14 10 2" xfId="26530" xr:uid="{00000000-0005-0000-0000-00009C520000}"/>
    <cellStyle name="40% - Accent2 14 11" xfId="26531" xr:uid="{00000000-0005-0000-0000-00009D520000}"/>
    <cellStyle name="40% - Accent2 14 11 2" xfId="26532" xr:uid="{00000000-0005-0000-0000-00009E520000}"/>
    <cellStyle name="40% - Accent2 14 12" xfId="26533" xr:uid="{00000000-0005-0000-0000-00009F520000}"/>
    <cellStyle name="40% - Accent2 14 12 2" xfId="26534" xr:uid="{00000000-0005-0000-0000-0000A0520000}"/>
    <cellStyle name="40% - Accent2 14 13" xfId="26535" xr:uid="{00000000-0005-0000-0000-0000A1520000}"/>
    <cellStyle name="40% - Accent2 14 2" xfId="868" xr:uid="{00000000-0005-0000-0000-0000A2520000}"/>
    <cellStyle name="40% - Accent2 14 2 10" xfId="26536" xr:uid="{00000000-0005-0000-0000-0000A3520000}"/>
    <cellStyle name="40% - Accent2 14 2 10 2" xfId="26537" xr:uid="{00000000-0005-0000-0000-0000A4520000}"/>
    <cellStyle name="40% - Accent2 14 2 11" xfId="26538" xr:uid="{00000000-0005-0000-0000-0000A5520000}"/>
    <cellStyle name="40% - Accent2 14 2 11 2" xfId="26539" xr:uid="{00000000-0005-0000-0000-0000A6520000}"/>
    <cellStyle name="40% - Accent2 14 2 12" xfId="26540" xr:uid="{00000000-0005-0000-0000-0000A7520000}"/>
    <cellStyle name="40% - Accent2 14 2 2" xfId="26541" xr:uid="{00000000-0005-0000-0000-0000A8520000}"/>
    <cellStyle name="40% - Accent2 14 2 2 10" xfId="26542" xr:uid="{00000000-0005-0000-0000-0000A9520000}"/>
    <cellStyle name="40% - Accent2 14 2 2 10 2" xfId="26543" xr:uid="{00000000-0005-0000-0000-0000AA520000}"/>
    <cellStyle name="40% - Accent2 14 2 2 11" xfId="26544" xr:uid="{00000000-0005-0000-0000-0000AB520000}"/>
    <cellStyle name="40% - Accent2 14 2 2 2" xfId="26545" xr:uid="{00000000-0005-0000-0000-0000AC520000}"/>
    <cellStyle name="40% - Accent2 14 2 2 2 2" xfId="26546" xr:uid="{00000000-0005-0000-0000-0000AD520000}"/>
    <cellStyle name="40% - Accent2 14 2 2 2 2 2" xfId="26547" xr:uid="{00000000-0005-0000-0000-0000AE520000}"/>
    <cellStyle name="40% - Accent2 14 2 2 2 3" xfId="26548" xr:uid="{00000000-0005-0000-0000-0000AF520000}"/>
    <cellStyle name="40% - Accent2 14 2 2 2 3 2" xfId="26549" xr:uid="{00000000-0005-0000-0000-0000B0520000}"/>
    <cellStyle name="40% - Accent2 14 2 2 2 4" xfId="26550" xr:uid="{00000000-0005-0000-0000-0000B1520000}"/>
    <cellStyle name="40% - Accent2 14 2 2 3" xfId="26551" xr:uid="{00000000-0005-0000-0000-0000B2520000}"/>
    <cellStyle name="40% - Accent2 14 2 2 3 2" xfId="26552" xr:uid="{00000000-0005-0000-0000-0000B3520000}"/>
    <cellStyle name="40% - Accent2 14 2 2 3 2 2" xfId="26553" xr:uid="{00000000-0005-0000-0000-0000B4520000}"/>
    <cellStyle name="40% - Accent2 14 2 2 3 3" xfId="26554" xr:uid="{00000000-0005-0000-0000-0000B5520000}"/>
    <cellStyle name="40% - Accent2 14 2 2 3 3 2" xfId="26555" xr:uid="{00000000-0005-0000-0000-0000B6520000}"/>
    <cellStyle name="40% - Accent2 14 2 2 3 4" xfId="26556" xr:uid="{00000000-0005-0000-0000-0000B7520000}"/>
    <cellStyle name="40% - Accent2 14 2 2 4" xfId="26557" xr:uid="{00000000-0005-0000-0000-0000B8520000}"/>
    <cellStyle name="40% - Accent2 14 2 2 4 2" xfId="26558" xr:uid="{00000000-0005-0000-0000-0000B9520000}"/>
    <cellStyle name="40% - Accent2 14 2 2 4 2 2" xfId="26559" xr:uid="{00000000-0005-0000-0000-0000BA520000}"/>
    <cellStyle name="40% - Accent2 14 2 2 4 3" xfId="26560" xr:uid="{00000000-0005-0000-0000-0000BB520000}"/>
    <cellStyle name="40% - Accent2 14 2 2 5" xfId="26561" xr:uid="{00000000-0005-0000-0000-0000BC520000}"/>
    <cellStyle name="40% - Accent2 14 2 2 5 2" xfId="26562" xr:uid="{00000000-0005-0000-0000-0000BD520000}"/>
    <cellStyle name="40% - Accent2 14 2 2 6" xfId="26563" xr:uid="{00000000-0005-0000-0000-0000BE520000}"/>
    <cellStyle name="40% - Accent2 14 2 2 6 2" xfId="26564" xr:uid="{00000000-0005-0000-0000-0000BF520000}"/>
    <cellStyle name="40% - Accent2 14 2 2 7" xfId="26565" xr:uid="{00000000-0005-0000-0000-0000C0520000}"/>
    <cellStyle name="40% - Accent2 14 2 2 7 2" xfId="26566" xr:uid="{00000000-0005-0000-0000-0000C1520000}"/>
    <cellStyle name="40% - Accent2 14 2 2 8" xfId="26567" xr:uid="{00000000-0005-0000-0000-0000C2520000}"/>
    <cellStyle name="40% - Accent2 14 2 2 8 2" xfId="26568" xr:uid="{00000000-0005-0000-0000-0000C3520000}"/>
    <cellStyle name="40% - Accent2 14 2 2 9" xfId="26569" xr:uid="{00000000-0005-0000-0000-0000C4520000}"/>
    <cellStyle name="40% - Accent2 14 2 2 9 2" xfId="26570" xr:uid="{00000000-0005-0000-0000-0000C5520000}"/>
    <cellStyle name="40% - Accent2 14 2 3" xfId="26571" xr:uid="{00000000-0005-0000-0000-0000C6520000}"/>
    <cellStyle name="40% - Accent2 14 2 3 2" xfId="26572" xr:uid="{00000000-0005-0000-0000-0000C7520000}"/>
    <cellStyle name="40% - Accent2 14 2 3 2 2" xfId="26573" xr:uid="{00000000-0005-0000-0000-0000C8520000}"/>
    <cellStyle name="40% - Accent2 14 2 3 3" xfId="26574" xr:uid="{00000000-0005-0000-0000-0000C9520000}"/>
    <cellStyle name="40% - Accent2 14 2 3 3 2" xfId="26575" xr:uid="{00000000-0005-0000-0000-0000CA520000}"/>
    <cellStyle name="40% - Accent2 14 2 3 4" xfId="26576" xr:uid="{00000000-0005-0000-0000-0000CB520000}"/>
    <cellStyle name="40% - Accent2 14 2 4" xfId="26577" xr:uid="{00000000-0005-0000-0000-0000CC520000}"/>
    <cellStyle name="40% - Accent2 14 2 4 2" xfId="26578" xr:uid="{00000000-0005-0000-0000-0000CD520000}"/>
    <cellStyle name="40% - Accent2 14 2 4 2 2" xfId="26579" xr:uid="{00000000-0005-0000-0000-0000CE520000}"/>
    <cellStyle name="40% - Accent2 14 2 4 3" xfId="26580" xr:uid="{00000000-0005-0000-0000-0000CF520000}"/>
    <cellStyle name="40% - Accent2 14 2 4 3 2" xfId="26581" xr:uid="{00000000-0005-0000-0000-0000D0520000}"/>
    <cellStyle name="40% - Accent2 14 2 4 4" xfId="26582" xr:uid="{00000000-0005-0000-0000-0000D1520000}"/>
    <cellStyle name="40% - Accent2 14 2 5" xfId="26583" xr:uid="{00000000-0005-0000-0000-0000D2520000}"/>
    <cellStyle name="40% - Accent2 14 2 5 2" xfId="26584" xr:uid="{00000000-0005-0000-0000-0000D3520000}"/>
    <cellStyle name="40% - Accent2 14 2 5 2 2" xfId="26585" xr:uid="{00000000-0005-0000-0000-0000D4520000}"/>
    <cellStyle name="40% - Accent2 14 2 5 3" xfId="26586" xr:uid="{00000000-0005-0000-0000-0000D5520000}"/>
    <cellStyle name="40% - Accent2 14 2 6" xfId="26587" xr:uid="{00000000-0005-0000-0000-0000D6520000}"/>
    <cellStyle name="40% - Accent2 14 2 6 2" xfId="26588" xr:uid="{00000000-0005-0000-0000-0000D7520000}"/>
    <cellStyle name="40% - Accent2 14 2 7" xfId="26589" xr:uid="{00000000-0005-0000-0000-0000D8520000}"/>
    <cellStyle name="40% - Accent2 14 2 7 2" xfId="26590" xr:uid="{00000000-0005-0000-0000-0000D9520000}"/>
    <cellStyle name="40% - Accent2 14 2 8" xfId="26591" xr:uid="{00000000-0005-0000-0000-0000DA520000}"/>
    <cellStyle name="40% - Accent2 14 2 8 2" xfId="26592" xr:uid="{00000000-0005-0000-0000-0000DB520000}"/>
    <cellStyle name="40% - Accent2 14 2 9" xfId="26593" xr:uid="{00000000-0005-0000-0000-0000DC520000}"/>
    <cellStyle name="40% - Accent2 14 2 9 2" xfId="26594" xr:uid="{00000000-0005-0000-0000-0000DD520000}"/>
    <cellStyle name="40% - Accent2 14 3" xfId="869" xr:uid="{00000000-0005-0000-0000-0000DE520000}"/>
    <cellStyle name="40% - Accent2 14 3 10" xfId="26595" xr:uid="{00000000-0005-0000-0000-0000DF520000}"/>
    <cellStyle name="40% - Accent2 14 3 10 2" xfId="26596" xr:uid="{00000000-0005-0000-0000-0000E0520000}"/>
    <cellStyle name="40% - Accent2 14 3 11" xfId="26597" xr:uid="{00000000-0005-0000-0000-0000E1520000}"/>
    <cellStyle name="40% - Accent2 14 3 2" xfId="26598" xr:uid="{00000000-0005-0000-0000-0000E2520000}"/>
    <cellStyle name="40% - Accent2 14 3 2 2" xfId="26599" xr:uid="{00000000-0005-0000-0000-0000E3520000}"/>
    <cellStyle name="40% - Accent2 14 3 2 2 2" xfId="26600" xr:uid="{00000000-0005-0000-0000-0000E4520000}"/>
    <cellStyle name="40% - Accent2 14 3 2 3" xfId="26601" xr:uid="{00000000-0005-0000-0000-0000E5520000}"/>
    <cellStyle name="40% - Accent2 14 3 2 3 2" xfId="26602" xr:uid="{00000000-0005-0000-0000-0000E6520000}"/>
    <cellStyle name="40% - Accent2 14 3 2 4" xfId="26603" xr:uid="{00000000-0005-0000-0000-0000E7520000}"/>
    <cellStyle name="40% - Accent2 14 3 3" xfId="26604" xr:uid="{00000000-0005-0000-0000-0000E8520000}"/>
    <cellStyle name="40% - Accent2 14 3 3 2" xfId="26605" xr:uid="{00000000-0005-0000-0000-0000E9520000}"/>
    <cellStyle name="40% - Accent2 14 3 3 2 2" xfId="26606" xr:uid="{00000000-0005-0000-0000-0000EA520000}"/>
    <cellStyle name="40% - Accent2 14 3 3 3" xfId="26607" xr:uid="{00000000-0005-0000-0000-0000EB520000}"/>
    <cellStyle name="40% - Accent2 14 3 3 3 2" xfId="26608" xr:uid="{00000000-0005-0000-0000-0000EC520000}"/>
    <cellStyle name="40% - Accent2 14 3 3 4" xfId="26609" xr:uid="{00000000-0005-0000-0000-0000ED520000}"/>
    <cellStyle name="40% - Accent2 14 3 4" xfId="26610" xr:uid="{00000000-0005-0000-0000-0000EE520000}"/>
    <cellStyle name="40% - Accent2 14 3 4 2" xfId="26611" xr:uid="{00000000-0005-0000-0000-0000EF520000}"/>
    <cellStyle name="40% - Accent2 14 3 4 2 2" xfId="26612" xr:uid="{00000000-0005-0000-0000-0000F0520000}"/>
    <cellStyle name="40% - Accent2 14 3 4 3" xfId="26613" xr:uid="{00000000-0005-0000-0000-0000F1520000}"/>
    <cellStyle name="40% - Accent2 14 3 5" xfId="26614" xr:uid="{00000000-0005-0000-0000-0000F2520000}"/>
    <cellStyle name="40% - Accent2 14 3 5 2" xfId="26615" xr:uid="{00000000-0005-0000-0000-0000F3520000}"/>
    <cellStyle name="40% - Accent2 14 3 6" xfId="26616" xr:uid="{00000000-0005-0000-0000-0000F4520000}"/>
    <cellStyle name="40% - Accent2 14 3 6 2" xfId="26617" xr:uid="{00000000-0005-0000-0000-0000F5520000}"/>
    <cellStyle name="40% - Accent2 14 3 7" xfId="26618" xr:uid="{00000000-0005-0000-0000-0000F6520000}"/>
    <cellStyle name="40% - Accent2 14 3 7 2" xfId="26619" xr:uid="{00000000-0005-0000-0000-0000F7520000}"/>
    <cellStyle name="40% - Accent2 14 3 8" xfId="26620" xr:uid="{00000000-0005-0000-0000-0000F8520000}"/>
    <cellStyle name="40% - Accent2 14 3 8 2" xfId="26621" xr:uid="{00000000-0005-0000-0000-0000F9520000}"/>
    <cellStyle name="40% - Accent2 14 3 9" xfId="26622" xr:uid="{00000000-0005-0000-0000-0000FA520000}"/>
    <cellStyle name="40% - Accent2 14 3 9 2" xfId="26623" xr:uid="{00000000-0005-0000-0000-0000FB520000}"/>
    <cellStyle name="40% - Accent2 14 4" xfId="870" xr:uid="{00000000-0005-0000-0000-0000FC520000}"/>
    <cellStyle name="40% - Accent2 14 4 2" xfId="26624" xr:uid="{00000000-0005-0000-0000-0000FD520000}"/>
    <cellStyle name="40% - Accent2 14 4 2 2" xfId="26625" xr:uid="{00000000-0005-0000-0000-0000FE520000}"/>
    <cellStyle name="40% - Accent2 14 4 3" xfId="26626" xr:uid="{00000000-0005-0000-0000-0000FF520000}"/>
    <cellStyle name="40% - Accent2 14 4 3 2" xfId="26627" xr:uid="{00000000-0005-0000-0000-000000530000}"/>
    <cellStyle name="40% - Accent2 14 4 4" xfId="26628" xr:uid="{00000000-0005-0000-0000-000001530000}"/>
    <cellStyle name="40% - Accent2 14 5" xfId="26629" xr:uid="{00000000-0005-0000-0000-000002530000}"/>
    <cellStyle name="40% - Accent2 14 5 2" xfId="26630" xr:uid="{00000000-0005-0000-0000-000003530000}"/>
    <cellStyle name="40% - Accent2 14 5 2 2" xfId="26631" xr:uid="{00000000-0005-0000-0000-000004530000}"/>
    <cellStyle name="40% - Accent2 14 5 3" xfId="26632" xr:uid="{00000000-0005-0000-0000-000005530000}"/>
    <cellStyle name="40% - Accent2 14 5 3 2" xfId="26633" xr:uid="{00000000-0005-0000-0000-000006530000}"/>
    <cellStyle name="40% - Accent2 14 5 4" xfId="26634" xr:uid="{00000000-0005-0000-0000-000007530000}"/>
    <cellStyle name="40% - Accent2 14 6" xfId="26635" xr:uid="{00000000-0005-0000-0000-000008530000}"/>
    <cellStyle name="40% - Accent2 14 6 2" xfId="26636" xr:uid="{00000000-0005-0000-0000-000009530000}"/>
    <cellStyle name="40% - Accent2 14 6 2 2" xfId="26637" xr:uid="{00000000-0005-0000-0000-00000A530000}"/>
    <cellStyle name="40% - Accent2 14 6 3" xfId="26638" xr:uid="{00000000-0005-0000-0000-00000B530000}"/>
    <cellStyle name="40% - Accent2 14 7" xfId="26639" xr:uid="{00000000-0005-0000-0000-00000C530000}"/>
    <cellStyle name="40% - Accent2 14 7 2" xfId="26640" xr:uid="{00000000-0005-0000-0000-00000D530000}"/>
    <cellStyle name="40% - Accent2 14 8" xfId="26641" xr:uid="{00000000-0005-0000-0000-00000E530000}"/>
    <cellStyle name="40% - Accent2 14 8 2" xfId="26642" xr:uid="{00000000-0005-0000-0000-00000F530000}"/>
    <cellStyle name="40% - Accent2 14 9" xfId="26643" xr:uid="{00000000-0005-0000-0000-000010530000}"/>
    <cellStyle name="40% - Accent2 14 9 2" xfId="26644" xr:uid="{00000000-0005-0000-0000-000011530000}"/>
    <cellStyle name="40% - Accent2 15" xfId="871" xr:uid="{00000000-0005-0000-0000-000012530000}"/>
    <cellStyle name="40% - Accent2 15 10" xfId="26645" xr:uid="{00000000-0005-0000-0000-000013530000}"/>
    <cellStyle name="40% - Accent2 15 10 2" xfId="26646" xr:uid="{00000000-0005-0000-0000-000014530000}"/>
    <cellStyle name="40% - Accent2 15 11" xfId="26647" xr:uid="{00000000-0005-0000-0000-000015530000}"/>
    <cellStyle name="40% - Accent2 15 11 2" xfId="26648" xr:uid="{00000000-0005-0000-0000-000016530000}"/>
    <cellStyle name="40% - Accent2 15 12" xfId="26649" xr:uid="{00000000-0005-0000-0000-000017530000}"/>
    <cellStyle name="40% - Accent2 15 12 2" xfId="26650" xr:uid="{00000000-0005-0000-0000-000018530000}"/>
    <cellStyle name="40% - Accent2 15 13" xfId="26651" xr:uid="{00000000-0005-0000-0000-000019530000}"/>
    <cellStyle name="40% - Accent2 15 2" xfId="872" xr:uid="{00000000-0005-0000-0000-00001A530000}"/>
    <cellStyle name="40% - Accent2 15 2 10" xfId="26652" xr:uid="{00000000-0005-0000-0000-00001B530000}"/>
    <cellStyle name="40% - Accent2 15 2 10 2" xfId="26653" xr:uid="{00000000-0005-0000-0000-00001C530000}"/>
    <cellStyle name="40% - Accent2 15 2 11" xfId="26654" xr:uid="{00000000-0005-0000-0000-00001D530000}"/>
    <cellStyle name="40% - Accent2 15 2 11 2" xfId="26655" xr:uid="{00000000-0005-0000-0000-00001E530000}"/>
    <cellStyle name="40% - Accent2 15 2 12" xfId="26656" xr:uid="{00000000-0005-0000-0000-00001F530000}"/>
    <cellStyle name="40% - Accent2 15 2 2" xfId="26657" xr:uid="{00000000-0005-0000-0000-000020530000}"/>
    <cellStyle name="40% - Accent2 15 2 2 10" xfId="26658" xr:uid="{00000000-0005-0000-0000-000021530000}"/>
    <cellStyle name="40% - Accent2 15 2 2 10 2" xfId="26659" xr:uid="{00000000-0005-0000-0000-000022530000}"/>
    <cellStyle name="40% - Accent2 15 2 2 11" xfId="26660" xr:uid="{00000000-0005-0000-0000-000023530000}"/>
    <cellStyle name="40% - Accent2 15 2 2 2" xfId="26661" xr:uid="{00000000-0005-0000-0000-000024530000}"/>
    <cellStyle name="40% - Accent2 15 2 2 2 2" xfId="26662" xr:uid="{00000000-0005-0000-0000-000025530000}"/>
    <cellStyle name="40% - Accent2 15 2 2 2 2 2" xfId="26663" xr:uid="{00000000-0005-0000-0000-000026530000}"/>
    <cellStyle name="40% - Accent2 15 2 2 2 3" xfId="26664" xr:uid="{00000000-0005-0000-0000-000027530000}"/>
    <cellStyle name="40% - Accent2 15 2 2 2 3 2" xfId="26665" xr:uid="{00000000-0005-0000-0000-000028530000}"/>
    <cellStyle name="40% - Accent2 15 2 2 2 4" xfId="26666" xr:uid="{00000000-0005-0000-0000-000029530000}"/>
    <cellStyle name="40% - Accent2 15 2 2 3" xfId="26667" xr:uid="{00000000-0005-0000-0000-00002A530000}"/>
    <cellStyle name="40% - Accent2 15 2 2 3 2" xfId="26668" xr:uid="{00000000-0005-0000-0000-00002B530000}"/>
    <cellStyle name="40% - Accent2 15 2 2 3 2 2" xfId="26669" xr:uid="{00000000-0005-0000-0000-00002C530000}"/>
    <cellStyle name="40% - Accent2 15 2 2 3 3" xfId="26670" xr:uid="{00000000-0005-0000-0000-00002D530000}"/>
    <cellStyle name="40% - Accent2 15 2 2 3 3 2" xfId="26671" xr:uid="{00000000-0005-0000-0000-00002E530000}"/>
    <cellStyle name="40% - Accent2 15 2 2 3 4" xfId="26672" xr:uid="{00000000-0005-0000-0000-00002F530000}"/>
    <cellStyle name="40% - Accent2 15 2 2 4" xfId="26673" xr:uid="{00000000-0005-0000-0000-000030530000}"/>
    <cellStyle name="40% - Accent2 15 2 2 4 2" xfId="26674" xr:uid="{00000000-0005-0000-0000-000031530000}"/>
    <cellStyle name="40% - Accent2 15 2 2 4 2 2" xfId="26675" xr:uid="{00000000-0005-0000-0000-000032530000}"/>
    <cellStyle name="40% - Accent2 15 2 2 4 3" xfId="26676" xr:uid="{00000000-0005-0000-0000-000033530000}"/>
    <cellStyle name="40% - Accent2 15 2 2 5" xfId="26677" xr:uid="{00000000-0005-0000-0000-000034530000}"/>
    <cellStyle name="40% - Accent2 15 2 2 5 2" xfId="26678" xr:uid="{00000000-0005-0000-0000-000035530000}"/>
    <cellStyle name="40% - Accent2 15 2 2 6" xfId="26679" xr:uid="{00000000-0005-0000-0000-000036530000}"/>
    <cellStyle name="40% - Accent2 15 2 2 6 2" xfId="26680" xr:uid="{00000000-0005-0000-0000-000037530000}"/>
    <cellStyle name="40% - Accent2 15 2 2 7" xfId="26681" xr:uid="{00000000-0005-0000-0000-000038530000}"/>
    <cellStyle name="40% - Accent2 15 2 2 7 2" xfId="26682" xr:uid="{00000000-0005-0000-0000-000039530000}"/>
    <cellStyle name="40% - Accent2 15 2 2 8" xfId="26683" xr:uid="{00000000-0005-0000-0000-00003A530000}"/>
    <cellStyle name="40% - Accent2 15 2 2 8 2" xfId="26684" xr:uid="{00000000-0005-0000-0000-00003B530000}"/>
    <cellStyle name="40% - Accent2 15 2 2 9" xfId="26685" xr:uid="{00000000-0005-0000-0000-00003C530000}"/>
    <cellStyle name="40% - Accent2 15 2 2 9 2" xfId="26686" xr:uid="{00000000-0005-0000-0000-00003D530000}"/>
    <cellStyle name="40% - Accent2 15 2 3" xfId="26687" xr:uid="{00000000-0005-0000-0000-00003E530000}"/>
    <cellStyle name="40% - Accent2 15 2 3 2" xfId="26688" xr:uid="{00000000-0005-0000-0000-00003F530000}"/>
    <cellStyle name="40% - Accent2 15 2 3 2 2" xfId="26689" xr:uid="{00000000-0005-0000-0000-000040530000}"/>
    <cellStyle name="40% - Accent2 15 2 3 3" xfId="26690" xr:uid="{00000000-0005-0000-0000-000041530000}"/>
    <cellStyle name="40% - Accent2 15 2 3 3 2" xfId="26691" xr:uid="{00000000-0005-0000-0000-000042530000}"/>
    <cellStyle name="40% - Accent2 15 2 3 4" xfId="26692" xr:uid="{00000000-0005-0000-0000-000043530000}"/>
    <cellStyle name="40% - Accent2 15 2 4" xfId="26693" xr:uid="{00000000-0005-0000-0000-000044530000}"/>
    <cellStyle name="40% - Accent2 15 2 4 2" xfId="26694" xr:uid="{00000000-0005-0000-0000-000045530000}"/>
    <cellStyle name="40% - Accent2 15 2 4 2 2" xfId="26695" xr:uid="{00000000-0005-0000-0000-000046530000}"/>
    <cellStyle name="40% - Accent2 15 2 4 3" xfId="26696" xr:uid="{00000000-0005-0000-0000-000047530000}"/>
    <cellStyle name="40% - Accent2 15 2 4 3 2" xfId="26697" xr:uid="{00000000-0005-0000-0000-000048530000}"/>
    <cellStyle name="40% - Accent2 15 2 4 4" xfId="26698" xr:uid="{00000000-0005-0000-0000-000049530000}"/>
    <cellStyle name="40% - Accent2 15 2 5" xfId="26699" xr:uid="{00000000-0005-0000-0000-00004A530000}"/>
    <cellStyle name="40% - Accent2 15 2 5 2" xfId="26700" xr:uid="{00000000-0005-0000-0000-00004B530000}"/>
    <cellStyle name="40% - Accent2 15 2 5 2 2" xfId="26701" xr:uid="{00000000-0005-0000-0000-00004C530000}"/>
    <cellStyle name="40% - Accent2 15 2 5 3" xfId="26702" xr:uid="{00000000-0005-0000-0000-00004D530000}"/>
    <cellStyle name="40% - Accent2 15 2 6" xfId="26703" xr:uid="{00000000-0005-0000-0000-00004E530000}"/>
    <cellStyle name="40% - Accent2 15 2 6 2" xfId="26704" xr:uid="{00000000-0005-0000-0000-00004F530000}"/>
    <cellStyle name="40% - Accent2 15 2 7" xfId="26705" xr:uid="{00000000-0005-0000-0000-000050530000}"/>
    <cellStyle name="40% - Accent2 15 2 7 2" xfId="26706" xr:uid="{00000000-0005-0000-0000-000051530000}"/>
    <cellStyle name="40% - Accent2 15 2 8" xfId="26707" xr:uid="{00000000-0005-0000-0000-000052530000}"/>
    <cellStyle name="40% - Accent2 15 2 8 2" xfId="26708" xr:uid="{00000000-0005-0000-0000-000053530000}"/>
    <cellStyle name="40% - Accent2 15 2 9" xfId="26709" xr:uid="{00000000-0005-0000-0000-000054530000}"/>
    <cellStyle name="40% - Accent2 15 2 9 2" xfId="26710" xr:uid="{00000000-0005-0000-0000-000055530000}"/>
    <cellStyle name="40% - Accent2 15 3" xfId="873" xr:uid="{00000000-0005-0000-0000-000056530000}"/>
    <cellStyle name="40% - Accent2 15 3 10" xfId="26711" xr:uid="{00000000-0005-0000-0000-000057530000}"/>
    <cellStyle name="40% - Accent2 15 3 10 2" xfId="26712" xr:uid="{00000000-0005-0000-0000-000058530000}"/>
    <cellStyle name="40% - Accent2 15 3 11" xfId="26713" xr:uid="{00000000-0005-0000-0000-000059530000}"/>
    <cellStyle name="40% - Accent2 15 3 2" xfId="26714" xr:uid="{00000000-0005-0000-0000-00005A530000}"/>
    <cellStyle name="40% - Accent2 15 3 2 2" xfId="26715" xr:uid="{00000000-0005-0000-0000-00005B530000}"/>
    <cellStyle name="40% - Accent2 15 3 2 2 2" xfId="26716" xr:uid="{00000000-0005-0000-0000-00005C530000}"/>
    <cellStyle name="40% - Accent2 15 3 2 3" xfId="26717" xr:uid="{00000000-0005-0000-0000-00005D530000}"/>
    <cellStyle name="40% - Accent2 15 3 2 3 2" xfId="26718" xr:uid="{00000000-0005-0000-0000-00005E530000}"/>
    <cellStyle name="40% - Accent2 15 3 2 4" xfId="26719" xr:uid="{00000000-0005-0000-0000-00005F530000}"/>
    <cellStyle name="40% - Accent2 15 3 3" xfId="26720" xr:uid="{00000000-0005-0000-0000-000060530000}"/>
    <cellStyle name="40% - Accent2 15 3 3 2" xfId="26721" xr:uid="{00000000-0005-0000-0000-000061530000}"/>
    <cellStyle name="40% - Accent2 15 3 3 2 2" xfId="26722" xr:uid="{00000000-0005-0000-0000-000062530000}"/>
    <cellStyle name="40% - Accent2 15 3 3 3" xfId="26723" xr:uid="{00000000-0005-0000-0000-000063530000}"/>
    <cellStyle name="40% - Accent2 15 3 3 3 2" xfId="26724" xr:uid="{00000000-0005-0000-0000-000064530000}"/>
    <cellStyle name="40% - Accent2 15 3 3 4" xfId="26725" xr:uid="{00000000-0005-0000-0000-000065530000}"/>
    <cellStyle name="40% - Accent2 15 3 4" xfId="26726" xr:uid="{00000000-0005-0000-0000-000066530000}"/>
    <cellStyle name="40% - Accent2 15 3 4 2" xfId="26727" xr:uid="{00000000-0005-0000-0000-000067530000}"/>
    <cellStyle name="40% - Accent2 15 3 4 2 2" xfId="26728" xr:uid="{00000000-0005-0000-0000-000068530000}"/>
    <cellStyle name="40% - Accent2 15 3 4 3" xfId="26729" xr:uid="{00000000-0005-0000-0000-000069530000}"/>
    <cellStyle name="40% - Accent2 15 3 5" xfId="26730" xr:uid="{00000000-0005-0000-0000-00006A530000}"/>
    <cellStyle name="40% - Accent2 15 3 5 2" xfId="26731" xr:uid="{00000000-0005-0000-0000-00006B530000}"/>
    <cellStyle name="40% - Accent2 15 3 6" xfId="26732" xr:uid="{00000000-0005-0000-0000-00006C530000}"/>
    <cellStyle name="40% - Accent2 15 3 6 2" xfId="26733" xr:uid="{00000000-0005-0000-0000-00006D530000}"/>
    <cellStyle name="40% - Accent2 15 3 7" xfId="26734" xr:uid="{00000000-0005-0000-0000-00006E530000}"/>
    <cellStyle name="40% - Accent2 15 3 7 2" xfId="26735" xr:uid="{00000000-0005-0000-0000-00006F530000}"/>
    <cellStyle name="40% - Accent2 15 3 8" xfId="26736" xr:uid="{00000000-0005-0000-0000-000070530000}"/>
    <cellStyle name="40% - Accent2 15 3 8 2" xfId="26737" xr:uid="{00000000-0005-0000-0000-000071530000}"/>
    <cellStyle name="40% - Accent2 15 3 9" xfId="26738" xr:uid="{00000000-0005-0000-0000-000072530000}"/>
    <cellStyle name="40% - Accent2 15 3 9 2" xfId="26739" xr:uid="{00000000-0005-0000-0000-000073530000}"/>
    <cellStyle name="40% - Accent2 15 4" xfId="874" xr:uid="{00000000-0005-0000-0000-000074530000}"/>
    <cellStyle name="40% - Accent2 15 4 2" xfId="26740" xr:uid="{00000000-0005-0000-0000-000075530000}"/>
    <cellStyle name="40% - Accent2 15 4 2 2" xfId="26741" xr:uid="{00000000-0005-0000-0000-000076530000}"/>
    <cellStyle name="40% - Accent2 15 4 3" xfId="26742" xr:uid="{00000000-0005-0000-0000-000077530000}"/>
    <cellStyle name="40% - Accent2 15 4 3 2" xfId="26743" xr:uid="{00000000-0005-0000-0000-000078530000}"/>
    <cellStyle name="40% - Accent2 15 4 4" xfId="26744" xr:uid="{00000000-0005-0000-0000-000079530000}"/>
    <cellStyle name="40% - Accent2 15 5" xfId="26745" xr:uid="{00000000-0005-0000-0000-00007A530000}"/>
    <cellStyle name="40% - Accent2 15 5 2" xfId="26746" xr:uid="{00000000-0005-0000-0000-00007B530000}"/>
    <cellStyle name="40% - Accent2 15 5 2 2" xfId="26747" xr:uid="{00000000-0005-0000-0000-00007C530000}"/>
    <cellStyle name="40% - Accent2 15 5 3" xfId="26748" xr:uid="{00000000-0005-0000-0000-00007D530000}"/>
    <cellStyle name="40% - Accent2 15 5 3 2" xfId="26749" xr:uid="{00000000-0005-0000-0000-00007E530000}"/>
    <cellStyle name="40% - Accent2 15 5 4" xfId="26750" xr:uid="{00000000-0005-0000-0000-00007F530000}"/>
    <cellStyle name="40% - Accent2 15 6" xfId="26751" xr:uid="{00000000-0005-0000-0000-000080530000}"/>
    <cellStyle name="40% - Accent2 15 6 2" xfId="26752" xr:uid="{00000000-0005-0000-0000-000081530000}"/>
    <cellStyle name="40% - Accent2 15 6 2 2" xfId="26753" xr:uid="{00000000-0005-0000-0000-000082530000}"/>
    <cellStyle name="40% - Accent2 15 6 3" xfId="26754" xr:uid="{00000000-0005-0000-0000-000083530000}"/>
    <cellStyle name="40% - Accent2 15 7" xfId="26755" xr:uid="{00000000-0005-0000-0000-000084530000}"/>
    <cellStyle name="40% - Accent2 15 7 2" xfId="26756" xr:uid="{00000000-0005-0000-0000-000085530000}"/>
    <cellStyle name="40% - Accent2 15 8" xfId="26757" xr:uid="{00000000-0005-0000-0000-000086530000}"/>
    <cellStyle name="40% - Accent2 15 8 2" xfId="26758" xr:uid="{00000000-0005-0000-0000-000087530000}"/>
    <cellStyle name="40% - Accent2 15 9" xfId="26759" xr:uid="{00000000-0005-0000-0000-000088530000}"/>
    <cellStyle name="40% - Accent2 15 9 2" xfId="26760" xr:uid="{00000000-0005-0000-0000-000089530000}"/>
    <cellStyle name="40% - Accent2 16" xfId="875" xr:uid="{00000000-0005-0000-0000-00008A530000}"/>
    <cellStyle name="40% - Accent2 16 10" xfId="26761" xr:uid="{00000000-0005-0000-0000-00008B530000}"/>
    <cellStyle name="40% - Accent2 16 10 2" xfId="26762" xr:uid="{00000000-0005-0000-0000-00008C530000}"/>
    <cellStyle name="40% - Accent2 16 11" xfId="26763" xr:uid="{00000000-0005-0000-0000-00008D530000}"/>
    <cellStyle name="40% - Accent2 16 11 2" xfId="26764" xr:uid="{00000000-0005-0000-0000-00008E530000}"/>
    <cellStyle name="40% - Accent2 16 12" xfId="26765" xr:uid="{00000000-0005-0000-0000-00008F530000}"/>
    <cellStyle name="40% - Accent2 16 12 2" xfId="26766" xr:uid="{00000000-0005-0000-0000-000090530000}"/>
    <cellStyle name="40% - Accent2 16 13" xfId="26767" xr:uid="{00000000-0005-0000-0000-000091530000}"/>
    <cellStyle name="40% - Accent2 16 2" xfId="876" xr:uid="{00000000-0005-0000-0000-000092530000}"/>
    <cellStyle name="40% - Accent2 16 2 10" xfId="26768" xr:uid="{00000000-0005-0000-0000-000093530000}"/>
    <cellStyle name="40% - Accent2 16 2 10 2" xfId="26769" xr:uid="{00000000-0005-0000-0000-000094530000}"/>
    <cellStyle name="40% - Accent2 16 2 11" xfId="26770" xr:uid="{00000000-0005-0000-0000-000095530000}"/>
    <cellStyle name="40% - Accent2 16 2 11 2" xfId="26771" xr:uid="{00000000-0005-0000-0000-000096530000}"/>
    <cellStyle name="40% - Accent2 16 2 12" xfId="26772" xr:uid="{00000000-0005-0000-0000-000097530000}"/>
    <cellStyle name="40% - Accent2 16 2 2" xfId="26773" xr:uid="{00000000-0005-0000-0000-000098530000}"/>
    <cellStyle name="40% - Accent2 16 2 2 10" xfId="26774" xr:uid="{00000000-0005-0000-0000-000099530000}"/>
    <cellStyle name="40% - Accent2 16 2 2 10 2" xfId="26775" xr:uid="{00000000-0005-0000-0000-00009A530000}"/>
    <cellStyle name="40% - Accent2 16 2 2 11" xfId="26776" xr:uid="{00000000-0005-0000-0000-00009B530000}"/>
    <cellStyle name="40% - Accent2 16 2 2 2" xfId="26777" xr:uid="{00000000-0005-0000-0000-00009C530000}"/>
    <cellStyle name="40% - Accent2 16 2 2 2 2" xfId="26778" xr:uid="{00000000-0005-0000-0000-00009D530000}"/>
    <cellStyle name="40% - Accent2 16 2 2 2 2 2" xfId="26779" xr:uid="{00000000-0005-0000-0000-00009E530000}"/>
    <cellStyle name="40% - Accent2 16 2 2 2 3" xfId="26780" xr:uid="{00000000-0005-0000-0000-00009F530000}"/>
    <cellStyle name="40% - Accent2 16 2 2 2 3 2" xfId="26781" xr:uid="{00000000-0005-0000-0000-0000A0530000}"/>
    <cellStyle name="40% - Accent2 16 2 2 2 4" xfId="26782" xr:uid="{00000000-0005-0000-0000-0000A1530000}"/>
    <cellStyle name="40% - Accent2 16 2 2 3" xfId="26783" xr:uid="{00000000-0005-0000-0000-0000A2530000}"/>
    <cellStyle name="40% - Accent2 16 2 2 3 2" xfId="26784" xr:uid="{00000000-0005-0000-0000-0000A3530000}"/>
    <cellStyle name="40% - Accent2 16 2 2 3 2 2" xfId="26785" xr:uid="{00000000-0005-0000-0000-0000A4530000}"/>
    <cellStyle name="40% - Accent2 16 2 2 3 3" xfId="26786" xr:uid="{00000000-0005-0000-0000-0000A5530000}"/>
    <cellStyle name="40% - Accent2 16 2 2 3 3 2" xfId="26787" xr:uid="{00000000-0005-0000-0000-0000A6530000}"/>
    <cellStyle name="40% - Accent2 16 2 2 3 4" xfId="26788" xr:uid="{00000000-0005-0000-0000-0000A7530000}"/>
    <cellStyle name="40% - Accent2 16 2 2 4" xfId="26789" xr:uid="{00000000-0005-0000-0000-0000A8530000}"/>
    <cellStyle name="40% - Accent2 16 2 2 4 2" xfId="26790" xr:uid="{00000000-0005-0000-0000-0000A9530000}"/>
    <cellStyle name="40% - Accent2 16 2 2 4 2 2" xfId="26791" xr:uid="{00000000-0005-0000-0000-0000AA530000}"/>
    <cellStyle name="40% - Accent2 16 2 2 4 3" xfId="26792" xr:uid="{00000000-0005-0000-0000-0000AB530000}"/>
    <cellStyle name="40% - Accent2 16 2 2 5" xfId="26793" xr:uid="{00000000-0005-0000-0000-0000AC530000}"/>
    <cellStyle name="40% - Accent2 16 2 2 5 2" xfId="26794" xr:uid="{00000000-0005-0000-0000-0000AD530000}"/>
    <cellStyle name="40% - Accent2 16 2 2 6" xfId="26795" xr:uid="{00000000-0005-0000-0000-0000AE530000}"/>
    <cellStyle name="40% - Accent2 16 2 2 6 2" xfId="26796" xr:uid="{00000000-0005-0000-0000-0000AF530000}"/>
    <cellStyle name="40% - Accent2 16 2 2 7" xfId="26797" xr:uid="{00000000-0005-0000-0000-0000B0530000}"/>
    <cellStyle name="40% - Accent2 16 2 2 7 2" xfId="26798" xr:uid="{00000000-0005-0000-0000-0000B1530000}"/>
    <cellStyle name="40% - Accent2 16 2 2 8" xfId="26799" xr:uid="{00000000-0005-0000-0000-0000B2530000}"/>
    <cellStyle name="40% - Accent2 16 2 2 8 2" xfId="26800" xr:uid="{00000000-0005-0000-0000-0000B3530000}"/>
    <cellStyle name="40% - Accent2 16 2 2 9" xfId="26801" xr:uid="{00000000-0005-0000-0000-0000B4530000}"/>
    <cellStyle name="40% - Accent2 16 2 2 9 2" xfId="26802" xr:uid="{00000000-0005-0000-0000-0000B5530000}"/>
    <cellStyle name="40% - Accent2 16 2 3" xfId="26803" xr:uid="{00000000-0005-0000-0000-0000B6530000}"/>
    <cellStyle name="40% - Accent2 16 2 3 2" xfId="26804" xr:uid="{00000000-0005-0000-0000-0000B7530000}"/>
    <cellStyle name="40% - Accent2 16 2 3 2 2" xfId="26805" xr:uid="{00000000-0005-0000-0000-0000B8530000}"/>
    <cellStyle name="40% - Accent2 16 2 3 3" xfId="26806" xr:uid="{00000000-0005-0000-0000-0000B9530000}"/>
    <cellStyle name="40% - Accent2 16 2 3 3 2" xfId="26807" xr:uid="{00000000-0005-0000-0000-0000BA530000}"/>
    <cellStyle name="40% - Accent2 16 2 3 4" xfId="26808" xr:uid="{00000000-0005-0000-0000-0000BB530000}"/>
    <cellStyle name="40% - Accent2 16 2 4" xfId="26809" xr:uid="{00000000-0005-0000-0000-0000BC530000}"/>
    <cellStyle name="40% - Accent2 16 2 4 2" xfId="26810" xr:uid="{00000000-0005-0000-0000-0000BD530000}"/>
    <cellStyle name="40% - Accent2 16 2 4 2 2" xfId="26811" xr:uid="{00000000-0005-0000-0000-0000BE530000}"/>
    <cellStyle name="40% - Accent2 16 2 4 3" xfId="26812" xr:uid="{00000000-0005-0000-0000-0000BF530000}"/>
    <cellStyle name="40% - Accent2 16 2 4 3 2" xfId="26813" xr:uid="{00000000-0005-0000-0000-0000C0530000}"/>
    <cellStyle name="40% - Accent2 16 2 4 4" xfId="26814" xr:uid="{00000000-0005-0000-0000-0000C1530000}"/>
    <cellStyle name="40% - Accent2 16 2 5" xfId="26815" xr:uid="{00000000-0005-0000-0000-0000C2530000}"/>
    <cellStyle name="40% - Accent2 16 2 5 2" xfId="26816" xr:uid="{00000000-0005-0000-0000-0000C3530000}"/>
    <cellStyle name="40% - Accent2 16 2 5 2 2" xfId="26817" xr:uid="{00000000-0005-0000-0000-0000C4530000}"/>
    <cellStyle name="40% - Accent2 16 2 5 3" xfId="26818" xr:uid="{00000000-0005-0000-0000-0000C5530000}"/>
    <cellStyle name="40% - Accent2 16 2 6" xfId="26819" xr:uid="{00000000-0005-0000-0000-0000C6530000}"/>
    <cellStyle name="40% - Accent2 16 2 6 2" xfId="26820" xr:uid="{00000000-0005-0000-0000-0000C7530000}"/>
    <cellStyle name="40% - Accent2 16 2 7" xfId="26821" xr:uid="{00000000-0005-0000-0000-0000C8530000}"/>
    <cellStyle name="40% - Accent2 16 2 7 2" xfId="26822" xr:uid="{00000000-0005-0000-0000-0000C9530000}"/>
    <cellStyle name="40% - Accent2 16 2 8" xfId="26823" xr:uid="{00000000-0005-0000-0000-0000CA530000}"/>
    <cellStyle name="40% - Accent2 16 2 8 2" xfId="26824" xr:uid="{00000000-0005-0000-0000-0000CB530000}"/>
    <cellStyle name="40% - Accent2 16 2 9" xfId="26825" xr:uid="{00000000-0005-0000-0000-0000CC530000}"/>
    <cellStyle name="40% - Accent2 16 2 9 2" xfId="26826" xr:uid="{00000000-0005-0000-0000-0000CD530000}"/>
    <cellStyle name="40% - Accent2 16 3" xfId="877" xr:uid="{00000000-0005-0000-0000-0000CE530000}"/>
    <cellStyle name="40% - Accent2 16 3 10" xfId="26827" xr:uid="{00000000-0005-0000-0000-0000CF530000}"/>
    <cellStyle name="40% - Accent2 16 3 10 2" xfId="26828" xr:uid="{00000000-0005-0000-0000-0000D0530000}"/>
    <cellStyle name="40% - Accent2 16 3 11" xfId="26829" xr:uid="{00000000-0005-0000-0000-0000D1530000}"/>
    <cellStyle name="40% - Accent2 16 3 2" xfId="26830" xr:uid="{00000000-0005-0000-0000-0000D2530000}"/>
    <cellStyle name="40% - Accent2 16 3 2 2" xfId="26831" xr:uid="{00000000-0005-0000-0000-0000D3530000}"/>
    <cellStyle name="40% - Accent2 16 3 2 2 2" xfId="26832" xr:uid="{00000000-0005-0000-0000-0000D4530000}"/>
    <cellStyle name="40% - Accent2 16 3 2 3" xfId="26833" xr:uid="{00000000-0005-0000-0000-0000D5530000}"/>
    <cellStyle name="40% - Accent2 16 3 2 3 2" xfId="26834" xr:uid="{00000000-0005-0000-0000-0000D6530000}"/>
    <cellStyle name="40% - Accent2 16 3 2 4" xfId="26835" xr:uid="{00000000-0005-0000-0000-0000D7530000}"/>
    <cellStyle name="40% - Accent2 16 3 3" xfId="26836" xr:uid="{00000000-0005-0000-0000-0000D8530000}"/>
    <cellStyle name="40% - Accent2 16 3 3 2" xfId="26837" xr:uid="{00000000-0005-0000-0000-0000D9530000}"/>
    <cellStyle name="40% - Accent2 16 3 3 2 2" xfId="26838" xr:uid="{00000000-0005-0000-0000-0000DA530000}"/>
    <cellStyle name="40% - Accent2 16 3 3 3" xfId="26839" xr:uid="{00000000-0005-0000-0000-0000DB530000}"/>
    <cellStyle name="40% - Accent2 16 3 3 3 2" xfId="26840" xr:uid="{00000000-0005-0000-0000-0000DC530000}"/>
    <cellStyle name="40% - Accent2 16 3 3 4" xfId="26841" xr:uid="{00000000-0005-0000-0000-0000DD530000}"/>
    <cellStyle name="40% - Accent2 16 3 4" xfId="26842" xr:uid="{00000000-0005-0000-0000-0000DE530000}"/>
    <cellStyle name="40% - Accent2 16 3 4 2" xfId="26843" xr:uid="{00000000-0005-0000-0000-0000DF530000}"/>
    <cellStyle name="40% - Accent2 16 3 4 2 2" xfId="26844" xr:uid="{00000000-0005-0000-0000-0000E0530000}"/>
    <cellStyle name="40% - Accent2 16 3 4 3" xfId="26845" xr:uid="{00000000-0005-0000-0000-0000E1530000}"/>
    <cellStyle name="40% - Accent2 16 3 5" xfId="26846" xr:uid="{00000000-0005-0000-0000-0000E2530000}"/>
    <cellStyle name="40% - Accent2 16 3 5 2" xfId="26847" xr:uid="{00000000-0005-0000-0000-0000E3530000}"/>
    <cellStyle name="40% - Accent2 16 3 6" xfId="26848" xr:uid="{00000000-0005-0000-0000-0000E4530000}"/>
    <cellStyle name="40% - Accent2 16 3 6 2" xfId="26849" xr:uid="{00000000-0005-0000-0000-0000E5530000}"/>
    <cellStyle name="40% - Accent2 16 3 7" xfId="26850" xr:uid="{00000000-0005-0000-0000-0000E6530000}"/>
    <cellStyle name="40% - Accent2 16 3 7 2" xfId="26851" xr:uid="{00000000-0005-0000-0000-0000E7530000}"/>
    <cellStyle name="40% - Accent2 16 3 8" xfId="26852" xr:uid="{00000000-0005-0000-0000-0000E8530000}"/>
    <cellStyle name="40% - Accent2 16 3 8 2" xfId="26853" xr:uid="{00000000-0005-0000-0000-0000E9530000}"/>
    <cellStyle name="40% - Accent2 16 3 9" xfId="26854" xr:uid="{00000000-0005-0000-0000-0000EA530000}"/>
    <cellStyle name="40% - Accent2 16 3 9 2" xfId="26855" xr:uid="{00000000-0005-0000-0000-0000EB530000}"/>
    <cellStyle name="40% - Accent2 16 4" xfId="878" xr:uid="{00000000-0005-0000-0000-0000EC530000}"/>
    <cellStyle name="40% - Accent2 16 4 2" xfId="26856" xr:uid="{00000000-0005-0000-0000-0000ED530000}"/>
    <cellStyle name="40% - Accent2 16 4 2 2" xfId="26857" xr:uid="{00000000-0005-0000-0000-0000EE530000}"/>
    <cellStyle name="40% - Accent2 16 4 3" xfId="26858" xr:uid="{00000000-0005-0000-0000-0000EF530000}"/>
    <cellStyle name="40% - Accent2 16 4 3 2" xfId="26859" xr:uid="{00000000-0005-0000-0000-0000F0530000}"/>
    <cellStyle name="40% - Accent2 16 4 4" xfId="26860" xr:uid="{00000000-0005-0000-0000-0000F1530000}"/>
    <cellStyle name="40% - Accent2 16 5" xfId="26861" xr:uid="{00000000-0005-0000-0000-0000F2530000}"/>
    <cellStyle name="40% - Accent2 16 5 2" xfId="26862" xr:uid="{00000000-0005-0000-0000-0000F3530000}"/>
    <cellStyle name="40% - Accent2 16 5 2 2" xfId="26863" xr:uid="{00000000-0005-0000-0000-0000F4530000}"/>
    <cellStyle name="40% - Accent2 16 5 3" xfId="26864" xr:uid="{00000000-0005-0000-0000-0000F5530000}"/>
    <cellStyle name="40% - Accent2 16 5 3 2" xfId="26865" xr:uid="{00000000-0005-0000-0000-0000F6530000}"/>
    <cellStyle name="40% - Accent2 16 5 4" xfId="26866" xr:uid="{00000000-0005-0000-0000-0000F7530000}"/>
    <cellStyle name="40% - Accent2 16 6" xfId="26867" xr:uid="{00000000-0005-0000-0000-0000F8530000}"/>
    <cellStyle name="40% - Accent2 16 6 2" xfId="26868" xr:uid="{00000000-0005-0000-0000-0000F9530000}"/>
    <cellStyle name="40% - Accent2 16 6 2 2" xfId="26869" xr:uid="{00000000-0005-0000-0000-0000FA530000}"/>
    <cellStyle name="40% - Accent2 16 6 3" xfId="26870" xr:uid="{00000000-0005-0000-0000-0000FB530000}"/>
    <cellStyle name="40% - Accent2 16 7" xfId="26871" xr:uid="{00000000-0005-0000-0000-0000FC530000}"/>
    <cellStyle name="40% - Accent2 16 7 2" xfId="26872" xr:uid="{00000000-0005-0000-0000-0000FD530000}"/>
    <cellStyle name="40% - Accent2 16 8" xfId="26873" xr:uid="{00000000-0005-0000-0000-0000FE530000}"/>
    <cellStyle name="40% - Accent2 16 8 2" xfId="26874" xr:uid="{00000000-0005-0000-0000-0000FF530000}"/>
    <cellStyle name="40% - Accent2 16 9" xfId="26875" xr:uid="{00000000-0005-0000-0000-000000540000}"/>
    <cellStyle name="40% - Accent2 16 9 2" xfId="26876" xr:uid="{00000000-0005-0000-0000-000001540000}"/>
    <cellStyle name="40% - Accent2 17" xfId="879" xr:uid="{00000000-0005-0000-0000-000002540000}"/>
    <cellStyle name="40% - Accent2 17 10" xfId="26877" xr:uid="{00000000-0005-0000-0000-000003540000}"/>
    <cellStyle name="40% - Accent2 17 10 2" xfId="26878" xr:uid="{00000000-0005-0000-0000-000004540000}"/>
    <cellStyle name="40% - Accent2 17 11" xfId="26879" xr:uid="{00000000-0005-0000-0000-000005540000}"/>
    <cellStyle name="40% - Accent2 17 11 2" xfId="26880" xr:uid="{00000000-0005-0000-0000-000006540000}"/>
    <cellStyle name="40% - Accent2 17 12" xfId="26881" xr:uid="{00000000-0005-0000-0000-000007540000}"/>
    <cellStyle name="40% - Accent2 17 12 2" xfId="26882" xr:uid="{00000000-0005-0000-0000-000008540000}"/>
    <cellStyle name="40% - Accent2 17 13" xfId="26883" xr:uid="{00000000-0005-0000-0000-000009540000}"/>
    <cellStyle name="40% - Accent2 17 2" xfId="880" xr:uid="{00000000-0005-0000-0000-00000A540000}"/>
    <cellStyle name="40% - Accent2 17 2 10" xfId="26884" xr:uid="{00000000-0005-0000-0000-00000B540000}"/>
    <cellStyle name="40% - Accent2 17 2 10 2" xfId="26885" xr:uid="{00000000-0005-0000-0000-00000C540000}"/>
    <cellStyle name="40% - Accent2 17 2 11" xfId="26886" xr:uid="{00000000-0005-0000-0000-00000D540000}"/>
    <cellStyle name="40% - Accent2 17 2 11 2" xfId="26887" xr:uid="{00000000-0005-0000-0000-00000E540000}"/>
    <cellStyle name="40% - Accent2 17 2 12" xfId="26888" xr:uid="{00000000-0005-0000-0000-00000F540000}"/>
    <cellStyle name="40% - Accent2 17 2 2" xfId="26889" xr:uid="{00000000-0005-0000-0000-000010540000}"/>
    <cellStyle name="40% - Accent2 17 2 2 10" xfId="26890" xr:uid="{00000000-0005-0000-0000-000011540000}"/>
    <cellStyle name="40% - Accent2 17 2 2 10 2" xfId="26891" xr:uid="{00000000-0005-0000-0000-000012540000}"/>
    <cellStyle name="40% - Accent2 17 2 2 11" xfId="26892" xr:uid="{00000000-0005-0000-0000-000013540000}"/>
    <cellStyle name="40% - Accent2 17 2 2 2" xfId="26893" xr:uid="{00000000-0005-0000-0000-000014540000}"/>
    <cellStyle name="40% - Accent2 17 2 2 2 2" xfId="26894" xr:uid="{00000000-0005-0000-0000-000015540000}"/>
    <cellStyle name="40% - Accent2 17 2 2 2 2 2" xfId="26895" xr:uid="{00000000-0005-0000-0000-000016540000}"/>
    <cellStyle name="40% - Accent2 17 2 2 2 3" xfId="26896" xr:uid="{00000000-0005-0000-0000-000017540000}"/>
    <cellStyle name="40% - Accent2 17 2 2 2 3 2" xfId="26897" xr:uid="{00000000-0005-0000-0000-000018540000}"/>
    <cellStyle name="40% - Accent2 17 2 2 2 4" xfId="26898" xr:uid="{00000000-0005-0000-0000-000019540000}"/>
    <cellStyle name="40% - Accent2 17 2 2 3" xfId="26899" xr:uid="{00000000-0005-0000-0000-00001A540000}"/>
    <cellStyle name="40% - Accent2 17 2 2 3 2" xfId="26900" xr:uid="{00000000-0005-0000-0000-00001B540000}"/>
    <cellStyle name="40% - Accent2 17 2 2 3 2 2" xfId="26901" xr:uid="{00000000-0005-0000-0000-00001C540000}"/>
    <cellStyle name="40% - Accent2 17 2 2 3 3" xfId="26902" xr:uid="{00000000-0005-0000-0000-00001D540000}"/>
    <cellStyle name="40% - Accent2 17 2 2 3 3 2" xfId="26903" xr:uid="{00000000-0005-0000-0000-00001E540000}"/>
    <cellStyle name="40% - Accent2 17 2 2 3 4" xfId="26904" xr:uid="{00000000-0005-0000-0000-00001F540000}"/>
    <cellStyle name="40% - Accent2 17 2 2 4" xfId="26905" xr:uid="{00000000-0005-0000-0000-000020540000}"/>
    <cellStyle name="40% - Accent2 17 2 2 4 2" xfId="26906" xr:uid="{00000000-0005-0000-0000-000021540000}"/>
    <cellStyle name="40% - Accent2 17 2 2 4 2 2" xfId="26907" xr:uid="{00000000-0005-0000-0000-000022540000}"/>
    <cellStyle name="40% - Accent2 17 2 2 4 3" xfId="26908" xr:uid="{00000000-0005-0000-0000-000023540000}"/>
    <cellStyle name="40% - Accent2 17 2 2 5" xfId="26909" xr:uid="{00000000-0005-0000-0000-000024540000}"/>
    <cellStyle name="40% - Accent2 17 2 2 5 2" xfId="26910" xr:uid="{00000000-0005-0000-0000-000025540000}"/>
    <cellStyle name="40% - Accent2 17 2 2 6" xfId="26911" xr:uid="{00000000-0005-0000-0000-000026540000}"/>
    <cellStyle name="40% - Accent2 17 2 2 6 2" xfId="26912" xr:uid="{00000000-0005-0000-0000-000027540000}"/>
    <cellStyle name="40% - Accent2 17 2 2 7" xfId="26913" xr:uid="{00000000-0005-0000-0000-000028540000}"/>
    <cellStyle name="40% - Accent2 17 2 2 7 2" xfId="26914" xr:uid="{00000000-0005-0000-0000-000029540000}"/>
    <cellStyle name="40% - Accent2 17 2 2 8" xfId="26915" xr:uid="{00000000-0005-0000-0000-00002A540000}"/>
    <cellStyle name="40% - Accent2 17 2 2 8 2" xfId="26916" xr:uid="{00000000-0005-0000-0000-00002B540000}"/>
    <cellStyle name="40% - Accent2 17 2 2 9" xfId="26917" xr:uid="{00000000-0005-0000-0000-00002C540000}"/>
    <cellStyle name="40% - Accent2 17 2 2 9 2" xfId="26918" xr:uid="{00000000-0005-0000-0000-00002D540000}"/>
    <cellStyle name="40% - Accent2 17 2 3" xfId="26919" xr:uid="{00000000-0005-0000-0000-00002E540000}"/>
    <cellStyle name="40% - Accent2 17 2 3 2" xfId="26920" xr:uid="{00000000-0005-0000-0000-00002F540000}"/>
    <cellStyle name="40% - Accent2 17 2 3 2 2" xfId="26921" xr:uid="{00000000-0005-0000-0000-000030540000}"/>
    <cellStyle name="40% - Accent2 17 2 3 3" xfId="26922" xr:uid="{00000000-0005-0000-0000-000031540000}"/>
    <cellStyle name="40% - Accent2 17 2 3 3 2" xfId="26923" xr:uid="{00000000-0005-0000-0000-000032540000}"/>
    <cellStyle name="40% - Accent2 17 2 3 4" xfId="26924" xr:uid="{00000000-0005-0000-0000-000033540000}"/>
    <cellStyle name="40% - Accent2 17 2 4" xfId="26925" xr:uid="{00000000-0005-0000-0000-000034540000}"/>
    <cellStyle name="40% - Accent2 17 2 4 2" xfId="26926" xr:uid="{00000000-0005-0000-0000-000035540000}"/>
    <cellStyle name="40% - Accent2 17 2 4 2 2" xfId="26927" xr:uid="{00000000-0005-0000-0000-000036540000}"/>
    <cellStyle name="40% - Accent2 17 2 4 3" xfId="26928" xr:uid="{00000000-0005-0000-0000-000037540000}"/>
    <cellStyle name="40% - Accent2 17 2 4 3 2" xfId="26929" xr:uid="{00000000-0005-0000-0000-000038540000}"/>
    <cellStyle name="40% - Accent2 17 2 4 4" xfId="26930" xr:uid="{00000000-0005-0000-0000-000039540000}"/>
    <cellStyle name="40% - Accent2 17 2 5" xfId="26931" xr:uid="{00000000-0005-0000-0000-00003A540000}"/>
    <cellStyle name="40% - Accent2 17 2 5 2" xfId="26932" xr:uid="{00000000-0005-0000-0000-00003B540000}"/>
    <cellStyle name="40% - Accent2 17 2 5 2 2" xfId="26933" xr:uid="{00000000-0005-0000-0000-00003C540000}"/>
    <cellStyle name="40% - Accent2 17 2 5 3" xfId="26934" xr:uid="{00000000-0005-0000-0000-00003D540000}"/>
    <cellStyle name="40% - Accent2 17 2 6" xfId="26935" xr:uid="{00000000-0005-0000-0000-00003E540000}"/>
    <cellStyle name="40% - Accent2 17 2 6 2" xfId="26936" xr:uid="{00000000-0005-0000-0000-00003F540000}"/>
    <cellStyle name="40% - Accent2 17 2 7" xfId="26937" xr:uid="{00000000-0005-0000-0000-000040540000}"/>
    <cellStyle name="40% - Accent2 17 2 7 2" xfId="26938" xr:uid="{00000000-0005-0000-0000-000041540000}"/>
    <cellStyle name="40% - Accent2 17 2 8" xfId="26939" xr:uid="{00000000-0005-0000-0000-000042540000}"/>
    <cellStyle name="40% - Accent2 17 2 8 2" xfId="26940" xr:uid="{00000000-0005-0000-0000-000043540000}"/>
    <cellStyle name="40% - Accent2 17 2 9" xfId="26941" xr:uid="{00000000-0005-0000-0000-000044540000}"/>
    <cellStyle name="40% - Accent2 17 2 9 2" xfId="26942" xr:uid="{00000000-0005-0000-0000-000045540000}"/>
    <cellStyle name="40% - Accent2 17 3" xfId="881" xr:uid="{00000000-0005-0000-0000-000046540000}"/>
    <cellStyle name="40% - Accent2 17 3 10" xfId="26943" xr:uid="{00000000-0005-0000-0000-000047540000}"/>
    <cellStyle name="40% - Accent2 17 3 10 2" xfId="26944" xr:uid="{00000000-0005-0000-0000-000048540000}"/>
    <cellStyle name="40% - Accent2 17 3 11" xfId="26945" xr:uid="{00000000-0005-0000-0000-000049540000}"/>
    <cellStyle name="40% - Accent2 17 3 2" xfId="26946" xr:uid="{00000000-0005-0000-0000-00004A540000}"/>
    <cellStyle name="40% - Accent2 17 3 2 2" xfId="26947" xr:uid="{00000000-0005-0000-0000-00004B540000}"/>
    <cellStyle name="40% - Accent2 17 3 2 2 2" xfId="26948" xr:uid="{00000000-0005-0000-0000-00004C540000}"/>
    <cellStyle name="40% - Accent2 17 3 2 3" xfId="26949" xr:uid="{00000000-0005-0000-0000-00004D540000}"/>
    <cellStyle name="40% - Accent2 17 3 2 3 2" xfId="26950" xr:uid="{00000000-0005-0000-0000-00004E540000}"/>
    <cellStyle name="40% - Accent2 17 3 2 4" xfId="26951" xr:uid="{00000000-0005-0000-0000-00004F540000}"/>
    <cellStyle name="40% - Accent2 17 3 3" xfId="26952" xr:uid="{00000000-0005-0000-0000-000050540000}"/>
    <cellStyle name="40% - Accent2 17 3 3 2" xfId="26953" xr:uid="{00000000-0005-0000-0000-000051540000}"/>
    <cellStyle name="40% - Accent2 17 3 3 2 2" xfId="26954" xr:uid="{00000000-0005-0000-0000-000052540000}"/>
    <cellStyle name="40% - Accent2 17 3 3 3" xfId="26955" xr:uid="{00000000-0005-0000-0000-000053540000}"/>
    <cellStyle name="40% - Accent2 17 3 3 3 2" xfId="26956" xr:uid="{00000000-0005-0000-0000-000054540000}"/>
    <cellStyle name="40% - Accent2 17 3 3 4" xfId="26957" xr:uid="{00000000-0005-0000-0000-000055540000}"/>
    <cellStyle name="40% - Accent2 17 3 4" xfId="26958" xr:uid="{00000000-0005-0000-0000-000056540000}"/>
    <cellStyle name="40% - Accent2 17 3 4 2" xfId="26959" xr:uid="{00000000-0005-0000-0000-000057540000}"/>
    <cellStyle name="40% - Accent2 17 3 4 2 2" xfId="26960" xr:uid="{00000000-0005-0000-0000-000058540000}"/>
    <cellStyle name="40% - Accent2 17 3 4 3" xfId="26961" xr:uid="{00000000-0005-0000-0000-000059540000}"/>
    <cellStyle name="40% - Accent2 17 3 5" xfId="26962" xr:uid="{00000000-0005-0000-0000-00005A540000}"/>
    <cellStyle name="40% - Accent2 17 3 5 2" xfId="26963" xr:uid="{00000000-0005-0000-0000-00005B540000}"/>
    <cellStyle name="40% - Accent2 17 3 6" xfId="26964" xr:uid="{00000000-0005-0000-0000-00005C540000}"/>
    <cellStyle name="40% - Accent2 17 3 6 2" xfId="26965" xr:uid="{00000000-0005-0000-0000-00005D540000}"/>
    <cellStyle name="40% - Accent2 17 3 7" xfId="26966" xr:uid="{00000000-0005-0000-0000-00005E540000}"/>
    <cellStyle name="40% - Accent2 17 3 7 2" xfId="26967" xr:uid="{00000000-0005-0000-0000-00005F540000}"/>
    <cellStyle name="40% - Accent2 17 3 8" xfId="26968" xr:uid="{00000000-0005-0000-0000-000060540000}"/>
    <cellStyle name="40% - Accent2 17 3 8 2" xfId="26969" xr:uid="{00000000-0005-0000-0000-000061540000}"/>
    <cellStyle name="40% - Accent2 17 3 9" xfId="26970" xr:uid="{00000000-0005-0000-0000-000062540000}"/>
    <cellStyle name="40% - Accent2 17 3 9 2" xfId="26971" xr:uid="{00000000-0005-0000-0000-000063540000}"/>
    <cellStyle name="40% - Accent2 17 4" xfId="882" xr:uid="{00000000-0005-0000-0000-000064540000}"/>
    <cellStyle name="40% - Accent2 17 4 2" xfId="26972" xr:uid="{00000000-0005-0000-0000-000065540000}"/>
    <cellStyle name="40% - Accent2 17 4 2 2" xfId="26973" xr:uid="{00000000-0005-0000-0000-000066540000}"/>
    <cellStyle name="40% - Accent2 17 4 3" xfId="26974" xr:uid="{00000000-0005-0000-0000-000067540000}"/>
    <cellStyle name="40% - Accent2 17 4 3 2" xfId="26975" xr:uid="{00000000-0005-0000-0000-000068540000}"/>
    <cellStyle name="40% - Accent2 17 4 4" xfId="26976" xr:uid="{00000000-0005-0000-0000-000069540000}"/>
    <cellStyle name="40% - Accent2 17 5" xfId="26977" xr:uid="{00000000-0005-0000-0000-00006A540000}"/>
    <cellStyle name="40% - Accent2 17 5 2" xfId="26978" xr:uid="{00000000-0005-0000-0000-00006B540000}"/>
    <cellStyle name="40% - Accent2 17 5 2 2" xfId="26979" xr:uid="{00000000-0005-0000-0000-00006C540000}"/>
    <cellStyle name="40% - Accent2 17 5 3" xfId="26980" xr:uid="{00000000-0005-0000-0000-00006D540000}"/>
    <cellStyle name="40% - Accent2 17 5 3 2" xfId="26981" xr:uid="{00000000-0005-0000-0000-00006E540000}"/>
    <cellStyle name="40% - Accent2 17 5 4" xfId="26982" xr:uid="{00000000-0005-0000-0000-00006F540000}"/>
    <cellStyle name="40% - Accent2 17 6" xfId="26983" xr:uid="{00000000-0005-0000-0000-000070540000}"/>
    <cellStyle name="40% - Accent2 17 6 2" xfId="26984" xr:uid="{00000000-0005-0000-0000-000071540000}"/>
    <cellStyle name="40% - Accent2 17 6 2 2" xfId="26985" xr:uid="{00000000-0005-0000-0000-000072540000}"/>
    <cellStyle name="40% - Accent2 17 6 3" xfId="26986" xr:uid="{00000000-0005-0000-0000-000073540000}"/>
    <cellStyle name="40% - Accent2 17 7" xfId="26987" xr:uid="{00000000-0005-0000-0000-000074540000}"/>
    <cellStyle name="40% - Accent2 17 7 2" xfId="26988" xr:uid="{00000000-0005-0000-0000-000075540000}"/>
    <cellStyle name="40% - Accent2 17 8" xfId="26989" xr:uid="{00000000-0005-0000-0000-000076540000}"/>
    <cellStyle name="40% - Accent2 17 8 2" xfId="26990" xr:uid="{00000000-0005-0000-0000-000077540000}"/>
    <cellStyle name="40% - Accent2 17 9" xfId="26991" xr:uid="{00000000-0005-0000-0000-000078540000}"/>
    <cellStyle name="40% - Accent2 17 9 2" xfId="26992" xr:uid="{00000000-0005-0000-0000-000079540000}"/>
    <cellStyle name="40% - Accent2 18" xfId="883" xr:uid="{00000000-0005-0000-0000-00007A540000}"/>
    <cellStyle name="40% - Accent2 18 10" xfId="26993" xr:uid="{00000000-0005-0000-0000-00007B540000}"/>
    <cellStyle name="40% - Accent2 18 10 2" xfId="26994" xr:uid="{00000000-0005-0000-0000-00007C540000}"/>
    <cellStyle name="40% - Accent2 18 11" xfId="26995" xr:uid="{00000000-0005-0000-0000-00007D540000}"/>
    <cellStyle name="40% - Accent2 18 11 2" xfId="26996" xr:uid="{00000000-0005-0000-0000-00007E540000}"/>
    <cellStyle name="40% - Accent2 18 12" xfId="26997" xr:uid="{00000000-0005-0000-0000-00007F540000}"/>
    <cellStyle name="40% - Accent2 18 12 2" xfId="26998" xr:uid="{00000000-0005-0000-0000-000080540000}"/>
    <cellStyle name="40% - Accent2 18 13" xfId="26999" xr:uid="{00000000-0005-0000-0000-000081540000}"/>
    <cellStyle name="40% - Accent2 18 2" xfId="884" xr:uid="{00000000-0005-0000-0000-000082540000}"/>
    <cellStyle name="40% - Accent2 18 2 10" xfId="27000" xr:uid="{00000000-0005-0000-0000-000083540000}"/>
    <cellStyle name="40% - Accent2 18 2 10 2" xfId="27001" xr:uid="{00000000-0005-0000-0000-000084540000}"/>
    <cellStyle name="40% - Accent2 18 2 11" xfId="27002" xr:uid="{00000000-0005-0000-0000-000085540000}"/>
    <cellStyle name="40% - Accent2 18 2 11 2" xfId="27003" xr:uid="{00000000-0005-0000-0000-000086540000}"/>
    <cellStyle name="40% - Accent2 18 2 12" xfId="27004" xr:uid="{00000000-0005-0000-0000-000087540000}"/>
    <cellStyle name="40% - Accent2 18 2 2" xfId="27005" xr:uid="{00000000-0005-0000-0000-000088540000}"/>
    <cellStyle name="40% - Accent2 18 2 2 10" xfId="27006" xr:uid="{00000000-0005-0000-0000-000089540000}"/>
    <cellStyle name="40% - Accent2 18 2 2 10 2" xfId="27007" xr:uid="{00000000-0005-0000-0000-00008A540000}"/>
    <cellStyle name="40% - Accent2 18 2 2 11" xfId="27008" xr:uid="{00000000-0005-0000-0000-00008B540000}"/>
    <cellStyle name="40% - Accent2 18 2 2 2" xfId="27009" xr:uid="{00000000-0005-0000-0000-00008C540000}"/>
    <cellStyle name="40% - Accent2 18 2 2 2 2" xfId="27010" xr:uid="{00000000-0005-0000-0000-00008D540000}"/>
    <cellStyle name="40% - Accent2 18 2 2 2 2 2" xfId="27011" xr:uid="{00000000-0005-0000-0000-00008E540000}"/>
    <cellStyle name="40% - Accent2 18 2 2 2 3" xfId="27012" xr:uid="{00000000-0005-0000-0000-00008F540000}"/>
    <cellStyle name="40% - Accent2 18 2 2 2 3 2" xfId="27013" xr:uid="{00000000-0005-0000-0000-000090540000}"/>
    <cellStyle name="40% - Accent2 18 2 2 2 4" xfId="27014" xr:uid="{00000000-0005-0000-0000-000091540000}"/>
    <cellStyle name="40% - Accent2 18 2 2 3" xfId="27015" xr:uid="{00000000-0005-0000-0000-000092540000}"/>
    <cellStyle name="40% - Accent2 18 2 2 3 2" xfId="27016" xr:uid="{00000000-0005-0000-0000-000093540000}"/>
    <cellStyle name="40% - Accent2 18 2 2 3 2 2" xfId="27017" xr:uid="{00000000-0005-0000-0000-000094540000}"/>
    <cellStyle name="40% - Accent2 18 2 2 3 3" xfId="27018" xr:uid="{00000000-0005-0000-0000-000095540000}"/>
    <cellStyle name="40% - Accent2 18 2 2 3 3 2" xfId="27019" xr:uid="{00000000-0005-0000-0000-000096540000}"/>
    <cellStyle name="40% - Accent2 18 2 2 3 4" xfId="27020" xr:uid="{00000000-0005-0000-0000-000097540000}"/>
    <cellStyle name="40% - Accent2 18 2 2 4" xfId="27021" xr:uid="{00000000-0005-0000-0000-000098540000}"/>
    <cellStyle name="40% - Accent2 18 2 2 4 2" xfId="27022" xr:uid="{00000000-0005-0000-0000-000099540000}"/>
    <cellStyle name="40% - Accent2 18 2 2 4 2 2" xfId="27023" xr:uid="{00000000-0005-0000-0000-00009A540000}"/>
    <cellStyle name="40% - Accent2 18 2 2 4 3" xfId="27024" xr:uid="{00000000-0005-0000-0000-00009B540000}"/>
    <cellStyle name="40% - Accent2 18 2 2 5" xfId="27025" xr:uid="{00000000-0005-0000-0000-00009C540000}"/>
    <cellStyle name="40% - Accent2 18 2 2 5 2" xfId="27026" xr:uid="{00000000-0005-0000-0000-00009D540000}"/>
    <cellStyle name="40% - Accent2 18 2 2 6" xfId="27027" xr:uid="{00000000-0005-0000-0000-00009E540000}"/>
    <cellStyle name="40% - Accent2 18 2 2 6 2" xfId="27028" xr:uid="{00000000-0005-0000-0000-00009F540000}"/>
    <cellStyle name="40% - Accent2 18 2 2 7" xfId="27029" xr:uid="{00000000-0005-0000-0000-0000A0540000}"/>
    <cellStyle name="40% - Accent2 18 2 2 7 2" xfId="27030" xr:uid="{00000000-0005-0000-0000-0000A1540000}"/>
    <cellStyle name="40% - Accent2 18 2 2 8" xfId="27031" xr:uid="{00000000-0005-0000-0000-0000A2540000}"/>
    <cellStyle name="40% - Accent2 18 2 2 8 2" xfId="27032" xr:uid="{00000000-0005-0000-0000-0000A3540000}"/>
    <cellStyle name="40% - Accent2 18 2 2 9" xfId="27033" xr:uid="{00000000-0005-0000-0000-0000A4540000}"/>
    <cellStyle name="40% - Accent2 18 2 2 9 2" xfId="27034" xr:uid="{00000000-0005-0000-0000-0000A5540000}"/>
    <cellStyle name="40% - Accent2 18 2 3" xfId="27035" xr:uid="{00000000-0005-0000-0000-0000A6540000}"/>
    <cellStyle name="40% - Accent2 18 2 3 2" xfId="27036" xr:uid="{00000000-0005-0000-0000-0000A7540000}"/>
    <cellStyle name="40% - Accent2 18 2 3 2 2" xfId="27037" xr:uid="{00000000-0005-0000-0000-0000A8540000}"/>
    <cellStyle name="40% - Accent2 18 2 3 3" xfId="27038" xr:uid="{00000000-0005-0000-0000-0000A9540000}"/>
    <cellStyle name="40% - Accent2 18 2 3 3 2" xfId="27039" xr:uid="{00000000-0005-0000-0000-0000AA540000}"/>
    <cellStyle name="40% - Accent2 18 2 3 4" xfId="27040" xr:uid="{00000000-0005-0000-0000-0000AB540000}"/>
    <cellStyle name="40% - Accent2 18 2 4" xfId="27041" xr:uid="{00000000-0005-0000-0000-0000AC540000}"/>
    <cellStyle name="40% - Accent2 18 2 4 2" xfId="27042" xr:uid="{00000000-0005-0000-0000-0000AD540000}"/>
    <cellStyle name="40% - Accent2 18 2 4 2 2" xfId="27043" xr:uid="{00000000-0005-0000-0000-0000AE540000}"/>
    <cellStyle name="40% - Accent2 18 2 4 3" xfId="27044" xr:uid="{00000000-0005-0000-0000-0000AF540000}"/>
    <cellStyle name="40% - Accent2 18 2 4 3 2" xfId="27045" xr:uid="{00000000-0005-0000-0000-0000B0540000}"/>
    <cellStyle name="40% - Accent2 18 2 4 4" xfId="27046" xr:uid="{00000000-0005-0000-0000-0000B1540000}"/>
    <cellStyle name="40% - Accent2 18 2 5" xfId="27047" xr:uid="{00000000-0005-0000-0000-0000B2540000}"/>
    <cellStyle name="40% - Accent2 18 2 5 2" xfId="27048" xr:uid="{00000000-0005-0000-0000-0000B3540000}"/>
    <cellStyle name="40% - Accent2 18 2 5 2 2" xfId="27049" xr:uid="{00000000-0005-0000-0000-0000B4540000}"/>
    <cellStyle name="40% - Accent2 18 2 5 3" xfId="27050" xr:uid="{00000000-0005-0000-0000-0000B5540000}"/>
    <cellStyle name="40% - Accent2 18 2 6" xfId="27051" xr:uid="{00000000-0005-0000-0000-0000B6540000}"/>
    <cellStyle name="40% - Accent2 18 2 6 2" xfId="27052" xr:uid="{00000000-0005-0000-0000-0000B7540000}"/>
    <cellStyle name="40% - Accent2 18 2 7" xfId="27053" xr:uid="{00000000-0005-0000-0000-0000B8540000}"/>
    <cellStyle name="40% - Accent2 18 2 7 2" xfId="27054" xr:uid="{00000000-0005-0000-0000-0000B9540000}"/>
    <cellStyle name="40% - Accent2 18 2 8" xfId="27055" xr:uid="{00000000-0005-0000-0000-0000BA540000}"/>
    <cellStyle name="40% - Accent2 18 2 8 2" xfId="27056" xr:uid="{00000000-0005-0000-0000-0000BB540000}"/>
    <cellStyle name="40% - Accent2 18 2 9" xfId="27057" xr:uid="{00000000-0005-0000-0000-0000BC540000}"/>
    <cellStyle name="40% - Accent2 18 2 9 2" xfId="27058" xr:uid="{00000000-0005-0000-0000-0000BD540000}"/>
    <cellStyle name="40% - Accent2 18 3" xfId="885" xr:uid="{00000000-0005-0000-0000-0000BE540000}"/>
    <cellStyle name="40% - Accent2 18 3 10" xfId="27059" xr:uid="{00000000-0005-0000-0000-0000BF540000}"/>
    <cellStyle name="40% - Accent2 18 3 10 2" xfId="27060" xr:uid="{00000000-0005-0000-0000-0000C0540000}"/>
    <cellStyle name="40% - Accent2 18 3 11" xfId="27061" xr:uid="{00000000-0005-0000-0000-0000C1540000}"/>
    <cellStyle name="40% - Accent2 18 3 2" xfId="27062" xr:uid="{00000000-0005-0000-0000-0000C2540000}"/>
    <cellStyle name="40% - Accent2 18 3 2 2" xfId="27063" xr:uid="{00000000-0005-0000-0000-0000C3540000}"/>
    <cellStyle name="40% - Accent2 18 3 2 2 2" xfId="27064" xr:uid="{00000000-0005-0000-0000-0000C4540000}"/>
    <cellStyle name="40% - Accent2 18 3 2 3" xfId="27065" xr:uid="{00000000-0005-0000-0000-0000C5540000}"/>
    <cellStyle name="40% - Accent2 18 3 2 3 2" xfId="27066" xr:uid="{00000000-0005-0000-0000-0000C6540000}"/>
    <cellStyle name="40% - Accent2 18 3 2 4" xfId="27067" xr:uid="{00000000-0005-0000-0000-0000C7540000}"/>
    <cellStyle name="40% - Accent2 18 3 3" xfId="27068" xr:uid="{00000000-0005-0000-0000-0000C8540000}"/>
    <cellStyle name="40% - Accent2 18 3 3 2" xfId="27069" xr:uid="{00000000-0005-0000-0000-0000C9540000}"/>
    <cellStyle name="40% - Accent2 18 3 3 2 2" xfId="27070" xr:uid="{00000000-0005-0000-0000-0000CA540000}"/>
    <cellStyle name="40% - Accent2 18 3 3 3" xfId="27071" xr:uid="{00000000-0005-0000-0000-0000CB540000}"/>
    <cellStyle name="40% - Accent2 18 3 3 3 2" xfId="27072" xr:uid="{00000000-0005-0000-0000-0000CC540000}"/>
    <cellStyle name="40% - Accent2 18 3 3 4" xfId="27073" xr:uid="{00000000-0005-0000-0000-0000CD540000}"/>
    <cellStyle name="40% - Accent2 18 3 4" xfId="27074" xr:uid="{00000000-0005-0000-0000-0000CE540000}"/>
    <cellStyle name="40% - Accent2 18 3 4 2" xfId="27075" xr:uid="{00000000-0005-0000-0000-0000CF540000}"/>
    <cellStyle name="40% - Accent2 18 3 4 2 2" xfId="27076" xr:uid="{00000000-0005-0000-0000-0000D0540000}"/>
    <cellStyle name="40% - Accent2 18 3 4 3" xfId="27077" xr:uid="{00000000-0005-0000-0000-0000D1540000}"/>
    <cellStyle name="40% - Accent2 18 3 5" xfId="27078" xr:uid="{00000000-0005-0000-0000-0000D2540000}"/>
    <cellStyle name="40% - Accent2 18 3 5 2" xfId="27079" xr:uid="{00000000-0005-0000-0000-0000D3540000}"/>
    <cellStyle name="40% - Accent2 18 3 6" xfId="27080" xr:uid="{00000000-0005-0000-0000-0000D4540000}"/>
    <cellStyle name="40% - Accent2 18 3 6 2" xfId="27081" xr:uid="{00000000-0005-0000-0000-0000D5540000}"/>
    <cellStyle name="40% - Accent2 18 3 7" xfId="27082" xr:uid="{00000000-0005-0000-0000-0000D6540000}"/>
    <cellStyle name="40% - Accent2 18 3 7 2" xfId="27083" xr:uid="{00000000-0005-0000-0000-0000D7540000}"/>
    <cellStyle name="40% - Accent2 18 3 8" xfId="27084" xr:uid="{00000000-0005-0000-0000-0000D8540000}"/>
    <cellStyle name="40% - Accent2 18 3 8 2" xfId="27085" xr:uid="{00000000-0005-0000-0000-0000D9540000}"/>
    <cellStyle name="40% - Accent2 18 3 9" xfId="27086" xr:uid="{00000000-0005-0000-0000-0000DA540000}"/>
    <cellStyle name="40% - Accent2 18 3 9 2" xfId="27087" xr:uid="{00000000-0005-0000-0000-0000DB540000}"/>
    <cellStyle name="40% - Accent2 18 4" xfId="886" xr:uid="{00000000-0005-0000-0000-0000DC540000}"/>
    <cellStyle name="40% - Accent2 18 4 2" xfId="27088" xr:uid="{00000000-0005-0000-0000-0000DD540000}"/>
    <cellStyle name="40% - Accent2 18 4 2 2" xfId="27089" xr:uid="{00000000-0005-0000-0000-0000DE540000}"/>
    <cellStyle name="40% - Accent2 18 4 3" xfId="27090" xr:uid="{00000000-0005-0000-0000-0000DF540000}"/>
    <cellStyle name="40% - Accent2 18 4 3 2" xfId="27091" xr:uid="{00000000-0005-0000-0000-0000E0540000}"/>
    <cellStyle name="40% - Accent2 18 4 4" xfId="27092" xr:uid="{00000000-0005-0000-0000-0000E1540000}"/>
    <cellStyle name="40% - Accent2 18 5" xfId="27093" xr:uid="{00000000-0005-0000-0000-0000E2540000}"/>
    <cellStyle name="40% - Accent2 18 5 2" xfId="27094" xr:uid="{00000000-0005-0000-0000-0000E3540000}"/>
    <cellStyle name="40% - Accent2 18 5 2 2" xfId="27095" xr:uid="{00000000-0005-0000-0000-0000E4540000}"/>
    <cellStyle name="40% - Accent2 18 5 3" xfId="27096" xr:uid="{00000000-0005-0000-0000-0000E5540000}"/>
    <cellStyle name="40% - Accent2 18 5 3 2" xfId="27097" xr:uid="{00000000-0005-0000-0000-0000E6540000}"/>
    <cellStyle name="40% - Accent2 18 5 4" xfId="27098" xr:uid="{00000000-0005-0000-0000-0000E7540000}"/>
    <cellStyle name="40% - Accent2 18 6" xfId="27099" xr:uid="{00000000-0005-0000-0000-0000E8540000}"/>
    <cellStyle name="40% - Accent2 18 6 2" xfId="27100" xr:uid="{00000000-0005-0000-0000-0000E9540000}"/>
    <cellStyle name="40% - Accent2 18 6 2 2" xfId="27101" xr:uid="{00000000-0005-0000-0000-0000EA540000}"/>
    <cellStyle name="40% - Accent2 18 6 3" xfId="27102" xr:uid="{00000000-0005-0000-0000-0000EB540000}"/>
    <cellStyle name="40% - Accent2 18 7" xfId="27103" xr:uid="{00000000-0005-0000-0000-0000EC540000}"/>
    <cellStyle name="40% - Accent2 18 7 2" xfId="27104" xr:uid="{00000000-0005-0000-0000-0000ED540000}"/>
    <cellStyle name="40% - Accent2 18 8" xfId="27105" xr:uid="{00000000-0005-0000-0000-0000EE540000}"/>
    <cellStyle name="40% - Accent2 18 8 2" xfId="27106" xr:uid="{00000000-0005-0000-0000-0000EF540000}"/>
    <cellStyle name="40% - Accent2 18 9" xfId="27107" xr:uid="{00000000-0005-0000-0000-0000F0540000}"/>
    <cellStyle name="40% - Accent2 18 9 2" xfId="27108" xr:uid="{00000000-0005-0000-0000-0000F1540000}"/>
    <cellStyle name="40% - Accent2 19" xfId="887" xr:uid="{00000000-0005-0000-0000-0000F2540000}"/>
    <cellStyle name="40% - Accent2 19 10" xfId="27109" xr:uid="{00000000-0005-0000-0000-0000F3540000}"/>
    <cellStyle name="40% - Accent2 19 10 2" xfId="27110" xr:uid="{00000000-0005-0000-0000-0000F4540000}"/>
    <cellStyle name="40% - Accent2 19 11" xfId="27111" xr:uid="{00000000-0005-0000-0000-0000F5540000}"/>
    <cellStyle name="40% - Accent2 19 11 2" xfId="27112" xr:uid="{00000000-0005-0000-0000-0000F6540000}"/>
    <cellStyle name="40% - Accent2 19 12" xfId="27113" xr:uid="{00000000-0005-0000-0000-0000F7540000}"/>
    <cellStyle name="40% - Accent2 19 12 2" xfId="27114" xr:uid="{00000000-0005-0000-0000-0000F8540000}"/>
    <cellStyle name="40% - Accent2 19 13" xfId="27115" xr:uid="{00000000-0005-0000-0000-0000F9540000}"/>
    <cellStyle name="40% - Accent2 19 2" xfId="888" xr:uid="{00000000-0005-0000-0000-0000FA540000}"/>
    <cellStyle name="40% - Accent2 19 2 10" xfId="27116" xr:uid="{00000000-0005-0000-0000-0000FB540000}"/>
    <cellStyle name="40% - Accent2 19 2 10 2" xfId="27117" xr:uid="{00000000-0005-0000-0000-0000FC540000}"/>
    <cellStyle name="40% - Accent2 19 2 11" xfId="27118" xr:uid="{00000000-0005-0000-0000-0000FD540000}"/>
    <cellStyle name="40% - Accent2 19 2 11 2" xfId="27119" xr:uid="{00000000-0005-0000-0000-0000FE540000}"/>
    <cellStyle name="40% - Accent2 19 2 12" xfId="27120" xr:uid="{00000000-0005-0000-0000-0000FF540000}"/>
    <cellStyle name="40% - Accent2 19 2 2" xfId="27121" xr:uid="{00000000-0005-0000-0000-000000550000}"/>
    <cellStyle name="40% - Accent2 19 2 2 10" xfId="27122" xr:uid="{00000000-0005-0000-0000-000001550000}"/>
    <cellStyle name="40% - Accent2 19 2 2 10 2" xfId="27123" xr:uid="{00000000-0005-0000-0000-000002550000}"/>
    <cellStyle name="40% - Accent2 19 2 2 11" xfId="27124" xr:uid="{00000000-0005-0000-0000-000003550000}"/>
    <cellStyle name="40% - Accent2 19 2 2 2" xfId="27125" xr:uid="{00000000-0005-0000-0000-000004550000}"/>
    <cellStyle name="40% - Accent2 19 2 2 2 2" xfId="27126" xr:uid="{00000000-0005-0000-0000-000005550000}"/>
    <cellStyle name="40% - Accent2 19 2 2 2 2 2" xfId="27127" xr:uid="{00000000-0005-0000-0000-000006550000}"/>
    <cellStyle name="40% - Accent2 19 2 2 2 3" xfId="27128" xr:uid="{00000000-0005-0000-0000-000007550000}"/>
    <cellStyle name="40% - Accent2 19 2 2 2 3 2" xfId="27129" xr:uid="{00000000-0005-0000-0000-000008550000}"/>
    <cellStyle name="40% - Accent2 19 2 2 2 4" xfId="27130" xr:uid="{00000000-0005-0000-0000-000009550000}"/>
    <cellStyle name="40% - Accent2 19 2 2 3" xfId="27131" xr:uid="{00000000-0005-0000-0000-00000A550000}"/>
    <cellStyle name="40% - Accent2 19 2 2 3 2" xfId="27132" xr:uid="{00000000-0005-0000-0000-00000B550000}"/>
    <cellStyle name="40% - Accent2 19 2 2 3 2 2" xfId="27133" xr:uid="{00000000-0005-0000-0000-00000C550000}"/>
    <cellStyle name="40% - Accent2 19 2 2 3 3" xfId="27134" xr:uid="{00000000-0005-0000-0000-00000D550000}"/>
    <cellStyle name="40% - Accent2 19 2 2 3 3 2" xfId="27135" xr:uid="{00000000-0005-0000-0000-00000E550000}"/>
    <cellStyle name="40% - Accent2 19 2 2 3 4" xfId="27136" xr:uid="{00000000-0005-0000-0000-00000F550000}"/>
    <cellStyle name="40% - Accent2 19 2 2 4" xfId="27137" xr:uid="{00000000-0005-0000-0000-000010550000}"/>
    <cellStyle name="40% - Accent2 19 2 2 4 2" xfId="27138" xr:uid="{00000000-0005-0000-0000-000011550000}"/>
    <cellStyle name="40% - Accent2 19 2 2 4 2 2" xfId="27139" xr:uid="{00000000-0005-0000-0000-000012550000}"/>
    <cellStyle name="40% - Accent2 19 2 2 4 3" xfId="27140" xr:uid="{00000000-0005-0000-0000-000013550000}"/>
    <cellStyle name="40% - Accent2 19 2 2 5" xfId="27141" xr:uid="{00000000-0005-0000-0000-000014550000}"/>
    <cellStyle name="40% - Accent2 19 2 2 5 2" xfId="27142" xr:uid="{00000000-0005-0000-0000-000015550000}"/>
    <cellStyle name="40% - Accent2 19 2 2 6" xfId="27143" xr:uid="{00000000-0005-0000-0000-000016550000}"/>
    <cellStyle name="40% - Accent2 19 2 2 6 2" xfId="27144" xr:uid="{00000000-0005-0000-0000-000017550000}"/>
    <cellStyle name="40% - Accent2 19 2 2 7" xfId="27145" xr:uid="{00000000-0005-0000-0000-000018550000}"/>
    <cellStyle name="40% - Accent2 19 2 2 7 2" xfId="27146" xr:uid="{00000000-0005-0000-0000-000019550000}"/>
    <cellStyle name="40% - Accent2 19 2 2 8" xfId="27147" xr:uid="{00000000-0005-0000-0000-00001A550000}"/>
    <cellStyle name="40% - Accent2 19 2 2 8 2" xfId="27148" xr:uid="{00000000-0005-0000-0000-00001B550000}"/>
    <cellStyle name="40% - Accent2 19 2 2 9" xfId="27149" xr:uid="{00000000-0005-0000-0000-00001C550000}"/>
    <cellStyle name="40% - Accent2 19 2 2 9 2" xfId="27150" xr:uid="{00000000-0005-0000-0000-00001D550000}"/>
    <cellStyle name="40% - Accent2 19 2 3" xfId="27151" xr:uid="{00000000-0005-0000-0000-00001E550000}"/>
    <cellStyle name="40% - Accent2 19 2 3 2" xfId="27152" xr:uid="{00000000-0005-0000-0000-00001F550000}"/>
    <cellStyle name="40% - Accent2 19 2 3 2 2" xfId="27153" xr:uid="{00000000-0005-0000-0000-000020550000}"/>
    <cellStyle name="40% - Accent2 19 2 3 3" xfId="27154" xr:uid="{00000000-0005-0000-0000-000021550000}"/>
    <cellStyle name="40% - Accent2 19 2 3 3 2" xfId="27155" xr:uid="{00000000-0005-0000-0000-000022550000}"/>
    <cellStyle name="40% - Accent2 19 2 3 4" xfId="27156" xr:uid="{00000000-0005-0000-0000-000023550000}"/>
    <cellStyle name="40% - Accent2 19 2 4" xfId="27157" xr:uid="{00000000-0005-0000-0000-000024550000}"/>
    <cellStyle name="40% - Accent2 19 2 4 2" xfId="27158" xr:uid="{00000000-0005-0000-0000-000025550000}"/>
    <cellStyle name="40% - Accent2 19 2 4 2 2" xfId="27159" xr:uid="{00000000-0005-0000-0000-000026550000}"/>
    <cellStyle name="40% - Accent2 19 2 4 3" xfId="27160" xr:uid="{00000000-0005-0000-0000-000027550000}"/>
    <cellStyle name="40% - Accent2 19 2 4 3 2" xfId="27161" xr:uid="{00000000-0005-0000-0000-000028550000}"/>
    <cellStyle name="40% - Accent2 19 2 4 4" xfId="27162" xr:uid="{00000000-0005-0000-0000-000029550000}"/>
    <cellStyle name="40% - Accent2 19 2 5" xfId="27163" xr:uid="{00000000-0005-0000-0000-00002A550000}"/>
    <cellStyle name="40% - Accent2 19 2 5 2" xfId="27164" xr:uid="{00000000-0005-0000-0000-00002B550000}"/>
    <cellStyle name="40% - Accent2 19 2 5 2 2" xfId="27165" xr:uid="{00000000-0005-0000-0000-00002C550000}"/>
    <cellStyle name="40% - Accent2 19 2 5 3" xfId="27166" xr:uid="{00000000-0005-0000-0000-00002D550000}"/>
    <cellStyle name="40% - Accent2 19 2 6" xfId="27167" xr:uid="{00000000-0005-0000-0000-00002E550000}"/>
    <cellStyle name="40% - Accent2 19 2 6 2" xfId="27168" xr:uid="{00000000-0005-0000-0000-00002F550000}"/>
    <cellStyle name="40% - Accent2 19 2 7" xfId="27169" xr:uid="{00000000-0005-0000-0000-000030550000}"/>
    <cellStyle name="40% - Accent2 19 2 7 2" xfId="27170" xr:uid="{00000000-0005-0000-0000-000031550000}"/>
    <cellStyle name="40% - Accent2 19 2 8" xfId="27171" xr:uid="{00000000-0005-0000-0000-000032550000}"/>
    <cellStyle name="40% - Accent2 19 2 8 2" xfId="27172" xr:uid="{00000000-0005-0000-0000-000033550000}"/>
    <cellStyle name="40% - Accent2 19 2 9" xfId="27173" xr:uid="{00000000-0005-0000-0000-000034550000}"/>
    <cellStyle name="40% - Accent2 19 2 9 2" xfId="27174" xr:uid="{00000000-0005-0000-0000-000035550000}"/>
    <cellStyle name="40% - Accent2 19 3" xfId="889" xr:uid="{00000000-0005-0000-0000-000036550000}"/>
    <cellStyle name="40% - Accent2 19 3 10" xfId="27175" xr:uid="{00000000-0005-0000-0000-000037550000}"/>
    <cellStyle name="40% - Accent2 19 3 10 2" xfId="27176" xr:uid="{00000000-0005-0000-0000-000038550000}"/>
    <cellStyle name="40% - Accent2 19 3 11" xfId="27177" xr:uid="{00000000-0005-0000-0000-000039550000}"/>
    <cellStyle name="40% - Accent2 19 3 2" xfId="27178" xr:uid="{00000000-0005-0000-0000-00003A550000}"/>
    <cellStyle name="40% - Accent2 19 3 2 2" xfId="27179" xr:uid="{00000000-0005-0000-0000-00003B550000}"/>
    <cellStyle name="40% - Accent2 19 3 2 2 2" xfId="27180" xr:uid="{00000000-0005-0000-0000-00003C550000}"/>
    <cellStyle name="40% - Accent2 19 3 2 3" xfId="27181" xr:uid="{00000000-0005-0000-0000-00003D550000}"/>
    <cellStyle name="40% - Accent2 19 3 2 3 2" xfId="27182" xr:uid="{00000000-0005-0000-0000-00003E550000}"/>
    <cellStyle name="40% - Accent2 19 3 2 4" xfId="27183" xr:uid="{00000000-0005-0000-0000-00003F550000}"/>
    <cellStyle name="40% - Accent2 19 3 3" xfId="27184" xr:uid="{00000000-0005-0000-0000-000040550000}"/>
    <cellStyle name="40% - Accent2 19 3 3 2" xfId="27185" xr:uid="{00000000-0005-0000-0000-000041550000}"/>
    <cellStyle name="40% - Accent2 19 3 3 2 2" xfId="27186" xr:uid="{00000000-0005-0000-0000-000042550000}"/>
    <cellStyle name="40% - Accent2 19 3 3 3" xfId="27187" xr:uid="{00000000-0005-0000-0000-000043550000}"/>
    <cellStyle name="40% - Accent2 19 3 3 3 2" xfId="27188" xr:uid="{00000000-0005-0000-0000-000044550000}"/>
    <cellStyle name="40% - Accent2 19 3 3 4" xfId="27189" xr:uid="{00000000-0005-0000-0000-000045550000}"/>
    <cellStyle name="40% - Accent2 19 3 4" xfId="27190" xr:uid="{00000000-0005-0000-0000-000046550000}"/>
    <cellStyle name="40% - Accent2 19 3 4 2" xfId="27191" xr:uid="{00000000-0005-0000-0000-000047550000}"/>
    <cellStyle name="40% - Accent2 19 3 4 2 2" xfId="27192" xr:uid="{00000000-0005-0000-0000-000048550000}"/>
    <cellStyle name="40% - Accent2 19 3 4 3" xfId="27193" xr:uid="{00000000-0005-0000-0000-000049550000}"/>
    <cellStyle name="40% - Accent2 19 3 5" xfId="27194" xr:uid="{00000000-0005-0000-0000-00004A550000}"/>
    <cellStyle name="40% - Accent2 19 3 5 2" xfId="27195" xr:uid="{00000000-0005-0000-0000-00004B550000}"/>
    <cellStyle name="40% - Accent2 19 3 6" xfId="27196" xr:uid="{00000000-0005-0000-0000-00004C550000}"/>
    <cellStyle name="40% - Accent2 19 3 6 2" xfId="27197" xr:uid="{00000000-0005-0000-0000-00004D550000}"/>
    <cellStyle name="40% - Accent2 19 3 7" xfId="27198" xr:uid="{00000000-0005-0000-0000-00004E550000}"/>
    <cellStyle name="40% - Accent2 19 3 7 2" xfId="27199" xr:uid="{00000000-0005-0000-0000-00004F550000}"/>
    <cellStyle name="40% - Accent2 19 3 8" xfId="27200" xr:uid="{00000000-0005-0000-0000-000050550000}"/>
    <cellStyle name="40% - Accent2 19 3 8 2" xfId="27201" xr:uid="{00000000-0005-0000-0000-000051550000}"/>
    <cellStyle name="40% - Accent2 19 3 9" xfId="27202" xr:uid="{00000000-0005-0000-0000-000052550000}"/>
    <cellStyle name="40% - Accent2 19 3 9 2" xfId="27203" xr:uid="{00000000-0005-0000-0000-000053550000}"/>
    <cellStyle name="40% - Accent2 19 4" xfId="890" xr:uid="{00000000-0005-0000-0000-000054550000}"/>
    <cellStyle name="40% - Accent2 19 4 2" xfId="27204" xr:uid="{00000000-0005-0000-0000-000055550000}"/>
    <cellStyle name="40% - Accent2 19 4 2 2" xfId="27205" xr:uid="{00000000-0005-0000-0000-000056550000}"/>
    <cellStyle name="40% - Accent2 19 4 3" xfId="27206" xr:uid="{00000000-0005-0000-0000-000057550000}"/>
    <cellStyle name="40% - Accent2 19 4 3 2" xfId="27207" xr:uid="{00000000-0005-0000-0000-000058550000}"/>
    <cellStyle name="40% - Accent2 19 4 4" xfId="27208" xr:uid="{00000000-0005-0000-0000-000059550000}"/>
    <cellStyle name="40% - Accent2 19 5" xfId="27209" xr:uid="{00000000-0005-0000-0000-00005A550000}"/>
    <cellStyle name="40% - Accent2 19 5 2" xfId="27210" xr:uid="{00000000-0005-0000-0000-00005B550000}"/>
    <cellStyle name="40% - Accent2 19 5 2 2" xfId="27211" xr:uid="{00000000-0005-0000-0000-00005C550000}"/>
    <cellStyle name="40% - Accent2 19 5 3" xfId="27212" xr:uid="{00000000-0005-0000-0000-00005D550000}"/>
    <cellStyle name="40% - Accent2 19 5 3 2" xfId="27213" xr:uid="{00000000-0005-0000-0000-00005E550000}"/>
    <cellStyle name="40% - Accent2 19 5 4" xfId="27214" xr:uid="{00000000-0005-0000-0000-00005F550000}"/>
    <cellStyle name="40% - Accent2 19 6" xfId="27215" xr:uid="{00000000-0005-0000-0000-000060550000}"/>
    <cellStyle name="40% - Accent2 19 6 2" xfId="27216" xr:uid="{00000000-0005-0000-0000-000061550000}"/>
    <cellStyle name="40% - Accent2 19 6 2 2" xfId="27217" xr:uid="{00000000-0005-0000-0000-000062550000}"/>
    <cellStyle name="40% - Accent2 19 6 3" xfId="27218" xr:uid="{00000000-0005-0000-0000-000063550000}"/>
    <cellStyle name="40% - Accent2 19 7" xfId="27219" xr:uid="{00000000-0005-0000-0000-000064550000}"/>
    <cellStyle name="40% - Accent2 19 7 2" xfId="27220" xr:uid="{00000000-0005-0000-0000-000065550000}"/>
    <cellStyle name="40% - Accent2 19 8" xfId="27221" xr:uid="{00000000-0005-0000-0000-000066550000}"/>
    <cellStyle name="40% - Accent2 19 8 2" xfId="27222" xr:uid="{00000000-0005-0000-0000-000067550000}"/>
    <cellStyle name="40% - Accent2 19 9" xfId="27223" xr:uid="{00000000-0005-0000-0000-000068550000}"/>
    <cellStyle name="40% - Accent2 19 9 2" xfId="27224" xr:uid="{00000000-0005-0000-0000-000069550000}"/>
    <cellStyle name="40% - Accent2 2" xfId="891" xr:uid="{00000000-0005-0000-0000-00006A550000}"/>
    <cellStyle name="40% - Accent2 2 10" xfId="27225" xr:uid="{00000000-0005-0000-0000-00006B550000}"/>
    <cellStyle name="40% - Accent2 2 10 2" xfId="27226" xr:uid="{00000000-0005-0000-0000-00006C550000}"/>
    <cellStyle name="40% - Accent2 2 11" xfId="27227" xr:uid="{00000000-0005-0000-0000-00006D550000}"/>
    <cellStyle name="40% - Accent2 2 11 2" xfId="27228" xr:uid="{00000000-0005-0000-0000-00006E550000}"/>
    <cellStyle name="40% - Accent2 2 12" xfId="27229" xr:uid="{00000000-0005-0000-0000-00006F550000}"/>
    <cellStyle name="40% - Accent2 2 12 2" xfId="27230" xr:uid="{00000000-0005-0000-0000-000070550000}"/>
    <cellStyle name="40% - Accent2 2 13" xfId="27231" xr:uid="{00000000-0005-0000-0000-000071550000}"/>
    <cellStyle name="40% - Accent2 2 13 2" xfId="27232" xr:uid="{00000000-0005-0000-0000-000072550000}"/>
    <cellStyle name="40% - Accent2 2 14" xfId="27233" xr:uid="{00000000-0005-0000-0000-000073550000}"/>
    <cellStyle name="40% - Accent2 2 2" xfId="892" xr:uid="{00000000-0005-0000-0000-000074550000}"/>
    <cellStyle name="40% - Accent2 2 2 2" xfId="27234" xr:uid="{00000000-0005-0000-0000-000075550000}"/>
    <cellStyle name="40% - Accent2 2 2 2 2" xfId="27235" xr:uid="{00000000-0005-0000-0000-000076550000}"/>
    <cellStyle name="40% - Accent2 2 2 2 3" xfId="27236" xr:uid="{00000000-0005-0000-0000-000077550000}"/>
    <cellStyle name="40% - Accent2 2 3" xfId="893" xr:uid="{00000000-0005-0000-0000-000078550000}"/>
    <cellStyle name="40% - Accent2 2 3 10" xfId="27237" xr:uid="{00000000-0005-0000-0000-000079550000}"/>
    <cellStyle name="40% - Accent2 2 3 10 2" xfId="27238" xr:uid="{00000000-0005-0000-0000-00007A550000}"/>
    <cellStyle name="40% - Accent2 2 3 11" xfId="27239" xr:uid="{00000000-0005-0000-0000-00007B550000}"/>
    <cellStyle name="40% - Accent2 2 3 11 2" xfId="27240" xr:uid="{00000000-0005-0000-0000-00007C550000}"/>
    <cellStyle name="40% - Accent2 2 3 12" xfId="27241" xr:uid="{00000000-0005-0000-0000-00007D550000}"/>
    <cellStyle name="40% - Accent2 2 3 2" xfId="894" xr:uid="{00000000-0005-0000-0000-00007E550000}"/>
    <cellStyle name="40% - Accent2 2 3 2 10" xfId="27242" xr:uid="{00000000-0005-0000-0000-00007F550000}"/>
    <cellStyle name="40% - Accent2 2 3 2 10 2" xfId="27243" xr:uid="{00000000-0005-0000-0000-000080550000}"/>
    <cellStyle name="40% - Accent2 2 3 2 11" xfId="27244" xr:uid="{00000000-0005-0000-0000-000081550000}"/>
    <cellStyle name="40% - Accent2 2 3 2 2" xfId="27245" xr:uid="{00000000-0005-0000-0000-000082550000}"/>
    <cellStyle name="40% - Accent2 2 3 2 2 2" xfId="27246" xr:uid="{00000000-0005-0000-0000-000083550000}"/>
    <cellStyle name="40% - Accent2 2 3 2 2 2 2" xfId="27247" xr:uid="{00000000-0005-0000-0000-000084550000}"/>
    <cellStyle name="40% - Accent2 2 3 2 2 3" xfId="27248" xr:uid="{00000000-0005-0000-0000-000085550000}"/>
    <cellStyle name="40% - Accent2 2 3 2 2 3 2" xfId="27249" xr:uid="{00000000-0005-0000-0000-000086550000}"/>
    <cellStyle name="40% - Accent2 2 3 2 2 4" xfId="27250" xr:uid="{00000000-0005-0000-0000-000087550000}"/>
    <cellStyle name="40% - Accent2 2 3 2 3" xfId="27251" xr:uid="{00000000-0005-0000-0000-000088550000}"/>
    <cellStyle name="40% - Accent2 2 3 2 3 2" xfId="27252" xr:uid="{00000000-0005-0000-0000-000089550000}"/>
    <cellStyle name="40% - Accent2 2 3 2 3 2 2" xfId="27253" xr:uid="{00000000-0005-0000-0000-00008A550000}"/>
    <cellStyle name="40% - Accent2 2 3 2 3 3" xfId="27254" xr:uid="{00000000-0005-0000-0000-00008B550000}"/>
    <cellStyle name="40% - Accent2 2 3 2 3 3 2" xfId="27255" xr:uid="{00000000-0005-0000-0000-00008C550000}"/>
    <cellStyle name="40% - Accent2 2 3 2 3 4" xfId="27256" xr:uid="{00000000-0005-0000-0000-00008D550000}"/>
    <cellStyle name="40% - Accent2 2 3 2 4" xfId="27257" xr:uid="{00000000-0005-0000-0000-00008E550000}"/>
    <cellStyle name="40% - Accent2 2 3 2 4 2" xfId="27258" xr:uid="{00000000-0005-0000-0000-00008F550000}"/>
    <cellStyle name="40% - Accent2 2 3 2 4 2 2" xfId="27259" xr:uid="{00000000-0005-0000-0000-000090550000}"/>
    <cellStyle name="40% - Accent2 2 3 2 4 3" xfId="27260" xr:uid="{00000000-0005-0000-0000-000091550000}"/>
    <cellStyle name="40% - Accent2 2 3 2 5" xfId="27261" xr:uid="{00000000-0005-0000-0000-000092550000}"/>
    <cellStyle name="40% - Accent2 2 3 2 5 2" xfId="27262" xr:uid="{00000000-0005-0000-0000-000093550000}"/>
    <cellStyle name="40% - Accent2 2 3 2 6" xfId="27263" xr:uid="{00000000-0005-0000-0000-000094550000}"/>
    <cellStyle name="40% - Accent2 2 3 2 6 2" xfId="27264" xr:uid="{00000000-0005-0000-0000-000095550000}"/>
    <cellStyle name="40% - Accent2 2 3 2 7" xfId="27265" xr:uid="{00000000-0005-0000-0000-000096550000}"/>
    <cellStyle name="40% - Accent2 2 3 2 7 2" xfId="27266" xr:uid="{00000000-0005-0000-0000-000097550000}"/>
    <cellStyle name="40% - Accent2 2 3 2 8" xfId="27267" xr:uid="{00000000-0005-0000-0000-000098550000}"/>
    <cellStyle name="40% - Accent2 2 3 2 8 2" xfId="27268" xr:uid="{00000000-0005-0000-0000-000099550000}"/>
    <cellStyle name="40% - Accent2 2 3 2 9" xfId="27269" xr:uid="{00000000-0005-0000-0000-00009A550000}"/>
    <cellStyle name="40% - Accent2 2 3 2 9 2" xfId="27270" xr:uid="{00000000-0005-0000-0000-00009B550000}"/>
    <cellStyle name="40% - Accent2 2 3 3" xfId="895" xr:uid="{00000000-0005-0000-0000-00009C550000}"/>
    <cellStyle name="40% - Accent2 2 3 3 2" xfId="27271" xr:uid="{00000000-0005-0000-0000-00009D550000}"/>
    <cellStyle name="40% - Accent2 2 3 3 2 2" xfId="27272" xr:uid="{00000000-0005-0000-0000-00009E550000}"/>
    <cellStyle name="40% - Accent2 2 3 3 3" xfId="27273" xr:uid="{00000000-0005-0000-0000-00009F550000}"/>
    <cellStyle name="40% - Accent2 2 3 3 3 2" xfId="27274" xr:uid="{00000000-0005-0000-0000-0000A0550000}"/>
    <cellStyle name="40% - Accent2 2 3 3 4" xfId="27275" xr:uid="{00000000-0005-0000-0000-0000A1550000}"/>
    <cellStyle name="40% - Accent2 2 3 4" xfId="27276" xr:uid="{00000000-0005-0000-0000-0000A2550000}"/>
    <cellStyle name="40% - Accent2 2 3 4 2" xfId="27277" xr:uid="{00000000-0005-0000-0000-0000A3550000}"/>
    <cellStyle name="40% - Accent2 2 3 4 2 2" xfId="27278" xr:uid="{00000000-0005-0000-0000-0000A4550000}"/>
    <cellStyle name="40% - Accent2 2 3 4 3" xfId="27279" xr:uid="{00000000-0005-0000-0000-0000A5550000}"/>
    <cellStyle name="40% - Accent2 2 3 4 3 2" xfId="27280" xr:uid="{00000000-0005-0000-0000-0000A6550000}"/>
    <cellStyle name="40% - Accent2 2 3 4 4" xfId="27281" xr:uid="{00000000-0005-0000-0000-0000A7550000}"/>
    <cellStyle name="40% - Accent2 2 3 5" xfId="27282" xr:uid="{00000000-0005-0000-0000-0000A8550000}"/>
    <cellStyle name="40% - Accent2 2 3 5 2" xfId="27283" xr:uid="{00000000-0005-0000-0000-0000A9550000}"/>
    <cellStyle name="40% - Accent2 2 3 5 2 2" xfId="27284" xr:uid="{00000000-0005-0000-0000-0000AA550000}"/>
    <cellStyle name="40% - Accent2 2 3 5 3" xfId="27285" xr:uid="{00000000-0005-0000-0000-0000AB550000}"/>
    <cellStyle name="40% - Accent2 2 3 6" xfId="27286" xr:uid="{00000000-0005-0000-0000-0000AC550000}"/>
    <cellStyle name="40% - Accent2 2 3 6 2" xfId="27287" xr:uid="{00000000-0005-0000-0000-0000AD550000}"/>
    <cellStyle name="40% - Accent2 2 3 7" xfId="27288" xr:uid="{00000000-0005-0000-0000-0000AE550000}"/>
    <cellStyle name="40% - Accent2 2 3 7 2" xfId="27289" xr:uid="{00000000-0005-0000-0000-0000AF550000}"/>
    <cellStyle name="40% - Accent2 2 3 8" xfId="27290" xr:uid="{00000000-0005-0000-0000-0000B0550000}"/>
    <cellStyle name="40% - Accent2 2 3 8 2" xfId="27291" xr:uid="{00000000-0005-0000-0000-0000B1550000}"/>
    <cellStyle name="40% - Accent2 2 3 9" xfId="27292" xr:uid="{00000000-0005-0000-0000-0000B2550000}"/>
    <cellStyle name="40% - Accent2 2 3 9 2" xfId="27293" xr:uid="{00000000-0005-0000-0000-0000B3550000}"/>
    <cellStyle name="40% - Accent2 2 3_FY11 Repairs" xfId="896" xr:uid="{00000000-0005-0000-0000-0000B4550000}"/>
    <cellStyle name="40% - Accent2 2 4" xfId="897" xr:uid="{00000000-0005-0000-0000-0000B5550000}"/>
    <cellStyle name="40% - Accent2 2 4 10" xfId="27294" xr:uid="{00000000-0005-0000-0000-0000B6550000}"/>
    <cellStyle name="40% - Accent2 2 4 10 2" xfId="27295" xr:uid="{00000000-0005-0000-0000-0000B7550000}"/>
    <cellStyle name="40% - Accent2 2 4 11" xfId="27296" xr:uid="{00000000-0005-0000-0000-0000B8550000}"/>
    <cellStyle name="40% - Accent2 2 4 2" xfId="27297" xr:uid="{00000000-0005-0000-0000-0000B9550000}"/>
    <cellStyle name="40% - Accent2 2 4 2 2" xfId="27298" xr:uid="{00000000-0005-0000-0000-0000BA550000}"/>
    <cellStyle name="40% - Accent2 2 4 2 2 2" xfId="27299" xr:uid="{00000000-0005-0000-0000-0000BB550000}"/>
    <cellStyle name="40% - Accent2 2 4 2 3" xfId="27300" xr:uid="{00000000-0005-0000-0000-0000BC550000}"/>
    <cellStyle name="40% - Accent2 2 4 2 3 2" xfId="27301" xr:uid="{00000000-0005-0000-0000-0000BD550000}"/>
    <cellStyle name="40% - Accent2 2 4 2 4" xfId="27302" xr:uid="{00000000-0005-0000-0000-0000BE550000}"/>
    <cellStyle name="40% - Accent2 2 4 3" xfId="27303" xr:uid="{00000000-0005-0000-0000-0000BF550000}"/>
    <cellStyle name="40% - Accent2 2 4 3 2" xfId="27304" xr:uid="{00000000-0005-0000-0000-0000C0550000}"/>
    <cellStyle name="40% - Accent2 2 4 3 2 2" xfId="27305" xr:uid="{00000000-0005-0000-0000-0000C1550000}"/>
    <cellStyle name="40% - Accent2 2 4 3 3" xfId="27306" xr:uid="{00000000-0005-0000-0000-0000C2550000}"/>
    <cellStyle name="40% - Accent2 2 4 3 3 2" xfId="27307" xr:uid="{00000000-0005-0000-0000-0000C3550000}"/>
    <cellStyle name="40% - Accent2 2 4 3 4" xfId="27308" xr:uid="{00000000-0005-0000-0000-0000C4550000}"/>
    <cellStyle name="40% - Accent2 2 4 4" xfId="27309" xr:uid="{00000000-0005-0000-0000-0000C5550000}"/>
    <cellStyle name="40% - Accent2 2 4 4 2" xfId="27310" xr:uid="{00000000-0005-0000-0000-0000C6550000}"/>
    <cellStyle name="40% - Accent2 2 4 4 2 2" xfId="27311" xr:uid="{00000000-0005-0000-0000-0000C7550000}"/>
    <cellStyle name="40% - Accent2 2 4 4 3" xfId="27312" xr:uid="{00000000-0005-0000-0000-0000C8550000}"/>
    <cellStyle name="40% - Accent2 2 4 5" xfId="27313" xr:uid="{00000000-0005-0000-0000-0000C9550000}"/>
    <cellStyle name="40% - Accent2 2 4 5 2" xfId="27314" xr:uid="{00000000-0005-0000-0000-0000CA550000}"/>
    <cellStyle name="40% - Accent2 2 4 6" xfId="27315" xr:uid="{00000000-0005-0000-0000-0000CB550000}"/>
    <cellStyle name="40% - Accent2 2 4 6 2" xfId="27316" xr:uid="{00000000-0005-0000-0000-0000CC550000}"/>
    <cellStyle name="40% - Accent2 2 4 7" xfId="27317" xr:uid="{00000000-0005-0000-0000-0000CD550000}"/>
    <cellStyle name="40% - Accent2 2 4 7 2" xfId="27318" xr:uid="{00000000-0005-0000-0000-0000CE550000}"/>
    <cellStyle name="40% - Accent2 2 4 8" xfId="27319" xr:uid="{00000000-0005-0000-0000-0000CF550000}"/>
    <cellStyle name="40% - Accent2 2 4 8 2" xfId="27320" xr:uid="{00000000-0005-0000-0000-0000D0550000}"/>
    <cellStyle name="40% - Accent2 2 4 9" xfId="27321" xr:uid="{00000000-0005-0000-0000-0000D1550000}"/>
    <cellStyle name="40% - Accent2 2 4 9 2" xfId="27322" xr:uid="{00000000-0005-0000-0000-0000D2550000}"/>
    <cellStyle name="40% - Accent2 2 5" xfId="898" xr:uid="{00000000-0005-0000-0000-0000D3550000}"/>
    <cellStyle name="40% - Accent2 2 5 2" xfId="27323" xr:uid="{00000000-0005-0000-0000-0000D4550000}"/>
    <cellStyle name="40% - Accent2 2 5 2 2" xfId="27324" xr:uid="{00000000-0005-0000-0000-0000D5550000}"/>
    <cellStyle name="40% - Accent2 2 5 3" xfId="27325" xr:uid="{00000000-0005-0000-0000-0000D6550000}"/>
    <cellStyle name="40% - Accent2 2 5 3 2" xfId="27326" xr:uid="{00000000-0005-0000-0000-0000D7550000}"/>
    <cellStyle name="40% - Accent2 2 5 4" xfId="27327" xr:uid="{00000000-0005-0000-0000-0000D8550000}"/>
    <cellStyle name="40% - Accent2 2 6" xfId="27328" xr:uid="{00000000-0005-0000-0000-0000D9550000}"/>
    <cellStyle name="40% - Accent2 2 6 2" xfId="27329" xr:uid="{00000000-0005-0000-0000-0000DA550000}"/>
    <cellStyle name="40% - Accent2 2 6 2 2" xfId="27330" xr:uid="{00000000-0005-0000-0000-0000DB550000}"/>
    <cellStyle name="40% - Accent2 2 6 3" xfId="27331" xr:uid="{00000000-0005-0000-0000-0000DC550000}"/>
    <cellStyle name="40% - Accent2 2 6 3 2" xfId="27332" xr:uid="{00000000-0005-0000-0000-0000DD550000}"/>
    <cellStyle name="40% - Accent2 2 6 4" xfId="27333" xr:uid="{00000000-0005-0000-0000-0000DE550000}"/>
    <cellStyle name="40% - Accent2 2 7" xfId="27334" xr:uid="{00000000-0005-0000-0000-0000DF550000}"/>
    <cellStyle name="40% - Accent2 2 7 2" xfId="27335" xr:uid="{00000000-0005-0000-0000-0000E0550000}"/>
    <cellStyle name="40% - Accent2 2 7 2 2" xfId="27336" xr:uid="{00000000-0005-0000-0000-0000E1550000}"/>
    <cellStyle name="40% - Accent2 2 7 3" xfId="27337" xr:uid="{00000000-0005-0000-0000-0000E2550000}"/>
    <cellStyle name="40% - Accent2 2 8" xfId="27338" xr:uid="{00000000-0005-0000-0000-0000E3550000}"/>
    <cellStyle name="40% - Accent2 2 8 2" xfId="27339" xr:uid="{00000000-0005-0000-0000-0000E4550000}"/>
    <cellStyle name="40% - Accent2 2 9" xfId="27340" xr:uid="{00000000-0005-0000-0000-0000E5550000}"/>
    <cellStyle name="40% - Accent2 2 9 2" xfId="27341" xr:uid="{00000000-0005-0000-0000-0000E6550000}"/>
    <cellStyle name="40% - Accent2 2_2013 Combined" xfId="27342" xr:uid="{00000000-0005-0000-0000-0000E7550000}"/>
    <cellStyle name="40% - Accent2 20" xfId="899" xr:uid="{00000000-0005-0000-0000-0000E8550000}"/>
    <cellStyle name="40% - Accent2 20 10" xfId="27343" xr:uid="{00000000-0005-0000-0000-0000E9550000}"/>
    <cellStyle name="40% - Accent2 20 10 2" xfId="27344" xr:uid="{00000000-0005-0000-0000-0000EA550000}"/>
    <cellStyle name="40% - Accent2 20 11" xfId="27345" xr:uid="{00000000-0005-0000-0000-0000EB550000}"/>
    <cellStyle name="40% - Accent2 20 11 2" xfId="27346" xr:uid="{00000000-0005-0000-0000-0000EC550000}"/>
    <cellStyle name="40% - Accent2 20 12" xfId="27347" xr:uid="{00000000-0005-0000-0000-0000ED550000}"/>
    <cellStyle name="40% - Accent2 20 12 2" xfId="27348" xr:uid="{00000000-0005-0000-0000-0000EE550000}"/>
    <cellStyle name="40% - Accent2 20 13" xfId="27349" xr:uid="{00000000-0005-0000-0000-0000EF550000}"/>
    <cellStyle name="40% - Accent2 20 2" xfId="900" xr:uid="{00000000-0005-0000-0000-0000F0550000}"/>
    <cellStyle name="40% - Accent2 20 2 10" xfId="27350" xr:uid="{00000000-0005-0000-0000-0000F1550000}"/>
    <cellStyle name="40% - Accent2 20 2 10 2" xfId="27351" xr:uid="{00000000-0005-0000-0000-0000F2550000}"/>
    <cellStyle name="40% - Accent2 20 2 11" xfId="27352" xr:uid="{00000000-0005-0000-0000-0000F3550000}"/>
    <cellStyle name="40% - Accent2 20 2 11 2" xfId="27353" xr:uid="{00000000-0005-0000-0000-0000F4550000}"/>
    <cellStyle name="40% - Accent2 20 2 12" xfId="27354" xr:uid="{00000000-0005-0000-0000-0000F5550000}"/>
    <cellStyle name="40% - Accent2 20 2 2" xfId="27355" xr:uid="{00000000-0005-0000-0000-0000F6550000}"/>
    <cellStyle name="40% - Accent2 20 2 2 10" xfId="27356" xr:uid="{00000000-0005-0000-0000-0000F7550000}"/>
    <cellStyle name="40% - Accent2 20 2 2 10 2" xfId="27357" xr:uid="{00000000-0005-0000-0000-0000F8550000}"/>
    <cellStyle name="40% - Accent2 20 2 2 11" xfId="27358" xr:uid="{00000000-0005-0000-0000-0000F9550000}"/>
    <cellStyle name="40% - Accent2 20 2 2 2" xfId="27359" xr:uid="{00000000-0005-0000-0000-0000FA550000}"/>
    <cellStyle name="40% - Accent2 20 2 2 2 2" xfId="27360" xr:uid="{00000000-0005-0000-0000-0000FB550000}"/>
    <cellStyle name="40% - Accent2 20 2 2 2 2 2" xfId="27361" xr:uid="{00000000-0005-0000-0000-0000FC550000}"/>
    <cellStyle name="40% - Accent2 20 2 2 2 3" xfId="27362" xr:uid="{00000000-0005-0000-0000-0000FD550000}"/>
    <cellStyle name="40% - Accent2 20 2 2 2 3 2" xfId="27363" xr:uid="{00000000-0005-0000-0000-0000FE550000}"/>
    <cellStyle name="40% - Accent2 20 2 2 2 4" xfId="27364" xr:uid="{00000000-0005-0000-0000-0000FF550000}"/>
    <cellStyle name="40% - Accent2 20 2 2 3" xfId="27365" xr:uid="{00000000-0005-0000-0000-000000560000}"/>
    <cellStyle name="40% - Accent2 20 2 2 3 2" xfId="27366" xr:uid="{00000000-0005-0000-0000-000001560000}"/>
    <cellStyle name="40% - Accent2 20 2 2 3 2 2" xfId="27367" xr:uid="{00000000-0005-0000-0000-000002560000}"/>
    <cellStyle name="40% - Accent2 20 2 2 3 3" xfId="27368" xr:uid="{00000000-0005-0000-0000-000003560000}"/>
    <cellStyle name="40% - Accent2 20 2 2 3 3 2" xfId="27369" xr:uid="{00000000-0005-0000-0000-000004560000}"/>
    <cellStyle name="40% - Accent2 20 2 2 3 4" xfId="27370" xr:uid="{00000000-0005-0000-0000-000005560000}"/>
    <cellStyle name="40% - Accent2 20 2 2 4" xfId="27371" xr:uid="{00000000-0005-0000-0000-000006560000}"/>
    <cellStyle name="40% - Accent2 20 2 2 4 2" xfId="27372" xr:uid="{00000000-0005-0000-0000-000007560000}"/>
    <cellStyle name="40% - Accent2 20 2 2 4 2 2" xfId="27373" xr:uid="{00000000-0005-0000-0000-000008560000}"/>
    <cellStyle name="40% - Accent2 20 2 2 4 3" xfId="27374" xr:uid="{00000000-0005-0000-0000-000009560000}"/>
    <cellStyle name="40% - Accent2 20 2 2 5" xfId="27375" xr:uid="{00000000-0005-0000-0000-00000A560000}"/>
    <cellStyle name="40% - Accent2 20 2 2 5 2" xfId="27376" xr:uid="{00000000-0005-0000-0000-00000B560000}"/>
    <cellStyle name="40% - Accent2 20 2 2 6" xfId="27377" xr:uid="{00000000-0005-0000-0000-00000C560000}"/>
    <cellStyle name="40% - Accent2 20 2 2 6 2" xfId="27378" xr:uid="{00000000-0005-0000-0000-00000D560000}"/>
    <cellStyle name="40% - Accent2 20 2 2 7" xfId="27379" xr:uid="{00000000-0005-0000-0000-00000E560000}"/>
    <cellStyle name="40% - Accent2 20 2 2 7 2" xfId="27380" xr:uid="{00000000-0005-0000-0000-00000F560000}"/>
    <cellStyle name="40% - Accent2 20 2 2 8" xfId="27381" xr:uid="{00000000-0005-0000-0000-000010560000}"/>
    <cellStyle name="40% - Accent2 20 2 2 8 2" xfId="27382" xr:uid="{00000000-0005-0000-0000-000011560000}"/>
    <cellStyle name="40% - Accent2 20 2 2 9" xfId="27383" xr:uid="{00000000-0005-0000-0000-000012560000}"/>
    <cellStyle name="40% - Accent2 20 2 2 9 2" xfId="27384" xr:uid="{00000000-0005-0000-0000-000013560000}"/>
    <cellStyle name="40% - Accent2 20 2 3" xfId="27385" xr:uid="{00000000-0005-0000-0000-000014560000}"/>
    <cellStyle name="40% - Accent2 20 2 3 2" xfId="27386" xr:uid="{00000000-0005-0000-0000-000015560000}"/>
    <cellStyle name="40% - Accent2 20 2 3 2 2" xfId="27387" xr:uid="{00000000-0005-0000-0000-000016560000}"/>
    <cellStyle name="40% - Accent2 20 2 3 3" xfId="27388" xr:uid="{00000000-0005-0000-0000-000017560000}"/>
    <cellStyle name="40% - Accent2 20 2 3 3 2" xfId="27389" xr:uid="{00000000-0005-0000-0000-000018560000}"/>
    <cellStyle name="40% - Accent2 20 2 3 4" xfId="27390" xr:uid="{00000000-0005-0000-0000-000019560000}"/>
    <cellStyle name="40% - Accent2 20 2 4" xfId="27391" xr:uid="{00000000-0005-0000-0000-00001A560000}"/>
    <cellStyle name="40% - Accent2 20 2 4 2" xfId="27392" xr:uid="{00000000-0005-0000-0000-00001B560000}"/>
    <cellStyle name="40% - Accent2 20 2 4 2 2" xfId="27393" xr:uid="{00000000-0005-0000-0000-00001C560000}"/>
    <cellStyle name="40% - Accent2 20 2 4 3" xfId="27394" xr:uid="{00000000-0005-0000-0000-00001D560000}"/>
    <cellStyle name="40% - Accent2 20 2 4 3 2" xfId="27395" xr:uid="{00000000-0005-0000-0000-00001E560000}"/>
    <cellStyle name="40% - Accent2 20 2 4 4" xfId="27396" xr:uid="{00000000-0005-0000-0000-00001F560000}"/>
    <cellStyle name="40% - Accent2 20 2 5" xfId="27397" xr:uid="{00000000-0005-0000-0000-000020560000}"/>
    <cellStyle name="40% - Accent2 20 2 5 2" xfId="27398" xr:uid="{00000000-0005-0000-0000-000021560000}"/>
    <cellStyle name="40% - Accent2 20 2 5 2 2" xfId="27399" xr:uid="{00000000-0005-0000-0000-000022560000}"/>
    <cellStyle name="40% - Accent2 20 2 5 3" xfId="27400" xr:uid="{00000000-0005-0000-0000-000023560000}"/>
    <cellStyle name="40% - Accent2 20 2 6" xfId="27401" xr:uid="{00000000-0005-0000-0000-000024560000}"/>
    <cellStyle name="40% - Accent2 20 2 6 2" xfId="27402" xr:uid="{00000000-0005-0000-0000-000025560000}"/>
    <cellStyle name="40% - Accent2 20 2 7" xfId="27403" xr:uid="{00000000-0005-0000-0000-000026560000}"/>
    <cellStyle name="40% - Accent2 20 2 7 2" xfId="27404" xr:uid="{00000000-0005-0000-0000-000027560000}"/>
    <cellStyle name="40% - Accent2 20 2 8" xfId="27405" xr:uid="{00000000-0005-0000-0000-000028560000}"/>
    <cellStyle name="40% - Accent2 20 2 8 2" xfId="27406" xr:uid="{00000000-0005-0000-0000-000029560000}"/>
    <cellStyle name="40% - Accent2 20 2 9" xfId="27407" xr:uid="{00000000-0005-0000-0000-00002A560000}"/>
    <cellStyle name="40% - Accent2 20 2 9 2" xfId="27408" xr:uid="{00000000-0005-0000-0000-00002B560000}"/>
    <cellStyle name="40% - Accent2 20 3" xfId="901" xr:uid="{00000000-0005-0000-0000-00002C560000}"/>
    <cellStyle name="40% - Accent2 20 3 10" xfId="27409" xr:uid="{00000000-0005-0000-0000-00002D560000}"/>
    <cellStyle name="40% - Accent2 20 3 10 2" xfId="27410" xr:uid="{00000000-0005-0000-0000-00002E560000}"/>
    <cellStyle name="40% - Accent2 20 3 11" xfId="27411" xr:uid="{00000000-0005-0000-0000-00002F560000}"/>
    <cellStyle name="40% - Accent2 20 3 2" xfId="27412" xr:uid="{00000000-0005-0000-0000-000030560000}"/>
    <cellStyle name="40% - Accent2 20 3 2 2" xfId="27413" xr:uid="{00000000-0005-0000-0000-000031560000}"/>
    <cellStyle name="40% - Accent2 20 3 2 2 2" xfId="27414" xr:uid="{00000000-0005-0000-0000-000032560000}"/>
    <cellStyle name="40% - Accent2 20 3 2 3" xfId="27415" xr:uid="{00000000-0005-0000-0000-000033560000}"/>
    <cellStyle name="40% - Accent2 20 3 2 3 2" xfId="27416" xr:uid="{00000000-0005-0000-0000-000034560000}"/>
    <cellStyle name="40% - Accent2 20 3 2 4" xfId="27417" xr:uid="{00000000-0005-0000-0000-000035560000}"/>
    <cellStyle name="40% - Accent2 20 3 3" xfId="27418" xr:uid="{00000000-0005-0000-0000-000036560000}"/>
    <cellStyle name="40% - Accent2 20 3 3 2" xfId="27419" xr:uid="{00000000-0005-0000-0000-000037560000}"/>
    <cellStyle name="40% - Accent2 20 3 3 2 2" xfId="27420" xr:uid="{00000000-0005-0000-0000-000038560000}"/>
    <cellStyle name="40% - Accent2 20 3 3 3" xfId="27421" xr:uid="{00000000-0005-0000-0000-000039560000}"/>
    <cellStyle name="40% - Accent2 20 3 3 3 2" xfId="27422" xr:uid="{00000000-0005-0000-0000-00003A560000}"/>
    <cellStyle name="40% - Accent2 20 3 3 4" xfId="27423" xr:uid="{00000000-0005-0000-0000-00003B560000}"/>
    <cellStyle name="40% - Accent2 20 3 4" xfId="27424" xr:uid="{00000000-0005-0000-0000-00003C560000}"/>
    <cellStyle name="40% - Accent2 20 3 4 2" xfId="27425" xr:uid="{00000000-0005-0000-0000-00003D560000}"/>
    <cellStyle name="40% - Accent2 20 3 4 2 2" xfId="27426" xr:uid="{00000000-0005-0000-0000-00003E560000}"/>
    <cellStyle name="40% - Accent2 20 3 4 3" xfId="27427" xr:uid="{00000000-0005-0000-0000-00003F560000}"/>
    <cellStyle name="40% - Accent2 20 3 5" xfId="27428" xr:uid="{00000000-0005-0000-0000-000040560000}"/>
    <cellStyle name="40% - Accent2 20 3 5 2" xfId="27429" xr:uid="{00000000-0005-0000-0000-000041560000}"/>
    <cellStyle name="40% - Accent2 20 3 6" xfId="27430" xr:uid="{00000000-0005-0000-0000-000042560000}"/>
    <cellStyle name="40% - Accent2 20 3 6 2" xfId="27431" xr:uid="{00000000-0005-0000-0000-000043560000}"/>
    <cellStyle name="40% - Accent2 20 3 7" xfId="27432" xr:uid="{00000000-0005-0000-0000-000044560000}"/>
    <cellStyle name="40% - Accent2 20 3 7 2" xfId="27433" xr:uid="{00000000-0005-0000-0000-000045560000}"/>
    <cellStyle name="40% - Accent2 20 3 8" xfId="27434" xr:uid="{00000000-0005-0000-0000-000046560000}"/>
    <cellStyle name="40% - Accent2 20 3 8 2" xfId="27435" xr:uid="{00000000-0005-0000-0000-000047560000}"/>
    <cellStyle name="40% - Accent2 20 3 9" xfId="27436" xr:uid="{00000000-0005-0000-0000-000048560000}"/>
    <cellStyle name="40% - Accent2 20 3 9 2" xfId="27437" xr:uid="{00000000-0005-0000-0000-000049560000}"/>
    <cellStyle name="40% - Accent2 20 4" xfId="902" xr:uid="{00000000-0005-0000-0000-00004A560000}"/>
    <cellStyle name="40% - Accent2 20 4 2" xfId="27438" xr:uid="{00000000-0005-0000-0000-00004B560000}"/>
    <cellStyle name="40% - Accent2 20 4 2 2" xfId="27439" xr:uid="{00000000-0005-0000-0000-00004C560000}"/>
    <cellStyle name="40% - Accent2 20 4 3" xfId="27440" xr:uid="{00000000-0005-0000-0000-00004D560000}"/>
    <cellStyle name="40% - Accent2 20 4 3 2" xfId="27441" xr:uid="{00000000-0005-0000-0000-00004E560000}"/>
    <cellStyle name="40% - Accent2 20 4 4" xfId="27442" xr:uid="{00000000-0005-0000-0000-00004F560000}"/>
    <cellStyle name="40% - Accent2 20 5" xfId="27443" xr:uid="{00000000-0005-0000-0000-000050560000}"/>
    <cellStyle name="40% - Accent2 20 5 2" xfId="27444" xr:uid="{00000000-0005-0000-0000-000051560000}"/>
    <cellStyle name="40% - Accent2 20 5 2 2" xfId="27445" xr:uid="{00000000-0005-0000-0000-000052560000}"/>
    <cellStyle name="40% - Accent2 20 5 3" xfId="27446" xr:uid="{00000000-0005-0000-0000-000053560000}"/>
    <cellStyle name="40% - Accent2 20 5 3 2" xfId="27447" xr:uid="{00000000-0005-0000-0000-000054560000}"/>
    <cellStyle name="40% - Accent2 20 5 4" xfId="27448" xr:uid="{00000000-0005-0000-0000-000055560000}"/>
    <cellStyle name="40% - Accent2 20 6" xfId="27449" xr:uid="{00000000-0005-0000-0000-000056560000}"/>
    <cellStyle name="40% - Accent2 20 6 2" xfId="27450" xr:uid="{00000000-0005-0000-0000-000057560000}"/>
    <cellStyle name="40% - Accent2 20 6 2 2" xfId="27451" xr:uid="{00000000-0005-0000-0000-000058560000}"/>
    <cellStyle name="40% - Accent2 20 6 3" xfId="27452" xr:uid="{00000000-0005-0000-0000-000059560000}"/>
    <cellStyle name="40% - Accent2 20 7" xfId="27453" xr:uid="{00000000-0005-0000-0000-00005A560000}"/>
    <cellStyle name="40% - Accent2 20 7 2" xfId="27454" xr:uid="{00000000-0005-0000-0000-00005B560000}"/>
    <cellStyle name="40% - Accent2 20 8" xfId="27455" xr:uid="{00000000-0005-0000-0000-00005C560000}"/>
    <cellStyle name="40% - Accent2 20 8 2" xfId="27456" xr:uid="{00000000-0005-0000-0000-00005D560000}"/>
    <cellStyle name="40% - Accent2 20 9" xfId="27457" xr:uid="{00000000-0005-0000-0000-00005E560000}"/>
    <cellStyle name="40% - Accent2 20 9 2" xfId="27458" xr:uid="{00000000-0005-0000-0000-00005F560000}"/>
    <cellStyle name="40% - Accent2 21" xfId="903" xr:uid="{00000000-0005-0000-0000-000060560000}"/>
    <cellStyle name="40% - Accent2 21 10" xfId="27459" xr:uid="{00000000-0005-0000-0000-000061560000}"/>
    <cellStyle name="40% - Accent2 21 10 2" xfId="27460" xr:uid="{00000000-0005-0000-0000-000062560000}"/>
    <cellStyle name="40% - Accent2 21 11" xfId="27461" xr:uid="{00000000-0005-0000-0000-000063560000}"/>
    <cellStyle name="40% - Accent2 21 11 2" xfId="27462" xr:uid="{00000000-0005-0000-0000-000064560000}"/>
    <cellStyle name="40% - Accent2 21 12" xfId="27463" xr:uid="{00000000-0005-0000-0000-000065560000}"/>
    <cellStyle name="40% - Accent2 21 12 2" xfId="27464" xr:uid="{00000000-0005-0000-0000-000066560000}"/>
    <cellStyle name="40% - Accent2 21 13" xfId="27465" xr:uid="{00000000-0005-0000-0000-000067560000}"/>
    <cellStyle name="40% - Accent2 21 2" xfId="904" xr:uid="{00000000-0005-0000-0000-000068560000}"/>
    <cellStyle name="40% - Accent2 21 2 10" xfId="27466" xr:uid="{00000000-0005-0000-0000-000069560000}"/>
    <cellStyle name="40% - Accent2 21 2 10 2" xfId="27467" xr:uid="{00000000-0005-0000-0000-00006A560000}"/>
    <cellStyle name="40% - Accent2 21 2 11" xfId="27468" xr:uid="{00000000-0005-0000-0000-00006B560000}"/>
    <cellStyle name="40% - Accent2 21 2 11 2" xfId="27469" xr:uid="{00000000-0005-0000-0000-00006C560000}"/>
    <cellStyle name="40% - Accent2 21 2 12" xfId="27470" xr:uid="{00000000-0005-0000-0000-00006D560000}"/>
    <cellStyle name="40% - Accent2 21 2 2" xfId="27471" xr:uid="{00000000-0005-0000-0000-00006E560000}"/>
    <cellStyle name="40% - Accent2 21 2 2 10" xfId="27472" xr:uid="{00000000-0005-0000-0000-00006F560000}"/>
    <cellStyle name="40% - Accent2 21 2 2 10 2" xfId="27473" xr:uid="{00000000-0005-0000-0000-000070560000}"/>
    <cellStyle name="40% - Accent2 21 2 2 11" xfId="27474" xr:uid="{00000000-0005-0000-0000-000071560000}"/>
    <cellStyle name="40% - Accent2 21 2 2 2" xfId="27475" xr:uid="{00000000-0005-0000-0000-000072560000}"/>
    <cellStyle name="40% - Accent2 21 2 2 2 2" xfId="27476" xr:uid="{00000000-0005-0000-0000-000073560000}"/>
    <cellStyle name="40% - Accent2 21 2 2 2 2 2" xfId="27477" xr:uid="{00000000-0005-0000-0000-000074560000}"/>
    <cellStyle name="40% - Accent2 21 2 2 2 3" xfId="27478" xr:uid="{00000000-0005-0000-0000-000075560000}"/>
    <cellStyle name="40% - Accent2 21 2 2 2 3 2" xfId="27479" xr:uid="{00000000-0005-0000-0000-000076560000}"/>
    <cellStyle name="40% - Accent2 21 2 2 2 4" xfId="27480" xr:uid="{00000000-0005-0000-0000-000077560000}"/>
    <cellStyle name="40% - Accent2 21 2 2 3" xfId="27481" xr:uid="{00000000-0005-0000-0000-000078560000}"/>
    <cellStyle name="40% - Accent2 21 2 2 3 2" xfId="27482" xr:uid="{00000000-0005-0000-0000-000079560000}"/>
    <cellStyle name="40% - Accent2 21 2 2 3 2 2" xfId="27483" xr:uid="{00000000-0005-0000-0000-00007A560000}"/>
    <cellStyle name="40% - Accent2 21 2 2 3 3" xfId="27484" xr:uid="{00000000-0005-0000-0000-00007B560000}"/>
    <cellStyle name="40% - Accent2 21 2 2 3 3 2" xfId="27485" xr:uid="{00000000-0005-0000-0000-00007C560000}"/>
    <cellStyle name="40% - Accent2 21 2 2 3 4" xfId="27486" xr:uid="{00000000-0005-0000-0000-00007D560000}"/>
    <cellStyle name="40% - Accent2 21 2 2 4" xfId="27487" xr:uid="{00000000-0005-0000-0000-00007E560000}"/>
    <cellStyle name="40% - Accent2 21 2 2 4 2" xfId="27488" xr:uid="{00000000-0005-0000-0000-00007F560000}"/>
    <cellStyle name="40% - Accent2 21 2 2 4 2 2" xfId="27489" xr:uid="{00000000-0005-0000-0000-000080560000}"/>
    <cellStyle name="40% - Accent2 21 2 2 4 3" xfId="27490" xr:uid="{00000000-0005-0000-0000-000081560000}"/>
    <cellStyle name="40% - Accent2 21 2 2 5" xfId="27491" xr:uid="{00000000-0005-0000-0000-000082560000}"/>
    <cellStyle name="40% - Accent2 21 2 2 5 2" xfId="27492" xr:uid="{00000000-0005-0000-0000-000083560000}"/>
    <cellStyle name="40% - Accent2 21 2 2 6" xfId="27493" xr:uid="{00000000-0005-0000-0000-000084560000}"/>
    <cellStyle name="40% - Accent2 21 2 2 6 2" xfId="27494" xr:uid="{00000000-0005-0000-0000-000085560000}"/>
    <cellStyle name="40% - Accent2 21 2 2 7" xfId="27495" xr:uid="{00000000-0005-0000-0000-000086560000}"/>
    <cellStyle name="40% - Accent2 21 2 2 7 2" xfId="27496" xr:uid="{00000000-0005-0000-0000-000087560000}"/>
    <cellStyle name="40% - Accent2 21 2 2 8" xfId="27497" xr:uid="{00000000-0005-0000-0000-000088560000}"/>
    <cellStyle name="40% - Accent2 21 2 2 8 2" xfId="27498" xr:uid="{00000000-0005-0000-0000-000089560000}"/>
    <cellStyle name="40% - Accent2 21 2 2 9" xfId="27499" xr:uid="{00000000-0005-0000-0000-00008A560000}"/>
    <cellStyle name="40% - Accent2 21 2 2 9 2" xfId="27500" xr:uid="{00000000-0005-0000-0000-00008B560000}"/>
    <cellStyle name="40% - Accent2 21 2 3" xfId="27501" xr:uid="{00000000-0005-0000-0000-00008C560000}"/>
    <cellStyle name="40% - Accent2 21 2 3 2" xfId="27502" xr:uid="{00000000-0005-0000-0000-00008D560000}"/>
    <cellStyle name="40% - Accent2 21 2 3 2 2" xfId="27503" xr:uid="{00000000-0005-0000-0000-00008E560000}"/>
    <cellStyle name="40% - Accent2 21 2 3 3" xfId="27504" xr:uid="{00000000-0005-0000-0000-00008F560000}"/>
    <cellStyle name="40% - Accent2 21 2 3 3 2" xfId="27505" xr:uid="{00000000-0005-0000-0000-000090560000}"/>
    <cellStyle name="40% - Accent2 21 2 3 4" xfId="27506" xr:uid="{00000000-0005-0000-0000-000091560000}"/>
    <cellStyle name="40% - Accent2 21 2 4" xfId="27507" xr:uid="{00000000-0005-0000-0000-000092560000}"/>
    <cellStyle name="40% - Accent2 21 2 4 2" xfId="27508" xr:uid="{00000000-0005-0000-0000-000093560000}"/>
    <cellStyle name="40% - Accent2 21 2 4 2 2" xfId="27509" xr:uid="{00000000-0005-0000-0000-000094560000}"/>
    <cellStyle name="40% - Accent2 21 2 4 3" xfId="27510" xr:uid="{00000000-0005-0000-0000-000095560000}"/>
    <cellStyle name="40% - Accent2 21 2 4 3 2" xfId="27511" xr:uid="{00000000-0005-0000-0000-000096560000}"/>
    <cellStyle name="40% - Accent2 21 2 4 4" xfId="27512" xr:uid="{00000000-0005-0000-0000-000097560000}"/>
    <cellStyle name="40% - Accent2 21 2 5" xfId="27513" xr:uid="{00000000-0005-0000-0000-000098560000}"/>
    <cellStyle name="40% - Accent2 21 2 5 2" xfId="27514" xr:uid="{00000000-0005-0000-0000-000099560000}"/>
    <cellStyle name="40% - Accent2 21 2 5 2 2" xfId="27515" xr:uid="{00000000-0005-0000-0000-00009A560000}"/>
    <cellStyle name="40% - Accent2 21 2 5 3" xfId="27516" xr:uid="{00000000-0005-0000-0000-00009B560000}"/>
    <cellStyle name="40% - Accent2 21 2 6" xfId="27517" xr:uid="{00000000-0005-0000-0000-00009C560000}"/>
    <cellStyle name="40% - Accent2 21 2 6 2" xfId="27518" xr:uid="{00000000-0005-0000-0000-00009D560000}"/>
    <cellStyle name="40% - Accent2 21 2 7" xfId="27519" xr:uid="{00000000-0005-0000-0000-00009E560000}"/>
    <cellStyle name="40% - Accent2 21 2 7 2" xfId="27520" xr:uid="{00000000-0005-0000-0000-00009F560000}"/>
    <cellStyle name="40% - Accent2 21 2 8" xfId="27521" xr:uid="{00000000-0005-0000-0000-0000A0560000}"/>
    <cellStyle name="40% - Accent2 21 2 8 2" xfId="27522" xr:uid="{00000000-0005-0000-0000-0000A1560000}"/>
    <cellStyle name="40% - Accent2 21 2 9" xfId="27523" xr:uid="{00000000-0005-0000-0000-0000A2560000}"/>
    <cellStyle name="40% - Accent2 21 2 9 2" xfId="27524" xr:uid="{00000000-0005-0000-0000-0000A3560000}"/>
    <cellStyle name="40% - Accent2 21 3" xfId="905" xr:uid="{00000000-0005-0000-0000-0000A4560000}"/>
    <cellStyle name="40% - Accent2 21 3 10" xfId="27525" xr:uid="{00000000-0005-0000-0000-0000A5560000}"/>
    <cellStyle name="40% - Accent2 21 3 10 2" xfId="27526" xr:uid="{00000000-0005-0000-0000-0000A6560000}"/>
    <cellStyle name="40% - Accent2 21 3 11" xfId="27527" xr:uid="{00000000-0005-0000-0000-0000A7560000}"/>
    <cellStyle name="40% - Accent2 21 3 2" xfId="27528" xr:uid="{00000000-0005-0000-0000-0000A8560000}"/>
    <cellStyle name="40% - Accent2 21 3 2 2" xfId="27529" xr:uid="{00000000-0005-0000-0000-0000A9560000}"/>
    <cellStyle name="40% - Accent2 21 3 2 2 2" xfId="27530" xr:uid="{00000000-0005-0000-0000-0000AA560000}"/>
    <cellStyle name="40% - Accent2 21 3 2 3" xfId="27531" xr:uid="{00000000-0005-0000-0000-0000AB560000}"/>
    <cellStyle name="40% - Accent2 21 3 2 3 2" xfId="27532" xr:uid="{00000000-0005-0000-0000-0000AC560000}"/>
    <cellStyle name="40% - Accent2 21 3 2 4" xfId="27533" xr:uid="{00000000-0005-0000-0000-0000AD560000}"/>
    <cellStyle name="40% - Accent2 21 3 3" xfId="27534" xr:uid="{00000000-0005-0000-0000-0000AE560000}"/>
    <cellStyle name="40% - Accent2 21 3 3 2" xfId="27535" xr:uid="{00000000-0005-0000-0000-0000AF560000}"/>
    <cellStyle name="40% - Accent2 21 3 3 2 2" xfId="27536" xr:uid="{00000000-0005-0000-0000-0000B0560000}"/>
    <cellStyle name="40% - Accent2 21 3 3 3" xfId="27537" xr:uid="{00000000-0005-0000-0000-0000B1560000}"/>
    <cellStyle name="40% - Accent2 21 3 3 3 2" xfId="27538" xr:uid="{00000000-0005-0000-0000-0000B2560000}"/>
    <cellStyle name="40% - Accent2 21 3 3 4" xfId="27539" xr:uid="{00000000-0005-0000-0000-0000B3560000}"/>
    <cellStyle name="40% - Accent2 21 3 4" xfId="27540" xr:uid="{00000000-0005-0000-0000-0000B4560000}"/>
    <cellStyle name="40% - Accent2 21 3 4 2" xfId="27541" xr:uid="{00000000-0005-0000-0000-0000B5560000}"/>
    <cellStyle name="40% - Accent2 21 3 4 2 2" xfId="27542" xr:uid="{00000000-0005-0000-0000-0000B6560000}"/>
    <cellStyle name="40% - Accent2 21 3 4 3" xfId="27543" xr:uid="{00000000-0005-0000-0000-0000B7560000}"/>
    <cellStyle name="40% - Accent2 21 3 5" xfId="27544" xr:uid="{00000000-0005-0000-0000-0000B8560000}"/>
    <cellStyle name="40% - Accent2 21 3 5 2" xfId="27545" xr:uid="{00000000-0005-0000-0000-0000B9560000}"/>
    <cellStyle name="40% - Accent2 21 3 6" xfId="27546" xr:uid="{00000000-0005-0000-0000-0000BA560000}"/>
    <cellStyle name="40% - Accent2 21 3 6 2" xfId="27547" xr:uid="{00000000-0005-0000-0000-0000BB560000}"/>
    <cellStyle name="40% - Accent2 21 3 7" xfId="27548" xr:uid="{00000000-0005-0000-0000-0000BC560000}"/>
    <cellStyle name="40% - Accent2 21 3 7 2" xfId="27549" xr:uid="{00000000-0005-0000-0000-0000BD560000}"/>
    <cellStyle name="40% - Accent2 21 3 8" xfId="27550" xr:uid="{00000000-0005-0000-0000-0000BE560000}"/>
    <cellStyle name="40% - Accent2 21 3 8 2" xfId="27551" xr:uid="{00000000-0005-0000-0000-0000BF560000}"/>
    <cellStyle name="40% - Accent2 21 3 9" xfId="27552" xr:uid="{00000000-0005-0000-0000-0000C0560000}"/>
    <cellStyle name="40% - Accent2 21 3 9 2" xfId="27553" xr:uid="{00000000-0005-0000-0000-0000C1560000}"/>
    <cellStyle name="40% - Accent2 21 4" xfId="906" xr:uid="{00000000-0005-0000-0000-0000C2560000}"/>
    <cellStyle name="40% - Accent2 21 4 2" xfId="27554" xr:uid="{00000000-0005-0000-0000-0000C3560000}"/>
    <cellStyle name="40% - Accent2 21 4 2 2" xfId="27555" xr:uid="{00000000-0005-0000-0000-0000C4560000}"/>
    <cellStyle name="40% - Accent2 21 4 3" xfId="27556" xr:uid="{00000000-0005-0000-0000-0000C5560000}"/>
    <cellStyle name="40% - Accent2 21 4 3 2" xfId="27557" xr:uid="{00000000-0005-0000-0000-0000C6560000}"/>
    <cellStyle name="40% - Accent2 21 4 4" xfId="27558" xr:uid="{00000000-0005-0000-0000-0000C7560000}"/>
    <cellStyle name="40% - Accent2 21 5" xfId="27559" xr:uid="{00000000-0005-0000-0000-0000C8560000}"/>
    <cellStyle name="40% - Accent2 21 5 2" xfId="27560" xr:uid="{00000000-0005-0000-0000-0000C9560000}"/>
    <cellStyle name="40% - Accent2 21 5 2 2" xfId="27561" xr:uid="{00000000-0005-0000-0000-0000CA560000}"/>
    <cellStyle name="40% - Accent2 21 5 3" xfId="27562" xr:uid="{00000000-0005-0000-0000-0000CB560000}"/>
    <cellStyle name="40% - Accent2 21 5 3 2" xfId="27563" xr:uid="{00000000-0005-0000-0000-0000CC560000}"/>
    <cellStyle name="40% - Accent2 21 5 4" xfId="27564" xr:uid="{00000000-0005-0000-0000-0000CD560000}"/>
    <cellStyle name="40% - Accent2 21 6" xfId="27565" xr:uid="{00000000-0005-0000-0000-0000CE560000}"/>
    <cellStyle name="40% - Accent2 21 6 2" xfId="27566" xr:uid="{00000000-0005-0000-0000-0000CF560000}"/>
    <cellStyle name="40% - Accent2 21 6 2 2" xfId="27567" xr:uid="{00000000-0005-0000-0000-0000D0560000}"/>
    <cellStyle name="40% - Accent2 21 6 3" xfId="27568" xr:uid="{00000000-0005-0000-0000-0000D1560000}"/>
    <cellStyle name="40% - Accent2 21 7" xfId="27569" xr:uid="{00000000-0005-0000-0000-0000D2560000}"/>
    <cellStyle name="40% - Accent2 21 7 2" xfId="27570" xr:uid="{00000000-0005-0000-0000-0000D3560000}"/>
    <cellStyle name="40% - Accent2 21 8" xfId="27571" xr:uid="{00000000-0005-0000-0000-0000D4560000}"/>
    <cellStyle name="40% - Accent2 21 8 2" xfId="27572" xr:uid="{00000000-0005-0000-0000-0000D5560000}"/>
    <cellStyle name="40% - Accent2 21 9" xfId="27573" xr:uid="{00000000-0005-0000-0000-0000D6560000}"/>
    <cellStyle name="40% - Accent2 21 9 2" xfId="27574" xr:uid="{00000000-0005-0000-0000-0000D7560000}"/>
    <cellStyle name="40% - Accent2 22" xfId="907" xr:uid="{00000000-0005-0000-0000-0000D8560000}"/>
    <cellStyle name="40% - Accent2 22 10" xfId="27575" xr:uid="{00000000-0005-0000-0000-0000D9560000}"/>
    <cellStyle name="40% - Accent2 22 10 2" xfId="27576" xr:uid="{00000000-0005-0000-0000-0000DA560000}"/>
    <cellStyle name="40% - Accent2 22 11" xfId="27577" xr:uid="{00000000-0005-0000-0000-0000DB560000}"/>
    <cellStyle name="40% - Accent2 22 11 2" xfId="27578" xr:uid="{00000000-0005-0000-0000-0000DC560000}"/>
    <cellStyle name="40% - Accent2 22 12" xfId="27579" xr:uid="{00000000-0005-0000-0000-0000DD560000}"/>
    <cellStyle name="40% - Accent2 22 12 2" xfId="27580" xr:uid="{00000000-0005-0000-0000-0000DE560000}"/>
    <cellStyle name="40% - Accent2 22 13" xfId="27581" xr:uid="{00000000-0005-0000-0000-0000DF560000}"/>
    <cellStyle name="40% - Accent2 22 2" xfId="908" xr:uid="{00000000-0005-0000-0000-0000E0560000}"/>
    <cellStyle name="40% - Accent2 22 2 10" xfId="27582" xr:uid="{00000000-0005-0000-0000-0000E1560000}"/>
    <cellStyle name="40% - Accent2 22 2 10 2" xfId="27583" xr:uid="{00000000-0005-0000-0000-0000E2560000}"/>
    <cellStyle name="40% - Accent2 22 2 11" xfId="27584" xr:uid="{00000000-0005-0000-0000-0000E3560000}"/>
    <cellStyle name="40% - Accent2 22 2 11 2" xfId="27585" xr:uid="{00000000-0005-0000-0000-0000E4560000}"/>
    <cellStyle name="40% - Accent2 22 2 12" xfId="27586" xr:uid="{00000000-0005-0000-0000-0000E5560000}"/>
    <cellStyle name="40% - Accent2 22 2 2" xfId="27587" xr:uid="{00000000-0005-0000-0000-0000E6560000}"/>
    <cellStyle name="40% - Accent2 22 2 2 10" xfId="27588" xr:uid="{00000000-0005-0000-0000-0000E7560000}"/>
    <cellStyle name="40% - Accent2 22 2 2 10 2" xfId="27589" xr:uid="{00000000-0005-0000-0000-0000E8560000}"/>
    <cellStyle name="40% - Accent2 22 2 2 11" xfId="27590" xr:uid="{00000000-0005-0000-0000-0000E9560000}"/>
    <cellStyle name="40% - Accent2 22 2 2 2" xfId="27591" xr:uid="{00000000-0005-0000-0000-0000EA560000}"/>
    <cellStyle name="40% - Accent2 22 2 2 2 2" xfId="27592" xr:uid="{00000000-0005-0000-0000-0000EB560000}"/>
    <cellStyle name="40% - Accent2 22 2 2 2 2 2" xfId="27593" xr:uid="{00000000-0005-0000-0000-0000EC560000}"/>
    <cellStyle name="40% - Accent2 22 2 2 2 3" xfId="27594" xr:uid="{00000000-0005-0000-0000-0000ED560000}"/>
    <cellStyle name="40% - Accent2 22 2 2 2 3 2" xfId="27595" xr:uid="{00000000-0005-0000-0000-0000EE560000}"/>
    <cellStyle name="40% - Accent2 22 2 2 2 4" xfId="27596" xr:uid="{00000000-0005-0000-0000-0000EF560000}"/>
    <cellStyle name="40% - Accent2 22 2 2 3" xfId="27597" xr:uid="{00000000-0005-0000-0000-0000F0560000}"/>
    <cellStyle name="40% - Accent2 22 2 2 3 2" xfId="27598" xr:uid="{00000000-0005-0000-0000-0000F1560000}"/>
    <cellStyle name="40% - Accent2 22 2 2 3 2 2" xfId="27599" xr:uid="{00000000-0005-0000-0000-0000F2560000}"/>
    <cellStyle name="40% - Accent2 22 2 2 3 3" xfId="27600" xr:uid="{00000000-0005-0000-0000-0000F3560000}"/>
    <cellStyle name="40% - Accent2 22 2 2 3 3 2" xfId="27601" xr:uid="{00000000-0005-0000-0000-0000F4560000}"/>
    <cellStyle name="40% - Accent2 22 2 2 3 4" xfId="27602" xr:uid="{00000000-0005-0000-0000-0000F5560000}"/>
    <cellStyle name="40% - Accent2 22 2 2 4" xfId="27603" xr:uid="{00000000-0005-0000-0000-0000F6560000}"/>
    <cellStyle name="40% - Accent2 22 2 2 4 2" xfId="27604" xr:uid="{00000000-0005-0000-0000-0000F7560000}"/>
    <cellStyle name="40% - Accent2 22 2 2 4 2 2" xfId="27605" xr:uid="{00000000-0005-0000-0000-0000F8560000}"/>
    <cellStyle name="40% - Accent2 22 2 2 4 3" xfId="27606" xr:uid="{00000000-0005-0000-0000-0000F9560000}"/>
    <cellStyle name="40% - Accent2 22 2 2 5" xfId="27607" xr:uid="{00000000-0005-0000-0000-0000FA560000}"/>
    <cellStyle name="40% - Accent2 22 2 2 5 2" xfId="27608" xr:uid="{00000000-0005-0000-0000-0000FB560000}"/>
    <cellStyle name="40% - Accent2 22 2 2 6" xfId="27609" xr:uid="{00000000-0005-0000-0000-0000FC560000}"/>
    <cellStyle name="40% - Accent2 22 2 2 6 2" xfId="27610" xr:uid="{00000000-0005-0000-0000-0000FD560000}"/>
    <cellStyle name="40% - Accent2 22 2 2 7" xfId="27611" xr:uid="{00000000-0005-0000-0000-0000FE560000}"/>
    <cellStyle name="40% - Accent2 22 2 2 7 2" xfId="27612" xr:uid="{00000000-0005-0000-0000-0000FF560000}"/>
    <cellStyle name="40% - Accent2 22 2 2 8" xfId="27613" xr:uid="{00000000-0005-0000-0000-000000570000}"/>
    <cellStyle name="40% - Accent2 22 2 2 8 2" xfId="27614" xr:uid="{00000000-0005-0000-0000-000001570000}"/>
    <cellStyle name="40% - Accent2 22 2 2 9" xfId="27615" xr:uid="{00000000-0005-0000-0000-000002570000}"/>
    <cellStyle name="40% - Accent2 22 2 2 9 2" xfId="27616" xr:uid="{00000000-0005-0000-0000-000003570000}"/>
    <cellStyle name="40% - Accent2 22 2 3" xfId="27617" xr:uid="{00000000-0005-0000-0000-000004570000}"/>
    <cellStyle name="40% - Accent2 22 2 3 2" xfId="27618" xr:uid="{00000000-0005-0000-0000-000005570000}"/>
    <cellStyle name="40% - Accent2 22 2 3 2 2" xfId="27619" xr:uid="{00000000-0005-0000-0000-000006570000}"/>
    <cellStyle name="40% - Accent2 22 2 3 3" xfId="27620" xr:uid="{00000000-0005-0000-0000-000007570000}"/>
    <cellStyle name="40% - Accent2 22 2 3 3 2" xfId="27621" xr:uid="{00000000-0005-0000-0000-000008570000}"/>
    <cellStyle name="40% - Accent2 22 2 3 4" xfId="27622" xr:uid="{00000000-0005-0000-0000-000009570000}"/>
    <cellStyle name="40% - Accent2 22 2 4" xfId="27623" xr:uid="{00000000-0005-0000-0000-00000A570000}"/>
    <cellStyle name="40% - Accent2 22 2 4 2" xfId="27624" xr:uid="{00000000-0005-0000-0000-00000B570000}"/>
    <cellStyle name="40% - Accent2 22 2 4 2 2" xfId="27625" xr:uid="{00000000-0005-0000-0000-00000C570000}"/>
    <cellStyle name="40% - Accent2 22 2 4 3" xfId="27626" xr:uid="{00000000-0005-0000-0000-00000D570000}"/>
    <cellStyle name="40% - Accent2 22 2 4 3 2" xfId="27627" xr:uid="{00000000-0005-0000-0000-00000E570000}"/>
    <cellStyle name="40% - Accent2 22 2 4 4" xfId="27628" xr:uid="{00000000-0005-0000-0000-00000F570000}"/>
    <cellStyle name="40% - Accent2 22 2 5" xfId="27629" xr:uid="{00000000-0005-0000-0000-000010570000}"/>
    <cellStyle name="40% - Accent2 22 2 5 2" xfId="27630" xr:uid="{00000000-0005-0000-0000-000011570000}"/>
    <cellStyle name="40% - Accent2 22 2 5 2 2" xfId="27631" xr:uid="{00000000-0005-0000-0000-000012570000}"/>
    <cellStyle name="40% - Accent2 22 2 5 3" xfId="27632" xr:uid="{00000000-0005-0000-0000-000013570000}"/>
    <cellStyle name="40% - Accent2 22 2 6" xfId="27633" xr:uid="{00000000-0005-0000-0000-000014570000}"/>
    <cellStyle name="40% - Accent2 22 2 6 2" xfId="27634" xr:uid="{00000000-0005-0000-0000-000015570000}"/>
    <cellStyle name="40% - Accent2 22 2 7" xfId="27635" xr:uid="{00000000-0005-0000-0000-000016570000}"/>
    <cellStyle name="40% - Accent2 22 2 7 2" xfId="27636" xr:uid="{00000000-0005-0000-0000-000017570000}"/>
    <cellStyle name="40% - Accent2 22 2 8" xfId="27637" xr:uid="{00000000-0005-0000-0000-000018570000}"/>
    <cellStyle name="40% - Accent2 22 2 8 2" xfId="27638" xr:uid="{00000000-0005-0000-0000-000019570000}"/>
    <cellStyle name="40% - Accent2 22 2 9" xfId="27639" xr:uid="{00000000-0005-0000-0000-00001A570000}"/>
    <cellStyle name="40% - Accent2 22 2 9 2" xfId="27640" xr:uid="{00000000-0005-0000-0000-00001B570000}"/>
    <cellStyle name="40% - Accent2 22 3" xfId="909" xr:uid="{00000000-0005-0000-0000-00001C570000}"/>
    <cellStyle name="40% - Accent2 22 3 10" xfId="27641" xr:uid="{00000000-0005-0000-0000-00001D570000}"/>
    <cellStyle name="40% - Accent2 22 3 10 2" xfId="27642" xr:uid="{00000000-0005-0000-0000-00001E570000}"/>
    <cellStyle name="40% - Accent2 22 3 11" xfId="27643" xr:uid="{00000000-0005-0000-0000-00001F570000}"/>
    <cellStyle name="40% - Accent2 22 3 2" xfId="27644" xr:uid="{00000000-0005-0000-0000-000020570000}"/>
    <cellStyle name="40% - Accent2 22 3 2 2" xfId="27645" xr:uid="{00000000-0005-0000-0000-000021570000}"/>
    <cellStyle name="40% - Accent2 22 3 2 2 2" xfId="27646" xr:uid="{00000000-0005-0000-0000-000022570000}"/>
    <cellStyle name="40% - Accent2 22 3 2 3" xfId="27647" xr:uid="{00000000-0005-0000-0000-000023570000}"/>
    <cellStyle name="40% - Accent2 22 3 2 3 2" xfId="27648" xr:uid="{00000000-0005-0000-0000-000024570000}"/>
    <cellStyle name="40% - Accent2 22 3 2 4" xfId="27649" xr:uid="{00000000-0005-0000-0000-000025570000}"/>
    <cellStyle name="40% - Accent2 22 3 3" xfId="27650" xr:uid="{00000000-0005-0000-0000-000026570000}"/>
    <cellStyle name="40% - Accent2 22 3 3 2" xfId="27651" xr:uid="{00000000-0005-0000-0000-000027570000}"/>
    <cellStyle name="40% - Accent2 22 3 3 2 2" xfId="27652" xr:uid="{00000000-0005-0000-0000-000028570000}"/>
    <cellStyle name="40% - Accent2 22 3 3 3" xfId="27653" xr:uid="{00000000-0005-0000-0000-000029570000}"/>
    <cellStyle name="40% - Accent2 22 3 3 3 2" xfId="27654" xr:uid="{00000000-0005-0000-0000-00002A570000}"/>
    <cellStyle name="40% - Accent2 22 3 3 4" xfId="27655" xr:uid="{00000000-0005-0000-0000-00002B570000}"/>
    <cellStyle name="40% - Accent2 22 3 4" xfId="27656" xr:uid="{00000000-0005-0000-0000-00002C570000}"/>
    <cellStyle name="40% - Accent2 22 3 4 2" xfId="27657" xr:uid="{00000000-0005-0000-0000-00002D570000}"/>
    <cellStyle name="40% - Accent2 22 3 4 2 2" xfId="27658" xr:uid="{00000000-0005-0000-0000-00002E570000}"/>
    <cellStyle name="40% - Accent2 22 3 4 3" xfId="27659" xr:uid="{00000000-0005-0000-0000-00002F570000}"/>
    <cellStyle name="40% - Accent2 22 3 5" xfId="27660" xr:uid="{00000000-0005-0000-0000-000030570000}"/>
    <cellStyle name="40% - Accent2 22 3 5 2" xfId="27661" xr:uid="{00000000-0005-0000-0000-000031570000}"/>
    <cellStyle name="40% - Accent2 22 3 6" xfId="27662" xr:uid="{00000000-0005-0000-0000-000032570000}"/>
    <cellStyle name="40% - Accent2 22 3 6 2" xfId="27663" xr:uid="{00000000-0005-0000-0000-000033570000}"/>
    <cellStyle name="40% - Accent2 22 3 7" xfId="27664" xr:uid="{00000000-0005-0000-0000-000034570000}"/>
    <cellStyle name="40% - Accent2 22 3 7 2" xfId="27665" xr:uid="{00000000-0005-0000-0000-000035570000}"/>
    <cellStyle name="40% - Accent2 22 3 8" xfId="27666" xr:uid="{00000000-0005-0000-0000-000036570000}"/>
    <cellStyle name="40% - Accent2 22 3 8 2" xfId="27667" xr:uid="{00000000-0005-0000-0000-000037570000}"/>
    <cellStyle name="40% - Accent2 22 3 9" xfId="27668" xr:uid="{00000000-0005-0000-0000-000038570000}"/>
    <cellStyle name="40% - Accent2 22 3 9 2" xfId="27669" xr:uid="{00000000-0005-0000-0000-000039570000}"/>
    <cellStyle name="40% - Accent2 22 4" xfId="910" xr:uid="{00000000-0005-0000-0000-00003A570000}"/>
    <cellStyle name="40% - Accent2 22 4 2" xfId="27670" xr:uid="{00000000-0005-0000-0000-00003B570000}"/>
    <cellStyle name="40% - Accent2 22 4 2 2" xfId="27671" xr:uid="{00000000-0005-0000-0000-00003C570000}"/>
    <cellStyle name="40% - Accent2 22 4 3" xfId="27672" xr:uid="{00000000-0005-0000-0000-00003D570000}"/>
    <cellStyle name="40% - Accent2 22 4 3 2" xfId="27673" xr:uid="{00000000-0005-0000-0000-00003E570000}"/>
    <cellStyle name="40% - Accent2 22 4 4" xfId="27674" xr:uid="{00000000-0005-0000-0000-00003F570000}"/>
    <cellStyle name="40% - Accent2 22 5" xfId="27675" xr:uid="{00000000-0005-0000-0000-000040570000}"/>
    <cellStyle name="40% - Accent2 22 5 2" xfId="27676" xr:uid="{00000000-0005-0000-0000-000041570000}"/>
    <cellStyle name="40% - Accent2 22 5 2 2" xfId="27677" xr:uid="{00000000-0005-0000-0000-000042570000}"/>
    <cellStyle name="40% - Accent2 22 5 3" xfId="27678" xr:uid="{00000000-0005-0000-0000-000043570000}"/>
    <cellStyle name="40% - Accent2 22 5 3 2" xfId="27679" xr:uid="{00000000-0005-0000-0000-000044570000}"/>
    <cellStyle name="40% - Accent2 22 5 4" xfId="27680" xr:uid="{00000000-0005-0000-0000-000045570000}"/>
    <cellStyle name="40% - Accent2 22 6" xfId="27681" xr:uid="{00000000-0005-0000-0000-000046570000}"/>
    <cellStyle name="40% - Accent2 22 6 2" xfId="27682" xr:uid="{00000000-0005-0000-0000-000047570000}"/>
    <cellStyle name="40% - Accent2 22 6 2 2" xfId="27683" xr:uid="{00000000-0005-0000-0000-000048570000}"/>
    <cellStyle name="40% - Accent2 22 6 3" xfId="27684" xr:uid="{00000000-0005-0000-0000-000049570000}"/>
    <cellStyle name="40% - Accent2 22 7" xfId="27685" xr:uid="{00000000-0005-0000-0000-00004A570000}"/>
    <cellStyle name="40% - Accent2 22 7 2" xfId="27686" xr:uid="{00000000-0005-0000-0000-00004B570000}"/>
    <cellStyle name="40% - Accent2 22 8" xfId="27687" xr:uid="{00000000-0005-0000-0000-00004C570000}"/>
    <cellStyle name="40% - Accent2 22 8 2" xfId="27688" xr:uid="{00000000-0005-0000-0000-00004D570000}"/>
    <cellStyle name="40% - Accent2 22 9" xfId="27689" xr:uid="{00000000-0005-0000-0000-00004E570000}"/>
    <cellStyle name="40% - Accent2 22 9 2" xfId="27690" xr:uid="{00000000-0005-0000-0000-00004F570000}"/>
    <cellStyle name="40% - Accent2 23" xfId="911" xr:uid="{00000000-0005-0000-0000-000050570000}"/>
    <cellStyle name="40% - Accent2 23 10" xfId="27691" xr:uid="{00000000-0005-0000-0000-000051570000}"/>
    <cellStyle name="40% - Accent2 23 10 2" xfId="27692" xr:uid="{00000000-0005-0000-0000-000052570000}"/>
    <cellStyle name="40% - Accent2 23 11" xfId="27693" xr:uid="{00000000-0005-0000-0000-000053570000}"/>
    <cellStyle name="40% - Accent2 23 11 2" xfId="27694" xr:uid="{00000000-0005-0000-0000-000054570000}"/>
    <cellStyle name="40% - Accent2 23 12" xfId="27695" xr:uid="{00000000-0005-0000-0000-000055570000}"/>
    <cellStyle name="40% - Accent2 23 12 2" xfId="27696" xr:uid="{00000000-0005-0000-0000-000056570000}"/>
    <cellStyle name="40% - Accent2 23 13" xfId="27697" xr:uid="{00000000-0005-0000-0000-000057570000}"/>
    <cellStyle name="40% - Accent2 23 2" xfId="912" xr:uid="{00000000-0005-0000-0000-000058570000}"/>
    <cellStyle name="40% - Accent2 23 2 10" xfId="27698" xr:uid="{00000000-0005-0000-0000-000059570000}"/>
    <cellStyle name="40% - Accent2 23 2 10 2" xfId="27699" xr:uid="{00000000-0005-0000-0000-00005A570000}"/>
    <cellStyle name="40% - Accent2 23 2 11" xfId="27700" xr:uid="{00000000-0005-0000-0000-00005B570000}"/>
    <cellStyle name="40% - Accent2 23 2 11 2" xfId="27701" xr:uid="{00000000-0005-0000-0000-00005C570000}"/>
    <cellStyle name="40% - Accent2 23 2 12" xfId="27702" xr:uid="{00000000-0005-0000-0000-00005D570000}"/>
    <cellStyle name="40% - Accent2 23 2 2" xfId="27703" xr:uid="{00000000-0005-0000-0000-00005E570000}"/>
    <cellStyle name="40% - Accent2 23 2 2 10" xfId="27704" xr:uid="{00000000-0005-0000-0000-00005F570000}"/>
    <cellStyle name="40% - Accent2 23 2 2 10 2" xfId="27705" xr:uid="{00000000-0005-0000-0000-000060570000}"/>
    <cellStyle name="40% - Accent2 23 2 2 11" xfId="27706" xr:uid="{00000000-0005-0000-0000-000061570000}"/>
    <cellStyle name="40% - Accent2 23 2 2 2" xfId="27707" xr:uid="{00000000-0005-0000-0000-000062570000}"/>
    <cellStyle name="40% - Accent2 23 2 2 2 2" xfId="27708" xr:uid="{00000000-0005-0000-0000-000063570000}"/>
    <cellStyle name="40% - Accent2 23 2 2 2 2 2" xfId="27709" xr:uid="{00000000-0005-0000-0000-000064570000}"/>
    <cellStyle name="40% - Accent2 23 2 2 2 3" xfId="27710" xr:uid="{00000000-0005-0000-0000-000065570000}"/>
    <cellStyle name="40% - Accent2 23 2 2 2 3 2" xfId="27711" xr:uid="{00000000-0005-0000-0000-000066570000}"/>
    <cellStyle name="40% - Accent2 23 2 2 2 4" xfId="27712" xr:uid="{00000000-0005-0000-0000-000067570000}"/>
    <cellStyle name="40% - Accent2 23 2 2 3" xfId="27713" xr:uid="{00000000-0005-0000-0000-000068570000}"/>
    <cellStyle name="40% - Accent2 23 2 2 3 2" xfId="27714" xr:uid="{00000000-0005-0000-0000-000069570000}"/>
    <cellStyle name="40% - Accent2 23 2 2 3 2 2" xfId="27715" xr:uid="{00000000-0005-0000-0000-00006A570000}"/>
    <cellStyle name="40% - Accent2 23 2 2 3 3" xfId="27716" xr:uid="{00000000-0005-0000-0000-00006B570000}"/>
    <cellStyle name="40% - Accent2 23 2 2 3 3 2" xfId="27717" xr:uid="{00000000-0005-0000-0000-00006C570000}"/>
    <cellStyle name="40% - Accent2 23 2 2 3 4" xfId="27718" xr:uid="{00000000-0005-0000-0000-00006D570000}"/>
    <cellStyle name="40% - Accent2 23 2 2 4" xfId="27719" xr:uid="{00000000-0005-0000-0000-00006E570000}"/>
    <cellStyle name="40% - Accent2 23 2 2 4 2" xfId="27720" xr:uid="{00000000-0005-0000-0000-00006F570000}"/>
    <cellStyle name="40% - Accent2 23 2 2 4 2 2" xfId="27721" xr:uid="{00000000-0005-0000-0000-000070570000}"/>
    <cellStyle name="40% - Accent2 23 2 2 4 3" xfId="27722" xr:uid="{00000000-0005-0000-0000-000071570000}"/>
    <cellStyle name="40% - Accent2 23 2 2 5" xfId="27723" xr:uid="{00000000-0005-0000-0000-000072570000}"/>
    <cellStyle name="40% - Accent2 23 2 2 5 2" xfId="27724" xr:uid="{00000000-0005-0000-0000-000073570000}"/>
    <cellStyle name="40% - Accent2 23 2 2 6" xfId="27725" xr:uid="{00000000-0005-0000-0000-000074570000}"/>
    <cellStyle name="40% - Accent2 23 2 2 6 2" xfId="27726" xr:uid="{00000000-0005-0000-0000-000075570000}"/>
    <cellStyle name="40% - Accent2 23 2 2 7" xfId="27727" xr:uid="{00000000-0005-0000-0000-000076570000}"/>
    <cellStyle name="40% - Accent2 23 2 2 7 2" xfId="27728" xr:uid="{00000000-0005-0000-0000-000077570000}"/>
    <cellStyle name="40% - Accent2 23 2 2 8" xfId="27729" xr:uid="{00000000-0005-0000-0000-000078570000}"/>
    <cellStyle name="40% - Accent2 23 2 2 8 2" xfId="27730" xr:uid="{00000000-0005-0000-0000-000079570000}"/>
    <cellStyle name="40% - Accent2 23 2 2 9" xfId="27731" xr:uid="{00000000-0005-0000-0000-00007A570000}"/>
    <cellStyle name="40% - Accent2 23 2 2 9 2" xfId="27732" xr:uid="{00000000-0005-0000-0000-00007B570000}"/>
    <cellStyle name="40% - Accent2 23 2 3" xfId="27733" xr:uid="{00000000-0005-0000-0000-00007C570000}"/>
    <cellStyle name="40% - Accent2 23 2 3 2" xfId="27734" xr:uid="{00000000-0005-0000-0000-00007D570000}"/>
    <cellStyle name="40% - Accent2 23 2 3 2 2" xfId="27735" xr:uid="{00000000-0005-0000-0000-00007E570000}"/>
    <cellStyle name="40% - Accent2 23 2 3 3" xfId="27736" xr:uid="{00000000-0005-0000-0000-00007F570000}"/>
    <cellStyle name="40% - Accent2 23 2 3 3 2" xfId="27737" xr:uid="{00000000-0005-0000-0000-000080570000}"/>
    <cellStyle name="40% - Accent2 23 2 3 4" xfId="27738" xr:uid="{00000000-0005-0000-0000-000081570000}"/>
    <cellStyle name="40% - Accent2 23 2 4" xfId="27739" xr:uid="{00000000-0005-0000-0000-000082570000}"/>
    <cellStyle name="40% - Accent2 23 2 4 2" xfId="27740" xr:uid="{00000000-0005-0000-0000-000083570000}"/>
    <cellStyle name="40% - Accent2 23 2 4 2 2" xfId="27741" xr:uid="{00000000-0005-0000-0000-000084570000}"/>
    <cellStyle name="40% - Accent2 23 2 4 3" xfId="27742" xr:uid="{00000000-0005-0000-0000-000085570000}"/>
    <cellStyle name="40% - Accent2 23 2 4 3 2" xfId="27743" xr:uid="{00000000-0005-0000-0000-000086570000}"/>
    <cellStyle name="40% - Accent2 23 2 4 4" xfId="27744" xr:uid="{00000000-0005-0000-0000-000087570000}"/>
    <cellStyle name="40% - Accent2 23 2 5" xfId="27745" xr:uid="{00000000-0005-0000-0000-000088570000}"/>
    <cellStyle name="40% - Accent2 23 2 5 2" xfId="27746" xr:uid="{00000000-0005-0000-0000-000089570000}"/>
    <cellStyle name="40% - Accent2 23 2 5 2 2" xfId="27747" xr:uid="{00000000-0005-0000-0000-00008A570000}"/>
    <cellStyle name="40% - Accent2 23 2 5 3" xfId="27748" xr:uid="{00000000-0005-0000-0000-00008B570000}"/>
    <cellStyle name="40% - Accent2 23 2 6" xfId="27749" xr:uid="{00000000-0005-0000-0000-00008C570000}"/>
    <cellStyle name="40% - Accent2 23 2 6 2" xfId="27750" xr:uid="{00000000-0005-0000-0000-00008D570000}"/>
    <cellStyle name="40% - Accent2 23 2 7" xfId="27751" xr:uid="{00000000-0005-0000-0000-00008E570000}"/>
    <cellStyle name="40% - Accent2 23 2 7 2" xfId="27752" xr:uid="{00000000-0005-0000-0000-00008F570000}"/>
    <cellStyle name="40% - Accent2 23 2 8" xfId="27753" xr:uid="{00000000-0005-0000-0000-000090570000}"/>
    <cellStyle name="40% - Accent2 23 2 8 2" xfId="27754" xr:uid="{00000000-0005-0000-0000-000091570000}"/>
    <cellStyle name="40% - Accent2 23 2 9" xfId="27755" xr:uid="{00000000-0005-0000-0000-000092570000}"/>
    <cellStyle name="40% - Accent2 23 2 9 2" xfId="27756" xr:uid="{00000000-0005-0000-0000-000093570000}"/>
    <cellStyle name="40% - Accent2 23 3" xfId="913" xr:uid="{00000000-0005-0000-0000-000094570000}"/>
    <cellStyle name="40% - Accent2 23 3 10" xfId="27757" xr:uid="{00000000-0005-0000-0000-000095570000}"/>
    <cellStyle name="40% - Accent2 23 3 10 2" xfId="27758" xr:uid="{00000000-0005-0000-0000-000096570000}"/>
    <cellStyle name="40% - Accent2 23 3 11" xfId="27759" xr:uid="{00000000-0005-0000-0000-000097570000}"/>
    <cellStyle name="40% - Accent2 23 3 2" xfId="27760" xr:uid="{00000000-0005-0000-0000-000098570000}"/>
    <cellStyle name="40% - Accent2 23 3 2 2" xfId="27761" xr:uid="{00000000-0005-0000-0000-000099570000}"/>
    <cellStyle name="40% - Accent2 23 3 2 2 2" xfId="27762" xr:uid="{00000000-0005-0000-0000-00009A570000}"/>
    <cellStyle name="40% - Accent2 23 3 2 3" xfId="27763" xr:uid="{00000000-0005-0000-0000-00009B570000}"/>
    <cellStyle name="40% - Accent2 23 3 2 3 2" xfId="27764" xr:uid="{00000000-0005-0000-0000-00009C570000}"/>
    <cellStyle name="40% - Accent2 23 3 2 4" xfId="27765" xr:uid="{00000000-0005-0000-0000-00009D570000}"/>
    <cellStyle name="40% - Accent2 23 3 3" xfId="27766" xr:uid="{00000000-0005-0000-0000-00009E570000}"/>
    <cellStyle name="40% - Accent2 23 3 3 2" xfId="27767" xr:uid="{00000000-0005-0000-0000-00009F570000}"/>
    <cellStyle name="40% - Accent2 23 3 3 2 2" xfId="27768" xr:uid="{00000000-0005-0000-0000-0000A0570000}"/>
    <cellStyle name="40% - Accent2 23 3 3 3" xfId="27769" xr:uid="{00000000-0005-0000-0000-0000A1570000}"/>
    <cellStyle name="40% - Accent2 23 3 3 3 2" xfId="27770" xr:uid="{00000000-0005-0000-0000-0000A2570000}"/>
    <cellStyle name="40% - Accent2 23 3 3 4" xfId="27771" xr:uid="{00000000-0005-0000-0000-0000A3570000}"/>
    <cellStyle name="40% - Accent2 23 3 4" xfId="27772" xr:uid="{00000000-0005-0000-0000-0000A4570000}"/>
    <cellStyle name="40% - Accent2 23 3 4 2" xfId="27773" xr:uid="{00000000-0005-0000-0000-0000A5570000}"/>
    <cellStyle name="40% - Accent2 23 3 4 2 2" xfId="27774" xr:uid="{00000000-0005-0000-0000-0000A6570000}"/>
    <cellStyle name="40% - Accent2 23 3 4 3" xfId="27775" xr:uid="{00000000-0005-0000-0000-0000A7570000}"/>
    <cellStyle name="40% - Accent2 23 3 5" xfId="27776" xr:uid="{00000000-0005-0000-0000-0000A8570000}"/>
    <cellStyle name="40% - Accent2 23 3 5 2" xfId="27777" xr:uid="{00000000-0005-0000-0000-0000A9570000}"/>
    <cellStyle name="40% - Accent2 23 3 6" xfId="27778" xr:uid="{00000000-0005-0000-0000-0000AA570000}"/>
    <cellStyle name="40% - Accent2 23 3 6 2" xfId="27779" xr:uid="{00000000-0005-0000-0000-0000AB570000}"/>
    <cellStyle name="40% - Accent2 23 3 7" xfId="27780" xr:uid="{00000000-0005-0000-0000-0000AC570000}"/>
    <cellStyle name="40% - Accent2 23 3 7 2" xfId="27781" xr:uid="{00000000-0005-0000-0000-0000AD570000}"/>
    <cellStyle name="40% - Accent2 23 3 8" xfId="27782" xr:uid="{00000000-0005-0000-0000-0000AE570000}"/>
    <cellStyle name="40% - Accent2 23 3 8 2" xfId="27783" xr:uid="{00000000-0005-0000-0000-0000AF570000}"/>
    <cellStyle name="40% - Accent2 23 3 9" xfId="27784" xr:uid="{00000000-0005-0000-0000-0000B0570000}"/>
    <cellStyle name="40% - Accent2 23 3 9 2" xfId="27785" xr:uid="{00000000-0005-0000-0000-0000B1570000}"/>
    <cellStyle name="40% - Accent2 23 4" xfId="27786" xr:uid="{00000000-0005-0000-0000-0000B2570000}"/>
    <cellStyle name="40% - Accent2 23 4 2" xfId="27787" xr:uid="{00000000-0005-0000-0000-0000B3570000}"/>
    <cellStyle name="40% - Accent2 23 4 2 2" xfId="27788" xr:uid="{00000000-0005-0000-0000-0000B4570000}"/>
    <cellStyle name="40% - Accent2 23 4 3" xfId="27789" xr:uid="{00000000-0005-0000-0000-0000B5570000}"/>
    <cellStyle name="40% - Accent2 23 4 3 2" xfId="27790" xr:uid="{00000000-0005-0000-0000-0000B6570000}"/>
    <cellStyle name="40% - Accent2 23 4 4" xfId="27791" xr:uid="{00000000-0005-0000-0000-0000B7570000}"/>
    <cellStyle name="40% - Accent2 23 5" xfId="27792" xr:uid="{00000000-0005-0000-0000-0000B8570000}"/>
    <cellStyle name="40% - Accent2 23 5 2" xfId="27793" xr:uid="{00000000-0005-0000-0000-0000B9570000}"/>
    <cellStyle name="40% - Accent2 23 5 2 2" xfId="27794" xr:uid="{00000000-0005-0000-0000-0000BA570000}"/>
    <cellStyle name="40% - Accent2 23 5 3" xfId="27795" xr:uid="{00000000-0005-0000-0000-0000BB570000}"/>
    <cellStyle name="40% - Accent2 23 5 3 2" xfId="27796" xr:uid="{00000000-0005-0000-0000-0000BC570000}"/>
    <cellStyle name="40% - Accent2 23 5 4" xfId="27797" xr:uid="{00000000-0005-0000-0000-0000BD570000}"/>
    <cellStyle name="40% - Accent2 23 6" xfId="27798" xr:uid="{00000000-0005-0000-0000-0000BE570000}"/>
    <cellStyle name="40% - Accent2 23 6 2" xfId="27799" xr:uid="{00000000-0005-0000-0000-0000BF570000}"/>
    <cellStyle name="40% - Accent2 23 6 2 2" xfId="27800" xr:uid="{00000000-0005-0000-0000-0000C0570000}"/>
    <cellStyle name="40% - Accent2 23 6 3" xfId="27801" xr:uid="{00000000-0005-0000-0000-0000C1570000}"/>
    <cellStyle name="40% - Accent2 23 7" xfId="27802" xr:uid="{00000000-0005-0000-0000-0000C2570000}"/>
    <cellStyle name="40% - Accent2 23 7 2" xfId="27803" xr:uid="{00000000-0005-0000-0000-0000C3570000}"/>
    <cellStyle name="40% - Accent2 23 8" xfId="27804" xr:uid="{00000000-0005-0000-0000-0000C4570000}"/>
    <cellStyle name="40% - Accent2 23 8 2" xfId="27805" xr:uid="{00000000-0005-0000-0000-0000C5570000}"/>
    <cellStyle name="40% - Accent2 23 9" xfId="27806" xr:uid="{00000000-0005-0000-0000-0000C6570000}"/>
    <cellStyle name="40% - Accent2 23 9 2" xfId="27807" xr:uid="{00000000-0005-0000-0000-0000C7570000}"/>
    <cellStyle name="40% - Accent2 24" xfId="914" xr:uid="{00000000-0005-0000-0000-0000C8570000}"/>
    <cellStyle name="40% - Accent2 24 10" xfId="27808" xr:uid="{00000000-0005-0000-0000-0000C9570000}"/>
    <cellStyle name="40% - Accent2 24 10 2" xfId="27809" xr:uid="{00000000-0005-0000-0000-0000CA570000}"/>
    <cellStyle name="40% - Accent2 24 11" xfId="27810" xr:uid="{00000000-0005-0000-0000-0000CB570000}"/>
    <cellStyle name="40% - Accent2 24 11 2" xfId="27811" xr:uid="{00000000-0005-0000-0000-0000CC570000}"/>
    <cellStyle name="40% - Accent2 24 12" xfId="27812" xr:uid="{00000000-0005-0000-0000-0000CD570000}"/>
    <cellStyle name="40% - Accent2 24 12 2" xfId="27813" xr:uid="{00000000-0005-0000-0000-0000CE570000}"/>
    <cellStyle name="40% - Accent2 24 13" xfId="27814" xr:uid="{00000000-0005-0000-0000-0000CF570000}"/>
    <cellStyle name="40% - Accent2 24 2" xfId="915" xr:uid="{00000000-0005-0000-0000-0000D0570000}"/>
    <cellStyle name="40% - Accent2 24 2 10" xfId="27815" xr:uid="{00000000-0005-0000-0000-0000D1570000}"/>
    <cellStyle name="40% - Accent2 24 2 10 2" xfId="27816" xr:uid="{00000000-0005-0000-0000-0000D2570000}"/>
    <cellStyle name="40% - Accent2 24 2 11" xfId="27817" xr:uid="{00000000-0005-0000-0000-0000D3570000}"/>
    <cellStyle name="40% - Accent2 24 2 11 2" xfId="27818" xr:uid="{00000000-0005-0000-0000-0000D4570000}"/>
    <cellStyle name="40% - Accent2 24 2 12" xfId="27819" xr:uid="{00000000-0005-0000-0000-0000D5570000}"/>
    <cellStyle name="40% - Accent2 24 2 2" xfId="27820" xr:uid="{00000000-0005-0000-0000-0000D6570000}"/>
    <cellStyle name="40% - Accent2 24 2 2 10" xfId="27821" xr:uid="{00000000-0005-0000-0000-0000D7570000}"/>
    <cellStyle name="40% - Accent2 24 2 2 10 2" xfId="27822" xr:uid="{00000000-0005-0000-0000-0000D8570000}"/>
    <cellStyle name="40% - Accent2 24 2 2 11" xfId="27823" xr:uid="{00000000-0005-0000-0000-0000D9570000}"/>
    <cellStyle name="40% - Accent2 24 2 2 2" xfId="27824" xr:uid="{00000000-0005-0000-0000-0000DA570000}"/>
    <cellStyle name="40% - Accent2 24 2 2 2 2" xfId="27825" xr:uid="{00000000-0005-0000-0000-0000DB570000}"/>
    <cellStyle name="40% - Accent2 24 2 2 2 2 2" xfId="27826" xr:uid="{00000000-0005-0000-0000-0000DC570000}"/>
    <cellStyle name="40% - Accent2 24 2 2 2 3" xfId="27827" xr:uid="{00000000-0005-0000-0000-0000DD570000}"/>
    <cellStyle name="40% - Accent2 24 2 2 2 3 2" xfId="27828" xr:uid="{00000000-0005-0000-0000-0000DE570000}"/>
    <cellStyle name="40% - Accent2 24 2 2 2 4" xfId="27829" xr:uid="{00000000-0005-0000-0000-0000DF570000}"/>
    <cellStyle name="40% - Accent2 24 2 2 3" xfId="27830" xr:uid="{00000000-0005-0000-0000-0000E0570000}"/>
    <cellStyle name="40% - Accent2 24 2 2 3 2" xfId="27831" xr:uid="{00000000-0005-0000-0000-0000E1570000}"/>
    <cellStyle name="40% - Accent2 24 2 2 3 2 2" xfId="27832" xr:uid="{00000000-0005-0000-0000-0000E2570000}"/>
    <cellStyle name="40% - Accent2 24 2 2 3 3" xfId="27833" xr:uid="{00000000-0005-0000-0000-0000E3570000}"/>
    <cellStyle name="40% - Accent2 24 2 2 3 3 2" xfId="27834" xr:uid="{00000000-0005-0000-0000-0000E4570000}"/>
    <cellStyle name="40% - Accent2 24 2 2 3 4" xfId="27835" xr:uid="{00000000-0005-0000-0000-0000E5570000}"/>
    <cellStyle name="40% - Accent2 24 2 2 4" xfId="27836" xr:uid="{00000000-0005-0000-0000-0000E6570000}"/>
    <cellStyle name="40% - Accent2 24 2 2 4 2" xfId="27837" xr:uid="{00000000-0005-0000-0000-0000E7570000}"/>
    <cellStyle name="40% - Accent2 24 2 2 4 2 2" xfId="27838" xr:uid="{00000000-0005-0000-0000-0000E8570000}"/>
    <cellStyle name="40% - Accent2 24 2 2 4 3" xfId="27839" xr:uid="{00000000-0005-0000-0000-0000E9570000}"/>
    <cellStyle name="40% - Accent2 24 2 2 5" xfId="27840" xr:uid="{00000000-0005-0000-0000-0000EA570000}"/>
    <cellStyle name="40% - Accent2 24 2 2 5 2" xfId="27841" xr:uid="{00000000-0005-0000-0000-0000EB570000}"/>
    <cellStyle name="40% - Accent2 24 2 2 6" xfId="27842" xr:uid="{00000000-0005-0000-0000-0000EC570000}"/>
    <cellStyle name="40% - Accent2 24 2 2 6 2" xfId="27843" xr:uid="{00000000-0005-0000-0000-0000ED570000}"/>
    <cellStyle name="40% - Accent2 24 2 2 7" xfId="27844" xr:uid="{00000000-0005-0000-0000-0000EE570000}"/>
    <cellStyle name="40% - Accent2 24 2 2 7 2" xfId="27845" xr:uid="{00000000-0005-0000-0000-0000EF570000}"/>
    <cellStyle name="40% - Accent2 24 2 2 8" xfId="27846" xr:uid="{00000000-0005-0000-0000-0000F0570000}"/>
    <cellStyle name="40% - Accent2 24 2 2 8 2" xfId="27847" xr:uid="{00000000-0005-0000-0000-0000F1570000}"/>
    <cellStyle name="40% - Accent2 24 2 2 9" xfId="27848" xr:uid="{00000000-0005-0000-0000-0000F2570000}"/>
    <cellStyle name="40% - Accent2 24 2 2 9 2" xfId="27849" xr:uid="{00000000-0005-0000-0000-0000F3570000}"/>
    <cellStyle name="40% - Accent2 24 2 3" xfId="27850" xr:uid="{00000000-0005-0000-0000-0000F4570000}"/>
    <cellStyle name="40% - Accent2 24 2 3 2" xfId="27851" xr:uid="{00000000-0005-0000-0000-0000F5570000}"/>
    <cellStyle name="40% - Accent2 24 2 3 2 2" xfId="27852" xr:uid="{00000000-0005-0000-0000-0000F6570000}"/>
    <cellStyle name="40% - Accent2 24 2 3 3" xfId="27853" xr:uid="{00000000-0005-0000-0000-0000F7570000}"/>
    <cellStyle name="40% - Accent2 24 2 3 3 2" xfId="27854" xr:uid="{00000000-0005-0000-0000-0000F8570000}"/>
    <cellStyle name="40% - Accent2 24 2 3 4" xfId="27855" xr:uid="{00000000-0005-0000-0000-0000F9570000}"/>
    <cellStyle name="40% - Accent2 24 2 4" xfId="27856" xr:uid="{00000000-0005-0000-0000-0000FA570000}"/>
    <cellStyle name="40% - Accent2 24 2 4 2" xfId="27857" xr:uid="{00000000-0005-0000-0000-0000FB570000}"/>
    <cellStyle name="40% - Accent2 24 2 4 2 2" xfId="27858" xr:uid="{00000000-0005-0000-0000-0000FC570000}"/>
    <cellStyle name="40% - Accent2 24 2 4 3" xfId="27859" xr:uid="{00000000-0005-0000-0000-0000FD570000}"/>
    <cellStyle name="40% - Accent2 24 2 4 3 2" xfId="27860" xr:uid="{00000000-0005-0000-0000-0000FE570000}"/>
    <cellStyle name="40% - Accent2 24 2 4 4" xfId="27861" xr:uid="{00000000-0005-0000-0000-0000FF570000}"/>
    <cellStyle name="40% - Accent2 24 2 5" xfId="27862" xr:uid="{00000000-0005-0000-0000-000000580000}"/>
    <cellStyle name="40% - Accent2 24 2 5 2" xfId="27863" xr:uid="{00000000-0005-0000-0000-000001580000}"/>
    <cellStyle name="40% - Accent2 24 2 5 2 2" xfId="27864" xr:uid="{00000000-0005-0000-0000-000002580000}"/>
    <cellStyle name="40% - Accent2 24 2 5 3" xfId="27865" xr:uid="{00000000-0005-0000-0000-000003580000}"/>
    <cellStyle name="40% - Accent2 24 2 6" xfId="27866" xr:uid="{00000000-0005-0000-0000-000004580000}"/>
    <cellStyle name="40% - Accent2 24 2 6 2" xfId="27867" xr:uid="{00000000-0005-0000-0000-000005580000}"/>
    <cellStyle name="40% - Accent2 24 2 7" xfId="27868" xr:uid="{00000000-0005-0000-0000-000006580000}"/>
    <cellStyle name="40% - Accent2 24 2 7 2" xfId="27869" xr:uid="{00000000-0005-0000-0000-000007580000}"/>
    <cellStyle name="40% - Accent2 24 2 8" xfId="27870" xr:uid="{00000000-0005-0000-0000-000008580000}"/>
    <cellStyle name="40% - Accent2 24 2 8 2" xfId="27871" xr:uid="{00000000-0005-0000-0000-000009580000}"/>
    <cellStyle name="40% - Accent2 24 2 9" xfId="27872" xr:uid="{00000000-0005-0000-0000-00000A580000}"/>
    <cellStyle name="40% - Accent2 24 2 9 2" xfId="27873" xr:uid="{00000000-0005-0000-0000-00000B580000}"/>
    <cellStyle name="40% - Accent2 24 3" xfId="27874" xr:uid="{00000000-0005-0000-0000-00000C580000}"/>
    <cellStyle name="40% - Accent2 24 3 10" xfId="27875" xr:uid="{00000000-0005-0000-0000-00000D580000}"/>
    <cellStyle name="40% - Accent2 24 3 10 2" xfId="27876" xr:uid="{00000000-0005-0000-0000-00000E580000}"/>
    <cellStyle name="40% - Accent2 24 3 11" xfId="27877" xr:uid="{00000000-0005-0000-0000-00000F580000}"/>
    <cellStyle name="40% - Accent2 24 3 2" xfId="27878" xr:uid="{00000000-0005-0000-0000-000010580000}"/>
    <cellStyle name="40% - Accent2 24 3 2 2" xfId="27879" xr:uid="{00000000-0005-0000-0000-000011580000}"/>
    <cellStyle name="40% - Accent2 24 3 2 2 2" xfId="27880" xr:uid="{00000000-0005-0000-0000-000012580000}"/>
    <cellStyle name="40% - Accent2 24 3 2 3" xfId="27881" xr:uid="{00000000-0005-0000-0000-000013580000}"/>
    <cellStyle name="40% - Accent2 24 3 2 3 2" xfId="27882" xr:uid="{00000000-0005-0000-0000-000014580000}"/>
    <cellStyle name="40% - Accent2 24 3 2 4" xfId="27883" xr:uid="{00000000-0005-0000-0000-000015580000}"/>
    <cellStyle name="40% - Accent2 24 3 3" xfId="27884" xr:uid="{00000000-0005-0000-0000-000016580000}"/>
    <cellStyle name="40% - Accent2 24 3 3 2" xfId="27885" xr:uid="{00000000-0005-0000-0000-000017580000}"/>
    <cellStyle name="40% - Accent2 24 3 3 2 2" xfId="27886" xr:uid="{00000000-0005-0000-0000-000018580000}"/>
    <cellStyle name="40% - Accent2 24 3 3 3" xfId="27887" xr:uid="{00000000-0005-0000-0000-000019580000}"/>
    <cellStyle name="40% - Accent2 24 3 3 3 2" xfId="27888" xr:uid="{00000000-0005-0000-0000-00001A580000}"/>
    <cellStyle name="40% - Accent2 24 3 3 4" xfId="27889" xr:uid="{00000000-0005-0000-0000-00001B580000}"/>
    <cellStyle name="40% - Accent2 24 3 4" xfId="27890" xr:uid="{00000000-0005-0000-0000-00001C580000}"/>
    <cellStyle name="40% - Accent2 24 3 4 2" xfId="27891" xr:uid="{00000000-0005-0000-0000-00001D580000}"/>
    <cellStyle name="40% - Accent2 24 3 4 2 2" xfId="27892" xr:uid="{00000000-0005-0000-0000-00001E580000}"/>
    <cellStyle name="40% - Accent2 24 3 4 3" xfId="27893" xr:uid="{00000000-0005-0000-0000-00001F580000}"/>
    <cellStyle name="40% - Accent2 24 3 5" xfId="27894" xr:uid="{00000000-0005-0000-0000-000020580000}"/>
    <cellStyle name="40% - Accent2 24 3 5 2" xfId="27895" xr:uid="{00000000-0005-0000-0000-000021580000}"/>
    <cellStyle name="40% - Accent2 24 3 6" xfId="27896" xr:uid="{00000000-0005-0000-0000-000022580000}"/>
    <cellStyle name="40% - Accent2 24 3 6 2" xfId="27897" xr:uid="{00000000-0005-0000-0000-000023580000}"/>
    <cellStyle name="40% - Accent2 24 3 7" xfId="27898" xr:uid="{00000000-0005-0000-0000-000024580000}"/>
    <cellStyle name="40% - Accent2 24 3 7 2" xfId="27899" xr:uid="{00000000-0005-0000-0000-000025580000}"/>
    <cellStyle name="40% - Accent2 24 3 8" xfId="27900" xr:uid="{00000000-0005-0000-0000-000026580000}"/>
    <cellStyle name="40% - Accent2 24 3 8 2" xfId="27901" xr:uid="{00000000-0005-0000-0000-000027580000}"/>
    <cellStyle name="40% - Accent2 24 3 9" xfId="27902" xr:uid="{00000000-0005-0000-0000-000028580000}"/>
    <cellStyle name="40% - Accent2 24 3 9 2" xfId="27903" xr:uid="{00000000-0005-0000-0000-000029580000}"/>
    <cellStyle name="40% - Accent2 24 4" xfId="27904" xr:uid="{00000000-0005-0000-0000-00002A580000}"/>
    <cellStyle name="40% - Accent2 24 4 2" xfId="27905" xr:uid="{00000000-0005-0000-0000-00002B580000}"/>
    <cellStyle name="40% - Accent2 24 4 2 2" xfId="27906" xr:uid="{00000000-0005-0000-0000-00002C580000}"/>
    <cellStyle name="40% - Accent2 24 4 3" xfId="27907" xr:uid="{00000000-0005-0000-0000-00002D580000}"/>
    <cellStyle name="40% - Accent2 24 4 3 2" xfId="27908" xr:uid="{00000000-0005-0000-0000-00002E580000}"/>
    <cellStyle name="40% - Accent2 24 4 4" xfId="27909" xr:uid="{00000000-0005-0000-0000-00002F580000}"/>
    <cellStyle name="40% - Accent2 24 5" xfId="27910" xr:uid="{00000000-0005-0000-0000-000030580000}"/>
    <cellStyle name="40% - Accent2 24 5 2" xfId="27911" xr:uid="{00000000-0005-0000-0000-000031580000}"/>
    <cellStyle name="40% - Accent2 24 5 2 2" xfId="27912" xr:uid="{00000000-0005-0000-0000-000032580000}"/>
    <cellStyle name="40% - Accent2 24 5 3" xfId="27913" xr:uid="{00000000-0005-0000-0000-000033580000}"/>
    <cellStyle name="40% - Accent2 24 5 3 2" xfId="27914" xr:uid="{00000000-0005-0000-0000-000034580000}"/>
    <cellStyle name="40% - Accent2 24 5 4" xfId="27915" xr:uid="{00000000-0005-0000-0000-000035580000}"/>
    <cellStyle name="40% - Accent2 24 6" xfId="27916" xr:uid="{00000000-0005-0000-0000-000036580000}"/>
    <cellStyle name="40% - Accent2 24 6 2" xfId="27917" xr:uid="{00000000-0005-0000-0000-000037580000}"/>
    <cellStyle name="40% - Accent2 24 6 2 2" xfId="27918" xr:uid="{00000000-0005-0000-0000-000038580000}"/>
    <cellStyle name="40% - Accent2 24 6 3" xfId="27919" xr:uid="{00000000-0005-0000-0000-000039580000}"/>
    <cellStyle name="40% - Accent2 24 7" xfId="27920" xr:uid="{00000000-0005-0000-0000-00003A580000}"/>
    <cellStyle name="40% - Accent2 24 7 2" xfId="27921" xr:uid="{00000000-0005-0000-0000-00003B580000}"/>
    <cellStyle name="40% - Accent2 24 8" xfId="27922" xr:uid="{00000000-0005-0000-0000-00003C580000}"/>
    <cellStyle name="40% - Accent2 24 8 2" xfId="27923" xr:uid="{00000000-0005-0000-0000-00003D580000}"/>
    <cellStyle name="40% - Accent2 24 9" xfId="27924" xr:uid="{00000000-0005-0000-0000-00003E580000}"/>
    <cellStyle name="40% - Accent2 24 9 2" xfId="27925" xr:uid="{00000000-0005-0000-0000-00003F580000}"/>
    <cellStyle name="40% - Accent2 25" xfId="916" xr:uid="{00000000-0005-0000-0000-000040580000}"/>
    <cellStyle name="40% - Accent2 25 10" xfId="27926" xr:uid="{00000000-0005-0000-0000-000041580000}"/>
    <cellStyle name="40% - Accent2 25 10 2" xfId="27927" xr:uid="{00000000-0005-0000-0000-000042580000}"/>
    <cellStyle name="40% - Accent2 25 11" xfId="27928" xr:uid="{00000000-0005-0000-0000-000043580000}"/>
    <cellStyle name="40% - Accent2 25 11 2" xfId="27929" xr:uid="{00000000-0005-0000-0000-000044580000}"/>
    <cellStyle name="40% - Accent2 25 12" xfId="27930" xr:uid="{00000000-0005-0000-0000-000045580000}"/>
    <cellStyle name="40% - Accent2 25 12 2" xfId="27931" xr:uid="{00000000-0005-0000-0000-000046580000}"/>
    <cellStyle name="40% - Accent2 25 13" xfId="27932" xr:uid="{00000000-0005-0000-0000-000047580000}"/>
    <cellStyle name="40% - Accent2 25 2" xfId="917" xr:uid="{00000000-0005-0000-0000-000048580000}"/>
    <cellStyle name="40% - Accent2 25 2 10" xfId="27933" xr:uid="{00000000-0005-0000-0000-000049580000}"/>
    <cellStyle name="40% - Accent2 25 2 10 2" xfId="27934" xr:uid="{00000000-0005-0000-0000-00004A580000}"/>
    <cellStyle name="40% - Accent2 25 2 11" xfId="27935" xr:uid="{00000000-0005-0000-0000-00004B580000}"/>
    <cellStyle name="40% - Accent2 25 2 11 2" xfId="27936" xr:uid="{00000000-0005-0000-0000-00004C580000}"/>
    <cellStyle name="40% - Accent2 25 2 12" xfId="27937" xr:uid="{00000000-0005-0000-0000-00004D580000}"/>
    <cellStyle name="40% - Accent2 25 2 2" xfId="27938" xr:uid="{00000000-0005-0000-0000-00004E580000}"/>
    <cellStyle name="40% - Accent2 25 2 2 10" xfId="27939" xr:uid="{00000000-0005-0000-0000-00004F580000}"/>
    <cellStyle name="40% - Accent2 25 2 2 10 2" xfId="27940" xr:uid="{00000000-0005-0000-0000-000050580000}"/>
    <cellStyle name="40% - Accent2 25 2 2 11" xfId="27941" xr:uid="{00000000-0005-0000-0000-000051580000}"/>
    <cellStyle name="40% - Accent2 25 2 2 2" xfId="27942" xr:uid="{00000000-0005-0000-0000-000052580000}"/>
    <cellStyle name="40% - Accent2 25 2 2 2 2" xfId="27943" xr:uid="{00000000-0005-0000-0000-000053580000}"/>
    <cellStyle name="40% - Accent2 25 2 2 2 2 2" xfId="27944" xr:uid="{00000000-0005-0000-0000-000054580000}"/>
    <cellStyle name="40% - Accent2 25 2 2 2 3" xfId="27945" xr:uid="{00000000-0005-0000-0000-000055580000}"/>
    <cellStyle name="40% - Accent2 25 2 2 2 3 2" xfId="27946" xr:uid="{00000000-0005-0000-0000-000056580000}"/>
    <cellStyle name="40% - Accent2 25 2 2 2 4" xfId="27947" xr:uid="{00000000-0005-0000-0000-000057580000}"/>
    <cellStyle name="40% - Accent2 25 2 2 3" xfId="27948" xr:uid="{00000000-0005-0000-0000-000058580000}"/>
    <cellStyle name="40% - Accent2 25 2 2 3 2" xfId="27949" xr:uid="{00000000-0005-0000-0000-000059580000}"/>
    <cellStyle name="40% - Accent2 25 2 2 3 2 2" xfId="27950" xr:uid="{00000000-0005-0000-0000-00005A580000}"/>
    <cellStyle name="40% - Accent2 25 2 2 3 3" xfId="27951" xr:uid="{00000000-0005-0000-0000-00005B580000}"/>
    <cellStyle name="40% - Accent2 25 2 2 3 3 2" xfId="27952" xr:uid="{00000000-0005-0000-0000-00005C580000}"/>
    <cellStyle name="40% - Accent2 25 2 2 3 4" xfId="27953" xr:uid="{00000000-0005-0000-0000-00005D580000}"/>
    <cellStyle name="40% - Accent2 25 2 2 4" xfId="27954" xr:uid="{00000000-0005-0000-0000-00005E580000}"/>
    <cellStyle name="40% - Accent2 25 2 2 4 2" xfId="27955" xr:uid="{00000000-0005-0000-0000-00005F580000}"/>
    <cellStyle name="40% - Accent2 25 2 2 4 2 2" xfId="27956" xr:uid="{00000000-0005-0000-0000-000060580000}"/>
    <cellStyle name="40% - Accent2 25 2 2 4 3" xfId="27957" xr:uid="{00000000-0005-0000-0000-000061580000}"/>
    <cellStyle name="40% - Accent2 25 2 2 5" xfId="27958" xr:uid="{00000000-0005-0000-0000-000062580000}"/>
    <cellStyle name="40% - Accent2 25 2 2 5 2" xfId="27959" xr:uid="{00000000-0005-0000-0000-000063580000}"/>
    <cellStyle name="40% - Accent2 25 2 2 6" xfId="27960" xr:uid="{00000000-0005-0000-0000-000064580000}"/>
    <cellStyle name="40% - Accent2 25 2 2 6 2" xfId="27961" xr:uid="{00000000-0005-0000-0000-000065580000}"/>
    <cellStyle name="40% - Accent2 25 2 2 7" xfId="27962" xr:uid="{00000000-0005-0000-0000-000066580000}"/>
    <cellStyle name="40% - Accent2 25 2 2 7 2" xfId="27963" xr:uid="{00000000-0005-0000-0000-000067580000}"/>
    <cellStyle name="40% - Accent2 25 2 2 8" xfId="27964" xr:uid="{00000000-0005-0000-0000-000068580000}"/>
    <cellStyle name="40% - Accent2 25 2 2 8 2" xfId="27965" xr:uid="{00000000-0005-0000-0000-000069580000}"/>
    <cellStyle name="40% - Accent2 25 2 2 9" xfId="27966" xr:uid="{00000000-0005-0000-0000-00006A580000}"/>
    <cellStyle name="40% - Accent2 25 2 2 9 2" xfId="27967" xr:uid="{00000000-0005-0000-0000-00006B580000}"/>
    <cellStyle name="40% - Accent2 25 2 3" xfId="27968" xr:uid="{00000000-0005-0000-0000-00006C580000}"/>
    <cellStyle name="40% - Accent2 25 2 3 2" xfId="27969" xr:uid="{00000000-0005-0000-0000-00006D580000}"/>
    <cellStyle name="40% - Accent2 25 2 3 2 2" xfId="27970" xr:uid="{00000000-0005-0000-0000-00006E580000}"/>
    <cellStyle name="40% - Accent2 25 2 3 3" xfId="27971" xr:uid="{00000000-0005-0000-0000-00006F580000}"/>
    <cellStyle name="40% - Accent2 25 2 3 3 2" xfId="27972" xr:uid="{00000000-0005-0000-0000-000070580000}"/>
    <cellStyle name="40% - Accent2 25 2 3 4" xfId="27973" xr:uid="{00000000-0005-0000-0000-000071580000}"/>
    <cellStyle name="40% - Accent2 25 2 4" xfId="27974" xr:uid="{00000000-0005-0000-0000-000072580000}"/>
    <cellStyle name="40% - Accent2 25 2 4 2" xfId="27975" xr:uid="{00000000-0005-0000-0000-000073580000}"/>
    <cellStyle name="40% - Accent2 25 2 4 2 2" xfId="27976" xr:uid="{00000000-0005-0000-0000-000074580000}"/>
    <cellStyle name="40% - Accent2 25 2 4 3" xfId="27977" xr:uid="{00000000-0005-0000-0000-000075580000}"/>
    <cellStyle name="40% - Accent2 25 2 4 3 2" xfId="27978" xr:uid="{00000000-0005-0000-0000-000076580000}"/>
    <cellStyle name="40% - Accent2 25 2 4 4" xfId="27979" xr:uid="{00000000-0005-0000-0000-000077580000}"/>
    <cellStyle name="40% - Accent2 25 2 5" xfId="27980" xr:uid="{00000000-0005-0000-0000-000078580000}"/>
    <cellStyle name="40% - Accent2 25 2 5 2" xfId="27981" xr:uid="{00000000-0005-0000-0000-000079580000}"/>
    <cellStyle name="40% - Accent2 25 2 5 2 2" xfId="27982" xr:uid="{00000000-0005-0000-0000-00007A580000}"/>
    <cellStyle name="40% - Accent2 25 2 5 3" xfId="27983" xr:uid="{00000000-0005-0000-0000-00007B580000}"/>
    <cellStyle name="40% - Accent2 25 2 6" xfId="27984" xr:uid="{00000000-0005-0000-0000-00007C580000}"/>
    <cellStyle name="40% - Accent2 25 2 6 2" xfId="27985" xr:uid="{00000000-0005-0000-0000-00007D580000}"/>
    <cellStyle name="40% - Accent2 25 2 7" xfId="27986" xr:uid="{00000000-0005-0000-0000-00007E580000}"/>
    <cellStyle name="40% - Accent2 25 2 7 2" xfId="27987" xr:uid="{00000000-0005-0000-0000-00007F580000}"/>
    <cellStyle name="40% - Accent2 25 2 8" xfId="27988" xr:uid="{00000000-0005-0000-0000-000080580000}"/>
    <cellStyle name="40% - Accent2 25 2 8 2" xfId="27989" xr:uid="{00000000-0005-0000-0000-000081580000}"/>
    <cellStyle name="40% - Accent2 25 2 9" xfId="27990" xr:uid="{00000000-0005-0000-0000-000082580000}"/>
    <cellStyle name="40% - Accent2 25 2 9 2" xfId="27991" xr:uid="{00000000-0005-0000-0000-000083580000}"/>
    <cellStyle name="40% - Accent2 25 3" xfId="27992" xr:uid="{00000000-0005-0000-0000-000084580000}"/>
    <cellStyle name="40% - Accent2 25 3 10" xfId="27993" xr:uid="{00000000-0005-0000-0000-000085580000}"/>
    <cellStyle name="40% - Accent2 25 3 10 2" xfId="27994" xr:uid="{00000000-0005-0000-0000-000086580000}"/>
    <cellStyle name="40% - Accent2 25 3 11" xfId="27995" xr:uid="{00000000-0005-0000-0000-000087580000}"/>
    <cellStyle name="40% - Accent2 25 3 2" xfId="27996" xr:uid="{00000000-0005-0000-0000-000088580000}"/>
    <cellStyle name="40% - Accent2 25 3 2 2" xfId="27997" xr:uid="{00000000-0005-0000-0000-000089580000}"/>
    <cellStyle name="40% - Accent2 25 3 2 2 2" xfId="27998" xr:uid="{00000000-0005-0000-0000-00008A580000}"/>
    <cellStyle name="40% - Accent2 25 3 2 3" xfId="27999" xr:uid="{00000000-0005-0000-0000-00008B580000}"/>
    <cellStyle name="40% - Accent2 25 3 2 3 2" xfId="28000" xr:uid="{00000000-0005-0000-0000-00008C580000}"/>
    <cellStyle name="40% - Accent2 25 3 2 4" xfId="28001" xr:uid="{00000000-0005-0000-0000-00008D580000}"/>
    <cellStyle name="40% - Accent2 25 3 3" xfId="28002" xr:uid="{00000000-0005-0000-0000-00008E580000}"/>
    <cellStyle name="40% - Accent2 25 3 3 2" xfId="28003" xr:uid="{00000000-0005-0000-0000-00008F580000}"/>
    <cellStyle name="40% - Accent2 25 3 3 2 2" xfId="28004" xr:uid="{00000000-0005-0000-0000-000090580000}"/>
    <cellStyle name="40% - Accent2 25 3 3 3" xfId="28005" xr:uid="{00000000-0005-0000-0000-000091580000}"/>
    <cellStyle name="40% - Accent2 25 3 3 3 2" xfId="28006" xr:uid="{00000000-0005-0000-0000-000092580000}"/>
    <cellStyle name="40% - Accent2 25 3 3 4" xfId="28007" xr:uid="{00000000-0005-0000-0000-000093580000}"/>
    <cellStyle name="40% - Accent2 25 3 4" xfId="28008" xr:uid="{00000000-0005-0000-0000-000094580000}"/>
    <cellStyle name="40% - Accent2 25 3 4 2" xfId="28009" xr:uid="{00000000-0005-0000-0000-000095580000}"/>
    <cellStyle name="40% - Accent2 25 3 4 2 2" xfId="28010" xr:uid="{00000000-0005-0000-0000-000096580000}"/>
    <cellStyle name="40% - Accent2 25 3 4 3" xfId="28011" xr:uid="{00000000-0005-0000-0000-000097580000}"/>
    <cellStyle name="40% - Accent2 25 3 5" xfId="28012" xr:uid="{00000000-0005-0000-0000-000098580000}"/>
    <cellStyle name="40% - Accent2 25 3 5 2" xfId="28013" xr:uid="{00000000-0005-0000-0000-000099580000}"/>
    <cellStyle name="40% - Accent2 25 3 6" xfId="28014" xr:uid="{00000000-0005-0000-0000-00009A580000}"/>
    <cellStyle name="40% - Accent2 25 3 6 2" xfId="28015" xr:uid="{00000000-0005-0000-0000-00009B580000}"/>
    <cellStyle name="40% - Accent2 25 3 7" xfId="28016" xr:uid="{00000000-0005-0000-0000-00009C580000}"/>
    <cellStyle name="40% - Accent2 25 3 7 2" xfId="28017" xr:uid="{00000000-0005-0000-0000-00009D580000}"/>
    <cellStyle name="40% - Accent2 25 3 8" xfId="28018" xr:uid="{00000000-0005-0000-0000-00009E580000}"/>
    <cellStyle name="40% - Accent2 25 3 8 2" xfId="28019" xr:uid="{00000000-0005-0000-0000-00009F580000}"/>
    <cellStyle name="40% - Accent2 25 3 9" xfId="28020" xr:uid="{00000000-0005-0000-0000-0000A0580000}"/>
    <cellStyle name="40% - Accent2 25 3 9 2" xfId="28021" xr:uid="{00000000-0005-0000-0000-0000A1580000}"/>
    <cellStyle name="40% - Accent2 25 4" xfId="28022" xr:uid="{00000000-0005-0000-0000-0000A2580000}"/>
    <cellStyle name="40% - Accent2 25 4 2" xfId="28023" xr:uid="{00000000-0005-0000-0000-0000A3580000}"/>
    <cellStyle name="40% - Accent2 25 4 2 2" xfId="28024" xr:uid="{00000000-0005-0000-0000-0000A4580000}"/>
    <cellStyle name="40% - Accent2 25 4 3" xfId="28025" xr:uid="{00000000-0005-0000-0000-0000A5580000}"/>
    <cellStyle name="40% - Accent2 25 4 3 2" xfId="28026" xr:uid="{00000000-0005-0000-0000-0000A6580000}"/>
    <cellStyle name="40% - Accent2 25 4 4" xfId="28027" xr:uid="{00000000-0005-0000-0000-0000A7580000}"/>
    <cellStyle name="40% - Accent2 25 5" xfId="28028" xr:uid="{00000000-0005-0000-0000-0000A8580000}"/>
    <cellStyle name="40% - Accent2 25 5 2" xfId="28029" xr:uid="{00000000-0005-0000-0000-0000A9580000}"/>
    <cellStyle name="40% - Accent2 25 5 2 2" xfId="28030" xr:uid="{00000000-0005-0000-0000-0000AA580000}"/>
    <cellStyle name="40% - Accent2 25 5 3" xfId="28031" xr:uid="{00000000-0005-0000-0000-0000AB580000}"/>
    <cellStyle name="40% - Accent2 25 5 3 2" xfId="28032" xr:uid="{00000000-0005-0000-0000-0000AC580000}"/>
    <cellStyle name="40% - Accent2 25 5 4" xfId="28033" xr:uid="{00000000-0005-0000-0000-0000AD580000}"/>
    <cellStyle name="40% - Accent2 25 6" xfId="28034" xr:uid="{00000000-0005-0000-0000-0000AE580000}"/>
    <cellStyle name="40% - Accent2 25 6 2" xfId="28035" xr:uid="{00000000-0005-0000-0000-0000AF580000}"/>
    <cellStyle name="40% - Accent2 25 6 2 2" xfId="28036" xr:uid="{00000000-0005-0000-0000-0000B0580000}"/>
    <cellStyle name="40% - Accent2 25 6 3" xfId="28037" xr:uid="{00000000-0005-0000-0000-0000B1580000}"/>
    <cellStyle name="40% - Accent2 25 7" xfId="28038" xr:uid="{00000000-0005-0000-0000-0000B2580000}"/>
    <cellStyle name="40% - Accent2 25 7 2" xfId="28039" xr:uid="{00000000-0005-0000-0000-0000B3580000}"/>
    <cellStyle name="40% - Accent2 25 8" xfId="28040" xr:uid="{00000000-0005-0000-0000-0000B4580000}"/>
    <cellStyle name="40% - Accent2 25 8 2" xfId="28041" xr:uid="{00000000-0005-0000-0000-0000B5580000}"/>
    <cellStyle name="40% - Accent2 25 9" xfId="28042" xr:uid="{00000000-0005-0000-0000-0000B6580000}"/>
    <cellStyle name="40% - Accent2 25 9 2" xfId="28043" xr:uid="{00000000-0005-0000-0000-0000B7580000}"/>
    <cellStyle name="40% - Accent2 26" xfId="918" xr:uid="{00000000-0005-0000-0000-0000B8580000}"/>
    <cellStyle name="40% - Accent2 26 2" xfId="919" xr:uid="{00000000-0005-0000-0000-0000B9580000}"/>
    <cellStyle name="40% - Accent2 27" xfId="920" xr:uid="{00000000-0005-0000-0000-0000BA580000}"/>
    <cellStyle name="40% - Accent2 27 2" xfId="921" xr:uid="{00000000-0005-0000-0000-0000BB580000}"/>
    <cellStyle name="40% - Accent2 28" xfId="28044" xr:uid="{00000000-0005-0000-0000-0000BC580000}"/>
    <cellStyle name="40% - Accent2 28 2" xfId="28045" xr:uid="{00000000-0005-0000-0000-0000BD580000}"/>
    <cellStyle name="40% - Accent2 28 3" xfId="28046" xr:uid="{00000000-0005-0000-0000-0000BE580000}"/>
    <cellStyle name="40% - Accent2 29" xfId="28047" xr:uid="{00000000-0005-0000-0000-0000BF580000}"/>
    <cellStyle name="40% - Accent2 29 2" xfId="28048" xr:uid="{00000000-0005-0000-0000-0000C0580000}"/>
    <cellStyle name="40% - Accent2 29 3" xfId="28049" xr:uid="{00000000-0005-0000-0000-0000C1580000}"/>
    <cellStyle name="40% - Accent2 3" xfId="922" xr:uid="{00000000-0005-0000-0000-0000C2580000}"/>
    <cellStyle name="40% - Accent2 3 10" xfId="28050" xr:uid="{00000000-0005-0000-0000-0000C3580000}"/>
    <cellStyle name="40% - Accent2 3 10 2" xfId="28051" xr:uid="{00000000-0005-0000-0000-0000C4580000}"/>
    <cellStyle name="40% - Accent2 3 11" xfId="28052" xr:uid="{00000000-0005-0000-0000-0000C5580000}"/>
    <cellStyle name="40% - Accent2 3 11 2" xfId="28053" xr:uid="{00000000-0005-0000-0000-0000C6580000}"/>
    <cellStyle name="40% - Accent2 3 12" xfId="28054" xr:uid="{00000000-0005-0000-0000-0000C7580000}"/>
    <cellStyle name="40% - Accent2 3 12 2" xfId="28055" xr:uid="{00000000-0005-0000-0000-0000C8580000}"/>
    <cellStyle name="40% - Accent2 3 13" xfId="28056" xr:uid="{00000000-0005-0000-0000-0000C9580000}"/>
    <cellStyle name="40% - Accent2 3 2" xfId="923" xr:uid="{00000000-0005-0000-0000-0000CA580000}"/>
    <cellStyle name="40% - Accent2 3 2 10" xfId="28057" xr:uid="{00000000-0005-0000-0000-0000CB580000}"/>
    <cellStyle name="40% - Accent2 3 2 10 2" xfId="28058" xr:uid="{00000000-0005-0000-0000-0000CC580000}"/>
    <cellStyle name="40% - Accent2 3 2 11" xfId="28059" xr:uid="{00000000-0005-0000-0000-0000CD580000}"/>
    <cellStyle name="40% - Accent2 3 2 11 2" xfId="28060" xr:uid="{00000000-0005-0000-0000-0000CE580000}"/>
    <cellStyle name="40% - Accent2 3 2 12" xfId="28061" xr:uid="{00000000-0005-0000-0000-0000CF580000}"/>
    <cellStyle name="40% - Accent2 3 2 2" xfId="28062" xr:uid="{00000000-0005-0000-0000-0000D0580000}"/>
    <cellStyle name="40% - Accent2 3 2 2 10" xfId="28063" xr:uid="{00000000-0005-0000-0000-0000D1580000}"/>
    <cellStyle name="40% - Accent2 3 2 2 10 2" xfId="28064" xr:uid="{00000000-0005-0000-0000-0000D2580000}"/>
    <cellStyle name="40% - Accent2 3 2 2 11" xfId="28065" xr:uid="{00000000-0005-0000-0000-0000D3580000}"/>
    <cellStyle name="40% - Accent2 3 2 2 2" xfId="28066" xr:uid="{00000000-0005-0000-0000-0000D4580000}"/>
    <cellStyle name="40% - Accent2 3 2 2 2 2" xfId="28067" xr:uid="{00000000-0005-0000-0000-0000D5580000}"/>
    <cellStyle name="40% - Accent2 3 2 2 2 2 2" xfId="28068" xr:uid="{00000000-0005-0000-0000-0000D6580000}"/>
    <cellStyle name="40% - Accent2 3 2 2 2 3" xfId="28069" xr:uid="{00000000-0005-0000-0000-0000D7580000}"/>
    <cellStyle name="40% - Accent2 3 2 2 2 3 2" xfId="28070" xr:uid="{00000000-0005-0000-0000-0000D8580000}"/>
    <cellStyle name="40% - Accent2 3 2 2 2 4" xfId="28071" xr:uid="{00000000-0005-0000-0000-0000D9580000}"/>
    <cellStyle name="40% - Accent2 3 2 2 3" xfId="28072" xr:uid="{00000000-0005-0000-0000-0000DA580000}"/>
    <cellStyle name="40% - Accent2 3 2 2 3 2" xfId="28073" xr:uid="{00000000-0005-0000-0000-0000DB580000}"/>
    <cellStyle name="40% - Accent2 3 2 2 3 2 2" xfId="28074" xr:uid="{00000000-0005-0000-0000-0000DC580000}"/>
    <cellStyle name="40% - Accent2 3 2 2 3 3" xfId="28075" xr:uid="{00000000-0005-0000-0000-0000DD580000}"/>
    <cellStyle name="40% - Accent2 3 2 2 3 3 2" xfId="28076" xr:uid="{00000000-0005-0000-0000-0000DE580000}"/>
    <cellStyle name="40% - Accent2 3 2 2 3 4" xfId="28077" xr:uid="{00000000-0005-0000-0000-0000DF580000}"/>
    <cellStyle name="40% - Accent2 3 2 2 4" xfId="28078" xr:uid="{00000000-0005-0000-0000-0000E0580000}"/>
    <cellStyle name="40% - Accent2 3 2 2 4 2" xfId="28079" xr:uid="{00000000-0005-0000-0000-0000E1580000}"/>
    <cellStyle name="40% - Accent2 3 2 2 4 2 2" xfId="28080" xr:uid="{00000000-0005-0000-0000-0000E2580000}"/>
    <cellStyle name="40% - Accent2 3 2 2 4 3" xfId="28081" xr:uid="{00000000-0005-0000-0000-0000E3580000}"/>
    <cellStyle name="40% - Accent2 3 2 2 5" xfId="28082" xr:uid="{00000000-0005-0000-0000-0000E4580000}"/>
    <cellStyle name="40% - Accent2 3 2 2 5 2" xfId="28083" xr:uid="{00000000-0005-0000-0000-0000E5580000}"/>
    <cellStyle name="40% - Accent2 3 2 2 6" xfId="28084" xr:uid="{00000000-0005-0000-0000-0000E6580000}"/>
    <cellStyle name="40% - Accent2 3 2 2 6 2" xfId="28085" xr:uid="{00000000-0005-0000-0000-0000E7580000}"/>
    <cellStyle name="40% - Accent2 3 2 2 7" xfId="28086" xr:uid="{00000000-0005-0000-0000-0000E8580000}"/>
    <cellStyle name="40% - Accent2 3 2 2 7 2" xfId="28087" xr:uid="{00000000-0005-0000-0000-0000E9580000}"/>
    <cellStyle name="40% - Accent2 3 2 2 8" xfId="28088" xr:uid="{00000000-0005-0000-0000-0000EA580000}"/>
    <cellStyle name="40% - Accent2 3 2 2 8 2" xfId="28089" xr:uid="{00000000-0005-0000-0000-0000EB580000}"/>
    <cellStyle name="40% - Accent2 3 2 2 9" xfId="28090" xr:uid="{00000000-0005-0000-0000-0000EC580000}"/>
    <cellStyle name="40% - Accent2 3 2 2 9 2" xfId="28091" xr:uid="{00000000-0005-0000-0000-0000ED580000}"/>
    <cellStyle name="40% - Accent2 3 2 3" xfId="28092" xr:uid="{00000000-0005-0000-0000-0000EE580000}"/>
    <cellStyle name="40% - Accent2 3 2 3 2" xfId="28093" xr:uid="{00000000-0005-0000-0000-0000EF580000}"/>
    <cellStyle name="40% - Accent2 3 2 3 2 2" xfId="28094" xr:uid="{00000000-0005-0000-0000-0000F0580000}"/>
    <cellStyle name="40% - Accent2 3 2 3 3" xfId="28095" xr:uid="{00000000-0005-0000-0000-0000F1580000}"/>
    <cellStyle name="40% - Accent2 3 2 3 3 2" xfId="28096" xr:uid="{00000000-0005-0000-0000-0000F2580000}"/>
    <cellStyle name="40% - Accent2 3 2 3 4" xfId="28097" xr:uid="{00000000-0005-0000-0000-0000F3580000}"/>
    <cellStyle name="40% - Accent2 3 2 4" xfId="28098" xr:uid="{00000000-0005-0000-0000-0000F4580000}"/>
    <cellStyle name="40% - Accent2 3 2 4 2" xfId="28099" xr:uid="{00000000-0005-0000-0000-0000F5580000}"/>
    <cellStyle name="40% - Accent2 3 2 4 2 2" xfId="28100" xr:uid="{00000000-0005-0000-0000-0000F6580000}"/>
    <cellStyle name="40% - Accent2 3 2 4 3" xfId="28101" xr:uid="{00000000-0005-0000-0000-0000F7580000}"/>
    <cellStyle name="40% - Accent2 3 2 4 3 2" xfId="28102" xr:uid="{00000000-0005-0000-0000-0000F8580000}"/>
    <cellStyle name="40% - Accent2 3 2 4 4" xfId="28103" xr:uid="{00000000-0005-0000-0000-0000F9580000}"/>
    <cellStyle name="40% - Accent2 3 2 5" xfId="28104" xr:uid="{00000000-0005-0000-0000-0000FA580000}"/>
    <cellStyle name="40% - Accent2 3 2 5 2" xfId="28105" xr:uid="{00000000-0005-0000-0000-0000FB580000}"/>
    <cellStyle name="40% - Accent2 3 2 5 2 2" xfId="28106" xr:uid="{00000000-0005-0000-0000-0000FC580000}"/>
    <cellStyle name="40% - Accent2 3 2 5 3" xfId="28107" xr:uid="{00000000-0005-0000-0000-0000FD580000}"/>
    <cellStyle name="40% - Accent2 3 2 6" xfId="28108" xr:uid="{00000000-0005-0000-0000-0000FE580000}"/>
    <cellStyle name="40% - Accent2 3 2 6 2" xfId="28109" xr:uid="{00000000-0005-0000-0000-0000FF580000}"/>
    <cellStyle name="40% - Accent2 3 2 7" xfId="28110" xr:uid="{00000000-0005-0000-0000-000000590000}"/>
    <cellStyle name="40% - Accent2 3 2 7 2" xfId="28111" xr:uid="{00000000-0005-0000-0000-000001590000}"/>
    <cellStyle name="40% - Accent2 3 2 8" xfId="28112" xr:uid="{00000000-0005-0000-0000-000002590000}"/>
    <cellStyle name="40% - Accent2 3 2 8 2" xfId="28113" xr:uid="{00000000-0005-0000-0000-000003590000}"/>
    <cellStyle name="40% - Accent2 3 2 9" xfId="28114" xr:uid="{00000000-0005-0000-0000-000004590000}"/>
    <cellStyle name="40% - Accent2 3 2 9 2" xfId="28115" xr:uid="{00000000-0005-0000-0000-000005590000}"/>
    <cellStyle name="40% - Accent2 3 3" xfId="924" xr:uid="{00000000-0005-0000-0000-000006590000}"/>
    <cellStyle name="40% - Accent2 3 3 10" xfId="28116" xr:uid="{00000000-0005-0000-0000-000007590000}"/>
    <cellStyle name="40% - Accent2 3 3 10 2" xfId="28117" xr:uid="{00000000-0005-0000-0000-000008590000}"/>
    <cellStyle name="40% - Accent2 3 3 11" xfId="28118" xr:uid="{00000000-0005-0000-0000-000009590000}"/>
    <cellStyle name="40% - Accent2 3 3 2" xfId="28119" xr:uid="{00000000-0005-0000-0000-00000A590000}"/>
    <cellStyle name="40% - Accent2 3 3 2 2" xfId="28120" xr:uid="{00000000-0005-0000-0000-00000B590000}"/>
    <cellStyle name="40% - Accent2 3 3 2 2 2" xfId="28121" xr:uid="{00000000-0005-0000-0000-00000C590000}"/>
    <cellStyle name="40% - Accent2 3 3 2 3" xfId="28122" xr:uid="{00000000-0005-0000-0000-00000D590000}"/>
    <cellStyle name="40% - Accent2 3 3 2 3 2" xfId="28123" xr:uid="{00000000-0005-0000-0000-00000E590000}"/>
    <cellStyle name="40% - Accent2 3 3 2 4" xfId="28124" xr:uid="{00000000-0005-0000-0000-00000F590000}"/>
    <cellStyle name="40% - Accent2 3 3 3" xfId="28125" xr:uid="{00000000-0005-0000-0000-000010590000}"/>
    <cellStyle name="40% - Accent2 3 3 3 2" xfId="28126" xr:uid="{00000000-0005-0000-0000-000011590000}"/>
    <cellStyle name="40% - Accent2 3 3 3 2 2" xfId="28127" xr:uid="{00000000-0005-0000-0000-000012590000}"/>
    <cellStyle name="40% - Accent2 3 3 3 3" xfId="28128" xr:uid="{00000000-0005-0000-0000-000013590000}"/>
    <cellStyle name="40% - Accent2 3 3 3 3 2" xfId="28129" xr:uid="{00000000-0005-0000-0000-000014590000}"/>
    <cellStyle name="40% - Accent2 3 3 3 4" xfId="28130" xr:uid="{00000000-0005-0000-0000-000015590000}"/>
    <cellStyle name="40% - Accent2 3 3 4" xfId="28131" xr:uid="{00000000-0005-0000-0000-000016590000}"/>
    <cellStyle name="40% - Accent2 3 3 4 2" xfId="28132" xr:uid="{00000000-0005-0000-0000-000017590000}"/>
    <cellStyle name="40% - Accent2 3 3 4 2 2" xfId="28133" xr:uid="{00000000-0005-0000-0000-000018590000}"/>
    <cellStyle name="40% - Accent2 3 3 4 3" xfId="28134" xr:uid="{00000000-0005-0000-0000-000019590000}"/>
    <cellStyle name="40% - Accent2 3 3 5" xfId="28135" xr:uid="{00000000-0005-0000-0000-00001A590000}"/>
    <cellStyle name="40% - Accent2 3 3 5 2" xfId="28136" xr:uid="{00000000-0005-0000-0000-00001B590000}"/>
    <cellStyle name="40% - Accent2 3 3 6" xfId="28137" xr:uid="{00000000-0005-0000-0000-00001C590000}"/>
    <cellStyle name="40% - Accent2 3 3 6 2" xfId="28138" xr:uid="{00000000-0005-0000-0000-00001D590000}"/>
    <cellStyle name="40% - Accent2 3 3 7" xfId="28139" xr:uid="{00000000-0005-0000-0000-00001E590000}"/>
    <cellStyle name="40% - Accent2 3 3 7 2" xfId="28140" xr:uid="{00000000-0005-0000-0000-00001F590000}"/>
    <cellStyle name="40% - Accent2 3 3 8" xfId="28141" xr:uid="{00000000-0005-0000-0000-000020590000}"/>
    <cellStyle name="40% - Accent2 3 3 8 2" xfId="28142" xr:uid="{00000000-0005-0000-0000-000021590000}"/>
    <cellStyle name="40% - Accent2 3 3 9" xfId="28143" xr:uid="{00000000-0005-0000-0000-000022590000}"/>
    <cellStyle name="40% - Accent2 3 3 9 2" xfId="28144" xr:uid="{00000000-0005-0000-0000-000023590000}"/>
    <cellStyle name="40% - Accent2 3 4" xfId="925" xr:uid="{00000000-0005-0000-0000-000024590000}"/>
    <cellStyle name="40% - Accent2 3 4 2" xfId="28145" xr:uid="{00000000-0005-0000-0000-000025590000}"/>
    <cellStyle name="40% - Accent2 3 4 2 2" xfId="28146" xr:uid="{00000000-0005-0000-0000-000026590000}"/>
    <cellStyle name="40% - Accent2 3 4 3" xfId="28147" xr:uid="{00000000-0005-0000-0000-000027590000}"/>
    <cellStyle name="40% - Accent2 3 4 3 2" xfId="28148" xr:uid="{00000000-0005-0000-0000-000028590000}"/>
    <cellStyle name="40% - Accent2 3 4 4" xfId="28149" xr:uid="{00000000-0005-0000-0000-000029590000}"/>
    <cellStyle name="40% - Accent2 3 5" xfId="926" xr:uid="{00000000-0005-0000-0000-00002A590000}"/>
    <cellStyle name="40% - Accent2 3 5 2" xfId="28150" xr:uid="{00000000-0005-0000-0000-00002B590000}"/>
    <cellStyle name="40% - Accent2 3 5 2 2" xfId="28151" xr:uid="{00000000-0005-0000-0000-00002C590000}"/>
    <cellStyle name="40% - Accent2 3 5 3" xfId="28152" xr:uid="{00000000-0005-0000-0000-00002D590000}"/>
    <cellStyle name="40% - Accent2 3 5 3 2" xfId="28153" xr:uid="{00000000-0005-0000-0000-00002E590000}"/>
    <cellStyle name="40% - Accent2 3 5 4" xfId="28154" xr:uid="{00000000-0005-0000-0000-00002F590000}"/>
    <cellStyle name="40% - Accent2 3 6" xfId="28155" xr:uid="{00000000-0005-0000-0000-000030590000}"/>
    <cellStyle name="40% - Accent2 3 6 2" xfId="28156" xr:uid="{00000000-0005-0000-0000-000031590000}"/>
    <cellStyle name="40% - Accent2 3 6 2 2" xfId="28157" xr:uid="{00000000-0005-0000-0000-000032590000}"/>
    <cellStyle name="40% - Accent2 3 6 3" xfId="28158" xr:uid="{00000000-0005-0000-0000-000033590000}"/>
    <cellStyle name="40% - Accent2 3 7" xfId="28159" xr:uid="{00000000-0005-0000-0000-000034590000}"/>
    <cellStyle name="40% - Accent2 3 7 2" xfId="28160" xr:uid="{00000000-0005-0000-0000-000035590000}"/>
    <cellStyle name="40% - Accent2 3 8" xfId="28161" xr:uid="{00000000-0005-0000-0000-000036590000}"/>
    <cellStyle name="40% - Accent2 3 8 2" xfId="28162" xr:uid="{00000000-0005-0000-0000-000037590000}"/>
    <cellStyle name="40% - Accent2 3 9" xfId="28163" xr:uid="{00000000-0005-0000-0000-000038590000}"/>
    <cellStyle name="40% - Accent2 3 9 2" xfId="28164" xr:uid="{00000000-0005-0000-0000-000039590000}"/>
    <cellStyle name="40% - Accent2 30" xfId="28165" xr:uid="{00000000-0005-0000-0000-00003A590000}"/>
    <cellStyle name="40% - Accent2 30 2" xfId="28166" xr:uid="{00000000-0005-0000-0000-00003B590000}"/>
    <cellStyle name="40% - Accent2 30 3" xfId="28167" xr:uid="{00000000-0005-0000-0000-00003C590000}"/>
    <cellStyle name="40% - Accent2 31" xfId="28168" xr:uid="{00000000-0005-0000-0000-00003D590000}"/>
    <cellStyle name="40% - Accent2 31 2" xfId="28169" xr:uid="{00000000-0005-0000-0000-00003E590000}"/>
    <cellStyle name="40% - Accent2 31 3" xfId="28170" xr:uid="{00000000-0005-0000-0000-00003F590000}"/>
    <cellStyle name="40% - Accent2 32" xfId="28171" xr:uid="{00000000-0005-0000-0000-000040590000}"/>
    <cellStyle name="40% - Accent2 32 2" xfId="28172" xr:uid="{00000000-0005-0000-0000-000041590000}"/>
    <cellStyle name="40% - Accent2 32 3" xfId="28173" xr:uid="{00000000-0005-0000-0000-000042590000}"/>
    <cellStyle name="40% - Accent2 33" xfId="28174" xr:uid="{00000000-0005-0000-0000-000043590000}"/>
    <cellStyle name="40% - Accent2 33 2" xfId="28175" xr:uid="{00000000-0005-0000-0000-000044590000}"/>
    <cellStyle name="40% - Accent2 33 3" xfId="28176" xr:uid="{00000000-0005-0000-0000-000045590000}"/>
    <cellStyle name="40% - Accent2 34" xfId="28177" xr:uid="{00000000-0005-0000-0000-000046590000}"/>
    <cellStyle name="40% - Accent2 34 2" xfId="28178" xr:uid="{00000000-0005-0000-0000-000047590000}"/>
    <cellStyle name="40% - Accent2 34 3" xfId="28179" xr:uid="{00000000-0005-0000-0000-000048590000}"/>
    <cellStyle name="40% - Accent2 35" xfId="28180" xr:uid="{00000000-0005-0000-0000-000049590000}"/>
    <cellStyle name="40% - Accent2 35 2" xfId="28181" xr:uid="{00000000-0005-0000-0000-00004A590000}"/>
    <cellStyle name="40% - Accent2 35 3" xfId="28182" xr:uid="{00000000-0005-0000-0000-00004B590000}"/>
    <cellStyle name="40% - Accent2 36" xfId="28183" xr:uid="{00000000-0005-0000-0000-00004C590000}"/>
    <cellStyle name="40% - Accent2 36 2" xfId="28184" xr:uid="{00000000-0005-0000-0000-00004D590000}"/>
    <cellStyle name="40% - Accent2 36 3" xfId="28185" xr:uid="{00000000-0005-0000-0000-00004E590000}"/>
    <cellStyle name="40% - Accent2 37" xfId="28186" xr:uid="{00000000-0005-0000-0000-00004F590000}"/>
    <cellStyle name="40% - Accent2 37 2" xfId="28187" xr:uid="{00000000-0005-0000-0000-000050590000}"/>
    <cellStyle name="40% - Accent2 37 3" xfId="28188" xr:uid="{00000000-0005-0000-0000-000051590000}"/>
    <cellStyle name="40% - Accent2 38" xfId="28189" xr:uid="{00000000-0005-0000-0000-000052590000}"/>
    <cellStyle name="40% - Accent2 38 2" xfId="28190" xr:uid="{00000000-0005-0000-0000-000053590000}"/>
    <cellStyle name="40% - Accent2 38 3" xfId="28191" xr:uid="{00000000-0005-0000-0000-000054590000}"/>
    <cellStyle name="40% - Accent2 39" xfId="28192" xr:uid="{00000000-0005-0000-0000-000055590000}"/>
    <cellStyle name="40% - Accent2 39 2" xfId="28193" xr:uid="{00000000-0005-0000-0000-000056590000}"/>
    <cellStyle name="40% - Accent2 39 3" xfId="28194" xr:uid="{00000000-0005-0000-0000-000057590000}"/>
    <cellStyle name="40% - Accent2 4" xfId="927" xr:uid="{00000000-0005-0000-0000-000058590000}"/>
    <cellStyle name="40% - Accent2 4 10" xfId="28195" xr:uid="{00000000-0005-0000-0000-000059590000}"/>
    <cellStyle name="40% - Accent2 4 10 2" xfId="28196" xr:uid="{00000000-0005-0000-0000-00005A590000}"/>
    <cellStyle name="40% - Accent2 4 11" xfId="28197" xr:uid="{00000000-0005-0000-0000-00005B590000}"/>
    <cellStyle name="40% - Accent2 4 11 2" xfId="28198" xr:uid="{00000000-0005-0000-0000-00005C590000}"/>
    <cellStyle name="40% - Accent2 4 12" xfId="28199" xr:uid="{00000000-0005-0000-0000-00005D590000}"/>
    <cellStyle name="40% - Accent2 4 12 2" xfId="28200" xr:uid="{00000000-0005-0000-0000-00005E590000}"/>
    <cellStyle name="40% - Accent2 4 13" xfId="28201" xr:uid="{00000000-0005-0000-0000-00005F590000}"/>
    <cellStyle name="40% - Accent2 4 2" xfId="928" xr:uid="{00000000-0005-0000-0000-000060590000}"/>
    <cellStyle name="40% - Accent2 4 2 10" xfId="28202" xr:uid="{00000000-0005-0000-0000-000061590000}"/>
    <cellStyle name="40% - Accent2 4 2 10 2" xfId="28203" xr:uid="{00000000-0005-0000-0000-000062590000}"/>
    <cellStyle name="40% - Accent2 4 2 11" xfId="28204" xr:uid="{00000000-0005-0000-0000-000063590000}"/>
    <cellStyle name="40% - Accent2 4 2 11 2" xfId="28205" xr:uid="{00000000-0005-0000-0000-000064590000}"/>
    <cellStyle name="40% - Accent2 4 2 12" xfId="28206" xr:uid="{00000000-0005-0000-0000-000065590000}"/>
    <cellStyle name="40% - Accent2 4 2 2" xfId="28207" xr:uid="{00000000-0005-0000-0000-000066590000}"/>
    <cellStyle name="40% - Accent2 4 2 2 10" xfId="28208" xr:uid="{00000000-0005-0000-0000-000067590000}"/>
    <cellStyle name="40% - Accent2 4 2 2 10 2" xfId="28209" xr:uid="{00000000-0005-0000-0000-000068590000}"/>
    <cellStyle name="40% - Accent2 4 2 2 11" xfId="28210" xr:uid="{00000000-0005-0000-0000-000069590000}"/>
    <cellStyle name="40% - Accent2 4 2 2 2" xfId="28211" xr:uid="{00000000-0005-0000-0000-00006A590000}"/>
    <cellStyle name="40% - Accent2 4 2 2 2 2" xfId="28212" xr:uid="{00000000-0005-0000-0000-00006B590000}"/>
    <cellStyle name="40% - Accent2 4 2 2 2 2 2" xfId="28213" xr:uid="{00000000-0005-0000-0000-00006C590000}"/>
    <cellStyle name="40% - Accent2 4 2 2 2 3" xfId="28214" xr:uid="{00000000-0005-0000-0000-00006D590000}"/>
    <cellStyle name="40% - Accent2 4 2 2 2 3 2" xfId="28215" xr:uid="{00000000-0005-0000-0000-00006E590000}"/>
    <cellStyle name="40% - Accent2 4 2 2 2 4" xfId="28216" xr:uid="{00000000-0005-0000-0000-00006F590000}"/>
    <cellStyle name="40% - Accent2 4 2 2 3" xfId="28217" xr:uid="{00000000-0005-0000-0000-000070590000}"/>
    <cellStyle name="40% - Accent2 4 2 2 3 2" xfId="28218" xr:uid="{00000000-0005-0000-0000-000071590000}"/>
    <cellStyle name="40% - Accent2 4 2 2 3 2 2" xfId="28219" xr:uid="{00000000-0005-0000-0000-000072590000}"/>
    <cellStyle name="40% - Accent2 4 2 2 3 3" xfId="28220" xr:uid="{00000000-0005-0000-0000-000073590000}"/>
    <cellStyle name="40% - Accent2 4 2 2 3 3 2" xfId="28221" xr:uid="{00000000-0005-0000-0000-000074590000}"/>
    <cellStyle name="40% - Accent2 4 2 2 3 4" xfId="28222" xr:uid="{00000000-0005-0000-0000-000075590000}"/>
    <cellStyle name="40% - Accent2 4 2 2 4" xfId="28223" xr:uid="{00000000-0005-0000-0000-000076590000}"/>
    <cellStyle name="40% - Accent2 4 2 2 4 2" xfId="28224" xr:uid="{00000000-0005-0000-0000-000077590000}"/>
    <cellStyle name="40% - Accent2 4 2 2 4 2 2" xfId="28225" xr:uid="{00000000-0005-0000-0000-000078590000}"/>
    <cellStyle name="40% - Accent2 4 2 2 4 3" xfId="28226" xr:uid="{00000000-0005-0000-0000-000079590000}"/>
    <cellStyle name="40% - Accent2 4 2 2 5" xfId="28227" xr:uid="{00000000-0005-0000-0000-00007A590000}"/>
    <cellStyle name="40% - Accent2 4 2 2 5 2" xfId="28228" xr:uid="{00000000-0005-0000-0000-00007B590000}"/>
    <cellStyle name="40% - Accent2 4 2 2 6" xfId="28229" xr:uid="{00000000-0005-0000-0000-00007C590000}"/>
    <cellStyle name="40% - Accent2 4 2 2 6 2" xfId="28230" xr:uid="{00000000-0005-0000-0000-00007D590000}"/>
    <cellStyle name="40% - Accent2 4 2 2 7" xfId="28231" xr:uid="{00000000-0005-0000-0000-00007E590000}"/>
    <cellStyle name="40% - Accent2 4 2 2 7 2" xfId="28232" xr:uid="{00000000-0005-0000-0000-00007F590000}"/>
    <cellStyle name="40% - Accent2 4 2 2 8" xfId="28233" xr:uid="{00000000-0005-0000-0000-000080590000}"/>
    <cellStyle name="40% - Accent2 4 2 2 8 2" xfId="28234" xr:uid="{00000000-0005-0000-0000-000081590000}"/>
    <cellStyle name="40% - Accent2 4 2 2 9" xfId="28235" xr:uid="{00000000-0005-0000-0000-000082590000}"/>
    <cellStyle name="40% - Accent2 4 2 2 9 2" xfId="28236" xr:uid="{00000000-0005-0000-0000-000083590000}"/>
    <cellStyle name="40% - Accent2 4 2 3" xfId="28237" xr:uid="{00000000-0005-0000-0000-000084590000}"/>
    <cellStyle name="40% - Accent2 4 2 3 2" xfId="28238" xr:uid="{00000000-0005-0000-0000-000085590000}"/>
    <cellStyle name="40% - Accent2 4 2 3 2 2" xfId="28239" xr:uid="{00000000-0005-0000-0000-000086590000}"/>
    <cellStyle name="40% - Accent2 4 2 3 3" xfId="28240" xr:uid="{00000000-0005-0000-0000-000087590000}"/>
    <cellStyle name="40% - Accent2 4 2 3 3 2" xfId="28241" xr:uid="{00000000-0005-0000-0000-000088590000}"/>
    <cellStyle name="40% - Accent2 4 2 3 4" xfId="28242" xr:uid="{00000000-0005-0000-0000-000089590000}"/>
    <cellStyle name="40% - Accent2 4 2 4" xfId="28243" xr:uid="{00000000-0005-0000-0000-00008A590000}"/>
    <cellStyle name="40% - Accent2 4 2 4 2" xfId="28244" xr:uid="{00000000-0005-0000-0000-00008B590000}"/>
    <cellStyle name="40% - Accent2 4 2 4 2 2" xfId="28245" xr:uid="{00000000-0005-0000-0000-00008C590000}"/>
    <cellStyle name="40% - Accent2 4 2 4 3" xfId="28246" xr:uid="{00000000-0005-0000-0000-00008D590000}"/>
    <cellStyle name="40% - Accent2 4 2 4 3 2" xfId="28247" xr:uid="{00000000-0005-0000-0000-00008E590000}"/>
    <cellStyle name="40% - Accent2 4 2 4 4" xfId="28248" xr:uid="{00000000-0005-0000-0000-00008F590000}"/>
    <cellStyle name="40% - Accent2 4 2 5" xfId="28249" xr:uid="{00000000-0005-0000-0000-000090590000}"/>
    <cellStyle name="40% - Accent2 4 2 5 2" xfId="28250" xr:uid="{00000000-0005-0000-0000-000091590000}"/>
    <cellStyle name="40% - Accent2 4 2 5 2 2" xfId="28251" xr:uid="{00000000-0005-0000-0000-000092590000}"/>
    <cellStyle name="40% - Accent2 4 2 5 3" xfId="28252" xr:uid="{00000000-0005-0000-0000-000093590000}"/>
    <cellStyle name="40% - Accent2 4 2 6" xfId="28253" xr:uid="{00000000-0005-0000-0000-000094590000}"/>
    <cellStyle name="40% - Accent2 4 2 6 2" xfId="28254" xr:uid="{00000000-0005-0000-0000-000095590000}"/>
    <cellStyle name="40% - Accent2 4 2 7" xfId="28255" xr:uid="{00000000-0005-0000-0000-000096590000}"/>
    <cellStyle name="40% - Accent2 4 2 7 2" xfId="28256" xr:uid="{00000000-0005-0000-0000-000097590000}"/>
    <cellStyle name="40% - Accent2 4 2 8" xfId="28257" xr:uid="{00000000-0005-0000-0000-000098590000}"/>
    <cellStyle name="40% - Accent2 4 2 8 2" xfId="28258" xr:uid="{00000000-0005-0000-0000-000099590000}"/>
    <cellStyle name="40% - Accent2 4 2 9" xfId="28259" xr:uid="{00000000-0005-0000-0000-00009A590000}"/>
    <cellStyle name="40% - Accent2 4 2 9 2" xfId="28260" xr:uid="{00000000-0005-0000-0000-00009B590000}"/>
    <cellStyle name="40% - Accent2 4 3" xfId="929" xr:uid="{00000000-0005-0000-0000-00009C590000}"/>
    <cellStyle name="40% - Accent2 4 3 10" xfId="28261" xr:uid="{00000000-0005-0000-0000-00009D590000}"/>
    <cellStyle name="40% - Accent2 4 3 10 2" xfId="28262" xr:uid="{00000000-0005-0000-0000-00009E590000}"/>
    <cellStyle name="40% - Accent2 4 3 11" xfId="28263" xr:uid="{00000000-0005-0000-0000-00009F590000}"/>
    <cellStyle name="40% - Accent2 4 3 2" xfId="28264" xr:uid="{00000000-0005-0000-0000-0000A0590000}"/>
    <cellStyle name="40% - Accent2 4 3 2 2" xfId="28265" xr:uid="{00000000-0005-0000-0000-0000A1590000}"/>
    <cellStyle name="40% - Accent2 4 3 2 2 2" xfId="28266" xr:uid="{00000000-0005-0000-0000-0000A2590000}"/>
    <cellStyle name="40% - Accent2 4 3 2 3" xfId="28267" xr:uid="{00000000-0005-0000-0000-0000A3590000}"/>
    <cellStyle name="40% - Accent2 4 3 2 3 2" xfId="28268" xr:uid="{00000000-0005-0000-0000-0000A4590000}"/>
    <cellStyle name="40% - Accent2 4 3 2 4" xfId="28269" xr:uid="{00000000-0005-0000-0000-0000A5590000}"/>
    <cellStyle name="40% - Accent2 4 3 3" xfId="28270" xr:uid="{00000000-0005-0000-0000-0000A6590000}"/>
    <cellStyle name="40% - Accent2 4 3 3 2" xfId="28271" xr:uid="{00000000-0005-0000-0000-0000A7590000}"/>
    <cellStyle name="40% - Accent2 4 3 3 2 2" xfId="28272" xr:uid="{00000000-0005-0000-0000-0000A8590000}"/>
    <cellStyle name="40% - Accent2 4 3 3 3" xfId="28273" xr:uid="{00000000-0005-0000-0000-0000A9590000}"/>
    <cellStyle name="40% - Accent2 4 3 3 3 2" xfId="28274" xr:uid="{00000000-0005-0000-0000-0000AA590000}"/>
    <cellStyle name="40% - Accent2 4 3 3 4" xfId="28275" xr:uid="{00000000-0005-0000-0000-0000AB590000}"/>
    <cellStyle name="40% - Accent2 4 3 4" xfId="28276" xr:uid="{00000000-0005-0000-0000-0000AC590000}"/>
    <cellStyle name="40% - Accent2 4 3 4 2" xfId="28277" xr:uid="{00000000-0005-0000-0000-0000AD590000}"/>
    <cellStyle name="40% - Accent2 4 3 4 2 2" xfId="28278" xr:uid="{00000000-0005-0000-0000-0000AE590000}"/>
    <cellStyle name="40% - Accent2 4 3 4 3" xfId="28279" xr:uid="{00000000-0005-0000-0000-0000AF590000}"/>
    <cellStyle name="40% - Accent2 4 3 5" xfId="28280" xr:uid="{00000000-0005-0000-0000-0000B0590000}"/>
    <cellStyle name="40% - Accent2 4 3 5 2" xfId="28281" xr:uid="{00000000-0005-0000-0000-0000B1590000}"/>
    <cellStyle name="40% - Accent2 4 3 6" xfId="28282" xr:uid="{00000000-0005-0000-0000-0000B2590000}"/>
    <cellStyle name="40% - Accent2 4 3 6 2" xfId="28283" xr:uid="{00000000-0005-0000-0000-0000B3590000}"/>
    <cellStyle name="40% - Accent2 4 3 7" xfId="28284" xr:uid="{00000000-0005-0000-0000-0000B4590000}"/>
    <cellStyle name="40% - Accent2 4 3 7 2" xfId="28285" xr:uid="{00000000-0005-0000-0000-0000B5590000}"/>
    <cellStyle name="40% - Accent2 4 3 8" xfId="28286" xr:uid="{00000000-0005-0000-0000-0000B6590000}"/>
    <cellStyle name="40% - Accent2 4 3 8 2" xfId="28287" xr:uid="{00000000-0005-0000-0000-0000B7590000}"/>
    <cellStyle name="40% - Accent2 4 3 9" xfId="28288" xr:uid="{00000000-0005-0000-0000-0000B8590000}"/>
    <cellStyle name="40% - Accent2 4 3 9 2" xfId="28289" xr:uid="{00000000-0005-0000-0000-0000B9590000}"/>
    <cellStyle name="40% - Accent2 4 4" xfId="930" xr:uid="{00000000-0005-0000-0000-0000BA590000}"/>
    <cellStyle name="40% - Accent2 4 4 2" xfId="28290" xr:uid="{00000000-0005-0000-0000-0000BB590000}"/>
    <cellStyle name="40% - Accent2 4 4 2 2" xfId="28291" xr:uid="{00000000-0005-0000-0000-0000BC590000}"/>
    <cellStyle name="40% - Accent2 4 4 3" xfId="28292" xr:uid="{00000000-0005-0000-0000-0000BD590000}"/>
    <cellStyle name="40% - Accent2 4 4 3 2" xfId="28293" xr:uid="{00000000-0005-0000-0000-0000BE590000}"/>
    <cellStyle name="40% - Accent2 4 4 4" xfId="28294" xr:uid="{00000000-0005-0000-0000-0000BF590000}"/>
    <cellStyle name="40% - Accent2 4 5" xfId="28295" xr:uid="{00000000-0005-0000-0000-0000C0590000}"/>
    <cellStyle name="40% - Accent2 4 5 2" xfId="28296" xr:uid="{00000000-0005-0000-0000-0000C1590000}"/>
    <cellStyle name="40% - Accent2 4 5 2 2" xfId="28297" xr:uid="{00000000-0005-0000-0000-0000C2590000}"/>
    <cellStyle name="40% - Accent2 4 5 3" xfId="28298" xr:uid="{00000000-0005-0000-0000-0000C3590000}"/>
    <cellStyle name="40% - Accent2 4 5 3 2" xfId="28299" xr:uid="{00000000-0005-0000-0000-0000C4590000}"/>
    <cellStyle name="40% - Accent2 4 5 4" xfId="28300" xr:uid="{00000000-0005-0000-0000-0000C5590000}"/>
    <cellStyle name="40% - Accent2 4 6" xfId="28301" xr:uid="{00000000-0005-0000-0000-0000C6590000}"/>
    <cellStyle name="40% - Accent2 4 6 2" xfId="28302" xr:uid="{00000000-0005-0000-0000-0000C7590000}"/>
    <cellStyle name="40% - Accent2 4 6 2 2" xfId="28303" xr:uid="{00000000-0005-0000-0000-0000C8590000}"/>
    <cellStyle name="40% - Accent2 4 6 3" xfId="28304" xr:uid="{00000000-0005-0000-0000-0000C9590000}"/>
    <cellStyle name="40% - Accent2 4 7" xfId="28305" xr:uid="{00000000-0005-0000-0000-0000CA590000}"/>
    <cellStyle name="40% - Accent2 4 7 2" xfId="28306" xr:uid="{00000000-0005-0000-0000-0000CB590000}"/>
    <cellStyle name="40% - Accent2 4 8" xfId="28307" xr:uid="{00000000-0005-0000-0000-0000CC590000}"/>
    <cellStyle name="40% - Accent2 4 8 2" xfId="28308" xr:uid="{00000000-0005-0000-0000-0000CD590000}"/>
    <cellStyle name="40% - Accent2 4 9" xfId="28309" xr:uid="{00000000-0005-0000-0000-0000CE590000}"/>
    <cellStyle name="40% - Accent2 4 9 2" xfId="28310" xr:uid="{00000000-0005-0000-0000-0000CF590000}"/>
    <cellStyle name="40% - Accent2 40" xfId="28311" xr:uid="{00000000-0005-0000-0000-0000D0590000}"/>
    <cellStyle name="40% - Accent2 40 2" xfId="28312" xr:uid="{00000000-0005-0000-0000-0000D1590000}"/>
    <cellStyle name="40% - Accent2 40 3" xfId="28313" xr:uid="{00000000-0005-0000-0000-0000D2590000}"/>
    <cellStyle name="40% - Accent2 41" xfId="28314" xr:uid="{00000000-0005-0000-0000-0000D3590000}"/>
    <cellStyle name="40% - Accent2 41 2" xfId="28315" xr:uid="{00000000-0005-0000-0000-0000D4590000}"/>
    <cellStyle name="40% - Accent2 42" xfId="28316" xr:uid="{00000000-0005-0000-0000-0000D5590000}"/>
    <cellStyle name="40% - Accent2 42 2" xfId="28317" xr:uid="{00000000-0005-0000-0000-0000D6590000}"/>
    <cellStyle name="40% - Accent2 43" xfId="28318" xr:uid="{00000000-0005-0000-0000-0000D7590000}"/>
    <cellStyle name="40% - Accent2 43 2" xfId="28319" xr:uid="{00000000-0005-0000-0000-0000D8590000}"/>
    <cellStyle name="40% - Accent2 44" xfId="28320" xr:uid="{00000000-0005-0000-0000-0000D9590000}"/>
    <cellStyle name="40% - Accent2 44 2" xfId="28321" xr:uid="{00000000-0005-0000-0000-0000DA590000}"/>
    <cellStyle name="40% - Accent2 45" xfId="28322" xr:uid="{00000000-0005-0000-0000-0000DB590000}"/>
    <cellStyle name="40% - Accent2 46" xfId="28323" xr:uid="{00000000-0005-0000-0000-0000DC590000}"/>
    <cellStyle name="40% - Accent2 47" xfId="28324" xr:uid="{00000000-0005-0000-0000-0000DD590000}"/>
    <cellStyle name="40% - Accent2 48" xfId="28325" xr:uid="{00000000-0005-0000-0000-0000DE590000}"/>
    <cellStyle name="40% - Accent2 49" xfId="28326" xr:uid="{00000000-0005-0000-0000-0000DF590000}"/>
    <cellStyle name="40% - Accent2 5" xfId="931" xr:uid="{00000000-0005-0000-0000-0000E0590000}"/>
    <cellStyle name="40% - Accent2 5 10" xfId="28327" xr:uid="{00000000-0005-0000-0000-0000E1590000}"/>
    <cellStyle name="40% - Accent2 5 10 2" xfId="28328" xr:uid="{00000000-0005-0000-0000-0000E2590000}"/>
    <cellStyle name="40% - Accent2 5 11" xfId="28329" xr:uid="{00000000-0005-0000-0000-0000E3590000}"/>
    <cellStyle name="40% - Accent2 5 11 2" xfId="28330" xr:uid="{00000000-0005-0000-0000-0000E4590000}"/>
    <cellStyle name="40% - Accent2 5 12" xfId="28331" xr:uid="{00000000-0005-0000-0000-0000E5590000}"/>
    <cellStyle name="40% - Accent2 5 12 2" xfId="28332" xr:uid="{00000000-0005-0000-0000-0000E6590000}"/>
    <cellStyle name="40% - Accent2 5 13" xfId="28333" xr:uid="{00000000-0005-0000-0000-0000E7590000}"/>
    <cellStyle name="40% - Accent2 5 2" xfId="932" xr:uid="{00000000-0005-0000-0000-0000E8590000}"/>
    <cellStyle name="40% - Accent2 5 2 10" xfId="28334" xr:uid="{00000000-0005-0000-0000-0000E9590000}"/>
    <cellStyle name="40% - Accent2 5 2 10 2" xfId="28335" xr:uid="{00000000-0005-0000-0000-0000EA590000}"/>
    <cellStyle name="40% - Accent2 5 2 11" xfId="28336" xr:uid="{00000000-0005-0000-0000-0000EB590000}"/>
    <cellStyle name="40% - Accent2 5 2 11 2" xfId="28337" xr:uid="{00000000-0005-0000-0000-0000EC590000}"/>
    <cellStyle name="40% - Accent2 5 2 12" xfId="28338" xr:uid="{00000000-0005-0000-0000-0000ED590000}"/>
    <cellStyle name="40% - Accent2 5 2 2" xfId="28339" xr:uid="{00000000-0005-0000-0000-0000EE590000}"/>
    <cellStyle name="40% - Accent2 5 2 2 10" xfId="28340" xr:uid="{00000000-0005-0000-0000-0000EF590000}"/>
    <cellStyle name="40% - Accent2 5 2 2 10 2" xfId="28341" xr:uid="{00000000-0005-0000-0000-0000F0590000}"/>
    <cellStyle name="40% - Accent2 5 2 2 11" xfId="28342" xr:uid="{00000000-0005-0000-0000-0000F1590000}"/>
    <cellStyle name="40% - Accent2 5 2 2 2" xfId="28343" xr:uid="{00000000-0005-0000-0000-0000F2590000}"/>
    <cellStyle name="40% - Accent2 5 2 2 2 2" xfId="28344" xr:uid="{00000000-0005-0000-0000-0000F3590000}"/>
    <cellStyle name="40% - Accent2 5 2 2 2 2 2" xfId="28345" xr:uid="{00000000-0005-0000-0000-0000F4590000}"/>
    <cellStyle name="40% - Accent2 5 2 2 2 3" xfId="28346" xr:uid="{00000000-0005-0000-0000-0000F5590000}"/>
    <cellStyle name="40% - Accent2 5 2 2 2 3 2" xfId="28347" xr:uid="{00000000-0005-0000-0000-0000F6590000}"/>
    <cellStyle name="40% - Accent2 5 2 2 2 4" xfId="28348" xr:uid="{00000000-0005-0000-0000-0000F7590000}"/>
    <cellStyle name="40% - Accent2 5 2 2 3" xfId="28349" xr:uid="{00000000-0005-0000-0000-0000F8590000}"/>
    <cellStyle name="40% - Accent2 5 2 2 3 2" xfId="28350" xr:uid="{00000000-0005-0000-0000-0000F9590000}"/>
    <cellStyle name="40% - Accent2 5 2 2 3 2 2" xfId="28351" xr:uid="{00000000-0005-0000-0000-0000FA590000}"/>
    <cellStyle name="40% - Accent2 5 2 2 3 3" xfId="28352" xr:uid="{00000000-0005-0000-0000-0000FB590000}"/>
    <cellStyle name="40% - Accent2 5 2 2 3 3 2" xfId="28353" xr:uid="{00000000-0005-0000-0000-0000FC590000}"/>
    <cellStyle name="40% - Accent2 5 2 2 3 4" xfId="28354" xr:uid="{00000000-0005-0000-0000-0000FD590000}"/>
    <cellStyle name="40% - Accent2 5 2 2 4" xfId="28355" xr:uid="{00000000-0005-0000-0000-0000FE590000}"/>
    <cellStyle name="40% - Accent2 5 2 2 4 2" xfId="28356" xr:uid="{00000000-0005-0000-0000-0000FF590000}"/>
    <cellStyle name="40% - Accent2 5 2 2 4 2 2" xfId="28357" xr:uid="{00000000-0005-0000-0000-0000005A0000}"/>
    <cellStyle name="40% - Accent2 5 2 2 4 3" xfId="28358" xr:uid="{00000000-0005-0000-0000-0000015A0000}"/>
    <cellStyle name="40% - Accent2 5 2 2 5" xfId="28359" xr:uid="{00000000-0005-0000-0000-0000025A0000}"/>
    <cellStyle name="40% - Accent2 5 2 2 5 2" xfId="28360" xr:uid="{00000000-0005-0000-0000-0000035A0000}"/>
    <cellStyle name="40% - Accent2 5 2 2 6" xfId="28361" xr:uid="{00000000-0005-0000-0000-0000045A0000}"/>
    <cellStyle name="40% - Accent2 5 2 2 6 2" xfId="28362" xr:uid="{00000000-0005-0000-0000-0000055A0000}"/>
    <cellStyle name="40% - Accent2 5 2 2 7" xfId="28363" xr:uid="{00000000-0005-0000-0000-0000065A0000}"/>
    <cellStyle name="40% - Accent2 5 2 2 7 2" xfId="28364" xr:uid="{00000000-0005-0000-0000-0000075A0000}"/>
    <cellStyle name="40% - Accent2 5 2 2 8" xfId="28365" xr:uid="{00000000-0005-0000-0000-0000085A0000}"/>
    <cellStyle name="40% - Accent2 5 2 2 8 2" xfId="28366" xr:uid="{00000000-0005-0000-0000-0000095A0000}"/>
    <cellStyle name="40% - Accent2 5 2 2 9" xfId="28367" xr:uid="{00000000-0005-0000-0000-00000A5A0000}"/>
    <cellStyle name="40% - Accent2 5 2 2 9 2" xfId="28368" xr:uid="{00000000-0005-0000-0000-00000B5A0000}"/>
    <cellStyle name="40% - Accent2 5 2 3" xfId="28369" xr:uid="{00000000-0005-0000-0000-00000C5A0000}"/>
    <cellStyle name="40% - Accent2 5 2 3 2" xfId="28370" xr:uid="{00000000-0005-0000-0000-00000D5A0000}"/>
    <cellStyle name="40% - Accent2 5 2 3 2 2" xfId="28371" xr:uid="{00000000-0005-0000-0000-00000E5A0000}"/>
    <cellStyle name="40% - Accent2 5 2 3 3" xfId="28372" xr:uid="{00000000-0005-0000-0000-00000F5A0000}"/>
    <cellStyle name="40% - Accent2 5 2 3 3 2" xfId="28373" xr:uid="{00000000-0005-0000-0000-0000105A0000}"/>
    <cellStyle name="40% - Accent2 5 2 3 4" xfId="28374" xr:uid="{00000000-0005-0000-0000-0000115A0000}"/>
    <cellStyle name="40% - Accent2 5 2 4" xfId="28375" xr:uid="{00000000-0005-0000-0000-0000125A0000}"/>
    <cellStyle name="40% - Accent2 5 2 4 2" xfId="28376" xr:uid="{00000000-0005-0000-0000-0000135A0000}"/>
    <cellStyle name="40% - Accent2 5 2 4 2 2" xfId="28377" xr:uid="{00000000-0005-0000-0000-0000145A0000}"/>
    <cellStyle name="40% - Accent2 5 2 4 3" xfId="28378" xr:uid="{00000000-0005-0000-0000-0000155A0000}"/>
    <cellStyle name="40% - Accent2 5 2 4 3 2" xfId="28379" xr:uid="{00000000-0005-0000-0000-0000165A0000}"/>
    <cellStyle name="40% - Accent2 5 2 4 4" xfId="28380" xr:uid="{00000000-0005-0000-0000-0000175A0000}"/>
    <cellStyle name="40% - Accent2 5 2 5" xfId="28381" xr:uid="{00000000-0005-0000-0000-0000185A0000}"/>
    <cellStyle name="40% - Accent2 5 2 5 2" xfId="28382" xr:uid="{00000000-0005-0000-0000-0000195A0000}"/>
    <cellStyle name="40% - Accent2 5 2 5 2 2" xfId="28383" xr:uid="{00000000-0005-0000-0000-00001A5A0000}"/>
    <cellStyle name="40% - Accent2 5 2 5 3" xfId="28384" xr:uid="{00000000-0005-0000-0000-00001B5A0000}"/>
    <cellStyle name="40% - Accent2 5 2 6" xfId="28385" xr:uid="{00000000-0005-0000-0000-00001C5A0000}"/>
    <cellStyle name="40% - Accent2 5 2 6 2" xfId="28386" xr:uid="{00000000-0005-0000-0000-00001D5A0000}"/>
    <cellStyle name="40% - Accent2 5 2 7" xfId="28387" xr:uid="{00000000-0005-0000-0000-00001E5A0000}"/>
    <cellStyle name="40% - Accent2 5 2 7 2" xfId="28388" xr:uid="{00000000-0005-0000-0000-00001F5A0000}"/>
    <cellStyle name="40% - Accent2 5 2 8" xfId="28389" xr:uid="{00000000-0005-0000-0000-0000205A0000}"/>
    <cellStyle name="40% - Accent2 5 2 8 2" xfId="28390" xr:uid="{00000000-0005-0000-0000-0000215A0000}"/>
    <cellStyle name="40% - Accent2 5 2 9" xfId="28391" xr:uid="{00000000-0005-0000-0000-0000225A0000}"/>
    <cellStyle name="40% - Accent2 5 2 9 2" xfId="28392" xr:uid="{00000000-0005-0000-0000-0000235A0000}"/>
    <cellStyle name="40% - Accent2 5 3" xfId="933" xr:uid="{00000000-0005-0000-0000-0000245A0000}"/>
    <cellStyle name="40% - Accent2 5 3 10" xfId="28393" xr:uid="{00000000-0005-0000-0000-0000255A0000}"/>
    <cellStyle name="40% - Accent2 5 3 10 2" xfId="28394" xr:uid="{00000000-0005-0000-0000-0000265A0000}"/>
    <cellStyle name="40% - Accent2 5 3 11" xfId="28395" xr:uid="{00000000-0005-0000-0000-0000275A0000}"/>
    <cellStyle name="40% - Accent2 5 3 2" xfId="28396" xr:uid="{00000000-0005-0000-0000-0000285A0000}"/>
    <cellStyle name="40% - Accent2 5 3 2 2" xfId="28397" xr:uid="{00000000-0005-0000-0000-0000295A0000}"/>
    <cellStyle name="40% - Accent2 5 3 2 2 2" xfId="28398" xr:uid="{00000000-0005-0000-0000-00002A5A0000}"/>
    <cellStyle name="40% - Accent2 5 3 2 3" xfId="28399" xr:uid="{00000000-0005-0000-0000-00002B5A0000}"/>
    <cellStyle name="40% - Accent2 5 3 2 3 2" xfId="28400" xr:uid="{00000000-0005-0000-0000-00002C5A0000}"/>
    <cellStyle name="40% - Accent2 5 3 2 4" xfId="28401" xr:uid="{00000000-0005-0000-0000-00002D5A0000}"/>
    <cellStyle name="40% - Accent2 5 3 3" xfId="28402" xr:uid="{00000000-0005-0000-0000-00002E5A0000}"/>
    <cellStyle name="40% - Accent2 5 3 3 2" xfId="28403" xr:uid="{00000000-0005-0000-0000-00002F5A0000}"/>
    <cellStyle name="40% - Accent2 5 3 3 2 2" xfId="28404" xr:uid="{00000000-0005-0000-0000-0000305A0000}"/>
    <cellStyle name="40% - Accent2 5 3 3 3" xfId="28405" xr:uid="{00000000-0005-0000-0000-0000315A0000}"/>
    <cellStyle name="40% - Accent2 5 3 3 3 2" xfId="28406" xr:uid="{00000000-0005-0000-0000-0000325A0000}"/>
    <cellStyle name="40% - Accent2 5 3 3 4" xfId="28407" xr:uid="{00000000-0005-0000-0000-0000335A0000}"/>
    <cellStyle name="40% - Accent2 5 3 4" xfId="28408" xr:uid="{00000000-0005-0000-0000-0000345A0000}"/>
    <cellStyle name="40% - Accent2 5 3 4 2" xfId="28409" xr:uid="{00000000-0005-0000-0000-0000355A0000}"/>
    <cellStyle name="40% - Accent2 5 3 4 2 2" xfId="28410" xr:uid="{00000000-0005-0000-0000-0000365A0000}"/>
    <cellStyle name="40% - Accent2 5 3 4 3" xfId="28411" xr:uid="{00000000-0005-0000-0000-0000375A0000}"/>
    <cellStyle name="40% - Accent2 5 3 5" xfId="28412" xr:uid="{00000000-0005-0000-0000-0000385A0000}"/>
    <cellStyle name="40% - Accent2 5 3 5 2" xfId="28413" xr:uid="{00000000-0005-0000-0000-0000395A0000}"/>
    <cellStyle name="40% - Accent2 5 3 6" xfId="28414" xr:uid="{00000000-0005-0000-0000-00003A5A0000}"/>
    <cellStyle name="40% - Accent2 5 3 6 2" xfId="28415" xr:uid="{00000000-0005-0000-0000-00003B5A0000}"/>
    <cellStyle name="40% - Accent2 5 3 7" xfId="28416" xr:uid="{00000000-0005-0000-0000-00003C5A0000}"/>
    <cellStyle name="40% - Accent2 5 3 7 2" xfId="28417" xr:uid="{00000000-0005-0000-0000-00003D5A0000}"/>
    <cellStyle name="40% - Accent2 5 3 8" xfId="28418" xr:uid="{00000000-0005-0000-0000-00003E5A0000}"/>
    <cellStyle name="40% - Accent2 5 3 8 2" xfId="28419" xr:uid="{00000000-0005-0000-0000-00003F5A0000}"/>
    <cellStyle name="40% - Accent2 5 3 9" xfId="28420" xr:uid="{00000000-0005-0000-0000-0000405A0000}"/>
    <cellStyle name="40% - Accent2 5 3 9 2" xfId="28421" xr:uid="{00000000-0005-0000-0000-0000415A0000}"/>
    <cellStyle name="40% - Accent2 5 4" xfId="934" xr:uid="{00000000-0005-0000-0000-0000425A0000}"/>
    <cellStyle name="40% - Accent2 5 4 2" xfId="28422" xr:uid="{00000000-0005-0000-0000-0000435A0000}"/>
    <cellStyle name="40% - Accent2 5 4 2 2" xfId="28423" xr:uid="{00000000-0005-0000-0000-0000445A0000}"/>
    <cellStyle name="40% - Accent2 5 4 3" xfId="28424" xr:uid="{00000000-0005-0000-0000-0000455A0000}"/>
    <cellStyle name="40% - Accent2 5 4 3 2" xfId="28425" xr:uid="{00000000-0005-0000-0000-0000465A0000}"/>
    <cellStyle name="40% - Accent2 5 4 4" xfId="28426" xr:uid="{00000000-0005-0000-0000-0000475A0000}"/>
    <cellStyle name="40% - Accent2 5 5" xfId="28427" xr:uid="{00000000-0005-0000-0000-0000485A0000}"/>
    <cellStyle name="40% - Accent2 5 5 2" xfId="28428" xr:uid="{00000000-0005-0000-0000-0000495A0000}"/>
    <cellStyle name="40% - Accent2 5 5 2 2" xfId="28429" xr:uid="{00000000-0005-0000-0000-00004A5A0000}"/>
    <cellStyle name="40% - Accent2 5 5 3" xfId="28430" xr:uid="{00000000-0005-0000-0000-00004B5A0000}"/>
    <cellStyle name="40% - Accent2 5 5 3 2" xfId="28431" xr:uid="{00000000-0005-0000-0000-00004C5A0000}"/>
    <cellStyle name="40% - Accent2 5 5 4" xfId="28432" xr:uid="{00000000-0005-0000-0000-00004D5A0000}"/>
    <cellStyle name="40% - Accent2 5 6" xfId="28433" xr:uid="{00000000-0005-0000-0000-00004E5A0000}"/>
    <cellStyle name="40% - Accent2 5 6 2" xfId="28434" xr:uid="{00000000-0005-0000-0000-00004F5A0000}"/>
    <cellStyle name="40% - Accent2 5 6 2 2" xfId="28435" xr:uid="{00000000-0005-0000-0000-0000505A0000}"/>
    <cellStyle name="40% - Accent2 5 6 3" xfId="28436" xr:uid="{00000000-0005-0000-0000-0000515A0000}"/>
    <cellStyle name="40% - Accent2 5 7" xfId="28437" xr:uid="{00000000-0005-0000-0000-0000525A0000}"/>
    <cellStyle name="40% - Accent2 5 7 2" xfId="28438" xr:uid="{00000000-0005-0000-0000-0000535A0000}"/>
    <cellStyle name="40% - Accent2 5 8" xfId="28439" xr:uid="{00000000-0005-0000-0000-0000545A0000}"/>
    <cellStyle name="40% - Accent2 5 8 2" xfId="28440" xr:uid="{00000000-0005-0000-0000-0000555A0000}"/>
    <cellStyle name="40% - Accent2 5 9" xfId="28441" xr:uid="{00000000-0005-0000-0000-0000565A0000}"/>
    <cellStyle name="40% - Accent2 5 9 2" xfId="28442" xr:uid="{00000000-0005-0000-0000-0000575A0000}"/>
    <cellStyle name="40% - Accent2 50" xfId="28443" xr:uid="{00000000-0005-0000-0000-0000585A0000}"/>
    <cellStyle name="40% - Accent2 51" xfId="28444" xr:uid="{00000000-0005-0000-0000-0000595A0000}"/>
    <cellStyle name="40% - Accent2 52" xfId="28445" xr:uid="{00000000-0005-0000-0000-00005A5A0000}"/>
    <cellStyle name="40% - Accent2 53" xfId="28446" xr:uid="{00000000-0005-0000-0000-00005B5A0000}"/>
    <cellStyle name="40% - Accent2 54" xfId="28447" xr:uid="{00000000-0005-0000-0000-00005C5A0000}"/>
    <cellStyle name="40% - Accent2 55" xfId="28448" xr:uid="{00000000-0005-0000-0000-00005D5A0000}"/>
    <cellStyle name="40% - Accent2 6" xfId="935" xr:uid="{00000000-0005-0000-0000-00005E5A0000}"/>
    <cellStyle name="40% - Accent2 6 10" xfId="28449" xr:uid="{00000000-0005-0000-0000-00005F5A0000}"/>
    <cellStyle name="40% - Accent2 6 10 2" xfId="28450" xr:uid="{00000000-0005-0000-0000-0000605A0000}"/>
    <cellStyle name="40% - Accent2 6 11" xfId="28451" xr:uid="{00000000-0005-0000-0000-0000615A0000}"/>
    <cellStyle name="40% - Accent2 6 11 2" xfId="28452" xr:uid="{00000000-0005-0000-0000-0000625A0000}"/>
    <cellStyle name="40% - Accent2 6 12" xfId="28453" xr:uid="{00000000-0005-0000-0000-0000635A0000}"/>
    <cellStyle name="40% - Accent2 6 12 2" xfId="28454" xr:uid="{00000000-0005-0000-0000-0000645A0000}"/>
    <cellStyle name="40% - Accent2 6 13" xfId="28455" xr:uid="{00000000-0005-0000-0000-0000655A0000}"/>
    <cellStyle name="40% - Accent2 6 2" xfId="936" xr:uid="{00000000-0005-0000-0000-0000665A0000}"/>
    <cellStyle name="40% - Accent2 6 2 10" xfId="28456" xr:uid="{00000000-0005-0000-0000-0000675A0000}"/>
    <cellStyle name="40% - Accent2 6 2 10 2" xfId="28457" xr:uid="{00000000-0005-0000-0000-0000685A0000}"/>
    <cellStyle name="40% - Accent2 6 2 11" xfId="28458" xr:uid="{00000000-0005-0000-0000-0000695A0000}"/>
    <cellStyle name="40% - Accent2 6 2 11 2" xfId="28459" xr:uid="{00000000-0005-0000-0000-00006A5A0000}"/>
    <cellStyle name="40% - Accent2 6 2 12" xfId="28460" xr:uid="{00000000-0005-0000-0000-00006B5A0000}"/>
    <cellStyle name="40% - Accent2 6 2 2" xfId="28461" xr:uid="{00000000-0005-0000-0000-00006C5A0000}"/>
    <cellStyle name="40% - Accent2 6 2 2 10" xfId="28462" xr:uid="{00000000-0005-0000-0000-00006D5A0000}"/>
    <cellStyle name="40% - Accent2 6 2 2 10 2" xfId="28463" xr:uid="{00000000-0005-0000-0000-00006E5A0000}"/>
    <cellStyle name="40% - Accent2 6 2 2 11" xfId="28464" xr:uid="{00000000-0005-0000-0000-00006F5A0000}"/>
    <cellStyle name="40% - Accent2 6 2 2 2" xfId="28465" xr:uid="{00000000-0005-0000-0000-0000705A0000}"/>
    <cellStyle name="40% - Accent2 6 2 2 2 2" xfId="28466" xr:uid="{00000000-0005-0000-0000-0000715A0000}"/>
    <cellStyle name="40% - Accent2 6 2 2 2 2 2" xfId="28467" xr:uid="{00000000-0005-0000-0000-0000725A0000}"/>
    <cellStyle name="40% - Accent2 6 2 2 2 3" xfId="28468" xr:uid="{00000000-0005-0000-0000-0000735A0000}"/>
    <cellStyle name="40% - Accent2 6 2 2 2 3 2" xfId="28469" xr:uid="{00000000-0005-0000-0000-0000745A0000}"/>
    <cellStyle name="40% - Accent2 6 2 2 2 4" xfId="28470" xr:uid="{00000000-0005-0000-0000-0000755A0000}"/>
    <cellStyle name="40% - Accent2 6 2 2 3" xfId="28471" xr:uid="{00000000-0005-0000-0000-0000765A0000}"/>
    <cellStyle name="40% - Accent2 6 2 2 3 2" xfId="28472" xr:uid="{00000000-0005-0000-0000-0000775A0000}"/>
    <cellStyle name="40% - Accent2 6 2 2 3 2 2" xfId="28473" xr:uid="{00000000-0005-0000-0000-0000785A0000}"/>
    <cellStyle name="40% - Accent2 6 2 2 3 3" xfId="28474" xr:uid="{00000000-0005-0000-0000-0000795A0000}"/>
    <cellStyle name="40% - Accent2 6 2 2 3 3 2" xfId="28475" xr:uid="{00000000-0005-0000-0000-00007A5A0000}"/>
    <cellStyle name="40% - Accent2 6 2 2 3 4" xfId="28476" xr:uid="{00000000-0005-0000-0000-00007B5A0000}"/>
    <cellStyle name="40% - Accent2 6 2 2 4" xfId="28477" xr:uid="{00000000-0005-0000-0000-00007C5A0000}"/>
    <cellStyle name="40% - Accent2 6 2 2 4 2" xfId="28478" xr:uid="{00000000-0005-0000-0000-00007D5A0000}"/>
    <cellStyle name="40% - Accent2 6 2 2 4 2 2" xfId="28479" xr:uid="{00000000-0005-0000-0000-00007E5A0000}"/>
    <cellStyle name="40% - Accent2 6 2 2 4 3" xfId="28480" xr:uid="{00000000-0005-0000-0000-00007F5A0000}"/>
    <cellStyle name="40% - Accent2 6 2 2 5" xfId="28481" xr:uid="{00000000-0005-0000-0000-0000805A0000}"/>
    <cellStyle name="40% - Accent2 6 2 2 5 2" xfId="28482" xr:uid="{00000000-0005-0000-0000-0000815A0000}"/>
    <cellStyle name="40% - Accent2 6 2 2 6" xfId="28483" xr:uid="{00000000-0005-0000-0000-0000825A0000}"/>
    <cellStyle name="40% - Accent2 6 2 2 6 2" xfId="28484" xr:uid="{00000000-0005-0000-0000-0000835A0000}"/>
    <cellStyle name="40% - Accent2 6 2 2 7" xfId="28485" xr:uid="{00000000-0005-0000-0000-0000845A0000}"/>
    <cellStyle name="40% - Accent2 6 2 2 7 2" xfId="28486" xr:uid="{00000000-0005-0000-0000-0000855A0000}"/>
    <cellStyle name="40% - Accent2 6 2 2 8" xfId="28487" xr:uid="{00000000-0005-0000-0000-0000865A0000}"/>
    <cellStyle name="40% - Accent2 6 2 2 8 2" xfId="28488" xr:uid="{00000000-0005-0000-0000-0000875A0000}"/>
    <cellStyle name="40% - Accent2 6 2 2 9" xfId="28489" xr:uid="{00000000-0005-0000-0000-0000885A0000}"/>
    <cellStyle name="40% - Accent2 6 2 2 9 2" xfId="28490" xr:uid="{00000000-0005-0000-0000-0000895A0000}"/>
    <cellStyle name="40% - Accent2 6 2 3" xfId="28491" xr:uid="{00000000-0005-0000-0000-00008A5A0000}"/>
    <cellStyle name="40% - Accent2 6 2 3 2" xfId="28492" xr:uid="{00000000-0005-0000-0000-00008B5A0000}"/>
    <cellStyle name="40% - Accent2 6 2 3 2 2" xfId="28493" xr:uid="{00000000-0005-0000-0000-00008C5A0000}"/>
    <cellStyle name="40% - Accent2 6 2 3 3" xfId="28494" xr:uid="{00000000-0005-0000-0000-00008D5A0000}"/>
    <cellStyle name="40% - Accent2 6 2 3 3 2" xfId="28495" xr:uid="{00000000-0005-0000-0000-00008E5A0000}"/>
    <cellStyle name="40% - Accent2 6 2 3 4" xfId="28496" xr:uid="{00000000-0005-0000-0000-00008F5A0000}"/>
    <cellStyle name="40% - Accent2 6 2 4" xfId="28497" xr:uid="{00000000-0005-0000-0000-0000905A0000}"/>
    <cellStyle name="40% - Accent2 6 2 4 2" xfId="28498" xr:uid="{00000000-0005-0000-0000-0000915A0000}"/>
    <cellStyle name="40% - Accent2 6 2 4 2 2" xfId="28499" xr:uid="{00000000-0005-0000-0000-0000925A0000}"/>
    <cellStyle name="40% - Accent2 6 2 4 3" xfId="28500" xr:uid="{00000000-0005-0000-0000-0000935A0000}"/>
    <cellStyle name="40% - Accent2 6 2 4 3 2" xfId="28501" xr:uid="{00000000-0005-0000-0000-0000945A0000}"/>
    <cellStyle name="40% - Accent2 6 2 4 4" xfId="28502" xr:uid="{00000000-0005-0000-0000-0000955A0000}"/>
    <cellStyle name="40% - Accent2 6 2 5" xfId="28503" xr:uid="{00000000-0005-0000-0000-0000965A0000}"/>
    <cellStyle name="40% - Accent2 6 2 5 2" xfId="28504" xr:uid="{00000000-0005-0000-0000-0000975A0000}"/>
    <cellStyle name="40% - Accent2 6 2 5 2 2" xfId="28505" xr:uid="{00000000-0005-0000-0000-0000985A0000}"/>
    <cellStyle name="40% - Accent2 6 2 5 3" xfId="28506" xr:uid="{00000000-0005-0000-0000-0000995A0000}"/>
    <cellStyle name="40% - Accent2 6 2 6" xfId="28507" xr:uid="{00000000-0005-0000-0000-00009A5A0000}"/>
    <cellStyle name="40% - Accent2 6 2 6 2" xfId="28508" xr:uid="{00000000-0005-0000-0000-00009B5A0000}"/>
    <cellStyle name="40% - Accent2 6 2 7" xfId="28509" xr:uid="{00000000-0005-0000-0000-00009C5A0000}"/>
    <cellStyle name="40% - Accent2 6 2 7 2" xfId="28510" xr:uid="{00000000-0005-0000-0000-00009D5A0000}"/>
    <cellStyle name="40% - Accent2 6 2 8" xfId="28511" xr:uid="{00000000-0005-0000-0000-00009E5A0000}"/>
    <cellStyle name="40% - Accent2 6 2 8 2" xfId="28512" xr:uid="{00000000-0005-0000-0000-00009F5A0000}"/>
    <cellStyle name="40% - Accent2 6 2 9" xfId="28513" xr:uid="{00000000-0005-0000-0000-0000A05A0000}"/>
    <cellStyle name="40% - Accent2 6 2 9 2" xfId="28514" xr:uid="{00000000-0005-0000-0000-0000A15A0000}"/>
    <cellStyle name="40% - Accent2 6 3" xfId="937" xr:uid="{00000000-0005-0000-0000-0000A25A0000}"/>
    <cellStyle name="40% - Accent2 6 3 10" xfId="28515" xr:uid="{00000000-0005-0000-0000-0000A35A0000}"/>
    <cellStyle name="40% - Accent2 6 3 10 2" xfId="28516" xr:uid="{00000000-0005-0000-0000-0000A45A0000}"/>
    <cellStyle name="40% - Accent2 6 3 11" xfId="28517" xr:uid="{00000000-0005-0000-0000-0000A55A0000}"/>
    <cellStyle name="40% - Accent2 6 3 2" xfId="28518" xr:uid="{00000000-0005-0000-0000-0000A65A0000}"/>
    <cellStyle name="40% - Accent2 6 3 2 2" xfId="28519" xr:uid="{00000000-0005-0000-0000-0000A75A0000}"/>
    <cellStyle name="40% - Accent2 6 3 2 2 2" xfId="28520" xr:uid="{00000000-0005-0000-0000-0000A85A0000}"/>
    <cellStyle name="40% - Accent2 6 3 2 3" xfId="28521" xr:uid="{00000000-0005-0000-0000-0000A95A0000}"/>
    <cellStyle name="40% - Accent2 6 3 2 3 2" xfId="28522" xr:uid="{00000000-0005-0000-0000-0000AA5A0000}"/>
    <cellStyle name="40% - Accent2 6 3 2 4" xfId="28523" xr:uid="{00000000-0005-0000-0000-0000AB5A0000}"/>
    <cellStyle name="40% - Accent2 6 3 3" xfId="28524" xr:uid="{00000000-0005-0000-0000-0000AC5A0000}"/>
    <cellStyle name="40% - Accent2 6 3 3 2" xfId="28525" xr:uid="{00000000-0005-0000-0000-0000AD5A0000}"/>
    <cellStyle name="40% - Accent2 6 3 3 2 2" xfId="28526" xr:uid="{00000000-0005-0000-0000-0000AE5A0000}"/>
    <cellStyle name="40% - Accent2 6 3 3 3" xfId="28527" xr:uid="{00000000-0005-0000-0000-0000AF5A0000}"/>
    <cellStyle name="40% - Accent2 6 3 3 3 2" xfId="28528" xr:uid="{00000000-0005-0000-0000-0000B05A0000}"/>
    <cellStyle name="40% - Accent2 6 3 3 4" xfId="28529" xr:uid="{00000000-0005-0000-0000-0000B15A0000}"/>
    <cellStyle name="40% - Accent2 6 3 4" xfId="28530" xr:uid="{00000000-0005-0000-0000-0000B25A0000}"/>
    <cellStyle name="40% - Accent2 6 3 4 2" xfId="28531" xr:uid="{00000000-0005-0000-0000-0000B35A0000}"/>
    <cellStyle name="40% - Accent2 6 3 4 2 2" xfId="28532" xr:uid="{00000000-0005-0000-0000-0000B45A0000}"/>
    <cellStyle name="40% - Accent2 6 3 4 3" xfId="28533" xr:uid="{00000000-0005-0000-0000-0000B55A0000}"/>
    <cellStyle name="40% - Accent2 6 3 5" xfId="28534" xr:uid="{00000000-0005-0000-0000-0000B65A0000}"/>
    <cellStyle name="40% - Accent2 6 3 5 2" xfId="28535" xr:uid="{00000000-0005-0000-0000-0000B75A0000}"/>
    <cellStyle name="40% - Accent2 6 3 6" xfId="28536" xr:uid="{00000000-0005-0000-0000-0000B85A0000}"/>
    <cellStyle name="40% - Accent2 6 3 6 2" xfId="28537" xr:uid="{00000000-0005-0000-0000-0000B95A0000}"/>
    <cellStyle name="40% - Accent2 6 3 7" xfId="28538" xr:uid="{00000000-0005-0000-0000-0000BA5A0000}"/>
    <cellStyle name="40% - Accent2 6 3 7 2" xfId="28539" xr:uid="{00000000-0005-0000-0000-0000BB5A0000}"/>
    <cellStyle name="40% - Accent2 6 3 8" xfId="28540" xr:uid="{00000000-0005-0000-0000-0000BC5A0000}"/>
    <cellStyle name="40% - Accent2 6 3 8 2" xfId="28541" xr:uid="{00000000-0005-0000-0000-0000BD5A0000}"/>
    <cellStyle name="40% - Accent2 6 3 9" xfId="28542" xr:uid="{00000000-0005-0000-0000-0000BE5A0000}"/>
    <cellStyle name="40% - Accent2 6 3 9 2" xfId="28543" xr:uid="{00000000-0005-0000-0000-0000BF5A0000}"/>
    <cellStyle name="40% - Accent2 6 4" xfId="938" xr:uid="{00000000-0005-0000-0000-0000C05A0000}"/>
    <cellStyle name="40% - Accent2 6 4 2" xfId="28544" xr:uid="{00000000-0005-0000-0000-0000C15A0000}"/>
    <cellStyle name="40% - Accent2 6 4 2 2" xfId="28545" xr:uid="{00000000-0005-0000-0000-0000C25A0000}"/>
    <cellStyle name="40% - Accent2 6 4 3" xfId="28546" xr:uid="{00000000-0005-0000-0000-0000C35A0000}"/>
    <cellStyle name="40% - Accent2 6 4 3 2" xfId="28547" xr:uid="{00000000-0005-0000-0000-0000C45A0000}"/>
    <cellStyle name="40% - Accent2 6 4 4" xfId="28548" xr:uid="{00000000-0005-0000-0000-0000C55A0000}"/>
    <cellStyle name="40% - Accent2 6 5" xfId="28549" xr:uid="{00000000-0005-0000-0000-0000C65A0000}"/>
    <cellStyle name="40% - Accent2 6 5 2" xfId="28550" xr:uid="{00000000-0005-0000-0000-0000C75A0000}"/>
    <cellStyle name="40% - Accent2 6 5 2 2" xfId="28551" xr:uid="{00000000-0005-0000-0000-0000C85A0000}"/>
    <cellStyle name="40% - Accent2 6 5 3" xfId="28552" xr:uid="{00000000-0005-0000-0000-0000C95A0000}"/>
    <cellStyle name="40% - Accent2 6 5 3 2" xfId="28553" xr:uid="{00000000-0005-0000-0000-0000CA5A0000}"/>
    <cellStyle name="40% - Accent2 6 5 4" xfId="28554" xr:uid="{00000000-0005-0000-0000-0000CB5A0000}"/>
    <cellStyle name="40% - Accent2 6 6" xfId="28555" xr:uid="{00000000-0005-0000-0000-0000CC5A0000}"/>
    <cellStyle name="40% - Accent2 6 6 2" xfId="28556" xr:uid="{00000000-0005-0000-0000-0000CD5A0000}"/>
    <cellStyle name="40% - Accent2 6 6 2 2" xfId="28557" xr:uid="{00000000-0005-0000-0000-0000CE5A0000}"/>
    <cellStyle name="40% - Accent2 6 6 3" xfId="28558" xr:uid="{00000000-0005-0000-0000-0000CF5A0000}"/>
    <cellStyle name="40% - Accent2 6 7" xfId="28559" xr:uid="{00000000-0005-0000-0000-0000D05A0000}"/>
    <cellStyle name="40% - Accent2 6 7 2" xfId="28560" xr:uid="{00000000-0005-0000-0000-0000D15A0000}"/>
    <cellStyle name="40% - Accent2 6 8" xfId="28561" xr:uid="{00000000-0005-0000-0000-0000D25A0000}"/>
    <cellStyle name="40% - Accent2 6 8 2" xfId="28562" xr:uid="{00000000-0005-0000-0000-0000D35A0000}"/>
    <cellStyle name="40% - Accent2 6 9" xfId="28563" xr:uid="{00000000-0005-0000-0000-0000D45A0000}"/>
    <cellStyle name="40% - Accent2 6 9 2" xfId="28564" xr:uid="{00000000-0005-0000-0000-0000D55A0000}"/>
    <cellStyle name="40% - Accent2 7" xfId="939" xr:uid="{00000000-0005-0000-0000-0000D65A0000}"/>
    <cellStyle name="40% - Accent2 7 10" xfId="28565" xr:uid="{00000000-0005-0000-0000-0000D75A0000}"/>
    <cellStyle name="40% - Accent2 7 10 2" xfId="28566" xr:uid="{00000000-0005-0000-0000-0000D85A0000}"/>
    <cellStyle name="40% - Accent2 7 11" xfId="28567" xr:uid="{00000000-0005-0000-0000-0000D95A0000}"/>
    <cellStyle name="40% - Accent2 7 11 2" xfId="28568" xr:uid="{00000000-0005-0000-0000-0000DA5A0000}"/>
    <cellStyle name="40% - Accent2 7 12" xfId="28569" xr:uid="{00000000-0005-0000-0000-0000DB5A0000}"/>
    <cellStyle name="40% - Accent2 7 12 2" xfId="28570" xr:uid="{00000000-0005-0000-0000-0000DC5A0000}"/>
    <cellStyle name="40% - Accent2 7 13" xfId="28571" xr:uid="{00000000-0005-0000-0000-0000DD5A0000}"/>
    <cellStyle name="40% - Accent2 7 2" xfId="940" xr:uid="{00000000-0005-0000-0000-0000DE5A0000}"/>
    <cellStyle name="40% - Accent2 7 2 10" xfId="28572" xr:uid="{00000000-0005-0000-0000-0000DF5A0000}"/>
    <cellStyle name="40% - Accent2 7 2 10 2" xfId="28573" xr:uid="{00000000-0005-0000-0000-0000E05A0000}"/>
    <cellStyle name="40% - Accent2 7 2 11" xfId="28574" xr:uid="{00000000-0005-0000-0000-0000E15A0000}"/>
    <cellStyle name="40% - Accent2 7 2 11 2" xfId="28575" xr:uid="{00000000-0005-0000-0000-0000E25A0000}"/>
    <cellStyle name="40% - Accent2 7 2 12" xfId="28576" xr:uid="{00000000-0005-0000-0000-0000E35A0000}"/>
    <cellStyle name="40% - Accent2 7 2 2" xfId="28577" xr:uid="{00000000-0005-0000-0000-0000E45A0000}"/>
    <cellStyle name="40% - Accent2 7 2 2 10" xfId="28578" xr:uid="{00000000-0005-0000-0000-0000E55A0000}"/>
    <cellStyle name="40% - Accent2 7 2 2 10 2" xfId="28579" xr:uid="{00000000-0005-0000-0000-0000E65A0000}"/>
    <cellStyle name="40% - Accent2 7 2 2 11" xfId="28580" xr:uid="{00000000-0005-0000-0000-0000E75A0000}"/>
    <cellStyle name="40% - Accent2 7 2 2 2" xfId="28581" xr:uid="{00000000-0005-0000-0000-0000E85A0000}"/>
    <cellStyle name="40% - Accent2 7 2 2 2 2" xfId="28582" xr:uid="{00000000-0005-0000-0000-0000E95A0000}"/>
    <cellStyle name="40% - Accent2 7 2 2 2 2 2" xfId="28583" xr:uid="{00000000-0005-0000-0000-0000EA5A0000}"/>
    <cellStyle name="40% - Accent2 7 2 2 2 3" xfId="28584" xr:uid="{00000000-0005-0000-0000-0000EB5A0000}"/>
    <cellStyle name="40% - Accent2 7 2 2 2 3 2" xfId="28585" xr:uid="{00000000-0005-0000-0000-0000EC5A0000}"/>
    <cellStyle name="40% - Accent2 7 2 2 2 4" xfId="28586" xr:uid="{00000000-0005-0000-0000-0000ED5A0000}"/>
    <cellStyle name="40% - Accent2 7 2 2 3" xfId="28587" xr:uid="{00000000-0005-0000-0000-0000EE5A0000}"/>
    <cellStyle name="40% - Accent2 7 2 2 3 2" xfId="28588" xr:uid="{00000000-0005-0000-0000-0000EF5A0000}"/>
    <cellStyle name="40% - Accent2 7 2 2 3 2 2" xfId="28589" xr:uid="{00000000-0005-0000-0000-0000F05A0000}"/>
    <cellStyle name="40% - Accent2 7 2 2 3 3" xfId="28590" xr:uid="{00000000-0005-0000-0000-0000F15A0000}"/>
    <cellStyle name="40% - Accent2 7 2 2 3 3 2" xfId="28591" xr:uid="{00000000-0005-0000-0000-0000F25A0000}"/>
    <cellStyle name="40% - Accent2 7 2 2 3 4" xfId="28592" xr:uid="{00000000-0005-0000-0000-0000F35A0000}"/>
    <cellStyle name="40% - Accent2 7 2 2 4" xfId="28593" xr:uid="{00000000-0005-0000-0000-0000F45A0000}"/>
    <cellStyle name="40% - Accent2 7 2 2 4 2" xfId="28594" xr:uid="{00000000-0005-0000-0000-0000F55A0000}"/>
    <cellStyle name="40% - Accent2 7 2 2 4 2 2" xfId="28595" xr:uid="{00000000-0005-0000-0000-0000F65A0000}"/>
    <cellStyle name="40% - Accent2 7 2 2 4 3" xfId="28596" xr:uid="{00000000-0005-0000-0000-0000F75A0000}"/>
    <cellStyle name="40% - Accent2 7 2 2 5" xfId="28597" xr:uid="{00000000-0005-0000-0000-0000F85A0000}"/>
    <cellStyle name="40% - Accent2 7 2 2 5 2" xfId="28598" xr:uid="{00000000-0005-0000-0000-0000F95A0000}"/>
    <cellStyle name="40% - Accent2 7 2 2 6" xfId="28599" xr:uid="{00000000-0005-0000-0000-0000FA5A0000}"/>
    <cellStyle name="40% - Accent2 7 2 2 6 2" xfId="28600" xr:uid="{00000000-0005-0000-0000-0000FB5A0000}"/>
    <cellStyle name="40% - Accent2 7 2 2 7" xfId="28601" xr:uid="{00000000-0005-0000-0000-0000FC5A0000}"/>
    <cellStyle name="40% - Accent2 7 2 2 7 2" xfId="28602" xr:uid="{00000000-0005-0000-0000-0000FD5A0000}"/>
    <cellStyle name="40% - Accent2 7 2 2 8" xfId="28603" xr:uid="{00000000-0005-0000-0000-0000FE5A0000}"/>
    <cellStyle name="40% - Accent2 7 2 2 8 2" xfId="28604" xr:uid="{00000000-0005-0000-0000-0000FF5A0000}"/>
    <cellStyle name="40% - Accent2 7 2 2 9" xfId="28605" xr:uid="{00000000-0005-0000-0000-0000005B0000}"/>
    <cellStyle name="40% - Accent2 7 2 2 9 2" xfId="28606" xr:uid="{00000000-0005-0000-0000-0000015B0000}"/>
    <cellStyle name="40% - Accent2 7 2 3" xfId="28607" xr:uid="{00000000-0005-0000-0000-0000025B0000}"/>
    <cellStyle name="40% - Accent2 7 2 3 2" xfId="28608" xr:uid="{00000000-0005-0000-0000-0000035B0000}"/>
    <cellStyle name="40% - Accent2 7 2 3 2 2" xfId="28609" xr:uid="{00000000-0005-0000-0000-0000045B0000}"/>
    <cellStyle name="40% - Accent2 7 2 3 3" xfId="28610" xr:uid="{00000000-0005-0000-0000-0000055B0000}"/>
    <cellStyle name="40% - Accent2 7 2 3 3 2" xfId="28611" xr:uid="{00000000-0005-0000-0000-0000065B0000}"/>
    <cellStyle name="40% - Accent2 7 2 3 4" xfId="28612" xr:uid="{00000000-0005-0000-0000-0000075B0000}"/>
    <cellStyle name="40% - Accent2 7 2 4" xfId="28613" xr:uid="{00000000-0005-0000-0000-0000085B0000}"/>
    <cellStyle name="40% - Accent2 7 2 4 2" xfId="28614" xr:uid="{00000000-0005-0000-0000-0000095B0000}"/>
    <cellStyle name="40% - Accent2 7 2 4 2 2" xfId="28615" xr:uid="{00000000-0005-0000-0000-00000A5B0000}"/>
    <cellStyle name="40% - Accent2 7 2 4 3" xfId="28616" xr:uid="{00000000-0005-0000-0000-00000B5B0000}"/>
    <cellStyle name="40% - Accent2 7 2 4 3 2" xfId="28617" xr:uid="{00000000-0005-0000-0000-00000C5B0000}"/>
    <cellStyle name="40% - Accent2 7 2 4 4" xfId="28618" xr:uid="{00000000-0005-0000-0000-00000D5B0000}"/>
    <cellStyle name="40% - Accent2 7 2 5" xfId="28619" xr:uid="{00000000-0005-0000-0000-00000E5B0000}"/>
    <cellStyle name="40% - Accent2 7 2 5 2" xfId="28620" xr:uid="{00000000-0005-0000-0000-00000F5B0000}"/>
    <cellStyle name="40% - Accent2 7 2 5 2 2" xfId="28621" xr:uid="{00000000-0005-0000-0000-0000105B0000}"/>
    <cellStyle name="40% - Accent2 7 2 5 3" xfId="28622" xr:uid="{00000000-0005-0000-0000-0000115B0000}"/>
    <cellStyle name="40% - Accent2 7 2 6" xfId="28623" xr:uid="{00000000-0005-0000-0000-0000125B0000}"/>
    <cellStyle name="40% - Accent2 7 2 6 2" xfId="28624" xr:uid="{00000000-0005-0000-0000-0000135B0000}"/>
    <cellStyle name="40% - Accent2 7 2 7" xfId="28625" xr:uid="{00000000-0005-0000-0000-0000145B0000}"/>
    <cellStyle name="40% - Accent2 7 2 7 2" xfId="28626" xr:uid="{00000000-0005-0000-0000-0000155B0000}"/>
    <cellStyle name="40% - Accent2 7 2 8" xfId="28627" xr:uid="{00000000-0005-0000-0000-0000165B0000}"/>
    <cellStyle name="40% - Accent2 7 2 8 2" xfId="28628" xr:uid="{00000000-0005-0000-0000-0000175B0000}"/>
    <cellStyle name="40% - Accent2 7 2 9" xfId="28629" xr:uid="{00000000-0005-0000-0000-0000185B0000}"/>
    <cellStyle name="40% - Accent2 7 2 9 2" xfId="28630" xr:uid="{00000000-0005-0000-0000-0000195B0000}"/>
    <cellStyle name="40% - Accent2 7 3" xfId="941" xr:uid="{00000000-0005-0000-0000-00001A5B0000}"/>
    <cellStyle name="40% - Accent2 7 3 10" xfId="28631" xr:uid="{00000000-0005-0000-0000-00001B5B0000}"/>
    <cellStyle name="40% - Accent2 7 3 10 2" xfId="28632" xr:uid="{00000000-0005-0000-0000-00001C5B0000}"/>
    <cellStyle name="40% - Accent2 7 3 11" xfId="28633" xr:uid="{00000000-0005-0000-0000-00001D5B0000}"/>
    <cellStyle name="40% - Accent2 7 3 2" xfId="28634" xr:uid="{00000000-0005-0000-0000-00001E5B0000}"/>
    <cellStyle name="40% - Accent2 7 3 2 2" xfId="28635" xr:uid="{00000000-0005-0000-0000-00001F5B0000}"/>
    <cellStyle name="40% - Accent2 7 3 2 2 2" xfId="28636" xr:uid="{00000000-0005-0000-0000-0000205B0000}"/>
    <cellStyle name="40% - Accent2 7 3 2 3" xfId="28637" xr:uid="{00000000-0005-0000-0000-0000215B0000}"/>
    <cellStyle name="40% - Accent2 7 3 2 3 2" xfId="28638" xr:uid="{00000000-0005-0000-0000-0000225B0000}"/>
    <cellStyle name="40% - Accent2 7 3 2 4" xfId="28639" xr:uid="{00000000-0005-0000-0000-0000235B0000}"/>
    <cellStyle name="40% - Accent2 7 3 3" xfId="28640" xr:uid="{00000000-0005-0000-0000-0000245B0000}"/>
    <cellStyle name="40% - Accent2 7 3 3 2" xfId="28641" xr:uid="{00000000-0005-0000-0000-0000255B0000}"/>
    <cellStyle name="40% - Accent2 7 3 3 2 2" xfId="28642" xr:uid="{00000000-0005-0000-0000-0000265B0000}"/>
    <cellStyle name="40% - Accent2 7 3 3 3" xfId="28643" xr:uid="{00000000-0005-0000-0000-0000275B0000}"/>
    <cellStyle name="40% - Accent2 7 3 3 3 2" xfId="28644" xr:uid="{00000000-0005-0000-0000-0000285B0000}"/>
    <cellStyle name="40% - Accent2 7 3 3 4" xfId="28645" xr:uid="{00000000-0005-0000-0000-0000295B0000}"/>
    <cellStyle name="40% - Accent2 7 3 4" xfId="28646" xr:uid="{00000000-0005-0000-0000-00002A5B0000}"/>
    <cellStyle name="40% - Accent2 7 3 4 2" xfId="28647" xr:uid="{00000000-0005-0000-0000-00002B5B0000}"/>
    <cellStyle name="40% - Accent2 7 3 4 2 2" xfId="28648" xr:uid="{00000000-0005-0000-0000-00002C5B0000}"/>
    <cellStyle name="40% - Accent2 7 3 4 3" xfId="28649" xr:uid="{00000000-0005-0000-0000-00002D5B0000}"/>
    <cellStyle name="40% - Accent2 7 3 5" xfId="28650" xr:uid="{00000000-0005-0000-0000-00002E5B0000}"/>
    <cellStyle name="40% - Accent2 7 3 5 2" xfId="28651" xr:uid="{00000000-0005-0000-0000-00002F5B0000}"/>
    <cellStyle name="40% - Accent2 7 3 6" xfId="28652" xr:uid="{00000000-0005-0000-0000-0000305B0000}"/>
    <cellStyle name="40% - Accent2 7 3 6 2" xfId="28653" xr:uid="{00000000-0005-0000-0000-0000315B0000}"/>
    <cellStyle name="40% - Accent2 7 3 7" xfId="28654" xr:uid="{00000000-0005-0000-0000-0000325B0000}"/>
    <cellStyle name="40% - Accent2 7 3 7 2" xfId="28655" xr:uid="{00000000-0005-0000-0000-0000335B0000}"/>
    <cellStyle name="40% - Accent2 7 3 8" xfId="28656" xr:uid="{00000000-0005-0000-0000-0000345B0000}"/>
    <cellStyle name="40% - Accent2 7 3 8 2" xfId="28657" xr:uid="{00000000-0005-0000-0000-0000355B0000}"/>
    <cellStyle name="40% - Accent2 7 3 9" xfId="28658" xr:uid="{00000000-0005-0000-0000-0000365B0000}"/>
    <cellStyle name="40% - Accent2 7 3 9 2" xfId="28659" xr:uid="{00000000-0005-0000-0000-0000375B0000}"/>
    <cellStyle name="40% - Accent2 7 4" xfId="942" xr:uid="{00000000-0005-0000-0000-0000385B0000}"/>
    <cellStyle name="40% - Accent2 7 4 2" xfId="28660" xr:uid="{00000000-0005-0000-0000-0000395B0000}"/>
    <cellStyle name="40% - Accent2 7 4 2 2" xfId="28661" xr:uid="{00000000-0005-0000-0000-00003A5B0000}"/>
    <cellStyle name="40% - Accent2 7 4 3" xfId="28662" xr:uid="{00000000-0005-0000-0000-00003B5B0000}"/>
    <cellStyle name="40% - Accent2 7 4 3 2" xfId="28663" xr:uid="{00000000-0005-0000-0000-00003C5B0000}"/>
    <cellStyle name="40% - Accent2 7 4 4" xfId="28664" xr:uid="{00000000-0005-0000-0000-00003D5B0000}"/>
    <cellStyle name="40% - Accent2 7 5" xfId="28665" xr:uid="{00000000-0005-0000-0000-00003E5B0000}"/>
    <cellStyle name="40% - Accent2 7 5 2" xfId="28666" xr:uid="{00000000-0005-0000-0000-00003F5B0000}"/>
    <cellStyle name="40% - Accent2 7 5 2 2" xfId="28667" xr:uid="{00000000-0005-0000-0000-0000405B0000}"/>
    <cellStyle name="40% - Accent2 7 5 3" xfId="28668" xr:uid="{00000000-0005-0000-0000-0000415B0000}"/>
    <cellStyle name="40% - Accent2 7 5 3 2" xfId="28669" xr:uid="{00000000-0005-0000-0000-0000425B0000}"/>
    <cellStyle name="40% - Accent2 7 5 4" xfId="28670" xr:uid="{00000000-0005-0000-0000-0000435B0000}"/>
    <cellStyle name="40% - Accent2 7 6" xfId="28671" xr:uid="{00000000-0005-0000-0000-0000445B0000}"/>
    <cellStyle name="40% - Accent2 7 6 2" xfId="28672" xr:uid="{00000000-0005-0000-0000-0000455B0000}"/>
    <cellStyle name="40% - Accent2 7 6 2 2" xfId="28673" xr:uid="{00000000-0005-0000-0000-0000465B0000}"/>
    <cellStyle name="40% - Accent2 7 6 3" xfId="28674" xr:uid="{00000000-0005-0000-0000-0000475B0000}"/>
    <cellStyle name="40% - Accent2 7 7" xfId="28675" xr:uid="{00000000-0005-0000-0000-0000485B0000}"/>
    <cellStyle name="40% - Accent2 7 7 2" xfId="28676" xr:uid="{00000000-0005-0000-0000-0000495B0000}"/>
    <cellStyle name="40% - Accent2 7 8" xfId="28677" xr:uid="{00000000-0005-0000-0000-00004A5B0000}"/>
    <cellStyle name="40% - Accent2 7 8 2" xfId="28678" xr:uid="{00000000-0005-0000-0000-00004B5B0000}"/>
    <cellStyle name="40% - Accent2 7 9" xfId="28679" xr:uid="{00000000-0005-0000-0000-00004C5B0000}"/>
    <cellStyle name="40% - Accent2 7 9 2" xfId="28680" xr:uid="{00000000-0005-0000-0000-00004D5B0000}"/>
    <cellStyle name="40% - Accent2 8" xfId="943" xr:uid="{00000000-0005-0000-0000-00004E5B0000}"/>
    <cellStyle name="40% - Accent2 8 10" xfId="28681" xr:uid="{00000000-0005-0000-0000-00004F5B0000}"/>
    <cellStyle name="40% - Accent2 8 10 2" xfId="28682" xr:uid="{00000000-0005-0000-0000-0000505B0000}"/>
    <cellStyle name="40% - Accent2 8 11" xfId="28683" xr:uid="{00000000-0005-0000-0000-0000515B0000}"/>
    <cellStyle name="40% - Accent2 8 11 2" xfId="28684" xr:uid="{00000000-0005-0000-0000-0000525B0000}"/>
    <cellStyle name="40% - Accent2 8 12" xfId="28685" xr:uid="{00000000-0005-0000-0000-0000535B0000}"/>
    <cellStyle name="40% - Accent2 8 12 2" xfId="28686" xr:uid="{00000000-0005-0000-0000-0000545B0000}"/>
    <cellStyle name="40% - Accent2 8 13" xfId="28687" xr:uid="{00000000-0005-0000-0000-0000555B0000}"/>
    <cellStyle name="40% - Accent2 8 2" xfId="944" xr:uid="{00000000-0005-0000-0000-0000565B0000}"/>
    <cellStyle name="40% - Accent2 8 2 10" xfId="28688" xr:uid="{00000000-0005-0000-0000-0000575B0000}"/>
    <cellStyle name="40% - Accent2 8 2 10 2" xfId="28689" xr:uid="{00000000-0005-0000-0000-0000585B0000}"/>
    <cellStyle name="40% - Accent2 8 2 11" xfId="28690" xr:uid="{00000000-0005-0000-0000-0000595B0000}"/>
    <cellStyle name="40% - Accent2 8 2 11 2" xfId="28691" xr:uid="{00000000-0005-0000-0000-00005A5B0000}"/>
    <cellStyle name="40% - Accent2 8 2 12" xfId="28692" xr:uid="{00000000-0005-0000-0000-00005B5B0000}"/>
    <cellStyle name="40% - Accent2 8 2 2" xfId="28693" xr:uid="{00000000-0005-0000-0000-00005C5B0000}"/>
    <cellStyle name="40% - Accent2 8 2 2 10" xfId="28694" xr:uid="{00000000-0005-0000-0000-00005D5B0000}"/>
    <cellStyle name="40% - Accent2 8 2 2 10 2" xfId="28695" xr:uid="{00000000-0005-0000-0000-00005E5B0000}"/>
    <cellStyle name="40% - Accent2 8 2 2 11" xfId="28696" xr:uid="{00000000-0005-0000-0000-00005F5B0000}"/>
    <cellStyle name="40% - Accent2 8 2 2 2" xfId="28697" xr:uid="{00000000-0005-0000-0000-0000605B0000}"/>
    <cellStyle name="40% - Accent2 8 2 2 2 2" xfId="28698" xr:uid="{00000000-0005-0000-0000-0000615B0000}"/>
    <cellStyle name="40% - Accent2 8 2 2 2 2 2" xfId="28699" xr:uid="{00000000-0005-0000-0000-0000625B0000}"/>
    <cellStyle name="40% - Accent2 8 2 2 2 3" xfId="28700" xr:uid="{00000000-0005-0000-0000-0000635B0000}"/>
    <cellStyle name="40% - Accent2 8 2 2 2 3 2" xfId="28701" xr:uid="{00000000-0005-0000-0000-0000645B0000}"/>
    <cellStyle name="40% - Accent2 8 2 2 2 4" xfId="28702" xr:uid="{00000000-0005-0000-0000-0000655B0000}"/>
    <cellStyle name="40% - Accent2 8 2 2 3" xfId="28703" xr:uid="{00000000-0005-0000-0000-0000665B0000}"/>
    <cellStyle name="40% - Accent2 8 2 2 3 2" xfId="28704" xr:uid="{00000000-0005-0000-0000-0000675B0000}"/>
    <cellStyle name="40% - Accent2 8 2 2 3 2 2" xfId="28705" xr:uid="{00000000-0005-0000-0000-0000685B0000}"/>
    <cellStyle name="40% - Accent2 8 2 2 3 3" xfId="28706" xr:uid="{00000000-0005-0000-0000-0000695B0000}"/>
    <cellStyle name="40% - Accent2 8 2 2 3 3 2" xfId="28707" xr:uid="{00000000-0005-0000-0000-00006A5B0000}"/>
    <cellStyle name="40% - Accent2 8 2 2 3 4" xfId="28708" xr:uid="{00000000-0005-0000-0000-00006B5B0000}"/>
    <cellStyle name="40% - Accent2 8 2 2 4" xfId="28709" xr:uid="{00000000-0005-0000-0000-00006C5B0000}"/>
    <cellStyle name="40% - Accent2 8 2 2 4 2" xfId="28710" xr:uid="{00000000-0005-0000-0000-00006D5B0000}"/>
    <cellStyle name="40% - Accent2 8 2 2 4 2 2" xfId="28711" xr:uid="{00000000-0005-0000-0000-00006E5B0000}"/>
    <cellStyle name="40% - Accent2 8 2 2 4 3" xfId="28712" xr:uid="{00000000-0005-0000-0000-00006F5B0000}"/>
    <cellStyle name="40% - Accent2 8 2 2 5" xfId="28713" xr:uid="{00000000-0005-0000-0000-0000705B0000}"/>
    <cellStyle name="40% - Accent2 8 2 2 5 2" xfId="28714" xr:uid="{00000000-0005-0000-0000-0000715B0000}"/>
    <cellStyle name="40% - Accent2 8 2 2 6" xfId="28715" xr:uid="{00000000-0005-0000-0000-0000725B0000}"/>
    <cellStyle name="40% - Accent2 8 2 2 6 2" xfId="28716" xr:uid="{00000000-0005-0000-0000-0000735B0000}"/>
    <cellStyle name="40% - Accent2 8 2 2 7" xfId="28717" xr:uid="{00000000-0005-0000-0000-0000745B0000}"/>
    <cellStyle name="40% - Accent2 8 2 2 7 2" xfId="28718" xr:uid="{00000000-0005-0000-0000-0000755B0000}"/>
    <cellStyle name="40% - Accent2 8 2 2 8" xfId="28719" xr:uid="{00000000-0005-0000-0000-0000765B0000}"/>
    <cellStyle name="40% - Accent2 8 2 2 8 2" xfId="28720" xr:uid="{00000000-0005-0000-0000-0000775B0000}"/>
    <cellStyle name="40% - Accent2 8 2 2 9" xfId="28721" xr:uid="{00000000-0005-0000-0000-0000785B0000}"/>
    <cellStyle name="40% - Accent2 8 2 2 9 2" xfId="28722" xr:uid="{00000000-0005-0000-0000-0000795B0000}"/>
    <cellStyle name="40% - Accent2 8 2 3" xfId="28723" xr:uid="{00000000-0005-0000-0000-00007A5B0000}"/>
    <cellStyle name="40% - Accent2 8 2 3 2" xfId="28724" xr:uid="{00000000-0005-0000-0000-00007B5B0000}"/>
    <cellStyle name="40% - Accent2 8 2 3 2 2" xfId="28725" xr:uid="{00000000-0005-0000-0000-00007C5B0000}"/>
    <cellStyle name="40% - Accent2 8 2 3 3" xfId="28726" xr:uid="{00000000-0005-0000-0000-00007D5B0000}"/>
    <cellStyle name="40% - Accent2 8 2 3 3 2" xfId="28727" xr:uid="{00000000-0005-0000-0000-00007E5B0000}"/>
    <cellStyle name="40% - Accent2 8 2 3 4" xfId="28728" xr:uid="{00000000-0005-0000-0000-00007F5B0000}"/>
    <cellStyle name="40% - Accent2 8 2 4" xfId="28729" xr:uid="{00000000-0005-0000-0000-0000805B0000}"/>
    <cellStyle name="40% - Accent2 8 2 4 2" xfId="28730" xr:uid="{00000000-0005-0000-0000-0000815B0000}"/>
    <cellStyle name="40% - Accent2 8 2 4 2 2" xfId="28731" xr:uid="{00000000-0005-0000-0000-0000825B0000}"/>
    <cellStyle name="40% - Accent2 8 2 4 3" xfId="28732" xr:uid="{00000000-0005-0000-0000-0000835B0000}"/>
    <cellStyle name="40% - Accent2 8 2 4 3 2" xfId="28733" xr:uid="{00000000-0005-0000-0000-0000845B0000}"/>
    <cellStyle name="40% - Accent2 8 2 4 4" xfId="28734" xr:uid="{00000000-0005-0000-0000-0000855B0000}"/>
    <cellStyle name="40% - Accent2 8 2 5" xfId="28735" xr:uid="{00000000-0005-0000-0000-0000865B0000}"/>
    <cellStyle name="40% - Accent2 8 2 5 2" xfId="28736" xr:uid="{00000000-0005-0000-0000-0000875B0000}"/>
    <cellStyle name="40% - Accent2 8 2 5 2 2" xfId="28737" xr:uid="{00000000-0005-0000-0000-0000885B0000}"/>
    <cellStyle name="40% - Accent2 8 2 5 3" xfId="28738" xr:uid="{00000000-0005-0000-0000-0000895B0000}"/>
    <cellStyle name="40% - Accent2 8 2 6" xfId="28739" xr:uid="{00000000-0005-0000-0000-00008A5B0000}"/>
    <cellStyle name="40% - Accent2 8 2 6 2" xfId="28740" xr:uid="{00000000-0005-0000-0000-00008B5B0000}"/>
    <cellStyle name="40% - Accent2 8 2 7" xfId="28741" xr:uid="{00000000-0005-0000-0000-00008C5B0000}"/>
    <cellStyle name="40% - Accent2 8 2 7 2" xfId="28742" xr:uid="{00000000-0005-0000-0000-00008D5B0000}"/>
    <cellStyle name="40% - Accent2 8 2 8" xfId="28743" xr:uid="{00000000-0005-0000-0000-00008E5B0000}"/>
    <cellStyle name="40% - Accent2 8 2 8 2" xfId="28744" xr:uid="{00000000-0005-0000-0000-00008F5B0000}"/>
    <cellStyle name="40% - Accent2 8 2 9" xfId="28745" xr:uid="{00000000-0005-0000-0000-0000905B0000}"/>
    <cellStyle name="40% - Accent2 8 2 9 2" xfId="28746" xr:uid="{00000000-0005-0000-0000-0000915B0000}"/>
    <cellStyle name="40% - Accent2 8 3" xfId="945" xr:uid="{00000000-0005-0000-0000-0000925B0000}"/>
    <cellStyle name="40% - Accent2 8 3 10" xfId="28747" xr:uid="{00000000-0005-0000-0000-0000935B0000}"/>
    <cellStyle name="40% - Accent2 8 3 10 2" xfId="28748" xr:uid="{00000000-0005-0000-0000-0000945B0000}"/>
    <cellStyle name="40% - Accent2 8 3 11" xfId="28749" xr:uid="{00000000-0005-0000-0000-0000955B0000}"/>
    <cellStyle name="40% - Accent2 8 3 2" xfId="28750" xr:uid="{00000000-0005-0000-0000-0000965B0000}"/>
    <cellStyle name="40% - Accent2 8 3 2 2" xfId="28751" xr:uid="{00000000-0005-0000-0000-0000975B0000}"/>
    <cellStyle name="40% - Accent2 8 3 2 2 2" xfId="28752" xr:uid="{00000000-0005-0000-0000-0000985B0000}"/>
    <cellStyle name="40% - Accent2 8 3 2 3" xfId="28753" xr:uid="{00000000-0005-0000-0000-0000995B0000}"/>
    <cellStyle name="40% - Accent2 8 3 2 3 2" xfId="28754" xr:uid="{00000000-0005-0000-0000-00009A5B0000}"/>
    <cellStyle name="40% - Accent2 8 3 2 4" xfId="28755" xr:uid="{00000000-0005-0000-0000-00009B5B0000}"/>
    <cellStyle name="40% - Accent2 8 3 3" xfId="28756" xr:uid="{00000000-0005-0000-0000-00009C5B0000}"/>
    <cellStyle name="40% - Accent2 8 3 3 2" xfId="28757" xr:uid="{00000000-0005-0000-0000-00009D5B0000}"/>
    <cellStyle name="40% - Accent2 8 3 3 2 2" xfId="28758" xr:uid="{00000000-0005-0000-0000-00009E5B0000}"/>
    <cellStyle name="40% - Accent2 8 3 3 3" xfId="28759" xr:uid="{00000000-0005-0000-0000-00009F5B0000}"/>
    <cellStyle name="40% - Accent2 8 3 3 3 2" xfId="28760" xr:uid="{00000000-0005-0000-0000-0000A05B0000}"/>
    <cellStyle name="40% - Accent2 8 3 3 4" xfId="28761" xr:uid="{00000000-0005-0000-0000-0000A15B0000}"/>
    <cellStyle name="40% - Accent2 8 3 4" xfId="28762" xr:uid="{00000000-0005-0000-0000-0000A25B0000}"/>
    <cellStyle name="40% - Accent2 8 3 4 2" xfId="28763" xr:uid="{00000000-0005-0000-0000-0000A35B0000}"/>
    <cellStyle name="40% - Accent2 8 3 4 2 2" xfId="28764" xr:uid="{00000000-0005-0000-0000-0000A45B0000}"/>
    <cellStyle name="40% - Accent2 8 3 4 3" xfId="28765" xr:uid="{00000000-0005-0000-0000-0000A55B0000}"/>
    <cellStyle name="40% - Accent2 8 3 5" xfId="28766" xr:uid="{00000000-0005-0000-0000-0000A65B0000}"/>
    <cellStyle name="40% - Accent2 8 3 5 2" xfId="28767" xr:uid="{00000000-0005-0000-0000-0000A75B0000}"/>
    <cellStyle name="40% - Accent2 8 3 6" xfId="28768" xr:uid="{00000000-0005-0000-0000-0000A85B0000}"/>
    <cellStyle name="40% - Accent2 8 3 6 2" xfId="28769" xr:uid="{00000000-0005-0000-0000-0000A95B0000}"/>
    <cellStyle name="40% - Accent2 8 3 7" xfId="28770" xr:uid="{00000000-0005-0000-0000-0000AA5B0000}"/>
    <cellStyle name="40% - Accent2 8 3 7 2" xfId="28771" xr:uid="{00000000-0005-0000-0000-0000AB5B0000}"/>
    <cellStyle name="40% - Accent2 8 3 8" xfId="28772" xr:uid="{00000000-0005-0000-0000-0000AC5B0000}"/>
    <cellStyle name="40% - Accent2 8 3 8 2" xfId="28773" xr:uid="{00000000-0005-0000-0000-0000AD5B0000}"/>
    <cellStyle name="40% - Accent2 8 3 9" xfId="28774" xr:uid="{00000000-0005-0000-0000-0000AE5B0000}"/>
    <cellStyle name="40% - Accent2 8 3 9 2" xfId="28775" xr:uid="{00000000-0005-0000-0000-0000AF5B0000}"/>
    <cellStyle name="40% - Accent2 8 4" xfId="946" xr:uid="{00000000-0005-0000-0000-0000B05B0000}"/>
    <cellStyle name="40% - Accent2 8 4 2" xfId="28776" xr:uid="{00000000-0005-0000-0000-0000B15B0000}"/>
    <cellStyle name="40% - Accent2 8 4 2 2" xfId="28777" xr:uid="{00000000-0005-0000-0000-0000B25B0000}"/>
    <cellStyle name="40% - Accent2 8 4 3" xfId="28778" xr:uid="{00000000-0005-0000-0000-0000B35B0000}"/>
    <cellStyle name="40% - Accent2 8 4 3 2" xfId="28779" xr:uid="{00000000-0005-0000-0000-0000B45B0000}"/>
    <cellStyle name="40% - Accent2 8 4 4" xfId="28780" xr:uid="{00000000-0005-0000-0000-0000B55B0000}"/>
    <cellStyle name="40% - Accent2 8 5" xfId="28781" xr:uid="{00000000-0005-0000-0000-0000B65B0000}"/>
    <cellStyle name="40% - Accent2 8 5 2" xfId="28782" xr:uid="{00000000-0005-0000-0000-0000B75B0000}"/>
    <cellStyle name="40% - Accent2 8 5 2 2" xfId="28783" xr:uid="{00000000-0005-0000-0000-0000B85B0000}"/>
    <cellStyle name="40% - Accent2 8 5 3" xfId="28784" xr:uid="{00000000-0005-0000-0000-0000B95B0000}"/>
    <cellStyle name="40% - Accent2 8 5 3 2" xfId="28785" xr:uid="{00000000-0005-0000-0000-0000BA5B0000}"/>
    <cellStyle name="40% - Accent2 8 5 4" xfId="28786" xr:uid="{00000000-0005-0000-0000-0000BB5B0000}"/>
    <cellStyle name="40% - Accent2 8 6" xfId="28787" xr:uid="{00000000-0005-0000-0000-0000BC5B0000}"/>
    <cellStyle name="40% - Accent2 8 6 2" xfId="28788" xr:uid="{00000000-0005-0000-0000-0000BD5B0000}"/>
    <cellStyle name="40% - Accent2 8 6 2 2" xfId="28789" xr:uid="{00000000-0005-0000-0000-0000BE5B0000}"/>
    <cellStyle name="40% - Accent2 8 6 3" xfId="28790" xr:uid="{00000000-0005-0000-0000-0000BF5B0000}"/>
    <cellStyle name="40% - Accent2 8 7" xfId="28791" xr:uid="{00000000-0005-0000-0000-0000C05B0000}"/>
    <cellStyle name="40% - Accent2 8 7 2" xfId="28792" xr:uid="{00000000-0005-0000-0000-0000C15B0000}"/>
    <cellStyle name="40% - Accent2 8 8" xfId="28793" xr:uid="{00000000-0005-0000-0000-0000C25B0000}"/>
    <cellStyle name="40% - Accent2 8 8 2" xfId="28794" xr:uid="{00000000-0005-0000-0000-0000C35B0000}"/>
    <cellStyle name="40% - Accent2 8 9" xfId="28795" xr:uid="{00000000-0005-0000-0000-0000C45B0000}"/>
    <cellStyle name="40% - Accent2 8 9 2" xfId="28796" xr:uid="{00000000-0005-0000-0000-0000C55B0000}"/>
    <cellStyle name="40% - Accent2 9" xfId="947" xr:uid="{00000000-0005-0000-0000-0000C65B0000}"/>
    <cellStyle name="40% - Accent2 9 10" xfId="28797" xr:uid="{00000000-0005-0000-0000-0000C75B0000}"/>
    <cellStyle name="40% - Accent2 9 10 2" xfId="28798" xr:uid="{00000000-0005-0000-0000-0000C85B0000}"/>
    <cellStyle name="40% - Accent2 9 11" xfId="28799" xr:uid="{00000000-0005-0000-0000-0000C95B0000}"/>
    <cellStyle name="40% - Accent2 9 11 2" xfId="28800" xr:uid="{00000000-0005-0000-0000-0000CA5B0000}"/>
    <cellStyle name="40% - Accent2 9 12" xfId="28801" xr:uid="{00000000-0005-0000-0000-0000CB5B0000}"/>
    <cellStyle name="40% - Accent2 9 12 2" xfId="28802" xr:uid="{00000000-0005-0000-0000-0000CC5B0000}"/>
    <cellStyle name="40% - Accent2 9 13" xfId="28803" xr:uid="{00000000-0005-0000-0000-0000CD5B0000}"/>
    <cellStyle name="40% - Accent2 9 2" xfId="948" xr:uid="{00000000-0005-0000-0000-0000CE5B0000}"/>
    <cellStyle name="40% - Accent2 9 2 10" xfId="28804" xr:uid="{00000000-0005-0000-0000-0000CF5B0000}"/>
    <cellStyle name="40% - Accent2 9 2 10 2" xfId="28805" xr:uid="{00000000-0005-0000-0000-0000D05B0000}"/>
    <cellStyle name="40% - Accent2 9 2 11" xfId="28806" xr:uid="{00000000-0005-0000-0000-0000D15B0000}"/>
    <cellStyle name="40% - Accent2 9 2 11 2" xfId="28807" xr:uid="{00000000-0005-0000-0000-0000D25B0000}"/>
    <cellStyle name="40% - Accent2 9 2 12" xfId="28808" xr:uid="{00000000-0005-0000-0000-0000D35B0000}"/>
    <cellStyle name="40% - Accent2 9 2 2" xfId="28809" xr:uid="{00000000-0005-0000-0000-0000D45B0000}"/>
    <cellStyle name="40% - Accent2 9 2 2 10" xfId="28810" xr:uid="{00000000-0005-0000-0000-0000D55B0000}"/>
    <cellStyle name="40% - Accent2 9 2 2 10 2" xfId="28811" xr:uid="{00000000-0005-0000-0000-0000D65B0000}"/>
    <cellStyle name="40% - Accent2 9 2 2 11" xfId="28812" xr:uid="{00000000-0005-0000-0000-0000D75B0000}"/>
    <cellStyle name="40% - Accent2 9 2 2 2" xfId="28813" xr:uid="{00000000-0005-0000-0000-0000D85B0000}"/>
    <cellStyle name="40% - Accent2 9 2 2 2 2" xfId="28814" xr:uid="{00000000-0005-0000-0000-0000D95B0000}"/>
    <cellStyle name="40% - Accent2 9 2 2 2 2 2" xfId="28815" xr:uid="{00000000-0005-0000-0000-0000DA5B0000}"/>
    <cellStyle name="40% - Accent2 9 2 2 2 3" xfId="28816" xr:uid="{00000000-0005-0000-0000-0000DB5B0000}"/>
    <cellStyle name="40% - Accent2 9 2 2 2 3 2" xfId="28817" xr:uid="{00000000-0005-0000-0000-0000DC5B0000}"/>
    <cellStyle name="40% - Accent2 9 2 2 2 4" xfId="28818" xr:uid="{00000000-0005-0000-0000-0000DD5B0000}"/>
    <cellStyle name="40% - Accent2 9 2 2 3" xfId="28819" xr:uid="{00000000-0005-0000-0000-0000DE5B0000}"/>
    <cellStyle name="40% - Accent2 9 2 2 3 2" xfId="28820" xr:uid="{00000000-0005-0000-0000-0000DF5B0000}"/>
    <cellStyle name="40% - Accent2 9 2 2 3 2 2" xfId="28821" xr:uid="{00000000-0005-0000-0000-0000E05B0000}"/>
    <cellStyle name="40% - Accent2 9 2 2 3 3" xfId="28822" xr:uid="{00000000-0005-0000-0000-0000E15B0000}"/>
    <cellStyle name="40% - Accent2 9 2 2 3 3 2" xfId="28823" xr:uid="{00000000-0005-0000-0000-0000E25B0000}"/>
    <cellStyle name="40% - Accent2 9 2 2 3 4" xfId="28824" xr:uid="{00000000-0005-0000-0000-0000E35B0000}"/>
    <cellStyle name="40% - Accent2 9 2 2 4" xfId="28825" xr:uid="{00000000-0005-0000-0000-0000E45B0000}"/>
    <cellStyle name="40% - Accent2 9 2 2 4 2" xfId="28826" xr:uid="{00000000-0005-0000-0000-0000E55B0000}"/>
    <cellStyle name="40% - Accent2 9 2 2 4 2 2" xfId="28827" xr:uid="{00000000-0005-0000-0000-0000E65B0000}"/>
    <cellStyle name="40% - Accent2 9 2 2 4 3" xfId="28828" xr:uid="{00000000-0005-0000-0000-0000E75B0000}"/>
    <cellStyle name="40% - Accent2 9 2 2 5" xfId="28829" xr:uid="{00000000-0005-0000-0000-0000E85B0000}"/>
    <cellStyle name="40% - Accent2 9 2 2 5 2" xfId="28830" xr:uid="{00000000-0005-0000-0000-0000E95B0000}"/>
    <cellStyle name="40% - Accent2 9 2 2 6" xfId="28831" xr:uid="{00000000-0005-0000-0000-0000EA5B0000}"/>
    <cellStyle name="40% - Accent2 9 2 2 6 2" xfId="28832" xr:uid="{00000000-0005-0000-0000-0000EB5B0000}"/>
    <cellStyle name="40% - Accent2 9 2 2 7" xfId="28833" xr:uid="{00000000-0005-0000-0000-0000EC5B0000}"/>
    <cellStyle name="40% - Accent2 9 2 2 7 2" xfId="28834" xr:uid="{00000000-0005-0000-0000-0000ED5B0000}"/>
    <cellStyle name="40% - Accent2 9 2 2 8" xfId="28835" xr:uid="{00000000-0005-0000-0000-0000EE5B0000}"/>
    <cellStyle name="40% - Accent2 9 2 2 8 2" xfId="28836" xr:uid="{00000000-0005-0000-0000-0000EF5B0000}"/>
    <cellStyle name="40% - Accent2 9 2 2 9" xfId="28837" xr:uid="{00000000-0005-0000-0000-0000F05B0000}"/>
    <cellStyle name="40% - Accent2 9 2 2 9 2" xfId="28838" xr:uid="{00000000-0005-0000-0000-0000F15B0000}"/>
    <cellStyle name="40% - Accent2 9 2 3" xfId="28839" xr:uid="{00000000-0005-0000-0000-0000F25B0000}"/>
    <cellStyle name="40% - Accent2 9 2 3 2" xfId="28840" xr:uid="{00000000-0005-0000-0000-0000F35B0000}"/>
    <cellStyle name="40% - Accent2 9 2 3 2 2" xfId="28841" xr:uid="{00000000-0005-0000-0000-0000F45B0000}"/>
    <cellStyle name="40% - Accent2 9 2 3 3" xfId="28842" xr:uid="{00000000-0005-0000-0000-0000F55B0000}"/>
    <cellStyle name="40% - Accent2 9 2 3 3 2" xfId="28843" xr:uid="{00000000-0005-0000-0000-0000F65B0000}"/>
    <cellStyle name="40% - Accent2 9 2 3 4" xfId="28844" xr:uid="{00000000-0005-0000-0000-0000F75B0000}"/>
    <cellStyle name="40% - Accent2 9 2 4" xfId="28845" xr:uid="{00000000-0005-0000-0000-0000F85B0000}"/>
    <cellStyle name="40% - Accent2 9 2 4 2" xfId="28846" xr:uid="{00000000-0005-0000-0000-0000F95B0000}"/>
    <cellStyle name="40% - Accent2 9 2 4 2 2" xfId="28847" xr:uid="{00000000-0005-0000-0000-0000FA5B0000}"/>
    <cellStyle name="40% - Accent2 9 2 4 3" xfId="28848" xr:uid="{00000000-0005-0000-0000-0000FB5B0000}"/>
    <cellStyle name="40% - Accent2 9 2 4 3 2" xfId="28849" xr:uid="{00000000-0005-0000-0000-0000FC5B0000}"/>
    <cellStyle name="40% - Accent2 9 2 4 4" xfId="28850" xr:uid="{00000000-0005-0000-0000-0000FD5B0000}"/>
    <cellStyle name="40% - Accent2 9 2 5" xfId="28851" xr:uid="{00000000-0005-0000-0000-0000FE5B0000}"/>
    <cellStyle name="40% - Accent2 9 2 5 2" xfId="28852" xr:uid="{00000000-0005-0000-0000-0000FF5B0000}"/>
    <cellStyle name="40% - Accent2 9 2 5 2 2" xfId="28853" xr:uid="{00000000-0005-0000-0000-0000005C0000}"/>
    <cellStyle name="40% - Accent2 9 2 5 3" xfId="28854" xr:uid="{00000000-0005-0000-0000-0000015C0000}"/>
    <cellStyle name="40% - Accent2 9 2 6" xfId="28855" xr:uid="{00000000-0005-0000-0000-0000025C0000}"/>
    <cellStyle name="40% - Accent2 9 2 6 2" xfId="28856" xr:uid="{00000000-0005-0000-0000-0000035C0000}"/>
    <cellStyle name="40% - Accent2 9 2 7" xfId="28857" xr:uid="{00000000-0005-0000-0000-0000045C0000}"/>
    <cellStyle name="40% - Accent2 9 2 7 2" xfId="28858" xr:uid="{00000000-0005-0000-0000-0000055C0000}"/>
    <cellStyle name="40% - Accent2 9 2 8" xfId="28859" xr:uid="{00000000-0005-0000-0000-0000065C0000}"/>
    <cellStyle name="40% - Accent2 9 2 8 2" xfId="28860" xr:uid="{00000000-0005-0000-0000-0000075C0000}"/>
    <cellStyle name="40% - Accent2 9 2 9" xfId="28861" xr:uid="{00000000-0005-0000-0000-0000085C0000}"/>
    <cellStyle name="40% - Accent2 9 2 9 2" xfId="28862" xr:uid="{00000000-0005-0000-0000-0000095C0000}"/>
    <cellStyle name="40% - Accent2 9 3" xfId="949" xr:uid="{00000000-0005-0000-0000-00000A5C0000}"/>
    <cellStyle name="40% - Accent2 9 3 10" xfId="28863" xr:uid="{00000000-0005-0000-0000-00000B5C0000}"/>
    <cellStyle name="40% - Accent2 9 3 10 2" xfId="28864" xr:uid="{00000000-0005-0000-0000-00000C5C0000}"/>
    <cellStyle name="40% - Accent2 9 3 11" xfId="28865" xr:uid="{00000000-0005-0000-0000-00000D5C0000}"/>
    <cellStyle name="40% - Accent2 9 3 2" xfId="28866" xr:uid="{00000000-0005-0000-0000-00000E5C0000}"/>
    <cellStyle name="40% - Accent2 9 3 2 2" xfId="28867" xr:uid="{00000000-0005-0000-0000-00000F5C0000}"/>
    <cellStyle name="40% - Accent2 9 3 2 2 2" xfId="28868" xr:uid="{00000000-0005-0000-0000-0000105C0000}"/>
    <cellStyle name="40% - Accent2 9 3 2 3" xfId="28869" xr:uid="{00000000-0005-0000-0000-0000115C0000}"/>
    <cellStyle name="40% - Accent2 9 3 2 3 2" xfId="28870" xr:uid="{00000000-0005-0000-0000-0000125C0000}"/>
    <cellStyle name="40% - Accent2 9 3 2 4" xfId="28871" xr:uid="{00000000-0005-0000-0000-0000135C0000}"/>
    <cellStyle name="40% - Accent2 9 3 3" xfId="28872" xr:uid="{00000000-0005-0000-0000-0000145C0000}"/>
    <cellStyle name="40% - Accent2 9 3 3 2" xfId="28873" xr:uid="{00000000-0005-0000-0000-0000155C0000}"/>
    <cellStyle name="40% - Accent2 9 3 3 2 2" xfId="28874" xr:uid="{00000000-0005-0000-0000-0000165C0000}"/>
    <cellStyle name="40% - Accent2 9 3 3 3" xfId="28875" xr:uid="{00000000-0005-0000-0000-0000175C0000}"/>
    <cellStyle name="40% - Accent2 9 3 3 3 2" xfId="28876" xr:uid="{00000000-0005-0000-0000-0000185C0000}"/>
    <cellStyle name="40% - Accent2 9 3 3 4" xfId="28877" xr:uid="{00000000-0005-0000-0000-0000195C0000}"/>
    <cellStyle name="40% - Accent2 9 3 4" xfId="28878" xr:uid="{00000000-0005-0000-0000-00001A5C0000}"/>
    <cellStyle name="40% - Accent2 9 3 4 2" xfId="28879" xr:uid="{00000000-0005-0000-0000-00001B5C0000}"/>
    <cellStyle name="40% - Accent2 9 3 4 2 2" xfId="28880" xr:uid="{00000000-0005-0000-0000-00001C5C0000}"/>
    <cellStyle name="40% - Accent2 9 3 4 3" xfId="28881" xr:uid="{00000000-0005-0000-0000-00001D5C0000}"/>
    <cellStyle name="40% - Accent2 9 3 5" xfId="28882" xr:uid="{00000000-0005-0000-0000-00001E5C0000}"/>
    <cellStyle name="40% - Accent2 9 3 5 2" xfId="28883" xr:uid="{00000000-0005-0000-0000-00001F5C0000}"/>
    <cellStyle name="40% - Accent2 9 3 6" xfId="28884" xr:uid="{00000000-0005-0000-0000-0000205C0000}"/>
    <cellStyle name="40% - Accent2 9 3 6 2" xfId="28885" xr:uid="{00000000-0005-0000-0000-0000215C0000}"/>
    <cellStyle name="40% - Accent2 9 3 7" xfId="28886" xr:uid="{00000000-0005-0000-0000-0000225C0000}"/>
    <cellStyle name="40% - Accent2 9 3 7 2" xfId="28887" xr:uid="{00000000-0005-0000-0000-0000235C0000}"/>
    <cellStyle name="40% - Accent2 9 3 8" xfId="28888" xr:uid="{00000000-0005-0000-0000-0000245C0000}"/>
    <cellStyle name="40% - Accent2 9 3 8 2" xfId="28889" xr:uid="{00000000-0005-0000-0000-0000255C0000}"/>
    <cellStyle name="40% - Accent2 9 3 9" xfId="28890" xr:uid="{00000000-0005-0000-0000-0000265C0000}"/>
    <cellStyle name="40% - Accent2 9 3 9 2" xfId="28891" xr:uid="{00000000-0005-0000-0000-0000275C0000}"/>
    <cellStyle name="40% - Accent2 9 4" xfId="950" xr:uid="{00000000-0005-0000-0000-0000285C0000}"/>
    <cellStyle name="40% - Accent2 9 4 2" xfId="28892" xr:uid="{00000000-0005-0000-0000-0000295C0000}"/>
    <cellStyle name="40% - Accent2 9 4 2 2" xfId="28893" xr:uid="{00000000-0005-0000-0000-00002A5C0000}"/>
    <cellStyle name="40% - Accent2 9 4 3" xfId="28894" xr:uid="{00000000-0005-0000-0000-00002B5C0000}"/>
    <cellStyle name="40% - Accent2 9 4 3 2" xfId="28895" xr:uid="{00000000-0005-0000-0000-00002C5C0000}"/>
    <cellStyle name="40% - Accent2 9 4 4" xfId="28896" xr:uid="{00000000-0005-0000-0000-00002D5C0000}"/>
    <cellStyle name="40% - Accent2 9 5" xfId="28897" xr:uid="{00000000-0005-0000-0000-00002E5C0000}"/>
    <cellStyle name="40% - Accent2 9 5 2" xfId="28898" xr:uid="{00000000-0005-0000-0000-00002F5C0000}"/>
    <cellStyle name="40% - Accent2 9 5 2 2" xfId="28899" xr:uid="{00000000-0005-0000-0000-0000305C0000}"/>
    <cellStyle name="40% - Accent2 9 5 3" xfId="28900" xr:uid="{00000000-0005-0000-0000-0000315C0000}"/>
    <cellStyle name="40% - Accent2 9 5 3 2" xfId="28901" xr:uid="{00000000-0005-0000-0000-0000325C0000}"/>
    <cellStyle name="40% - Accent2 9 5 4" xfId="28902" xr:uid="{00000000-0005-0000-0000-0000335C0000}"/>
    <cellStyle name="40% - Accent2 9 6" xfId="28903" xr:uid="{00000000-0005-0000-0000-0000345C0000}"/>
    <cellStyle name="40% - Accent2 9 6 2" xfId="28904" xr:uid="{00000000-0005-0000-0000-0000355C0000}"/>
    <cellStyle name="40% - Accent2 9 6 2 2" xfId="28905" xr:uid="{00000000-0005-0000-0000-0000365C0000}"/>
    <cellStyle name="40% - Accent2 9 6 3" xfId="28906" xr:uid="{00000000-0005-0000-0000-0000375C0000}"/>
    <cellStyle name="40% - Accent2 9 7" xfId="28907" xr:uid="{00000000-0005-0000-0000-0000385C0000}"/>
    <cellStyle name="40% - Accent2 9 7 2" xfId="28908" xr:uid="{00000000-0005-0000-0000-0000395C0000}"/>
    <cellStyle name="40% - Accent2 9 8" xfId="28909" xr:uid="{00000000-0005-0000-0000-00003A5C0000}"/>
    <cellStyle name="40% - Accent2 9 8 2" xfId="28910" xr:uid="{00000000-0005-0000-0000-00003B5C0000}"/>
    <cellStyle name="40% - Accent2 9 9" xfId="28911" xr:uid="{00000000-0005-0000-0000-00003C5C0000}"/>
    <cellStyle name="40% - Accent2 9 9 2" xfId="28912" xr:uid="{00000000-0005-0000-0000-00003D5C0000}"/>
    <cellStyle name="40% - Accent3" xfId="9" builtinId="39" customBuiltin="1"/>
    <cellStyle name="40% - Accent3 10" xfId="951" xr:uid="{00000000-0005-0000-0000-00003F5C0000}"/>
    <cellStyle name="40% - Accent3 10 10" xfId="28913" xr:uid="{00000000-0005-0000-0000-0000405C0000}"/>
    <cellStyle name="40% - Accent3 10 10 2" xfId="28914" xr:uid="{00000000-0005-0000-0000-0000415C0000}"/>
    <cellStyle name="40% - Accent3 10 11" xfId="28915" xr:uid="{00000000-0005-0000-0000-0000425C0000}"/>
    <cellStyle name="40% - Accent3 10 11 2" xfId="28916" xr:uid="{00000000-0005-0000-0000-0000435C0000}"/>
    <cellStyle name="40% - Accent3 10 12" xfId="28917" xr:uid="{00000000-0005-0000-0000-0000445C0000}"/>
    <cellStyle name="40% - Accent3 10 12 2" xfId="28918" xr:uid="{00000000-0005-0000-0000-0000455C0000}"/>
    <cellStyle name="40% - Accent3 10 13" xfId="28919" xr:uid="{00000000-0005-0000-0000-0000465C0000}"/>
    <cellStyle name="40% - Accent3 10 2" xfId="952" xr:uid="{00000000-0005-0000-0000-0000475C0000}"/>
    <cellStyle name="40% - Accent3 10 2 10" xfId="28920" xr:uid="{00000000-0005-0000-0000-0000485C0000}"/>
    <cellStyle name="40% - Accent3 10 2 10 2" xfId="28921" xr:uid="{00000000-0005-0000-0000-0000495C0000}"/>
    <cellStyle name="40% - Accent3 10 2 11" xfId="28922" xr:uid="{00000000-0005-0000-0000-00004A5C0000}"/>
    <cellStyle name="40% - Accent3 10 2 11 2" xfId="28923" xr:uid="{00000000-0005-0000-0000-00004B5C0000}"/>
    <cellStyle name="40% - Accent3 10 2 12" xfId="28924" xr:uid="{00000000-0005-0000-0000-00004C5C0000}"/>
    <cellStyle name="40% - Accent3 10 2 2" xfId="28925" xr:uid="{00000000-0005-0000-0000-00004D5C0000}"/>
    <cellStyle name="40% - Accent3 10 2 2 10" xfId="28926" xr:uid="{00000000-0005-0000-0000-00004E5C0000}"/>
    <cellStyle name="40% - Accent3 10 2 2 10 2" xfId="28927" xr:uid="{00000000-0005-0000-0000-00004F5C0000}"/>
    <cellStyle name="40% - Accent3 10 2 2 11" xfId="28928" xr:uid="{00000000-0005-0000-0000-0000505C0000}"/>
    <cellStyle name="40% - Accent3 10 2 2 2" xfId="28929" xr:uid="{00000000-0005-0000-0000-0000515C0000}"/>
    <cellStyle name="40% - Accent3 10 2 2 2 2" xfId="28930" xr:uid="{00000000-0005-0000-0000-0000525C0000}"/>
    <cellStyle name="40% - Accent3 10 2 2 2 2 2" xfId="28931" xr:uid="{00000000-0005-0000-0000-0000535C0000}"/>
    <cellStyle name="40% - Accent3 10 2 2 2 3" xfId="28932" xr:uid="{00000000-0005-0000-0000-0000545C0000}"/>
    <cellStyle name="40% - Accent3 10 2 2 2 3 2" xfId="28933" xr:uid="{00000000-0005-0000-0000-0000555C0000}"/>
    <cellStyle name="40% - Accent3 10 2 2 2 4" xfId="28934" xr:uid="{00000000-0005-0000-0000-0000565C0000}"/>
    <cellStyle name="40% - Accent3 10 2 2 3" xfId="28935" xr:uid="{00000000-0005-0000-0000-0000575C0000}"/>
    <cellStyle name="40% - Accent3 10 2 2 3 2" xfId="28936" xr:uid="{00000000-0005-0000-0000-0000585C0000}"/>
    <cellStyle name="40% - Accent3 10 2 2 3 2 2" xfId="28937" xr:uid="{00000000-0005-0000-0000-0000595C0000}"/>
    <cellStyle name="40% - Accent3 10 2 2 3 3" xfId="28938" xr:uid="{00000000-0005-0000-0000-00005A5C0000}"/>
    <cellStyle name="40% - Accent3 10 2 2 3 3 2" xfId="28939" xr:uid="{00000000-0005-0000-0000-00005B5C0000}"/>
    <cellStyle name="40% - Accent3 10 2 2 3 4" xfId="28940" xr:uid="{00000000-0005-0000-0000-00005C5C0000}"/>
    <cellStyle name="40% - Accent3 10 2 2 4" xfId="28941" xr:uid="{00000000-0005-0000-0000-00005D5C0000}"/>
    <cellStyle name="40% - Accent3 10 2 2 4 2" xfId="28942" xr:uid="{00000000-0005-0000-0000-00005E5C0000}"/>
    <cellStyle name="40% - Accent3 10 2 2 4 2 2" xfId="28943" xr:uid="{00000000-0005-0000-0000-00005F5C0000}"/>
    <cellStyle name="40% - Accent3 10 2 2 4 3" xfId="28944" xr:uid="{00000000-0005-0000-0000-0000605C0000}"/>
    <cellStyle name="40% - Accent3 10 2 2 5" xfId="28945" xr:uid="{00000000-0005-0000-0000-0000615C0000}"/>
    <cellStyle name="40% - Accent3 10 2 2 5 2" xfId="28946" xr:uid="{00000000-0005-0000-0000-0000625C0000}"/>
    <cellStyle name="40% - Accent3 10 2 2 6" xfId="28947" xr:uid="{00000000-0005-0000-0000-0000635C0000}"/>
    <cellStyle name="40% - Accent3 10 2 2 6 2" xfId="28948" xr:uid="{00000000-0005-0000-0000-0000645C0000}"/>
    <cellStyle name="40% - Accent3 10 2 2 7" xfId="28949" xr:uid="{00000000-0005-0000-0000-0000655C0000}"/>
    <cellStyle name="40% - Accent3 10 2 2 7 2" xfId="28950" xr:uid="{00000000-0005-0000-0000-0000665C0000}"/>
    <cellStyle name="40% - Accent3 10 2 2 8" xfId="28951" xr:uid="{00000000-0005-0000-0000-0000675C0000}"/>
    <cellStyle name="40% - Accent3 10 2 2 8 2" xfId="28952" xr:uid="{00000000-0005-0000-0000-0000685C0000}"/>
    <cellStyle name="40% - Accent3 10 2 2 9" xfId="28953" xr:uid="{00000000-0005-0000-0000-0000695C0000}"/>
    <cellStyle name="40% - Accent3 10 2 2 9 2" xfId="28954" xr:uid="{00000000-0005-0000-0000-00006A5C0000}"/>
    <cellStyle name="40% - Accent3 10 2 3" xfId="28955" xr:uid="{00000000-0005-0000-0000-00006B5C0000}"/>
    <cellStyle name="40% - Accent3 10 2 3 2" xfId="28956" xr:uid="{00000000-0005-0000-0000-00006C5C0000}"/>
    <cellStyle name="40% - Accent3 10 2 3 2 2" xfId="28957" xr:uid="{00000000-0005-0000-0000-00006D5C0000}"/>
    <cellStyle name="40% - Accent3 10 2 3 3" xfId="28958" xr:uid="{00000000-0005-0000-0000-00006E5C0000}"/>
    <cellStyle name="40% - Accent3 10 2 3 3 2" xfId="28959" xr:uid="{00000000-0005-0000-0000-00006F5C0000}"/>
    <cellStyle name="40% - Accent3 10 2 3 4" xfId="28960" xr:uid="{00000000-0005-0000-0000-0000705C0000}"/>
    <cellStyle name="40% - Accent3 10 2 4" xfId="28961" xr:uid="{00000000-0005-0000-0000-0000715C0000}"/>
    <cellStyle name="40% - Accent3 10 2 4 2" xfId="28962" xr:uid="{00000000-0005-0000-0000-0000725C0000}"/>
    <cellStyle name="40% - Accent3 10 2 4 2 2" xfId="28963" xr:uid="{00000000-0005-0000-0000-0000735C0000}"/>
    <cellStyle name="40% - Accent3 10 2 4 3" xfId="28964" xr:uid="{00000000-0005-0000-0000-0000745C0000}"/>
    <cellStyle name="40% - Accent3 10 2 4 3 2" xfId="28965" xr:uid="{00000000-0005-0000-0000-0000755C0000}"/>
    <cellStyle name="40% - Accent3 10 2 4 4" xfId="28966" xr:uid="{00000000-0005-0000-0000-0000765C0000}"/>
    <cellStyle name="40% - Accent3 10 2 5" xfId="28967" xr:uid="{00000000-0005-0000-0000-0000775C0000}"/>
    <cellStyle name="40% - Accent3 10 2 5 2" xfId="28968" xr:uid="{00000000-0005-0000-0000-0000785C0000}"/>
    <cellStyle name="40% - Accent3 10 2 5 2 2" xfId="28969" xr:uid="{00000000-0005-0000-0000-0000795C0000}"/>
    <cellStyle name="40% - Accent3 10 2 5 3" xfId="28970" xr:uid="{00000000-0005-0000-0000-00007A5C0000}"/>
    <cellStyle name="40% - Accent3 10 2 6" xfId="28971" xr:uid="{00000000-0005-0000-0000-00007B5C0000}"/>
    <cellStyle name="40% - Accent3 10 2 6 2" xfId="28972" xr:uid="{00000000-0005-0000-0000-00007C5C0000}"/>
    <cellStyle name="40% - Accent3 10 2 7" xfId="28973" xr:uid="{00000000-0005-0000-0000-00007D5C0000}"/>
    <cellStyle name="40% - Accent3 10 2 7 2" xfId="28974" xr:uid="{00000000-0005-0000-0000-00007E5C0000}"/>
    <cellStyle name="40% - Accent3 10 2 8" xfId="28975" xr:uid="{00000000-0005-0000-0000-00007F5C0000}"/>
    <cellStyle name="40% - Accent3 10 2 8 2" xfId="28976" xr:uid="{00000000-0005-0000-0000-0000805C0000}"/>
    <cellStyle name="40% - Accent3 10 2 9" xfId="28977" xr:uid="{00000000-0005-0000-0000-0000815C0000}"/>
    <cellStyle name="40% - Accent3 10 2 9 2" xfId="28978" xr:uid="{00000000-0005-0000-0000-0000825C0000}"/>
    <cellStyle name="40% - Accent3 10 3" xfId="953" xr:uid="{00000000-0005-0000-0000-0000835C0000}"/>
    <cellStyle name="40% - Accent3 10 3 10" xfId="28979" xr:uid="{00000000-0005-0000-0000-0000845C0000}"/>
    <cellStyle name="40% - Accent3 10 3 10 2" xfId="28980" xr:uid="{00000000-0005-0000-0000-0000855C0000}"/>
    <cellStyle name="40% - Accent3 10 3 11" xfId="28981" xr:uid="{00000000-0005-0000-0000-0000865C0000}"/>
    <cellStyle name="40% - Accent3 10 3 2" xfId="28982" xr:uid="{00000000-0005-0000-0000-0000875C0000}"/>
    <cellStyle name="40% - Accent3 10 3 2 2" xfId="28983" xr:uid="{00000000-0005-0000-0000-0000885C0000}"/>
    <cellStyle name="40% - Accent3 10 3 2 2 2" xfId="28984" xr:uid="{00000000-0005-0000-0000-0000895C0000}"/>
    <cellStyle name="40% - Accent3 10 3 2 3" xfId="28985" xr:uid="{00000000-0005-0000-0000-00008A5C0000}"/>
    <cellStyle name="40% - Accent3 10 3 2 3 2" xfId="28986" xr:uid="{00000000-0005-0000-0000-00008B5C0000}"/>
    <cellStyle name="40% - Accent3 10 3 2 4" xfId="28987" xr:uid="{00000000-0005-0000-0000-00008C5C0000}"/>
    <cellStyle name="40% - Accent3 10 3 3" xfId="28988" xr:uid="{00000000-0005-0000-0000-00008D5C0000}"/>
    <cellStyle name="40% - Accent3 10 3 3 2" xfId="28989" xr:uid="{00000000-0005-0000-0000-00008E5C0000}"/>
    <cellStyle name="40% - Accent3 10 3 3 2 2" xfId="28990" xr:uid="{00000000-0005-0000-0000-00008F5C0000}"/>
    <cellStyle name="40% - Accent3 10 3 3 3" xfId="28991" xr:uid="{00000000-0005-0000-0000-0000905C0000}"/>
    <cellStyle name="40% - Accent3 10 3 3 3 2" xfId="28992" xr:uid="{00000000-0005-0000-0000-0000915C0000}"/>
    <cellStyle name="40% - Accent3 10 3 3 4" xfId="28993" xr:uid="{00000000-0005-0000-0000-0000925C0000}"/>
    <cellStyle name="40% - Accent3 10 3 4" xfId="28994" xr:uid="{00000000-0005-0000-0000-0000935C0000}"/>
    <cellStyle name="40% - Accent3 10 3 4 2" xfId="28995" xr:uid="{00000000-0005-0000-0000-0000945C0000}"/>
    <cellStyle name="40% - Accent3 10 3 4 2 2" xfId="28996" xr:uid="{00000000-0005-0000-0000-0000955C0000}"/>
    <cellStyle name="40% - Accent3 10 3 4 3" xfId="28997" xr:uid="{00000000-0005-0000-0000-0000965C0000}"/>
    <cellStyle name="40% - Accent3 10 3 5" xfId="28998" xr:uid="{00000000-0005-0000-0000-0000975C0000}"/>
    <cellStyle name="40% - Accent3 10 3 5 2" xfId="28999" xr:uid="{00000000-0005-0000-0000-0000985C0000}"/>
    <cellStyle name="40% - Accent3 10 3 6" xfId="29000" xr:uid="{00000000-0005-0000-0000-0000995C0000}"/>
    <cellStyle name="40% - Accent3 10 3 6 2" xfId="29001" xr:uid="{00000000-0005-0000-0000-00009A5C0000}"/>
    <cellStyle name="40% - Accent3 10 3 7" xfId="29002" xr:uid="{00000000-0005-0000-0000-00009B5C0000}"/>
    <cellStyle name="40% - Accent3 10 3 7 2" xfId="29003" xr:uid="{00000000-0005-0000-0000-00009C5C0000}"/>
    <cellStyle name="40% - Accent3 10 3 8" xfId="29004" xr:uid="{00000000-0005-0000-0000-00009D5C0000}"/>
    <cellStyle name="40% - Accent3 10 3 8 2" xfId="29005" xr:uid="{00000000-0005-0000-0000-00009E5C0000}"/>
    <cellStyle name="40% - Accent3 10 3 9" xfId="29006" xr:uid="{00000000-0005-0000-0000-00009F5C0000}"/>
    <cellStyle name="40% - Accent3 10 3 9 2" xfId="29007" xr:uid="{00000000-0005-0000-0000-0000A05C0000}"/>
    <cellStyle name="40% - Accent3 10 4" xfId="954" xr:uid="{00000000-0005-0000-0000-0000A15C0000}"/>
    <cellStyle name="40% - Accent3 10 4 2" xfId="29008" xr:uid="{00000000-0005-0000-0000-0000A25C0000}"/>
    <cellStyle name="40% - Accent3 10 4 2 2" xfId="29009" xr:uid="{00000000-0005-0000-0000-0000A35C0000}"/>
    <cellStyle name="40% - Accent3 10 4 3" xfId="29010" xr:uid="{00000000-0005-0000-0000-0000A45C0000}"/>
    <cellStyle name="40% - Accent3 10 4 3 2" xfId="29011" xr:uid="{00000000-0005-0000-0000-0000A55C0000}"/>
    <cellStyle name="40% - Accent3 10 4 4" xfId="29012" xr:uid="{00000000-0005-0000-0000-0000A65C0000}"/>
    <cellStyle name="40% - Accent3 10 5" xfId="29013" xr:uid="{00000000-0005-0000-0000-0000A75C0000}"/>
    <cellStyle name="40% - Accent3 10 5 2" xfId="29014" xr:uid="{00000000-0005-0000-0000-0000A85C0000}"/>
    <cellStyle name="40% - Accent3 10 5 2 2" xfId="29015" xr:uid="{00000000-0005-0000-0000-0000A95C0000}"/>
    <cellStyle name="40% - Accent3 10 5 3" xfId="29016" xr:uid="{00000000-0005-0000-0000-0000AA5C0000}"/>
    <cellStyle name="40% - Accent3 10 5 3 2" xfId="29017" xr:uid="{00000000-0005-0000-0000-0000AB5C0000}"/>
    <cellStyle name="40% - Accent3 10 5 4" xfId="29018" xr:uid="{00000000-0005-0000-0000-0000AC5C0000}"/>
    <cellStyle name="40% - Accent3 10 6" xfId="29019" xr:uid="{00000000-0005-0000-0000-0000AD5C0000}"/>
    <cellStyle name="40% - Accent3 10 6 2" xfId="29020" xr:uid="{00000000-0005-0000-0000-0000AE5C0000}"/>
    <cellStyle name="40% - Accent3 10 6 2 2" xfId="29021" xr:uid="{00000000-0005-0000-0000-0000AF5C0000}"/>
    <cellStyle name="40% - Accent3 10 6 3" xfId="29022" xr:uid="{00000000-0005-0000-0000-0000B05C0000}"/>
    <cellStyle name="40% - Accent3 10 7" xfId="29023" xr:uid="{00000000-0005-0000-0000-0000B15C0000}"/>
    <cellStyle name="40% - Accent3 10 7 2" xfId="29024" xr:uid="{00000000-0005-0000-0000-0000B25C0000}"/>
    <cellStyle name="40% - Accent3 10 8" xfId="29025" xr:uid="{00000000-0005-0000-0000-0000B35C0000}"/>
    <cellStyle name="40% - Accent3 10 8 2" xfId="29026" xr:uid="{00000000-0005-0000-0000-0000B45C0000}"/>
    <cellStyle name="40% - Accent3 10 9" xfId="29027" xr:uid="{00000000-0005-0000-0000-0000B55C0000}"/>
    <cellStyle name="40% - Accent3 10 9 2" xfId="29028" xr:uid="{00000000-0005-0000-0000-0000B65C0000}"/>
    <cellStyle name="40% - Accent3 11" xfId="955" xr:uid="{00000000-0005-0000-0000-0000B75C0000}"/>
    <cellStyle name="40% - Accent3 11 10" xfId="29029" xr:uid="{00000000-0005-0000-0000-0000B85C0000}"/>
    <cellStyle name="40% - Accent3 11 10 2" xfId="29030" xr:uid="{00000000-0005-0000-0000-0000B95C0000}"/>
    <cellStyle name="40% - Accent3 11 11" xfId="29031" xr:uid="{00000000-0005-0000-0000-0000BA5C0000}"/>
    <cellStyle name="40% - Accent3 11 11 2" xfId="29032" xr:uid="{00000000-0005-0000-0000-0000BB5C0000}"/>
    <cellStyle name="40% - Accent3 11 12" xfId="29033" xr:uid="{00000000-0005-0000-0000-0000BC5C0000}"/>
    <cellStyle name="40% - Accent3 11 12 2" xfId="29034" xr:uid="{00000000-0005-0000-0000-0000BD5C0000}"/>
    <cellStyle name="40% - Accent3 11 13" xfId="29035" xr:uid="{00000000-0005-0000-0000-0000BE5C0000}"/>
    <cellStyle name="40% - Accent3 11 2" xfId="956" xr:uid="{00000000-0005-0000-0000-0000BF5C0000}"/>
    <cellStyle name="40% - Accent3 11 2 10" xfId="29036" xr:uid="{00000000-0005-0000-0000-0000C05C0000}"/>
    <cellStyle name="40% - Accent3 11 2 10 2" xfId="29037" xr:uid="{00000000-0005-0000-0000-0000C15C0000}"/>
    <cellStyle name="40% - Accent3 11 2 11" xfId="29038" xr:uid="{00000000-0005-0000-0000-0000C25C0000}"/>
    <cellStyle name="40% - Accent3 11 2 11 2" xfId="29039" xr:uid="{00000000-0005-0000-0000-0000C35C0000}"/>
    <cellStyle name="40% - Accent3 11 2 12" xfId="29040" xr:uid="{00000000-0005-0000-0000-0000C45C0000}"/>
    <cellStyle name="40% - Accent3 11 2 2" xfId="29041" xr:uid="{00000000-0005-0000-0000-0000C55C0000}"/>
    <cellStyle name="40% - Accent3 11 2 2 10" xfId="29042" xr:uid="{00000000-0005-0000-0000-0000C65C0000}"/>
    <cellStyle name="40% - Accent3 11 2 2 10 2" xfId="29043" xr:uid="{00000000-0005-0000-0000-0000C75C0000}"/>
    <cellStyle name="40% - Accent3 11 2 2 11" xfId="29044" xr:uid="{00000000-0005-0000-0000-0000C85C0000}"/>
    <cellStyle name="40% - Accent3 11 2 2 2" xfId="29045" xr:uid="{00000000-0005-0000-0000-0000C95C0000}"/>
    <cellStyle name="40% - Accent3 11 2 2 2 2" xfId="29046" xr:uid="{00000000-0005-0000-0000-0000CA5C0000}"/>
    <cellStyle name="40% - Accent3 11 2 2 2 2 2" xfId="29047" xr:uid="{00000000-0005-0000-0000-0000CB5C0000}"/>
    <cellStyle name="40% - Accent3 11 2 2 2 3" xfId="29048" xr:uid="{00000000-0005-0000-0000-0000CC5C0000}"/>
    <cellStyle name="40% - Accent3 11 2 2 2 3 2" xfId="29049" xr:uid="{00000000-0005-0000-0000-0000CD5C0000}"/>
    <cellStyle name="40% - Accent3 11 2 2 2 4" xfId="29050" xr:uid="{00000000-0005-0000-0000-0000CE5C0000}"/>
    <cellStyle name="40% - Accent3 11 2 2 3" xfId="29051" xr:uid="{00000000-0005-0000-0000-0000CF5C0000}"/>
    <cellStyle name="40% - Accent3 11 2 2 3 2" xfId="29052" xr:uid="{00000000-0005-0000-0000-0000D05C0000}"/>
    <cellStyle name="40% - Accent3 11 2 2 3 2 2" xfId="29053" xr:uid="{00000000-0005-0000-0000-0000D15C0000}"/>
    <cellStyle name="40% - Accent3 11 2 2 3 3" xfId="29054" xr:uid="{00000000-0005-0000-0000-0000D25C0000}"/>
    <cellStyle name="40% - Accent3 11 2 2 3 3 2" xfId="29055" xr:uid="{00000000-0005-0000-0000-0000D35C0000}"/>
    <cellStyle name="40% - Accent3 11 2 2 3 4" xfId="29056" xr:uid="{00000000-0005-0000-0000-0000D45C0000}"/>
    <cellStyle name="40% - Accent3 11 2 2 4" xfId="29057" xr:uid="{00000000-0005-0000-0000-0000D55C0000}"/>
    <cellStyle name="40% - Accent3 11 2 2 4 2" xfId="29058" xr:uid="{00000000-0005-0000-0000-0000D65C0000}"/>
    <cellStyle name="40% - Accent3 11 2 2 4 2 2" xfId="29059" xr:uid="{00000000-0005-0000-0000-0000D75C0000}"/>
    <cellStyle name="40% - Accent3 11 2 2 4 3" xfId="29060" xr:uid="{00000000-0005-0000-0000-0000D85C0000}"/>
    <cellStyle name="40% - Accent3 11 2 2 5" xfId="29061" xr:uid="{00000000-0005-0000-0000-0000D95C0000}"/>
    <cellStyle name="40% - Accent3 11 2 2 5 2" xfId="29062" xr:uid="{00000000-0005-0000-0000-0000DA5C0000}"/>
    <cellStyle name="40% - Accent3 11 2 2 6" xfId="29063" xr:uid="{00000000-0005-0000-0000-0000DB5C0000}"/>
    <cellStyle name="40% - Accent3 11 2 2 6 2" xfId="29064" xr:uid="{00000000-0005-0000-0000-0000DC5C0000}"/>
    <cellStyle name="40% - Accent3 11 2 2 7" xfId="29065" xr:uid="{00000000-0005-0000-0000-0000DD5C0000}"/>
    <cellStyle name="40% - Accent3 11 2 2 7 2" xfId="29066" xr:uid="{00000000-0005-0000-0000-0000DE5C0000}"/>
    <cellStyle name="40% - Accent3 11 2 2 8" xfId="29067" xr:uid="{00000000-0005-0000-0000-0000DF5C0000}"/>
    <cellStyle name="40% - Accent3 11 2 2 8 2" xfId="29068" xr:uid="{00000000-0005-0000-0000-0000E05C0000}"/>
    <cellStyle name="40% - Accent3 11 2 2 9" xfId="29069" xr:uid="{00000000-0005-0000-0000-0000E15C0000}"/>
    <cellStyle name="40% - Accent3 11 2 2 9 2" xfId="29070" xr:uid="{00000000-0005-0000-0000-0000E25C0000}"/>
    <cellStyle name="40% - Accent3 11 2 3" xfId="29071" xr:uid="{00000000-0005-0000-0000-0000E35C0000}"/>
    <cellStyle name="40% - Accent3 11 2 3 2" xfId="29072" xr:uid="{00000000-0005-0000-0000-0000E45C0000}"/>
    <cellStyle name="40% - Accent3 11 2 3 2 2" xfId="29073" xr:uid="{00000000-0005-0000-0000-0000E55C0000}"/>
    <cellStyle name="40% - Accent3 11 2 3 3" xfId="29074" xr:uid="{00000000-0005-0000-0000-0000E65C0000}"/>
    <cellStyle name="40% - Accent3 11 2 3 3 2" xfId="29075" xr:uid="{00000000-0005-0000-0000-0000E75C0000}"/>
    <cellStyle name="40% - Accent3 11 2 3 4" xfId="29076" xr:uid="{00000000-0005-0000-0000-0000E85C0000}"/>
    <cellStyle name="40% - Accent3 11 2 4" xfId="29077" xr:uid="{00000000-0005-0000-0000-0000E95C0000}"/>
    <cellStyle name="40% - Accent3 11 2 4 2" xfId="29078" xr:uid="{00000000-0005-0000-0000-0000EA5C0000}"/>
    <cellStyle name="40% - Accent3 11 2 4 2 2" xfId="29079" xr:uid="{00000000-0005-0000-0000-0000EB5C0000}"/>
    <cellStyle name="40% - Accent3 11 2 4 3" xfId="29080" xr:uid="{00000000-0005-0000-0000-0000EC5C0000}"/>
    <cellStyle name="40% - Accent3 11 2 4 3 2" xfId="29081" xr:uid="{00000000-0005-0000-0000-0000ED5C0000}"/>
    <cellStyle name="40% - Accent3 11 2 4 4" xfId="29082" xr:uid="{00000000-0005-0000-0000-0000EE5C0000}"/>
    <cellStyle name="40% - Accent3 11 2 5" xfId="29083" xr:uid="{00000000-0005-0000-0000-0000EF5C0000}"/>
    <cellStyle name="40% - Accent3 11 2 5 2" xfId="29084" xr:uid="{00000000-0005-0000-0000-0000F05C0000}"/>
    <cellStyle name="40% - Accent3 11 2 5 2 2" xfId="29085" xr:uid="{00000000-0005-0000-0000-0000F15C0000}"/>
    <cellStyle name="40% - Accent3 11 2 5 3" xfId="29086" xr:uid="{00000000-0005-0000-0000-0000F25C0000}"/>
    <cellStyle name="40% - Accent3 11 2 6" xfId="29087" xr:uid="{00000000-0005-0000-0000-0000F35C0000}"/>
    <cellStyle name="40% - Accent3 11 2 6 2" xfId="29088" xr:uid="{00000000-0005-0000-0000-0000F45C0000}"/>
    <cellStyle name="40% - Accent3 11 2 7" xfId="29089" xr:uid="{00000000-0005-0000-0000-0000F55C0000}"/>
    <cellStyle name="40% - Accent3 11 2 7 2" xfId="29090" xr:uid="{00000000-0005-0000-0000-0000F65C0000}"/>
    <cellStyle name="40% - Accent3 11 2 8" xfId="29091" xr:uid="{00000000-0005-0000-0000-0000F75C0000}"/>
    <cellStyle name="40% - Accent3 11 2 8 2" xfId="29092" xr:uid="{00000000-0005-0000-0000-0000F85C0000}"/>
    <cellStyle name="40% - Accent3 11 2 9" xfId="29093" xr:uid="{00000000-0005-0000-0000-0000F95C0000}"/>
    <cellStyle name="40% - Accent3 11 2 9 2" xfId="29094" xr:uid="{00000000-0005-0000-0000-0000FA5C0000}"/>
    <cellStyle name="40% - Accent3 11 3" xfId="957" xr:uid="{00000000-0005-0000-0000-0000FB5C0000}"/>
    <cellStyle name="40% - Accent3 11 3 10" xfId="29095" xr:uid="{00000000-0005-0000-0000-0000FC5C0000}"/>
    <cellStyle name="40% - Accent3 11 3 10 2" xfId="29096" xr:uid="{00000000-0005-0000-0000-0000FD5C0000}"/>
    <cellStyle name="40% - Accent3 11 3 11" xfId="29097" xr:uid="{00000000-0005-0000-0000-0000FE5C0000}"/>
    <cellStyle name="40% - Accent3 11 3 2" xfId="29098" xr:uid="{00000000-0005-0000-0000-0000FF5C0000}"/>
    <cellStyle name="40% - Accent3 11 3 2 2" xfId="29099" xr:uid="{00000000-0005-0000-0000-0000005D0000}"/>
    <cellStyle name="40% - Accent3 11 3 2 2 2" xfId="29100" xr:uid="{00000000-0005-0000-0000-0000015D0000}"/>
    <cellStyle name="40% - Accent3 11 3 2 3" xfId="29101" xr:uid="{00000000-0005-0000-0000-0000025D0000}"/>
    <cellStyle name="40% - Accent3 11 3 2 3 2" xfId="29102" xr:uid="{00000000-0005-0000-0000-0000035D0000}"/>
    <cellStyle name="40% - Accent3 11 3 2 4" xfId="29103" xr:uid="{00000000-0005-0000-0000-0000045D0000}"/>
    <cellStyle name="40% - Accent3 11 3 3" xfId="29104" xr:uid="{00000000-0005-0000-0000-0000055D0000}"/>
    <cellStyle name="40% - Accent3 11 3 3 2" xfId="29105" xr:uid="{00000000-0005-0000-0000-0000065D0000}"/>
    <cellStyle name="40% - Accent3 11 3 3 2 2" xfId="29106" xr:uid="{00000000-0005-0000-0000-0000075D0000}"/>
    <cellStyle name="40% - Accent3 11 3 3 3" xfId="29107" xr:uid="{00000000-0005-0000-0000-0000085D0000}"/>
    <cellStyle name="40% - Accent3 11 3 3 3 2" xfId="29108" xr:uid="{00000000-0005-0000-0000-0000095D0000}"/>
    <cellStyle name="40% - Accent3 11 3 3 4" xfId="29109" xr:uid="{00000000-0005-0000-0000-00000A5D0000}"/>
    <cellStyle name="40% - Accent3 11 3 4" xfId="29110" xr:uid="{00000000-0005-0000-0000-00000B5D0000}"/>
    <cellStyle name="40% - Accent3 11 3 4 2" xfId="29111" xr:uid="{00000000-0005-0000-0000-00000C5D0000}"/>
    <cellStyle name="40% - Accent3 11 3 4 2 2" xfId="29112" xr:uid="{00000000-0005-0000-0000-00000D5D0000}"/>
    <cellStyle name="40% - Accent3 11 3 4 3" xfId="29113" xr:uid="{00000000-0005-0000-0000-00000E5D0000}"/>
    <cellStyle name="40% - Accent3 11 3 5" xfId="29114" xr:uid="{00000000-0005-0000-0000-00000F5D0000}"/>
    <cellStyle name="40% - Accent3 11 3 5 2" xfId="29115" xr:uid="{00000000-0005-0000-0000-0000105D0000}"/>
    <cellStyle name="40% - Accent3 11 3 6" xfId="29116" xr:uid="{00000000-0005-0000-0000-0000115D0000}"/>
    <cellStyle name="40% - Accent3 11 3 6 2" xfId="29117" xr:uid="{00000000-0005-0000-0000-0000125D0000}"/>
    <cellStyle name="40% - Accent3 11 3 7" xfId="29118" xr:uid="{00000000-0005-0000-0000-0000135D0000}"/>
    <cellStyle name="40% - Accent3 11 3 7 2" xfId="29119" xr:uid="{00000000-0005-0000-0000-0000145D0000}"/>
    <cellStyle name="40% - Accent3 11 3 8" xfId="29120" xr:uid="{00000000-0005-0000-0000-0000155D0000}"/>
    <cellStyle name="40% - Accent3 11 3 8 2" xfId="29121" xr:uid="{00000000-0005-0000-0000-0000165D0000}"/>
    <cellStyle name="40% - Accent3 11 3 9" xfId="29122" xr:uid="{00000000-0005-0000-0000-0000175D0000}"/>
    <cellStyle name="40% - Accent3 11 3 9 2" xfId="29123" xr:uid="{00000000-0005-0000-0000-0000185D0000}"/>
    <cellStyle name="40% - Accent3 11 4" xfId="958" xr:uid="{00000000-0005-0000-0000-0000195D0000}"/>
    <cellStyle name="40% - Accent3 11 4 2" xfId="29124" xr:uid="{00000000-0005-0000-0000-00001A5D0000}"/>
    <cellStyle name="40% - Accent3 11 4 2 2" xfId="29125" xr:uid="{00000000-0005-0000-0000-00001B5D0000}"/>
    <cellStyle name="40% - Accent3 11 4 3" xfId="29126" xr:uid="{00000000-0005-0000-0000-00001C5D0000}"/>
    <cellStyle name="40% - Accent3 11 4 3 2" xfId="29127" xr:uid="{00000000-0005-0000-0000-00001D5D0000}"/>
    <cellStyle name="40% - Accent3 11 4 4" xfId="29128" xr:uid="{00000000-0005-0000-0000-00001E5D0000}"/>
    <cellStyle name="40% - Accent3 11 5" xfId="29129" xr:uid="{00000000-0005-0000-0000-00001F5D0000}"/>
    <cellStyle name="40% - Accent3 11 5 2" xfId="29130" xr:uid="{00000000-0005-0000-0000-0000205D0000}"/>
    <cellStyle name="40% - Accent3 11 5 2 2" xfId="29131" xr:uid="{00000000-0005-0000-0000-0000215D0000}"/>
    <cellStyle name="40% - Accent3 11 5 3" xfId="29132" xr:uid="{00000000-0005-0000-0000-0000225D0000}"/>
    <cellStyle name="40% - Accent3 11 5 3 2" xfId="29133" xr:uid="{00000000-0005-0000-0000-0000235D0000}"/>
    <cellStyle name="40% - Accent3 11 5 4" xfId="29134" xr:uid="{00000000-0005-0000-0000-0000245D0000}"/>
    <cellStyle name="40% - Accent3 11 6" xfId="29135" xr:uid="{00000000-0005-0000-0000-0000255D0000}"/>
    <cellStyle name="40% - Accent3 11 6 2" xfId="29136" xr:uid="{00000000-0005-0000-0000-0000265D0000}"/>
    <cellStyle name="40% - Accent3 11 6 2 2" xfId="29137" xr:uid="{00000000-0005-0000-0000-0000275D0000}"/>
    <cellStyle name="40% - Accent3 11 6 3" xfId="29138" xr:uid="{00000000-0005-0000-0000-0000285D0000}"/>
    <cellStyle name="40% - Accent3 11 7" xfId="29139" xr:uid="{00000000-0005-0000-0000-0000295D0000}"/>
    <cellStyle name="40% - Accent3 11 7 2" xfId="29140" xr:uid="{00000000-0005-0000-0000-00002A5D0000}"/>
    <cellStyle name="40% - Accent3 11 8" xfId="29141" xr:uid="{00000000-0005-0000-0000-00002B5D0000}"/>
    <cellStyle name="40% - Accent3 11 8 2" xfId="29142" xr:uid="{00000000-0005-0000-0000-00002C5D0000}"/>
    <cellStyle name="40% - Accent3 11 9" xfId="29143" xr:uid="{00000000-0005-0000-0000-00002D5D0000}"/>
    <cellStyle name="40% - Accent3 11 9 2" xfId="29144" xr:uid="{00000000-0005-0000-0000-00002E5D0000}"/>
    <cellStyle name="40% - Accent3 12" xfId="959" xr:uid="{00000000-0005-0000-0000-00002F5D0000}"/>
    <cellStyle name="40% - Accent3 12 10" xfId="29145" xr:uid="{00000000-0005-0000-0000-0000305D0000}"/>
    <cellStyle name="40% - Accent3 12 10 2" xfId="29146" xr:uid="{00000000-0005-0000-0000-0000315D0000}"/>
    <cellStyle name="40% - Accent3 12 11" xfId="29147" xr:uid="{00000000-0005-0000-0000-0000325D0000}"/>
    <cellStyle name="40% - Accent3 12 11 2" xfId="29148" xr:uid="{00000000-0005-0000-0000-0000335D0000}"/>
    <cellStyle name="40% - Accent3 12 12" xfId="29149" xr:uid="{00000000-0005-0000-0000-0000345D0000}"/>
    <cellStyle name="40% - Accent3 12 12 2" xfId="29150" xr:uid="{00000000-0005-0000-0000-0000355D0000}"/>
    <cellStyle name="40% - Accent3 12 13" xfId="29151" xr:uid="{00000000-0005-0000-0000-0000365D0000}"/>
    <cellStyle name="40% - Accent3 12 2" xfId="960" xr:uid="{00000000-0005-0000-0000-0000375D0000}"/>
    <cellStyle name="40% - Accent3 12 2 10" xfId="29152" xr:uid="{00000000-0005-0000-0000-0000385D0000}"/>
    <cellStyle name="40% - Accent3 12 2 10 2" xfId="29153" xr:uid="{00000000-0005-0000-0000-0000395D0000}"/>
    <cellStyle name="40% - Accent3 12 2 11" xfId="29154" xr:uid="{00000000-0005-0000-0000-00003A5D0000}"/>
    <cellStyle name="40% - Accent3 12 2 11 2" xfId="29155" xr:uid="{00000000-0005-0000-0000-00003B5D0000}"/>
    <cellStyle name="40% - Accent3 12 2 12" xfId="29156" xr:uid="{00000000-0005-0000-0000-00003C5D0000}"/>
    <cellStyle name="40% - Accent3 12 2 2" xfId="29157" xr:uid="{00000000-0005-0000-0000-00003D5D0000}"/>
    <cellStyle name="40% - Accent3 12 2 2 10" xfId="29158" xr:uid="{00000000-0005-0000-0000-00003E5D0000}"/>
    <cellStyle name="40% - Accent3 12 2 2 10 2" xfId="29159" xr:uid="{00000000-0005-0000-0000-00003F5D0000}"/>
    <cellStyle name="40% - Accent3 12 2 2 11" xfId="29160" xr:uid="{00000000-0005-0000-0000-0000405D0000}"/>
    <cellStyle name="40% - Accent3 12 2 2 2" xfId="29161" xr:uid="{00000000-0005-0000-0000-0000415D0000}"/>
    <cellStyle name="40% - Accent3 12 2 2 2 2" xfId="29162" xr:uid="{00000000-0005-0000-0000-0000425D0000}"/>
    <cellStyle name="40% - Accent3 12 2 2 2 2 2" xfId="29163" xr:uid="{00000000-0005-0000-0000-0000435D0000}"/>
    <cellStyle name="40% - Accent3 12 2 2 2 3" xfId="29164" xr:uid="{00000000-0005-0000-0000-0000445D0000}"/>
    <cellStyle name="40% - Accent3 12 2 2 2 3 2" xfId="29165" xr:uid="{00000000-0005-0000-0000-0000455D0000}"/>
    <cellStyle name="40% - Accent3 12 2 2 2 4" xfId="29166" xr:uid="{00000000-0005-0000-0000-0000465D0000}"/>
    <cellStyle name="40% - Accent3 12 2 2 3" xfId="29167" xr:uid="{00000000-0005-0000-0000-0000475D0000}"/>
    <cellStyle name="40% - Accent3 12 2 2 3 2" xfId="29168" xr:uid="{00000000-0005-0000-0000-0000485D0000}"/>
    <cellStyle name="40% - Accent3 12 2 2 3 2 2" xfId="29169" xr:uid="{00000000-0005-0000-0000-0000495D0000}"/>
    <cellStyle name="40% - Accent3 12 2 2 3 3" xfId="29170" xr:uid="{00000000-0005-0000-0000-00004A5D0000}"/>
    <cellStyle name="40% - Accent3 12 2 2 3 3 2" xfId="29171" xr:uid="{00000000-0005-0000-0000-00004B5D0000}"/>
    <cellStyle name="40% - Accent3 12 2 2 3 4" xfId="29172" xr:uid="{00000000-0005-0000-0000-00004C5D0000}"/>
    <cellStyle name="40% - Accent3 12 2 2 4" xfId="29173" xr:uid="{00000000-0005-0000-0000-00004D5D0000}"/>
    <cellStyle name="40% - Accent3 12 2 2 4 2" xfId="29174" xr:uid="{00000000-0005-0000-0000-00004E5D0000}"/>
    <cellStyle name="40% - Accent3 12 2 2 4 2 2" xfId="29175" xr:uid="{00000000-0005-0000-0000-00004F5D0000}"/>
    <cellStyle name="40% - Accent3 12 2 2 4 3" xfId="29176" xr:uid="{00000000-0005-0000-0000-0000505D0000}"/>
    <cellStyle name="40% - Accent3 12 2 2 5" xfId="29177" xr:uid="{00000000-0005-0000-0000-0000515D0000}"/>
    <cellStyle name="40% - Accent3 12 2 2 5 2" xfId="29178" xr:uid="{00000000-0005-0000-0000-0000525D0000}"/>
    <cellStyle name="40% - Accent3 12 2 2 6" xfId="29179" xr:uid="{00000000-0005-0000-0000-0000535D0000}"/>
    <cellStyle name="40% - Accent3 12 2 2 6 2" xfId="29180" xr:uid="{00000000-0005-0000-0000-0000545D0000}"/>
    <cellStyle name="40% - Accent3 12 2 2 7" xfId="29181" xr:uid="{00000000-0005-0000-0000-0000555D0000}"/>
    <cellStyle name="40% - Accent3 12 2 2 7 2" xfId="29182" xr:uid="{00000000-0005-0000-0000-0000565D0000}"/>
    <cellStyle name="40% - Accent3 12 2 2 8" xfId="29183" xr:uid="{00000000-0005-0000-0000-0000575D0000}"/>
    <cellStyle name="40% - Accent3 12 2 2 8 2" xfId="29184" xr:uid="{00000000-0005-0000-0000-0000585D0000}"/>
    <cellStyle name="40% - Accent3 12 2 2 9" xfId="29185" xr:uid="{00000000-0005-0000-0000-0000595D0000}"/>
    <cellStyle name="40% - Accent3 12 2 2 9 2" xfId="29186" xr:uid="{00000000-0005-0000-0000-00005A5D0000}"/>
    <cellStyle name="40% - Accent3 12 2 3" xfId="29187" xr:uid="{00000000-0005-0000-0000-00005B5D0000}"/>
    <cellStyle name="40% - Accent3 12 2 3 2" xfId="29188" xr:uid="{00000000-0005-0000-0000-00005C5D0000}"/>
    <cellStyle name="40% - Accent3 12 2 3 2 2" xfId="29189" xr:uid="{00000000-0005-0000-0000-00005D5D0000}"/>
    <cellStyle name="40% - Accent3 12 2 3 3" xfId="29190" xr:uid="{00000000-0005-0000-0000-00005E5D0000}"/>
    <cellStyle name="40% - Accent3 12 2 3 3 2" xfId="29191" xr:uid="{00000000-0005-0000-0000-00005F5D0000}"/>
    <cellStyle name="40% - Accent3 12 2 3 4" xfId="29192" xr:uid="{00000000-0005-0000-0000-0000605D0000}"/>
    <cellStyle name="40% - Accent3 12 2 4" xfId="29193" xr:uid="{00000000-0005-0000-0000-0000615D0000}"/>
    <cellStyle name="40% - Accent3 12 2 4 2" xfId="29194" xr:uid="{00000000-0005-0000-0000-0000625D0000}"/>
    <cellStyle name="40% - Accent3 12 2 4 2 2" xfId="29195" xr:uid="{00000000-0005-0000-0000-0000635D0000}"/>
    <cellStyle name="40% - Accent3 12 2 4 3" xfId="29196" xr:uid="{00000000-0005-0000-0000-0000645D0000}"/>
    <cellStyle name="40% - Accent3 12 2 4 3 2" xfId="29197" xr:uid="{00000000-0005-0000-0000-0000655D0000}"/>
    <cellStyle name="40% - Accent3 12 2 4 4" xfId="29198" xr:uid="{00000000-0005-0000-0000-0000665D0000}"/>
    <cellStyle name="40% - Accent3 12 2 5" xfId="29199" xr:uid="{00000000-0005-0000-0000-0000675D0000}"/>
    <cellStyle name="40% - Accent3 12 2 5 2" xfId="29200" xr:uid="{00000000-0005-0000-0000-0000685D0000}"/>
    <cellStyle name="40% - Accent3 12 2 5 2 2" xfId="29201" xr:uid="{00000000-0005-0000-0000-0000695D0000}"/>
    <cellStyle name="40% - Accent3 12 2 5 3" xfId="29202" xr:uid="{00000000-0005-0000-0000-00006A5D0000}"/>
    <cellStyle name="40% - Accent3 12 2 6" xfId="29203" xr:uid="{00000000-0005-0000-0000-00006B5D0000}"/>
    <cellStyle name="40% - Accent3 12 2 6 2" xfId="29204" xr:uid="{00000000-0005-0000-0000-00006C5D0000}"/>
    <cellStyle name="40% - Accent3 12 2 7" xfId="29205" xr:uid="{00000000-0005-0000-0000-00006D5D0000}"/>
    <cellStyle name="40% - Accent3 12 2 7 2" xfId="29206" xr:uid="{00000000-0005-0000-0000-00006E5D0000}"/>
    <cellStyle name="40% - Accent3 12 2 8" xfId="29207" xr:uid="{00000000-0005-0000-0000-00006F5D0000}"/>
    <cellStyle name="40% - Accent3 12 2 8 2" xfId="29208" xr:uid="{00000000-0005-0000-0000-0000705D0000}"/>
    <cellStyle name="40% - Accent3 12 2 9" xfId="29209" xr:uid="{00000000-0005-0000-0000-0000715D0000}"/>
    <cellStyle name="40% - Accent3 12 2 9 2" xfId="29210" xr:uid="{00000000-0005-0000-0000-0000725D0000}"/>
    <cellStyle name="40% - Accent3 12 3" xfId="961" xr:uid="{00000000-0005-0000-0000-0000735D0000}"/>
    <cellStyle name="40% - Accent3 12 3 10" xfId="29211" xr:uid="{00000000-0005-0000-0000-0000745D0000}"/>
    <cellStyle name="40% - Accent3 12 3 10 2" xfId="29212" xr:uid="{00000000-0005-0000-0000-0000755D0000}"/>
    <cellStyle name="40% - Accent3 12 3 11" xfId="29213" xr:uid="{00000000-0005-0000-0000-0000765D0000}"/>
    <cellStyle name="40% - Accent3 12 3 2" xfId="29214" xr:uid="{00000000-0005-0000-0000-0000775D0000}"/>
    <cellStyle name="40% - Accent3 12 3 2 2" xfId="29215" xr:uid="{00000000-0005-0000-0000-0000785D0000}"/>
    <cellStyle name="40% - Accent3 12 3 2 2 2" xfId="29216" xr:uid="{00000000-0005-0000-0000-0000795D0000}"/>
    <cellStyle name="40% - Accent3 12 3 2 3" xfId="29217" xr:uid="{00000000-0005-0000-0000-00007A5D0000}"/>
    <cellStyle name="40% - Accent3 12 3 2 3 2" xfId="29218" xr:uid="{00000000-0005-0000-0000-00007B5D0000}"/>
    <cellStyle name="40% - Accent3 12 3 2 4" xfId="29219" xr:uid="{00000000-0005-0000-0000-00007C5D0000}"/>
    <cellStyle name="40% - Accent3 12 3 3" xfId="29220" xr:uid="{00000000-0005-0000-0000-00007D5D0000}"/>
    <cellStyle name="40% - Accent3 12 3 3 2" xfId="29221" xr:uid="{00000000-0005-0000-0000-00007E5D0000}"/>
    <cellStyle name="40% - Accent3 12 3 3 2 2" xfId="29222" xr:uid="{00000000-0005-0000-0000-00007F5D0000}"/>
    <cellStyle name="40% - Accent3 12 3 3 3" xfId="29223" xr:uid="{00000000-0005-0000-0000-0000805D0000}"/>
    <cellStyle name="40% - Accent3 12 3 3 3 2" xfId="29224" xr:uid="{00000000-0005-0000-0000-0000815D0000}"/>
    <cellStyle name="40% - Accent3 12 3 3 4" xfId="29225" xr:uid="{00000000-0005-0000-0000-0000825D0000}"/>
    <cellStyle name="40% - Accent3 12 3 4" xfId="29226" xr:uid="{00000000-0005-0000-0000-0000835D0000}"/>
    <cellStyle name="40% - Accent3 12 3 4 2" xfId="29227" xr:uid="{00000000-0005-0000-0000-0000845D0000}"/>
    <cellStyle name="40% - Accent3 12 3 4 2 2" xfId="29228" xr:uid="{00000000-0005-0000-0000-0000855D0000}"/>
    <cellStyle name="40% - Accent3 12 3 4 3" xfId="29229" xr:uid="{00000000-0005-0000-0000-0000865D0000}"/>
    <cellStyle name="40% - Accent3 12 3 5" xfId="29230" xr:uid="{00000000-0005-0000-0000-0000875D0000}"/>
    <cellStyle name="40% - Accent3 12 3 5 2" xfId="29231" xr:uid="{00000000-0005-0000-0000-0000885D0000}"/>
    <cellStyle name="40% - Accent3 12 3 6" xfId="29232" xr:uid="{00000000-0005-0000-0000-0000895D0000}"/>
    <cellStyle name="40% - Accent3 12 3 6 2" xfId="29233" xr:uid="{00000000-0005-0000-0000-00008A5D0000}"/>
    <cellStyle name="40% - Accent3 12 3 7" xfId="29234" xr:uid="{00000000-0005-0000-0000-00008B5D0000}"/>
    <cellStyle name="40% - Accent3 12 3 7 2" xfId="29235" xr:uid="{00000000-0005-0000-0000-00008C5D0000}"/>
    <cellStyle name="40% - Accent3 12 3 8" xfId="29236" xr:uid="{00000000-0005-0000-0000-00008D5D0000}"/>
    <cellStyle name="40% - Accent3 12 3 8 2" xfId="29237" xr:uid="{00000000-0005-0000-0000-00008E5D0000}"/>
    <cellStyle name="40% - Accent3 12 3 9" xfId="29238" xr:uid="{00000000-0005-0000-0000-00008F5D0000}"/>
    <cellStyle name="40% - Accent3 12 3 9 2" xfId="29239" xr:uid="{00000000-0005-0000-0000-0000905D0000}"/>
    <cellStyle name="40% - Accent3 12 4" xfId="962" xr:uid="{00000000-0005-0000-0000-0000915D0000}"/>
    <cellStyle name="40% - Accent3 12 4 2" xfId="29240" xr:uid="{00000000-0005-0000-0000-0000925D0000}"/>
    <cellStyle name="40% - Accent3 12 4 2 2" xfId="29241" xr:uid="{00000000-0005-0000-0000-0000935D0000}"/>
    <cellStyle name="40% - Accent3 12 4 3" xfId="29242" xr:uid="{00000000-0005-0000-0000-0000945D0000}"/>
    <cellStyle name="40% - Accent3 12 4 3 2" xfId="29243" xr:uid="{00000000-0005-0000-0000-0000955D0000}"/>
    <cellStyle name="40% - Accent3 12 4 4" xfId="29244" xr:uid="{00000000-0005-0000-0000-0000965D0000}"/>
    <cellStyle name="40% - Accent3 12 5" xfId="29245" xr:uid="{00000000-0005-0000-0000-0000975D0000}"/>
    <cellStyle name="40% - Accent3 12 5 2" xfId="29246" xr:uid="{00000000-0005-0000-0000-0000985D0000}"/>
    <cellStyle name="40% - Accent3 12 5 2 2" xfId="29247" xr:uid="{00000000-0005-0000-0000-0000995D0000}"/>
    <cellStyle name="40% - Accent3 12 5 3" xfId="29248" xr:uid="{00000000-0005-0000-0000-00009A5D0000}"/>
    <cellStyle name="40% - Accent3 12 5 3 2" xfId="29249" xr:uid="{00000000-0005-0000-0000-00009B5D0000}"/>
    <cellStyle name="40% - Accent3 12 5 4" xfId="29250" xr:uid="{00000000-0005-0000-0000-00009C5D0000}"/>
    <cellStyle name="40% - Accent3 12 6" xfId="29251" xr:uid="{00000000-0005-0000-0000-00009D5D0000}"/>
    <cellStyle name="40% - Accent3 12 6 2" xfId="29252" xr:uid="{00000000-0005-0000-0000-00009E5D0000}"/>
    <cellStyle name="40% - Accent3 12 6 2 2" xfId="29253" xr:uid="{00000000-0005-0000-0000-00009F5D0000}"/>
    <cellStyle name="40% - Accent3 12 6 3" xfId="29254" xr:uid="{00000000-0005-0000-0000-0000A05D0000}"/>
    <cellStyle name="40% - Accent3 12 7" xfId="29255" xr:uid="{00000000-0005-0000-0000-0000A15D0000}"/>
    <cellStyle name="40% - Accent3 12 7 2" xfId="29256" xr:uid="{00000000-0005-0000-0000-0000A25D0000}"/>
    <cellStyle name="40% - Accent3 12 8" xfId="29257" xr:uid="{00000000-0005-0000-0000-0000A35D0000}"/>
    <cellStyle name="40% - Accent3 12 8 2" xfId="29258" xr:uid="{00000000-0005-0000-0000-0000A45D0000}"/>
    <cellStyle name="40% - Accent3 12 9" xfId="29259" xr:uid="{00000000-0005-0000-0000-0000A55D0000}"/>
    <cellStyle name="40% - Accent3 12 9 2" xfId="29260" xr:uid="{00000000-0005-0000-0000-0000A65D0000}"/>
    <cellStyle name="40% - Accent3 13" xfId="963" xr:uid="{00000000-0005-0000-0000-0000A75D0000}"/>
    <cellStyle name="40% - Accent3 13 10" xfId="29261" xr:uid="{00000000-0005-0000-0000-0000A85D0000}"/>
    <cellStyle name="40% - Accent3 13 10 2" xfId="29262" xr:uid="{00000000-0005-0000-0000-0000A95D0000}"/>
    <cellStyle name="40% - Accent3 13 11" xfId="29263" xr:uid="{00000000-0005-0000-0000-0000AA5D0000}"/>
    <cellStyle name="40% - Accent3 13 11 2" xfId="29264" xr:uid="{00000000-0005-0000-0000-0000AB5D0000}"/>
    <cellStyle name="40% - Accent3 13 12" xfId="29265" xr:uid="{00000000-0005-0000-0000-0000AC5D0000}"/>
    <cellStyle name="40% - Accent3 13 12 2" xfId="29266" xr:uid="{00000000-0005-0000-0000-0000AD5D0000}"/>
    <cellStyle name="40% - Accent3 13 13" xfId="29267" xr:uid="{00000000-0005-0000-0000-0000AE5D0000}"/>
    <cellStyle name="40% - Accent3 13 2" xfId="964" xr:uid="{00000000-0005-0000-0000-0000AF5D0000}"/>
    <cellStyle name="40% - Accent3 13 2 10" xfId="29268" xr:uid="{00000000-0005-0000-0000-0000B05D0000}"/>
    <cellStyle name="40% - Accent3 13 2 10 2" xfId="29269" xr:uid="{00000000-0005-0000-0000-0000B15D0000}"/>
    <cellStyle name="40% - Accent3 13 2 11" xfId="29270" xr:uid="{00000000-0005-0000-0000-0000B25D0000}"/>
    <cellStyle name="40% - Accent3 13 2 11 2" xfId="29271" xr:uid="{00000000-0005-0000-0000-0000B35D0000}"/>
    <cellStyle name="40% - Accent3 13 2 12" xfId="29272" xr:uid="{00000000-0005-0000-0000-0000B45D0000}"/>
    <cellStyle name="40% - Accent3 13 2 2" xfId="29273" xr:uid="{00000000-0005-0000-0000-0000B55D0000}"/>
    <cellStyle name="40% - Accent3 13 2 2 10" xfId="29274" xr:uid="{00000000-0005-0000-0000-0000B65D0000}"/>
    <cellStyle name="40% - Accent3 13 2 2 10 2" xfId="29275" xr:uid="{00000000-0005-0000-0000-0000B75D0000}"/>
    <cellStyle name="40% - Accent3 13 2 2 11" xfId="29276" xr:uid="{00000000-0005-0000-0000-0000B85D0000}"/>
    <cellStyle name="40% - Accent3 13 2 2 2" xfId="29277" xr:uid="{00000000-0005-0000-0000-0000B95D0000}"/>
    <cellStyle name="40% - Accent3 13 2 2 2 2" xfId="29278" xr:uid="{00000000-0005-0000-0000-0000BA5D0000}"/>
    <cellStyle name="40% - Accent3 13 2 2 2 2 2" xfId="29279" xr:uid="{00000000-0005-0000-0000-0000BB5D0000}"/>
    <cellStyle name="40% - Accent3 13 2 2 2 3" xfId="29280" xr:uid="{00000000-0005-0000-0000-0000BC5D0000}"/>
    <cellStyle name="40% - Accent3 13 2 2 2 3 2" xfId="29281" xr:uid="{00000000-0005-0000-0000-0000BD5D0000}"/>
    <cellStyle name="40% - Accent3 13 2 2 2 4" xfId="29282" xr:uid="{00000000-0005-0000-0000-0000BE5D0000}"/>
    <cellStyle name="40% - Accent3 13 2 2 3" xfId="29283" xr:uid="{00000000-0005-0000-0000-0000BF5D0000}"/>
    <cellStyle name="40% - Accent3 13 2 2 3 2" xfId="29284" xr:uid="{00000000-0005-0000-0000-0000C05D0000}"/>
    <cellStyle name="40% - Accent3 13 2 2 3 2 2" xfId="29285" xr:uid="{00000000-0005-0000-0000-0000C15D0000}"/>
    <cellStyle name="40% - Accent3 13 2 2 3 3" xfId="29286" xr:uid="{00000000-0005-0000-0000-0000C25D0000}"/>
    <cellStyle name="40% - Accent3 13 2 2 3 3 2" xfId="29287" xr:uid="{00000000-0005-0000-0000-0000C35D0000}"/>
    <cellStyle name="40% - Accent3 13 2 2 3 4" xfId="29288" xr:uid="{00000000-0005-0000-0000-0000C45D0000}"/>
    <cellStyle name="40% - Accent3 13 2 2 4" xfId="29289" xr:uid="{00000000-0005-0000-0000-0000C55D0000}"/>
    <cellStyle name="40% - Accent3 13 2 2 4 2" xfId="29290" xr:uid="{00000000-0005-0000-0000-0000C65D0000}"/>
    <cellStyle name="40% - Accent3 13 2 2 4 2 2" xfId="29291" xr:uid="{00000000-0005-0000-0000-0000C75D0000}"/>
    <cellStyle name="40% - Accent3 13 2 2 4 3" xfId="29292" xr:uid="{00000000-0005-0000-0000-0000C85D0000}"/>
    <cellStyle name="40% - Accent3 13 2 2 5" xfId="29293" xr:uid="{00000000-0005-0000-0000-0000C95D0000}"/>
    <cellStyle name="40% - Accent3 13 2 2 5 2" xfId="29294" xr:uid="{00000000-0005-0000-0000-0000CA5D0000}"/>
    <cellStyle name="40% - Accent3 13 2 2 6" xfId="29295" xr:uid="{00000000-0005-0000-0000-0000CB5D0000}"/>
    <cellStyle name="40% - Accent3 13 2 2 6 2" xfId="29296" xr:uid="{00000000-0005-0000-0000-0000CC5D0000}"/>
    <cellStyle name="40% - Accent3 13 2 2 7" xfId="29297" xr:uid="{00000000-0005-0000-0000-0000CD5D0000}"/>
    <cellStyle name="40% - Accent3 13 2 2 7 2" xfId="29298" xr:uid="{00000000-0005-0000-0000-0000CE5D0000}"/>
    <cellStyle name="40% - Accent3 13 2 2 8" xfId="29299" xr:uid="{00000000-0005-0000-0000-0000CF5D0000}"/>
    <cellStyle name="40% - Accent3 13 2 2 8 2" xfId="29300" xr:uid="{00000000-0005-0000-0000-0000D05D0000}"/>
    <cellStyle name="40% - Accent3 13 2 2 9" xfId="29301" xr:uid="{00000000-0005-0000-0000-0000D15D0000}"/>
    <cellStyle name="40% - Accent3 13 2 2 9 2" xfId="29302" xr:uid="{00000000-0005-0000-0000-0000D25D0000}"/>
    <cellStyle name="40% - Accent3 13 2 3" xfId="29303" xr:uid="{00000000-0005-0000-0000-0000D35D0000}"/>
    <cellStyle name="40% - Accent3 13 2 3 2" xfId="29304" xr:uid="{00000000-0005-0000-0000-0000D45D0000}"/>
    <cellStyle name="40% - Accent3 13 2 3 2 2" xfId="29305" xr:uid="{00000000-0005-0000-0000-0000D55D0000}"/>
    <cellStyle name="40% - Accent3 13 2 3 3" xfId="29306" xr:uid="{00000000-0005-0000-0000-0000D65D0000}"/>
    <cellStyle name="40% - Accent3 13 2 3 3 2" xfId="29307" xr:uid="{00000000-0005-0000-0000-0000D75D0000}"/>
    <cellStyle name="40% - Accent3 13 2 3 4" xfId="29308" xr:uid="{00000000-0005-0000-0000-0000D85D0000}"/>
    <cellStyle name="40% - Accent3 13 2 4" xfId="29309" xr:uid="{00000000-0005-0000-0000-0000D95D0000}"/>
    <cellStyle name="40% - Accent3 13 2 4 2" xfId="29310" xr:uid="{00000000-0005-0000-0000-0000DA5D0000}"/>
    <cellStyle name="40% - Accent3 13 2 4 2 2" xfId="29311" xr:uid="{00000000-0005-0000-0000-0000DB5D0000}"/>
    <cellStyle name="40% - Accent3 13 2 4 3" xfId="29312" xr:uid="{00000000-0005-0000-0000-0000DC5D0000}"/>
    <cellStyle name="40% - Accent3 13 2 4 3 2" xfId="29313" xr:uid="{00000000-0005-0000-0000-0000DD5D0000}"/>
    <cellStyle name="40% - Accent3 13 2 4 4" xfId="29314" xr:uid="{00000000-0005-0000-0000-0000DE5D0000}"/>
    <cellStyle name="40% - Accent3 13 2 5" xfId="29315" xr:uid="{00000000-0005-0000-0000-0000DF5D0000}"/>
    <cellStyle name="40% - Accent3 13 2 5 2" xfId="29316" xr:uid="{00000000-0005-0000-0000-0000E05D0000}"/>
    <cellStyle name="40% - Accent3 13 2 5 2 2" xfId="29317" xr:uid="{00000000-0005-0000-0000-0000E15D0000}"/>
    <cellStyle name="40% - Accent3 13 2 5 3" xfId="29318" xr:uid="{00000000-0005-0000-0000-0000E25D0000}"/>
    <cellStyle name="40% - Accent3 13 2 6" xfId="29319" xr:uid="{00000000-0005-0000-0000-0000E35D0000}"/>
    <cellStyle name="40% - Accent3 13 2 6 2" xfId="29320" xr:uid="{00000000-0005-0000-0000-0000E45D0000}"/>
    <cellStyle name="40% - Accent3 13 2 7" xfId="29321" xr:uid="{00000000-0005-0000-0000-0000E55D0000}"/>
    <cellStyle name="40% - Accent3 13 2 7 2" xfId="29322" xr:uid="{00000000-0005-0000-0000-0000E65D0000}"/>
    <cellStyle name="40% - Accent3 13 2 8" xfId="29323" xr:uid="{00000000-0005-0000-0000-0000E75D0000}"/>
    <cellStyle name="40% - Accent3 13 2 8 2" xfId="29324" xr:uid="{00000000-0005-0000-0000-0000E85D0000}"/>
    <cellStyle name="40% - Accent3 13 2 9" xfId="29325" xr:uid="{00000000-0005-0000-0000-0000E95D0000}"/>
    <cellStyle name="40% - Accent3 13 2 9 2" xfId="29326" xr:uid="{00000000-0005-0000-0000-0000EA5D0000}"/>
    <cellStyle name="40% - Accent3 13 3" xfId="965" xr:uid="{00000000-0005-0000-0000-0000EB5D0000}"/>
    <cellStyle name="40% - Accent3 13 3 10" xfId="29327" xr:uid="{00000000-0005-0000-0000-0000EC5D0000}"/>
    <cellStyle name="40% - Accent3 13 3 10 2" xfId="29328" xr:uid="{00000000-0005-0000-0000-0000ED5D0000}"/>
    <cellStyle name="40% - Accent3 13 3 11" xfId="29329" xr:uid="{00000000-0005-0000-0000-0000EE5D0000}"/>
    <cellStyle name="40% - Accent3 13 3 2" xfId="29330" xr:uid="{00000000-0005-0000-0000-0000EF5D0000}"/>
    <cellStyle name="40% - Accent3 13 3 2 2" xfId="29331" xr:uid="{00000000-0005-0000-0000-0000F05D0000}"/>
    <cellStyle name="40% - Accent3 13 3 2 2 2" xfId="29332" xr:uid="{00000000-0005-0000-0000-0000F15D0000}"/>
    <cellStyle name="40% - Accent3 13 3 2 3" xfId="29333" xr:uid="{00000000-0005-0000-0000-0000F25D0000}"/>
    <cellStyle name="40% - Accent3 13 3 2 3 2" xfId="29334" xr:uid="{00000000-0005-0000-0000-0000F35D0000}"/>
    <cellStyle name="40% - Accent3 13 3 2 4" xfId="29335" xr:uid="{00000000-0005-0000-0000-0000F45D0000}"/>
    <cellStyle name="40% - Accent3 13 3 3" xfId="29336" xr:uid="{00000000-0005-0000-0000-0000F55D0000}"/>
    <cellStyle name="40% - Accent3 13 3 3 2" xfId="29337" xr:uid="{00000000-0005-0000-0000-0000F65D0000}"/>
    <cellStyle name="40% - Accent3 13 3 3 2 2" xfId="29338" xr:uid="{00000000-0005-0000-0000-0000F75D0000}"/>
    <cellStyle name="40% - Accent3 13 3 3 3" xfId="29339" xr:uid="{00000000-0005-0000-0000-0000F85D0000}"/>
    <cellStyle name="40% - Accent3 13 3 3 3 2" xfId="29340" xr:uid="{00000000-0005-0000-0000-0000F95D0000}"/>
    <cellStyle name="40% - Accent3 13 3 3 4" xfId="29341" xr:uid="{00000000-0005-0000-0000-0000FA5D0000}"/>
    <cellStyle name="40% - Accent3 13 3 4" xfId="29342" xr:uid="{00000000-0005-0000-0000-0000FB5D0000}"/>
    <cellStyle name="40% - Accent3 13 3 4 2" xfId="29343" xr:uid="{00000000-0005-0000-0000-0000FC5D0000}"/>
    <cellStyle name="40% - Accent3 13 3 4 2 2" xfId="29344" xr:uid="{00000000-0005-0000-0000-0000FD5D0000}"/>
    <cellStyle name="40% - Accent3 13 3 4 3" xfId="29345" xr:uid="{00000000-0005-0000-0000-0000FE5D0000}"/>
    <cellStyle name="40% - Accent3 13 3 5" xfId="29346" xr:uid="{00000000-0005-0000-0000-0000FF5D0000}"/>
    <cellStyle name="40% - Accent3 13 3 5 2" xfId="29347" xr:uid="{00000000-0005-0000-0000-0000005E0000}"/>
    <cellStyle name="40% - Accent3 13 3 6" xfId="29348" xr:uid="{00000000-0005-0000-0000-0000015E0000}"/>
    <cellStyle name="40% - Accent3 13 3 6 2" xfId="29349" xr:uid="{00000000-0005-0000-0000-0000025E0000}"/>
    <cellStyle name="40% - Accent3 13 3 7" xfId="29350" xr:uid="{00000000-0005-0000-0000-0000035E0000}"/>
    <cellStyle name="40% - Accent3 13 3 7 2" xfId="29351" xr:uid="{00000000-0005-0000-0000-0000045E0000}"/>
    <cellStyle name="40% - Accent3 13 3 8" xfId="29352" xr:uid="{00000000-0005-0000-0000-0000055E0000}"/>
    <cellStyle name="40% - Accent3 13 3 8 2" xfId="29353" xr:uid="{00000000-0005-0000-0000-0000065E0000}"/>
    <cellStyle name="40% - Accent3 13 3 9" xfId="29354" xr:uid="{00000000-0005-0000-0000-0000075E0000}"/>
    <cellStyle name="40% - Accent3 13 3 9 2" xfId="29355" xr:uid="{00000000-0005-0000-0000-0000085E0000}"/>
    <cellStyle name="40% - Accent3 13 4" xfId="966" xr:uid="{00000000-0005-0000-0000-0000095E0000}"/>
    <cellStyle name="40% - Accent3 13 4 2" xfId="29356" xr:uid="{00000000-0005-0000-0000-00000A5E0000}"/>
    <cellStyle name="40% - Accent3 13 4 2 2" xfId="29357" xr:uid="{00000000-0005-0000-0000-00000B5E0000}"/>
    <cellStyle name="40% - Accent3 13 4 3" xfId="29358" xr:uid="{00000000-0005-0000-0000-00000C5E0000}"/>
    <cellStyle name="40% - Accent3 13 4 3 2" xfId="29359" xr:uid="{00000000-0005-0000-0000-00000D5E0000}"/>
    <cellStyle name="40% - Accent3 13 4 4" xfId="29360" xr:uid="{00000000-0005-0000-0000-00000E5E0000}"/>
    <cellStyle name="40% - Accent3 13 5" xfId="29361" xr:uid="{00000000-0005-0000-0000-00000F5E0000}"/>
    <cellStyle name="40% - Accent3 13 5 2" xfId="29362" xr:uid="{00000000-0005-0000-0000-0000105E0000}"/>
    <cellStyle name="40% - Accent3 13 5 2 2" xfId="29363" xr:uid="{00000000-0005-0000-0000-0000115E0000}"/>
    <cellStyle name="40% - Accent3 13 5 3" xfId="29364" xr:uid="{00000000-0005-0000-0000-0000125E0000}"/>
    <cellStyle name="40% - Accent3 13 5 3 2" xfId="29365" xr:uid="{00000000-0005-0000-0000-0000135E0000}"/>
    <cellStyle name="40% - Accent3 13 5 4" xfId="29366" xr:uid="{00000000-0005-0000-0000-0000145E0000}"/>
    <cellStyle name="40% - Accent3 13 6" xfId="29367" xr:uid="{00000000-0005-0000-0000-0000155E0000}"/>
    <cellStyle name="40% - Accent3 13 6 2" xfId="29368" xr:uid="{00000000-0005-0000-0000-0000165E0000}"/>
    <cellStyle name="40% - Accent3 13 6 2 2" xfId="29369" xr:uid="{00000000-0005-0000-0000-0000175E0000}"/>
    <cellStyle name="40% - Accent3 13 6 3" xfId="29370" xr:uid="{00000000-0005-0000-0000-0000185E0000}"/>
    <cellStyle name="40% - Accent3 13 7" xfId="29371" xr:uid="{00000000-0005-0000-0000-0000195E0000}"/>
    <cellStyle name="40% - Accent3 13 7 2" xfId="29372" xr:uid="{00000000-0005-0000-0000-00001A5E0000}"/>
    <cellStyle name="40% - Accent3 13 8" xfId="29373" xr:uid="{00000000-0005-0000-0000-00001B5E0000}"/>
    <cellStyle name="40% - Accent3 13 8 2" xfId="29374" xr:uid="{00000000-0005-0000-0000-00001C5E0000}"/>
    <cellStyle name="40% - Accent3 13 9" xfId="29375" xr:uid="{00000000-0005-0000-0000-00001D5E0000}"/>
    <cellStyle name="40% - Accent3 13 9 2" xfId="29376" xr:uid="{00000000-0005-0000-0000-00001E5E0000}"/>
    <cellStyle name="40% - Accent3 14" xfId="967" xr:uid="{00000000-0005-0000-0000-00001F5E0000}"/>
    <cellStyle name="40% - Accent3 14 10" xfId="29377" xr:uid="{00000000-0005-0000-0000-0000205E0000}"/>
    <cellStyle name="40% - Accent3 14 10 2" xfId="29378" xr:uid="{00000000-0005-0000-0000-0000215E0000}"/>
    <cellStyle name="40% - Accent3 14 11" xfId="29379" xr:uid="{00000000-0005-0000-0000-0000225E0000}"/>
    <cellStyle name="40% - Accent3 14 11 2" xfId="29380" xr:uid="{00000000-0005-0000-0000-0000235E0000}"/>
    <cellStyle name="40% - Accent3 14 12" xfId="29381" xr:uid="{00000000-0005-0000-0000-0000245E0000}"/>
    <cellStyle name="40% - Accent3 14 12 2" xfId="29382" xr:uid="{00000000-0005-0000-0000-0000255E0000}"/>
    <cellStyle name="40% - Accent3 14 13" xfId="29383" xr:uid="{00000000-0005-0000-0000-0000265E0000}"/>
    <cellStyle name="40% - Accent3 14 2" xfId="968" xr:uid="{00000000-0005-0000-0000-0000275E0000}"/>
    <cellStyle name="40% - Accent3 14 2 10" xfId="29384" xr:uid="{00000000-0005-0000-0000-0000285E0000}"/>
    <cellStyle name="40% - Accent3 14 2 10 2" xfId="29385" xr:uid="{00000000-0005-0000-0000-0000295E0000}"/>
    <cellStyle name="40% - Accent3 14 2 11" xfId="29386" xr:uid="{00000000-0005-0000-0000-00002A5E0000}"/>
    <cellStyle name="40% - Accent3 14 2 11 2" xfId="29387" xr:uid="{00000000-0005-0000-0000-00002B5E0000}"/>
    <cellStyle name="40% - Accent3 14 2 12" xfId="29388" xr:uid="{00000000-0005-0000-0000-00002C5E0000}"/>
    <cellStyle name="40% - Accent3 14 2 2" xfId="29389" xr:uid="{00000000-0005-0000-0000-00002D5E0000}"/>
    <cellStyle name="40% - Accent3 14 2 2 10" xfId="29390" xr:uid="{00000000-0005-0000-0000-00002E5E0000}"/>
    <cellStyle name="40% - Accent3 14 2 2 10 2" xfId="29391" xr:uid="{00000000-0005-0000-0000-00002F5E0000}"/>
    <cellStyle name="40% - Accent3 14 2 2 11" xfId="29392" xr:uid="{00000000-0005-0000-0000-0000305E0000}"/>
    <cellStyle name="40% - Accent3 14 2 2 2" xfId="29393" xr:uid="{00000000-0005-0000-0000-0000315E0000}"/>
    <cellStyle name="40% - Accent3 14 2 2 2 2" xfId="29394" xr:uid="{00000000-0005-0000-0000-0000325E0000}"/>
    <cellStyle name="40% - Accent3 14 2 2 2 2 2" xfId="29395" xr:uid="{00000000-0005-0000-0000-0000335E0000}"/>
    <cellStyle name="40% - Accent3 14 2 2 2 3" xfId="29396" xr:uid="{00000000-0005-0000-0000-0000345E0000}"/>
    <cellStyle name="40% - Accent3 14 2 2 2 3 2" xfId="29397" xr:uid="{00000000-0005-0000-0000-0000355E0000}"/>
    <cellStyle name="40% - Accent3 14 2 2 2 4" xfId="29398" xr:uid="{00000000-0005-0000-0000-0000365E0000}"/>
    <cellStyle name="40% - Accent3 14 2 2 3" xfId="29399" xr:uid="{00000000-0005-0000-0000-0000375E0000}"/>
    <cellStyle name="40% - Accent3 14 2 2 3 2" xfId="29400" xr:uid="{00000000-0005-0000-0000-0000385E0000}"/>
    <cellStyle name="40% - Accent3 14 2 2 3 2 2" xfId="29401" xr:uid="{00000000-0005-0000-0000-0000395E0000}"/>
    <cellStyle name="40% - Accent3 14 2 2 3 3" xfId="29402" xr:uid="{00000000-0005-0000-0000-00003A5E0000}"/>
    <cellStyle name="40% - Accent3 14 2 2 3 3 2" xfId="29403" xr:uid="{00000000-0005-0000-0000-00003B5E0000}"/>
    <cellStyle name="40% - Accent3 14 2 2 3 4" xfId="29404" xr:uid="{00000000-0005-0000-0000-00003C5E0000}"/>
    <cellStyle name="40% - Accent3 14 2 2 4" xfId="29405" xr:uid="{00000000-0005-0000-0000-00003D5E0000}"/>
    <cellStyle name="40% - Accent3 14 2 2 4 2" xfId="29406" xr:uid="{00000000-0005-0000-0000-00003E5E0000}"/>
    <cellStyle name="40% - Accent3 14 2 2 4 2 2" xfId="29407" xr:uid="{00000000-0005-0000-0000-00003F5E0000}"/>
    <cellStyle name="40% - Accent3 14 2 2 4 3" xfId="29408" xr:uid="{00000000-0005-0000-0000-0000405E0000}"/>
    <cellStyle name="40% - Accent3 14 2 2 5" xfId="29409" xr:uid="{00000000-0005-0000-0000-0000415E0000}"/>
    <cellStyle name="40% - Accent3 14 2 2 5 2" xfId="29410" xr:uid="{00000000-0005-0000-0000-0000425E0000}"/>
    <cellStyle name="40% - Accent3 14 2 2 6" xfId="29411" xr:uid="{00000000-0005-0000-0000-0000435E0000}"/>
    <cellStyle name="40% - Accent3 14 2 2 6 2" xfId="29412" xr:uid="{00000000-0005-0000-0000-0000445E0000}"/>
    <cellStyle name="40% - Accent3 14 2 2 7" xfId="29413" xr:uid="{00000000-0005-0000-0000-0000455E0000}"/>
    <cellStyle name="40% - Accent3 14 2 2 7 2" xfId="29414" xr:uid="{00000000-0005-0000-0000-0000465E0000}"/>
    <cellStyle name="40% - Accent3 14 2 2 8" xfId="29415" xr:uid="{00000000-0005-0000-0000-0000475E0000}"/>
    <cellStyle name="40% - Accent3 14 2 2 8 2" xfId="29416" xr:uid="{00000000-0005-0000-0000-0000485E0000}"/>
    <cellStyle name="40% - Accent3 14 2 2 9" xfId="29417" xr:uid="{00000000-0005-0000-0000-0000495E0000}"/>
    <cellStyle name="40% - Accent3 14 2 2 9 2" xfId="29418" xr:uid="{00000000-0005-0000-0000-00004A5E0000}"/>
    <cellStyle name="40% - Accent3 14 2 3" xfId="29419" xr:uid="{00000000-0005-0000-0000-00004B5E0000}"/>
    <cellStyle name="40% - Accent3 14 2 3 2" xfId="29420" xr:uid="{00000000-0005-0000-0000-00004C5E0000}"/>
    <cellStyle name="40% - Accent3 14 2 3 2 2" xfId="29421" xr:uid="{00000000-0005-0000-0000-00004D5E0000}"/>
    <cellStyle name="40% - Accent3 14 2 3 3" xfId="29422" xr:uid="{00000000-0005-0000-0000-00004E5E0000}"/>
    <cellStyle name="40% - Accent3 14 2 3 3 2" xfId="29423" xr:uid="{00000000-0005-0000-0000-00004F5E0000}"/>
    <cellStyle name="40% - Accent3 14 2 3 4" xfId="29424" xr:uid="{00000000-0005-0000-0000-0000505E0000}"/>
    <cellStyle name="40% - Accent3 14 2 4" xfId="29425" xr:uid="{00000000-0005-0000-0000-0000515E0000}"/>
    <cellStyle name="40% - Accent3 14 2 4 2" xfId="29426" xr:uid="{00000000-0005-0000-0000-0000525E0000}"/>
    <cellStyle name="40% - Accent3 14 2 4 2 2" xfId="29427" xr:uid="{00000000-0005-0000-0000-0000535E0000}"/>
    <cellStyle name="40% - Accent3 14 2 4 3" xfId="29428" xr:uid="{00000000-0005-0000-0000-0000545E0000}"/>
    <cellStyle name="40% - Accent3 14 2 4 3 2" xfId="29429" xr:uid="{00000000-0005-0000-0000-0000555E0000}"/>
    <cellStyle name="40% - Accent3 14 2 4 4" xfId="29430" xr:uid="{00000000-0005-0000-0000-0000565E0000}"/>
    <cellStyle name="40% - Accent3 14 2 5" xfId="29431" xr:uid="{00000000-0005-0000-0000-0000575E0000}"/>
    <cellStyle name="40% - Accent3 14 2 5 2" xfId="29432" xr:uid="{00000000-0005-0000-0000-0000585E0000}"/>
    <cellStyle name="40% - Accent3 14 2 5 2 2" xfId="29433" xr:uid="{00000000-0005-0000-0000-0000595E0000}"/>
    <cellStyle name="40% - Accent3 14 2 5 3" xfId="29434" xr:uid="{00000000-0005-0000-0000-00005A5E0000}"/>
    <cellStyle name="40% - Accent3 14 2 6" xfId="29435" xr:uid="{00000000-0005-0000-0000-00005B5E0000}"/>
    <cellStyle name="40% - Accent3 14 2 6 2" xfId="29436" xr:uid="{00000000-0005-0000-0000-00005C5E0000}"/>
    <cellStyle name="40% - Accent3 14 2 7" xfId="29437" xr:uid="{00000000-0005-0000-0000-00005D5E0000}"/>
    <cellStyle name="40% - Accent3 14 2 7 2" xfId="29438" xr:uid="{00000000-0005-0000-0000-00005E5E0000}"/>
    <cellStyle name="40% - Accent3 14 2 8" xfId="29439" xr:uid="{00000000-0005-0000-0000-00005F5E0000}"/>
    <cellStyle name="40% - Accent3 14 2 8 2" xfId="29440" xr:uid="{00000000-0005-0000-0000-0000605E0000}"/>
    <cellStyle name="40% - Accent3 14 2 9" xfId="29441" xr:uid="{00000000-0005-0000-0000-0000615E0000}"/>
    <cellStyle name="40% - Accent3 14 2 9 2" xfId="29442" xr:uid="{00000000-0005-0000-0000-0000625E0000}"/>
    <cellStyle name="40% - Accent3 14 3" xfId="969" xr:uid="{00000000-0005-0000-0000-0000635E0000}"/>
    <cellStyle name="40% - Accent3 14 3 10" xfId="29443" xr:uid="{00000000-0005-0000-0000-0000645E0000}"/>
    <cellStyle name="40% - Accent3 14 3 10 2" xfId="29444" xr:uid="{00000000-0005-0000-0000-0000655E0000}"/>
    <cellStyle name="40% - Accent3 14 3 11" xfId="29445" xr:uid="{00000000-0005-0000-0000-0000665E0000}"/>
    <cellStyle name="40% - Accent3 14 3 2" xfId="29446" xr:uid="{00000000-0005-0000-0000-0000675E0000}"/>
    <cellStyle name="40% - Accent3 14 3 2 2" xfId="29447" xr:uid="{00000000-0005-0000-0000-0000685E0000}"/>
    <cellStyle name="40% - Accent3 14 3 2 2 2" xfId="29448" xr:uid="{00000000-0005-0000-0000-0000695E0000}"/>
    <cellStyle name="40% - Accent3 14 3 2 3" xfId="29449" xr:uid="{00000000-0005-0000-0000-00006A5E0000}"/>
    <cellStyle name="40% - Accent3 14 3 2 3 2" xfId="29450" xr:uid="{00000000-0005-0000-0000-00006B5E0000}"/>
    <cellStyle name="40% - Accent3 14 3 2 4" xfId="29451" xr:uid="{00000000-0005-0000-0000-00006C5E0000}"/>
    <cellStyle name="40% - Accent3 14 3 3" xfId="29452" xr:uid="{00000000-0005-0000-0000-00006D5E0000}"/>
    <cellStyle name="40% - Accent3 14 3 3 2" xfId="29453" xr:uid="{00000000-0005-0000-0000-00006E5E0000}"/>
    <cellStyle name="40% - Accent3 14 3 3 2 2" xfId="29454" xr:uid="{00000000-0005-0000-0000-00006F5E0000}"/>
    <cellStyle name="40% - Accent3 14 3 3 3" xfId="29455" xr:uid="{00000000-0005-0000-0000-0000705E0000}"/>
    <cellStyle name="40% - Accent3 14 3 3 3 2" xfId="29456" xr:uid="{00000000-0005-0000-0000-0000715E0000}"/>
    <cellStyle name="40% - Accent3 14 3 3 4" xfId="29457" xr:uid="{00000000-0005-0000-0000-0000725E0000}"/>
    <cellStyle name="40% - Accent3 14 3 4" xfId="29458" xr:uid="{00000000-0005-0000-0000-0000735E0000}"/>
    <cellStyle name="40% - Accent3 14 3 4 2" xfId="29459" xr:uid="{00000000-0005-0000-0000-0000745E0000}"/>
    <cellStyle name="40% - Accent3 14 3 4 2 2" xfId="29460" xr:uid="{00000000-0005-0000-0000-0000755E0000}"/>
    <cellStyle name="40% - Accent3 14 3 4 3" xfId="29461" xr:uid="{00000000-0005-0000-0000-0000765E0000}"/>
    <cellStyle name="40% - Accent3 14 3 5" xfId="29462" xr:uid="{00000000-0005-0000-0000-0000775E0000}"/>
    <cellStyle name="40% - Accent3 14 3 5 2" xfId="29463" xr:uid="{00000000-0005-0000-0000-0000785E0000}"/>
    <cellStyle name="40% - Accent3 14 3 6" xfId="29464" xr:uid="{00000000-0005-0000-0000-0000795E0000}"/>
    <cellStyle name="40% - Accent3 14 3 6 2" xfId="29465" xr:uid="{00000000-0005-0000-0000-00007A5E0000}"/>
    <cellStyle name="40% - Accent3 14 3 7" xfId="29466" xr:uid="{00000000-0005-0000-0000-00007B5E0000}"/>
    <cellStyle name="40% - Accent3 14 3 7 2" xfId="29467" xr:uid="{00000000-0005-0000-0000-00007C5E0000}"/>
    <cellStyle name="40% - Accent3 14 3 8" xfId="29468" xr:uid="{00000000-0005-0000-0000-00007D5E0000}"/>
    <cellStyle name="40% - Accent3 14 3 8 2" xfId="29469" xr:uid="{00000000-0005-0000-0000-00007E5E0000}"/>
    <cellStyle name="40% - Accent3 14 3 9" xfId="29470" xr:uid="{00000000-0005-0000-0000-00007F5E0000}"/>
    <cellStyle name="40% - Accent3 14 3 9 2" xfId="29471" xr:uid="{00000000-0005-0000-0000-0000805E0000}"/>
    <cellStyle name="40% - Accent3 14 4" xfId="970" xr:uid="{00000000-0005-0000-0000-0000815E0000}"/>
    <cellStyle name="40% - Accent3 14 4 2" xfId="29472" xr:uid="{00000000-0005-0000-0000-0000825E0000}"/>
    <cellStyle name="40% - Accent3 14 4 2 2" xfId="29473" xr:uid="{00000000-0005-0000-0000-0000835E0000}"/>
    <cellStyle name="40% - Accent3 14 4 3" xfId="29474" xr:uid="{00000000-0005-0000-0000-0000845E0000}"/>
    <cellStyle name="40% - Accent3 14 4 3 2" xfId="29475" xr:uid="{00000000-0005-0000-0000-0000855E0000}"/>
    <cellStyle name="40% - Accent3 14 4 4" xfId="29476" xr:uid="{00000000-0005-0000-0000-0000865E0000}"/>
    <cellStyle name="40% - Accent3 14 5" xfId="29477" xr:uid="{00000000-0005-0000-0000-0000875E0000}"/>
    <cellStyle name="40% - Accent3 14 5 2" xfId="29478" xr:uid="{00000000-0005-0000-0000-0000885E0000}"/>
    <cellStyle name="40% - Accent3 14 5 2 2" xfId="29479" xr:uid="{00000000-0005-0000-0000-0000895E0000}"/>
    <cellStyle name="40% - Accent3 14 5 3" xfId="29480" xr:uid="{00000000-0005-0000-0000-00008A5E0000}"/>
    <cellStyle name="40% - Accent3 14 5 3 2" xfId="29481" xr:uid="{00000000-0005-0000-0000-00008B5E0000}"/>
    <cellStyle name="40% - Accent3 14 5 4" xfId="29482" xr:uid="{00000000-0005-0000-0000-00008C5E0000}"/>
    <cellStyle name="40% - Accent3 14 6" xfId="29483" xr:uid="{00000000-0005-0000-0000-00008D5E0000}"/>
    <cellStyle name="40% - Accent3 14 6 2" xfId="29484" xr:uid="{00000000-0005-0000-0000-00008E5E0000}"/>
    <cellStyle name="40% - Accent3 14 6 2 2" xfId="29485" xr:uid="{00000000-0005-0000-0000-00008F5E0000}"/>
    <cellStyle name="40% - Accent3 14 6 3" xfId="29486" xr:uid="{00000000-0005-0000-0000-0000905E0000}"/>
    <cellStyle name="40% - Accent3 14 7" xfId="29487" xr:uid="{00000000-0005-0000-0000-0000915E0000}"/>
    <cellStyle name="40% - Accent3 14 7 2" xfId="29488" xr:uid="{00000000-0005-0000-0000-0000925E0000}"/>
    <cellStyle name="40% - Accent3 14 8" xfId="29489" xr:uid="{00000000-0005-0000-0000-0000935E0000}"/>
    <cellStyle name="40% - Accent3 14 8 2" xfId="29490" xr:uid="{00000000-0005-0000-0000-0000945E0000}"/>
    <cellStyle name="40% - Accent3 14 9" xfId="29491" xr:uid="{00000000-0005-0000-0000-0000955E0000}"/>
    <cellStyle name="40% - Accent3 14 9 2" xfId="29492" xr:uid="{00000000-0005-0000-0000-0000965E0000}"/>
    <cellStyle name="40% - Accent3 15" xfId="971" xr:uid="{00000000-0005-0000-0000-0000975E0000}"/>
    <cellStyle name="40% - Accent3 15 10" xfId="29493" xr:uid="{00000000-0005-0000-0000-0000985E0000}"/>
    <cellStyle name="40% - Accent3 15 10 2" xfId="29494" xr:uid="{00000000-0005-0000-0000-0000995E0000}"/>
    <cellStyle name="40% - Accent3 15 11" xfId="29495" xr:uid="{00000000-0005-0000-0000-00009A5E0000}"/>
    <cellStyle name="40% - Accent3 15 11 2" xfId="29496" xr:uid="{00000000-0005-0000-0000-00009B5E0000}"/>
    <cellStyle name="40% - Accent3 15 12" xfId="29497" xr:uid="{00000000-0005-0000-0000-00009C5E0000}"/>
    <cellStyle name="40% - Accent3 15 12 2" xfId="29498" xr:uid="{00000000-0005-0000-0000-00009D5E0000}"/>
    <cellStyle name="40% - Accent3 15 13" xfId="29499" xr:uid="{00000000-0005-0000-0000-00009E5E0000}"/>
    <cellStyle name="40% - Accent3 15 2" xfId="972" xr:uid="{00000000-0005-0000-0000-00009F5E0000}"/>
    <cellStyle name="40% - Accent3 15 2 10" xfId="29500" xr:uid="{00000000-0005-0000-0000-0000A05E0000}"/>
    <cellStyle name="40% - Accent3 15 2 10 2" xfId="29501" xr:uid="{00000000-0005-0000-0000-0000A15E0000}"/>
    <cellStyle name="40% - Accent3 15 2 11" xfId="29502" xr:uid="{00000000-0005-0000-0000-0000A25E0000}"/>
    <cellStyle name="40% - Accent3 15 2 11 2" xfId="29503" xr:uid="{00000000-0005-0000-0000-0000A35E0000}"/>
    <cellStyle name="40% - Accent3 15 2 12" xfId="29504" xr:uid="{00000000-0005-0000-0000-0000A45E0000}"/>
    <cellStyle name="40% - Accent3 15 2 2" xfId="29505" xr:uid="{00000000-0005-0000-0000-0000A55E0000}"/>
    <cellStyle name="40% - Accent3 15 2 2 10" xfId="29506" xr:uid="{00000000-0005-0000-0000-0000A65E0000}"/>
    <cellStyle name="40% - Accent3 15 2 2 10 2" xfId="29507" xr:uid="{00000000-0005-0000-0000-0000A75E0000}"/>
    <cellStyle name="40% - Accent3 15 2 2 11" xfId="29508" xr:uid="{00000000-0005-0000-0000-0000A85E0000}"/>
    <cellStyle name="40% - Accent3 15 2 2 2" xfId="29509" xr:uid="{00000000-0005-0000-0000-0000A95E0000}"/>
    <cellStyle name="40% - Accent3 15 2 2 2 2" xfId="29510" xr:uid="{00000000-0005-0000-0000-0000AA5E0000}"/>
    <cellStyle name="40% - Accent3 15 2 2 2 2 2" xfId="29511" xr:uid="{00000000-0005-0000-0000-0000AB5E0000}"/>
    <cellStyle name="40% - Accent3 15 2 2 2 3" xfId="29512" xr:uid="{00000000-0005-0000-0000-0000AC5E0000}"/>
    <cellStyle name="40% - Accent3 15 2 2 2 3 2" xfId="29513" xr:uid="{00000000-0005-0000-0000-0000AD5E0000}"/>
    <cellStyle name="40% - Accent3 15 2 2 2 4" xfId="29514" xr:uid="{00000000-0005-0000-0000-0000AE5E0000}"/>
    <cellStyle name="40% - Accent3 15 2 2 3" xfId="29515" xr:uid="{00000000-0005-0000-0000-0000AF5E0000}"/>
    <cellStyle name="40% - Accent3 15 2 2 3 2" xfId="29516" xr:uid="{00000000-0005-0000-0000-0000B05E0000}"/>
    <cellStyle name="40% - Accent3 15 2 2 3 2 2" xfId="29517" xr:uid="{00000000-0005-0000-0000-0000B15E0000}"/>
    <cellStyle name="40% - Accent3 15 2 2 3 3" xfId="29518" xr:uid="{00000000-0005-0000-0000-0000B25E0000}"/>
    <cellStyle name="40% - Accent3 15 2 2 3 3 2" xfId="29519" xr:uid="{00000000-0005-0000-0000-0000B35E0000}"/>
    <cellStyle name="40% - Accent3 15 2 2 3 4" xfId="29520" xr:uid="{00000000-0005-0000-0000-0000B45E0000}"/>
    <cellStyle name="40% - Accent3 15 2 2 4" xfId="29521" xr:uid="{00000000-0005-0000-0000-0000B55E0000}"/>
    <cellStyle name="40% - Accent3 15 2 2 4 2" xfId="29522" xr:uid="{00000000-0005-0000-0000-0000B65E0000}"/>
    <cellStyle name="40% - Accent3 15 2 2 4 2 2" xfId="29523" xr:uid="{00000000-0005-0000-0000-0000B75E0000}"/>
    <cellStyle name="40% - Accent3 15 2 2 4 3" xfId="29524" xr:uid="{00000000-0005-0000-0000-0000B85E0000}"/>
    <cellStyle name="40% - Accent3 15 2 2 5" xfId="29525" xr:uid="{00000000-0005-0000-0000-0000B95E0000}"/>
    <cellStyle name="40% - Accent3 15 2 2 5 2" xfId="29526" xr:uid="{00000000-0005-0000-0000-0000BA5E0000}"/>
    <cellStyle name="40% - Accent3 15 2 2 6" xfId="29527" xr:uid="{00000000-0005-0000-0000-0000BB5E0000}"/>
    <cellStyle name="40% - Accent3 15 2 2 6 2" xfId="29528" xr:uid="{00000000-0005-0000-0000-0000BC5E0000}"/>
    <cellStyle name="40% - Accent3 15 2 2 7" xfId="29529" xr:uid="{00000000-0005-0000-0000-0000BD5E0000}"/>
    <cellStyle name="40% - Accent3 15 2 2 7 2" xfId="29530" xr:uid="{00000000-0005-0000-0000-0000BE5E0000}"/>
    <cellStyle name="40% - Accent3 15 2 2 8" xfId="29531" xr:uid="{00000000-0005-0000-0000-0000BF5E0000}"/>
    <cellStyle name="40% - Accent3 15 2 2 8 2" xfId="29532" xr:uid="{00000000-0005-0000-0000-0000C05E0000}"/>
    <cellStyle name="40% - Accent3 15 2 2 9" xfId="29533" xr:uid="{00000000-0005-0000-0000-0000C15E0000}"/>
    <cellStyle name="40% - Accent3 15 2 2 9 2" xfId="29534" xr:uid="{00000000-0005-0000-0000-0000C25E0000}"/>
    <cellStyle name="40% - Accent3 15 2 3" xfId="29535" xr:uid="{00000000-0005-0000-0000-0000C35E0000}"/>
    <cellStyle name="40% - Accent3 15 2 3 2" xfId="29536" xr:uid="{00000000-0005-0000-0000-0000C45E0000}"/>
    <cellStyle name="40% - Accent3 15 2 3 2 2" xfId="29537" xr:uid="{00000000-0005-0000-0000-0000C55E0000}"/>
    <cellStyle name="40% - Accent3 15 2 3 3" xfId="29538" xr:uid="{00000000-0005-0000-0000-0000C65E0000}"/>
    <cellStyle name="40% - Accent3 15 2 3 3 2" xfId="29539" xr:uid="{00000000-0005-0000-0000-0000C75E0000}"/>
    <cellStyle name="40% - Accent3 15 2 3 4" xfId="29540" xr:uid="{00000000-0005-0000-0000-0000C85E0000}"/>
    <cellStyle name="40% - Accent3 15 2 4" xfId="29541" xr:uid="{00000000-0005-0000-0000-0000C95E0000}"/>
    <cellStyle name="40% - Accent3 15 2 4 2" xfId="29542" xr:uid="{00000000-0005-0000-0000-0000CA5E0000}"/>
    <cellStyle name="40% - Accent3 15 2 4 2 2" xfId="29543" xr:uid="{00000000-0005-0000-0000-0000CB5E0000}"/>
    <cellStyle name="40% - Accent3 15 2 4 3" xfId="29544" xr:uid="{00000000-0005-0000-0000-0000CC5E0000}"/>
    <cellStyle name="40% - Accent3 15 2 4 3 2" xfId="29545" xr:uid="{00000000-0005-0000-0000-0000CD5E0000}"/>
    <cellStyle name="40% - Accent3 15 2 4 4" xfId="29546" xr:uid="{00000000-0005-0000-0000-0000CE5E0000}"/>
    <cellStyle name="40% - Accent3 15 2 5" xfId="29547" xr:uid="{00000000-0005-0000-0000-0000CF5E0000}"/>
    <cellStyle name="40% - Accent3 15 2 5 2" xfId="29548" xr:uid="{00000000-0005-0000-0000-0000D05E0000}"/>
    <cellStyle name="40% - Accent3 15 2 5 2 2" xfId="29549" xr:uid="{00000000-0005-0000-0000-0000D15E0000}"/>
    <cellStyle name="40% - Accent3 15 2 5 3" xfId="29550" xr:uid="{00000000-0005-0000-0000-0000D25E0000}"/>
    <cellStyle name="40% - Accent3 15 2 6" xfId="29551" xr:uid="{00000000-0005-0000-0000-0000D35E0000}"/>
    <cellStyle name="40% - Accent3 15 2 6 2" xfId="29552" xr:uid="{00000000-0005-0000-0000-0000D45E0000}"/>
    <cellStyle name="40% - Accent3 15 2 7" xfId="29553" xr:uid="{00000000-0005-0000-0000-0000D55E0000}"/>
    <cellStyle name="40% - Accent3 15 2 7 2" xfId="29554" xr:uid="{00000000-0005-0000-0000-0000D65E0000}"/>
    <cellStyle name="40% - Accent3 15 2 8" xfId="29555" xr:uid="{00000000-0005-0000-0000-0000D75E0000}"/>
    <cellStyle name="40% - Accent3 15 2 8 2" xfId="29556" xr:uid="{00000000-0005-0000-0000-0000D85E0000}"/>
    <cellStyle name="40% - Accent3 15 2 9" xfId="29557" xr:uid="{00000000-0005-0000-0000-0000D95E0000}"/>
    <cellStyle name="40% - Accent3 15 2 9 2" xfId="29558" xr:uid="{00000000-0005-0000-0000-0000DA5E0000}"/>
    <cellStyle name="40% - Accent3 15 3" xfId="973" xr:uid="{00000000-0005-0000-0000-0000DB5E0000}"/>
    <cellStyle name="40% - Accent3 15 3 10" xfId="29559" xr:uid="{00000000-0005-0000-0000-0000DC5E0000}"/>
    <cellStyle name="40% - Accent3 15 3 10 2" xfId="29560" xr:uid="{00000000-0005-0000-0000-0000DD5E0000}"/>
    <cellStyle name="40% - Accent3 15 3 11" xfId="29561" xr:uid="{00000000-0005-0000-0000-0000DE5E0000}"/>
    <cellStyle name="40% - Accent3 15 3 2" xfId="29562" xr:uid="{00000000-0005-0000-0000-0000DF5E0000}"/>
    <cellStyle name="40% - Accent3 15 3 2 2" xfId="29563" xr:uid="{00000000-0005-0000-0000-0000E05E0000}"/>
    <cellStyle name="40% - Accent3 15 3 2 2 2" xfId="29564" xr:uid="{00000000-0005-0000-0000-0000E15E0000}"/>
    <cellStyle name="40% - Accent3 15 3 2 3" xfId="29565" xr:uid="{00000000-0005-0000-0000-0000E25E0000}"/>
    <cellStyle name="40% - Accent3 15 3 2 3 2" xfId="29566" xr:uid="{00000000-0005-0000-0000-0000E35E0000}"/>
    <cellStyle name="40% - Accent3 15 3 2 4" xfId="29567" xr:uid="{00000000-0005-0000-0000-0000E45E0000}"/>
    <cellStyle name="40% - Accent3 15 3 3" xfId="29568" xr:uid="{00000000-0005-0000-0000-0000E55E0000}"/>
    <cellStyle name="40% - Accent3 15 3 3 2" xfId="29569" xr:uid="{00000000-0005-0000-0000-0000E65E0000}"/>
    <cellStyle name="40% - Accent3 15 3 3 2 2" xfId="29570" xr:uid="{00000000-0005-0000-0000-0000E75E0000}"/>
    <cellStyle name="40% - Accent3 15 3 3 3" xfId="29571" xr:uid="{00000000-0005-0000-0000-0000E85E0000}"/>
    <cellStyle name="40% - Accent3 15 3 3 3 2" xfId="29572" xr:uid="{00000000-0005-0000-0000-0000E95E0000}"/>
    <cellStyle name="40% - Accent3 15 3 3 4" xfId="29573" xr:uid="{00000000-0005-0000-0000-0000EA5E0000}"/>
    <cellStyle name="40% - Accent3 15 3 4" xfId="29574" xr:uid="{00000000-0005-0000-0000-0000EB5E0000}"/>
    <cellStyle name="40% - Accent3 15 3 4 2" xfId="29575" xr:uid="{00000000-0005-0000-0000-0000EC5E0000}"/>
    <cellStyle name="40% - Accent3 15 3 4 2 2" xfId="29576" xr:uid="{00000000-0005-0000-0000-0000ED5E0000}"/>
    <cellStyle name="40% - Accent3 15 3 4 3" xfId="29577" xr:uid="{00000000-0005-0000-0000-0000EE5E0000}"/>
    <cellStyle name="40% - Accent3 15 3 5" xfId="29578" xr:uid="{00000000-0005-0000-0000-0000EF5E0000}"/>
    <cellStyle name="40% - Accent3 15 3 5 2" xfId="29579" xr:uid="{00000000-0005-0000-0000-0000F05E0000}"/>
    <cellStyle name="40% - Accent3 15 3 6" xfId="29580" xr:uid="{00000000-0005-0000-0000-0000F15E0000}"/>
    <cellStyle name="40% - Accent3 15 3 6 2" xfId="29581" xr:uid="{00000000-0005-0000-0000-0000F25E0000}"/>
    <cellStyle name="40% - Accent3 15 3 7" xfId="29582" xr:uid="{00000000-0005-0000-0000-0000F35E0000}"/>
    <cellStyle name="40% - Accent3 15 3 7 2" xfId="29583" xr:uid="{00000000-0005-0000-0000-0000F45E0000}"/>
    <cellStyle name="40% - Accent3 15 3 8" xfId="29584" xr:uid="{00000000-0005-0000-0000-0000F55E0000}"/>
    <cellStyle name="40% - Accent3 15 3 8 2" xfId="29585" xr:uid="{00000000-0005-0000-0000-0000F65E0000}"/>
    <cellStyle name="40% - Accent3 15 3 9" xfId="29586" xr:uid="{00000000-0005-0000-0000-0000F75E0000}"/>
    <cellStyle name="40% - Accent3 15 3 9 2" xfId="29587" xr:uid="{00000000-0005-0000-0000-0000F85E0000}"/>
    <cellStyle name="40% - Accent3 15 4" xfId="974" xr:uid="{00000000-0005-0000-0000-0000F95E0000}"/>
    <cellStyle name="40% - Accent3 15 4 2" xfId="29588" xr:uid="{00000000-0005-0000-0000-0000FA5E0000}"/>
    <cellStyle name="40% - Accent3 15 4 2 2" xfId="29589" xr:uid="{00000000-0005-0000-0000-0000FB5E0000}"/>
    <cellStyle name="40% - Accent3 15 4 3" xfId="29590" xr:uid="{00000000-0005-0000-0000-0000FC5E0000}"/>
    <cellStyle name="40% - Accent3 15 4 3 2" xfId="29591" xr:uid="{00000000-0005-0000-0000-0000FD5E0000}"/>
    <cellStyle name="40% - Accent3 15 4 4" xfId="29592" xr:uid="{00000000-0005-0000-0000-0000FE5E0000}"/>
    <cellStyle name="40% - Accent3 15 5" xfId="29593" xr:uid="{00000000-0005-0000-0000-0000FF5E0000}"/>
    <cellStyle name="40% - Accent3 15 5 2" xfId="29594" xr:uid="{00000000-0005-0000-0000-0000005F0000}"/>
    <cellStyle name="40% - Accent3 15 5 2 2" xfId="29595" xr:uid="{00000000-0005-0000-0000-0000015F0000}"/>
    <cellStyle name="40% - Accent3 15 5 3" xfId="29596" xr:uid="{00000000-0005-0000-0000-0000025F0000}"/>
    <cellStyle name="40% - Accent3 15 5 3 2" xfId="29597" xr:uid="{00000000-0005-0000-0000-0000035F0000}"/>
    <cellStyle name="40% - Accent3 15 5 4" xfId="29598" xr:uid="{00000000-0005-0000-0000-0000045F0000}"/>
    <cellStyle name="40% - Accent3 15 6" xfId="29599" xr:uid="{00000000-0005-0000-0000-0000055F0000}"/>
    <cellStyle name="40% - Accent3 15 6 2" xfId="29600" xr:uid="{00000000-0005-0000-0000-0000065F0000}"/>
    <cellStyle name="40% - Accent3 15 6 2 2" xfId="29601" xr:uid="{00000000-0005-0000-0000-0000075F0000}"/>
    <cellStyle name="40% - Accent3 15 6 3" xfId="29602" xr:uid="{00000000-0005-0000-0000-0000085F0000}"/>
    <cellStyle name="40% - Accent3 15 7" xfId="29603" xr:uid="{00000000-0005-0000-0000-0000095F0000}"/>
    <cellStyle name="40% - Accent3 15 7 2" xfId="29604" xr:uid="{00000000-0005-0000-0000-00000A5F0000}"/>
    <cellStyle name="40% - Accent3 15 8" xfId="29605" xr:uid="{00000000-0005-0000-0000-00000B5F0000}"/>
    <cellStyle name="40% - Accent3 15 8 2" xfId="29606" xr:uid="{00000000-0005-0000-0000-00000C5F0000}"/>
    <cellStyle name="40% - Accent3 15 9" xfId="29607" xr:uid="{00000000-0005-0000-0000-00000D5F0000}"/>
    <cellStyle name="40% - Accent3 15 9 2" xfId="29608" xr:uid="{00000000-0005-0000-0000-00000E5F0000}"/>
    <cellStyle name="40% - Accent3 16" xfId="975" xr:uid="{00000000-0005-0000-0000-00000F5F0000}"/>
    <cellStyle name="40% - Accent3 16 10" xfId="29609" xr:uid="{00000000-0005-0000-0000-0000105F0000}"/>
    <cellStyle name="40% - Accent3 16 10 2" xfId="29610" xr:uid="{00000000-0005-0000-0000-0000115F0000}"/>
    <cellStyle name="40% - Accent3 16 11" xfId="29611" xr:uid="{00000000-0005-0000-0000-0000125F0000}"/>
    <cellStyle name="40% - Accent3 16 11 2" xfId="29612" xr:uid="{00000000-0005-0000-0000-0000135F0000}"/>
    <cellStyle name="40% - Accent3 16 12" xfId="29613" xr:uid="{00000000-0005-0000-0000-0000145F0000}"/>
    <cellStyle name="40% - Accent3 16 12 2" xfId="29614" xr:uid="{00000000-0005-0000-0000-0000155F0000}"/>
    <cellStyle name="40% - Accent3 16 13" xfId="29615" xr:uid="{00000000-0005-0000-0000-0000165F0000}"/>
    <cellStyle name="40% - Accent3 16 2" xfId="976" xr:uid="{00000000-0005-0000-0000-0000175F0000}"/>
    <cellStyle name="40% - Accent3 16 2 10" xfId="29616" xr:uid="{00000000-0005-0000-0000-0000185F0000}"/>
    <cellStyle name="40% - Accent3 16 2 10 2" xfId="29617" xr:uid="{00000000-0005-0000-0000-0000195F0000}"/>
    <cellStyle name="40% - Accent3 16 2 11" xfId="29618" xr:uid="{00000000-0005-0000-0000-00001A5F0000}"/>
    <cellStyle name="40% - Accent3 16 2 11 2" xfId="29619" xr:uid="{00000000-0005-0000-0000-00001B5F0000}"/>
    <cellStyle name="40% - Accent3 16 2 12" xfId="29620" xr:uid="{00000000-0005-0000-0000-00001C5F0000}"/>
    <cellStyle name="40% - Accent3 16 2 2" xfId="29621" xr:uid="{00000000-0005-0000-0000-00001D5F0000}"/>
    <cellStyle name="40% - Accent3 16 2 2 10" xfId="29622" xr:uid="{00000000-0005-0000-0000-00001E5F0000}"/>
    <cellStyle name="40% - Accent3 16 2 2 10 2" xfId="29623" xr:uid="{00000000-0005-0000-0000-00001F5F0000}"/>
    <cellStyle name="40% - Accent3 16 2 2 11" xfId="29624" xr:uid="{00000000-0005-0000-0000-0000205F0000}"/>
    <cellStyle name="40% - Accent3 16 2 2 2" xfId="29625" xr:uid="{00000000-0005-0000-0000-0000215F0000}"/>
    <cellStyle name="40% - Accent3 16 2 2 2 2" xfId="29626" xr:uid="{00000000-0005-0000-0000-0000225F0000}"/>
    <cellStyle name="40% - Accent3 16 2 2 2 2 2" xfId="29627" xr:uid="{00000000-0005-0000-0000-0000235F0000}"/>
    <cellStyle name="40% - Accent3 16 2 2 2 3" xfId="29628" xr:uid="{00000000-0005-0000-0000-0000245F0000}"/>
    <cellStyle name="40% - Accent3 16 2 2 2 3 2" xfId="29629" xr:uid="{00000000-0005-0000-0000-0000255F0000}"/>
    <cellStyle name="40% - Accent3 16 2 2 2 4" xfId="29630" xr:uid="{00000000-0005-0000-0000-0000265F0000}"/>
    <cellStyle name="40% - Accent3 16 2 2 3" xfId="29631" xr:uid="{00000000-0005-0000-0000-0000275F0000}"/>
    <cellStyle name="40% - Accent3 16 2 2 3 2" xfId="29632" xr:uid="{00000000-0005-0000-0000-0000285F0000}"/>
    <cellStyle name="40% - Accent3 16 2 2 3 2 2" xfId="29633" xr:uid="{00000000-0005-0000-0000-0000295F0000}"/>
    <cellStyle name="40% - Accent3 16 2 2 3 3" xfId="29634" xr:uid="{00000000-0005-0000-0000-00002A5F0000}"/>
    <cellStyle name="40% - Accent3 16 2 2 3 3 2" xfId="29635" xr:uid="{00000000-0005-0000-0000-00002B5F0000}"/>
    <cellStyle name="40% - Accent3 16 2 2 3 4" xfId="29636" xr:uid="{00000000-0005-0000-0000-00002C5F0000}"/>
    <cellStyle name="40% - Accent3 16 2 2 4" xfId="29637" xr:uid="{00000000-0005-0000-0000-00002D5F0000}"/>
    <cellStyle name="40% - Accent3 16 2 2 4 2" xfId="29638" xr:uid="{00000000-0005-0000-0000-00002E5F0000}"/>
    <cellStyle name="40% - Accent3 16 2 2 4 2 2" xfId="29639" xr:uid="{00000000-0005-0000-0000-00002F5F0000}"/>
    <cellStyle name="40% - Accent3 16 2 2 4 3" xfId="29640" xr:uid="{00000000-0005-0000-0000-0000305F0000}"/>
    <cellStyle name="40% - Accent3 16 2 2 5" xfId="29641" xr:uid="{00000000-0005-0000-0000-0000315F0000}"/>
    <cellStyle name="40% - Accent3 16 2 2 5 2" xfId="29642" xr:uid="{00000000-0005-0000-0000-0000325F0000}"/>
    <cellStyle name="40% - Accent3 16 2 2 6" xfId="29643" xr:uid="{00000000-0005-0000-0000-0000335F0000}"/>
    <cellStyle name="40% - Accent3 16 2 2 6 2" xfId="29644" xr:uid="{00000000-0005-0000-0000-0000345F0000}"/>
    <cellStyle name="40% - Accent3 16 2 2 7" xfId="29645" xr:uid="{00000000-0005-0000-0000-0000355F0000}"/>
    <cellStyle name="40% - Accent3 16 2 2 7 2" xfId="29646" xr:uid="{00000000-0005-0000-0000-0000365F0000}"/>
    <cellStyle name="40% - Accent3 16 2 2 8" xfId="29647" xr:uid="{00000000-0005-0000-0000-0000375F0000}"/>
    <cellStyle name="40% - Accent3 16 2 2 8 2" xfId="29648" xr:uid="{00000000-0005-0000-0000-0000385F0000}"/>
    <cellStyle name="40% - Accent3 16 2 2 9" xfId="29649" xr:uid="{00000000-0005-0000-0000-0000395F0000}"/>
    <cellStyle name="40% - Accent3 16 2 2 9 2" xfId="29650" xr:uid="{00000000-0005-0000-0000-00003A5F0000}"/>
    <cellStyle name="40% - Accent3 16 2 3" xfId="29651" xr:uid="{00000000-0005-0000-0000-00003B5F0000}"/>
    <cellStyle name="40% - Accent3 16 2 3 2" xfId="29652" xr:uid="{00000000-0005-0000-0000-00003C5F0000}"/>
    <cellStyle name="40% - Accent3 16 2 3 2 2" xfId="29653" xr:uid="{00000000-0005-0000-0000-00003D5F0000}"/>
    <cellStyle name="40% - Accent3 16 2 3 3" xfId="29654" xr:uid="{00000000-0005-0000-0000-00003E5F0000}"/>
    <cellStyle name="40% - Accent3 16 2 3 3 2" xfId="29655" xr:uid="{00000000-0005-0000-0000-00003F5F0000}"/>
    <cellStyle name="40% - Accent3 16 2 3 4" xfId="29656" xr:uid="{00000000-0005-0000-0000-0000405F0000}"/>
    <cellStyle name="40% - Accent3 16 2 4" xfId="29657" xr:uid="{00000000-0005-0000-0000-0000415F0000}"/>
    <cellStyle name="40% - Accent3 16 2 4 2" xfId="29658" xr:uid="{00000000-0005-0000-0000-0000425F0000}"/>
    <cellStyle name="40% - Accent3 16 2 4 2 2" xfId="29659" xr:uid="{00000000-0005-0000-0000-0000435F0000}"/>
    <cellStyle name="40% - Accent3 16 2 4 3" xfId="29660" xr:uid="{00000000-0005-0000-0000-0000445F0000}"/>
    <cellStyle name="40% - Accent3 16 2 4 3 2" xfId="29661" xr:uid="{00000000-0005-0000-0000-0000455F0000}"/>
    <cellStyle name="40% - Accent3 16 2 4 4" xfId="29662" xr:uid="{00000000-0005-0000-0000-0000465F0000}"/>
    <cellStyle name="40% - Accent3 16 2 5" xfId="29663" xr:uid="{00000000-0005-0000-0000-0000475F0000}"/>
    <cellStyle name="40% - Accent3 16 2 5 2" xfId="29664" xr:uid="{00000000-0005-0000-0000-0000485F0000}"/>
    <cellStyle name="40% - Accent3 16 2 5 2 2" xfId="29665" xr:uid="{00000000-0005-0000-0000-0000495F0000}"/>
    <cellStyle name="40% - Accent3 16 2 5 3" xfId="29666" xr:uid="{00000000-0005-0000-0000-00004A5F0000}"/>
    <cellStyle name="40% - Accent3 16 2 6" xfId="29667" xr:uid="{00000000-0005-0000-0000-00004B5F0000}"/>
    <cellStyle name="40% - Accent3 16 2 6 2" xfId="29668" xr:uid="{00000000-0005-0000-0000-00004C5F0000}"/>
    <cellStyle name="40% - Accent3 16 2 7" xfId="29669" xr:uid="{00000000-0005-0000-0000-00004D5F0000}"/>
    <cellStyle name="40% - Accent3 16 2 7 2" xfId="29670" xr:uid="{00000000-0005-0000-0000-00004E5F0000}"/>
    <cellStyle name="40% - Accent3 16 2 8" xfId="29671" xr:uid="{00000000-0005-0000-0000-00004F5F0000}"/>
    <cellStyle name="40% - Accent3 16 2 8 2" xfId="29672" xr:uid="{00000000-0005-0000-0000-0000505F0000}"/>
    <cellStyle name="40% - Accent3 16 2 9" xfId="29673" xr:uid="{00000000-0005-0000-0000-0000515F0000}"/>
    <cellStyle name="40% - Accent3 16 2 9 2" xfId="29674" xr:uid="{00000000-0005-0000-0000-0000525F0000}"/>
    <cellStyle name="40% - Accent3 16 3" xfId="977" xr:uid="{00000000-0005-0000-0000-0000535F0000}"/>
    <cellStyle name="40% - Accent3 16 3 10" xfId="29675" xr:uid="{00000000-0005-0000-0000-0000545F0000}"/>
    <cellStyle name="40% - Accent3 16 3 10 2" xfId="29676" xr:uid="{00000000-0005-0000-0000-0000555F0000}"/>
    <cellStyle name="40% - Accent3 16 3 11" xfId="29677" xr:uid="{00000000-0005-0000-0000-0000565F0000}"/>
    <cellStyle name="40% - Accent3 16 3 2" xfId="29678" xr:uid="{00000000-0005-0000-0000-0000575F0000}"/>
    <cellStyle name="40% - Accent3 16 3 2 2" xfId="29679" xr:uid="{00000000-0005-0000-0000-0000585F0000}"/>
    <cellStyle name="40% - Accent3 16 3 2 2 2" xfId="29680" xr:uid="{00000000-0005-0000-0000-0000595F0000}"/>
    <cellStyle name="40% - Accent3 16 3 2 3" xfId="29681" xr:uid="{00000000-0005-0000-0000-00005A5F0000}"/>
    <cellStyle name="40% - Accent3 16 3 2 3 2" xfId="29682" xr:uid="{00000000-0005-0000-0000-00005B5F0000}"/>
    <cellStyle name="40% - Accent3 16 3 2 4" xfId="29683" xr:uid="{00000000-0005-0000-0000-00005C5F0000}"/>
    <cellStyle name="40% - Accent3 16 3 3" xfId="29684" xr:uid="{00000000-0005-0000-0000-00005D5F0000}"/>
    <cellStyle name="40% - Accent3 16 3 3 2" xfId="29685" xr:uid="{00000000-0005-0000-0000-00005E5F0000}"/>
    <cellStyle name="40% - Accent3 16 3 3 2 2" xfId="29686" xr:uid="{00000000-0005-0000-0000-00005F5F0000}"/>
    <cellStyle name="40% - Accent3 16 3 3 3" xfId="29687" xr:uid="{00000000-0005-0000-0000-0000605F0000}"/>
    <cellStyle name="40% - Accent3 16 3 3 3 2" xfId="29688" xr:uid="{00000000-0005-0000-0000-0000615F0000}"/>
    <cellStyle name="40% - Accent3 16 3 3 4" xfId="29689" xr:uid="{00000000-0005-0000-0000-0000625F0000}"/>
    <cellStyle name="40% - Accent3 16 3 4" xfId="29690" xr:uid="{00000000-0005-0000-0000-0000635F0000}"/>
    <cellStyle name="40% - Accent3 16 3 4 2" xfId="29691" xr:uid="{00000000-0005-0000-0000-0000645F0000}"/>
    <cellStyle name="40% - Accent3 16 3 4 2 2" xfId="29692" xr:uid="{00000000-0005-0000-0000-0000655F0000}"/>
    <cellStyle name="40% - Accent3 16 3 4 3" xfId="29693" xr:uid="{00000000-0005-0000-0000-0000665F0000}"/>
    <cellStyle name="40% - Accent3 16 3 5" xfId="29694" xr:uid="{00000000-0005-0000-0000-0000675F0000}"/>
    <cellStyle name="40% - Accent3 16 3 5 2" xfId="29695" xr:uid="{00000000-0005-0000-0000-0000685F0000}"/>
    <cellStyle name="40% - Accent3 16 3 6" xfId="29696" xr:uid="{00000000-0005-0000-0000-0000695F0000}"/>
    <cellStyle name="40% - Accent3 16 3 6 2" xfId="29697" xr:uid="{00000000-0005-0000-0000-00006A5F0000}"/>
    <cellStyle name="40% - Accent3 16 3 7" xfId="29698" xr:uid="{00000000-0005-0000-0000-00006B5F0000}"/>
    <cellStyle name="40% - Accent3 16 3 7 2" xfId="29699" xr:uid="{00000000-0005-0000-0000-00006C5F0000}"/>
    <cellStyle name="40% - Accent3 16 3 8" xfId="29700" xr:uid="{00000000-0005-0000-0000-00006D5F0000}"/>
    <cellStyle name="40% - Accent3 16 3 8 2" xfId="29701" xr:uid="{00000000-0005-0000-0000-00006E5F0000}"/>
    <cellStyle name="40% - Accent3 16 3 9" xfId="29702" xr:uid="{00000000-0005-0000-0000-00006F5F0000}"/>
    <cellStyle name="40% - Accent3 16 3 9 2" xfId="29703" xr:uid="{00000000-0005-0000-0000-0000705F0000}"/>
    <cellStyle name="40% - Accent3 16 4" xfId="978" xr:uid="{00000000-0005-0000-0000-0000715F0000}"/>
    <cellStyle name="40% - Accent3 16 4 2" xfId="29704" xr:uid="{00000000-0005-0000-0000-0000725F0000}"/>
    <cellStyle name="40% - Accent3 16 4 2 2" xfId="29705" xr:uid="{00000000-0005-0000-0000-0000735F0000}"/>
    <cellStyle name="40% - Accent3 16 4 3" xfId="29706" xr:uid="{00000000-0005-0000-0000-0000745F0000}"/>
    <cellStyle name="40% - Accent3 16 4 3 2" xfId="29707" xr:uid="{00000000-0005-0000-0000-0000755F0000}"/>
    <cellStyle name="40% - Accent3 16 4 4" xfId="29708" xr:uid="{00000000-0005-0000-0000-0000765F0000}"/>
    <cellStyle name="40% - Accent3 16 5" xfId="29709" xr:uid="{00000000-0005-0000-0000-0000775F0000}"/>
    <cellStyle name="40% - Accent3 16 5 2" xfId="29710" xr:uid="{00000000-0005-0000-0000-0000785F0000}"/>
    <cellStyle name="40% - Accent3 16 5 2 2" xfId="29711" xr:uid="{00000000-0005-0000-0000-0000795F0000}"/>
    <cellStyle name="40% - Accent3 16 5 3" xfId="29712" xr:uid="{00000000-0005-0000-0000-00007A5F0000}"/>
    <cellStyle name="40% - Accent3 16 5 3 2" xfId="29713" xr:uid="{00000000-0005-0000-0000-00007B5F0000}"/>
    <cellStyle name="40% - Accent3 16 5 4" xfId="29714" xr:uid="{00000000-0005-0000-0000-00007C5F0000}"/>
    <cellStyle name="40% - Accent3 16 6" xfId="29715" xr:uid="{00000000-0005-0000-0000-00007D5F0000}"/>
    <cellStyle name="40% - Accent3 16 6 2" xfId="29716" xr:uid="{00000000-0005-0000-0000-00007E5F0000}"/>
    <cellStyle name="40% - Accent3 16 6 2 2" xfId="29717" xr:uid="{00000000-0005-0000-0000-00007F5F0000}"/>
    <cellStyle name="40% - Accent3 16 6 3" xfId="29718" xr:uid="{00000000-0005-0000-0000-0000805F0000}"/>
    <cellStyle name="40% - Accent3 16 7" xfId="29719" xr:uid="{00000000-0005-0000-0000-0000815F0000}"/>
    <cellStyle name="40% - Accent3 16 7 2" xfId="29720" xr:uid="{00000000-0005-0000-0000-0000825F0000}"/>
    <cellStyle name="40% - Accent3 16 8" xfId="29721" xr:uid="{00000000-0005-0000-0000-0000835F0000}"/>
    <cellStyle name="40% - Accent3 16 8 2" xfId="29722" xr:uid="{00000000-0005-0000-0000-0000845F0000}"/>
    <cellStyle name="40% - Accent3 16 9" xfId="29723" xr:uid="{00000000-0005-0000-0000-0000855F0000}"/>
    <cellStyle name="40% - Accent3 16 9 2" xfId="29724" xr:uid="{00000000-0005-0000-0000-0000865F0000}"/>
    <cellStyle name="40% - Accent3 17" xfId="979" xr:uid="{00000000-0005-0000-0000-0000875F0000}"/>
    <cellStyle name="40% - Accent3 17 10" xfId="29725" xr:uid="{00000000-0005-0000-0000-0000885F0000}"/>
    <cellStyle name="40% - Accent3 17 10 2" xfId="29726" xr:uid="{00000000-0005-0000-0000-0000895F0000}"/>
    <cellStyle name="40% - Accent3 17 11" xfId="29727" xr:uid="{00000000-0005-0000-0000-00008A5F0000}"/>
    <cellStyle name="40% - Accent3 17 11 2" xfId="29728" xr:uid="{00000000-0005-0000-0000-00008B5F0000}"/>
    <cellStyle name="40% - Accent3 17 12" xfId="29729" xr:uid="{00000000-0005-0000-0000-00008C5F0000}"/>
    <cellStyle name="40% - Accent3 17 12 2" xfId="29730" xr:uid="{00000000-0005-0000-0000-00008D5F0000}"/>
    <cellStyle name="40% - Accent3 17 13" xfId="29731" xr:uid="{00000000-0005-0000-0000-00008E5F0000}"/>
    <cellStyle name="40% - Accent3 17 2" xfId="980" xr:uid="{00000000-0005-0000-0000-00008F5F0000}"/>
    <cellStyle name="40% - Accent3 17 2 10" xfId="29732" xr:uid="{00000000-0005-0000-0000-0000905F0000}"/>
    <cellStyle name="40% - Accent3 17 2 10 2" xfId="29733" xr:uid="{00000000-0005-0000-0000-0000915F0000}"/>
    <cellStyle name="40% - Accent3 17 2 11" xfId="29734" xr:uid="{00000000-0005-0000-0000-0000925F0000}"/>
    <cellStyle name="40% - Accent3 17 2 11 2" xfId="29735" xr:uid="{00000000-0005-0000-0000-0000935F0000}"/>
    <cellStyle name="40% - Accent3 17 2 12" xfId="29736" xr:uid="{00000000-0005-0000-0000-0000945F0000}"/>
    <cellStyle name="40% - Accent3 17 2 2" xfId="29737" xr:uid="{00000000-0005-0000-0000-0000955F0000}"/>
    <cellStyle name="40% - Accent3 17 2 2 10" xfId="29738" xr:uid="{00000000-0005-0000-0000-0000965F0000}"/>
    <cellStyle name="40% - Accent3 17 2 2 10 2" xfId="29739" xr:uid="{00000000-0005-0000-0000-0000975F0000}"/>
    <cellStyle name="40% - Accent3 17 2 2 11" xfId="29740" xr:uid="{00000000-0005-0000-0000-0000985F0000}"/>
    <cellStyle name="40% - Accent3 17 2 2 2" xfId="29741" xr:uid="{00000000-0005-0000-0000-0000995F0000}"/>
    <cellStyle name="40% - Accent3 17 2 2 2 2" xfId="29742" xr:uid="{00000000-0005-0000-0000-00009A5F0000}"/>
    <cellStyle name="40% - Accent3 17 2 2 2 2 2" xfId="29743" xr:uid="{00000000-0005-0000-0000-00009B5F0000}"/>
    <cellStyle name="40% - Accent3 17 2 2 2 3" xfId="29744" xr:uid="{00000000-0005-0000-0000-00009C5F0000}"/>
    <cellStyle name="40% - Accent3 17 2 2 2 3 2" xfId="29745" xr:uid="{00000000-0005-0000-0000-00009D5F0000}"/>
    <cellStyle name="40% - Accent3 17 2 2 2 4" xfId="29746" xr:uid="{00000000-0005-0000-0000-00009E5F0000}"/>
    <cellStyle name="40% - Accent3 17 2 2 3" xfId="29747" xr:uid="{00000000-0005-0000-0000-00009F5F0000}"/>
    <cellStyle name="40% - Accent3 17 2 2 3 2" xfId="29748" xr:uid="{00000000-0005-0000-0000-0000A05F0000}"/>
    <cellStyle name="40% - Accent3 17 2 2 3 2 2" xfId="29749" xr:uid="{00000000-0005-0000-0000-0000A15F0000}"/>
    <cellStyle name="40% - Accent3 17 2 2 3 3" xfId="29750" xr:uid="{00000000-0005-0000-0000-0000A25F0000}"/>
    <cellStyle name="40% - Accent3 17 2 2 3 3 2" xfId="29751" xr:uid="{00000000-0005-0000-0000-0000A35F0000}"/>
    <cellStyle name="40% - Accent3 17 2 2 3 4" xfId="29752" xr:uid="{00000000-0005-0000-0000-0000A45F0000}"/>
    <cellStyle name="40% - Accent3 17 2 2 4" xfId="29753" xr:uid="{00000000-0005-0000-0000-0000A55F0000}"/>
    <cellStyle name="40% - Accent3 17 2 2 4 2" xfId="29754" xr:uid="{00000000-0005-0000-0000-0000A65F0000}"/>
    <cellStyle name="40% - Accent3 17 2 2 4 2 2" xfId="29755" xr:uid="{00000000-0005-0000-0000-0000A75F0000}"/>
    <cellStyle name="40% - Accent3 17 2 2 4 3" xfId="29756" xr:uid="{00000000-0005-0000-0000-0000A85F0000}"/>
    <cellStyle name="40% - Accent3 17 2 2 5" xfId="29757" xr:uid="{00000000-0005-0000-0000-0000A95F0000}"/>
    <cellStyle name="40% - Accent3 17 2 2 5 2" xfId="29758" xr:uid="{00000000-0005-0000-0000-0000AA5F0000}"/>
    <cellStyle name="40% - Accent3 17 2 2 6" xfId="29759" xr:uid="{00000000-0005-0000-0000-0000AB5F0000}"/>
    <cellStyle name="40% - Accent3 17 2 2 6 2" xfId="29760" xr:uid="{00000000-0005-0000-0000-0000AC5F0000}"/>
    <cellStyle name="40% - Accent3 17 2 2 7" xfId="29761" xr:uid="{00000000-0005-0000-0000-0000AD5F0000}"/>
    <cellStyle name="40% - Accent3 17 2 2 7 2" xfId="29762" xr:uid="{00000000-0005-0000-0000-0000AE5F0000}"/>
    <cellStyle name="40% - Accent3 17 2 2 8" xfId="29763" xr:uid="{00000000-0005-0000-0000-0000AF5F0000}"/>
    <cellStyle name="40% - Accent3 17 2 2 8 2" xfId="29764" xr:uid="{00000000-0005-0000-0000-0000B05F0000}"/>
    <cellStyle name="40% - Accent3 17 2 2 9" xfId="29765" xr:uid="{00000000-0005-0000-0000-0000B15F0000}"/>
    <cellStyle name="40% - Accent3 17 2 2 9 2" xfId="29766" xr:uid="{00000000-0005-0000-0000-0000B25F0000}"/>
    <cellStyle name="40% - Accent3 17 2 3" xfId="29767" xr:uid="{00000000-0005-0000-0000-0000B35F0000}"/>
    <cellStyle name="40% - Accent3 17 2 3 2" xfId="29768" xr:uid="{00000000-0005-0000-0000-0000B45F0000}"/>
    <cellStyle name="40% - Accent3 17 2 3 2 2" xfId="29769" xr:uid="{00000000-0005-0000-0000-0000B55F0000}"/>
    <cellStyle name="40% - Accent3 17 2 3 3" xfId="29770" xr:uid="{00000000-0005-0000-0000-0000B65F0000}"/>
    <cellStyle name="40% - Accent3 17 2 3 3 2" xfId="29771" xr:uid="{00000000-0005-0000-0000-0000B75F0000}"/>
    <cellStyle name="40% - Accent3 17 2 3 4" xfId="29772" xr:uid="{00000000-0005-0000-0000-0000B85F0000}"/>
    <cellStyle name="40% - Accent3 17 2 4" xfId="29773" xr:uid="{00000000-0005-0000-0000-0000B95F0000}"/>
    <cellStyle name="40% - Accent3 17 2 4 2" xfId="29774" xr:uid="{00000000-0005-0000-0000-0000BA5F0000}"/>
    <cellStyle name="40% - Accent3 17 2 4 2 2" xfId="29775" xr:uid="{00000000-0005-0000-0000-0000BB5F0000}"/>
    <cellStyle name="40% - Accent3 17 2 4 3" xfId="29776" xr:uid="{00000000-0005-0000-0000-0000BC5F0000}"/>
    <cellStyle name="40% - Accent3 17 2 4 3 2" xfId="29777" xr:uid="{00000000-0005-0000-0000-0000BD5F0000}"/>
    <cellStyle name="40% - Accent3 17 2 4 4" xfId="29778" xr:uid="{00000000-0005-0000-0000-0000BE5F0000}"/>
    <cellStyle name="40% - Accent3 17 2 5" xfId="29779" xr:uid="{00000000-0005-0000-0000-0000BF5F0000}"/>
    <cellStyle name="40% - Accent3 17 2 5 2" xfId="29780" xr:uid="{00000000-0005-0000-0000-0000C05F0000}"/>
    <cellStyle name="40% - Accent3 17 2 5 2 2" xfId="29781" xr:uid="{00000000-0005-0000-0000-0000C15F0000}"/>
    <cellStyle name="40% - Accent3 17 2 5 3" xfId="29782" xr:uid="{00000000-0005-0000-0000-0000C25F0000}"/>
    <cellStyle name="40% - Accent3 17 2 6" xfId="29783" xr:uid="{00000000-0005-0000-0000-0000C35F0000}"/>
    <cellStyle name="40% - Accent3 17 2 6 2" xfId="29784" xr:uid="{00000000-0005-0000-0000-0000C45F0000}"/>
    <cellStyle name="40% - Accent3 17 2 7" xfId="29785" xr:uid="{00000000-0005-0000-0000-0000C55F0000}"/>
    <cellStyle name="40% - Accent3 17 2 7 2" xfId="29786" xr:uid="{00000000-0005-0000-0000-0000C65F0000}"/>
    <cellStyle name="40% - Accent3 17 2 8" xfId="29787" xr:uid="{00000000-0005-0000-0000-0000C75F0000}"/>
    <cellStyle name="40% - Accent3 17 2 8 2" xfId="29788" xr:uid="{00000000-0005-0000-0000-0000C85F0000}"/>
    <cellStyle name="40% - Accent3 17 2 9" xfId="29789" xr:uid="{00000000-0005-0000-0000-0000C95F0000}"/>
    <cellStyle name="40% - Accent3 17 2 9 2" xfId="29790" xr:uid="{00000000-0005-0000-0000-0000CA5F0000}"/>
    <cellStyle name="40% - Accent3 17 3" xfId="981" xr:uid="{00000000-0005-0000-0000-0000CB5F0000}"/>
    <cellStyle name="40% - Accent3 17 3 10" xfId="29791" xr:uid="{00000000-0005-0000-0000-0000CC5F0000}"/>
    <cellStyle name="40% - Accent3 17 3 10 2" xfId="29792" xr:uid="{00000000-0005-0000-0000-0000CD5F0000}"/>
    <cellStyle name="40% - Accent3 17 3 11" xfId="29793" xr:uid="{00000000-0005-0000-0000-0000CE5F0000}"/>
    <cellStyle name="40% - Accent3 17 3 2" xfId="29794" xr:uid="{00000000-0005-0000-0000-0000CF5F0000}"/>
    <cellStyle name="40% - Accent3 17 3 2 2" xfId="29795" xr:uid="{00000000-0005-0000-0000-0000D05F0000}"/>
    <cellStyle name="40% - Accent3 17 3 2 2 2" xfId="29796" xr:uid="{00000000-0005-0000-0000-0000D15F0000}"/>
    <cellStyle name="40% - Accent3 17 3 2 3" xfId="29797" xr:uid="{00000000-0005-0000-0000-0000D25F0000}"/>
    <cellStyle name="40% - Accent3 17 3 2 3 2" xfId="29798" xr:uid="{00000000-0005-0000-0000-0000D35F0000}"/>
    <cellStyle name="40% - Accent3 17 3 2 4" xfId="29799" xr:uid="{00000000-0005-0000-0000-0000D45F0000}"/>
    <cellStyle name="40% - Accent3 17 3 3" xfId="29800" xr:uid="{00000000-0005-0000-0000-0000D55F0000}"/>
    <cellStyle name="40% - Accent3 17 3 3 2" xfId="29801" xr:uid="{00000000-0005-0000-0000-0000D65F0000}"/>
    <cellStyle name="40% - Accent3 17 3 3 2 2" xfId="29802" xr:uid="{00000000-0005-0000-0000-0000D75F0000}"/>
    <cellStyle name="40% - Accent3 17 3 3 3" xfId="29803" xr:uid="{00000000-0005-0000-0000-0000D85F0000}"/>
    <cellStyle name="40% - Accent3 17 3 3 3 2" xfId="29804" xr:uid="{00000000-0005-0000-0000-0000D95F0000}"/>
    <cellStyle name="40% - Accent3 17 3 3 4" xfId="29805" xr:uid="{00000000-0005-0000-0000-0000DA5F0000}"/>
    <cellStyle name="40% - Accent3 17 3 4" xfId="29806" xr:uid="{00000000-0005-0000-0000-0000DB5F0000}"/>
    <cellStyle name="40% - Accent3 17 3 4 2" xfId="29807" xr:uid="{00000000-0005-0000-0000-0000DC5F0000}"/>
    <cellStyle name="40% - Accent3 17 3 4 2 2" xfId="29808" xr:uid="{00000000-0005-0000-0000-0000DD5F0000}"/>
    <cellStyle name="40% - Accent3 17 3 4 3" xfId="29809" xr:uid="{00000000-0005-0000-0000-0000DE5F0000}"/>
    <cellStyle name="40% - Accent3 17 3 5" xfId="29810" xr:uid="{00000000-0005-0000-0000-0000DF5F0000}"/>
    <cellStyle name="40% - Accent3 17 3 5 2" xfId="29811" xr:uid="{00000000-0005-0000-0000-0000E05F0000}"/>
    <cellStyle name="40% - Accent3 17 3 6" xfId="29812" xr:uid="{00000000-0005-0000-0000-0000E15F0000}"/>
    <cellStyle name="40% - Accent3 17 3 6 2" xfId="29813" xr:uid="{00000000-0005-0000-0000-0000E25F0000}"/>
    <cellStyle name="40% - Accent3 17 3 7" xfId="29814" xr:uid="{00000000-0005-0000-0000-0000E35F0000}"/>
    <cellStyle name="40% - Accent3 17 3 7 2" xfId="29815" xr:uid="{00000000-0005-0000-0000-0000E45F0000}"/>
    <cellStyle name="40% - Accent3 17 3 8" xfId="29816" xr:uid="{00000000-0005-0000-0000-0000E55F0000}"/>
    <cellStyle name="40% - Accent3 17 3 8 2" xfId="29817" xr:uid="{00000000-0005-0000-0000-0000E65F0000}"/>
    <cellStyle name="40% - Accent3 17 3 9" xfId="29818" xr:uid="{00000000-0005-0000-0000-0000E75F0000}"/>
    <cellStyle name="40% - Accent3 17 3 9 2" xfId="29819" xr:uid="{00000000-0005-0000-0000-0000E85F0000}"/>
    <cellStyle name="40% - Accent3 17 4" xfId="982" xr:uid="{00000000-0005-0000-0000-0000E95F0000}"/>
    <cellStyle name="40% - Accent3 17 4 2" xfId="29820" xr:uid="{00000000-0005-0000-0000-0000EA5F0000}"/>
    <cellStyle name="40% - Accent3 17 4 2 2" xfId="29821" xr:uid="{00000000-0005-0000-0000-0000EB5F0000}"/>
    <cellStyle name="40% - Accent3 17 4 3" xfId="29822" xr:uid="{00000000-0005-0000-0000-0000EC5F0000}"/>
    <cellStyle name="40% - Accent3 17 4 3 2" xfId="29823" xr:uid="{00000000-0005-0000-0000-0000ED5F0000}"/>
    <cellStyle name="40% - Accent3 17 4 4" xfId="29824" xr:uid="{00000000-0005-0000-0000-0000EE5F0000}"/>
    <cellStyle name="40% - Accent3 17 5" xfId="29825" xr:uid="{00000000-0005-0000-0000-0000EF5F0000}"/>
    <cellStyle name="40% - Accent3 17 5 2" xfId="29826" xr:uid="{00000000-0005-0000-0000-0000F05F0000}"/>
    <cellStyle name="40% - Accent3 17 5 2 2" xfId="29827" xr:uid="{00000000-0005-0000-0000-0000F15F0000}"/>
    <cellStyle name="40% - Accent3 17 5 3" xfId="29828" xr:uid="{00000000-0005-0000-0000-0000F25F0000}"/>
    <cellStyle name="40% - Accent3 17 5 3 2" xfId="29829" xr:uid="{00000000-0005-0000-0000-0000F35F0000}"/>
    <cellStyle name="40% - Accent3 17 5 4" xfId="29830" xr:uid="{00000000-0005-0000-0000-0000F45F0000}"/>
    <cellStyle name="40% - Accent3 17 6" xfId="29831" xr:uid="{00000000-0005-0000-0000-0000F55F0000}"/>
    <cellStyle name="40% - Accent3 17 6 2" xfId="29832" xr:uid="{00000000-0005-0000-0000-0000F65F0000}"/>
    <cellStyle name="40% - Accent3 17 6 2 2" xfId="29833" xr:uid="{00000000-0005-0000-0000-0000F75F0000}"/>
    <cellStyle name="40% - Accent3 17 6 3" xfId="29834" xr:uid="{00000000-0005-0000-0000-0000F85F0000}"/>
    <cellStyle name="40% - Accent3 17 7" xfId="29835" xr:uid="{00000000-0005-0000-0000-0000F95F0000}"/>
    <cellStyle name="40% - Accent3 17 7 2" xfId="29836" xr:uid="{00000000-0005-0000-0000-0000FA5F0000}"/>
    <cellStyle name="40% - Accent3 17 8" xfId="29837" xr:uid="{00000000-0005-0000-0000-0000FB5F0000}"/>
    <cellStyle name="40% - Accent3 17 8 2" xfId="29838" xr:uid="{00000000-0005-0000-0000-0000FC5F0000}"/>
    <cellStyle name="40% - Accent3 17 9" xfId="29839" xr:uid="{00000000-0005-0000-0000-0000FD5F0000}"/>
    <cellStyle name="40% - Accent3 17 9 2" xfId="29840" xr:uid="{00000000-0005-0000-0000-0000FE5F0000}"/>
    <cellStyle name="40% - Accent3 18" xfId="983" xr:uid="{00000000-0005-0000-0000-0000FF5F0000}"/>
    <cellStyle name="40% - Accent3 18 10" xfId="29841" xr:uid="{00000000-0005-0000-0000-000000600000}"/>
    <cellStyle name="40% - Accent3 18 10 2" xfId="29842" xr:uid="{00000000-0005-0000-0000-000001600000}"/>
    <cellStyle name="40% - Accent3 18 11" xfId="29843" xr:uid="{00000000-0005-0000-0000-000002600000}"/>
    <cellStyle name="40% - Accent3 18 11 2" xfId="29844" xr:uid="{00000000-0005-0000-0000-000003600000}"/>
    <cellStyle name="40% - Accent3 18 12" xfId="29845" xr:uid="{00000000-0005-0000-0000-000004600000}"/>
    <cellStyle name="40% - Accent3 18 12 2" xfId="29846" xr:uid="{00000000-0005-0000-0000-000005600000}"/>
    <cellStyle name="40% - Accent3 18 13" xfId="29847" xr:uid="{00000000-0005-0000-0000-000006600000}"/>
    <cellStyle name="40% - Accent3 18 2" xfId="984" xr:uid="{00000000-0005-0000-0000-000007600000}"/>
    <cellStyle name="40% - Accent3 18 2 10" xfId="29848" xr:uid="{00000000-0005-0000-0000-000008600000}"/>
    <cellStyle name="40% - Accent3 18 2 10 2" xfId="29849" xr:uid="{00000000-0005-0000-0000-000009600000}"/>
    <cellStyle name="40% - Accent3 18 2 11" xfId="29850" xr:uid="{00000000-0005-0000-0000-00000A600000}"/>
    <cellStyle name="40% - Accent3 18 2 11 2" xfId="29851" xr:uid="{00000000-0005-0000-0000-00000B600000}"/>
    <cellStyle name="40% - Accent3 18 2 12" xfId="29852" xr:uid="{00000000-0005-0000-0000-00000C600000}"/>
    <cellStyle name="40% - Accent3 18 2 2" xfId="29853" xr:uid="{00000000-0005-0000-0000-00000D600000}"/>
    <cellStyle name="40% - Accent3 18 2 2 10" xfId="29854" xr:uid="{00000000-0005-0000-0000-00000E600000}"/>
    <cellStyle name="40% - Accent3 18 2 2 10 2" xfId="29855" xr:uid="{00000000-0005-0000-0000-00000F600000}"/>
    <cellStyle name="40% - Accent3 18 2 2 11" xfId="29856" xr:uid="{00000000-0005-0000-0000-000010600000}"/>
    <cellStyle name="40% - Accent3 18 2 2 2" xfId="29857" xr:uid="{00000000-0005-0000-0000-000011600000}"/>
    <cellStyle name="40% - Accent3 18 2 2 2 2" xfId="29858" xr:uid="{00000000-0005-0000-0000-000012600000}"/>
    <cellStyle name="40% - Accent3 18 2 2 2 2 2" xfId="29859" xr:uid="{00000000-0005-0000-0000-000013600000}"/>
    <cellStyle name="40% - Accent3 18 2 2 2 3" xfId="29860" xr:uid="{00000000-0005-0000-0000-000014600000}"/>
    <cellStyle name="40% - Accent3 18 2 2 2 3 2" xfId="29861" xr:uid="{00000000-0005-0000-0000-000015600000}"/>
    <cellStyle name="40% - Accent3 18 2 2 2 4" xfId="29862" xr:uid="{00000000-0005-0000-0000-000016600000}"/>
    <cellStyle name="40% - Accent3 18 2 2 3" xfId="29863" xr:uid="{00000000-0005-0000-0000-000017600000}"/>
    <cellStyle name="40% - Accent3 18 2 2 3 2" xfId="29864" xr:uid="{00000000-0005-0000-0000-000018600000}"/>
    <cellStyle name="40% - Accent3 18 2 2 3 2 2" xfId="29865" xr:uid="{00000000-0005-0000-0000-000019600000}"/>
    <cellStyle name="40% - Accent3 18 2 2 3 3" xfId="29866" xr:uid="{00000000-0005-0000-0000-00001A600000}"/>
    <cellStyle name="40% - Accent3 18 2 2 3 3 2" xfId="29867" xr:uid="{00000000-0005-0000-0000-00001B600000}"/>
    <cellStyle name="40% - Accent3 18 2 2 3 4" xfId="29868" xr:uid="{00000000-0005-0000-0000-00001C600000}"/>
    <cellStyle name="40% - Accent3 18 2 2 4" xfId="29869" xr:uid="{00000000-0005-0000-0000-00001D600000}"/>
    <cellStyle name="40% - Accent3 18 2 2 4 2" xfId="29870" xr:uid="{00000000-0005-0000-0000-00001E600000}"/>
    <cellStyle name="40% - Accent3 18 2 2 4 2 2" xfId="29871" xr:uid="{00000000-0005-0000-0000-00001F600000}"/>
    <cellStyle name="40% - Accent3 18 2 2 4 3" xfId="29872" xr:uid="{00000000-0005-0000-0000-000020600000}"/>
    <cellStyle name="40% - Accent3 18 2 2 5" xfId="29873" xr:uid="{00000000-0005-0000-0000-000021600000}"/>
    <cellStyle name="40% - Accent3 18 2 2 5 2" xfId="29874" xr:uid="{00000000-0005-0000-0000-000022600000}"/>
    <cellStyle name="40% - Accent3 18 2 2 6" xfId="29875" xr:uid="{00000000-0005-0000-0000-000023600000}"/>
    <cellStyle name="40% - Accent3 18 2 2 6 2" xfId="29876" xr:uid="{00000000-0005-0000-0000-000024600000}"/>
    <cellStyle name="40% - Accent3 18 2 2 7" xfId="29877" xr:uid="{00000000-0005-0000-0000-000025600000}"/>
    <cellStyle name="40% - Accent3 18 2 2 7 2" xfId="29878" xr:uid="{00000000-0005-0000-0000-000026600000}"/>
    <cellStyle name="40% - Accent3 18 2 2 8" xfId="29879" xr:uid="{00000000-0005-0000-0000-000027600000}"/>
    <cellStyle name="40% - Accent3 18 2 2 8 2" xfId="29880" xr:uid="{00000000-0005-0000-0000-000028600000}"/>
    <cellStyle name="40% - Accent3 18 2 2 9" xfId="29881" xr:uid="{00000000-0005-0000-0000-000029600000}"/>
    <cellStyle name="40% - Accent3 18 2 2 9 2" xfId="29882" xr:uid="{00000000-0005-0000-0000-00002A600000}"/>
    <cellStyle name="40% - Accent3 18 2 3" xfId="29883" xr:uid="{00000000-0005-0000-0000-00002B600000}"/>
    <cellStyle name="40% - Accent3 18 2 3 2" xfId="29884" xr:uid="{00000000-0005-0000-0000-00002C600000}"/>
    <cellStyle name="40% - Accent3 18 2 3 2 2" xfId="29885" xr:uid="{00000000-0005-0000-0000-00002D600000}"/>
    <cellStyle name="40% - Accent3 18 2 3 3" xfId="29886" xr:uid="{00000000-0005-0000-0000-00002E600000}"/>
    <cellStyle name="40% - Accent3 18 2 3 3 2" xfId="29887" xr:uid="{00000000-0005-0000-0000-00002F600000}"/>
    <cellStyle name="40% - Accent3 18 2 3 4" xfId="29888" xr:uid="{00000000-0005-0000-0000-000030600000}"/>
    <cellStyle name="40% - Accent3 18 2 4" xfId="29889" xr:uid="{00000000-0005-0000-0000-000031600000}"/>
    <cellStyle name="40% - Accent3 18 2 4 2" xfId="29890" xr:uid="{00000000-0005-0000-0000-000032600000}"/>
    <cellStyle name="40% - Accent3 18 2 4 2 2" xfId="29891" xr:uid="{00000000-0005-0000-0000-000033600000}"/>
    <cellStyle name="40% - Accent3 18 2 4 3" xfId="29892" xr:uid="{00000000-0005-0000-0000-000034600000}"/>
    <cellStyle name="40% - Accent3 18 2 4 3 2" xfId="29893" xr:uid="{00000000-0005-0000-0000-000035600000}"/>
    <cellStyle name="40% - Accent3 18 2 4 4" xfId="29894" xr:uid="{00000000-0005-0000-0000-000036600000}"/>
    <cellStyle name="40% - Accent3 18 2 5" xfId="29895" xr:uid="{00000000-0005-0000-0000-000037600000}"/>
    <cellStyle name="40% - Accent3 18 2 5 2" xfId="29896" xr:uid="{00000000-0005-0000-0000-000038600000}"/>
    <cellStyle name="40% - Accent3 18 2 5 2 2" xfId="29897" xr:uid="{00000000-0005-0000-0000-000039600000}"/>
    <cellStyle name="40% - Accent3 18 2 5 3" xfId="29898" xr:uid="{00000000-0005-0000-0000-00003A600000}"/>
    <cellStyle name="40% - Accent3 18 2 6" xfId="29899" xr:uid="{00000000-0005-0000-0000-00003B600000}"/>
    <cellStyle name="40% - Accent3 18 2 6 2" xfId="29900" xr:uid="{00000000-0005-0000-0000-00003C600000}"/>
    <cellStyle name="40% - Accent3 18 2 7" xfId="29901" xr:uid="{00000000-0005-0000-0000-00003D600000}"/>
    <cellStyle name="40% - Accent3 18 2 7 2" xfId="29902" xr:uid="{00000000-0005-0000-0000-00003E600000}"/>
    <cellStyle name="40% - Accent3 18 2 8" xfId="29903" xr:uid="{00000000-0005-0000-0000-00003F600000}"/>
    <cellStyle name="40% - Accent3 18 2 8 2" xfId="29904" xr:uid="{00000000-0005-0000-0000-000040600000}"/>
    <cellStyle name="40% - Accent3 18 2 9" xfId="29905" xr:uid="{00000000-0005-0000-0000-000041600000}"/>
    <cellStyle name="40% - Accent3 18 2 9 2" xfId="29906" xr:uid="{00000000-0005-0000-0000-000042600000}"/>
    <cellStyle name="40% - Accent3 18 3" xfId="985" xr:uid="{00000000-0005-0000-0000-000043600000}"/>
    <cellStyle name="40% - Accent3 18 3 10" xfId="29907" xr:uid="{00000000-0005-0000-0000-000044600000}"/>
    <cellStyle name="40% - Accent3 18 3 10 2" xfId="29908" xr:uid="{00000000-0005-0000-0000-000045600000}"/>
    <cellStyle name="40% - Accent3 18 3 11" xfId="29909" xr:uid="{00000000-0005-0000-0000-000046600000}"/>
    <cellStyle name="40% - Accent3 18 3 2" xfId="29910" xr:uid="{00000000-0005-0000-0000-000047600000}"/>
    <cellStyle name="40% - Accent3 18 3 2 2" xfId="29911" xr:uid="{00000000-0005-0000-0000-000048600000}"/>
    <cellStyle name="40% - Accent3 18 3 2 2 2" xfId="29912" xr:uid="{00000000-0005-0000-0000-000049600000}"/>
    <cellStyle name="40% - Accent3 18 3 2 3" xfId="29913" xr:uid="{00000000-0005-0000-0000-00004A600000}"/>
    <cellStyle name="40% - Accent3 18 3 2 3 2" xfId="29914" xr:uid="{00000000-0005-0000-0000-00004B600000}"/>
    <cellStyle name="40% - Accent3 18 3 2 4" xfId="29915" xr:uid="{00000000-0005-0000-0000-00004C600000}"/>
    <cellStyle name="40% - Accent3 18 3 3" xfId="29916" xr:uid="{00000000-0005-0000-0000-00004D600000}"/>
    <cellStyle name="40% - Accent3 18 3 3 2" xfId="29917" xr:uid="{00000000-0005-0000-0000-00004E600000}"/>
    <cellStyle name="40% - Accent3 18 3 3 2 2" xfId="29918" xr:uid="{00000000-0005-0000-0000-00004F600000}"/>
    <cellStyle name="40% - Accent3 18 3 3 3" xfId="29919" xr:uid="{00000000-0005-0000-0000-000050600000}"/>
    <cellStyle name="40% - Accent3 18 3 3 3 2" xfId="29920" xr:uid="{00000000-0005-0000-0000-000051600000}"/>
    <cellStyle name="40% - Accent3 18 3 3 4" xfId="29921" xr:uid="{00000000-0005-0000-0000-000052600000}"/>
    <cellStyle name="40% - Accent3 18 3 4" xfId="29922" xr:uid="{00000000-0005-0000-0000-000053600000}"/>
    <cellStyle name="40% - Accent3 18 3 4 2" xfId="29923" xr:uid="{00000000-0005-0000-0000-000054600000}"/>
    <cellStyle name="40% - Accent3 18 3 4 2 2" xfId="29924" xr:uid="{00000000-0005-0000-0000-000055600000}"/>
    <cellStyle name="40% - Accent3 18 3 4 3" xfId="29925" xr:uid="{00000000-0005-0000-0000-000056600000}"/>
    <cellStyle name="40% - Accent3 18 3 5" xfId="29926" xr:uid="{00000000-0005-0000-0000-000057600000}"/>
    <cellStyle name="40% - Accent3 18 3 5 2" xfId="29927" xr:uid="{00000000-0005-0000-0000-000058600000}"/>
    <cellStyle name="40% - Accent3 18 3 6" xfId="29928" xr:uid="{00000000-0005-0000-0000-000059600000}"/>
    <cellStyle name="40% - Accent3 18 3 6 2" xfId="29929" xr:uid="{00000000-0005-0000-0000-00005A600000}"/>
    <cellStyle name="40% - Accent3 18 3 7" xfId="29930" xr:uid="{00000000-0005-0000-0000-00005B600000}"/>
    <cellStyle name="40% - Accent3 18 3 7 2" xfId="29931" xr:uid="{00000000-0005-0000-0000-00005C600000}"/>
    <cellStyle name="40% - Accent3 18 3 8" xfId="29932" xr:uid="{00000000-0005-0000-0000-00005D600000}"/>
    <cellStyle name="40% - Accent3 18 3 8 2" xfId="29933" xr:uid="{00000000-0005-0000-0000-00005E600000}"/>
    <cellStyle name="40% - Accent3 18 3 9" xfId="29934" xr:uid="{00000000-0005-0000-0000-00005F600000}"/>
    <cellStyle name="40% - Accent3 18 3 9 2" xfId="29935" xr:uid="{00000000-0005-0000-0000-000060600000}"/>
    <cellStyle name="40% - Accent3 18 4" xfId="986" xr:uid="{00000000-0005-0000-0000-000061600000}"/>
    <cellStyle name="40% - Accent3 18 4 2" xfId="29936" xr:uid="{00000000-0005-0000-0000-000062600000}"/>
    <cellStyle name="40% - Accent3 18 4 2 2" xfId="29937" xr:uid="{00000000-0005-0000-0000-000063600000}"/>
    <cellStyle name="40% - Accent3 18 4 3" xfId="29938" xr:uid="{00000000-0005-0000-0000-000064600000}"/>
    <cellStyle name="40% - Accent3 18 4 3 2" xfId="29939" xr:uid="{00000000-0005-0000-0000-000065600000}"/>
    <cellStyle name="40% - Accent3 18 4 4" xfId="29940" xr:uid="{00000000-0005-0000-0000-000066600000}"/>
    <cellStyle name="40% - Accent3 18 5" xfId="29941" xr:uid="{00000000-0005-0000-0000-000067600000}"/>
    <cellStyle name="40% - Accent3 18 5 2" xfId="29942" xr:uid="{00000000-0005-0000-0000-000068600000}"/>
    <cellStyle name="40% - Accent3 18 5 2 2" xfId="29943" xr:uid="{00000000-0005-0000-0000-000069600000}"/>
    <cellStyle name="40% - Accent3 18 5 3" xfId="29944" xr:uid="{00000000-0005-0000-0000-00006A600000}"/>
    <cellStyle name="40% - Accent3 18 5 3 2" xfId="29945" xr:uid="{00000000-0005-0000-0000-00006B600000}"/>
    <cellStyle name="40% - Accent3 18 5 4" xfId="29946" xr:uid="{00000000-0005-0000-0000-00006C600000}"/>
    <cellStyle name="40% - Accent3 18 6" xfId="29947" xr:uid="{00000000-0005-0000-0000-00006D600000}"/>
    <cellStyle name="40% - Accent3 18 6 2" xfId="29948" xr:uid="{00000000-0005-0000-0000-00006E600000}"/>
    <cellStyle name="40% - Accent3 18 6 2 2" xfId="29949" xr:uid="{00000000-0005-0000-0000-00006F600000}"/>
    <cellStyle name="40% - Accent3 18 6 3" xfId="29950" xr:uid="{00000000-0005-0000-0000-000070600000}"/>
    <cellStyle name="40% - Accent3 18 7" xfId="29951" xr:uid="{00000000-0005-0000-0000-000071600000}"/>
    <cellStyle name="40% - Accent3 18 7 2" xfId="29952" xr:uid="{00000000-0005-0000-0000-000072600000}"/>
    <cellStyle name="40% - Accent3 18 8" xfId="29953" xr:uid="{00000000-0005-0000-0000-000073600000}"/>
    <cellStyle name="40% - Accent3 18 8 2" xfId="29954" xr:uid="{00000000-0005-0000-0000-000074600000}"/>
    <cellStyle name="40% - Accent3 18 9" xfId="29955" xr:uid="{00000000-0005-0000-0000-000075600000}"/>
    <cellStyle name="40% - Accent3 18 9 2" xfId="29956" xr:uid="{00000000-0005-0000-0000-000076600000}"/>
    <cellStyle name="40% - Accent3 19" xfId="987" xr:uid="{00000000-0005-0000-0000-000077600000}"/>
    <cellStyle name="40% - Accent3 19 10" xfId="29957" xr:uid="{00000000-0005-0000-0000-000078600000}"/>
    <cellStyle name="40% - Accent3 19 10 2" xfId="29958" xr:uid="{00000000-0005-0000-0000-000079600000}"/>
    <cellStyle name="40% - Accent3 19 11" xfId="29959" xr:uid="{00000000-0005-0000-0000-00007A600000}"/>
    <cellStyle name="40% - Accent3 19 11 2" xfId="29960" xr:uid="{00000000-0005-0000-0000-00007B600000}"/>
    <cellStyle name="40% - Accent3 19 12" xfId="29961" xr:uid="{00000000-0005-0000-0000-00007C600000}"/>
    <cellStyle name="40% - Accent3 19 12 2" xfId="29962" xr:uid="{00000000-0005-0000-0000-00007D600000}"/>
    <cellStyle name="40% - Accent3 19 13" xfId="29963" xr:uid="{00000000-0005-0000-0000-00007E600000}"/>
    <cellStyle name="40% - Accent3 19 2" xfId="988" xr:uid="{00000000-0005-0000-0000-00007F600000}"/>
    <cellStyle name="40% - Accent3 19 2 10" xfId="29964" xr:uid="{00000000-0005-0000-0000-000080600000}"/>
    <cellStyle name="40% - Accent3 19 2 10 2" xfId="29965" xr:uid="{00000000-0005-0000-0000-000081600000}"/>
    <cellStyle name="40% - Accent3 19 2 11" xfId="29966" xr:uid="{00000000-0005-0000-0000-000082600000}"/>
    <cellStyle name="40% - Accent3 19 2 11 2" xfId="29967" xr:uid="{00000000-0005-0000-0000-000083600000}"/>
    <cellStyle name="40% - Accent3 19 2 12" xfId="29968" xr:uid="{00000000-0005-0000-0000-000084600000}"/>
    <cellStyle name="40% - Accent3 19 2 2" xfId="29969" xr:uid="{00000000-0005-0000-0000-000085600000}"/>
    <cellStyle name="40% - Accent3 19 2 2 10" xfId="29970" xr:uid="{00000000-0005-0000-0000-000086600000}"/>
    <cellStyle name="40% - Accent3 19 2 2 10 2" xfId="29971" xr:uid="{00000000-0005-0000-0000-000087600000}"/>
    <cellStyle name="40% - Accent3 19 2 2 11" xfId="29972" xr:uid="{00000000-0005-0000-0000-000088600000}"/>
    <cellStyle name="40% - Accent3 19 2 2 2" xfId="29973" xr:uid="{00000000-0005-0000-0000-000089600000}"/>
    <cellStyle name="40% - Accent3 19 2 2 2 2" xfId="29974" xr:uid="{00000000-0005-0000-0000-00008A600000}"/>
    <cellStyle name="40% - Accent3 19 2 2 2 2 2" xfId="29975" xr:uid="{00000000-0005-0000-0000-00008B600000}"/>
    <cellStyle name="40% - Accent3 19 2 2 2 3" xfId="29976" xr:uid="{00000000-0005-0000-0000-00008C600000}"/>
    <cellStyle name="40% - Accent3 19 2 2 2 3 2" xfId="29977" xr:uid="{00000000-0005-0000-0000-00008D600000}"/>
    <cellStyle name="40% - Accent3 19 2 2 2 4" xfId="29978" xr:uid="{00000000-0005-0000-0000-00008E600000}"/>
    <cellStyle name="40% - Accent3 19 2 2 3" xfId="29979" xr:uid="{00000000-0005-0000-0000-00008F600000}"/>
    <cellStyle name="40% - Accent3 19 2 2 3 2" xfId="29980" xr:uid="{00000000-0005-0000-0000-000090600000}"/>
    <cellStyle name="40% - Accent3 19 2 2 3 2 2" xfId="29981" xr:uid="{00000000-0005-0000-0000-000091600000}"/>
    <cellStyle name="40% - Accent3 19 2 2 3 3" xfId="29982" xr:uid="{00000000-0005-0000-0000-000092600000}"/>
    <cellStyle name="40% - Accent3 19 2 2 3 3 2" xfId="29983" xr:uid="{00000000-0005-0000-0000-000093600000}"/>
    <cellStyle name="40% - Accent3 19 2 2 3 4" xfId="29984" xr:uid="{00000000-0005-0000-0000-000094600000}"/>
    <cellStyle name="40% - Accent3 19 2 2 4" xfId="29985" xr:uid="{00000000-0005-0000-0000-000095600000}"/>
    <cellStyle name="40% - Accent3 19 2 2 4 2" xfId="29986" xr:uid="{00000000-0005-0000-0000-000096600000}"/>
    <cellStyle name="40% - Accent3 19 2 2 4 2 2" xfId="29987" xr:uid="{00000000-0005-0000-0000-000097600000}"/>
    <cellStyle name="40% - Accent3 19 2 2 4 3" xfId="29988" xr:uid="{00000000-0005-0000-0000-000098600000}"/>
    <cellStyle name="40% - Accent3 19 2 2 5" xfId="29989" xr:uid="{00000000-0005-0000-0000-000099600000}"/>
    <cellStyle name="40% - Accent3 19 2 2 5 2" xfId="29990" xr:uid="{00000000-0005-0000-0000-00009A600000}"/>
    <cellStyle name="40% - Accent3 19 2 2 6" xfId="29991" xr:uid="{00000000-0005-0000-0000-00009B600000}"/>
    <cellStyle name="40% - Accent3 19 2 2 6 2" xfId="29992" xr:uid="{00000000-0005-0000-0000-00009C600000}"/>
    <cellStyle name="40% - Accent3 19 2 2 7" xfId="29993" xr:uid="{00000000-0005-0000-0000-00009D600000}"/>
    <cellStyle name="40% - Accent3 19 2 2 7 2" xfId="29994" xr:uid="{00000000-0005-0000-0000-00009E600000}"/>
    <cellStyle name="40% - Accent3 19 2 2 8" xfId="29995" xr:uid="{00000000-0005-0000-0000-00009F600000}"/>
    <cellStyle name="40% - Accent3 19 2 2 8 2" xfId="29996" xr:uid="{00000000-0005-0000-0000-0000A0600000}"/>
    <cellStyle name="40% - Accent3 19 2 2 9" xfId="29997" xr:uid="{00000000-0005-0000-0000-0000A1600000}"/>
    <cellStyle name="40% - Accent3 19 2 2 9 2" xfId="29998" xr:uid="{00000000-0005-0000-0000-0000A2600000}"/>
    <cellStyle name="40% - Accent3 19 2 3" xfId="29999" xr:uid="{00000000-0005-0000-0000-0000A3600000}"/>
    <cellStyle name="40% - Accent3 19 2 3 2" xfId="30000" xr:uid="{00000000-0005-0000-0000-0000A4600000}"/>
    <cellStyle name="40% - Accent3 19 2 3 2 2" xfId="30001" xr:uid="{00000000-0005-0000-0000-0000A5600000}"/>
    <cellStyle name="40% - Accent3 19 2 3 3" xfId="30002" xr:uid="{00000000-0005-0000-0000-0000A6600000}"/>
    <cellStyle name="40% - Accent3 19 2 3 3 2" xfId="30003" xr:uid="{00000000-0005-0000-0000-0000A7600000}"/>
    <cellStyle name="40% - Accent3 19 2 3 4" xfId="30004" xr:uid="{00000000-0005-0000-0000-0000A8600000}"/>
    <cellStyle name="40% - Accent3 19 2 4" xfId="30005" xr:uid="{00000000-0005-0000-0000-0000A9600000}"/>
    <cellStyle name="40% - Accent3 19 2 4 2" xfId="30006" xr:uid="{00000000-0005-0000-0000-0000AA600000}"/>
    <cellStyle name="40% - Accent3 19 2 4 2 2" xfId="30007" xr:uid="{00000000-0005-0000-0000-0000AB600000}"/>
    <cellStyle name="40% - Accent3 19 2 4 3" xfId="30008" xr:uid="{00000000-0005-0000-0000-0000AC600000}"/>
    <cellStyle name="40% - Accent3 19 2 4 3 2" xfId="30009" xr:uid="{00000000-0005-0000-0000-0000AD600000}"/>
    <cellStyle name="40% - Accent3 19 2 4 4" xfId="30010" xr:uid="{00000000-0005-0000-0000-0000AE600000}"/>
    <cellStyle name="40% - Accent3 19 2 5" xfId="30011" xr:uid="{00000000-0005-0000-0000-0000AF600000}"/>
    <cellStyle name="40% - Accent3 19 2 5 2" xfId="30012" xr:uid="{00000000-0005-0000-0000-0000B0600000}"/>
    <cellStyle name="40% - Accent3 19 2 5 2 2" xfId="30013" xr:uid="{00000000-0005-0000-0000-0000B1600000}"/>
    <cellStyle name="40% - Accent3 19 2 5 3" xfId="30014" xr:uid="{00000000-0005-0000-0000-0000B2600000}"/>
    <cellStyle name="40% - Accent3 19 2 6" xfId="30015" xr:uid="{00000000-0005-0000-0000-0000B3600000}"/>
    <cellStyle name="40% - Accent3 19 2 6 2" xfId="30016" xr:uid="{00000000-0005-0000-0000-0000B4600000}"/>
    <cellStyle name="40% - Accent3 19 2 7" xfId="30017" xr:uid="{00000000-0005-0000-0000-0000B5600000}"/>
    <cellStyle name="40% - Accent3 19 2 7 2" xfId="30018" xr:uid="{00000000-0005-0000-0000-0000B6600000}"/>
    <cellStyle name="40% - Accent3 19 2 8" xfId="30019" xr:uid="{00000000-0005-0000-0000-0000B7600000}"/>
    <cellStyle name="40% - Accent3 19 2 8 2" xfId="30020" xr:uid="{00000000-0005-0000-0000-0000B8600000}"/>
    <cellStyle name="40% - Accent3 19 2 9" xfId="30021" xr:uid="{00000000-0005-0000-0000-0000B9600000}"/>
    <cellStyle name="40% - Accent3 19 2 9 2" xfId="30022" xr:uid="{00000000-0005-0000-0000-0000BA600000}"/>
    <cellStyle name="40% - Accent3 19 3" xfId="989" xr:uid="{00000000-0005-0000-0000-0000BB600000}"/>
    <cellStyle name="40% - Accent3 19 3 10" xfId="30023" xr:uid="{00000000-0005-0000-0000-0000BC600000}"/>
    <cellStyle name="40% - Accent3 19 3 10 2" xfId="30024" xr:uid="{00000000-0005-0000-0000-0000BD600000}"/>
    <cellStyle name="40% - Accent3 19 3 11" xfId="30025" xr:uid="{00000000-0005-0000-0000-0000BE600000}"/>
    <cellStyle name="40% - Accent3 19 3 2" xfId="30026" xr:uid="{00000000-0005-0000-0000-0000BF600000}"/>
    <cellStyle name="40% - Accent3 19 3 2 2" xfId="30027" xr:uid="{00000000-0005-0000-0000-0000C0600000}"/>
    <cellStyle name="40% - Accent3 19 3 2 2 2" xfId="30028" xr:uid="{00000000-0005-0000-0000-0000C1600000}"/>
    <cellStyle name="40% - Accent3 19 3 2 3" xfId="30029" xr:uid="{00000000-0005-0000-0000-0000C2600000}"/>
    <cellStyle name="40% - Accent3 19 3 2 3 2" xfId="30030" xr:uid="{00000000-0005-0000-0000-0000C3600000}"/>
    <cellStyle name="40% - Accent3 19 3 2 4" xfId="30031" xr:uid="{00000000-0005-0000-0000-0000C4600000}"/>
    <cellStyle name="40% - Accent3 19 3 3" xfId="30032" xr:uid="{00000000-0005-0000-0000-0000C5600000}"/>
    <cellStyle name="40% - Accent3 19 3 3 2" xfId="30033" xr:uid="{00000000-0005-0000-0000-0000C6600000}"/>
    <cellStyle name="40% - Accent3 19 3 3 2 2" xfId="30034" xr:uid="{00000000-0005-0000-0000-0000C7600000}"/>
    <cellStyle name="40% - Accent3 19 3 3 3" xfId="30035" xr:uid="{00000000-0005-0000-0000-0000C8600000}"/>
    <cellStyle name="40% - Accent3 19 3 3 3 2" xfId="30036" xr:uid="{00000000-0005-0000-0000-0000C9600000}"/>
    <cellStyle name="40% - Accent3 19 3 3 4" xfId="30037" xr:uid="{00000000-0005-0000-0000-0000CA600000}"/>
    <cellStyle name="40% - Accent3 19 3 4" xfId="30038" xr:uid="{00000000-0005-0000-0000-0000CB600000}"/>
    <cellStyle name="40% - Accent3 19 3 4 2" xfId="30039" xr:uid="{00000000-0005-0000-0000-0000CC600000}"/>
    <cellStyle name="40% - Accent3 19 3 4 2 2" xfId="30040" xr:uid="{00000000-0005-0000-0000-0000CD600000}"/>
    <cellStyle name="40% - Accent3 19 3 4 3" xfId="30041" xr:uid="{00000000-0005-0000-0000-0000CE600000}"/>
    <cellStyle name="40% - Accent3 19 3 5" xfId="30042" xr:uid="{00000000-0005-0000-0000-0000CF600000}"/>
    <cellStyle name="40% - Accent3 19 3 5 2" xfId="30043" xr:uid="{00000000-0005-0000-0000-0000D0600000}"/>
    <cellStyle name="40% - Accent3 19 3 6" xfId="30044" xr:uid="{00000000-0005-0000-0000-0000D1600000}"/>
    <cellStyle name="40% - Accent3 19 3 6 2" xfId="30045" xr:uid="{00000000-0005-0000-0000-0000D2600000}"/>
    <cellStyle name="40% - Accent3 19 3 7" xfId="30046" xr:uid="{00000000-0005-0000-0000-0000D3600000}"/>
    <cellStyle name="40% - Accent3 19 3 7 2" xfId="30047" xr:uid="{00000000-0005-0000-0000-0000D4600000}"/>
    <cellStyle name="40% - Accent3 19 3 8" xfId="30048" xr:uid="{00000000-0005-0000-0000-0000D5600000}"/>
    <cellStyle name="40% - Accent3 19 3 8 2" xfId="30049" xr:uid="{00000000-0005-0000-0000-0000D6600000}"/>
    <cellStyle name="40% - Accent3 19 3 9" xfId="30050" xr:uid="{00000000-0005-0000-0000-0000D7600000}"/>
    <cellStyle name="40% - Accent3 19 3 9 2" xfId="30051" xr:uid="{00000000-0005-0000-0000-0000D8600000}"/>
    <cellStyle name="40% - Accent3 19 4" xfId="990" xr:uid="{00000000-0005-0000-0000-0000D9600000}"/>
    <cellStyle name="40% - Accent3 19 4 2" xfId="30052" xr:uid="{00000000-0005-0000-0000-0000DA600000}"/>
    <cellStyle name="40% - Accent3 19 4 2 2" xfId="30053" xr:uid="{00000000-0005-0000-0000-0000DB600000}"/>
    <cellStyle name="40% - Accent3 19 4 3" xfId="30054" xr:uid="{00000000-0005-0000-0000-0000DC600000}"/>
    <cellStyle name="40% - Accent3 19 4 3 2" xfId="30055" xr:uid="{00000000-0005-0000-0000-0000DD600000}"/>
    <cellStyle name="40% - Accent3 19 4 4" xfId="30056" xr:uid="{00000000-0005-0000-0000-0000DE600000}"/>
    <cellStyle name="40% - Accent3 19 5" xfId="30057" xr:uid="{00000000-0005-0000-0000-0000DF600000}"/>
    <cellStyle name="40% - Accent3 19 5 2" xfId="30058" xr:uid="{00000000-0005-0000-0000-0000E0600000}"/>
    <cellStyle name="40% - Accent3 19 5 2 2" xfId="30059" xr:uid="{00000000-0005-0000-0000-0000E1600000}"/>
    <cellStyle name="40% - Accent3 19 5 3" xfId="30060" xr:uid="{00000000-0005-0000-0000-0000E2600000}"/>
    <cellStyle name="40% - Accent3 19 5 3 2" xfId="30061" xr:uid="{00000000-0005-0000-0000-0000E3600000}"/>
    <cellStyle name="40% - Accent3 19 5 4" xfId="30062" xr:uid="{00000000-0005-0000-0000-0000E4600000}"/>
    <cellStyle name="40% - Accent3 19 6" xfId="30063" xr:uid="{00000000-0005-0000-0000-0000E5600000}"/>
    <cellStyle name="40% - Accent3 19 6 2" xfId="30064" xr:uid="{00000000-0005-0000-0000-0000E6600000}"/>
    <cellStyle name="40% - Accent3 19 6 2 2" xfId="30065" xr:uid="{00000000-0005-0000-0000-0000E7600000}"/>
    <cellStyle name="40% - Accent3 19 6 3" xfId="30066" xr:uid="{00000000-0005-0000-0000-0000E8600000}"/>
    <cellStyle name="40% - Accent3 19 7" xfId="30067" xr:uid="{00000000-0005-0000-0000-0000E9600000}"/>
    <cellStyle name="40% - Accent3 19 7 2" xfId="30068" xr:uid="{00000000-0005-0000-0000-0000EA600000}"/>
    <cellStyle name="40% - Accent3 19 8" xfId="30069" xr:uid="{00000000-0005-0000-0000-0000EB600000}"/>
    <cellStyle name="40% - Accent3 19 8 2" xfId="30070" xr:uid="{00000000-0005-0000-0000-0000EC600000}"/>
    <cellStyle name="40% - Accent3 19 9" xfId="30071" xr:uid="{00000000-0005-0000-0000-0000ED600000}"/>
    <cellStyle name="40% - Accent3 19 9 2" xfId="30072" xr:uid="{00000000-0005-0000-0000-0000EE600000}"/>
    <cellStyle name="40% - Accent3 2" xfId="991" xr:uid="{00000000-0005-0000-0000-0000EF600000}"/>
    <cellStyle name="40% - Accent3 2 10" xfId="30073" xr:uid="{00000000-0005-0000-0000-0000F0600000}"/>
    <cellStyle name="40% - Accent3 2 10 2" xfId="30074" xr:uid="{00000000-0005-0000-0000-0000F1600000}"/>
    <cellStyle name="40% - Accent3 2 11" xfId="30075" xr:uid="{00000000-0005-0000-0000-0000F2600000}"/>
    <cellStyle name="40% - Accent3 2 11 2" xfId="30076" xr:uid="{00000000-0005-0000-0000-0000F3600000}"/>
    <cellStyle name="40% - Accent3 2 12" xfId="30077" xr:uid="{00000000-0005-0000-0000-0000F4600000}"/>
    <cellStyle name="40% - Accent3 2 12 2" xfId="30078" xr:uid="{00000000-0005-0000-0000-0000F5600000}"/>
    <cellStyle name="40% - Accent3 2 13" xfId="30079" xr:uid="{00000000-0005-0000-0000-0000F6600000}"/>
    <cellStyle name="40% - Accent3 2 13 2" xfId="30080" xr:uid="{00000000-0005-0000-0000-0000F7600000}"/>
    <cellStyle name="40% - Accent3 2 14" xfId="30081" xr:uid="{00000000-0005-0000-0000-0000F8600000}"/>
    <cellStyle name="40% - Accent3 2 2" xfId="992" xr:uid="{00000000-0005-0000-0000-0000F9600000}"/>
    <cellStyle name="40% - Accent3 2 2 2" xfId="30082" xr:uid="{00000000-0005-0000-0000-0000FA600000}"/>
    <cellStyle name="40% - Accent3 2 2 2 2" xfId="30083" xr:uid="{00000000-0005-0000-0000-0000FB600000}"/>
    <cellStyle name="40% - Accent3 2 2 2 3" xfId="30084" xr:uid="{00000000-0005-0000-0000-0000FC600000}"/>
    <cellStyle name="40% - Accent3 2 3" xfId="993" xr:uid="{00000000-0005-0000-0000-0000FD600000}"/>
    <cellStyle name="40% - Accent3 2 3 10" xfId="30085" xr:uid="{00000000-0005-0000-0000-0000FE600000}"/>
    <cellStyle name="40% - Accent3 2 3 10 2" xfId="30086" xr:uid="{00000000-0005-0000-0000-0000FF600000}"/>
    <cellStyle name="40% - Accent3 2 3 11" xfId="30087" xr:uid="{00000000-0005-0000-0000-000000610000}"/>
    <cellStyle name="40% - Accent3 2 3 11 2" xfId="30088" xr:uid="{00000000-0005-0000-0000-000001610000}"/>
    <cellStyle name="40% - Accent3 2 3 12" xfId="30089" xr:uid="{00000000-0005-0000-0000-000002610000}"/>
    <cellStyle name="40% - Accent3 2 3 2" xfId="994" xr:uid="{00000000-0005-0000-0000-000003610000}"/>
    <cellStyle name="40% - Accent3 2 3 2 10" xfId="30090" xr:uid="{00000000-0005-0000-0000-000004610000}"/>
    <cellStyle name="40% - Accent3 2 3 2 10 2" xfId="30091" xr:uid="{00000000-0005-0000-0000-000005610000}"/>
    <cellStyle name="40% - Accent3 2 3 2 11" xfId="30092" xr:uid="{00000000-0005-0000-0000-000006610000}"/>
    <cellStyle name="40% - Accent3 2 3 2 2" xfId="30093" xr:uid="{00000000-0005-0000-0000-000007610000}"/>
    <cellStyle name="40% - Accent3 2 3 2 2 2" xfId="30094" xr:uid="{00000000-0005-0000-0000-000008610000}"/>
    <cellStyle name="40% - Accent3 2 3 2 2 2 2" xfId="30095" xr:uid="{00000000-0005-0000-0000-000009610000}"/>
    <cellStyle name="40% - Accent3 2 3 2 2 3" xfId="30096" xr:uid="{00000000-0005-0000-0000-00000A610000}"/>
    <cellStyle name="40% - Accent3 2 3 2 2 3 2" xfId="30097" xr:uid="{00000000-0005-0000-0000-00000B610000}"/>
    <cellStyle name="40% - Accent3 2 3 2 2 4" xfId="30098" xr:uid="{00000000-0005-0000-0000-00000C610000}"/>
    <cellStyle name="40% - Accent3 2 3 2 3" xfId="30099" xr:uid="{00000000-0005-0000-0000-00000D610000}"/>
    <cellStyle name="40% - Accent3 2 3 2 3 2" xfId="30100" xr:uid="{00000000-0005-0000-0000-00000E610000}"/>
    <cellStyle name="40% - Accent3 2 3 2 3 2 2" xfId="30101" xr:uid="{00000000-0005-0000-0000-00000F610000}"/>
    <cellStyle name="40% - Accent3 2 3 2 3 3" xfId="30102" xr:uid="{00000000-0005-0000-0000-000010610000}"/>
    <cellStyle name="40% - Accent3 2 3 2 3 3 2" xfId="30103" xr:uid="{00000000-0005-0000-0000-000011610000}"/>
    <cellStyle name="40% - Accent3 2 3 2 3 4" xfId="30104" xr:uid="{00000000-0005-0000-0000-000012610000}"/>
    <cellStyle name="40% - Accent3 2 3 2 4" xfId="30105" xr:uid="{00000000-0005-0000-0000-000013610000}"/>
    <cellStyle name="40% - Accent3 2 3 2 4 2" xfId="30106" xr:uid="{00000000-0005-0000-0000-000014610000}"/>
    <cellStyle name="40% - Accent3 2 3 2 4 2 2" xfId="30107" xr:uid="{00000000-0005-0000-0000-000015610000}"/>
    <cellStyle name="40% - Accent3 2 3 2 4 3" xfId="30108" xr:uid="{00000000-0005-0000-0000-000016610000}"/>
    <cellStyle name="40% - Accent3 2 3 2 5" xfId="30109" xr:uid="{00000000-0005-0000-0000-000017610000}"/>
    <cellStyle name="40% - Accent3 2 3 2 5 2" xfId="30110" xr:uid="{00000000-0005-0000-0000-000018610000}"/>
    <cellStyle name="40% - Accent3 2 3 2 6" xfId="30111" xr:uid="{00000000-0005-0000-0000-000019610000}"/>
    <cellStyle name="40% - Accent3 2 3 2 6 2" xfId="30112" xr:uid="{00000000-0005-0000-0000-00001A610000}"/>
    <cellStyle name="40% - Accent3 2 3 2 7" xfId="30113" xr:uid="{00000000-0005-0000-0000-00001B610000}"/>
    <cellStyle name="40% - Accent3 2 3 2 7 2" xfId="30114" xr:uid="{00000000-0005-0000-0000-00001C610000}"/>
    <cellStyle name="40% - Accent3 2 3 2 8" xfId="30115" xr:uid="{00000000-0005-0000-0000-00001D610000}"/>
    <cellStyle name="40% - Accent3 2 3 2 8 2" xfId="30116" xr:uid="{00000000-0005-0000-0000-00001E610000}"/>
    <cellStyle name="40% - Accent3 2 3 2 9" xfId="30117" xr:uid="{00000000-0005-0000-0000-00001F610000}"/>
    <cellStyle name="40% - Accent3 2 3 2 9 2" xfId="30118" xr:uid="{00000000-0005-0000-0000-000020610000}"/>
    <cellStyle name="40% - Accent3 2 3 3" xfId="995" xr:uid="{00000000-0005-0000-0000-000021610000}"/>
    <cellStyle name="40% - Accent3 2 3 3 2" xfId="30119" xr:uid="{00000000-0005-0000-0000-000022610000}"/>
    <cellStyle name="40% - Accent3 2 3 3 2 2" xfId="30120" xr:uid="{00000000-0005-0000-0000-000023610000}"/>
    <cellStyle name="40% - Accent3 2 3 3 3" xfId="30121" xr:uid="{00000000-0005-0000-0000-000024610000}"/>
    <cellStyle name="40% - Accent3 2 3 3 3 2" xfId="30122" xr:uid="{00000000-0005-0000-0000-000025610000}"/>
    <cellStyle name="40% - Accent3 2 3 3 4" xfId="30123" xr:uid="{00000000-0005-0000-0000-000026610000}"/>
    <cellStyle name="40% - Accent3 2 3 4" xfId="30124" xr:uid="{00000000-0005-0000-0000-000027610000}"/>
    <cellStyle name="40% - Accent3 2 3 4 2" xfId="30125" xr:uid="{00000000-0005-0000-0000-000028610000}"/>
    <cellStyle name="40% - Accent3 2 3 4 2 2" xfId="30126" xr:uid="{00000000-0005-0000-0000-000029610000}"/>
    <cellStyle name="40% - Accent3 2 3 4 3" xfId="30127" xr:uid="{00000000-0005-0000-0000-00002A610000}"/>
    <cellStyle name="40% - Accent3 2 3 4 3 2" xfId="30128" xr:uid="{00000000-0005-0000-0000-00002B610000}"/>
    <cellStyle name="40% - Accent3 2 3 4 4" xfId="30129" xr:uid="{00000000-0005-0000-0000-00002C610000}"/>
    <cellStyle name="40% - Accent3 2 3 5" xfId="30130" xr:uid="{00000000-0005-0000-0000-00002D610000}"/>
    <cellStyle name="40% - Accent3 2 3 5 2" xfId="30131" xr:uid="{00000000-0005-0000-0000-00002E610000}"/>
    <cellStyle name="40% - Accent3 2 3 5 2 2" xfId="30132" xr:uid="{00000000-0005-0000-0000-00002F610000}"/>
    <cellStyle name="40% - Accent3 2 3 5 3" xfId="30133" xr:uid="{00000000-0005-0000-0000-000030610000}"/>
    <cellStyle name="40% - Accent3 2 3 6" xfId="30134" xr:uid="{00000000-0005-0000-0000-000031610000}"/>
    <cellStyle name="40% - Accent3 2 3 6 2" xfId="30135" xr:uid="{00000000-0005-0000-0000-000032610000}"/>
    <cellStyle name="40% - Accent3 2 3 7" xfId="30136" xr:uid="{00000000-0005-0000-0000-000033610000}"/>
    <cellStyle name="40% - Accent3 2 3 7 2" xfId="30137" xr:uid="{00000000-0005-0000-0000-000034610000}"/>
    <cellStyle name="40% - Accent3 2 3 8" xfId="30138" xr:uid="{00000000-0005-0000-0000-000035610000}"/>
    <cellStyle name="40% - Accent3 2 3 8 2" xfId="30139" xr:uid="{00000000-0005-0000-0000-000036610000}"/>
    <cellStyle name="40% - Accent3 2 3 9" xfId="30140" xr:uid="{00000000-0005-0000-0000-000037610000}"/>
    <cellStyle name="40% - Accent3 2 3 9 2" xfId="30141" xr:uid="{00000000-0005-0000-0000-000038610000}"/>
    <cellStyle name="40% - Accent3 2 3_FY11 Repairs" xfId="996" xr:uid="{00000000-0005-0000-0000-000039610000}"/>
    <cellStyle name="40% - Accent3 2 4" xfId="997" xr:uid="{00000000-0005-0000-0000-00003A610000}"/>
    <cellStyle name="40% - Accent3 2 4 10" xfId="30142" xr:uid="{00000000-0005-0000-0000-00003B610000}"/>
    <cellStyle name="40% - Accent3 2 4 10 2" xfId="30143" xr:uid="{00000000-0005-0000-0000-00003C610000}"/>
    <cellStyle name="40% - Accent3 2 4 11" xfId="30144" xr:uid="{00000000-0005-0000-0000-00003D610000}"/>
    <cellStyle name="40% - Accent3 2 4 2" xfId="30145" xr:uid="{00000000-0005-0000-0000-00003E610000}"/>
    <cellStyle name="40% - Accent3 2 4 2 2" xfId="30146" xr:uid="{00000000-0005-0000-0000-00003F610000}"/>
    <cellStyle name="40% - Accent3 2 4 2 2 2" xfId="30147" xr:uid="{00000000-0005-0000-0000-000040610000}"/>
    <cellStyle name="40% - Accent3 2 4 2 3" xfId="30148" xr:uid="{00000000-0005-0000-0000-000041610000}"/>
    <cellStyle name="40% - Accent3 2 4 2 3 2" xfId="30149" xr:uid="{00000000-0005-0000-0000-000042610000}"/>
    <cellStyle name="40% - Accent3 2 4 2 4" xfId="30150" xr:uid="{00000000-0005-0000-0000-000043610000}"/>
    <cellStyle name="40% - Accent3 2 4 3" xfId="30151" xr:uid="{00000000-0005-0000-0000-000044610000}"/>
    <cellStyle name="40% - Accent3 2 4 3 2" xfId="30152" xr:uid="{00000000-0005-0000-0000-000045610000}"/>
    <cellStyle name="40% - Accent3 2 4 3 2 2" xfId="30153" xr:uid="{00000000-0005-0000-0000-000046610000}"/>
    <cellStyle name="40% - Accent3 2 4 3 3" xfId="30154" xr:uid="{00000000-0005-0000-0000-000047610000}"/>
    <cellStyle name="40% - Accent3 2 4 3 3 2" xfId="30155" xr:uid="{00000000-0005-0000-0000-000048610000}"/>
    <cellStyle name="40% - Accent3 2 4 3 4" xfId="30156" xr:uid="{00000000-0005-0000-0000-000049610000}"/>
    <cellStyle name="40% - Accent3 2 4 4" xfId="30157" xr:uid="{00000000-0005-0000-0000-00004A610000}"/>
    <cellStyle name="40% - Accent3 2 4 4 2" xfId="30158" xr:uid="{00000000-0005-0000-0000-00004B610000}"/>
    <cellStyle name="40% - Accent3 2 4 4 2 2" xfId="30159" xr:uid="{00000000-0005-0000-0000-00004C610000}"/>
    <cellStyle name="40% - Accent3 2 4 4 3" xfId="30160" xr:uid="{00000000-0005-0000-0000-00004D610000}"/>
    <cellStyle name="40% - Accent3 2 4 5" xfId="30161" xr:uid="{00000000-0005-0000-0000-00004E610000}"/>
    <cellStyle name="40% - Accent3 2 4 5 2" xfId="30162" xr:uid="{00000000-0005-0000-0000-00004F610000}"/>
    <cellStyle name="40% - Accent3 2 4 6" xfId="30163" xr:uid="{00000000-0005-0000-0000-000050610000}"/>
    <cellStyle name="40% - Accent3 2 4 6 2" xfId="30164" xr:uid="{00000000-0005-0000-0000-000051610000}"/>
    <cellStyle name="40% - Accent3 2 4 7" xfId="30165" xr:uid="{00000000-0005-0000-0000-000052610000}"/>
    <cellStyle name="40% - Accent3 2 4 7 2" xfId="30166" xr:uid="{00000000-0005-0000-0000-000053610000}"/>
    <cellStyle name="40% - Accent3 2 4 8" xfId="30167" xr:uid="{00000000-0005-0000-0000-000054610000}"/>
    <cellStyle name="40% - Accent3 2 4 8 2" xfId="30168" xr:uid="{00000000-0005-0000-0000-000055610000}"/>
    <cellStyle name="40% - Accent3 2 4 9" xfId="30169" xr:uid="{00000000-0005-0000-0000-000056610000}"/>
    <cellStyle name="40% - Accent3 2 4 9 2" xfId="30170" xr:uid="{00000000-0005-0000-0000-000057610000}"/>
    <cellStyle name="40% - Accent3 2 5" xfId="998" xr:uid="{00000000-0005-0000-0000-000058610000}"/>
    <cellStyle name="40% - Accent3 2 5 2" xfId="30171" xr:uid="{00000000-0005-0000-0000-000059610000}"/>
    <cellStyle name="40% - Accent3 2 5 2 2" xfId="30172" xr:uid="{00000000-0005-0000-0000-00005A610000}"/>
    <cellStyle name="40% - Accent3 2 5 3" xfId="30173" xr:uid="{00000000-0005-0000-0000-00005B610000}"/>
    <cellStyle name="40% - Accent3 2 5 3 2" xfId="30174" xr:uid="{00000000-0005-0000-0000-00005C610000}"/>
    <cellStyle name="40% - Accent3 2 5 4" xfId="30175" xr:uid="{00000000-0005-0000-0000-00005D610000}"/>
    <cellStyle name="40% - Accent3 2 6" xfId="30176" xr:uid="{00000000-0005-0000-0000-00005E610000}"/>
    <cellStyle name="40% - Accent3 2 6 2" xfId="30177" xr:uid="{00000000-0005-0000-0000-00005F610000}"/>
    <cellStyle name="40% - Accent3 2 6 2 2" xfId="30178" xr:uid="{00000000-0005-0000-0000-000060610000}"/>
    <cellStyle name="40% - Accent3 2 6 3" xfId="30179" xr:uid="{00000000-0005-0000-0000-000061610000}"/>
    <cellStyle name="40% - Accent3 2 6 3 2" xfId="30180" xr:uid="{00000000-0005-0000-0000-000062610000}"/>
    <cellStyle name="40% - Accent3 2 6 4" xfId="30181" xr:uid="{00000000-0005-0000-0000-000063610000}"/>
    <cellStyle name="40% - Accent3 2 7" xfId="30182" xr:uid="{00000000-0005-0000-0000-000064610000}"/>
    <cellStyle name="40% - Accent3 2 7 2" xfId="30183" xr:uid="{00000000-0005-0000-0000-000065610000}"/>
    <cellStyle name="40% - Accent3 2 7 2 2" xfId="30184" xr:uid="{00000000-0005-0000-0000-000066610000}"/>
    <cellStyle name="40% - Accent3 2 7 3" xfId="30185" xr:uid="{00000000-0005-0000-0000-000067610000}"/>
    <cellStyle name="40% - Accent3 2 8" xfId="30186" xr:uid="{00000000-0005-0000-0000-000068610000}"/>
    <cellStyle name="40% - Accent3 2 8 2" xfId="30187" xr:uid="{00000000-0005-0000-0000-000069610000}"/>
    <cellStyle name="40% - Accent3 2 9" xfId="30188" xr:uid="{00000000-0005-0000-0000-00006A610000}"/>
    <cellStyle name="40% - Accent3 2 9 2" xfId="30189" xr:uid="{00000000-0005-0000-0000-00006B610000}"/>
    <cellStyle name="40% - Accent3 2_2013 Combined" xfId="30190" xr:uid="{00000000-0005-0000-0000-00006C610000}"/>
    <cellStyle name="40% - Accent3 20" xfId="999" xr:uid="{00000000-0005-0000-0000-00006D610000}"/>
    <cellStyle name="40% - Accent3 20 10" xfId="30191" xr:uid="{00000000-0005-0000-0000-00006E610000}"/>
    <cellStyle name="40% - Accent3 20 10 2" xfId="30192" xr:uid="{00000000-0005-0000-0000-00006F610000}"/>
    <cellStyle name="40% - Accent3 20 11" xfId="30193" xr:uid="{00000000-0005-0000-0000-000070610000}"/>
    <cellStyle name="40% - Accent3 20 11 2" xfId="30194" xr:uid="{00000000-0005-0000-0000-000071610000}"/>
    <cellStyle name="40% - Accent3 20 12" xfId="30195" xr:uid="{00000000-0005-0000-0000-000072610000}"/>
    <cellStyle name="40% - Accent3 20 12 2" xfId="30196" xr:uid="{00000000-0005-0000-0000-000073610000}"/>
    <cellStyle name="40% - Accent3 20 13" xfId="30197" xr:uid="{00000000-0005-0000-0000-000074610000}"/>
    <cellStyle name="40% - Accent3 20 2" xfId="1000" xr:uid="{00000000-0005-0000-0000-000075610000}"/>
    <cellStyle name="40% - Accent3 20 2 10" xfId="30198" xr:uid="{00000000-0005-0000-0000-000076610000}"/>
    <cellStyle name="40% - Accent3 20 2 10 2" xfId="30199" xr:uid="{00000000-0005-0000-0000-000077610000}"/>
    <cellStyle name="40% - Accent3 20 2 11" xfId="30200" xr:uid="{00000000-0005-0000-0000-000078610000}"/>
    <cellStyle name="40% - Accent3 20 2 11 2" xfId="30201" xr:uid="{00000000-0005-0000-0000-000079610000}"/>
    <cellStyle name="40% - Accent3 20 2 12" xfId="30202" xr:uid="{00000000-0005-0000-0000-00007A610000}"/>
    <cellStyle name="40% - Accent3 20 2 2" xfId="30203" xr:uid="{00000000-0005-0000-0000-00007B610000}"/>
    <cellStyle name="40% - Accent3 20 2 2 10" xfId="30204" xr:uid="{00000000-0005-0000-0000-00007C610000}"/>
    <cellStyle name="40% - Accent3 20 2 2 10 2" xfId="30205" xr:uid="{00000000-0005-0000-0000-00007D610000}"/>
    <cellStyle name="40% - Accent3 20 2 2 11" xfId="30206" xr:uid="{00000000-0005-0000-0000-00007E610000}"/>
    <cellStyle name="40% - Accent3 20 2 2 2" xfId="30207" xr:uid="{00000000-0005-0000-0000-00007F610000}"/>
    <cellStyle name="40% - Accent3 20 2 2 2 2" xfId="30208" xr:uid="{00000000-0005-0000-0000-000080610000}"/>
    <cellStyle name="40% - Accent3 20 2 2 2 2 2" xfId="30209" xr:uid="{00000000-0005-0000-0000-000081610000}"/>
    <cellStyle name="40% - Accent3 20 2 2 2 3" xfId="30210" xr:uid="{00000000-0005-0000-0000-000082610000}"/>
    <cellStyle name="40% - Accent3 20 2 2 2 3 2" xfId="30211" xr:uid="{00000000-0005-0000-0000-000083610000}"/>
    <cellStyle name="40% - Accent3 20 2 2 2 4" xfId="30212" xr:uid="{00000000-0005-0000-0000-000084610000}"/>
    <cellStyle name="40% - Accent3 20 2 2 3" xfId="30213" xr:uid="{00000000-0005-0000-0000-000085610000}"/>
    <cellStyle name="40% - Accent3 20 2 2 3 2" xfId="30214" xr:uid="{00000000-0005-0000-0000-000086610000}"/>
    <cellStyle name="40% - Accent3 20 2 2 3 2 2" xfId="30215" xr:uid="{00000000-0005-0000-0000-000087610000}"/>
    <cellStyle name="40% - Accent3 20 2 2 3 3" xfId="30216" xr:uid="{00000000-0005-0000-0000-000088610000}"/>
    <cellStyle name="40% - Accent3 20 2 2 3 3 2" xfId="30217" xr:uid="{00000000-0005-0000-0000-000089610000}"/>
    <cellStyle name="40% - Accent3 20 2 2 3 4" xfId="30218" xr:uid="{00000000-0005-0000-0000-00008A610000}"/>
    <cellStyle name="40% - Accent3 20 2 2 4" xfId="30219" xr:uid="{00000000-0005-0000-0000-00008B610000}"/>
    <cellStyle name="40% - Accent3 20 2 2 4 2" xfId="30220" xr:uid="{00000000-0005-0000-0000-00008C610000}"/>
    <cellStyle name="40% - Accent3 20 2 2 4 2 2" xfId="30221" xr:uid="{00000000-0005-0000-0000-00008D610000}"/>
    <cellStyle name="40% - Accent3 20 2 2 4 3" xfId="30222" xr:uid="{00000000-0005-0000-0000-00008E610000}"/>
    <cellStyle name="40% - Accent3 20 2 2 5" xfId="30223" xr:uid="{00000000-0005-0000-0000-00008F610000}"/>
    <cellStyle name="40% - Accent3 20 2 2 5 2" xfId="30224" xr:uid="{00000000-0005-0000-0000-000090610000}"/>
    <cellStyle name="40% - Accent3 20 2 2 6" xfId="30225" xr:uid="{00000000-0005-0000-0000-000091610000}"/>
    <cellStyle name="40% - Accent3 20 2 2 6 2" xfId="30226" xr:uid="{00000000-0005-0000-0000-000092610000}"/>
    <cellStyle name="40% - Accent3 20 2 2 7" xfId="30227" xr:uid="{00000000-0005-0000-0000-000093610000}"/>
    <cellStyle name="40% - Accent3 20 2 2 7 2" xfId="30228" xr:uid="{00000000-0005-0000-0000-000094610000}"/>
    <cellStyle name="40% - Accent3 20 2 2 8" xfId="30229" xr:uid="{00000000-0005-0000-0000-000095610000}"/>
    <cellStyle name="40% - Accent3 20 2 2 8 2" xfId="30230" xr:uid="{00000000-0005-0000-0000-000096610000}"/>
    <cellStyle name="40% - Accent3 20 2 2 9" xfId="30231" xr:uid="{00000000-0005-0000-0000-000097610000}"/>
    <cellStyle name="40% - Accent3 20 2 2 9 2" xfId="30232" xr:uid="{00000000-0005-0000-0000-000098610000}"/>
    <cellStyle name="40% - Accent3 20 2 3" xfId="30233" xr:uid="{00000000-0005-0000-0000-000099610000}"/>
    <cellStyle name="40% - Accent3 20 2 3 2" xfId="30234" xr:uid="{00000000-0005-0000-0000-00009A610000}"/>
    <cellStyle name="40% - Accent3 20 2 3 2 2" xfId="30235" xr:uid="{00000000-0005-0000-0000-00009B610000}"/>
    <cellStyle name="40% - Accent3 20 2 3 3" xfId="30236" xr:uid="{00000000-0005-0000-0000-00009C610000}"/>
    <cellStyle name="40% - Accent3 20 2 3 3 2" xfId="30237" xr:uid="{00000000-0005-0000-0000-00009D610000}"/>
    <cellStyle name="40% - Accent3 20 2 3 4" xfId="30238" xr:uid="{00000000-0005-0000-0000-00009E610000}"/>
    <cellStyle name="40% - Accent3 20 2 4" xfId="30239" xr:uid="{00000000-0005-0000-0000-00009F610000}"/>
    <cellStyle name="40% - Accent3 20 2 4 2" xfId="30240" xr:uid="{00000000-0005-0000-0000-0000A0610000}"/>
    <cellStyle name="40% - Accent3 20 2 4 2 2" xfId="30241" xr:uid="{00000000-0005-0000-0000-0000A1610000}"/>
    <cellStyle name="40% - Accent3 20 2 4 3" xfId="30242" xr:uid="{00000000-0005-0000-0000-0000A2610000}"/>
    <cellStyle name="40% - Accent3 20 2 4 3 2" xfId="30243" xr:uid="{00000000-0005-0000-0000-0000A3610000}"/>
    <cellStyle name="40% - Accent3 20 2 4 4" xfId="30244" xr:uid="{00000000-0005-0000-0000-0000A4610000}"/>
    <cellStyle name="40% - Accent3 20 2 5" xfId="30245" xr:uid="{00000000-0005-0000-0000-0000A5610000}"/>
    <cellStyle name="40% - Accent3 20 2 5 2" xfId="30246" xr:uid="{00000000-0005-0000-0000-0000A6610000}"/>
    <cellStyle name="40% - Accent3 20 2 5 2 2" xfId="30247" xr:uid="{00000000-0005-0000-0000-0000A7610000}"/>
    <cellStyle name="40% - Accent3 20 2 5 3" xfId="30248" xr:uid="{00000000-0005-0000-0000-0000A8610000}"/>
    <cellStyle name="40% - Accent3 20 2 6" xfId="30249" xr:uid="{00000000-0005-0000-0000-0000A9610000}"/>
    <cellStyle name="40% - Accent3 20 2 6 2" xfId="30250" xr:uid="{00000000-0005-0000-0000-0000AA610000}"/>
    <cellStyle name="40% - Accent3 20 2 7" xfId="30251" xr:uid="{00000000-0005-0000-0000-0000AB610000}"/>
    <cellStyle name="40% - Accent3 20 2 7 2" xfId="30252" xr:uid="{00000000-0005-0000-0000-0000AC610000}"/>
    <cellStyle name="40% - Accent3 20 2 8" xfId="30253" xr:uid="{00000000-0005-0000-0000-0000AD610000}"/>
    <cellStyle name="40% - Accent3 20 2 8 2" xfId="30254" xr:uid="{00000000-0005-0000-0000-0000AE610000}"/>
    <cellStyle name="40% - Accent3 20 2 9" xfId="30255" xr:uid="{00000000-0005-0000-0000-0000AF610000}"/>
    <cellStyle name="40% - Accent3 20 2 9 2" xfId="30256" xr:uid="{00000000-0005-0000-0000-0000B0610000}"/>
    <cellStyle name="40% - Accent3 20 3" xfId="1001" xr:uid="{00000000-0005-0000-0000-0000B1610000}"/>
    <cellStyle name="40% - Accent3 20 3 10" xfId="30257" xr:uid="{00000000-0005-0000-0000-0000B2610000}"/>
    <cellStyle name="40% - Accent3 20 3 10 2" xfId="30258" xr:uid="{00000000-0005-0000-0000-0000B3610000}"/>
    <cellStyle name="40% - Accent3 20 3 11" xfId="30259" xr:uid="{00000000-0005-0000-0000-0000B4610000}"/>
    <cellStyle name="40% - Accent3 20 3 2" xfId="30260" xr:uid="{00000000-0005-0000-0000-0000B5610000}"/>
    <cellStyle name="40% - Accent3 20 3 2 2" xfId="30261" xr:uid="{00000000-0005-0000-0000-0000B6610000}"/>
    <cellStyle name="40% - Accent3 20 3 2 2 2" xfId="30262" xr:uid="{00000000-0005-0000-0000-0000B7610000}"/>
    <cellStyle name="40% - Accent3 20 3 2 3" xfId="30263" xr:uid="{00000000-0005-0000-0000-0000B8610000}"/>
    <cellStyle name="40% - Accent3 20 3 2 3 2" xfId="30264" xr:uid="{00000000-0005-0000-0000-0000B9610000}"/>
    <cellStyle name="40% - Accent3 20 3 2 4" xfId="30265" xr:uid="{00000000-0005-0000-0000-0000BA610000}"/>
    <cellStyle name="40% - Accent3 20 3 3" xfId="30266" xr:uid="{00000000-0005-0000-0000-0000BB610000}"/>
    <cellStyle name="40% - Accent3 20 3 3 2" xfId="30267" xr:uid="{00000000-0005-0000-0000-0000BC610000}"/>
    <cellStyle name="40% - Accent3 20 3 3 2 2" xfId="30268" xr:uid="{00000000-0005-0000-0000-0000BD610000}"/>
    <cellStyle name="40% - Accent3 20 3 3 3" xfId="30269" xr:uid="{00000000-0005-0000-0000-0000BE610000}"/>
    <cellStyle name="40% - Accent3 20 3 3 3 2" xfId="30270" xr:uid="{00000000-0005-0000-0000-0000BF610000}"/>
    <cellStyle name="40% - Accent3 20 3 3 4" xfId="30271" xr:uid="{00000000-0005-0000-0000-0000C0610000}"/>
    <cellStyle name="40% - Accent3 20 3 4" xfId="30272" xr:uid="{00000000-0005-0000-0000-0000C1610000}"/>
    <cellStyle name="40% - Accent3 20 3 4 2" xfId="30273" xr:uid="{00000000-0005-0000-0000-0000C2610000}"/>
    <cellStyle name="40% - Accent3 20 3 4 2 2" xfId="30274" xr:uid="{00000000-0005-0000-0000-0000C3610000}"/>
    <cellStyle name="40% - Accent3 20 3 4 3" xfId="30275" xr:uid="{00000000-0005-0000-0000-0000C4610000}"/>
    <cellStyle name="40% - Accent3 20 3 5" xfId="30276" xr:uid="{00000000-0005-0000-0000-0000C5610000}"/>
    <cellStyle name="40% - Accent3 20 3 5 2" xfId="30277" xr:uid="{00000000-0005-0000-0000-0000C6610000}"/>
    <cellStyle name="40% - Accent3 20 3 6" xfId="30278" xr:uid="{00000000-0005-0000-0000-0000C7610000}"/>
    <cellStyle name="40% - Accent3 20 3 6 2" xfId="30279" xr:uid="{00000000-0005-0000-0000-0000C8610000}"/>
    <cellStyle name="40% - Accent3 20 3 7" xfId="30280" xr:uid="{00000000-0005-0000-0000-0000C9610000}"/>
    <cellStyle name="40% - Accent3 20 3 7 2" xfId="30281" xr:uid="{00000000-0005-0000-0000-0000CA610000}"/>
    <cellStyle name="40% - Accent3 20 3 8" xfId="30282" xr:uid="{00000000-0005-0000-0000-0000CB610000}"/>
    <cellStyle name="40% - Accent3 20 3 8 2" xfId="30283" xr:uid="{00000000-0005-0000-0000-0000CC610000}"/>
    <cellStyle name="40% - Accent3 20 3 9" xfId="30284" xr:uid="{00000000-0005-0000-0000-0000CD610000}"/>
    <cellStyle name="40% - Accent3 20 3 9 2" xfId="30285" xr:uid="{00000000-0005-0000-0000-0000CE610000}"/>
    <cellStyle name="40% - Accent3 20 4" xfId="1002" xr:uid="{00000000-0005-0000-0000-0000CF610000}"/>
    <cellStyle name="40% - Accent3 20 4 2" xfId="30286" xr:uid="{00000000-0005-0000-0000-0000D0610000}"/>
    <cellStyle name="40% - Accent3 20 4 2 2" xfId="30287" xr:uid="{00000000-0005-0000-0000-0000D1610000}"/>
    <cellStyle name="40% - Accent3 20 4 3" xfId="30288" xr:uid="{00000000-0005-0000-0000-0000D2610000}"/>
    <cellStyle name="40% - Accent3 20 4 3 2" xfId="30289" xr:uid="{00000000-0005-0000-0000-0000D3610000}"/>
    <cellStyle name="40% - Accent3 20 4 4" xfId="30290" xr:uid="{00000000-0005-0000-0000-0000D4610000}"/>
    <cellStyle name="40% - Accent3 20 5" xfId="30291" xr:uid="{00000000-0005-0000-0000-0000D5610000}"/>
    <cellStyle name="40% - Accent3 20 5 2" xfId="30292" xr:uid="{00000000-0005-0000-0000-0000D6610000}"/>
    <cellStyle name="40% - Accent3 20 5 2 2" xfId="30293" xr:uid="{00000000-0005-0000-0000-0000D7610000}"/>
    <cellStyle name="40% - Accent3 20 5 3" xfId="30294" xr:uid="{00000000-0005-0000-0000-0000D8610000}"/>
    <cellStyle name="40% - Accent3 20 5 3 2" xfId="30295" xr:uid="{00000000-0005-0000-0000-0000D9610000}"/>
    <cellStyle name="40% - Accent3 20 5 4" xfId="30296" xr:uid="{00000000-0005-0000-0000-0000DA610000}"/>
    <cellStyle name="40% - Accent3 20 6" xfId="30297" xr:uid="{00000000-0005-0000-0000-0000DB610000}"/>
    <cellStyle name="40% - Accent3 20 6 2" xfId="30298" xr:uid="{00000000-0005-0000-0000-0000DC610000}"/>
    <cellStyle name="40% - Accent3 20 6 2 2" xfId="30299" xr:uid="{00000000-0005-0000-0000-0000DD610000}"/>
    <cellStyle name="40% - Accent3 20 6 3" xfId="30300" xr:uid="{00000000-0005-0000-0000-0000DE610000}"/>
    <cellStyle name="40% - Accent3 20 7" xfId="30301" xr:uid="{00000000-0005-0000-0000-0000DF610000}"/>
    <cellStyle name="40% - Accent3 20 7 2" xfId="30302" xr:uid="{00000000-0005-0000-0000-0000E0610000}"/>
    <cellStyle name="40% - Accent3 20 8" xfId="30303" xr:uid="{00000000-0005-0000-0000-0000E1610000}"/>
    <cellStyle name="40% - Accent3 20 8 2" xfId="30304" xr:uid="{00000000-0005-0000-0000-0000E2610000}"/>
    <cellStyle name="40% - Accent3 20 9" xfId="30305" xr:uid="{00000000-0005-0000-0000-0000E3610000}"/>
    <cellStyle name="40% - Accent3 20 9 2" xfId="30306" xr:uid="{00000000-0005-0000-0000-0000E4610000}"/>
    <cellStyle name="40% - Accent3 21" xfId="1003" xr:uid="{00000000-0005-0000-0000-0000E5610000}"/>
    <cellStyle name="40% - Accent3 21 10" xfId="30307" xr:uid="{00000000-0005-0000-0000-0000E6610000}"/>
    <cellStyle name="40% - Accent3 21 10 2" xfId="30308" xr:uid="{00000000-0005-0000-0000-0000E7610000}"/>
    <cellStyle name="40% - Accent3 21 11" xfId="30309" xr:uid="{00000000-0005-0000-0000-0000E8610000}"/>
    <cellStyle name="40% - Accent3 21 11 2" xfId="30310" xr:uid="{00000000-0005-0000-0000-0000E9610000}"/>
    <cellStyle name="40% - Accent3 21 12" xfId="30311" xr:uid="{00000000-0005-0000-0000-0000EA610000}"/>
    <cellStyle name="40% - Accent3 21 12 2" xfId="30312" xr:uid="{00000000-0005-0000-0000-0000EB610000}"/>
    <cellStyle name="40% - Accent3 21 13" xfId="30313" xr:uid="{00000000-0005-0000-0000-0000EC610000}"/>
    <cellStyle name="40% - Accent3 21 2" xfId="1004" xr:uid="{00000000-0005-0000-0000-0000ED610000}"/>
    <cellStyle name="40% - Accent3 21 2 10" xfId="30314" xr:uid="{00000000-0005-0000-0000-0000EE610000}"/>
    <cellStyle name="40% - Accent3 21 2 10 2" xfId="30315" xr:uid="{00000000-0005-0000-0000-0000EF610000}"/>
    <cellStyle name="40% - Accent3 21 2 11" xfId="30316" xr:uid="{00000000-0005-0000-0000-0000F0610000}"/>
    <cellStyle name="40% - Accent3 21 2 11 2" xfId="30317" xr:uid="{00000000-0005-0000-0000-0000F1610000}"/>
    <cellStyle name="40% - Accent3 21 2 12" xfId="30318" xr:uid="{00000000-0005-0000-0000-0000F2610000}"/>
    <cellStyle name="40% - Accent3 21 2 2" xfId="30319" xr:uid="{00000000-0005-0000-0000-0000F3610000}"/>
    <cellStyle name="40% - Accent3 21 2 2 10" xfId="30320" xr:uid="{00000000-0005-0000-0000-0000F4610000}"/>
    <cellStyle name="40% - Accent3 21 2 2 10 2" xfId="30321" xr:uid="{00000000-0005-0000-0000-0000F5610000}"/>
    <cellStyle name="40% - Accent3 21 2 2 11" xfId="30322" xr:uid="{00000000-0005-0000-0000-0000F6610000}"/>
    <cellStyle name="40% - Accent3 21 2 2 2" xfId="30323" xr:uid="{00000000-0005-0000-0000-0000F7610000}"/>
    <cellStyle name="40% - Accent3 21 2 2 2 2" xfId="30324" xr:uid="{00000000-0005-0000-0000-0000F8610000}"/>
    <cellStyle name="40% - Accent3 21 2 2 2 2 2" xfId="30325" xr:uid="{00000000-0005-0000-0000-0000F9610000}"/>
    <cellStyle name="40% - Accent3 21 2 2 2 3" xfId="30326" xr:uid="{00000000-0005-0000-0000-0000FA610000}"/>
    <cellStyle name="40% - Accent3 21 2 2 2 3 2" xfId="30327" xr:uid="{00000000-0005-0000-0000-0000FB610000}"/>
    <cellStyle name="40% - Accent3 21 2 2 2 4" xfId="30328" xr:uid="{00000000-0005-0000-0000-0000FC610000}"/>
    <cellStyle name="40% - Accent3 21 2 2 3" xfId="30329" xr:uid="{00000000-0005-0000-0000-0000FD610000}"/>
    <cellStyle name="40% - Accent3 21 2 2 3 2" xfId="30330" xr:uid="{00000000-0005-0000-0000-0000FE610000}"/>
    <cellStyle name="40% - Accent3 21 2 2 3 2 2" xfId="30331" xr:uid="{00000000-0005-0000-0000-0000FF610000}"/>
    <cellStyle name="40% - Accent3 21 2 2 3 3" xfId="30332" xr:uid="{00000000-0005-0000-0000-000000620000}"/>
    <cellStyle name="40% - Accent3 21 2 2 3 3 2" xfId="30333" xr:uid="{00000000-0005-0000-0000-000001620000}"/>
    <cellStyle name="40% - Accent3 21 2 2 3 4" xfId="30334" xr:uid="{00000000-0005-0000-0000-000002620000}"/>
    <cellStyle name="40% - Accent3 21 2 2 4" xfId="30335" xr:uid="{00000000-0005-0000-0000-000003620000}"/>
    <cellStyle name="40% - Accent3 21 2 2 4 2" xfId="30336" xr:uid="{00000000-0005-0000-0000-000004620000}"/>
    <cellStyle name="40% - Accent3 21 2 2 4 2 2" xfId="30337" xr:uid="{00000000-0005-0000-0000-000005620000}"/>
    <cellStyle name="40% - Accent3 21 2 2 4 3" xfId="30338" xr:uid="{00000000-0005-0000-0000-000006620000}"/>
    <cellStyle name="40% - Accent3 21 2 2 5" xfId="30339" xr:uid="{00000000-0005-0000-0000-000007620000}"/>
    <cellStyle name="40% - Accent3 21 2 2 5 2" xfId="30340" xr:uid="{00000000-0005-0000-0000-000008620000}"/>
    <cellStyle name="40% - Accent3 21 2 2 6" xfId="30341" xr:uid="{00000000-0005-0000-0000-000009620000}"/>
    <cellStyle name="40% - Accent3 21 2 2 6 2" xfId="30342" xr:uid="{00000000-0005-0000-0000-00000A620000}"/>
    <cellStyle name="40% - Accent3 21 2 2 7" xfId="30343" xr:uid="{00000000-0005-0000-0000-00000B620000}"/>
    <cellStyle name="40% - Accent3 21 2 2 7 2" xfId="30344" xr:uid="{00000000-0005-0000-0000-00000C620000}"/>
    <cellStyle name="40% - Accent3 21 2 2 8" xfId="30345" xr:uid="{00000000-0005-0000-0000-00000D620000}"/>
    <cellStyle name="40% - Accent3 21 2 2 8 2" xfId="30346" xr:uid="{00000000-0005-0000-0000-00000E620000}"/>
    <cellStyle name="40% - Accent3 21 2 2 9" xfId="30347" xr:uid="{00000000-0005-0000-0000-00000F620000}"/>
    <cellStyle name="40% - Accent3 21 2 2 9 2" xfId="30348" xr:uid="{00000000-0005-0000-0000-000010620000}"/>
    <cellStyle name="40% - Accent3 21 2 3" xfId="30349" xr:uid="{00000000-0005-0000-0000-000011620000}"/>
    <cellStyle name="40% - Accent3 21 2 3 2" xfId="30350" xr:uid="{00000000-0005-0000-0000-000012620000}"/>
    <cellStyle name="40% - Accent3 21 2 3 2 2" xfId="30351" xr:uid="{00000000-0005-0000-0000-000013620000}"/>
    <cellStyle name="40% - Accent3 21 2 3 3" xfId="30352" xr:uid="{00000000-0005-0000-0000-000014620000}"/>
    <cellStyle name="40% - Accent3 21 2 3 3 2" xfId="30353" xr:uid="{00000000-0005-0000-0000-000015620000}"/>
    <cellStyle name="40% - Accent3 21 2 3 4" xfId="30354" xr:uid="{00000000-0005-0000-0000-000016620000}"/>
    <cellStyle name="40% - Accent3 21 2 4" xfId="30355" xr:uid="{00000000-0005-0000-0000-000017620000}"/>
    <cellStyle name="40% - Accent3 21 2 4 2" xfId="30356" xr:uid="{00000000-0005-0000-0000-000018620000}"/>
    <cellStyle name="40% - Accent3 21 2 4 2 2" xfId="30357" xr:uid="{00000000-0005-0000-0000-000019620000}"/>
    <cellStyle name="40% - Accent3 21 2 4 3" xfId="30358" xr:uid="{00000000-0005-0000-0000-00001A620000}"/>
    <cellStyle name="40% - Accent3 21 2 4 3 2" xfId="30359" xr:uid="{00000000-0005-0000-0000-00001B620000}"/>
    <cellStyle name="40% - Accent3 21 2 4 4" xfId="30360" xr:uid="{00000000-0005-0000-0000-00001C620000}"/>
    <cellStyle name="40% - Accent3 21 2 5" xfId="30361" xr:uid="{00000000-0005-0000-0000-00001D620000}"/>
    <cellStyle name="40% - Accent3 21 2 5 2" xfId="30362" xr:uid="{00000000-0005-0000-0000-00001E620000}"/>
    <cellStyle name="40% - Accent3 21 2 5 2 2" xfId="30363" xr:uid="{00000000-0005-0000-0000-00001F620000}"/>
    <cellStyle name="40% - Accent3 21 2 5 3" xfId="30364" xr:uid="{00000000-0005-0000-0000-000020620000}"/>
    <cellStyle name="40% - Accent3 21 2 6" xfId="30365" xr:uid="{00000000-0005-0000-0000-000021620000}"/>
    <cellStyle name="40% - Accent3 21 2 6 2" xfId="30366" xr:uid="{00000000-0005-0000-0000-000022620000}"/>
    <cellStyle name="40% - Accent3 21 2 7" xfId="30367" xr:uid="{00000000-0005-0000-0000-000023620000}"/>
    <cellStyle name="40% - Accent3 21 2 7 2" xfId="30368" xr:uid="{00000000-0005-0000-0000-000024620000}"/>
    <cellStyle name="40% - Accent3 21 2 8" xfId="30369" xr:uid="{00000000-0005-0000-0000-000025620000}"/>
    <cellStyle name="40% - Accent3 21 2 8 2" xfId="30370" xr:uid="{00000000-0005-0000-0000-000026620000}"/>
    <cellStyle name="40% - Accent3 21 2 9" xfId="30371" xr:uid="{00000000-0005-0000-0000-000027620000}"/>
    <cellStyle name="40% - Accent3 21 2 9 2" xfId="30372" xr:uid="{00000000-0005-0000-0000-000028620000}"/>
    <cellStyle name="40% - Accent3 21 3" xfId="1005" xr:uid="{00000000-0005-0000-0000-000029620000}"/>
    <cellStyle name="40% - Accent3 21 3 10" xfId="30373" xr:uid="{00000000-0005-0000-0000-00002A620000}"/>
    <cellStyle name="40% - Accent3 21 3 10 2" xfId="30374" xr:uid="{00000000-0005-0000-0000-00002B620000}"/>
    <cellStyle name="40% - Accent3 21 3 11" xfId="30375" xr:uid="{00000000-0005-0000-0000-00002C620000}"/>
    <cellStyle name="40% - Accent3 21 3 2" xfId="30376" xr:uid="{00000000-0005-0000-0000-00002D620000}"/>
    <cellStyle name="40% - Accent3 21 3 2 2" xfId="30377" xr:uid="{00000000-0005-0000-0000-00002E620000}"/>
    <cellStyle name="40% - Accent3 21 3 2 2 2" xfId="30378" xr:uid="{00000000-0005-0000-0000-00002F620000}"/>
    <cellStyle name="40% - Accent3 21 3 2 3" xfId="30379" xr:uid="{00000000-0005-0000-0000-000030620000}"/>
    <cellStyle name="40% - Accent3 21 3 2 3 2" xfId="30380" xr:uid="{00000000-0005-0000-0000-000031620000}"/>
    <cellStyle name="40% - Accent3 21 3 2 4" xfId="30381" xr:uid="{00000000-0005-0000-0000-000032620000}"/>
    <cellStyle name="40% - Accent3 21 3 3" xfId="30382" xr:uid="{00000000-0005-0000-0000-000033620000}"/>
    <cellStyle name="40% - Accent3 21 3 3 2" xfId="30383" xr:uid="{00000000-0005-0000-0000-000034620000}"/>
    <cellStyle name="40% - Accent3 21 3 3 2 2" xfId="30384" xr:uid="{00000000-0005-0000-0000-000035620000}"/>
    <cellStyle name="40% - Accent3 21 3 3 3" xfId="30385" xr:uid="{00000000-0005-0000-0000-000036620000}"/>
    <cellStyle name="40% - Accent3 21 3 3 3 2" xfId="30386" xr:uid="{00000000-0005-0000-0000-000037620000}"/>
    <cellStyle name="40% - Accent3 21 3 3 4" xfId="30387" xr:uid="{00000000-0005-0000-0000-000038620000}"/>
    <cellStyle name="40% - Accent3 21 3 4" xfId="30388" xr:uid="{00000000-0005-0000-0000-000039620000}"/>
    <cellStyle name="40% - Accent3 21 3 4 2" xfId="30389" xr:uid="{00000000-0005-0000-0000-00003A620000}"/>
    <cellStyle name="40% - Accent3 21 3 4 2 2" xfId="30390" xr:uid="{00000000-0005-0000-0000-00003B620000}"/>
    <cellStyle name="40% - Accent3 21 3 4 3" xfId="30391" xr:uid="{00000000-0005-0000-0000-00003C620000}"/>
    <cellStyle name="40% - Accent3 21 3 5" xfId="30392" xr:uid="{00000000-0005-0000-0000-00003D620000}"/>
    <cellStyle name="40% - Accent3 21 3 5 2" xfId="30393" xr:uid="{00000000-0005-0000-0000-00003E620000}"/>
    <cellStyle name="40% - Accent3 21 3 6" xfId="30394" xr:uid="{00000000-0005-0000-0000-00003F620000}"/>
    <cellStyle name="40% - Accent3 21 3 6 2" xfId="30395" xr:uid="{00000000-0005-0000-0000-000040620000}"/>
    <cellStyle name="40% - Accent3 21 3 7" xfId="30396" xr:uid="{00000000-0005-0000-0000-000041620000}"/>
    <cellStyle name="40% - Accent3 21 3 7 2" xfId="30397" xr:uid="{00000000-0005-0000-0000-000042620000}"/>
    <cellStyle name="40% - Accent3 21 3 8" xfId="30398" xr:uid="{00000000-0005-0000-0000-000043620000}"/>
    <cellStyle name="40% - Accent3 21 3 8 2" xfId="30399" xr:uid="{00000000-0005-0000-0000-000044620000}"/>
    <cellStyle name="40% - Accent3 21 3 9" xfId="30400" xr:uid="{00000000-0005-0000-0000-000045620000}"/>
    <cellStyle name="40% - Accent3 21 3 9 2" xfId="30401" xr:uid="{00000000-0005-0000-0000-000046620000}"/>
    <cellStyle name="40% - Accent3 21 4" xfId="1006" xr:uid="{00000000-0005-0000-0000-000047620000}"/>
    <cellStyle name="40% - Accent3 21 4 2" xfId="30402" xr:uid="{00000000-0005-0000-0000-000048620000}"/>
    <cellStyle name="40% - Accent3 21 4 2 2" xfId="30403" xr:uid="{00000000-0005-0000-0000-000049620000}"/>
    <cellStyle name="40% - Accent3 21 4 3" xfId="30404" xr:uid="{00000000-0005-0000-0000-00004A620000}"/>
    <cellStyle name="40% - Accent3 21 4 3 2" xfId="30405" xr:uid="{00000000-0005-0000-0000-00004B620000}"/>
    <cellStyle name="40% - Accent3 21 4 4" xfId="30406" xr:uid="{00000000-0005-0000-0000-00004C620000}"/>
    <cellStyle name="40% - Accent3 21 5" xfId="30407" xr:uid="{00000000-0005-0000-0000-00004D620000}"/>
    <cellStyle name="40% - Accent3 21 5 2" xfId="30408" xr:uid="{00000000-0005-0000-0000-00004E620000}"/>
    <cellStyle name="40% - Accent3 21 5 2 2" xfId="30409" xr:uid="{00000000-0005-0000-0000-00004F620000}"/>
    <cellStyle name="40% - Accent3 21 5 3" xfId="30410" xr:uid="{00000000-0005-0000-0000-000050620000}"/>
    <cellStyle name="40% - Accent3 21 5 3 2" xfId="30411" xr:uid="{00000000-0005-0000-0000-000051620000}"/>
    <cellStyle name="40% - Accent3 21 5 4" xfId="30412" xr:uid="{00000000-0005-0000-0000-000052620000}"/>
    <cellStyle name="40% - Accent3 21 6" xfId="30413" xr:uid="{00000000-0005-0000-0000-000053620000}"/>
    <cellStyle name="40% - Accent3 21 6 2" xfId="30414" xr:uid="{00000000-0005-0000-0000-000054620000}"/>
    <cellStyle name="40% - Accent3 21 6 2 2" xfId="30415" xr:uid="{00000000-0005-0000-0000-000055620000}"/>
    <cellStyle name="40% - Accent3 21 6 3" xfId="30416" xr:uid="{00000000-0005-0000-0000-000056620000}"/>
    <cellStyle name="40% - Accent3 21 7" xfId="30417" xr:uid="{00000000-0005-0000-0000-000057620000}"/>
    <cellStyle name="40% - Accent3 21 7 2" xfId="30418" xr:uid="{00000000-0005-0000-0000-000058620000}"/>
    <cellStyle name="40% - Accent3 21 8" xfId="30419" xr:uid="{00000000-0005-0000-0000-000059620000}"/>
    <cellStyle name="40% - Accent3 21 8 2" xfId="30420" xr:uid="{00000000-0005-0000-0000-00005A620000}"/>
    <cellStyle name="40% - Accent3 21 9" xfId="30421" xr:uid="{00000000-0005-0000-0000-00005B620000}"/>
    <cellStyle name="40% - Accent3 21 9 2" xfId="30422" xr:uid="{00000000-0005-0000-0000-00005C620000}"/>
    <cellStyle name="40% - Accent3 22" xfId="1007" xr:uid="{00000000-0005-0000-0000-00005D620000}"/>
    <cellStyle name="40% - Accent3 22 10" xfId="30423" xr:uid="{00000000-0005-0000-0000-00005E620000}"/>
    <cellStyle name="40% - Accent3 22 10 2" xfId="30424" xr:uid="{00000000-0005-0000-0000-00005F620000}"/>
    <cellStyle name="40% - Accent3 22 11" xfId="30425" xr:uid="{00000000-0005-0000-0000-000060620000}"/>
    <cellStyle name="40% - Accent3 22 11 2" xfId="30426" xr:uid="{00000000-0005-0000-0000-000061620000}"/>
    <cellStyle name="40% - Accent3 22 12" xfId="30427" xr:uid="{00000000-0005-0000-0000-000062620000}"/>
    <cellStyle name="40% - Accent3 22 12 2" xfId="30428" xr:uid="{00000000-0005-0000-0000-000063620000}"/>
    <cellStyle name="40% - Accent3 22 13" xfId="30429" xr:uid="{00000000-0005-0000-0000-000064620000}"/>
    <cellStyle name="40% - Accent3 22 2" xfId="1008" xr:uid="{00000000-0005-0000-0000-000065620000}"/>
    <cellStyle name="40% - Accent3 22 2 10" xfId="30430" xr:uid="{00000000-0005-0000-0000-000066620000}"/>
    <cellStyle name="40% - Accent3 22 2 10 2" xfId="30431" xr:uid="{00000000-0005-0000-0000-000067620000}"/>
    <cellStyle name="40% - Accent3 22 2 11" xfId="30432" xr:uid="{00000000-0005-0000-0000-000068620000}"/>
    <cellStyle name="40% - Accent3 22 2 11 2" xfId="30433" xr:uid="{00000000-0005-0000-0000-000069620000}"/>
    <cellStyle name="40% - Accent3 22 2 12" xfId="30434" xr:uid="{00000000-0005-0000-0000-00006A620000}"/>
    <cellStyle name="40% - Accent3 22 2 2" xfId="30435" xr:uid="{00000000-0005-0000-0000-00006B620000}"/>
    <cellStyle name="40% - Accent3 22 2 2 10" xfId="30436" xr:uid="{00000000-0005-0000-0000-00006C620000}"/>
    <cellStyle name="40% - Accent3 22 2 2 10 2" xfId="30437" xr:uid="{00000000-0005-0000-0000-00006D620000}"/>
    <cellStyle name="40% - Accent3 22 2 2 11" xfId="30438" xr:uid="{00000000-0005-0000-0000-00006E620000}"/>
    <cellStyle name="40% - Accent3 22 2 2 2" xfId="30439" xr:uid="{00000000-0005-0000-0000-00006F620000}"/>
    <cellStyle name="40% - Accent3 22 2 2 2 2" xfId="30440" xr:uid="{00000000-0005-0000-0000-000070620000}"/>
    <cellStyle name="40% - Accent3 22 2 2 2 2 2" xfId="30441" xr:uid="{00000000-0005-0000-0000-000071620000}"/>
    <cellStyle name="40% - Accent3 22 2 2 2 3" xfId="30442" xr:uid="{00000000-0005-0000-0000-000072620000}"/>
    <cellStyle name="40% - Accent3 22 2 2 2 3 2" xfId="30443" xr:uid="{00000000-0005-0000-0000-000073620000}"/>
    <cellStyle name="40% - Accent3 22 2 2 2 4" xfId="30444" xr:uid="{00000000-0005-0000-0000-000074620000}"/>
    <cellStyle name="40% - Accent3 22 2 2 3" xfId="30445" xr:uid="{00000000-0005-0000-0000-000075620000}"/>
    <cellStyle name="40% - Accent3 22 2 2 3 2" xfId="30446" xr:uid="{00000000-0005-0000-0000-000076620000}"/>
    <cellStyle name="40% - Accent3 22 2 2 3 2 2" xfId="30447" xr:uid="{00000000-0005-0000-0000-000077620000}"/>
    <cellStyle name="40% - Accent3 22 2 2 3 3" xfId="30448" xr:uid="{00000000-0005-0000-0000-000078620000}"/>
    <cellStyle name="40% - Accent3 22 2 2 3 3 2" xfId="30449" xr:uid="{00000000-0005-0000-0000-000079620000}"/>
    <cellStyle name="40% - Accent3 22 2 2 3 4" xfId="30450" xr:uid="{00000000-0005-0000-0000-00007A620000}"/>
    <cellStyle name="40% - Accent3 22 2 2 4" xfId="30451" xr:uid="{00000000-0005-0000-0000-00007B620000}"/>
    <cellStyle name="40% - Accent3 22 2 2 4 2" xfId="30452" xr:uid="{00000000-0005-0000-0000-00007C620000}"/>
    <cellStyle name="40% - Accent3 22 2 2 4 2 2" xfId="30453" xr:uid="{00000000-0005-0000-0000-00007D620000}"/>
    <cellStyle name="40% - Accent3 22 2 2 4 3" xfId="30454" xr:uid="{00000000-0005-0000-0000-00007E620000}"/>
    <cellStyle name="40% - Accent3 22 2 2 5" xfId="30455" xr:uid="{00000000-0005-0000-0000-00007F620000}"/>
    <cellStyle name="40% - Accent3 22 2 2 5 2" xfId="30456" xr:uid="{00000000-0005-0000-0000-000080620000}"/>
    <cellStyle name="40% - Accent3 22 2 2 6" xfId="30457" xr:uid="{00000000-0005-0000-0000-000081620000}"/>
    <cellStyle name="40% - Accent3 22 2 2 6 2" xfId="30458" xr:uid="{00000000-0005-0000-0000-000082620000}"/>
    <cellStyle name="40% - Accent3 22 2 2 7" xfId="30459" xr:uid="{00000000-0005-0000-0000-000083620000}"/>
    <cellStyle name="40% - Accent3 22 2 2 7 2" xfId="30460" xr:uid="{00000000-0005-0000-0000-000084620000}"/>
    <cellStyle name="40% - Accent3 22 2 2 8" xfId="30461" xr:uid="{00000000-0005-0000-0000-000085620000}"/>
    <cellStyle name="40% - Accent3 22 2 2 8 2" xfId="30462" xr:uid="{00000000-0005-0000-0000-000086620000}"/>
    <cellStyle name="40% - Accent3 22 2 2 9" xfId="30463" xr:uid="{00000000-0005-0000-0000-000087620000}"/>
    <cellStyle name="40% - Accent3 22 2 2 9 2" xfId="30464" xr:uid="{00000000-0005-0000-0000-000088620000}"/>
    <cellStyle name="40% - Accent3 22 2 3" xfId="30465" xr:uid="{00000000-0005-0000-0000-000089620000}"/>
    <cellStyle name="40% - Accent3 22 2 3 2" xfId="30466" xr:uid="{00000000-0005-0000-0000-00008A620000}"/>
    <cellStyle name="40% - Accent3 22 2 3 2 2" xfId="30467" xr:uid="{00000000-0005-0000-0000-00008B620000}"/>
    <cellStyle name="40% - Accent3 22 2 3 3" xfId="30468" xr:uid="{00000000-0005-0000-0000-00008C620000}"/>
    <cellStyle name="40% - Accent3 22 2 3 3 2" xfId="30469" xr:uid="{00000000-0005-0000-0000-00008D620000}"/>
    <cellStyle name="40% - Accent3 22 2 3 4" xfId="30470" xr:uid="{00000000-0005-0000-0000-00008E620000}"/>
    <cellStyle name="40% - Accent3 22 2 4" xfId="30471" xr:uid="{00000000-0005-0000-0000-00008F620000}"/>
    <cellStyle name="40% - Accent3 22 2 4 2" xfId="30472" xr:uid="{00000000-0005-0000-0000-000090620000}"/>
    <cellStyle name="40% - Accent3 22 2 4 2 2" xfId="30473" xr:uid="{00000000-0005-0000-0000-000091620000}"/>
    <cellStyle name="40% - Accent3 22 2 4 3" xfId="30474" xr:uid="{00000000-0005-0000-0000-000092620000}"/>
    <cellStyle name="40% - Accent3 22 2 4 3 2" xfId="30475" xr:uid="{00000000-0005-0000-0000-000093620000}"/>
    <cellStyle name="40% - Accent3 22 2 4 4" xfId="30476" xr:uid="{00000000-0005-0000-0000-000094620000}"/>
    <cellStyle name="40% - Accent3 22 2 5" xfId="30477" xr:uid="{00000000-0005-0000-0000-000095620000}"/>
    <cellStyle name="40% - Accent3 22 2 5 2" xfId="30478" xr:uid="{00000000-0005-0000-0000-000096620000}"/>
    <cellStyle name="40% - Accent3 22 2 5 2 2" xfId="30479" xr:uid="{00000000-0005-0000-0000-000097620000}"/>
    <cellStyle name="40% - Accent3 22 2 5 3" xfId="30480" xr:uid="{00000000-0005-0000-0000-000098620000}"/>
    <cellStyle name="40% - Accent3 22 2 6" xfId="30481" xr:uid="{00000000-0005-0000-0000-000099620000}"/>
    <cellStyle name="40% - Accent3 22 2 6 2" xfId="30482" xr:uid="{00000000-0005-0000-0000-00009A620000}"/>
    <cellStyle name="40% - Accent3 22 2 7" xfId="30483" xr:uid="{00000000-0005-0000-0000-00009B620000}"/>
    <cellStyle name="40% - Accent3 22 2 7 2" xfId="30484" xr:uid="{00000000-0005-0000-0000-00009C620000}"/>
    <cellStyle name="40% - Accent3 22 2 8" xfId="30485" xr:uid="{00000000-0005-0000-0000-00009D620000}"/>
    <cellStyle name="40% - Accent3 22 2 8 2" xfId="30486" xr:uid="{00000000-0005-0000-0000-00009E620000}"/>
    <cellStyle name="40% - Accent3 22 2 9" xfId="30487" xr:uid="{00000000-0005-0000-0000-00009F620000}"/>
    <cellStyle name="40% - Accent3 22 2 9 2" xfId="30488" xr:uid="{00000000-0005-0000-0000-0000A0620000}"/>
    <cellStyle name="40% - Accent3 22 3" xfId="1009" xr:uid="{00000000-0005-0000-0000-0000A1620000}"/>
    <cellStyle name="40% - Accent3 22 3 10" xfId="30489" xr:uid="{00000000-0005-0000-0000-0000A2620000}"/>
    <cellStyle name="40% - Accent3 22 3 10 2" xfId="30490" xr:uid="{00000000-0005-0000-0000-0000A3620000}"/>
    <cellStyle name="40% - Accent3 22 3 11" xfId="30491" xr:uid="{00000000-0005-0000-0000-0000A4620000}"/>
    <cellStyle name="40% - Accent3 22 3 2" xfId="30492" xr:uid="{00000000-0005-0000-0000-0000A5620000}"/>
    <cellStyle name="40% - Accent3 22 3 2 2" xfId="30493" xr:uid="{00000000-0005-0000-0000-0000A6620000}"/>
    <cellStyle name="40% - Accent3 22 3 2 2 2" xfId="30494" xr:uid="{00000000-0005-0000-0000-0000A7620000}"/>
    <cellStyle name="40% - Accent3 22 3 2 3" xfId="30495" xr:uid="{00000000-0005-0000-0000-0000A8620000}"/>
    <cellStyle name="40% - Accent3 22 3 2 3 2" xfId="30496" xr:uid="{00000000-0005-0000-0000-0000A9620000}"/>
    <cellStyle name="40% - Accent3 22 3 2 4" xfId="30497" xr:uid="{00000000-0005-0000-0000-0000AA620000}"/>
    <cellStyle name="40% - Accent3 22 3 3" xfId="30498" xr:uid="{00000000-0005-0000-0000-0000AB620000}"/>
    <cellStyle name="40% - Accent3 22 3 3 2" xfId="30499" xr:uid="{00000000-0005-0000-0000-0000AC620000}"/>
    <cellStyle name="40% - Accent3 22 3 3 2 2" xfId="30500" xr:uid="{00000000-0005-0000-0000-0000AD620000}"/>
    <cellStyle name="40% - Accent3 22 3 3 3" xfId="30501" xr:uid="{00000000-0005-0000-0000-0000AE620000}"/>
    <cellStyle name="40% - Accent3 22 3 3 3 2" xfId="30502" xr:uid="{00000000-0005-0000-0000-0000AF620000}"/>
    <cellStyle name="40% - Accent3 22 3 3 4" xfId="30503" xr:uid="{00000000-0005-0000-0000-0000B0620000}"/>
    <cellStyle name="40% - Accent3 22 3 4" xfId="30504" xr:uid="{00000000-0005-0000-0000-0000B1620000}"/>
    <cellStyle name="40% - Accent3 22 3 4 2" xfId="30505" xr:uid="{00000000-0005-0000-0000-0000B2620000}"/>
    <cellStyle name="40% - Accent3 22 3 4 2 2" xfId="30506" xr:uid="{00000000-0005-0000-0000-0000B3620000}"/>
    <cellStyle name="40% - Accent3 22 3 4 3" xfId="30507" xr:uid="{00000000-0005-0000-0000-0000B4620000}"/>
    <cellStyle name="40% - Accent3 22 3 5" xfId="30508" xr:uid="{00000000-0005-0000-0000-0000B5620000}"/>
    <cellStyle name="40% - Accent3 22 3 5 2" xfId="30509" xr:uid="{00000000-0005-0000-0000-0000B6620000}"/>
    <cellStyle name="40% - Accent3 22 3 6" xfId="30510" xr:uid="{00000000-0005-0000-0000-0000B7620000}"/>
    <cellStyle name="40% - Accent3 22 3 6 2" xfId="30511" xr:uid="{00000000-0005-0000-0000-0000B8620000}"/>
    <cellStyle name="40% - Accent3 22 3 7" xfId="30512" xr:uid="{00000000-0005-0000-0000-0000B9620000}"/>
    <cellStyle name="40% - Accent3 22 3 7 2" xfId="30513" xr:uid="{00000000-0005-0000-0000-0000BA620000}"/>
    <cellStyle name="40% - Accent3 22 3 8" xfId="30514" xr:uid="{00000000-0005-0000-0000-0000BB620000}"/>
    <cellStyle name="40% - Accent3 22 3 8 2" xfId="30515" xr:uid="{00000000-0005-0000-0000-0000BC620000}"/>
    <cellStyle name="40% - Accent3 22 3 9" xfId="30516" xr:uid="{00000000-0005-0000-0000-0000BD620000}"/>
    <cellStyle name="40% - Accent3 22 3 9 2" xfId="30517" xr:uid="{00000000-0005-0000-0000-0000BE620000}"/>
    <cellStyle name="40% - Accent3 22 4" xfId="1010" xr:uid="{00000000-0005-0000-0000-0000BF620000}"/>
    <cellStyle name="40% - Accent3 22 4 2" xfId="30518" xr:uid="{00000000-0005-0000-0000-0000C0620000}"/>
    <cellStyle name="40% - Accent3 22 4 2 2" xfId="30519" xr:uid="{00000000-0005-0000-0000-0000C1620000}"/>
    <cellStyle name="40% - Accent3 22 4 3" xfId="30520" xr:uid="{00000000-0005-0000-0000-0000C2620000}"/>
    <cellStyle name="40% - Accent3 22 4 3 2" xfId="30521" xr:uid="{00000000-0005-0000-0000-0000C3620000}"/>
    <cellStyle name="40% - Accent3 22 4 4" xfId="30522" xr:uid="{00000000-0005-0000-0000-0000C4620000}"/>
    <cellStyle name="40% - Accent3 22 5" xfId="30523" xr:uid="{00000000-0005-0000-0000-0000C5620000}"/>
    <cellStyle name="40% - Accent3 22 5 2" xfId="30524" xr:uid="{00000000-0005-0000-0000-0000C6620000}"/>
    <cellStyle name="40% - Accent3 22 5 2 2" xfId="30525" xr:uid="{00000000-0005-0000-0000-0000C7620000}"/>
    <cellStyle name="40% - Accent3 22 5 3" xfId="30526" xr:uid="{00000000-0005-0000-0000-0000C8620000}"/>
    <cellStyle name="40% - Accent3 22 5 3 2" xfId="30527" xr:uid="{00000000-0005-0000-0000-0000C9620000}"/>
    <cellStyle name="40% - Accent3 22 5 4" xfId="30528" xr:uid="{00000000-0005-0000-0000-0000CA620000}"/>
    <cellStyle name="40% - Accent3 22 6" xfId="30529" xr:uid="{00000000-0005-0000-0000-0000CB620000}"/>
    <cellStyle name="40% - Accent3 22 6 2" xfId="30530" xr:uid="{00000000-0005-0000-0000-0000CC620000}"/>
    <cellStyle name="40% - Accent3 22 6 2 2" xfId="30531" xr:uid="{00000000-0005-0000-0000-0000CD620000}"/>
    <cellStyle name="40% - Accent3 22 6 3" xfId="30532" xr:uid="{00000000-0005-0000-0000-0000CE620000}"/>
    <cellStyle name="40% - Accent3 22 7" xfId="30533" xr:uid="{00000000-0005-0000-0000-0000CF620000}"/>
    <cellStyle name="40% - Accent3 22 7 2" xfId="30534" xr:uid="{00000000-0005-0000-0000-0000D0620000}"/>
    <cellStyle name="40% - Accent3 22 8" xfId="30535" xr:uid="{00000000-0005-0000-0000-0000D1620000}"/>
    <cellStyle name="40% - Accent3 22 8 2" xfId="30536" xr:uid="{00000000-0005-0000-0000-0000D2620000}"/>
    <cellStyle name="40% - Accent3 22 9" xfId="30537" xr:uid="{00000000-0005-0000-0000-0000D3620000}"/>
    <cellStyle name="40% - Accent3 22 9 2" xfId="30538" xr:uid="{00000000-0005-0000-0000-0000D4620000}"/>
    <cellStyle name="40% - Accent3 23" xfId="1011" xr:uid="{00000000-0005-0000-0000-0000D5620000}"/>
    <cellStyle name="40% - Accent3 23 10" xfId="30539" xr:uid="{00000000-0005-0000-0000-0000D6620000}"/>
    <cellStyle name="40% - Accent3 23 10 2" xfId="30540" xr:uid="{00000000-0005-0000-0000-0000D7620000}"/>
    <cellStyle name="40% - Accent3 23 11" xfId="30541" xr:uid="{00000000-0005-0000-0000-0000D8620000}"/>
    <cellStyle name="40% - Accent3 23 11 2" xfId="30542" xr:uid="{00000000-0005-0000-0000-0000D9620000}"/>
    <cellStyle name="40% - Accent3 23 12" xfId="30543" xr:uid="{00000000-0005-0000-0000-0000DA620000}"/>
    <cellStyle name="40% - Accent3 23 12 2" xfId="30544" xr:uid="{00000000-0005-0000-0000-0000DB620000}"/>
    <cellStyle name="40% - Accent3 23 13" xfId="30545" xr:uid="{00000000-0005-0000-0000-0000DC620000}"/>
    <cellStyle name="40% - Accent3 23 2" xfId="1012" xr:uid="{00000000-0005-0000-0000-0000DD620000}"/>
    <cellStyle name="40% - Accent3 23 2 10" xfId="30546" xr:uid="{00000000-0005-0000-0000-0000DE620000}"/>
    <cellStyle name="40% - Accent3 23 2 10 2" xfId="30547" xr:uid="{00000000-0005-0000-0000-0000DF620000}"/>
    <cellStyle name="40% - Accent3 23 2 11" xfId="30548" xr:uid="{00000000-0005-0000-0000-0000E0620000}"/>
    <cellStyle name="40% - Accent3 23 2 11 2" xfId="30549" xr:uid="{00000000-0005-0000-0000-0000E1620000}"/>
    <cellStyle name="40% - Accent3 23 2 12" xfId="30550" xr:uid="{00000000-0005-0000-0000-0000E2620000}"/>
    <cellStyle name="40% - Accent3 23 2 2" xfId="30551" xr:uid="{00000000-0005-0000-0000-0000E3620000}"/>
    <cellStyle name="40% - Accent3 23 2 2 10" xfId="30552" xr:uid="{00000000-0005-0000-0000-0000E4620000}"/>
    <cellStyle name="40% - Accent3 23 2 2 10 2" xfId="30553" xr:uid="{00000000-0005-0000-0000-0000E5620000}"/>
    <cellStyle name="40% - Accent3 23 2 2 11" xfId="30554" xr:uid="{00000000-0005-0000-0000-0000E6620000}"/>
    <cellStyle name="40% - Accent3 23 2 2 2" xfId="30555" xr:uid="{00000000-0005-0000-0000-0000E7620000}"/>
    <cellStyle name="40% - Accent3 23 2 2 2 2" xfId="30556" xr:uid="{00000000-0005-0000-0000-0000E8620000}"/>
    <cellStyle name="40% - Accent3 23 2 2 2 2 2" xfId="30557" xr:uid="{00000000-0005-0000-0000-0000E9620000}"/>
    <cellStyle name="40% - Accent3 23 2 2 2 3" xfId="30558" xr:uid="{00000000-0005-0000-0000-0000EA620000}"/>
    <cellStyle name="40% - Accent3 23 2 2 2 3 2" xfId="30559" xr:uid="{00000000-0005-0000-0000-0000EB620000}"/>
    <cellStyle name="40% - Accent3 23 2 2 2 4" xfId="30560" xr:uid="{00000000-0005-0000-0000-0000EC620000}"/>
    <cellStyle name="40% - Accent3 23 2 2 3" xfId="30561" xr:uid="{00000000-0005-0000-0000-0000ED620000}"/>
    <cellStyle name="40% - Accent3 23 2 2 3 2" xfId="30562" xr:uid="{00000000-0005-0000-0000-0000EE620000}"/>
    <cellStyle name="40% - Accent3 23 2 2 3 2 2" xfId="30563" xr:uid="{00000000-0005-0000-0000-0000EF620000}"/>
    <cellStyle name="40% - Accent3 23 2 2 3 3" xfId="30564" xr:uid="{00000000-0005-0000-0000-0000F0620000}"/>
    <cellStyle name="40% - Accent3 23 2 2 3 3 2" xfId="30565" xr:uid="{00000000-0005-0000-0000-0000F1620000}"/>
    <cellStyle name="40% - Accent3 23 2 2 3 4" xfId="30566" xr:uid="{00000000-0005-0000-0000-0000F2620000}"/>
    <cellStyle name="40% - Accent3 23 2 2 4" xfId="30567" xr:uid="{00000000-0005-0000-0000-0000F3620000}"/>
    <cellStyle name="40% - Accent3 23 2 2 4 2" xfId="30568" xr:uid="{00000000-0005-0000-0000-0000F4620000}"/>
    <cellStyle name="40% - Accent3 23 2 2 4 2 2" xfId="30569" xr:uid="{00000000-0005-0000-0000-0000F5620000}"/>
    <cellStyle name="40% - Accent3 23 2 2 4 3" xfId="30570" xr:uid="{00000000-0005-0000-0000-0000F6620000}"/>
    <cellStyle name="40% - Accent3 23 2 2 5" xfId="30571" xr:uid="{00000000-0005-0000-0000-0000F7620000}"/>
    <cellStyle name="40% - Accent3 23 2 2 5 2" xfId="30572" xr:uid="{00000000-0005-0000-0000-0000F8620000}"/>
    <cellStyle name="40% - Accent3 23 2 2 6" xfId="30573" xr:uid="{00000000-0005-0000-0000-0000F9620000}"/>
    <cellStyle name="40% - Accent3 23 2 2 6 2" xfId="30574" xr:uid="{00000000-0005-0000-0000-0000FA620000}"/>
    <cellStyle name="40% - Accent3 23 2 2 7" xfId="30575" xr:uid="{00000000-0005-0000-0000-0000FB620000}"/>
    <cellStyle name="40% - Accent3 23 2 2 7 2" xfId="30576" xr:uid="{00000000-0005-0000-0000-0000FC620000}"/>
    <cellStyle name="40% - Accent3 23 2 2 8" xfId="30577" xr:uid="{00000000-0005-0000-0000-0000FD620000}"/>
    <cellStyle name="40% - Accent3 23 2 2 8 2" xfId="30578" xr:uid="{00000000-0005-0000-0000-0000FE620000}"/>
    <cellStyle name="40% - Accent3 23 2 2 9" xfId="30579" xr:uid="{00000000-0005-0000-0000-0000FF620000}"/>
    <cellStyle name="40% - Accent3 23 2 2 9 2" xfId="30580" xr:uid="{00000000-0005-0000-0000-000000630000}"/>
    <cellStyle name="40% - Accent3 23 2 3" xfId="30581" xr:uid="{00000000-0005-0000-0000-000001630000}"/>
    <cellStyle name="40% - Accent3 23 2 3 2" xfId="30582" xr:uid="{00000000-0005-0000-0000-000002630000}"/>
    <cellStyle name="40% - Accent3 23 2 3 2 2" xfId="30583" xr:uid="{00000000-0005-0000-0000-000003630000}"/>
    <cellStyle name="40% - Accent3 23 2 3 3" xfId="30584" xr:uid="{00000000-0005-0000-0000-000004630000}"/>
    <cellStyle name="40% - Accent3 23 2 3 3 2" xfId="30585" xr:uid="{00000000-0005-0000-0000-000005630000}"/>
    <cellStyle name="40% - Accent3 23 2 3 4" xfId="30586" xr:uid="{00000000-0005-0000-0000-000006630000}"/>
    <cellStyle name="40% - Accent3 23 2 4" xfId="30587" xr:uid="{00000000-0005-0000-0000-000007630000}"/>
    <cellStyle name="40% - Accent3 23 2 4 2" xfId="30588" xr:uid="{00000000-0005-0000-0000-000008630000}"/>
    <cellStyle name="40% - Accent3 23 2 4 2 2" xfId="30589" xr:uid="{00000000-0005-0000-0000-000009630000}"/>
    <cellStyle name="40% - Accent3 23 2 4 3" xfId="30590" xr:uid="{00000000-0005-0000-0000-00000A630000}"/>
    <cellStyle name="40% - Accent3 23 2 4 3 2" xfId="30591" xr:uid="{00000000-0005-0000-0000-00000B630000}"/>
    <cellStyle name="40% - Accent3 23 2 4 4" xfId="30592" xr:uid="{00000000-0005-0000-0000-00000C630000}"/>
    <cellStyle name="40% - Accent3 23 2 5" xfId="30593" xr:uid="{00000000-0005-0000-0000-00000D630000}"/>
    <cellStyle name="40% - Accent3 23 2 5 2" xfId="30594" xr:uid="{00000000-0005-0000-0000-00000E630000}"/>
    <cellStyle name="40% - Accent3 23 2 5 2 2" xfId="30595" xr:uid="{00000000-0005-0000-0000-00000F630000}"/>
    <cellStyle name="40% - Accent3 23 2 5 3" xfId="30596" xr:uid="{00000000-0005-0000-0000-000010630000}"/>
    <cellStyle name="40% - Accent3 23 2 6" xfId="30597" xr:uid="{00000000-0005-0000-0000-000011630000}"/>
    <cellStyle name="40% - Accent3 23 2 6 2" xfId="30598" xr:uid="{00000000-0005-0000-0000-000012630000}"/>
    <cellStyle name="40% - Accent3 23 2 7" xfId="30599" xr:uid="{00000000-0005-0000-0000-000013630000}"/>
    <cellStyle name="40% - Accent3 23 2 7 2" xfId="30600" xr:uid="{00000000-0005-0000-0000-000014630000}"/>
    <cellStyle name="40% - Accent3 23 2 8" xfId="30601" xr:uid="{00000000-0005-0000-0000-000015630000}"/>
    <cellStyle name="40% - Accent3 23 2 8 2" xfId="30602" xr:uid="{00000000-0005-0000-0000-000016630000}"/>
    <cellStyle name="40% - Accent3 23 2 9" xfId="30603" xr:uid="{00000000-0005-0000-0000-000017630000}"/>
    <cellStyle name="40% - Accent3 23 2 9 2" xfId="30604" xr:uid="{00000000-0005-0000-0000-000018630000}"/>
    <cellStyle name="40% - Accent3 23 3" xfId="1013" xr:uid="{00000000-0005-0000-0000-000019630000}"/>
    <cellStyle name="40% - Accent3 23 3 10" xfId="30605" xr:uid="{00000000-0005-0000-0000-00001A630000}"/>
    <cellStyle name="40% - Accent3 23 3 10 2" xfId="30606" xr:uid="{00000000-0005-0000-0000-00001B630000}"/>
    <cellStyle name="40% - Accent3 23 3 11" xfId="30607" xr:uid="{00000000-0005-0000-0000-00001C630000}"/>
    <cellStyle name="40% - Accent3 23 3 2" xfId="30608" xr:uid="{00000000-0005-0000-0000-00001D630000}"/>
    <cellStyle name="40% - Accent3 23 3 2 2" xfId="30609" xr:uid="{00000000-0005-0000-0000-00001E630000}"/>
    <cellStyle name="40% - Accent3 23 3 2 2 2" xfId="30610" xr:uid="{00000000-0005-0000-0000-00001F630000}"/>
    <cellStyle name="40% - Accent3 23 3 2 3" xfId="30611" xr:uid="{00000000-0005-0000-0000-000020630000}"/>
    <cellStyle name="40% - Accent3 23 3 2 3 2" xfId="30612" xr:uid="{00000000-0005-0000-0000-000021630000}"/>
    <cellStyle name="40% - Accent3 23 3 2 4" xfId="30613" xr:uid="{00000000-0005-0000-0000-000022630000}"/>
    <cellStyle name="40% - Accent3 23 3 3" xfId="30614" xr:uid="{00000000-0005-0000-0000-000023630000}"/>
    <cellStyle name="40% - Accent3 23 3 3 2" xfId="30615" xr:uid="{00000000-0005-0000-0000-000024630000}"/>
    <cellStyle name="40% - Accent3 23 3 3 2 2" xfId="30616" xr:uid="{00000000-0005-0000-0000-000025630000}"/>
    <cellStyle name="40% - Accent3 23 3 3 3" xfId="30617" xr:uid="{00000000-0005-0000-0000-000026630000}"/>
    <cellStyle name="40% - Accent3 23 3 3 3 2" xfId="30618" xr:uid="{00000000-0005-0000-0000-000027630000}"/>
    <cellStyle name="40% - Accent3 23 3 3 4" xfId="30619" xr:uid="{00000000-0005-0000-0000-000028630000}"/>
    <cellStyle name="40% - Accent3 23 3 4" xfId="30620" xr:uid="{00000000-0005-0000-0000-000029630000}"/>
    <cellStyle name="40% - Accent3 23 3 4 2" xfId="30621" xr:uid="{00000000-0005-0000-0000-00002A630000}"/>
    <cellStyle name="40% - Accent3 23 3 4 2 2" xfId="30622" xr:uid="{00000000-0005-0000-0000-00002B630000}"/>
    <cellStyle name="40% - Accent3 23 3 4 3" xfId="30623" xr:uid="{00000000-0005-0000-0000-00002C630000}"/>
    <cellStyle name="40% - Accent3 23 3 5" xfId="30624" xr:uid="{00000000-0005-0000-0000-00002D630000}"/>
    <cellStyle name="40% - Accent3 23 3 5 2" xfId="30625" xr:uid="{00000000-0005-0000-0000-00002E630000}"/>
    <cellStyle name="40% - Accent3 23 3 6" xfId="30626" xr:uid="{00000000-0005-0000-0000-00002F630000}"/>
    <cellStyle name="40% - Accent3 23 3 6 2" xfId="30627" xr:uid="{00000000-0005-0000-0000-000030630000}"/>
    <cellStyle name="40% - Accent3 23 3 7" xfId="30628" xr:uid="{00000000-0005-0000-0000-000031630000}"/>
    <cellStyle name="40% - Accent3 23 3 7 2" xfId="30629" xr:uid="{00000000-0005-0000-0000-000032630000}"/>
    <cellStyle name="40% - Accent3 23 3 8" xfId="30630" xr:uid="{00000000-0005-0000-0000-000033630000}"/>
    <cellStyle name="40% - Accent3 23 3 8 2" xfId="30631" xr:uid="{00000000-0005-0000-0000-000034630000}"/>
    <cellStyle name="40% - Accent3 23 3 9" xfId="30632" xr:uid="{00000000-0005-0000-0000-000035630000}"/>
    <cellStyle name="40% - Accent3 23 3 9 2" xfId="30633" xr:uid="{00000000-0005-0000-0000-000036630000}"/>
    <cellStyle name="40% - Accent3 23 4" xfId="30634" xr:uid="{00000000-0005-0000-0000-000037630000}"/>
    <cellStyle name="40% - Accent3 23 4 2" xfId="30635" xr:uid="{00000000-0005-0000-0000-000038630000}"/>
    <cellStyle name="40% - Accent3 23 4 2 2" xfId="30636" xr:uid="{00000000-0005-0000-0000-000039630000}"/>
    <cellStyle name="40% - Accent3 23 4 3" xfId="30637" xr:uid="{00000000-0005-0000-0000-00003A630000}"/>
    <cellStyle name="40% - Accent3 23 4 3 2" xfId="30638" xr:uid="{00000000-0005-0000-0000-00003B630000}"/>
    <cellStyle name="40% - Accent3 23 4 4" xfId="30639" xr:uid="{00000000-0005-0000-0000-00003C630000}"/>
    <cellStyle name="40% - Accent3 23 5" xfId="30640" xr:uid="{00000000-0005-0000-0000-00003D630000}"/>
    <cellStyle name="40% - Accent3 23 5 2" xfId="30641" xr:uid="{00000000-0005-0000-0000-00003E630000}"/>
    <cellStyle name="40% - Accent3 23 5 2 2" xfId="30642" xr:uid="{00000000-0005-0000-0000-00003F630000}"/>
    <cellStyle name="40% - Accent3 23 5 3" xfId="30643" xr:uid="{00000000-0005-0000-0000-000040630000}"/>
    <cellStyle name="40% - Accent3 23 5 3 2" xfId="30644" xr:uid="{00000000-0005-0000-0000-000041630000}"/>
    <cellStyle name="40% - Accent3 23 5 4" xfId="30645" xr:uid="{00000000-0005-0000-0000-000042630000}"/>
    <cellStyle name="40% - Accent3 23 6" xfId="30646" xr:uid="{00000000-0005-0000-0000-000043630000}"/>
    <cellStyle name="40% - Accent3 23 6 2" xfId="30647" xr:uid="{00000000-0005-0000-0000-000044630000}"/>
    <cellStyle name="40% - Accent3 23 6 2 2" xfId="30648" xr:uid="{00000000-0005-0000-0000-000045630000}"/>
    <cellStyle name="40% - Accent3 23 6 3" xfId="30649" xr:uid="{00000000-0005-0000-0000-000046630000}"/>
    <cellStyle name="40% - Accent3 23 7" xfId="30650" xr:uid="{00000000-0005-0000-0000-000047630000}"/>
    <cellStyle name="40% - Accent3 23 7 2" xfId="30651" xr:uid="{00000000-0005-0000-0000-000048630000}"/>
    <cellStyle name="40% - Accent3 23 8" xfId="30652" xr:uid="{00000000-0005-0000-0000-000049630000}"/>
    <cellStyle name="40% - Accent3 23 8 2" xfId="30653" xr:uid="{00000000-0005-0000-0000-00004A630000}"/>
    <cellStyle name="40% - Accent3 23 9" xfId="30654" xr:uid="{00000000-0005-0000-0000-00004B630000}"/>
    <cellStyle name="40% - Accent3 23 9 2" xfId="30655" xr:uid="{00000000-0005-0000-0000-00004C630000}"/>
    <cellStyle name="40% - Accent3 24" xfId="1014" xr:uid="{00000000-0005-0000-0000-00004D630000}"/>
    <cellStyle name="40% - Accent3 24 10" xfId="30656" xr:uid="{00000000-0005-0000-0000-00004E630000}"/>
    <cellStyle name="40% - Accent3 24 10 2" xfId="30657" xr:uid="{00000000-0005-0000-0000-00004F630000}"/>
    <cellStyle name="40% - Accent3 24 11" xfId="30658" xr:uid="{00000000-0005-0000-0000-000050630000}"/>
    <cellStyle name="40% - Accent3 24 11 2" xfId="30659" xr:uid="{00000000-0005-0000-0000-000051630000}"/>
    <cellStyle name="40% - Accent3 24 12" xfId="30660" xr:uid="{00000000-0005-0000-0000-000052630000}"/>
    <cellStyle name="40% - Accent3 24 12 2" xfId="30661" xr:uid="{00000000-0005-0000-0000-000053630000}"/>
    <cellStyle name="40% - Accent3 24 13" xfId="30662" xr:uid="{00000000-0005-0000-0000-000054630000}"/>
    <cellStyle name="40% - Accent3 24 2" xfId="1015" xr:uid="{00000000-0005-0000-0000-000055630000}"/>
    <cellStyle name="40% - Accent3 24 2 10" xfId="30663" xr:uid="{00000000-0005-0000-0000-000056630000}"/>
    <cellStyle name="40% - Accent3 24 2 10 2" xfId="30664" xr:uid="{00000000-0005-0000-0000-000057630000}"/>
    <cellStyle name="40% - Accent3 24 2 11" xfId="30665" xr:uid="{00000000-0005-0000-0000-000058630000}"/>
    <cellStyle name="40% - Accent3 24 2 11 2" xfId="30666" xr:uid="{00000000-0005-0000-0000-000059630000}"/>
    <cellStyle name="40% - Accent3 24 2 12" xfId="30667" xr:uid="{00000000-0005-0000-0000-00005A630000}"/>
    <cellStyle name="40% - Accent3 24 2 2" xfId="30668" xr:uid="{00000000-0005-0000-0000-00005B630000}"/>
    <cellStyle name="40% - Accent3 24 2 2 10" xfId="30669" xr:uid="{00000000-0005-0000-0000-00005C630000}"/>
    <cellStyle name="40% - Accent3 24 2 2 10 2" xfId="30670" xr:uid="{00000000-0005-0000-0000-00005D630000}"/>
    <cellStyle name="40% - Accent3 24 2 2 11" xfId="30671" xr:uid="{00000000-0005-0000-0000-00005E630000}"/>
    <cellStyle name="40% - Accent3 24 2 2 2" xfId="30672" xr:uid="{00000000-0005-0000-0000-00005F630000}"/>
    <cellStyle name="40% - Accent3 24 2 2 2 2" xfId="30673" xr:uid="{00000000-0005-0000-0000-000060630000}"/>
    <cellStyle name="40% - Accent3 24 2 2 2 2 2" xfId="30674" xr:uid="{00000000-0005-0000-0000-000061630000}"/>
    <cellStyle name="40% - Accent3 24 2 2 2 3" xfId="30675" xr:uid="{00000000-0005-0000-0000-000062630000}"/>
    <cellStyle name="40% - Accent3 24 2 2 2 3 2" xfId="30676" xr:uid="{00000000-0005-0000-0000-000063630000}"/>
    <cellStyle name="40% - Accent3 24 2 2 2 4" xfId="30677" xr:uid="{00000000-0005-0000-0000-000064630000}"/>
    <cellStyle name="40% - Accent3 24 2 2 3" xfId="30678" xr:uid="{00000000-0005-0000-0000-000065630000}"/>
    <cellStyle name="40% - Accent3 24 2 2 3 2" xfId="30679" xr:uid="{00000000-0005-0000-0000-000066630000}"/>
    <cellStyle name="40% - Accent3 24 2 2 3 2 2" xfId="30680" xr:uid="{00000000-0005-0000-0000-000067630000}"/>
    <cellStyle name="40% - Accent3 24 2 2 3 3" xfId="30681" xr:uid="{00000000-0005-0000-0000-000068630000}"/>
    <cellStyle name="40% - Accent3 24 2 2 3 3 2" xfId="30682" xr:uid="{00000000-0005-0000-0000-000069630000}"/>
    <cellStyle name="40% - Accent3 24 2 2 3 4" xfId="30683" xr:uid="{00000000-0005-0000-0000-00006A630000}"/>
    <cellStyle name="40% - Accent3 24 2 2 4" xfId="30684" xr:uid="{00000000-0005-0000-0000-00006B630000}"/>
    <cellStyle name="40% - Accent3 24 2 2 4 2" xfId="30685" xr:uid="{00000000-0005-0000-0000-00006C630000}"/>
    <cellStyle name="40% - Accent3 24 2 2 4 2 2" xfId="30686" xr:uid="{00000000-0005-0000-0000-00006D630000}"/>
    <cellStyle name="40% - Accent3 24 2 2 4 3" xfId="30687" xr:uid="{00000000-0005-0000-0000-00006E630000}"/>
    <cellStyle name="40% - Accent3 24 2 2 5" xfId="30688" xr:uid="{00000000-0005-0000-0000-00006F630000}"/>
    <cellStyle name="40% - Accent3 24 2 2 5 2" xfId="30689" xr:uid="{00000000-0005-0000-0000-000070630000}"/>
    <cellStyle name="40% - Accent3 24 2 2 6" xfId="30690" xr:uid="{00000000-0005-0000-0000-000071630000}"/>
    <cellStyle name="40% - Accent3 24 2 2 6 2" xfId="30691" xr:uid="{00000000-0005-0000-0000-000072630000}"/>
    <cellStyle name="40% - Accent3 24 2 2 7" xfId="30692" xr:uid="{00000000-0005-0000-0000-000073630000}"/>
    <cellStyle name="40% - Accent3 24 2 2 7 2" xfId="30693" xr:uid="{00000000-0005-0000-0000-000074630000}"/>
    <cellStyle name="40% - Accent3 24 2 2 8" xfId="30694" xr:uid="{00000000-0005-0000-0000-000075630000}"/>
    <cellStyle name="40% - Accent3 24 2 2 8 2" xfId="30695" xr:uid="{00000000-0005-0000-0000-000076630000}"/>
    <cellStyle name="40% - Accent3 24 2 2 9" xfId="30696" xr:uid="{00000000-0005-0000-0000-000077630000}"/>
    <cellStyle name="40% - Accent3 24 2 2 9 2" xfId="30697" xr:uid="{00000000-0005-0000-0000-000078630000}"/>
    <cellStyle name="40% - Accent3 24 2 3" xfId="30698" xr:uid="{00000000-0005-0000-0000-000079630000}"/>
    <cellStyle name="40% - Accent3 24 2 3 2" xfId="30699" xr:uid="{00000000-0005-0000-0000-00007A630000}"/>
    <cellStyle name="40% - Accent3 24 2 3 2 2" xfId="30700" xr:uid="{00000000-0005-0000-0000-00007B630000}"/>
    <cellStyle name="40% - Accent3 24 2 3 3" xfId="30701" xr:uid="{00000000-0005-0000-0000-00007C630000}"/>
    <cellStyle name="40% - Accent3 24 2 3 3 2" xfId="30702" xr:uid="{00000000-0005-0000-0000-00007D630000}"/>
    <cellStyle name="40% - Accent3 24 2 3 4" xfId="30703" xr:uid="{00000000-0005-0000-0000-00007E630000}"/>
    <cellStyle name="40% - Accent3 24 2 4" xfId="30704" xr:uid="{00000000-0005-0000-0000-00007F630000}"/>
    <cellStyle name="40% - Accent3 24 2 4 2" xfId="30705" xr:uid="{00000000-0005-0000-0000-000080630000}"/>
    <cellStyle name="40% - Accent3 24 2 4 2 2" xfId="30706" xr:uid="{00000000-0005-0000-0000-000081630000}"/>
    <cellStyle name="40% - Accent3 24 2 4 3" xfId="30707" xr:uid="{00000000-0005-0000-0000-000082630000}"/>
    <cellStyle name="40% - Accent3 24 2 4 3 2" xfId="30708" xr:uid="{00000000-0005-0000-0000-000083630000}"/>
    <cellStyle name="40% - Accent3 24 2 4 4" xfId="30709" xr:uid="{00000000-0005-0000-0000-000084630000}"/>
    <cellStyle name="40% - Accent3 24 2 5" xfId="30710" xr:uid="{00000000-0005-0000-0000-000085630000}"/>
    <cellStyle name="40% - Accent3 24 2 5 2" xfId="30711" xr:uid="{00000000-0005-0000-0000-000086630000}"/>
    <cellStyle name="40% - Accent3 24 2 5 2 2" xfId="30712" xr:uid="{00000000-0005-0000-0000-000087630000}"/>
    <cellStyle name="40% - Accent3 24 2 5 3" xfId="30713" xr:uid="{00000000-0005-0000-0000-000088630000}"/>
    <cellStyle name="40% - Accent3 24 2 6" xfId="30714" xr:uid="{00000000-0005-0000-0000-000089630000}"/>
    <cellStyle name="40% - Accent3 24 2 6 2" xfId="30715" xr:uid="{00000000-0005-0000-0000-00008A630000}"/>
    <cellStyle name="40% - Accent3 24 2 7" xfId="30716" xr:uid="{00000000-0005-0000-0000-00008B630000}"/>
    <cellStyle name="40% - Accent3 24 2 7 2" xfId="30717" xr:uid="{00000000-0005-0000-0000-00008C630000}"/>
    <cellStyle name="40% - Accent3 24 2 8" xfId="30718" xr:uid="{00000000-0005-0000-0000-00008D630000}"/>
    <cellStyle name="40% - Accent3 24 2 8 2" xfId="30719" xr:uid="{00000000-0005-0000-0000-00008E630000}"/>
    <cellStyle name="40% - Accent3 24 2 9" xfId="30720" xr:uid="{00000000-0005-0000-0000-00008F630000}"/>
    <cellStyle name="40% - Accent3 24 2 9 2" xfId="30721" xr:uid="{00000000-0005-0000-0000-000090630000}"/>
    <cellStyle name="40% - Accent3 24 3" xfId="30722" xr:uid="{00000000-0005-0000-0000-000091630000}"/>
    <cellStyle name="40% - Accent3 24 3 10" xfId="30723" xr:uid="{00000000-0005-0000-0000-000092630000}"/>
    <cellStyle name="40% - Accent3 24 3 10 2" xfId="30724" xr:uid="{00000000-0005-0000-0000-000093630000}"/>
    <cellStyle name="40% - Accent3 24 3 11" xfId="30725" xr:uid="{00000000-0005-0000-0000-000094630000}"/>
    <cellStyle name="40% - Accent3 24 3 2" xfId="30726" xr:uid="{00000000-0005-0000-0000-000095630000}"/>
    <cellStyle name="40% - Accent3 24 3 2 2" xfId="30727" xr:uid="{00000000-0005-0000-0000-000096630000}"/>
    <cellStyle name="40% - Accent3 24 3 2 2 2" xfId="30728" xr:uid="{00000000-0005-0000-0000-000097630000}"/>
    <cellStyle name="40% - Accent3 24 3 2 3" xfId="30729" xr:uid="{00000000-0005-0000-0000-000098630000}"/>
    <cellStyle name="40% - Accent3 24 3 2 3 2" xfId="30730" xr:uid="{00000000-0005-0000-0000-000099630000}"/>
    <cellStyle name="40% - Accent3 24 3 2 4" xfId="30731" xr:uid="{00000000-0005-0000-0000-00009A630000}"/>
    <cellStyle name="40% - Accent3 24 3 3" xfId="30732" xr:uid="{00000000-0005-0000-0000-00009B630000}"/>
    <cellStyle name="40% - Accent3 24 3 3 2" xfId="30733" xr:uid="{00000000-0005-0000-0000-00009C630000}"/>
    <cellStyle name="40% - Accent3 24 3 3 2 2" xfId="30734" xr:uid="{00000000-0005-0000-0000-00009D630000}"/>
    <cellStyle name="40% - Accent3 24 3 3 3" xfId="30735" xr:uid="{00000000-0005-0000-0000-00009E630000}"/>
    <cellStyle name="40% - Accent3 24 3 3 3 2" xfId="30736" xr:uid="{00000000-0005-0000-0000-00009F630000}"/>
    <cellStyle name="40% - Accent3 24 3 3 4" xfId="30737" xr:uid="{00000000-0005-0000-0000-0000A0630000}"/>
    <cellStyle name="40% - Accent3 24 3 4" xfId="30738" xr:uid="{00000000-0005-0000-0000-0000A1630000}"/>
    <cellStyle name="40% - Accent3 24 3 4 2" xfId="30739" xr:uid="{00000000-0005-0000-0000-0000A2630000}"/>
    <cellStyle name="40% - Accent3 24 3 4 2 2" xfId="30740" xr:uid="{00000000-0005-0000-0000-0000A3630000}"/>
    <cellStyle name="40% - Accent3 24 3 4 3" xfId="30741" xr:uid="{00000000-0005-0000-0000-0000A4630000}"/>
    <cellStyle name="40% - Accent3 24 3 5" xfId="30742" xr:uid="{00000000-0005-0000-0000-0000A5630000}"/>
    <cellStyle name="40% - Accent3 24 3 5 2" xfId="30743" xr:uid="{00000000-0005-0000-0000-0000A6630000}"/>
    <cellStyle name="40% - Accent3 24 3 6" xfId="30744" xr:uid="{00000000-0005-0000-0000-0000A7630000}"/>
    <cellStyle name="40% - Accent3 24 3 6 2" xfId="30745" xr:uid="{00000000-0005-0000-0000-0000A8630000}"/>
    <cellStyle name="40% - Accent3 24 3 7" xfId="30746" xr:uid="{00000000-0005-0000-0000-0000A9630000}"/>
    <cellStyle name="40% - Accent3 24 3 7 2" xfId="30747" xr:uid="{00000000-0005-0000-0000-0000AA630000}"/>
    <cellStyle name="40% - Accent3 24 3 8" xfId="30748" xr:uid="{00000000-0005-0000-0000-0000AB630000}"/>
    <cellStyle name="40% - Accent3 24 3 8 2" xfId="30749" xr:uid="{00000000-0005-0000-0000-0000AC630000}"/>
    <cellStyle name="40% - Accent3 24 3 9" xfId="30750" xr:uid="{00000000-0005-0000-0000-0000AD630000}"/>
    <cellStyle name="40% - Accent3 24 3 9 2" xfId="30751" xr:uid="{00000000-0005-0000-0000-0000AE630000}"/>
    <cellStyle name="40% - Accent3 24 4" xfId="30752" xr:uid="{00000000-0005-0000-0000-0000AF630000}"/>
    <cellStyle name="40% - Accent3 24 4 2" xfId="30753" xr:uid="{00000000-0005-0000-0000-0000B0630000}"/>
    <cellStyle name="40% - Accent3 24 4 2 2" xfId="30754" xr:uid="{00000000-0005-0000-0000-0000B1630000}"/>
    <cellStyle name="40% - Accent3 24 4 3" xfId="30755" xr:uid="{00000000-0005-0000-0000-0000B2630000}"/>
    <cellStyle name="40% - Accent3 24 4 3 2" xfId="30756" xr:uid="{00000000-0005-0000-0000-0000B3630000}"/>
    <cellStyle name="40% - Accent3 24 4 4" xfId="30757" xr:uid="{00000000-0005-0000-0000-0000B4630000}"/>
    <cellStyle name="40% - Accent3 24 5" xfId="30758" xr:uid="{00000000-0005-0000-0000-0000B5630000}"/>
    <cellStyle name="40% - Accent3 24 5 2" xfId="30759" xr:uid="{00000000-0005-0000-0000-0000B6630000}"/>
    <cellStyle name="40% - Accent3 24 5 2 2" xfId="30760" xr:uid="{00000000-0005-0000-0000-0000B7630000}"/>
    <cellStyle name="40% - Accent3 24 5 3" xfId="30761" xr:uid="{00000000-0005-0000-0000-0000B8630000}"/>
    <cellStyle name="40% - Accent3 24 5 3 2" xfId="30762" xr:uid="{00000000-0005-0000-0000-0000B9630000}"/>
    <cellStyle name="40% - Accent3 24 5 4" xfId="30763" xr:uid="{00000000-0005-0000-0000-0000BA630000}"/>
    <cellStyle name="40% - Accent3 24 6" xfId="30764" xr:uid="{00000000-0005-0000-0000-0000BB630000}"/>
    <cellStyle name="40% - Accent3 24 6 2" xfId="30765" xr:uid="{00000000-0005-0000-0000-0000BC630000}"/>
    <cellStyle name="40% - Accent3 24 6 2 2" xfId="30766" xr:uid="{00000000-0005-0000-0000-0000BD630000}"/>
    <cellStyle name="40% - Accent3 24 6 3" xfId="30767" xr:uid="{00000000-0005-0000-0000-0000BE630000}"/>
    <cellStyle name="40% - Accent3 24 7" xfId="30768" xr:uid="{00000000-0005-0000-0000-0000BF630000}"/>
    <cellStyle name="40% - Accent3 24 7 2" xfId="30769" xr:uid="{00000000-0005-0000-0000-0000C0630000}"/>
    <cellStyle name="40% - Accent3 24 8" xfId="30770" xr:uid="{00000000-0005-0000-0000-0000C1630000}"/>
    <cellStyle name="40% - Accent3 24 8 2" xfId="30771" xr:uid="{00000000-0005-0000-0000-0000C2630000}"/>
    <cellStyle name="40% - Accent3 24 9" xfId="30772" xr:uid="{00000000-0005-0000-0000-0000C3630000}"/>
    <cellStyle name="40% - Accent3 24 9 2" xfId="30773" xr:uid="{00000000-0005-0000-0000-0000C4630000}"/>
    <cellStyle name="40% - Accent3 25" xfId="1016" xr:uid="{00000000-0005-0000-0000-0000C5630000}"/>
    <cellStyle name="40% - Accent3 25 10" xfId="30774" xr:uid="{00000000-0005-0000-0000-0000C6630000}"/>
    <cellStyle name="40% - Accent3 25 10 2" xfId="30775" xr:uid="{00000000-0005-0000-0000-0000C7630000}"/>
    <cellStyle name="40% - Accent3 25 11" xfId="30776" xr:uid="{00000000-0005-0000-0000-0000C8630000}"/>
    <cellStyle name="40% - Accent3 25 11 2" xfId="30777" xr:uid="{00000000-0005-0000-0000-0000C9630000}"/>
    <cellStyle name="40% - Accent3 25 12" xfId="30778" xr:uid="{00000000-0005-0000-0000-0000CA630000}"/>
    <cellStyle name="40% - Accent3 25 12 2" xfId="30779" xr:uid="{00000000-0005-0000-0000-0000CB630000}"/>
    <cellStyle name="40% - Accent3 25 13" xfId="30780" xr:uid="{00000000-0005-0000-0000-0000CC630000}"/>
    <cellStyle name="40% - Accent3 25 2" xfId="1017" xr:uid="{00000000-0005-0000-0000-0000CD630000}"/>
    <cellStyle name="40% - Accent3 25 2 10" xfId="30781" xr:uid="{00000000-0005-0000-0000-0000CE630000}"/>
    <cellStyle name="40% - Accent3 25 2 10 2" xfId="30782" xr:uid="{00000000-0005-0000-0000-0000CF630000}"/>
    <cellStyle name="40% - Accent3 25 2 11" xfId="30783" xr:uid="{00000000-0005-0000-0000-0000D0630000}"/>
    <cellStyle name="40% - Accent3 25 2 11 2" xfId="30784" xr:uid="{00000000-0005-0000-0000-0000D1630000}"/>
    <cellStyle name="40% - Accent3 25 2 12" xfId="30785" xr:uid="{00000000-0005-0000-0000-0000D2630000}"/>
    <cellStyle name="40% - Accent3 25 2 2" xfId="30786" xr:uid="{00000000-0005-0000-0000-0000D3630000}"/>
    <cellStyle name="40% - Accent3 25 2 2 10" xfId="30787" xr:uid="{00000000-0005-0000-0000-0000D4630000}"/>
    <cellStyle name="40% - Accent3 25 2 2 10 2" xfId="30788" xr:uid="{00000000-0005-0000-0000-0000D5630000}"/>
    <cellStyle name="40% - Accent3 25 2 2 11" xfId="30789" xr:uid="{00000000-0005-0000-0000-0000D6630000}"/>
    <cellStyle name="40% - Accent3 25 2 2 2" xfId="30790" xr:uid="{00000000-0005-0000-0000-0000D7630000}"/>
    <cellStyle name="40% - Accent3 25 2 2 2 2" xfId="30791" xr:uid="{00000000-0005-0000-0000-0000D8630000}"/>
    <cellStyle name="40% - Accent3 25 2 2 2 2 2" xfId="30792" xr:uid="{00000000-0005-0000-0000-0000D9630000}"/>
    <cellStyle name="40% - Accent3 25 2 2 2 3" xfId="30793" xr:uid="{00000000-0005-0000-0000-0000DA630000}"/>
    <cellStyle name="40% - Accent3 25 2 2 2 3 2" xfId="30794" xr:uid="{00000000-0005-0000-0000-0000DB630000}"/>
    <cellStyle name="40% - Accent3 25 2 2 2 4" xfId="30795" xr:uid="{00000000-0005-0000-0000-0000DC630000}"/>
    <cellStyle name="40% - Accent3 25 2 2 3" xfId="30796" xr:uid="{00000000-0005-0000-0000-0000DD630000}"/>
    <cellStyle name="40% - Accent3 25 2 2 3 2" xfId="30797" xr:uid="{00000000-0005-0000-0000-0000DE630000}"/>
    <cellStyle name="40% - Accent3 25 2 2 3 2 2" xfId="30798" xr:uid="{00000000-0005-0000-0000-0000DF630000}"/>
    <cellStyle name="40% - Accent3 25 2 2 3 3" xfId="30799" xr:uid="{00000000-0005-0000-0000-0000E0630000}"/>
    <cellStyle name="40% - Accent3 25 2 2 3 3 2" xfId="30800" xr:uid="{00000000-0005-0000-0000-0000E1630000}"/>
    <cellStyle name="40% - Accent3 25 2 2 3 4" xfId="30801" xr:uid="{00000000-0005-0000-0000-0000E2630000}"/>
    <cellStyle name="40% - Accent3 25 2 2 4" xfId="30802" xr:uid="{00000000-0005-0000-0000-0000E3630000}"/>
    <cellStyle name="40% - Accent3 25 2 2 4 2" xfId="30803" xr:uid="{00000000-0005-0000-0000-0000E4630000}"/>
    <cellStyle name="40% - Accent3 25 2 2 4 2 2" xfId="30804" xr:uid="{00000000-0005-0000-0000-0000E5630000}"/>
    <cellStyle name="40% - Accent3 25 2 2 4 3" xfId="30805" xr:uid="{00000000-0005-0000-0000-0000E6630000}"/>
    <cellStyle name="40% - Accent3 25 2 2 5" xfId="30806" xr:uid="{00000000-0005-0000-0000-0000E7630000}"/>
    <cellStyle name="40% - Accent3 25 2 2 5 2" xfId="30807" xr:uid="{00000000-0005-0000-0000-0000E8630000}"/>
    <cellStyle name="40% - Accent3 25 2 2 6" xfId="30808" xr:uid="{00000000-0005-0000-0000-0000E9630000}"/>
    <cellStyle name="40% - Accent3 25 2 2 6 2" xfId="30809" xr:uid="{00000000-0005-0000-0000-0000EA630000}"/>
    <cellStyle name="40% - Accent3 25 2 2 7" xfId="30810" xr:uid="{00000000-0005-0000-0000-0000EB630000}"/>
    <cellStyle name="40% - Accent3 25 2 2 7 2" xfId="30811" xr:uid="{00000000-0005-0000-0000-0000EC630000}"/>
    <cellStyle name="40% - Accent3 25 2 2 8" xfId="30812" xr:uid="{00000000-0005-0000-0000-0000ED630000}"/>
    <cellStyle name="40% - Accent3 25 2 2 8 2" xfId="30813" xr:uid="{00000000-0005-0000-0000-0000EE630000}"/>
    <cellStyle name="40% - Accent3 25 2 2 9" xfId="30814" xr:uid="{00000000-0005-0000-0000-0000EF630000}"/>
    <cellStyle name="40% - Accent3 25 2 2 9 2" xfId="30815" xr:uid="{00000000-0005-0000-0000-0000F0630000}"/>
    <cellStyle name="40% - Accent3 25 2 3" xfId="30816" xr:uid="{00000000-0005-0000-0000-0000F1630000}"/>
    <cellStyle name="40% - Accent3 25 2 3 2" xfId="30817" xr:uid="{00000000-0005-0000-0000-0000F2630000}"/>
    <cellStyle name="40% - Accent3 25 2 3 2 2" xfId="30818" xr:uid="{00000000-0005-0000-0000-0000F3630000}"/>
    <cellStyle name="40% - Accent3 25 2 3 3" xfId="30819" xr:uid="{00000000-0005-0000-0000-0000F4630000}"/>
    <cellStyle name="40% - Accent3 25 2 3 3 2" xfId="30820" xr:uid="{00000000-0005-0000-0000-0000F5630000}"/>
    <cellStyle name="40% - Accent3 25 2 3 4" xfId="30821" xr:uid="{00000000-0005-0000-0000-0000F6630000}"/>
    <cellStyle name="40% - Accent3 25 2 4" xfId="30822" xr:uid="{00000000-0005-0000-0000-0000F7630000}"/>
    <cellStyle name="40% - Accent3 25 2 4 2" xfId="30823" xr:uid="{00000000-0005-0000-0000-0000F8630000}"/>
    <cellStyle name="40% - Accent3 25 2 4 2 2" xfId="30824" xr:uid="{00000000-0005-0000-0000-0000F9630000}"/>
    <cellStyle name="40% - Accent3 25 2 4 3" xfId="30825" xr:uid="{00000000-0005-0000-0000-0000FA630000}"/>
    <cellStyle name="40% - Accent3 25 2 4 3 2" xfId="30826" xr:uid="{00000000-0005-0000-0000-0000FB630000}"/>
    <cellStyle name="40% - Accent3 25 2 4 4" xfId="30827" xr:uid="{00000000-0005-0000-0000-0000FC630000}"/>
    <cellStyle name="40% - Accent3 25 2 5" xfId="30828" xr:uid="{00000000-0005-0000-0000-0000FD630000}"/>
    <cellStyle name="40% - Accent3 25 2 5 2" xfId="30829" xr:uid="{00000000-0005-0000-0000-0000FE630000}"/>
    <cellStyle name="40% - Accent3 25 2 5 2 2" xfId="30830" xr:uid="{00000000-0005-0000-0000-0000FF630000}"/>
    <cellStyle name="40% - Accent3 25 2 5 3" xfId="30831" xr:uid="{00000000-0005-0000-0000-000000640000}"/>
    <cellStyle name="40% - Accent3 25 2 6" xfId="30832" xr:uid="{00000000-0005-0000-0000-000001640000}"/>
    <cellStyle name="40% - Accent3 25 2 6 2" xfId="30833" xr:uid="{00000000-0005-0000-0000-000002640000}"/>
    <cellStyle name="40% - Accent3 25 2 7" xfId="30834" xr:uid="{00000000-0005-0000-0000-000003640000}"/>
    <cellStyle name="40% - Accent3 25 2 7 2" xfId="30835" xr:uid="{00000000-0005-0000-0000-000004640000}"/>
    <cellStyle name="40% - Accent3 25 2 8" xfId="30836" xr:uid="{00000000-0005-0000-0000-000005640000}"/>
    <cellStyle name="40% - Accent3 25 2 8 2" xfId="30837" xr:uid="{00000000-0005-0000-0000-000006640000}"/>
    <cellStyle name="40% - Accent3 25 2 9" xfId="30838" xr:uid="{00000000-0005-0000-0000-000007640000}"/>
    <cellStyle name="40% - Accent3 25 2 9 2" xfId="30839" xr:uid="{00000000-0005-0000-0000-000008640000}"/>
    <cellStyle name="40% - Accent3 25 3" xfId="1018" xr:uid="{00000000-0005-0000-0000-000009640000}"/>
    <cellStyle name="40% - Accent3 25 3 10" xfId="30840" xr:uid="{00000000-0005-0000-0000-00000A640000}"/>
    <cellStyle name="40% - Accent3 25 3 10 2" xfId="30841" xr:uid="{00000000-0005-0000-0000-00000B640000}"/>
    <cellStyle name="40% - Accent3 25 3 11" xfId="30842" xr:uid="{00000000-0005-0000-0000-00000C640000}"/>
    <cellStyle name="40% - Accent3 25 3 2" xfId="30843" xr:uid="{00000000-0005-0000-0000-00000D640000}"/>
    <cellStyle name="40% - Accent3 25 3 2 2" xfId="30844" xr:uid="{00000000-0005-0000-0000-00000E640000}"/>
    <cellStyle name="40% - Accent3 25 3 2 2 2" xfId="30845" xr:uid="{00000000-0005-0000-0000-00000F640000}"/>
    <cellStyle name="40% - Accent3 25 3 2 3" xfId="30846" xr:uid="{00000000-0005-0000-0000-000010640000}"/>
    <cellStyle name="40% - Accent3 25 3 2 3 2" xfId="30847" xr:uid="{00000000-0005-0000-0000-000011640000}"/>
    <cellStyle name="40% - Accent3 25 3 2 4" xfId="30848" xr:uid="{00000000-0005-0000-0000-000012640000}"/>
    <cellStyle name="40% - Accent3 25 3 3" xfId="30849" xr:uid="{00000000-0005-0000-0000-000013640000}"/>
    <cellStyle name="40% - Accent3 25 3 3 2" xfId="30850" xr:uid="{00000000-0005-0000-0000-000014640000}"/>
    <cellStyle name="40% - Accent3 25 3 3 2 2" xfId="30851" xr:uid="{00000000-0005-0000-0000-000015640000}"/>
    <cellStyle name="40% - Accent3 25 3 3 3" xfId="30852" xr:uid="{00000000-0005-0000-0000-000016640000}"/>
    <cellStyle name="40% - Accent3 25 3 3 3 2" xfId="30853" xr:uid="{00000000-0005-0000-0000-000017640000}"/>
    <cellStyle name="40% - Accent3 25 3 3 4" xfId="30854" xr:uid="{00000000-0005-0000-0000-000018640000}"/>
    <cellStyle name="40% - Accent3 25 3 4" xfId="30855" xr:uid="{00000000-0005-0000-0000-000019640000}"/>
    <cellStyle name="40% - Accent3 25 3 4 2" xfId="30856" xr:uid="{00000000-0005-0000-0000-00001A640000}"/>
    <cellStyle name="40% - Accent3 25 3 4 2 2" xfId="30857" xr:uid="{00000000-0005-0000-0000-00001B640000}"/>
    <cellStyle name="40% - Accent3 25 3 4 3" xfId="30858" xr:uid="{00000000-0005-0000-0000-00001C640000}"/>
    <cellStyle name="40% - Accent3 25 3 5" xfId="30859" xr:uid="{00000000-0005-0000-0000-00001D640000}"/>
    <cellStyle name="40% - Accent3 25 3 5 2" xfId="30860" xr:uid="{00000000-0005-0000-0000-00001E640000}"/>
    <cellStyle name="40% - Accent3 25 3 6" xfId="30861" xr:uid="{00000000-0005-0000-0000-00001F640000}"/>
    <cellStyle name="40% - Accent3 25 3 6 2" xfId="30862" xr:uid="{00000000-0005-0000-0000-000020640000}"/>
    <cellStyle name="40% - Accent3 25 3 7" xfId="30863" xr:uid="{00000000-0005-0000-0000-000021640000}"/>
    <cellStyle name="40% - Accent3 25 3 7 2" xfId="30864" xr:uid="{00000000-0005-0000-0000-000022640000}"/>
    <cellStyle name="40% - Accent3 25 3 8" xfId="30865" xr:uid="{00000000-0005-0000-0000-000023640000}"/>
    <cellStyle name="40% - Accent3 25 3 8 2" xfId="30866" xr:uid="{00000000-0005-0000-0000-000024640000}"/>
    <cellStyle name="40% - Accent3 25 3 9" xfId="30867" xr:uid="{00000000-0005-0000-0000-000025640000}"/>
    <cellStyle name="40% - Accent3 25 3 9 2" xfId="30868" xr:uid="{00000000-0005-0000-0000-000026640000}"/>
    <cellStyle name="40% - Accent3 25 4" xfId="30869" xr:uid="{00000000-0005-0000-0000-000027640000}"/>
    <cellStyle name="40% - Accent3 25 4 2" xfId="30870" xr:uid="{00000000-0005-0000-0000-000028640000}"/>
    <cellStyle name="40% - Accent3 25 4 2 2" xfId="30871" xr:uid="{00000000-0005-0000-0000-000029640000}"/>
    <cellStyle name="40% - Accent3 25 4 3" xfId="30872" xr:uid="{00000000-0005-0000-0000-00002A640000}"/>
    <cellStyle name="40% - Accent3 25 4 3 2" xfId="30873" xr:uid="{00000000-0005-0000-0000-00002B640000}"/>
    <cellStyle name="40% - Accent3 25 4 4" xfId="30874" xr:uid="{00000000-0005-0000-0000-00002C640000}"/>
    <cellStyle name="40% - Accent3 25 5" xfId="30875" xr:uid="{00000000-0005-0000-0000-00002D640000}"/>
    <cellStyle name="40% - Accent3 25 5 2" xfId="30876" xr:uid="{00000000-0005-0000-0000-00002E640000}"/>
    <cellStyle name="40% - Accent3 25 5 2 2" xfId="30877" xr:uid="{00000000-0005-0000-0000-00002F640000}"/>
    <cellStyle name="40% - Accent3 25 5 3" xfId="30878" xr:uid="{00000000-0005-0000-0000-000030640000}"/>
    <cellStyle name="40% - Accent3 25 5 3 2" xfId="30879" xr:uid="{00000000-0005-0000-0000-000031640000}"/>
    <cellStyle name="40% - Accent3 25 5 4" xfId="30880" xr:uid="{00000000-0005-0000-0000-000032640000}"/>
    <cellStyle name="40% - Accent3 25 6" xfId="30881" xr:uid="{00000000-0005-0000-0000-000033640000}"/>
    <cellStyle name="40% - Accent3 25 6 2" xfId="30882" xr:uid="{00000000-0005-0000-0000-000034640000}"/>
    <cellStyle name="40% - Accent3 25 6 2 2" xfId="30883" xr:uid="{00000000-0005-0000-0000-000035640000}"/>
    <cellStyle name="40% - Accent3 25 6 3" xfId="30884" xr:uid="{00000000-0005-0000-0000-000036640000}"/>
    <cellStyle name="40% - Accent3 25 7" xfId="30885" xr:uid="{00000000-0005-0000-0000-000037640000}"/>
    <cellStyle name="40% - Accent3 25 7 2" xfId="30886" xr:uid="{00000000-0005-0000-0000-000038640000}"/>
    <cellStyle name="40% - Accent3 25 8" xfId="30887" xr:uid="{00000000-0005-0000-0000-000039640000}"/>
    <cellStyle name="40% - Accent3 25 8 2" xfId="30888" xr:uid="{00000000-0005-0000-0000-00003A640000}"/>
    <cellStyle name="40% - Accent3 25 9" xfId="30889" xr:uid="{00000000-0005-0000-0000-00003B640000}"/>
    <cellStyle name="40% - Accent3 25 9 2" xfId="30890" xr:uid="{00000000-0005-0000-0000-00003C640000}"/>
    <cellStyle name="40% - Accent3 26" xfId="1019" xr:uid="{00000000-0005-0000-0000-00003D640000}"/>
    <cellStyle name="40% - Accent3 26 2" xfId="1020" xr:uid="{00000000-0005-0000-0000-00003E640000}"/>
    <cellStyle name="40% - Accent3 27" xfId="1021" xr:uid="{00000000-0005-0000-0000-00003F640000}"/>
    <cellStyle name="40% - Accent3 27 2" xfId="1022" xr:uid="{00000000-0005-0000-0000-000040640000}"/>
    <cellStyle name="40% - Accent3 28" xfId="30891" xr:uid="{00000000-0005-0000-0000-000041640000}"/>
    <cellStyle name="40% - Accent3 28 2" xfId="30892" xr:uid="{00000000-0005-0000-0000-000042640000}"/>
    <cellStyle name="40% - Accent3 28 3" xfId="30893" xr:uid="{00000000-0005-0000-0000-000043640000}"/>
    <cellStyle name="40% - Accent3 29" xfId="30894" xr:uid="{00000000-0005-0000-0000-000044640000}"/>
    <cellStyle name="40% - Accent3 29 2" xfId="30895" xr:uid="{00000000-0005-0000-0000-000045640000}"/>
    <cellStyle name="40% - Accent3 29 3" xfId="30896" xr:uid="{00000000-0005-0000-0000-000046640000}"/>
    <cellStyle name="40% - Accent3 3" xfId="1023" xr:uid="{00000000-0005-0000-0000-000047640000}"/>
    <cellStyle name="40% - Accent3 3 10" xfId="30897" xr:uid="{00000000-0005-0000-0000-000048640000}"/>
    <cellStyle name="40% - Accent3 3 10 2" xfId="30898" xr:uid="{00000000-0005-0000-0000-000049640000}"/>
    <cellStyle name="40% - Accent3 3 11" xfId="30899" xr:uid="{00000000-0005-0000-0000-00004A640000}"/>
    <cellStyle name="40% - Accent3 3 11 2" xfId="30900" xr:uid="{00000000-0005-0000-0000-00004B640000}"/>
    <cellStyle name="40% - Accent3 3 12" xfId="30901" xr:uid="{00000000-0005-0000-0000-00004C640000}"/>
    <cellStyle name="40% - Accent3 3 12 2" xfId="30902" xr:uid="{00000000-0005-0000-0000-00004D640000}"/>
    <cellStyle name="40% - Accent3 3 13" xfId="30903" xr:uid="{00000000-0005-0000-0000-00004E640000}"/>
    <cellStyle name="40% - Accent3 3 2" xfId="1024" xr:uid="{00000000-0005-0000-0000-00004F640000}"/>
    <cellStyle name="40% - Accent3 3 2 10" xfId="30904" xr:uid="{00000000-0005-0000-0000-000050640000}"/>
    <cellStyle name="40% - Accent3 3 2 10 2" xfId="30905" xr:uid="{00000000-0005-0000-0000-000051640000}"/>
    <cellStyle name="40% - Accent3 3 2 11" xfId="30906" xr:uid="{00000000-0005-0000-0000-000052640000}"/>
    <cellStyle name="40% - Accent3 3 2 11 2" xfId="30907" xr:uid="{00000000-0005-0000-0000-000053640000}"/>
    <cellStyle name="40% - Accent3 3 2 12" xfId="30908" xr:uid="{00000000-0005-0000-0000-000054640000}"/>
    <cellStyle name="40% - Accent3 3 2 2" xfId="30909" xr:uid="{00000000-0005-0000-0000-000055640000}"/>
    <cellStyle name="40% - Accent3 3 2 2 10" xfId="30910" xr:uid="{00000000-0005-0000-0000-000056640000}"/>
    <cellStyle name="40% - Accent3 3 2 2 10 2" xfId="30911" xr:uid="{00000000-0005-0000-0000-000057640000}"/>
    <cellStyle name="40% - Accent3 3 2 2 11" xfId="30912" xr:uid="{00000000-0005-0000-0000-000058640000}"/>
    <cellStyle name="40% - Accent3 3 2 2 2" xfId="30913" xr:uid="{00000000-0005-0000-0000-000059640000}"/>
    <cellStyle name="40% - Accent3 3 2 2 2 2" xfId="30914" xr:uid="{00000000-0005-0000-0000-00005A640000}"/>
    <cellStyle name="40% - Accent3 3 2 2 2 2 2" xfId="30915" xr:uid="{00000000-0005-0000-0000-00005B640000}"/>
    <cellStyle name="40% - Accent3 3 2 2 2 3" xfId="30916" xr:uid="{00000000-0005-0000-0000-00005C640000}"/>
    <cellStyle name="40% - Accent3 3 2 2 2 3 2" xfId="30917" xr:uid="{00000000-0005-0000-0000-00005D640000}"/>
    <cellStyle name="40% - Accent3 3 2 2 2 4" xfId="30918" xr:uid="{00000000-0005-0000-0000-00005E640000}"/>
    <cellStyle name="40% - Accent3 3 2 2 3" xfId="30919" xr:uid="{00000000-0005-0000-0000-00005F640000}"/>
    <cellStyle name="40% - Accent3 3 2 2 3 2" xfId="30920" xr:uid="{00000000-0005-0000-0000-000060640000}"/>
    <cellStyle name="40% - Accent3 3 2 2 3 2 2" xfId="30921" xr:uid="{00000000-0005-0000-0000-000061640000}"/>
    <cellStyle name="40% - Accent3 3 2 2 3 3" xfId="30922" xr:uid="{00000000-0005-0000-0000-000062640000}"/>
    <cellStyle name="40% - Accent3 3 2 2 3 3 2" xfId="30923" xr:uid="{00000000-0005-0000-0000-000063640000}"/>
    <cellStyle name="40% - Accent3 3 2 2 3 4" xfId="30924" xr:uid="{00000000-0005-0000-0000-000064640000}"/>
    <cellStyle name="40% - Accent3 3 2 2 4" xfId="30925" xr:uid="{00000000-0005-0000-0000-000065640000}"/>
    <cellStyle name="40% - Accent3 3 2 2 4 2" xfId="30926" xr:uid="{00000000-0005-0000-0000-000066640000}"/>
    <cellStyle name="40% - Accent3 3 2 2 4 2 2" xfId="30927" xr:uid="{00000000-0005-0000-0000-000067640000}"/>
    <cellStyle name="40% - Accent3 3 2 2 4 3" xfId="30928" xr:uid="{00000000-0005-0000-0000-000068640000}"/>
    <cellStyle name="40% - Accent3 3 2 2 5" xfId="30929" xr:uid="{00000000-0005-0000-0000-000069640000}"/>
    <cellStyle name="40% - Accent3 3 2 2 5 2" xfId="30930" xr:uid="{00000000-0005-0000-0000-00006A640000}"/>
    <cellStyle name="40% - Accent3 3 2 2 6" xfId="30931" xr:uid="{00000000-0005-0000-0000-00006B640000}"/>
    <cellStyle name="40% - Accent3 3 2 2 6 2" xfId="30932" xr:uid="{00000000-0005-0000-0000-00006C640000}"/>
    <cellStyle name="40% - Accent3 3 2 2 7" xfId="30933" xr:uid="{00000000-0005-0000-0000-00006D640000}"/>
    <cellStyle name="40% - Accent3 3 2 2 7 2" xfId="30934" xr:uid="{00000000-0005-0000-0000-00006E640000}"/>
    <cellStyle name="40% - Accent3 3 2 2 8" xfId="30935" xr:uid="{00000000-0005-0000-0000-00006F640000}"/>
    <cellStyle name="40% - Accent3 3 2 2 8 2" xfId="30936" xr:uid="{00000000-0005-0000-0000-000070640000}"/>
    <cellStyle name="40% - Accent3 3 2 2 9" xfId="30937" xr:uid="{00000000-0005-0000-0000-000071640000}"/>
    <cellStyle name="40% - Accent3 3 2 2 9 2" xfId="30938" xr:uid="{00000000-0005-0000-0000-000072640000}"/>
    <cellStyle name="40% - Accent3 3 2 3" xfId="30939" xr:uid="{00000000-0005-0000-0000-000073640000}"/>
    <cellStyle name="40% - Accent3 3 2 3 2" xfId="30940" xr:uid="{00000000-0005-0000-0000-000074640000}"/>
    <cellStyle name="40% - Accent3 3 2 3 2 2" xfId="30941" xr:uid="{00000000-0005-0000-0000-000075640000}"/>
    <cellStyle name="40% - Accent3 3 2 3 3" xfId="30942" xr:uid="{00000000-0005-0000-0000-000076640000}"/>
    <cellStyle name="40% - Accent3 3 2 3 3 2" xfId="30943" xr:uid="{00000000-0005-0000-0000-000077640000}"/>
    <cellStyle name="40% - Accent3 3 2 3 4" xfId="30944" xr:uid="{00000000-0005-0000-0000-000078640000}"/>
    <cellStyle name="40% - Accent3 3 2 4" xfId="30945" xr:uid="{00000000-0005-0000-0000-000079640000}"/>
    <cellStyle name="40% - Accent3 3 2 4 2" xfId="30946" xr:uid="{00000000-0005-0000-0000-00007A640000}"/>
    <cellStyle name="40% - Accent3 3 2 4 2 2" xfId="30947" xr:uid="{00000000-0005-0000-0000-00007B640000}"/>
    <cellStyle name="40% - Accent3 3 2 4 3" xfId="30948" xr:uid="{00000000-0005-0000-0000-00007C640000}"/>
    <cellStyle name="40% - Accent3 3 2 4 3 2" xfId="30949" xr:uid="{00000000-0005-0000-0000-00007D640000}"/>
    <cellStyle name="40% - Accent3 3 2 4 4" xfId="30950" xr:uid="{00000000-0005-0000-0000-00007E640000}"/>
    <cellStyle name="40% - Accent3 3 2 5" xfId="30951" xr:uid="{00000000-0005-0000-0000-00007F640000}"/>
    <cellStyle name="40% - Accent3 3 2 5 2" xfId="30952" xr:uid="{00000000-0005-0000-0000-000080640000}"/>
    <cellStyle name="40% - Accent3 3 2 5 2 2" xfId="30953" xr:uid="{00000000-0005-0000-0000-000081640000}"/>
    <cellStyle name="40% - Accent3 3 2 5 3" xfId="30954" xr:uid="{00000000-0005-0000-0000-000082640000}"/>
    <cellStyle name="40% - Accent3 3 2 6" xfId="30955" xr:uid="{00000000-0005-0000-0000-000083640000}"/>
    <cellStyle name="40% - Accent3 3 2 6 2" xfId="30956" xr:uid="{00000000-0005-0000-0000-000084640000}"/>
    <cellStyle name="40% - Accent3 3 2 7" xfId="30957" xr:uid="{00000000-0005-0000-0000-000085640000}"/>
    <cellStyle name="40% - Accent3 3 2 7 2" xfId="30958" xr:uid="{00000000-0005-0000-0000-000086640000}"/>
    <cellStyle name="40% - Accent3 3 2 8" xfId="30959" xr:uid="{00000000-0005-0000-0000-000087640000}"/>
    <cellStyle name="40% - Accent3 3 2 8 2" xfId="30960" xr:uid="{00000000-0005-0000-0000-000088640000}"/>
    <cellStyle name="40% - Accent3 3 2 9" xfId="30961" xr:uid="{00000000-0005-0000-0000-000089640000}"/>
    <cellStyle name="40% - Accent3 3 2 9 2" xfId="30962" xr:uid="{00000000-0005-0000-0000-00008A640000}"/>
    <cellStyle name="40% - Accent3 3 3" xfId="1025" xr:uid="{00000000-0005-0000-0000-00008B640000}"/>
    <cellStyle name="40% - Accent3 3 3 10" xfId="30963" xr:uid="{00000000-0005-0000-0000-00008C640000}"/>
    <cellStyle name="40% - Accent3 3 3 10 2" xfId="30964" xr:uid="{00000000-0005-0000-0000-00008D640000}"/>
    <cellStyle name="40% - Accent3 3 3 11" xfId="30965" xr:uid="{00000000-0005-0000-0000-00008E640000}"/>
    <cellStyle name="40% - Accent3 3 3 2" xfId="30966" xr:uid="{00000000-0005-0000-0000-00008F640000}"/>
    <cellStyle name="40% - Accent3 3 3 2 2" xfId="30967" xr:uid="{00000000-0005-0000-0000-000090640000}"/>
    <cellStyle name="40% - Accent3 3 3 2 2 2" xfId="30968" xr:uid="{00000000-0005-0000-0000-000091640000}"/>
    <cellStyle name="40% - Accent3 3 3 2 3" xfId="30969" xr:uid="{00000000-0005-0000-0000-000092640000}"/>
    <cellStyle name="40% - Accent3 3 3 2 3 2" xfId="30970" xr:uid="{00000000-0005-0000-0000-000093640000}"/>
    <cellStyle name="40% - Accent3 3 3 2 4" xfId="30971" xr:uid="{00000000-0005-0000-0000-000094640000}"/>
    <cellStyle name="40% - Accent3 3 3 3" xfId="30972" xr:uid="{00000000-0005-0000-0000-000095640000}"/>
    <cellStyle name="40% - Accent3 3 3 3 2" xfId="30973" xr:uid="{00000000-0005-0000-0000-000096640000}"/>
    <cellStyle name="40% - Accent3 3 3 3 2 2" xfId="30974" xr:uid="{00000000-0005-0000-0000-000097640000}"/>
    <cellStyle name="40% - Accent3 3 3 3 3" xfId="30975" xr:uid="{00000000-0005-0000-0000-000098640000}"/>
    <cellStyle name="40% - Accent3 3 3 3 3 2" xfId="30976" xr:uid="{00000000-0005-0000-0000-000099640000}"/>
    <cellStyle name="40% - Accent3 3 3 3 4" xfId="30977" xr:uid="{00000000-0005-0000-0000-00009A640000}"/>
    <cellStyle name="40% - Accent3 3 3 4" xfId="30978" xr:uid="{00000000-0005-0000-0000-00009B640000}"/>
    <cellStyle name="40% - Accent3 3 3 4 2" xfId="30979" xr:uid="{00000000-0005-0000-0000-00009C640000}"/>
    <cellStyle name="40% - Accent3 3 3 4 2 2" xfId="30980" xr:uid="{00000000-0005-0000-0000-00009D640000}"/>
    <cellStyle name="40% - Accent3 3 3 4 3" xfId="30981" xr:uid="{00000000-0005-0000-0000-00009E640000}"/>
    <cellStyle name="40% - Accent3 3 3 5" xfId="30982" xr:uid="{00000000-0005-0000-0000-00009F640000}"/>
    <cellStyle name="40% - Accent3 3 3 5 2" xfId="30983" xr:uid="{00000000-0005-0000-0000-0000A0640000}"/>
    <cellStyle name="40% - Accent3 3 3 6" xfId="30984" xr:uid="{00000000-0005-0000-0000-0000A1640000}"/>
    <cellStyle name="40% - Accent3 3 3 6 2" xfId="30985" xr:uid="{00000000-0005-0000-0000-0000A2640000}"/>
    <cellStyle name="40% - Accent3 3 3 7" xfId="30986" xr:uid="{00000000-0005-0000-0000-0000A3640000}"/>
    <cellStyle name="40% - Accent3 3 3 7 2" xfId="30987" xr:uid="{00000000-0005-0000-0000-0000A4640000}"/>
    <cellStyle name="40% - Accent3 3 3 8" xfId="30988" xr:uid="{00000000-0005-0000-0000-0000A5640000}"/>
    <cellStyle name="40% - Accent3 3 3 8 2" xfId="30989" xr:uid="{00000000-0005-0000-0000-0000A6640000}"/>
    <cellStyle name="40% - Accent3 3 3 9" xfId="30990" xr:uid="{00000000-0005-0000-0000-0000A7640000}"/>
    <cellStyle name="40% - Accent3 3 3 9 2" xfId="30991" xr:uid="{00000000-0005-0000-0000-0000A8640000}"/>
    <cellStyle name="40% - Accent3 3 4" xfId="1026" xr:uid="{00000000-0005-0000-0000-0000A9640000}"/>
    <cellStyle name="40% - Accent3 3 4 2" xfId="30992" xr:uid="{00000000-0005-0000-0000-0000AA640000}"/>
    <cellStyle name="40% - Accent3 3 4 2 2" xfId="30993" xr:uid="{00000000-0005-0000-0000-0000AB640000}"/>
    <cellStyle name="40% - Accent3 3 4 3" xfId="30994" xr:uid="{00000000-0005-0000-0000-0000AC640000}"/>
    <cellStyle name="40% - Accent3 3 4 3 2" xfId="30995" xr:uid="{00000000-0005-0000-0000-0000AD640000}"/>
    <cellStyle name="40% - Accent3 3 4 4" xfId="30996" xr:uid="{00000000-0005-0000-0000-0000AE640000}"/>
    <cellStyle name="40% - Accent3 3 5" xfId="1027" xr:uid="{00000000-0005-0000-0000-0000AF640000}"/>
    <cellStyle name="40% - Accent3 3 5 2" xfId="30997" xr:uid="{00000000-0005-0000-0000-0000B0640000}"/>
    <cellStyle name="40% - Accent3 3 5 2 2" xfId="30998" xr:uid="{00000000-0005-0000-0000-0000B1640000}"/>
    <cellStyle name="40% - Accent3 3 5 3" xfId="30999" xr:uid="{00000000-0005-0000-0000-0000B2640000}"/>
    <cellStyle name="40% - Accent3 3 5 3 2" xfId="31000" xr:uid="{00000000-0005-0000-0000-0000B3640000}"/>
    <cellStyle name="40% - Accent3 3 5 4" xfId="31001" xr:uid="{00000000-0005-0000-0000-0000B4640000}"/>
    <cellStyle name="40% - Accent3 3 6" xfId="31002" xr:uid="{00000000-0005-0000-0000-0000B5640000}"/>
    <cellStyle name="40% - Accent3 3 6 2" xfId="31003" xr:uid="{00000000-0005-0000-0000-0000B6640000}"/>
    <cellStyle name="40% - Accent3 3 6 2 2" xfId="31004" xr:uid="{00000000-0005-0000-0000-0000B7640000}"/>
    <cellStyle name="40% - Accent3 3 6 3" xfId="31005" xr:uid="{00000000-0005-0000-0000-0000B8640000}"/>
    <cellStyle name="40% - Accent3 3 7" xfId="31006" xr:uid="{00000000-0005-0000-0000-0000B9640000}"/>
    <cellStyle name="40% - Accent3 3 7 2" xfId="31007" xr:uid="{00000000-0005-0000-0000-0000BA640000}"/>
    <cellStyle name="40% - Accent3 3 8" xfId="31008" xr:uid="{00000000-0005-0000-0000-0000BB640000}"/>
    <cellStyle name="40% - Accent3 3 8 2" xfId="31009" xr:uid="{00000000-0005-0000-0000-0000BC640000}"/>
    <cellStyle name="40% - Accent3 3 9" xfId="31010" xr:uid="{00000000-0005-0000-0000-0000BD640000}"/>
    <cellStyle name="40% - Accent3 3 9 2" xfId="31011" xr:uid="{00000000-0005-0000-0000-0000BE640000}"/>
    <cellStyle name="40% - Accent3 30" xfId="31012" xr:uid="{00000000-0005-0000-0000-0000BF640000}"/>
    <cellStyle name="40% - Accent3 30 2" xfId="31013" xr:uid="{00000000-0005-0000-0000-0000C0640000}"/>
    <cellStyle name="40% - Accent3 30 3" xfId="31014" xr:uid="{00000000-0005-0000-0000-0000C1640000}"/>
    <cellStyle name="40% - Accent3 31" xfId="31015" xr:uid="{00000000-0005-0000-0000-0000C2640000}"/>
    <cellStyle name="40% - Accent3 31 2" xfId="31016" xr:uid="{00000000-0005-0000-0000-0000C3640000}"/>
    <cellStyle name="40% - Accent3 31 3" xfId="31017" xr:uid="{00000000-0005-0000-0000-0000C4640000}"/>
    <cellStyle name="40% - Accent3 32" xfId="31018" xr:uid="{00000000-0005-0000-0000-0000C5640000}"/>
    <cellStyle name="40% - Accent3 32 2" xfId="31019" xr:uid="{00000000-0005-0000-0000-0000C6640000}"/>
    <cellStyle name="40% - Accent3 32 3" xfId="31020" xr:uid="{00000000-0005-0000-0000-0000C7640000}"/>
    <cellStyle name="40% - Accent3 33" xfId="31021" xr:uid="{00000000-0005-0000-0000-0000C8640000}"/>
    <cellStyle name="40% - Accent3 33 2" xfId="31022" xr:uid="{00000000-0005-0000-0000-0000C9640000}"/>
    <cellStyle name="40% - Accent3 33 3" xfId="31023" xr:uid="{00000000-0005-0000-0000-0000CA640000}"/>
    <cellStyle name="40% - Accent3 34" xfId="31024" xr:uid="{00000000-0005-0000-0000-0000CB640000}"/>
    <cellStyle name="40% - Accent3 34 2" xfId="31025" xr:uid="{00000000-0005-0000-0000-0000CC640000}"/>
    <cellStyle name="40% - Accent3 34 3" xfId="31026" xr:uid="{00000000-0005-0000-0000-0000CD640000}"/>
    <cellStyle name="40% - Accent3 35" xfId="31027" xr:uid="{00000000-0005-0000-0000-0000CE640000}"/>
    <cellStyle name="40% - Accent3 35 2" xfId="31028" xr:uid="{00000000-0005-0000-0000-0000CF640000}"/>
    <cellStyle name="40% - Accent3 35 3" xfId="31029" xr:uid="{00000000-0005-0000-0000-0000D0640000}"/>
    <cellStyle name="40% - Accent3 36" xfId="31030" xr:uid="{00000000-0005-0000-0000-0000D1640000}"/>
    <cellStyle name="40% - Accent3 36 2" xfId="31031" xr:uid="{00000000-0005-0000-0000-0000D2640000}"/>
    <cellStyle name="40% - Accent3 36 3" xfId="31032" xr:uid="{00000000-0005-0000-0000-0000D3640000}"/>
    <cellStyle name="40% - Accent3 37" xfId="31033" xr:uid="{00000000-0005-0000-0000-0000D4640000}"/>
    <cellStyle name="40% - Accent3 37 2" xfId="31034" xr:uid="{00000000-0005-0000-0000-0000D5640000}"/>
    <cellStyle name="40% - Accent3 37 3" xfId="31035" xr:uid="{00000000-0005-0000-0000-0000D6640000}"/>
    <cellStyle name="40% - Accent3 38" xfId="31036" xr:uid="{00000000-0005-0000-0000-0000D7640000}"/>
    <cellStyle name="40% - Accent3 38 2" xfId="31037" xr:uid="{00000000-0005-0000-0000-0000D8640000}"/>
    <cellStyle name="40% - Accent3 38 3" xfId="31038" xr:uid="{00000000-0005-0000-0000-0000D9640000}"/>
    <cellStyle name="40% - Accent3 39" xfId="31039" xr:uid="{00000000-0005-0000-0000-0000DA640000}"/>
    <cellStyle name="40% - Accent3 39 2" xfId="31040" xr:uid="{00000000-0005-0000-0000-0000DB640000}"/>
    <cellStyle name="40% - Accent3 39 3" xfId="31041" xr:uid="{00000000-0005-0000-0000-0000DC640000}"/>
    <cellStyle name="40% - Accent3 4" xfId="1028" xr:uid="{00000000-0005-0000-0000-0000DD640000}"/>
    <cellStyle name="40% - Accent3 4 10" xfId="31042" xr:uid="{00000000-0005-0000-0000-0000DE640000}"/>
    <cellStyle name="40% - Accent3 4 10 2" xfId="31043" xr:uid="{00000000-0005-0000-0000-0000DF640000}"/>
    <cellStyle name="40% - Accent3 4 11" xfId="31044" xr:uid="{00000000-0005-0000-0000-0000E0640000}"/>
    <cellStyle name="40% - Accent3 4 11 2" xfId="31045" xr:uid="{00000000-0005-0000-0000-0000E1640000}"/>
    <cellStyle name="40% - Accent3 4 12" xfId="31046" xr:uid="{00000000-0005-0000-0000-0000E2640000}"/>
    <cellStyle name="40% - Accent3 4 12 2" xfId="31047" xr:uid="{00000000-0005-0000-0000-0000E3640000}"/>
    <cellStyle name="40% - Accent3 4 13" xfId="31048" xr:uid="{00000000-0005-0000-0000-0000E4640000}"/>
    <cellStyle name="40% - Accent3 4 2" xfId="1029" xr:uid="{00000000-0005-0000-0000-0000E5640000}"/>
    <cellStyle name="40% - Accent3 4 2 10" xfId="31049" xr:uid="{00000000-0005-0000-0000-0000E6640000}"/>
    <cellStyle name="40% - Accent3 4 2 10 2" xfId="31050" xr:uid="{00000000-0005-0000-0000-0000E7640000}"/>
    <cellStyle name="40% - Accent3 4 2 11" xfId="31051" xr:uid="{00000000-0005-0000-0000-0000E8640000}"/>
    <cellStyle name="40% - Accent3 4 2 11 2" xfId="31052" xr:uid="{00000000-0005-0000-0000-0000E9640000}"/>
    <cellStyle name="40% - Accent3 4 2 12" xfId="31053" xr:uid="{00000000-0005-0000-0000-0000EA640000}"/>
    <cellStyle name="40% - Accent3 4 2 2" xfId="31054" xr:uid="{00000000-0005-0000-0000-0000EB640000}"/>
    <cellStyle name="40% - Accent3 4 2 2 10" xfId="31055" xr:uid="{00000000-0005-0000-0000-0000EC640000}"/>
    <cellStyle name="40% - Accent3 4 2 2 10 2" xfId="31056" xr:uid="{00000000-0005-0000-0000-0000ED640000}"/>
    <cellStyle name="40% - Accent3 4 2 2 11" xfId="31057" xr:uid="{00000000-0005-0000-0000-0000EE640000}"/>
    <cellStyle name="40% - Accent3 4 2 2 2" xfId="31058" xr:uid="{00000000-0005-0000-0000-0000EF640000}"/>
    <cellStyle name="40% - Accent3 4 2 2 2 2" xfId="31059" xr:uid="{00000000-0005-0000-0000-0000F0640000}"/>
    <cellStyle name="40% - Accent3 4 2 2 2 2 2" xfId="31060" xr:uid="{00000000-0005-0000-0000-0000F1640000}"/>
    <cellStyle name="40% - Accent3 4 2 2 2 3" xfId="31061" xr:uid="{00000000-0005-0000-0000-0000F2640000}"/>
    <cellStyle name="40% - Accent3 4 2 2 2 3 2" xfId="31062" xr:uid="{00000000-0005-0000-0000-0000F3640000}"/>
    <cellStyle name="40% - Accent3 4 2 2 2 4" xfId="31063" xr:uid="{00000000-0005-0000-0000-0000F4640000}"/>
    <cellStyle name="40% - Accent3 4 2 2 3" xfId="31064" xr:uid="{00000000-0005-0000-0000-0000F5640000}"/>
    <cellStyle name="40% - Accent3 4 2 2 3 2" xfId="31065" xr:uid="{00000000-0005-0000-0000-0000F6640000}"/>
    <cellStyle name="40% - Accent3 4 2 2 3 2 2" xfId="31066" xr:uid="{00000000-0005-0000-0000-0000F7640000}"/>
    <cellStyle name="40% - Accent3 4 2 2 3 3" xfId="31067" xr:uid="{00000000-0005-0000-0000-0000F8640000}"/>
    <cellStyle name="40% - Accent3 4 2 2 3 3 2" xfId="31068" xr:uid="{00000000-0005-0000-0000-0000F9640000}"/>
    <cellStyle name="40% - Accent3 4 2 2 3 4" xfId="31069" xr:uid="{00000000-0005-0000-0000-0000FA640000}"/>
    <cellStyle name="40% - Accent3 4 2 2 4" xfId="31070" xr:uid="{00000000-0005-0000-0000-0000FB640000}"/>
    <cellStyle name="40% - Accent3 4 2 2 4 2" xfId="31071" xr:uid="{00000000-0005-0000-0000-0000FC640000}"/>
    <cellStyle name="40% - Accent3 4 2 2 4 2 2" xfId="31072" xr:uid="{00000000-0005-0000-0000-0000FD640000}"/>
    <cellStyle name="40% - Accent3 4 2 2 4 3" xfId="31073" xr:uid="{00000000-0005-0000-0000-0000FE640000}"/>
    <cellStyle name="40% - Accent3 4 2 2 5" xfId="31074" xr:uid="{00000000-0005-0000-0000-0000FF640000}"/>
    <cellStyle name="40% - Accent3 4 2 2 5 2" xfId="31075" xr:uid="{00000000-0005-0000-0000-000000650000}"/>
    <cellStyle name="40% - Accent3 4 2 2 6" xfId="31076" xr:uid="{00000000-0005-0000-0000-000001650000}"/>
    <cellStyle name="40% - Accent3 4 2 2 6 2" xfId="31077" xr:uid="{00000000-0005-0000-0000-000002650000}"/>
    <cellStyle name="40% - Accent3 4 2 2 7" xfId="31078" xr:uid="{00000000-0005-0000-0000-000003650000}"/>
    <cellStyle name="40% - Accent3 4 2 2 7 2" xfId="31079" xr:uid="{00000000-0005-0000-0000-000004650000}"/>
    <cellStyle name="40% - Accent3 4 2 2 8" xfId="31080" xr:uid="{00000000-0005-0000-0000-000005650000}"/>
    <cellStyle name="40% - Accent3 4 2 2 8 2" xfId="31081" xr:uid="{00000000-0005-0000-0000-000006650000}"/>
    <cellStyle name="40% - Accent3 4 2 2 9" xfId="31082" xr:uid="{00000000-0005-0000-0000-000007650000}"/>
    <cellStyle name="40% - Accent3 4 2 2 9 2" xfId="31083" xr:uid="{00000000-0005-0000-0000-000008650000}"/>
    <cellStyle name="40% - Accent3 4 2 3" xfId="31084" xr:uid="{00000000-0005-0000-0000-000009650000}"/>
    <cellStyle name="40% - Accent3 4 2 3 2" xfId="31085" xr:uid="{00000000-0005-0000-0000-00000A650000}"/>
    <cellStyle name="40% - Accent3 4 2 3 2 2" xfId="31086" xr:uid="{00000000-0005-0000-0000-00000B650000}"/>
    <cellStyle name="40% - Accent3 4 2 3 3" xfId="31087" xr:uid="{00000000-0005-0000-0000-00000C650000}"/>
    <cellStyle name="40% - Accent3 4 2 3 3 2" xfId="31088" xr:uid="{00000000-0005-0000-0000-00000D650000}"/>
    <cellStyle name="40% - Accent3 4 2 3 4" xfId="31089" xr:uid="{00000000-0005-0000-0000-00000E650000}"/>
    <cellStyle name="40% - Accent3 4 2 4" xfId="31090" xr:uid="{00000000-0005-0000-0000-00000F650000}"/>
    <cellStyle name="40% - Accent3 4 2 4 2" xfId="31091" xr:uid="{00000000-0005-0000-0000-000010650000}"/>
    <cellStyle name="40% - Accent3 4 2 4 2 2" xfId="31092" xr:uid="{00000000-0005-0000-0000-000011650000}"/>
    <cellStyle name="40% - Accent3 4 2 4 3" xfId="31093" xr:uid="{00000000-0005-0000-0000-000012650000}"/>
    <cellStyle name="40% - Accent3 4 2 4 3 2" xfId="31094" xr:uid="{00000000-0005-0000-0000-000013650000}"/>
    <cellStyle name="40% - Accent3 4 2 4 4" xfId="31095" xr:uid="{00000000-0005-0000-0000-000014650000}"/>
    <cellStyle name="40% - Accent3 4 2 5" xfId="31096" xr:uid="{00000000-0005-0000-0000-000015650000}"/>
    <cellStyle name="40% - Accent3 4 2 5 2" xfId="31097" xr:uid="{00000000-0005-0000-0000-000016650000}"/>
    <cellStyle name="40% - Accent3 4 2 5 2 2" xfId="31098" xr:uid="{00000000-0005-0000-0000-000017650000}"/>
    <cellStyle name="40% - Accent3 4 2 5 3" xfId="31099" xr:uid="{00000000-0005-0000-0000-000018650000}"/>
    <cellStyle name="40% - Accent3 4 2 6" xfId="31100" xr:uid="{00000000-0005-0000-0000-000019650000}"/>
    <cellStyle name="40% - Accent3 4 2 6 2" xfId="31101" xr:uid="{00000000-0005-0000-0000-00001A650000}"/>
    <cellStyle name="40% - Accent3 4 2 7" xfId="31102" xr:uid="{00000000-0005-0000-0000-00001B650000}"/>
    <cellStyle name="40% - Accent3 4 2 7 2" xfId="31103" xr:uid="{00000000-0005-0000-0000-00001C650000}"/>
    <cellStyle name="40% - Accent3 4 2 8" xfId="31104" xr:uid="{00000000-0005-0000-0000-00001D650000}"/>
    <cellStyle name="40% - Accent3 4 2 8 2" xfId="31105" xr:uid="{00000000-0005-0000-0000-00001E650000}"/>
    <cellStyle name="40% - Accent3 4 2 9" xfId="31106" xr:uid="{00000000-0005-0000-0000-00001F650000}"/>
    <cellStyle name="40% - Accent3 4 2 9 2" xfId="31107" xr:uid="{00000000-0005-0000-0000-000020650000}"/>
    <cellStyle name="40% - Accent3 4 3" xfId="1030" xr:uid="{00000000-0005-0000-0000-000021650000}"/>
    <cellStyle name="40% - Accent3 4 3 10" xfId="31108" xr:uid="{00000000-0005-0000-0000-000022650000}"/>
    <cellStyle name="40% - Accent3 4 3 10 2" xfId="31109" xr:uid="{00000000-0005-0000-0000-000023650000}"/>
    <cellStyle name="40% - Accent3 4 3 11" xfId="31110" xr:uid="{00000000-0005-0000-0000-000024650000}"/>
    <cellStyle name="40% - Accent3 4 3 2" xfId="31111" xr:uid="{00000000-0005-0000-0000-000025650000}"/>
    <cellStyle name="40% - Accent3 4 3 2 2" xfId="31112" xr:uid="{00000000-0005-0000-0000-000026650000}"/>
    <cellStyle name="40% - Accent3 4 3 2 2 2" xfId="31113" xr:uid="{00000000-0005-0000-0000-000027650000}"/>
    <cellStyle name="40% - Accent3 4 3 2 3" xfId="31114" xr:uid="{00000000-0005-0000-0000-000028650000}"/>
    <cellStyle name="40% - Accent3 4 3 2 3 2" xfId="31115" xr:uid="{00000000-0005-0000-0000-000029650000}"/>
    <cellStyle name="40% - Accent3 4 3 2 4" xfId="31116" xr:uid="{00000000-0005-0000-0000-00002A650000}"/>
    <cellStyle name="40% - Accent3 4 3 3" xfId="31117" xr:uid="{00000000-0005-0000-0000-00002B650000}"/>
    <cellStyle name="40% - Accent3 4 3 3 2" xfId="31118" xr:uid="{00000000-0005-0000-0000-00002C650000}"/>
    <cellStyle name="40% - Accent3 4 3 3 2 2" xfId="31119" xr:uid="{00000000-0005-0000-0000-00002D650000}"/>
    <cellStyle name="40% - Accent3 4 3 3 3" xfId="31120" xr:uid="{00000000-0005-0000-0000-00002E650000}"/>
    <cellStyle name="40% - Accent3 4 3 3 3 2" xfId="31121" xr:uid="{00000000-0005-0000-0000-00002F650000}"/>
    <cellStyle name="40% - Accent3 4 3 3 4" xfId="31122" xr:uid="{00000000-0005-0000-0000-000030650000}"/>
    <cellStyle name="40% - Accent3 4 3 4" xfId="31123" xr:uid="{00000000-0005-0000-0000-000031650000}"/>
    <cellStyle name="40% - Accent3 4 3 4 2" xfId="31124" xr:uid="{00000000-0005-0000-0000-000032650000}"/>
    <cellStyle name="40% - Accent3 4 3 4 2 2" xfId="31125" xr:uid="{00000000-0005-0000-0000-000033650000}"/>
    <cellStyle name="40% - Accent3 4 3 4 3" xfId="31126" xr:uid="{00000000-0005-0000-0000-000034650000}"/>
    <cellStyle name="40% - Accent3 4 3 5" xfId="31127" xr:uid="{00000000-0005-0000-0000-000035650000}"/>
    <cellStyle name="40% - Accent3 4 3 5 2" xfId="31128" xr:uid="{00000000-0005-0000-0000-000036650000}"/>
    <cellStyle name="40% - Accent3 4 3 6" xfId="31129" xr:uid="{00000000-0005-0000-0000-000037650000}"/>
    <cellStyle name="40% - Accent3 4 3 6 2" xfId="31130" xr:uid="{00000000-0005-0000-0000-000038650000}"/>
    <cellStyle name="40% - Accent3 4 3 7" xfId="31131" xr:uid="{00000000-0005-0000-0000-000039650000}"/>
    <cellStyle name="40% - Accent3 4 3 7 2" xfId="31132" xr:uid="{00000000-0005-0000-0000-00003A650000}"/>
    <cellStyle name="40% - Accent3 4 3 8" xfId="31133" xr:uid="{00000000-0005-0000-0000-00003B650000}"/>
    <cellStyle name="40% - Accent3 4 3 8 2" xfId="31134" xr:uid="{00000000-0005-0000-0000-00003C650000}"/>
    <cellStyle name="40% - Accent3 4 3 9" xfId="31135" xr:uid="{00000000-0005-0000-0000-00003D650000}"/>
    <cellStyle name="40% - Accent3 4 3 9 2" xfId="31136" xr:uid="{00000000-0005-0000-0000-00003E650000}"/>
    <cellStyle name="40% - Accent3 4 4" xfId="1031" xr:uid="{00000000-0005-0000-0000-00003F650000}"/>
    <cellStyle name="40% - Accent3 4 4 2" xfId="31137" xr:uid="{00000000-0005-0000-0000-000040650000}"/>
    <cellStyle name="40% - Accent3 4 4 2 2" xfId="31138" xr:uid="{00000000-0005-0000-0000-000041650000}"/>
    <cellStyle name="40% - Accent3 4 4 3" xfId="31139" xr:uid="{00000000-0005-0000-0000-000042650000}"/>
    <cellStyle name="40% - Accent3 4 4 3 2" xfId="31140" xr:uid="{00000000-0005-0000-0000-000043650000}"/>
    <cellStyle name="40% - Accent3 4 4 4" xfId="31141" xr:uid="{00000000-0005-0000-0000-000044650000}"/>
    <cellStyle name="40% - Accent3 4 5" xfId="31142" xr:uid="{00000000-0005-0000-0000-000045650000}"/>
    <cellStyle name="40% - Accent3 4 5 2" xfId="31143" xr:uid="{00000000-0005-0000-0000-000046650000}"/>
    <cellStyle name="40% - Accent3 4 5 2 2" xfId="31144" xr:uid="{00000000-0005-0000-0000-000047650000}"/>
    <cellStyle name="40% - Accent3 4 5 3" xfId="31145" xr:uid="{00000000-0005-0000-0000-000048650000}"/>
    <cellStyle name="40% - Accent3 4 5 3 2" xfId="31146" xr:uid="{00000000-0005-0000-0000-000049650000}"/>
    <cellStyle name="40% - Accent3 4 5 4" xfId="31147" xr:uid="{00000000-0005-0000-0000-00004A650000}"/>
    <cellStyle name="40% - Accent3 4 6" xfId="31148" xr:uid="{00000000-0005-0000-0000-00004B650000}"/>
    <cellStyle name="40% - Accent3 4 6 2" xfId="31149" xr:uid="{00000000-0005-0000-0000-00004C650000}"/>
    <cellStyle name="40% - Accent3 4 6 2 2" xfId="31150" xr:uid="{00000000-0005-0000-0000-00004D650000}"/>
    <cellStyle name="40% - Accent3 4 6 3" xfId="31151" xr:uid="{00000000-0005-0000-0000-00004E650000}"/>
    <cellStyle name="40% - Accent3 4 7" xfId="31152" xr:uid="{00000000-0005-0000-0000-00004F650000}"/>
    <cellStyle name="40% - Accent3 4 7 2" xfId="31153" xr:uid="{00000000-0005-0000-0000-000050650000}"/>
    <cellStyle name="40% - Accent3 4 8" xfId="31154" xr:uid="{00000000-0005-0000-0000-000051650000}"/>
    <cellStyle name="40% - Accent3 4 8 2" xfId="31155" xr:uid="{00000000-0005-0000-0000-000052650000}"/>
    <cellStyle name="40% - Accent3 4 9" xfId="31156" xr:uid="{00000000-0005-0000-0000-000053650000}"/>
    <cellStyle name="40% - Accent3 4 9 2" xfId="31157" xr:uid="{00000000-0005-0000-0000-000054650000}"/>
    <cellStyle name="40% - Accent3 40" xfId="31158" xr:uid="{00000000-0005-0000-0000-000055650000}"/>
    <cellStyle name="40% - Accent3 40 2" xfId="31159" xr:uid="{00000000-0005-0000-0000-000056650000}"/>
    <cellStyle name="40% - Accent3 40 3" xfId="31160" xr:uid="{00000000-0005-0000-0000-000057650000}"/>
    <cellStyle name="40% - Accent3 41" xfId="31161" xr:uid="{00000000-0005-0000-0000-000058650000}"/>
    <cellStyle name="40% - Accent3 41 2" xfId="31162" xr:uid="{00000000-0005-0000-0000-000059650000}"/>
    <cellStyle name="40% - Accent3 42" xfId="31163" xr:uid="{00000000-0005-0000-0000-00005A650000}"/>
    <cellStyle name="40% - Accent3 42 2" xfId="31164" xr:uid="{00000000-0005-0000-0000-00005B650000}"/>
    <cellStyle name="40% - Accent3 43" xfId="31165" xr:uid="{00000000-0005-0000-0000-00005C650000}"/>
    <cellStyle name="40% - Accent3 43 2" xfId="31166" xr:uid="{00000000-0005-0000-0000-00005D650000}"/>
    <cellStyle name="40% - Accent3 44" xfId="31167" xr:uid="{00000000-0005-0000-0000-00005E650000}"/>
    <cellStyle name="40% - Accent3 44 2" xfId="31168" xr:uid="{00000000-0005-0000-0000-00005F650000}"/>
    <cellStyle name="40% - Accent3 45" xfId="31169" xr:uid="{00000000-0005-0000-0000-000060650000}"/>
    <cellStyle name="40% - Accent3 46" xfId="31170" xr:uid="{00000000-0005-0000-0000-000061650000}"/>
    <cellStyle name="40% - Accent3 47" xfId="31171" xr:uid="{00000000-0005-0000-0000-000062650000}"/>
    <cellStyle name="40% - Accent3 48" xfId="31172" xr:uid="{00000000-0005-0000-0000-000063650000}"/>
    <cellStyle name="40% - Accent3 49" xfId="31173" xr:uid="{00000000-0005-0000-0000-000064650000}"/>
    <cellStyle name="40% - Accent3 5" xfId="1032" xr:uid="{00000000-0005-0000-0000-000065650000}"/>
    <cellStyle name="40% - Accent3 5 10" xfId="31174" xr:uid="{00000000-0005-0000-0000-000066650000}"/>
    <cellStyle name="40% - Accent3 5 10 2" xfId="31175" xr:uid="{00000000-0005-0000-0000-000067650000}"/>
    <cellStyle name="40% - Accent3 5 11" xfId="31176" xr:uid="{00000000-0005-0000-0000-000068650000}"/>
    <cellStyle name="40% - Accent3 5 11 2" xfId="31177" xr:uid="{00000000-0005-0000-0000-000069650000}"/>
    <cellStyle name="40% - Accent3 5 12" xfId="31178" xr:uid="{00000000-0005-0000-0000-00006A650000}"/>
    <cellStyle name="40% - Accent3 5 12 2" xfId="31179" xr:uid="{00000000-0005-0000-0000-00006B650000}"/>
    <cellStyle name="40% - Accent3 5 13" xfId="31180" xr:uid="{00000000-0005-0000-0000-00006C650000}"/>
    <cellStyle name="40% - Accent3 5 2" xfId="1033" xr:uid="{00000000-0005-0000-0000-00006D650000}"/>
    <cellStyle name="40% - Accent3 5 2 10" xfId="31181" xr:uid="{00000000-0005-0000-0000-00006E650000}"/>
    <cellStyle name="40% - Accent3 5 2 10 2" xfId="31182" xr:uid="{00000000-0005-0000-0000-00006F650000}"/>
    <cellStyle name="40% - Accent3 5 2 11" xfId="31183" xr:uid="{00000000-0005-0000-0000-000070650000}"/>
    <cellStyle name="40% - Accent3 5 2 11 2" xfId="31184" xr:uid="{00000000-0005-0000-0000-000071650000}"/>
    <cellStyle name="40% - Accent3 5 2 12" xfId="31185" xr:uid="{00000000-0005-0000-0000-000072650000}"/>
    <cellStyle name="40% - Accent3 5 2 2" xfId="31186" xr:uid="{00000000-0005-0000-0000-000073650000}"/>
    <cellStyle name="40% - Accent3 5 2 2 10" xfId="31187" xr:uid="{00000000-0005-0000-0000-000074650000}"/>
    <cellStyle name="40% - Accent3 5 2 2 10 2" xfId="31188" xr:uid="{00000000-0005-0000-0000-000075650000}"/>
    <cellStyle name="40% - Accent3 5 2 2 11" xfId="31189" xr:uid="{00000000-0005-0000-0000-000076650000}"/>
    <cellStyle name="40% - Accent3 5 2 2 2" xfId="31190" xr:uid="{00000000-0005-0000-0000-000077650000}"/>
    <cellStyle name="40% - Accent3 5 2 2 2 2" xfId="31191" xr:uid="{00000000-0005-0000-0000-000078650000}"/>
    <cellStyle name="40% - Accent3 5 2 2 2 2 2" xfId="31192" xr:uid="{00000000-0005-0000-0000-000079650000}"/>
    <cellStyle name="40% - Accent3 5 2 2 2 3" xfId="31193" xr:uid="{00000000-0005-0000-0000-00007A650000}"/>
    <cellStyle name="40% - Accent3 5 2 2 2 3 2" xfId="31194" xr:uid="{00000000-0005-0000-0000-00007B650000}"/>
    <cellStyle name="40% - Accent3 5 2 2 2 4" xfId="31195" xr:uid="{00000000-0005-0000-0000-00007C650000}"/>
    <cellStyle name="40% - Accent3 5 2 2 3" xfId="31196" xr:uid="{00000000-0005-0000-0000-00007D650000}"/>
    <cellStyle name="40% - Accent3 5 2 2 3 2" xfId="31197" xr:uid="{00000000-0005-0000-0000-00007E650000}"/>
    <cellStyle name="40% - Accent3 5 2 2 3 2 2" xfId="31198" xr:uid="{00000000-0005-0000-0000-00007F650000}"/>
    <cellStyle name="40% - Accent3 5 2 2 3 3" xfId="31199" xr:uid="{00000000-0005-0000-0000-000080650000}"/>
    <cellStyle name="40% - Accent3 5 2 2 3 3 2" xfId="31200" xr:uid="{00000000-0005-0000-0000-000081650000}"/>
    <cellStyle name="40% - Accent3 5 2 2 3 4" xfId="31201" xr:uid="{00000000-0005-0000-0000-000082650000}"/>
    <cellStyle name="40% - Accent3 5 2 2 4" xfId="31202" xr:uid="{00000000-0005-0000-0000-000083650000}"/>
    <cellStyle name="40% - Accent3 5 2 2 4 2" xfId="31203" xr:uid="{00000000-0005-0000-0000-000084650000}"/>
    <cellStyle name="40% - Accent3 5 2 2 4 2 2" xfId="31204" xr:uid="{00000000-0005-0000-0000-000085650000}"/>
    <cellStyle name="40% - Accent3 5 2 2 4 3" xfId="31205" xr:uid="{00000000-0005-0000-0000-000086650000}"/>
    <cellStyle name="40% - Accent3 5 2 2 5" xfId="31206" xr:uid="{00000000-0005-0000-0000-000087650000}"/>
    <cellStyle name="40% - Accent3 5 2 2 5 2" xfId="31207" xr:uid="{00000000-0005-0000-0000-000088650000}"/>
    <cellStyle name="40% - Accent3 5 2 2 6" xfId="31208" xr:uid="{00000000-0005-0000-0000-000089650000}"/>
    <cellStyle name="40% - Accent3 5 2 2 6 2" xfId="31209" xr:uid="{00000000-0005-0000-0000-00008A650000}"/>
    <cellStyle name="40% - Accent3 5 2 2 7" xfId="31210" xr:uid="{00000000-0005-0000-0000-00008B650000}"/>
    <cellStyle name="40% - Accent3 5 2 2 7 2" xfId="31211" xr:uid="{00000000-0005-0000-0000-00008C650000}"/>
    <cellStyle name="40% - Accent3 5 2 2 8" xfId="31212" xr:uid="{00000000-0005-0000-0000-00008D650000}"/>
    <cellStyle name="40% - Accent3 5 2 2 8 2" xfId="31213" xr:uid="{00000000-0005-0000-0000-00008E650000}"/>
    <cellStyle name="40% - Accent3 5 2 2 9" xfId="31214" xr:uid="{00000000-0005-0000-0000-00008F650000}"/>
    <cellStyle name="40% - Accent3 5 2 2 9 2" xfId="31215" xr:uid="{00000000-0005-0000-0000-000090650000}"/>
    <cellStyle name="40% - Accent3 5 2 3" xfId="31216" xr:uid="{00000000-0005-0000-0000-000091650000}"/>
    <cellStyle name="40% - Accent3 5 2 3 2" xfId="31217" xr:uid="{00000000-0005-0000-0000-000092650000}"/>
    <cellStyle name="40% - Accent3 5 2 3 2 2" xfId="31218" xr:uid="{00000000-0005-0000-0000-000093650000}"/>
    <cellStyle name="40% - Accent3 5 2 3 3" xfId="31219" xr:uid="{00000000-0005-0000-0000-000094650000}"/>
    <cellStyle name="40% - Accent3 5 2 3 3 2" xfId="31220" xr:uid="{00000000-0005-0000-0000-000095650000}"/>
    <cellStyle name="40% - Accent3 5 2 3 4" xfId="31221" xr:uid="{00000000-0005-0000-0000-000096650000}"/>
    <cellStyle name="40% - Accent3 5 2 4" xfId="31222" xr:uid="{00000000-0005-0000-0000-000097650000}"/>
    <cellStyle name="40% - Accent3 5 2 4 2" xfId="31223" xr:uid="{00000000-0005-0000-0000-000098650000}"/>
    <cellStyle name="40% - Accent3 5 2 4 2 2" xfId="31224" xr:uid="{00000000-0005-0000-0000-000099650000}"/>
    <cellStyle name="40% - Accent3 5 2 4 3" xfId="31225" xr:uid="{00000000-0005-0000-0000-00009A650000}"/>
    <cellStyle name="40% - Accent3 5 2 4 3 2" xfId="31226" xr:uid="{00000000-0005-0000-0000-00009B650000}"/>
    <cellStyle name="40% - Accent3 5 2 4 4" xfId="31227" xr:uid="{00000000-0005-0000-0000-00009C650000}"/>
    <cellStyle name="40% - Accent3 5 2 5" xfId="31228" xr:uid="{00000000-0005-0000-0000-00009D650000}"/>
    <cellStyle name="40% - Accent3 5 2 5 2" xfId="31229" xr:uid="{00000000-0005-0000-0000-00009E650000}"/>
    <cellStyle name="40% - Accent3 5 2 5 2 2" xfId="31230" xr:uid="{00000000-0005-0000-0000-00009F650000}"/>
    <cellStyle name="40% - Accent3 5 2 5 3" xfId="31231" xr:uid="{00000000-0005-0000-0000-0000A0650000}"/>
    <cellStyle name="40% - Accent3 5 2 6" xfId="31232" xr:uid="{00000000-0005-0000-0000-0000A1650000}"/>
    <cellStyle name="40% - Accent3 5 2 6 2" xfId="31233" xr:uid="{00000000-0005-0000-0000-0000A2650000}"/>
    <cellStyle name="40% - Accent3 5 2 7" xfId="31234" xr:uid="{00000000-0005-0000-0000-0000A3650000}"/>
    <cellStyle name="40% - Accent3 5 2 7 2" xfId="31235" xr:uid="{00000000-0005-0000-0000-0000A4650000}"/>
    <cellStyle name="40% - Accent3 5 2 8" xfId="31236" xr:uid="{00000000-0005-0000-0000-0000A5650000}"/>
    <cellStyle name="40% - Accent3 5 2 8 2" xfId="31237" xr:uid="{00000000-0005-0000-0000-0000A6650000}"/>
    <cellStyle name="40% - Accent3 5 2 9" xfId="31238" xr:uid="{00000000-0005-0000-0000-0000A7650000}"/>
    <cellStyle name="40% - Accent3 5 2 9 2" xfId="31239" xr:uid="{00000000-0005-0000-0000-0000A8650000}"/>
    <cellStyle name="40% - Accent3 5 3" xfId="1034" xr:uid="{00000000-0005-0000-0000-0000A9650000}"/>
    <cellStyle name="40% - Accent3 5 3 10" xfId="31240" xr:uid="{00000000-0005-0000-0000-0000AA650000}"/>
    <cellStyle name="40% - Accent3 5 3 10 2" xfId="31241" xr:uid="{00000000-0005-0000-0000-0000AB650000}"/>
    <cellStyle name="40% - Accent3 5 3 11" xfId="31242" xr:uid="{00000000-0005-0000-0000-0000AC650000}"/>
    <cellStyle name="40% - Accent3 5 3 2" xfId="31243" xr:uid="{00000000-0005-0000-0000-0000AD650000}"/>
    <cellStyle name="40% - Accent3 5 3 2 2" xfId="31244" xr:uid="{00000000-0005-0000-0000-0000AE650000}"/>
    <cellStyle name="40% - Accent3 5 3 2 2 2" xfId="31245" xr:uid="{00000000-0005-0000-0000-0000AF650000}"/>
    <cellStyle name="40% - Accent3 5 3 2 3" xfId="31246" xr:uid="{00000000-0005-0000-0000-0000B0650000}"/>
    <cellStyle name="40% - Accent3 5 3 2 3 2" xfId="31247" xr:uid="{00000000-0005-0000-0000-0000B1650000}"/>
    <cellStyle name="40% - Accent3 5 3 2 4" xfId="31248" xr:uid="{00000000-0005-0000-0000-0000B2650000}"/>
    <cellStyle name="40% - Accent3 5 3 3" xfId="31249" xr:uid="{00000000-0005-0000-0000-0000B3650000}"/>
    <cellStyle name="40% - Accent3 5 3 3 2" xfId="31250" xr:uid="{00000000-0005-0000-0000-0000B4650000}"/>
    <cellStyle name="40% - Accent3 5 3 3 2 2" xfId="31251" xr:uid="{00000000-0005-0000-0000-0000B5650000}"/>
    <cellStyle name="40% - Accent3 5 3 3 3" xfId="31252" xr:uid="{00000000-0005-0000-0000-0000B6650000}"/>
    <cellStyle name="40% - Accent3 5 3 3 3 2" xfId="31253" xr:uid="{00000000-0005-0000-0000-0000B7650000}"/>
    <cellStyle name="40% - Accent3 5 3 3 4" xfId="31254" xr:uid="{00000000-0005-0000-0000-0000B8650000}"/>
    <cellStyle name="40% - Accent3 5 3 4" xfId="31255" xr:uid="{00000000-0005-0000-0000-0000B9650000}"/>
    <cellStyle name="40% - Accent3 5 3 4 2" xfId="31256" xr:uid="{00000000-0005-0000-0000-0000BA650000}"/>
    <cellStyle name="40% - Accent3 5 3 4 2 2" xfId="31257" xr:uid="{00000000-0005-0000-0000-0000BB650000}"/>
    <cellStyle name="40% - Accent3 5 3 4 3" xfId="31258" xr:uid="{00000000-0005-0000-0000-0000BC650000}"/>
    <cellStyle name="40% - Accent3 5 3 5" xfId="31259" xr:uid="{00000000-0005-0000-0000-0000BD650000}"/>
    <cellStyle name="40% - Accent3 5 3 5 2" xfId="31260" xr:uid="{00000000-0005-0000-0000-0000BE650000}"/>
    <cellStyle name="40% - Accent3 5 3 6" xfId="31261" xr:uid="{00000000-0005-0000-0000-0000BF650000}"/>
    <cellStyle name="40% - Accent3 5 3 6 2" xfId="31262" xr:uid="{00000000-0005-0000-0000-0000C0650000}"/>
    <cellStyle name="40% - Accent3 5 3 7" xfId="31263" xr:uid="{00000000-0005-0000-0000-0000C1650000}"/>
    <cellStyle name="40% - Accent3 5 3 7 2" xfId="31264" xr:uid="{00000000-0005-0000-0000-0000C2650000}"/>
    <cellStyle name="40% - Accent3 5 3 8" xfId="31265" xr:uid="{00000000-0005-0000-0000-0000C3650000}"/>
    <cellStyle name="40% - Accent3 5 3 8 2" xfId="31266" xr:uid="{00000000-0005-0000-0000-0000C4650000}"/>
    <cellStyle name="40% - Accent3 5 3 9" xfId="31267" xr:uid="{00000000-0005-0000-0000-0000C5650000}"/>
    <cellStyle name="40% - Accent3 5 3 9 2" xfId="31268" xr:uid="{00000000-0005-0000-0000-0000C6650000}"/>
    <cellStyle name="40% - Accent3 5 4" xfId="1035" xr:uid="{00000000-0005-0000-0000-0000C7650000}"/>
    <cellStyle name="40% - Accent3 5 4 2" xfId="31269" xr:uid="{00000000-0005-0000-0000-0000C8650000}"/>
    <cellStyle name="40% - Accent3 5 4 2 2" xfId="31270" xr:uid="{00000000-0005-0000-0000-0000C9650000}"/>
    <cellStyle name="40% - Accent3 5 4 3" xfId="31271" xr:uid="{00000000-0005-0000-0000-0000CA650000}"/>
    <cellStyle name="40% - Accent3 5 4 3 2" xfId="31272" xr:uid="{00000000-0005-0000-0000-0000CB650000}"/>
    <cellStyle name="40% - Accent3 5 4 4" xfId="31273" xr:uid="{00000000-0005-0000-0000-0000CC650000}"/>
    <cellStyle name="40% - Accent3 5 5" xfId="31274" xr:uid="{00000000-0005-0000-0000-0000CD650000}"/>
    <cellStyle name="40% - Accent3 5 5 2" xfId="31275" xr:uid="{00000000-0005-0000-0000-0000CE650000}"/>
    <cellStyle name="40% - Accent3 5 5 2 2" xfId="31276" xr:uid="{00000000-0005-0000-0000-0000CF650000}"/>
    <cellStyle name="40% - Accent3 5 5 3" xfId="31277" xr:uid="{00000000-0005-0000-0000-0000D0650000}"/>
    <cellStyle name="40% - Accent3 5 5 3 2" xfId="31278" xr:uid="{00000000-0005-0000-0000-0000D1650000}"/>
    <cellStyle name="40% - Accent3 5 5 4" xfId="31279" xr:uid="{00000000-0005-0000-0000-0000D2650000}"/>
    <cellStyle name="40% - Accent3 5 6" xfId="31280" xr:uid="{00000000-0005-0000-0000-0000D3650000}"/>
    <cellStyle name="40% - Accent3 5 6 2" xfId="31281" xr:uid="{00000000-0005-0000-0000-0000D4650000}"/>
    <cellStyle name="40% - Accent3 5 6 2 2" xfId="31282" xr:uid="{00000000-0005-0000-0000-0000D5650000}"/>
    <cellStyle name="40% - Accent3 5 6 3" xfId="31283" xr:uid="{00000000-0005-0000-0000-0000D6650000}"/>
    <cellStyle name="40% - Accent3 5 7" xfId="31284" xr:uid="{00000000-0005-0000-0000-0000D7650000}"/>
    <cellStyle name="40% - Accent3 5 7 2" xfId="31285" xr:uid="{00000000-0005-0000-0000-0000D8650000}"/>
    <cellStyle name="40% - Accent3 5 8" xfId="31286" xr:uid="{00000000-0005-0000-0000-0000D9650000}"/>
    <cellStyle name="40% - Accent3 5 8 2" xfId="31287" xr:uid="{00000000-0005-0000-0000-0000DA650000}"/>
    <cellStyle name="40% - Accent3 5 9" xfId="31288" xr:uid="{00000000-0005-0000-0000-0000DB650000}"/>
    <cellStyle name="40% - Accent3 5 9 2" xfId="31289" xr:uid="{00000000-0005-0000-0000-0000DC650000}"/>
    <cellStyle name="40% - Accent3 50" xfId="31290" xr:uid="{00000000-0005-0000-0000-0000DD650000}"/>
    <cellStyle name="40% - Accent3 51" xfId="31291" xr:uid="{00000000-0005-0000-0000-0000DE650000}"/>
    <cellStyle name="40% - Accent3 52" xfId="31292" xr:uid="{00000000-0005-0000-0000-0000DF650000}"/>
    <cellStyle name="40% - Accent3 53" xfId="31293" xr:uid="{00000000-0005-0000-0000-0000E0650000}"/>
    <cellStyle name="40% - Accent3 54" xfId="31294" xr:uid="{00000000-0005-0000-0000-0000E1650000}"/>
    <cellStyle name="40% - Accent3 55" xfId="31295" xr:uid="{00000000-0005-0000-0000-0000E2650000}"/>
    <cellStyle name="40% - Accent3 6" xfId="1036" xr:uid="{00000000-0005-0000-0000-0000E3650000}"/>
    <cellStyle name="40% - Accent3 6 10" xfId="31296" xr:uid="{00000000-0005-0000-0000-0000E4650000}"/>
    <cellStyle name="40% - Accent3 6 10 2" xfId="31297" xr:uid="{00000000-0005-0000-0000-0000E5650000}"/>
    <cellStyle name="40% - Accent3 6 11" xfId="31298" xr:uid="{00000000-0005-0000-0000-0000E6650000}"/>
    <cellStyle name="40% - Accent3 6 11 2" xfId="31299" xr:uid="{00000000-0005-0000-0000-0000E7650000}"/>
    <cellStyle name="40% - Accent3 6 12" xfId="31300" xr:uid="{00000000-0005-0000-0000-0000E8650000}"/>
    <cellStyle name="40% - Accent3 6 12 2" xfId="31301" xr:uid="{00000000-0005-0000-0000-0000E9650000}"/>
    <cellStyle name="40% - Accent3 6 13" xfId="31302" xr:uid="{00000000-0005-0000-0000-0000EA650000}"/>
    <cellStyle name="40% - Accent3 6 2" xfId="1037" xr:uid="{00000000-0005-0000-0000-0000EB650000}"/>
    <cellStyle name="40% - Accent3 6 2 10" xfId="31303" xr:uid="{00000000-0005-0000-0000-0000EC650000}"/>
    <cellStyle name="40% - Accent3 6 2 10 2" xfId="31304" xr:uid="{00000000-0005-0000-0000-0000ED650000}"/>
    <cellStyle name="40% - Accent3 6 2 11" xfId="31305" xr:uid="{00000000-0005-0000-0000-0000EE650000}"/>
    <cellStyle name="40% - Accent3 6 2 11 2" xfId="31306" xr:uid="{00000000-0005-0000-0000-0000EF650000}"/>
    <cellStyle name="40% - Accent3 6 2 12" xfId="31307" xr:uid="{00000000-0005-0000-0000-0000F0650000}"/>
    <cellStyle name="40% - Accent3 6 2 2" xfId="31308" xr:uid="{00000000-0005-0000-0000-0000F1650000}"/>
    <cellStyle name="40% - Accent3 6 2 2 10" xfId="31309" xr:uid="{00000000-0005-0000-0000-0000F2650000}"/>
    <cellStyle name="40% - Accent3 6 2 2 10 2" xfId="31310" xr:uid="{00000000-0005-0000-0000-0000F3650000}"/>
    <cellStyle name="40% - Accent3 6 2 2 11" xfId="31311" xr:uid="{00000000-0005-0000-0000-0000F4650000}"/>
    <cellStyle name="40% - Accent3 6 2 2 2" xfId="31312" xr:uid="{00000000-0005-0000-0000-0000F5650000}"/>
    <cellStyle name="40% - Accent3 6 2 2 2 2" xfId="31313" xr:uid="{00000000-0005-0000-0000-0000F6650000}"/>
    <cellStyle name="40% - Accent3 6 2 2 2 2 2" xfId="31314" xr:uid="{00000000-0005-0000-0000-0000F7650000}"/>
    <cellStyle name="40% - Accent3 6 2 2 2 3" xfId="31315" xr:uid="{00000000-0005-0000-0000-0000F8650000}"/>
    <cellStyle name="40% - Accent3 6 2 2 2 3 2" xfId="31316" xr:uid="{00000000-0005-0000-0000-0000F9650000}"/>
    <cellStyle name="40% - Accent3 6 2 2 2 4" xfId="31317" xr:uid="{00000000-0005-0000-0000-0000FA650000}"/>
    <cellStyle name="40% - Accent3 6 2 2 3" xfId="31318" xr:uid="{00000000-0005-0000-0000-0000FB650000}"/>
    <cellStyle name="40% - Accent3 6 2 2 3 2" xfId="31319" xr:uid="{00000000-0005-0000-0000-0000FC650000}"/>
    <cellStyle name="40% - Accent3 6 2 2 3 2 2" xfId="31320" xr:uid="{00000000-0005-0000-0000-0000FD650000}"/>
    <cellStyle name="40% - Accent3 6 2 2 3 3" xfId="31321" xr:uid="{00000000-0005-0000-0000-0000FE650000}"/>
    <cellStyle name="40% - Accent3 6 2 2 3 3 2" xfId="31322" xr:uid="{00000000-0005-0000-0000-0000FF650000}"/>
    <cellStyle name="40% - Accent3 6 2 2 3 4" xfId="31323" xr:uid="{00000000-0005-0000-0000-000000660000}"/>
    <cellStyle name="40% - Accent3 6 2 2 4" xfId="31324" xr:uid="{00000000-0005-0000-0000-000001660000}"/>
    <cellStyle name="40% - Accent3 6 2 2 4 2" xfId="31325" xr:uid="{00000000-0005-0000-0000-000002660000}"/>
    <cellStyle name="40% - Accent3 6 2 2 4 2 2" xfId="31326" xr:uid="{00000000-0005-0000-0000-000003660000}"/>
    <cellStyle name="40% - Accent3 6 2 2 4 3" xfId="31327" xr:uid="{00000000-0005-0000-0000-000004660000}"/>
    <cellStyle name="40% - Accent3 6 2 2 5" xfId="31328" xr:uid="{00000000-0005-0000-0000-000005660000}"/>
    <cellStyle name="40% - Accent3 6 2 2 5 2" xfId="31329" xr:uid="{00000000-0005-0000-0000-000006660000}"/>
    <cellStyle name="40% - Accent3 6 2 2 6" xfId="31330" xr:uid="{00000000-0005-0000-0000-000007660000}"/>
    <cellStyle name="40% - Accent3 6 2 2 6 2" xfId="31331" xr:uid="{00000000-0005-0000-0000-000008660000}"/>
    <cellStyle name="40% - Accent3 6 2 2 7" xfId="31332" xr:uid="{00000000-0005-0000-0000-000009660000}"/>
    <cellStyle name="40% - Accent3 6 2 2 7 2" xfId="31333" xr:uid="{00000000-0005-0000-0000-00000A660000}"/>
    <cellStyle name="40% - Accent3 6 2 2 8" xfId="31334" xr:uid="{00000000-0005-0000-0000-00000B660000}"/>
    <cellStyle name="40% - Accent3 6 2 2 8 2" xfId="31335" xr:uid="{00000000-0005-0000-0000-00000C660000}"/>
    <cellStyle name="40% - Accent3 6 2 2 9" xfId="31336" xr:uid="{00000000-0005-0000-0000-00000D660000}"/>
    <cellStyle name="40% - Accent3 6 2 2 9 2" xfId="31337" xr:uid="{00000000-0005-0000-0000-00000E660000}"/>
    <cellStyle name="40% - Accent3 6 2 3" xfId="31338" xr:uid="{00000000-0005-0000-0000-00000F660000}"/>
    <cellStyle name="40% - Accent3 6 2 3 2" xfId="31339" xr:uid="{00000000-0005-0000-0000-000010660000}"/>
    <cellStyle name="40% - Accent3 6 2 3 2 2" xfId="31340" xr:uid="{00000000-0005-0000-0000-000011660000}"/>
    <cellStyle name="40% - Accent3 6 2 3 3" xfId="31341" xr:uid="{00000000-0005-0000-0000-000012660000}"/>
    <cellStyle name="40% - Accent3 6 2 3 3 2" xfId="31342" xr:uid="{00000000-0005-0000-0000-000013660000}"/>
    <cellStyle name="40% - Accent3 6 2 3 4" xfId="31343" xr:uid="{00000000-0005-0000-0000-000014660000}"/>
    <cellStyle name="40% - Accent3 6 2 4" xfId="31344" xr:uid="{00000000-0005-0000-0000-000015660000}"/>
    <cellStyle name="40% - Accent3 6 2 4 2" xfId="31345" xr:uid="{00000000-0005-0000-0000-000016660000}"/>
    <cellStyle name="40% - Accent3 6 2 4 2 2" xfId="31346" xr:uid="{00000000-0005-0000-0000-000017660000}"/>
    <cellStyle name="40% - Accent3 6 2 4 3" xfId="31347" xr:uid="{00000000-0005-0000-0000-000018660000}"/>
    <cellStyle name="40% - Accent3 6 2 4 3 2" xfId="31348" xr:uid="{00000000-0005-0000-0000-000019660000}"/>
    <cellStyle name="40% - Accent3 6 2 4 4" xfId="31349" xr:uid="{00000000-0005-0000-0000-00001A660000}"/>
    <cellStyle name="40% - Accent3 6 2 5" xfId="31350" xr:uid="{00000000-0005-0000-0000-00001B660000}"/>
    <cellStyle name="40% - Accent3 6 2 5 2" xfId="31351" xr:uid="{00000000-0005-0000-0000-00001C660000}"/>
    <cellStyle name="40% - Accent3 6 2 5 2 2" xfId="31352" xr:uid="{00000000-0005-0000-0000-00001D660000}"/>
    <cellStyle name="40% - Accent3 6 2 5 3" xfId="31353" xr:uid="{00000000-0005-0000-0000-00001E660000}"/>
    <cellStyle name="40% - Accent3 6 2 6" xfId="31354" xr:uid="{00000000-0005-0000-0000-00001F660000}"/>
    <cellStyle name="40% - Accent3 6 2 6 2" xfId="31355" xr:uid="{00000000-0005-0000-0000-000020660000}"/>
    <cellStyle name="40% - Accent3 6 2 7" xfId="31356" xr:uid="{00000000-0005-0000-0000-000021660000}"/>
    <cellStyle name="40% - Accent3 6 2 7 2" xfId="31357" xr:uid="{00000000-0005-0000-0000-000022660000}"/>
    <cellStyle name="40% - Accent3 6 2 8" xfId="31358" xr:uid="{00000000-0005-0000-0000-000023660000}"/>
    <cellStyle name="40% - Accent3 6 2 8 2" xfId="31359" xr:uid="{00000000-0005-0000-0000-000024660000}"/>
    <cellStyle name="40% - Accent3 6 2 9" xfId="31360" xr:uid="{00000000-0005-0000-0000-000025660000}"/>
    <cellStyle name="40% - Accent3 6 2 9 2" xfId="31361" xr:uid="{00000000-0005-0000-0000-000026660000}"/>
    <cellStyle name="40% - Accent3 6 3" xfId="1038" xr:uid="{00000000-0005-0000-0000-000027660000}"/>
    <cellStyle name="40% - Accent3 6 3 10" xfId="31362" xr:uid="{00000000-0005-0000-0000-000028660000}"/>
    <cellStyle name="40% - Accent3 6 3 10 2" xfId="31363" xr:uid="{00000000-0005-0000-0000-000029660000}"/>
    <cellStyle name="40% - Accent3 6 3 11" xfId="31364" xr:uid="{00000000-0005-0000-0000-00002A660000}"/>
    <cellStyle name="40% - Accent3 6 3 2" xfId="31365" xr:uid="{00000000-0005-0000-0000-00002B660000}"/>
    <cellStyle name="40% - Accent3 6 3 2 2" xfId="31366" xr:uid="{00000000-0005-0000-0000-00002C660000}"/>
    <cellStyle name="40% - Accent3 6 3 2 2 2" xfId="31367" xr:uid="{00000000-0005-0000-0000-00002D660000}"/>
    <cellStyle name="40% - Accent3 6 3 2 3" xfId="31368" xr:uid="{00000000-0005-0000-0000-00002E660000}"/>
    <cellStyle name="40% - Accent3 6 3 2 3 2" xfId="31369" xr:uid="{00000000-0005-0000-0000-00002F660000}"/>
    <cellStyle name="40% - Accent3 6 3 2 4" xfId="31370" xr:uid="{00000000-0005-0000-0000-000030660000}"/>
    <cellStyle name="40% - Accent3 6 3 3" xfId="31371" xr:uid="{00000000-0005-0000-0000-000031660000}"/>
    <cellStyle name="40% - Accent3 6 3 3 2" xfId="31372" xr:uid="{00000000-0005-0000-0000-000032660000}"/>
    <cellStyle name="40% - Accent3 6 3 3 2 2" xfId="31373" xr:uid="{00000000-0005-0000-0000-000033660000}"/>
    <cellStyle name="40% - Accent3 6 3 3 3" xfId="31374" xr:uid="{00000000-0005-0000-0000-000034660000}"/>
    <cellStyle name="40% - Accent3 6 3 3 3 2" xfId="31375" xr:uid="{00000000-0005-0000-0000-000035660000}"/>
    <cellStyle name="40% - Accent3 6 3 3 4" xfId="31376" xr:uid="{00000000-0005-0000-0000-000036660000}"/>
    <cellStyle name="40% - Accent3 6 3 4" xfId="31377" xr:uid="{00000000-0005-0000-0000-000037660000}"/>
    <cellStyle name="40% - Accent3 6 3 4 2" xfId="31378" xr:uid="{00000000-0005-0000-0000-000038660000}"/>
    <cellStyle name="40% - Accent3 6 3 4 2 2" xfId="31379" xr:uid="{00000000-0005-0000-0000-000039660000}"/>
    <cellStyle name="40% - Accent3 6 3 4 3" xfId="31380" xr:uid="{00000000-0005-0000-0000-00003A660000}"/>
    <cellStyle name="40% - Accent3 6 3 5" xfId="31381" xr:uid="{00000000-0005-0000-0000-00003B660000}"/>
    <cellStyle name="40% - Accent3 6 3 5 2" xfId="31382" xr:uid="{00000000-0005-0000-0000-00003C660000}"/>
    <cellStyle name="40% - Accent3 6 3 6" xfId="31383" xr:uid="{00000000-0005-0000-0000-00003D660000}"/>
    <cellStyle name="40% - Accent3 6 3 6 2" xfId="31384" xr:uid="{00000000-0005-0000-0000-00003E660000}"/>
    <cellStyle name="40% - Accent3 6 3 7" xfId="31385" xr:uid="{00000000-0005-0000-0000-00003F660000}"/>
    <cellStyle name="40% - Accent3 6 3 7 2" xfId="31386" xr:uid="{00000000-0005-0000-0000-000040660000}"/>
    <cellStyle name="40% - Accent3 6 3 8" xfId="31387" xr:uid="{00000000-0005-0000-0000-000041660000}"/>
    <cellStyle name="40% - Accent3 6 3 8 2" xfId="31388" xr:uid="{00000000-0005-0000-0000-000042660000}"/>
    <cellStyle name="40% - Accent3 6 3 9" xfId="31389" xr:uid="{00000000-0005-0000-0000-000043660000}"/>
    <cellStyle name="40% - Accent3 6 3 9 2" xfId="31390" xr:uid="{00000000-0005-0000-0000-000044660000}"/>
    <cellStyle name="40% - Accent3 6 4" xfId="1039" xr:uid="{00000000-0005-0000-0000-000045660000}"/>
    <cellStyle name="40% - Accent3 6 4 2" xfId="31391" xr:uid="{00000000-0005-0000-0000-000046660000}"/>
    <cellStyle name="40% - Accent3 6 4 2 2" xfId="31392" xr:uid="{00000000-0005-0000-0000-000047660000}"/>
    <cellStyle name="40% - Accent3 6 4 3" xfId="31393" xr:uid="{00000000-0005-0000-0000-000048660000}"/>
    <cellStyle name="40% - Accent3 6 4 3 2" xfId="31394" xr:uid="{00000000-0005-0000-0000-000049660000}"/>
    <cellStyle name="40% - Accent3 6 4 4" xfId="31395" xr:uid="{00000000-0005-0000-0000-00004A660000}"/>
    <cellStyle name="40% - Accent3 6 5" xfId="31396" xr:uid="{00000000-0005-0000-0000-00004B660000}"/>
    <cellStyle name="40% - Accent3 6 5 2" xfId="31397" xr:uid="{00000000-0005-0000-0000-00004C660000}"/>
    <cellStyle name="40% - Accent3 6 5 2 2" xfId="31398" xr:uid="{00000000-0005-0000-0000-00004D660000}"/>
    <cellStyle name="40% - Accent3 6 5 3" xfId="31399" xr:uid="{00000000-0005-0000-0000-00004E660000}"/>
    <cellStyle name="40% - Accent3 6 5 3 2" xfId="31400" xr:uid="{00000000-0005-0000-0000-00004F660000}"/>
    <cellStyle name="40% - Accent3 6 5 4" xfId="31401" xr:uid="{00000000-0005-0000-0000-000050660000}"/>
    <cellStyle name="40% - Accent3 6 6" xfId="31402" xr:uid="{00000000-0005-0000-0000-000051660000}"/>
    <cellStyle name="40% - Accent3 6 6 2" xfId="31403" xr:uid="{00000000-0005-0000-0000-000052660000}"/>
    <cellStyle name="40% - Accent3 6 6 2 2" xfId="31404" xr:uid="{00000000-0005-0000-0000-000053660000}"/>
    <cellStyle name="40% - Accent3 6 6 3" xfId="31405" xr:uid="{00000000-0005-0000-0000-000054660000}"/>
    <cellStyle name="40% - Accent3 6 7" xfId="31406" xr:uid="{00000000-0005-0000-0000-000055660000}"/>
    <cellStyle name="40% - Accent3 6 7 2" xfId="31407" xr:uid="{00000000-0005-0000-0000-000056660000}"/>
    <cellStyle name="40% - Accent3 6 8" xfId="31408" xr:uid="{00000000-0005-0000-0000-000057660000}"/>
    <cellStyle name="40% - Accent3 6 8 2" xfId="31409" xr:uid="{00000000-0005-0000-0000-000058660000}"/>
    <cellStyle name="40% - Accent3 6 9" xfId="31410" xr:uid="{00000000-0005-0000-0000-000059660000}"/>
    <cellStyle name="40% - Accent3 6 9 2" xfId="31411" xr:uid="{00000000-0005-0000-0000-00005A660000}"/>
    <cellStyle name="40% - Accent3 7" xfId="1040" xr:uid="{00000000-0005-0000-0000-00005B660000}"/>
    <cellStyle name="40% - Accent3 7 10" xfId="31412" xr:uid="{00000000-0005-0000-0000-00005C660000}"/>
    <cellStyle name="40% - Accent3 7 10 2" xfId="31413" xr:uid="{00000000-0005-0000-0000-00005D660000}"/>
    <cellStyle name="40% - Accent3 7 11" xfId="31414" xr:uid="{00000000-0005-0000-0000-00005E660000}"/>
    <cellStyle name="40% - Accent3 7 11 2" xfId="31415" xr:uid="{00000000-0005-0000-0000-00005F660000}"/>
    <cellStyle name="40% - Accent3 7 12" xfId="31416" xr:uid="{00000000-0005-0000-0000-000060660000}"/>
    <cellStyle name="40% - Accent3 7 12 2" xfId="31417" xr:uid="{00000000-0005-0000-0000-000061660000}"/>
    <cellStyle name="40% - Accent3 7 13" xfId="31418" xr:uid="{00000000-0005-0000-0000-000062660000}"/>
    <cellStyle name="40% - Accent3 7 2" xfId="1041" xr:uid="{00000000-0005-0000-0000-000063660000}"/>
    <cellStyle name="40% - Accent3 7 2 10" xfId="31419" xr:uid="{00000000-0005-0000-0000-000064660000}"/>
    <cellStyle name="40% - Accent3 7 2 10 2" xfId="31420" xr:uid="{00000000-0005-0000-0000-000065660000}"/>
    <cellStyle name="40% - Accent3 7 2 11" xfId="31421" xr:uid="{00000000-0005-0000-0000-000066660000}"/>
    <cellStyle name="40% - Accent3 7 2 11 2" xfId="31422" xr:uid="{00000000-0005-0000-0000-000067660000}"/>
    <cellStyle name="40% - Accent3 7 2 12" xfId="31423" xr:uid="{00000000-0005-0000-0000-000068660000}"/>
    <cellStyle name="40% - Accent3 7 2 2" xfId="31424" xr:uid="{00000000-0005-0000-0000-000069660000}"/>
    <cellStyle name="40% - Accent3 7 2 2 10" xfId="31425" xr:uid="{00000000-0005-0000-0000-00006A660000}"/>
    <cellStyle name="40% - Accent3 7 2 2 10 2" xfId="31426" xr:uid="{00000000-0005-0000-0000-00006B660000}"/>
    <cellStyle name="40% - Accent3 7 2 2 11" xfId="31427" xr:uid="{00000000-0005-0000-0000-00006C660000}"/>
    <cellStyle name="40% - Accent3 7 2 2 2" xfId="31428" xr:uid="{00000000-0005-0000-0000-00006D660000}"/>
    <cellStyle name="40% - Accent3 7 2 2 2 2" xfId="31429" xr:uid="{00000000-0005-0000-0000-00006E660000}"/>
    <cellStyle name="40% - Accent3 7 2 2 2 2 2" xfId="31430" xr:uid="{00000000-0005-0000-0000-00006F660000}"/>
    <cellStyle name="40% - Accent3 7 2 2 2 3" xfId="31431" xr:uid="{00000000-0005-0000-0000-000070660000}"/>
    <cellStyle name="40% - Accent3 7 2 2 2 3 2" xfId="31432" xr:uid="{00000000-0005-0000-0000-000071660000}"/>
    <cellStyle name="40% - Accent3 7 2 2 2 4" xfId="31433" xr:uid="{00000000-0005-0000-0000-000072660000}"/>
    <cellStyle name="40% - Accent3 7 2 2 3" xfId="31434" xr:uid="{00000000-0005-0000-0000-000073660000}"/>
    <cellStyle name="40% - Accent3 7 2 2 3 2" xfId="31435" xr:uid="{00000000-0005-0000-0000-000074660000}"/>
    <cellStyle name="40% - Accent3 7 2 2 3 2 2" xfId="31436" xr:uid="{00000000-0005-0000-0000-000075660000}"/>
    <cellStyle name="40% - Accent3 7 2 2 3 3" xfId="31437" xr:uid="{00000000-0005-0000-0000-000076660000}"/>
    <cellStyle name="40% - Accent3 7 2 2 3 3 2" xfId="31438" xr:uid="{00000000-0005-0000-0000-000077660000}"/>
    <cellStyle name="40% - Accent3 7 2 2 3 4" xfId="31439" xr:uid="{00000000-0005-0000-0000-000078660000}"/>
    <cellStyle name="40% - Accent3 7 2 2 4" xfId="31440" xr:uid="{00000000-0005-0000-0000-000079660000}"/>
    <cellStyle name="40% - Accent3 7 2 2 4 2" xfId="31441" xr:uid="{00000000-0005-0000-0000-00007A660000}"/>
    <cellStyle name="40% - Accent3 7 2 2 4 2 2" xfId="31442" xr:uid="{00000000-0005-0000-0000-00007B660000}"/>
    <cellStyle name="40% - Accent3 7 2 2 4 3" xfId="31443" xr:uid="{00000000-0005-0000-0000-00007C660000}"/>
    <cellStyle name="40% - Accent3 7 2 2 5" xfId="31444" xr:uid="{00000000-0005-0000-0000-00007D660000}"/>
    <cellStyle name="40% - Accent3 7 2 2 5 2" xfId="31445" xr:uid="{00000000-0005-0000-0000-00007E660000}"/>
    <cellStyle name="40% - Accent3 7 2 2 6" xfId="31446" xr:uid="{00000000-0005-0000-0000-00007F660000}"/>
    <cellStyle name="40% - Accent3 7 2 2 6 2" xfId="31447" xr:uid="{00000000-0005-0000-0000-000080660000}"/>
    <cellStyle name="40% - Accent3 7 2 2 7" xfId="31448" xr:uid="{00000000-0005-0000-0000-000081660000}"/>
    <cellStyle name="40% - Accent3 7 2 2 7 2" xfId="31449" xr:uid="{00000000-0005-0000-0000-000082660000}"/>
    <cellStyle name="40% - Accent3 7 2 2 8" xfId="31450" xr:uid="{00000000-0005-0000-0000-000083660000}"/>
    <cellStyle name="40% - Accent3 7 2 2 8 2" xfId="31451" xr:uid="{00000000-0005-0000-0000-000084660000}"/>
    <cellStyle name="40% - Accent3 7 2 2 9" xfId="31452" xr:uid="{00000000-0005-0000-0000-000085660000}"/>
    <cellStyle name="40% - Accent3 7 2 2 9 2" xfId="31453" xr:uid="{00000000-0005-0000-0000-000086660000}"/>
    <cellStyle name="40% - Accent3 7 2 3" xfId="31454" xr:uid="{00000000-0005-0000-0000-000087660000}"/>
    <cellStyle name="40% - Accent3 7 2 3 2" xfId="31455" xr:uid="{00000000-0005-0000-0000-000088660000}"/>
    <cellStyle name="40% - Accent3 7 2 3 2 2" xfId="31456" xr:uid="{00000000-0005-0000-0000-000089660000}"/>
    <cellStyle name="40% - Accent3 7 2 3 3" xfId="31457" xr:uid="{00000000-0005-0000-0000-00008A660000}"/>
    <cellStyle name="40% - Accent3 7 2 3 3 2" xfId="31458" xr:uid="{00000000-0005-0000-0000-00008B660000}"/>
    <cellStyle name="40% - Accent3 7 2 3 4" xfId="31459" xr:uid="{00000000-0005-0000-0000-00008C660000}"/>
    <cellStyle name="40% - Accent3 7 2 4" xfId="31460" xr:uid="{00000000-0005-0000-0000-00008D660000}"/>
    <cellStyle name="40% - Accent3 7 2 4 2" xfId="31461" xr:uid="{00000000-0005-0000-0000-00008E660000}"/>
    <cellStyle name="40% - Accent3 7 2 4 2 2" xfId="31462" xr:uid="{00000000-0005-0000-0000-00008F660000}"/>
    <cellStyle name="40% - Accent3 7 2 4 3" xfId="31463" xr:uid="{00000000-0005-0000-0000-000090660000}"/>
    <cellStyle name="40% - Accent3 7 2 4 3 2" xfId="31464" xr:uid="{00000000-0005-0000-0000-000091660000}"/>
    <cellStyle name="40% - Accent3 7 2 4 4" xfId="31465" xr:uid="{00000000-0005-0000-0000-000092660000}"/>
    <cellStyle name="40% - Accent3 7 2 5" xfId="31466" xr:uid="{00000000-0005-0000-0000-000093660000}"/>
    <cellStyle name="40% - Accent3 7 2 5 2" xfId="31467" xr:uid="{00000000-0005-0000-0000-000094660000}"/>
    <cellStyle name="40% - Accent3 7 2 5 2 2" xfId="31468" xr:uid="{00000000-0005-0000-0000-000095660000}"/>
    <cellStyle name="40% - Accent3 7 2 5 3" xfId="31469" xr:uid="{00000000-0005-0000-0000-000096660000}"/>
    <cellStyle name="40% - Accent3 7 2 6" xfId="31470" xr:uid="{00000000-0005-0000-0000-000097660000}"/>
    <cellStyle name="40% - Accent3 7 2 6 2" xfId="31471" xr:uid="{00000000-0005-0000-0000-000098660000}"/>
    <cellStyle name="40% - Accent3 7 2 7" xfId="31472" xr:uid="{00000000-0005-0000-0000-000099660000}"/>
    <cellStyle name="40% - Accent3 7 2 7 2" xfId="31473" xr:uid="{00000000-0005-0000-0000-00009A660000}"/>
    <cellStyle name="40% - Accent3 7 2 8" xfId="31474" xr:uid="{00000000-0005-0000-0000-00009B660000}"/>
    <cellStyle name="40% - Accent3 7 2 8 2" xfId="31475" xr:uid="{00000000-0005-0000-0000-00009C660000}"/>
    <cellStyle name="40% - Accent3 7 2 9" xfId="31476" xr:uid="{00000000-0005-0000-0000-00009D660000}"/>
    <cellStyle name="40% - Accent3 7 2 9 2" xfId="31477" xr:uid="{00000000-0005-0000-0000-00009E660000}"/>
    <cellStyle name="40% - Accent3 7 3" xfId="1042" xr:uid="{00000000-0005-0000-0000-00009F660000}"/>
    <cellStyle name="40% - Accent3 7 3 10" xfId="31478" xr:uid="{00000000-0005-0000-0000-0000A0660000}"/>
    <cellStyle name="40% - Accent3 7 3 10 2" xfId="31479" xr:uid="{00000000-0005-0000-0000-0000A1660000}"/>
    <cellStyle name="40% - Accent3 7 3 11" xfId="31480" xr:uid="{00000000-0005-0000-0000-0000A2660000}"/>
    <cellStyle name="40% - Accent3 7 3 2" xfId="31481" xr:uid="{00000000-0005-0000-0000-0000A3660000}"/>
    <cellStyle name="40% - Accent3 7 3 2 2" xfId="31482" xr:uid="{00000000-0005-0000-0000-0000A4660000}"/>
    <cellStyle name="40% - Accent3 7 3 2 2 2" xfId="31483" xr:uid="{00000000-0005-0000-0000-0000A5660000}"/>
    <cellStyle name="40% - Accent3 7 3 2 3" xfId="31484" xr:uid="{00000000-0005-0000-0000-0000A6660000}"/>
    <cellStyle name="40% - Accent3 7 3 2 3 2" xfId="31485" xr:uid="{00000000-0005-0000-0000-0000A7660000}"/>
    <cellStyle name="40% - Accent3 7 3 2 4" xfId="31486" xr:uid="{00000000-0005-0000-0000-0000A8660000}"/>
    <cellStyle name="40% - Accent3 7 3 3" xfId="31487" xr:uid="{00000000-0005-0000-0000-0000A9660000}"/>
    <cellStyle name="40% - Accent3 7 3 3 2" xfId="31488" xr:uid="{00000000-0005-0000-0000-0000AA660000}"/>
    <cellStyle name="40% - Accent3 7 3 3 2 2" xfId="31489" xr:uid="{00000000-0005-0000-0000-0000AB660000}"/>
    <cellStyle name="40% - Accent3 7 3 3 3" xfId="31490" xr:uid="{00000000-0005-0000-0000-0000AC660000}"/>
    <cellStyle name="40% - Accent3 7 3 3 3 2" xfId="31491" xr:uid="{00000000-0005-0000-0000-0000AD660000}"/>
    <cellStyle name="40% - Accent3 7 3 3 4" xfId="31492" xr:uid="{00000000-0005-0000-0000-0000AE660000}"/>
    <cellStyle name="40% - Accent3 7 3 4" xfId="31493" xr:uid="{00000000-0005-0000-0000-0000AF660000}"/>
    <cellStyle name="40% - Accent3 7 3 4 2" xfId="31494" xr:uid="{00000000-0005-0000-0000-0000B0660000}"/>
    <cellStyle name="40% - Accent3 7 3 4 2 2" xfId="31495" xr:uid="{00000000-0005-0000-0000-0000B1660000}"/>
    <cellStyle name="40% - Accent3 7 3 4 3" xfId="31496" xr:uid="{00000000-0005-0000-0000-0000B2660000}"/>
    <cellStyle name="40% - Accent3 7 3 5" xfId="31497" xr:uid="{00000000-0005-0000-0000-0000B3660000}"/>
    <cellStyle name="40% - Accent3 7 3 5 2" xfId="31498" xr:uid="{00000000-0005-0000-0000-0000B4660000}"/>
    <cellStyle name="40% - Accent3 7 3 6" xfId="31499" xr:uid="{00000000-0005-0000-0000-0000B5660000}"/>
    <cellStyle name="40% - Accent3 7 3 6 2" xfId="31500" xr:uid="{00000000-0005-0000-0000-0000B6660000}"/>
    <cellStyle name="40% - Accent3 7 3 7" xfId="31501" xr:uid="{00000000-0005-0000-0000-0000B7660000}"/>
    <cellStyle name="40% - Accent3 7 3 7 2" xfId="31502" xr:uid="{00000000-0005-0000-0000-0000B8660000}"/>
    <cellStyle name="40% - Accent3 7 3 8" xfId="31503" xr:uid="{00000000-0005-0000-0000-0000B9660000}"/>
    <cellStyle name="40% - Accent3 7 3 8 2" xfId="31504" xr:uid="{00000000-0005-0000-0000-0000BA660000}"/>
    <cellStyle name="40% - Accent3 7 3 9" xfId="31505" xr:uid="{00000000-0005-0000-0000-0000BB660000}"/>
    <cellStyle name="40% - Accent3 7 3 9 2" xfId="31506" xr:uid="{00000000-0005-0000-0000-0000BC660000}"/>
    <cellStyle name="40% - Accent3 7 4" xfId="1043" xr:uid="{00000000-0005-0000-0000-0000BD660000}"/>
    <cellStyle name="40% - Accent3 7 4 2" xfId="31507" xr:uid="{00000000-0005-0000-0000-0000BE660000}"/>
    <cellStyle name="40% - Accent3 7 4 2 2" xfId="31508" xr:uid="{00000000-0005-0000-0000-0000BF660000}"/>
    <cellStyle name="40% - Accent3 7 4 3" xfId="31509" xr:uid="{00000000-0005-0000-0000-0000C0660000}"/>
    <cellStyle name="40% - Accent3 7 4 3 2" xfId="31510" xr:uid="{00000000-0005-0000-0000-0000C1660000}"/>
    <cellStyle name="40% - Accent3 7 4 4" xfId="31511" xr:uid="{00000000-0005-0000-0000-0000C2660000}"/>
    <cellStyle name="40% - Accent3 7 5" xfId="31512" xr:uid="{00000000-0005-0000-0000-0000C3660000}"/>
    <cellStyle name="40% - Accent3 7 5 2" xfId="31513" xr:uid="{00000000-0005-0000-0000-0000C4660000}"/>
    <cellStyle name="40% - Accent3 7 5 2 2" xfId="31514" xr:uid="{00000000-0005-0000-0000-0000C5660000}"/>
    <cellStyle name="40% - Accent3 7 5 3" xfId="31515" xr:uid="{00000000-0005-0000-0000-0000C6660000}"/>
    <cellStyle name="40% - Accent3 7 5 3 2" xfId="31516" xr:uid="{00000000-0005-0000-0000-0000C7660000}"/>
    <cellStyle name="40% - Accent3 7 5 4" xfId="31517" xr:uid="{00000000-0005-0000-0000-0000C8660000}"/>
    <cellStyle name="40% - Accent3 7 6" xfId="31518" xr:uid="{00000000-0005-0000-0000-0000C9660000}"/>
    <cellStyle name="40% - Accent3 7 6 2" xfId="31519" xr:uid="{00000000-0005-0000-0000-0000CA660000}"/>
    <cellStyle name="40% - Accent3 7 6 2 2" xfId="31520" xr:uid="{00000000-0005-0000-0000-0000CB660000}"/>
    <cellStyle name="40% - Accent3 7 6 3" xfId="31521" xr:uid="{00000000-0005-0000-0000-0000CC660000}"/>
    <cellStyle name="40% - Accent3 7 7" xfId="31522" xr:uid="{00000000-0005-0000-0000-0000CD660000}"/>
    <cellStyle name="40% - Accent3 7 7 2" xfId="31523" xr:uid="{00000000-0005-0000-0000-0000CE660000}"/>
    <cellStyle name="40% - Accent3 7 8" xfId="31524" xr:uid="{00000000-0005-0000-0000-0000CF660000}"/>
    <cellStyle name="40% - Accent3 7 8 2" xfId="31525" xr:uid="{00000000-0005-0000-0000-0000D0660000}"/>
    <cellStyle name="40% - Accent3 7 9" xfId="31526" xr:uid="{00000000-0005-0000-0000-0000D1660000}"/>
    <cellStyle name="40% - Accent3 7 9 2" xfId="31527" xr:uid="{00000000-0005-0000-0000-0000D2660000}"/>
    <cellStyle name="40% - Accent3 8" xfId="1044" xr:uid="{00000000-0005-0000-0000-0000D3660000}"/>
    <cellStyle name="40% - Accent3 8 10" xfId="31528" xr:uid="{00000000-0005-0000-0000-0000D4660000}"/>
    <cellStyle name="40% - Accent3 8 10 2" xfId="31529" xr:uid="{00000000-0005-0000-0000-0000D5660000}"/>
    <cellStyle name="40% - Accent3 8 11" xfId="31530" xr:uid="{00000000-0005-0000-0000-0000D6660000}"/>
    <cellStyle name="40% - Accent3 8 11 2" xfId="31531" xr:uid="{00000000-0005-0000-0000-0000D7660000}"/>
    <cellStyle name="40% - Accent3 8 12" xfId="31532" xr:uid="{00000000-0005-0000-0000-0000D8660000}"/>
    <cellStyle name="40% - Accent3 8 12 2" xfId="31533" xr:uid="{00000000-0005-0000-0000-0000D9660000}"/>
    <cellStyle name="40% - Accent3 8 13" xfId="31534" xr:uid="{00000000-0005-0000-0000-0000DA660000}"/>
    <cellStyle name="40% - Accent3 8 2" xfId="1045" xr:uid="{00000000-0005-0000-0000-0000DB660000}"/>
    <cellStyle name="40% - Accent3 8 2 10" xfId="31535" xr:uid="{00000000-0005-0000-0000-0000DC660000}"/>
    <cellStyle name="40% - Accent3 8 2 10 2" xfId="31536" xr:uid="{00000000-0005-0000-0000-0000DD660000}"/>
    <cellStyle name="40% - Accent3 8 2 11" xfId="31537" xr:uid="{00000000-0005-0000-0000-0000DE660000}"/>
    <cellStyle name="40% - Accent3 8 2 11 2" xfId="31538" xr:uid="{00000000-0005-0000-0000-0000DF660000}"/>
    <cellStyle name="40% - Accent3 8 2 12" xfId="31539" xr:uid="{00000000-0005-0000-0000-0000E0660000}"/>
    <cellStyle name="40% - Accent3 8 2 2" xfId="31540" xr:uid="{00000000-0005-0000-0000-0000E1660000}"/>
    <cellStyle name="40% - Accent3 8 2 2 10" xfId="31541" xr:uid="{00000000-0005-0000-0000-0000E2660000}"/>
    <cellStyle name="40% - Accent3 8 2 2 10 2" xfId="31542" xr:uid="{00000000-0005-0000-0000-0000E3660000}"/>
    <cellStyle name="40% - Accent3 8 2 2 11" xfId="31543" xr:uid="{00000000-0005-0000-0000-0000E4660000}"/>
    <cellStyle name="40% - Accent3 8 2 2 2" xfId="31544" xr:uid="{00000000-0005-0000-0000-0000E5660000}"/>
    <cellStyle name="40% - Accent3 8 2 2 2 2" xfId="31545" xr:uid="{00000000-0005-0000-0000-0000E6660000}"/>
    <cellStyle name="40% - Accent3 8 2 2 2 2 2" xfId="31546" xr:uid="{00000000-0005-0000-0000-0000E7660000}"/>
    <cellStyle name="40% - Accent3 8 2 2 2 3" xfId="31547" xr:uid="{00000000-0005-0000-0000-0000E8660000}"/>
    <cellStyle name="40% - Accent3 8 2 2 2 3 2" xfId="31548" xr:uid="{00000000-0005-0000-0000-0000E9660000}"/>
    <cellStyle name="40% - Accent3 8 2 2 2 4" xfId="31549" xr:uid="{00000000-0005-0000-0000-0000EA660000}"/>
    <cellStyle name="40% - Accent3 8 2 2 3" xfId="31550" xr:uid="{00000000-0005-0000-0000-0000EB660000}"/>
    <cellStyle name="40% - Accent3 8 2 2 3 2" xfId="31551" xr:uid="{00000000-0005-0000-0000-0000EC660000}"/>
    <cellStyle name="40% - Accent3 8 2 2 3 2 2" xfId="31552" xr:uid="{00000000-0005-0000-0000-0000ED660000}"/>
    <cellStyle name="40% - Accent3 8 2 2 3 3" xfId="31553" xr:uid="{00000000-0005-0000-0000-0000EE660000}"/>
    <cellStyle name="40% - Accent3 8 2 2 3 3 2" xfId="31554" xr:uid="{00000000-0005-0000-0000-0000EF660000}"/>
    <cellStyle name="40% - Accent3 8 2 2 3 4" xfId="31555" xr:uid="{00000000-0005-0000-0000-0000F0660000}"/>
    <cellStyle name="40% - Accent3 8 2 2 4" xfId="31556" xr:uid="{00000000-0005-0000-0000-0000F1660000}"/>
    <cellStyle name="40% - Accent3 8 2 2 4 2" xfId="31557" xr:uid="{00000000-0005-0000-0000-0000F2660000}"/>
    <cellStyle name="40% - Accent3 8 2 2 4 2 2" xfId="31558" xr:uid="{00000000-0005-0000-0000-0000F3660000}"/>
    <cellStyle name="40% - Accent3 8 2 2 4 3" xfId="31559" xr:uid="{00000000-0005-0000-0000-0000F4660000}"/>
    <cellStyle name="40% - Accent3 8 2 2 5" xfId="31560" xr:uid="{00000000-0005-0000-0000-0000F5660000}"/>
    <cellStyle name="40% - Accent3 8 2 2 5 2" xfId="31561" xr:uid="{00000000-0005-0000-0000-0000F6660000}"/>
    <cellStyle name="40% - Accent3 8 2 2 6" xfId="31562" xr:uid="{00000000-0005-0000-0000-0000F7660000}"/>
    <cellStyle name="40% - Accent3 8 2 2 6 2" xfId="31563" xr:uid="{00000000-0005-0000-0000-0000F8660000}"/>
    <cellStyle name="40% - Accent3 8 2 2 7" xfId="31564" xr:uid="{00000000-0005-0000-0000-0000F9660000}"/>
    <cellStyle name="40% - Accent3 8 2 2 7 2" xfId="31565" xr:uid="{00000000-0005-0000-0000-0000FA660000}"/>
    <cellStyle name="40% - Accent3 8 2 2 8" xfId="31566" xr:uid="{00000000-0005-0000-0000-0000FB660000}"/>
    <cellStyle name="40% - Accent3 8 2 2 8 2" xfId="31567" xr:uid="{00000000-0005-0000-0000-0000FC660000}"/>
    <cellStyle name="40% - Accent3 8 2 2 9" xfId="31568" xr:uid="{00000000-0005-0000-0000-0000FD660000}"/>
    <cellStyle name="40% - Accent3 8 2 2 9 2" xfId="31569" xr:uid="{00000000-0005-0000-0000-0000FE660000}"/>
    <cellStyle name="40% - Accent3 8 2 3" xfId="31570" xr:uid="{00000000-0005-0000-0000-0000FF660000}"/>
    <cellStyle name="40% - Accent3 8 2 3 2" xfId="31571" xr:uid="{00000000-0005-0000-0000-000000670000}"/>
    <cellStyle name="40% - Accent3 8 2 3 2 2" xfId="31572" xr:uid="{00000000-0005-0000-0000-000001670000}"/>
    <cellStyle name="40% - Accent3 8 2 3 3" xfId="31573" xr:uid="{00000000-0005-0000-0000-000002670000}"/>
    <cellStyle name="40% - Accent3 8 2 3 3 2" xfId="31574" xr:uid="{00000000-0005-0000-0000-000003670000}"/>
    <cellStyle name="40% - Accent3 8 2 3 4" xfId="31575" xr:uid="{00000000-0005-0000-0000-000004670000}"/>
    <cellStyle name="40% - Accent3 8 2 4" xfId="31576" xr:uid="{00000000-0005-0000-0000-000005670000}"/>
    <cellStyle name="40% - Accent3 8 2 4 2" xfId="31577" xr:uid="{00000000-0005-0000-0000-000006670000}"/>
    <cellStyle name="40% - Accent3 8 2 4 2 2" xfId="31578" xr:uid="{00000000-0005-0000-0000-000007670000}"/>
    <cellStyle name="40% - Accent3 8 2 4 3" xfId="31579" xr:uid="{00000000-0005-0000-0000-000008670000}"/>
    <cellStyle name="40% - Accent3 8 2 4 3 2" xfId="31580" xr:uid="{00000000-0005-0000-0000-000009670000}"/>
    <cellStyle name="40% - Accent3 8 2 4 4" xfId="31581" xr:uid="{00000000-0005-0000-0000-00000A670000}"/>
    <cellStyle name="40% - Accent3 8 2 5" xfId="31582" xr:uid="{00000000-0005-0000-0000-00000B670000}"/>
    <cellStyle name="40% - Accent3 8 2 5 2" xfId="31583" xr:uid="{00000000-0005-0000-0000-00000C670000}"/>
    <cellStyle name="40% - Accent3 8 2 5 2 2" xfId="31584" xr:uid="{00000000-0005-0000-0000-00000D670000}"/>
    <cellStyle name="40% - Accent3 8 2 5 3" xfId="31585" xr:uid="{00000000-0005-0000-0000-00000E670000}"/>
    <cellStyle name="40% - Accent3 8 2 6" xfId="31586" xr:uid="{00000000-0005-0000-0000-00000F670000}"/>
    <cellStyle name="40% - Accent3 8 2 6 2" xfId="31587" xr:uid="{00000000-0005-0000-0000-000010670000}"/>
    <cellStyle name="40% - Accent3 8 2 7" xfId="31588" xr:uid="{00000000-0005-0000-0000-000011670000}"/>
    <cellStyle name="40% - Accent3 8 2 7 2" xfId="31589" xr:uid="{00000000-0005-0000-0000-000012670000}"/>
    <cellStyle name="40% - Accent3 8 2 8" xfId="31590" xr:uid="{00000000-0005-0000-0000-000013670000}"/>
    <cellStyle name="40% - Accent3 8 2 8 2" xfId="31591" xr:uid="{00000000-0005-0000-0000-000014670000}"/>
    <cellStyle name="40% - Accent3 8 2 9" xfId="31592" xr:uid="{00000000-0005-0000-0000-000015670000}"/>
    <cellStyle name="40% - Accent3 8 2 9 2" xfId="31593" xr:uid="{00000000-0005-0000-0000-000016670000}"/>
    <cellStyle name="40% - Accent3 8 3" xfId="1046" xr:uid="{00000000-0005-0000-0000-000017670000}"/>
    <cellStyle name="40% - Accent3 8 3 10" xfId="31594" xr:uid="{00000000-0005-0000-0000-000018670000}"/>
    <cellStyle name="40% - Accent3 8 3 10 2" xfId="31595" xr:uid="{00000000-0005-0000-0000-000019670000}"/>
    <cellStyle name="40% - Accent3 8 3 11" xfId="31596" xr:uid="{00000000-0005-0000-0000-00001A670000}"/>
    <cellStyle name="40% - Accent3 8 3 2" xfId="31597" xr:uid="{00000000-0005-0000-0000-00001B670000}"/>
    <cellStyle name="40% - Accent3 8 3 2 2" xfId="31598" xr:uid="{00000000-0005-0000-0000-00001C670000}"/>
    <cellStyle name="40% - Accent3 8 3 2 2 2" xfId="31599" xr:uid="{00000000-0005-0000-0000-00001D670000}"/>
    <cellStyle name="40% - Accent3 8 3 2 3" xfId="31600" xr:uid="{00000000-0005-0000-0000-00001E670000}"/>
    <cellStyle name="40% - Accent3 8 3 2 3 2" xfId="31601" xr:uid="{00000000-0005-0000-0000-00001F670000}"/>
    <cellStyle name="40% - Accent3 8 3 2 4" xfId="31602" xr:uid="{00000000-0005-0000-0000-000020670000}"/>
    <cellStyle name="40% - Accent3 8 3 3" xfId="31603" xr:uid="{00000000-0005-0000-0000-000021670000}"/>
    <cellStyle name="40% - Accent3 8 3 3 2" xfId="31604" xr:uid="{00000000-0005-0000-0000-000022670000}"/>
    <cellStyle name="40% - Accent3 8 3 3 2 2" xfId="31605" xr:uid="{00000000-0005-0000-0000-000023670000}"/>
    <cellStyle name="40% - Accent3 8 3 3 3" xfId="31606" xr:uid="{00000000-0005-0000-0000-000024670000}"/>
    <cellStyle name="40% - Accent3 8 3 3 3 2" xfId="31607" xr:uid="{00000000-0005-0000-0000-000025670000}"/>
    <cellStyle name="40% - Accent3 8 3 3 4" xfId="31608" xr:uid="{00000000-0005-0000-0000-000026670000}"/>
    <cellStyle name="40% - Accent3 8 3 4" xfId="31609" xr:uid="{00000000-0005-0000-0000-000027670000}"/>
    <cellStyle name="40% - Accent3 8 3 4 2" xfId="31610" xr:uid="{00000000-0005-0000-0000-000028670000}"/>
    <cellStyle name="40% - Accent3 8 3 4 2 2" xfId="31611" xr:uid="{00000000-0005-0000-0000-000029670000}"/>
    <cellStyle name="40% - Accent3 8 3 4 3" xfId="31612" xr:uid="{00000000-0005-0000-0000-00002A670000}"/>
    <cellStyle name="40% - Accent3 8 3 5" xfId="31613" xr:uid="{00000000-0005-0000-0000-00002B670000}"/>
    <cellStyle name="40% - Accent3 8 3 5 2" xfId="31614" xr:uid="{00000000-0005-0000-0000-00002C670000}"/>
    <cellStyle name="40% - Accent3 8 3 6" xfId="31615" xr:uid="{00000000-0005-0000-0000-00002D670000}"/>
    <cellStyle name="40% - Accent3 8 3 6 2" xfId="31616" xr:uid="{00000000-0005-0000-0000-00002E670000}"/>
    <cellStyle name="40% - Accent3 8 3 7" xfId="31617" xr:uid="{00000000-0005-0000-0000-00002F670000}"/>
    <cellStyle name="40% - Accent3 8 3 7 2" xfId="31618" xr:uid="{00000000-0005-0000-0000-000030670000}"/>
    <cellStyle name="40% - Accent3 8 3 8" xfId="31619" xr:uid="{00000000-0005-0000-0000-000031670000}"/>
    <cellStyle name="40% - Accent3 8 3 8 2" xfId="31620" xr:uid="{00000000-0005-0000-0000-000032670000}"/>
    <cellStyle name="40% - Accent3 8 3 9" xfId="31621" xr:uid="{00000000-0005-0000-0000-000033670000}"/>
    <cellStyle name="40% - Accent3 8 3 9 2" xfId="31622" xr:uid="{00000000-0005-0000-0000-000034670000}"/>
    <cellStyle name="40% - Accent3 8 4" xfId="1047" xr:uid="{00000000-0005-0000-0000-000035670000}"/>
    <cellStyle name="40% - Accent3 8 4 2" xfId="31623" xr:uid="{00000000-0005-0000-0000-000036670000}"/>
    <cellStyle name="40% - Accent3 8 4 2 2" xfId="31624" xr:uid="{00000000-0005-0000-0000-000037670000}"/>
    <cellStyle name="40% - Accent3 8 4 3" xfId="31625" xr:uid="{00000000-0005-0000-0000-000038670000}"/>
    <cellStyle name="40% - Accent3 8 4 3 2" xfId="31626" xr:uid="{00000000-0005-0000-0000-000039670000}"/>
    <cellStyle name="40% - Accent3 8 4 4" xfId="31627" xr:uid="{00000000-0005-0000-0000-00003A670000}"/>
    <cellStyle name="40% - Accent3 8 5" xfId="31628" xr:uid="{00000000-0005-0000-0000-00003B670000}"/>
    <cellStyle name="40% - Accent3 8 5 2" xfId="31629" xr:uid="{00000000-0005-0000-0000-00003C670000}"/>
    <cellStyle name="40% - Accent3 8 5 2 2" xfId="31630" xr:uid="{00000000-0005-0000-0000-00003D670000}"/>
    <cellStyle name="40% - Accent3 8 5 3" xfId="31631" xr:uid="{00000000-0005-0000-0000-00003E670000}"/>
    <cellStyle name="40% - Accent3 8 5 3 2" xfId="31632" xr:uid="{00000000-0005-0000-0000-00003F670000}"/>
    <cellStyle name="40% - Accent3 8 5 4" xfId="31633" xr:uid="{00000000-0005-0000-0000-000040670000}"/>
    <cellStyle name="40% - Accent3 8 6" xfId="31634" xr:uid="{00000000-0005-0000-0000-000041670000}"/>
    <cellStyle name="40% - Accent3 8 6 2" xfId="31635" xr:uid="{00000000-0005-0000-0000-000042670000}"/>
    <cellStyle name="40% - Accent3 8 6 2 2" xfId="31636" xr:uid="{00000000-0005-0000-0000-000043670000}"/>
    <cellStyle name="40% - Accent3 8 6 3" xfId="31637" xr:uid="{00000000-0005-0000-0000-000044670000}"/>
    <cellStyle name="40% - Accent3 8 7" xfId="31638" xr:uid="{00000000-0005-0000-0000-000045670000}"/>
    <cellStyle name="40% - Accent3 8 7 2" xfId="31639" xr:uid="{00000000-0005-0000-0000-000046670000}"/>
    <cellStyle name="40% - Accent3 8 8" xfId="31640" xr:uid="{00000000-0005-0000-0000-000047670000}"/>
    <cellStyle name="40% - Accent3 8 8 2" xfId="31641" xr:uid="{00000000-0005-0000-0000-000048670000}"/>
    <cellStyle name="40% - Accent3 8 9" xfId="31642" xr:uid="{00000000-0005-0000-0000-000049670000}"/>
    <cellStyle name="40% - Accent3 8 9 2" xfId="31643" xr:uid="{00000000-0005-0000-0000-00004A670000}"/>
    <cellStyle name="40% - Accent3 9" xfId="1048" xr:uid="{00000000-0005-0000-0000-00004B670000}"/>
    <cellStyle name="40% - Accent3 9 10" xfId="31644" xr:uid="{00000000-0005-0000-0000-00004C670000}"/>
    <cellStyle name="40% - Accent3 9 10 2" xfId="31645" xr:uid="{00000000-0005-0000-0000-00004D670000}"/>
    <cellStyle name="40% - Accent3 9 11" xfId="31646" xr:uid="{00000000-0005-0000-0000-00004E670000}"/>
    <cellStyle name="40% - Accent3 9 11 2" xfId="31647" xr:uid="{00000000-0005-0000-0000-00004F670000}"/>
    <cellStyle name="40% - Accent3 9 12" xfId="31648" xr:uid="{00000000-0005-0000-0000-000050670000}"/>
    <cellStyle name="40% - Accent3 9 12 2" xfId="31649" xr:uid="{00000000-0005-0000-0000-000051670000}"/>
    <cellStyle name="40% - Accent3 9 13" xfId="31650" xr:uid="{00000000-0005-0000-0000-000052670000}"/>
    <cellStyle name="40% - Accent3 9 2" xfId="1049" xr:uid="{00000000-0005-0000-0000-000053670000}"/>
    <cellStyle name="40% - Accent3 9 2 10" xfId="31651" xr:uid="{00000000-0005-0000-0000-000054670000}"/>
    <cellStyle name="40% - Accent3 9 2 10 2" xfId="31652" xr:uid="{00000000-0005-0000-0000-000055670000}"/>
    <cellStyle name="40% - Accent3 9 2 11" xfId="31653" xr:uid="{00000000-0005-0000-0000-000056670000}"/>
    <cellStyle name="40% - Accent3 9 2 11 2" xfId="31654" xr:uid="{00000000-0005-0000-0000-000057670000}"/>
    <cellStyle name="40% - Accent3 9 2 12" xfId="31655" xr:uid="{00000000-0005-0000-0000-000058670000}"/>
    <cellStyle name="40% - Accent3 9 2 2" xfId="31656" xr:uid="{00000000-0005-0000-0000-000059670000}"/>
    <cellStyle name="40% - Accent3 9 2 2 10" xfId="31657" xr:uid="{00000000-0005-0000-0000-00005A670000}"/>
    <cellStyle name="40% - Accent3 9 2 2 10 2" xfId="31658" xr:uid="{00000000-0005-0000-0000-00005B670000}"/>
    <cellStyle name="40% - Accent3 9 2 2 11" xfId="31659" xr:uid="{00000000-0005-0000-0000-00005C670000}"/>
    <cellStyle name="40% - Accent3 9 2 2 2" xfId="31660" xr:uid="{00000000-0005-0000-0000-00005D670000}"/>
    <cellStyle name="40% - Accent3 9 2 2 2 2" xfId="31661" xr:uid="{00000000-0005-0000-0000-00005E670000}"/>
    <cellStyle name="40% - Accent3 9 2 2 2 2 2" xfId="31662" xr:uid="{00000000-0005-0000-0000-00005F670000}"/>
    <cellStyle name="40% - Accent3 9 2 2 2 3" xfId="31663" xr:uid="{00000000-0005-0000-0000-000060670000}"/>
    <cellStyle name="40% - Accent3 9 2 2 2 3 2" xfId="31664" xr:uid="{00000000-0005-0000-0000-000061670000}"/>
    <cellStyle name="40% - Accent3 9 2 2 2 4" xfId="31665" xr:uid="{00000000-0005-0000-0000-000062670000}"/>
    <cellStyle name="40% - Accent3 9 2 2 3" xfId="31666" xr:uid="{00000000-0005-0000-0000-000063670000}"/>
    <cellStyle name="40% - Accent3 9 2 2 3 2" xfId="31667" xr:uid="{00000000-0005-0000-0000-000064670000}"/>
    <cellStyle name="40% - Accent3 9 2 2 3 2 2" xfId="31668" xr:uid="{00000000-0005-0000-0000-000065670000}"/>
    <cellStyle name="40% - Accent3 9 2 2 3 3" xfId="31669" xr:uid="{00000000-0005-0000-0000-000066670000}"/>
    <cellStyle name="40% - Accent3 9 2 2 3 3 2" xfId="31670" xr:uid="{00000000-0005-0000-0000-000067670000}"/>
    <cellStyle name="40% - Accent3 9 2 2 3 4" xfId="31671" xr:uid="{00000000-0005-0000-0000-000068670000}"/>
    <cellStyle name="40% - Accent3 9 2 2 4" xfId="31672" xr:uid="{00000000-0005-0000-0000-000069670000}"/>
    <cellStyle name="40% - Accent3 9 2 2 4 2" xfId="31673" xr:uid="{00000000-0005-0000-0000-00006A670000}"/>
    <cellStyle name="40% - Accent3 9 2 2 4 2 2" xfId="31674" xr:uid="{00000000-0005-0000-0000-00006B670000}"/>
    <cellStyle name="40% - Accent3 9 2 2 4 3" xfId="31675" xr:uid="{00000000-0005-0000-0000-00006C670000}"/>
    <cellStyle name="40% - Accent3 9 2 2 5" xfId="31676" xr:uid="{00000000-0005-0000-0000-00006D670000}"/>
    <cellStyle name="40% - Accent3 9 2 2 5 2" xfId="31677" xr:uid="{00000000-0005-0000-0000-00006E670000}"/>
    <cellStyle name="40% - Accent3 9 2 2 6" xfId="31678" xr:uid="{00000000-0005-0000-0000-00006F670000}"/>
    <cellStyle name="40% - Accent3 9 2 2 6 2" xfId="31679" xr:uid="{00000000-0005-0000-0000-000070670000}"/>
    <cellStyle name="40% - Accent3 9 2 2 7" xfId="31680" xr:uid="{00000000-0005-0000-0000-000071670000}"/>
    <cellStyle name="40% - Accent3 9 2 2 7 2" xfId="31681" xr:uid="{00000000-0005-0000-0000-000072670000}"/>
    <cellStyle name="40% - Accent3 9 2 2 8" xfId="31682" xr:uid="{00000000-0005-0000-0000-000073670000}"/>
    <cellStyle name="40% - Accent3 9 2 2 8 2" xfId="31683" xr:uid="{00000000-0005-0000-0000-000074670000}"/>
    <cellStyle name="40% - Accent3 9 2 2 9" xfId="31684" xr:uid="{00000000-0005-0000-0000-000075670000}"/>
    <cellStyle name="40% - Accent3 9 2 2 9 2" xfId="31685" xr:uid="{00000000-0005-0000-0000-000076670000}"/>
    <cellStyle name="40% - Accent3 9 2 3" xfId="31686" xr:uid="{00000000-0005-0000-0000-000077670000}"/>
    <cellStyle name="40% - Accent3 9 2 3 2" xfId="31687" xr:uid="{00000000-0005-0000-0000-000078670000}"/>
    <cellStyle name="40% - Accent3 9 2 3 2 2" xfId="31688" xr:uid="{00000000-0005-0000-0000-000079670000}"/>
    <cellStyle name="40% - Accent3 9 2 3 3" xfId="31689" xr:uid="{00000000-0005-0000-0000-00007A670000}"/>
    <cellStyle name="40% - Accent3 9 2 3 3 2" xfId="31690" xr:uid="{00000000-0005-0000-0000-00007B670000}"/>
    <cellStyle name="40% - Accent3 9 2 3 4" xfId="31691" xr:uid="{00000000-0005-0000-0000-00007C670000}"/>
    <cellStyle name="40% - Accent3 9 2 4" xfId="31692" xr:uid="{00000000-0005-0000-0000-00007D670000}"/>
    <cellStyle name="40% - Accent3 9 2 4 2" xfId="31693" xr:uid="{00000000-0005-0000-0000-00007E670000}"/>
    <cellStyle name="40% - Accent3 9 2 4 2 2" xfId="31694" xr:uid="{00000000-0005-0000-0000-00007F670000}"/>
    <cellStyle name="40% - Accent3 9 2 4 3" xfId="31695" xr:uid="{00000000-0005-0000-0000-000080670000}"/>
    <cellStyle name="40% - Accent3 9 2 4 3 2" xfId="31696" xr:uid="{00000000-0005-0000-0000-000081670000}"/>
    <cellStyle name="40% - Accent3 9 2 4 4" xfId="31697" xr:uid="{00000000-0005-0000-0000-000082670000}"/>
    <cellStyle name="40% - Accent3 9 2 5" xfId="31698" xr:uid="{00000000-0005-0000-0000-000083670000}"/>
    <cellStyle name="40% - Accent3 9 2 5 2" xfId="31699" xr:uid="{00000000-0005-0000-0000-000084670000}"/>
    <cellStyle name="40% - Accent3 9 2 5 2 2" xfId="31700" xr:uid="{00000000-0005-0000-0000-000085670000}"/>
    <cellStyle name="40% - Accent3 9 2 5 3" xfId="31701" xr:uid="{00000000-0005-0000-0000-000086670000}"/>
    <cellStyle name="40% - Accent3 9 2 6" xfId="31702" xr:uid="{00000000-0005-0000-0000-000087670000}"/>
    <cellStyle name="40% - Accent3 9 2 6 2" xfId="31703" xr:uid="{00000000-0005-0000-0000-000088670000}"/>
    <cellStyle name="40% - Accent3 9 2 7" xfId="31704" xr:uid="{00000000-0005-0000-0000-000089670000}"/>
    <cellStyle name="40% - Accent3 9 2 7 2" xfId="31705" xr:uid="{00000000-0005-0000-0000-00008A670000}"/>
    <cellStyle name="40% - Accent3 9 2 8" xfId="31706" xr:uid="{00000000-0005-0000-0000-00008B670000}"/>
    <cellStyle name="40% - Accent3 9 2 8 2" xfId="31707" xr:uid="{00000000-0005-0000-0000-00008C670000}"/>
    <cellStyle name="40% - Accent3 9 2 9" xfId="31708" xr:uid="{00000000-0005-0000-0000-00008D670000}"/>
    <cellStyle name="40% - Accent3 9 2 9 2" xfId="31709" xr:uid="{00000000-0005-0000-0000-00008E670000}"/>
    <cellStyle name="40% - Accent3 9 3" xfId="1050" xr:uid="{00000000-0005-0000-0000-00008F670000}"/>
    <cellStyle name="40% - Accent3 9 3 10" xfId="31710" xr:uid="{00000000-0005-0000-0000-000090670000}"/>
    <cellStyle name="40% - Accent3 9 3 10 2" xfId="31711" xr:uid="{00000000-0005-0000-0000-000091670000}"/>
    <cellStyle name="40% - Accent3 9 3 11" xfId="31712" xr:uid="{00000000-0005-0000-0000-000092670000}"/>
    <cellStyle name="40% - Accent3 9 3 2" xfId="31713" xr:uid="{00000000-0005-0000-0000-000093670000}"/>
    <cellStyle name="40% - Accent3 9 3 2 2" xfId="31714" xr:uid="{00000000-0005-0000-0000-000094670000}"/>
    <cellStyle name="40% - Accent3 9 3 2 2 2" xfId="31715" xr:uid="{00000000-0005-0000-0000-000095670000}"/>
    <cellStyle name="40% - Accent3 9 3 2 3" xfId="31716" xr:uid="{00000000-0005-0000-0000-000096670000}"/>
    <cellStyle name="40% - Accent3 9 3 2 3 2" xfId="31717" xr:uid="{00000000-0005-0000-0000-000097670000}"/>
    <cellStyle name="40% - Accent3 9 3 2 4" xfId="31718" xr:uid="{00000000-0005-0000-0000-000098670000}"/>
    <cellStyle name="40% - Accent3 9 3 3" xfId="31719" xr:uid="{00000000-0005-0000-0000-000099670000}"/>
    <cellStyle name="40% - Accent3 9 3 3 2" xfId="31720" xr:uid="{00000000-0005-0000-0000-00009A670000}"/>
    <cellStyle name="40% - Accent3 9 3 3 2 2" xfId="31721" xr:uid="{00000000-0005-0000-0000-00009B670000}"/>
    <cellStyle name="40% - Accent3 9 3 3 3" xfId="31722" xr:uid="{00000000-0005-0000-0000-00009C670000}"/>
    <cellStyle name="40% - Accent3 9 3 3 3 2" xfId="31723" xr:uid="{00000000-0005-0000-0000-00009D670000}"/>
    <cellStyle name="40% - Accent3 9 3 3 4" xfId="31724" xr:uid="{00000000-0005-0000-0000-00009E670000}"/>
    <cellStyle name="40% - Accent3 9 3 4" xfId="31725" xr:uid="{00000000-0005-0000-0000-00009F670000}"/>
    <cellStyle name="40% - Accent3 9 3 4 2" xfId="31726" xr:uid="{00000000-0005-0000-0000-0000A0670000}"/>
    <cellStyle name="40% - Accent3 9 3 4 2 2" xfId="31727" xr:uid="{00000000-0005-0000-0000-0000A1670000}"/>
    <cellStyle name="40% - Accent3 9 3 4 3" xfId="31728" xr:uid="{00000000-0005-0000-0000-0000A2670000}"/>
    <cellStyle name="40% - Accent3 9 3 5" xfId="31729" xr:uid="{00000000-0005-0000-0000-0000A3670000}"/>
    <cellStyle name="40% - Accent3 9 3 5 2" xfId="31730" xr:uid="{00000000-0005-0000-0000-0000A4670000}"/>
    <cellStyle name="40% - Accent3 9 3 6" xfId="31731" xr:uid="{00000000-0005-0000-0000-0000A5670000}"/>
    <cellStyle name="40% - Accent3 9 3 6 2" xfId="31732" xr:uid="{00000000-0005-0000-0000-0000A6670000}"/>
    <cellStyle name="40% - Accent3 9 3 7" xfId="31733" xr:uid="{00000000-0005-0000-0000-0000A7670000}"/>
    <cellStyle name="40% - Accent3 9 3 7 2" xfId="31734" xr:uid="{00000000-0005-0000-0000-0000A8670000}"/>
    <cellStyle name="40% - Accent3 9 3 8" xfId="31735" xr:uid="{00000000-0005-0000-0000-0000A9670000}"/>
    <cellStyle name="40% - Accent3 9 3 8 2" xfId="31736" xr:uid="{00000000-0005-0000-0000-0000AA670000}"/>
    <cellStyle name="40% - Accent3 9 3 9" xfId="31737" xr:uid="{00000000-0005-0000-0000-0000AB670000}"/>
    <cellStyle name="40% - Accent3 9 3 9 2" xfId="31738" xr:uid="{00000000-0005-0000-0000-0000AC670000}"/>
    <cellStyle name="40% - Accent3 9 4" xfId="1051" xr:uid="{00000000-0005-0000-0000-0000AD670000}"/>
    <cellStyle name="40% - Accent3 9 4 2" xfId="31739" xr:uid="{00000000-0005-0000-0000-0000AE670000}"/>
    <cellStyle name="40% - Accent3 9 4 2 2" xfId="31740" xr:uid="{00000000-0005-0000-0000-0000AF670000}"/>
    <cellStyle name="40% - Accent3 9 4 3" xfId="31741" xr:uid="{00000000-0005-0000-0000-0000B0670000}"/>
    <cellStyle name="40% - Accent3 9 4 3 2" xfId="31742" xr:uid="{00000000-0005-0000-0000-0000B1670000}"/>
    <cellStyle name="40% - Accent3 9 4 4" xfId="31743" xr:uid="{00000000-0005-0000-0000-0000B2670000}"/>
    <cellStyle name="40% - Accent3 9 5" xfId="31744" xr:uid="{00000000-0005-0000-0000-0000B3670000}"/>
    <cellStyle name="40% - Accent3 9 5 2" xfId="31745" xr:uid="{00000000-0005-0000-0000-0000B4670000}"/>
    <cellStyle name="40% - Accent3 9 5 2 2" xfId="31746" xr:uid="{00000000-0005-0000-0000-0000B5670000}"/>
    <cellStyle name="40% - Accent3 9 5 3" xfId="31747" xr:uid="{00000000-0005-0000-0000-0000B6670000}"/>
    <cellStyle name="40% - Accent3 9 5 3 2" xfId="31748" xr:uid="{00000000-0005-0000-0000-0000B7670000}"/>
    <cellStyle name="40% - Accent3 9 5 4" xfId="31749" xr:uid="{00000000-0005-0000-0000-0000B8670000}"/>
    <cellStyle name="40% - Accent3 9 6" xfId="31750" xr:uid="{00000000-0005-0000-0000-0000B9670000}"/>
    <cellStyle name="40% - Accent3 9 6 2" xfId="31751" xr:uid="{00000000-0005-0000-0000-0000BA670000}"/>
    <cellStyle name="40% - Accent3 9 6 2 2" xfId="31752" xr:uid="{00000000-0005-0000-0000-0000BB670000}"/>
    <cellStyle name="40% - Accent3 9 6 3" xfId="31753" xr:uid="{00000000-0005-0000-0000-0000BC670000}"/>
    <cellStyle name="40% - Accent3 9 7" xfId="31754" xr:uid="{00000000-0005-0000-0000-0000BD670000}"/>
    <cellStyle name="40% - Accent3 9 7 2" xfId="31755" xr:uid="{00000000-0005-0000-0000-0000BE670000}"/>
    <cellStyle name="40% - Accent3 9 8" xfId="31756" xr:uid="{00000000-0005-0000-0000-0000BF670000}"/>
    <cellStyle name="40% - Accent3 9 8 2" xfId="31757" xr:uid="{00000000-0005-0000-0000-0000C0670000}"/>
    <cellStyle name="40% - Accent3 9 9" xfId="31758" xr:uid="{00000000-0005-0000-0000-0000C1670000}"/>
    <cellStyle name="40% - Accent3 9 9 2" xfId="31759" xr:uid="{00000000-0005-0000-0000-0000C2670000}"/>
    <cellStyle name="40% - Accent4" xfId="10" builtinId="43" customBuiltin="1"/>
    <cellStyle name="40% - Accent4 10" xfId="1052" xr:uid="{00000000-0005-0000-0000-0000C4670000}"/>
    <cellStyle name="40% - Accent4 10 10" xfId="31760" xr:uid="{00000000-0005-0000-0000-0000C5670000}"/>
    <cellStyle name="40% - Accent4 10 10 2" xfId="31761" xr:uid="{00000000-0005-0000-0000-0000C6670000}"/>
    <cellStyle name="40% - Accent4 10 11" xfId="31762" xr:uid="{00000000-0005-0000-0000-0000C7670000}"/>
    <cellStyle name="40% - Accent4 10 11 2" xfId="31763" xr:uid="{00000000-0005-0000-0000-0000C8670000}"/>
    <cellStyle name="40% - Accent4 10 12" xfId="31764" xr:uid="{00000000-0005-0000-0000-0000C9670000}"/>
    <cellStyle name="40% - Accent4 10 12 2" xfId="31765" xr:uid="{00000000-0005-0000-0000-0000CA670000}"/>
    <cellStyle name="40% - Accent4 10 13" xfId="31766" xr:uid="{00000000-0005-0000-0000-0000CB670000}"/>
    <cellStyle name="40% - Accent4 10 2" xfId="1053" xr:uid="{00000000-0005-0000-0000-0000CC670000}"/>
    <cellStyle name="40% - Accent4 10 2 10" xfId="31767" xr:uid="{00000000-0005-0000-0000-0000CD670000}"/>
    <cellStyle name="40% - Accent4 10 2 10 2" xfId="31768" xr:uid="{00000000-0005-0000-0000-0000CE670000}"/>
    <cellStyle name="40% - Accent4 10 2 11" xfId="31769" xr:uid="{00000000-0005-0000-0000-0000CF670000}"/>
    <cellStyle name="40% - Accent4 10 2 11 2" xfId="31770" xr:uid="{00000000-0005-0000-0000-0000D0670000}"/>
    <cellStyle name="40% - Accent4 10 2 12" xfId="31771" xr:uid="{00000000-0005-0000-0000-0000D1670000}"/>
    <cellStyle name="40% - Accent4 10 2 2" xfId="31772" xr:uid="{00000000-0005-0000-0000-0000D2670000}"/>
    <cellStyle name="40% - Accent4 10 2 2 10" xfId="31773" xr:uid="{00000000-0005-0000-0000-0000D3670000}"/>
    <cellStyle name="40% - Accent4 10 2 2 10 2" xfId="31774" xr:uid="{00000000-0005-0000-0000-0000D4670000}"/>
    <cellStyle name="40% - Accent4 10 2 2 11" xfId="31775" xr:uid="{00000000-0005-0000-0000-0000D5670000}"/>
    <cellStyle name="40% - Accent4 10 2 2 2" xfId="31776" xr:uid="{00000000-0005-0000-0000-0000D6670000}"/>
    <cellStyle name="40% - Accent4 10 2 2 2 2" xfId="31777" xr:uid="{00000000-0005-0000-0000-0000D7670000}"/>
    <cellStyle name="40% - Accent4 10 2 2 2 2 2" xfId="31778" xr:uid="{00000000-0005-0000-0000-0000D8670000}"/>
    <cellStyle name="40% - Accent4 10 2 2 2 3" xfId="31779" xr:uid="{00000000-0005-0000-0000-0000D9670000}"/>
    <cellStyle name="40% - Accent4 10 2 2 2 3 2" xfId="31780" xr:uid="{00000000-0005-0000-0000-0000DA670000}"/>
    <cellStyle name="40% - Accent4 10 2 2 2 4" xfId="31781" xr:uid="{00000000-0005-0000-0000-0000DB670000}"/>
    <cellStyle name="40% - Accent4 10 2 2 3" xfId="31782" xr:uid="{00000000-0005-0000-0000-0000DC670000}"/>
    <cellStyle name="40% - Accent4 10 2 2 3 2" xfId="31783" xr:uid="{00000000-0005-0000-0000-0000DD670000}"/>
    <cellStyle name="40% - Accent4 10 2 2 3 2 2" xfId="31784" xr:uid="{00000000-0005-0000-0000-0000DE670000}"/>
    <cellStyle name="40% - Accent4 10 2 2 3 3" xfId="31785" xr:uid="{00000000-0005-0000-0000-0000DF670000}"/>
    <cellStyle name="40% - Accent4 10 2 2 3 3 2" xfId="31786" xr:uid="{00000000-0005-0000-0000-0000E0670000}"/>
    <cellStyle name="40% - Accent4 10 2 2 3 4" xfId="31787" xr:uid="{00000000-0005-0000-0000-0000E1670000}"/>
    <cellStyle name="40% - Accent4 10 2 2 4" xfId="31788" xr:uid="{00000000-0005-0000-0000-0000E2670000}"/>
    <cellStyle name="40% - Accent4 10 2 2 4 2" xfId="31789" xr:uid="{00000000-0005-0000-0000-0000E3670000}"/>
    <cellStyle name="40% - Accent4 10 2 2 4 2 2" xfId="31790" xr:uid="{00000000-0005-0000-0000-0000E4670000}"/>
    <cellStyle name="40% - Accent4 10 2 2 4 3" xfId="31791" xr:uid="{00000000-0005-0000-0000-0000E5670000}"/>
    <cellStyle name="40% - Accent4 10 2 2 5" xfId="31792" xr:uid="{00000000-0005-0000-0000-0000E6670000}"/>
    <cellStyle name="40% - Accent4 10 2 2 5 2" xfId="31793" xr:uid="{00000000-0005-0000-0000-0000E7670000}"/>
    <cellStyle name="40% - Accent4 10 2 2 6" xfId="31794" xr:uid="{00000000-0005-0000-0000-0000E8670000}"/>
    <cellStyle name="40% - Accent4 10 2 2 6 2" xfId="31795" xr:uid="{00000000-0005-0000-0000-0000E9670000}"/>
    <cellStyle name="40% - Accent4 10 2 2 7" xfId="31796" xr:uid="{00000000-0005-0000-0000-0000EA670000}"/>
    <cellStyle name="40% - Accent4 10 2 2 7 2" xfId="31797" xr:uid="{00000000-0005-0000-0000-0000EB670000}"/>
    <cellStyle name="40% - Accent4 10 2 2 8" xfId="31798" xr:uid="{00000000-0005-0000-0000-0000EC670000}"/>
    <cellStyle name="40% - Accent4 10 2 2 8 2" xfId="31799" xr:uid="{00000000-0005-0000-0000-0000ED670000}"/>
    <cellStyle name="40% - Accent4 10 2 2 9" xfId="31800" xr:uid="{00000000-0005-0000-0000-0000EE670000}"/>
    <cellStyle name="40% - Accent4 10 2 2 9 2" xfId="31801" xr:uid="{00000000-0005-0000-0000-0000EF670000}"/>
    <cellStyle name="40% - Accent4 10 2 3" xfId="31802" xr:uid="{00000000-0005-0000-0000-0000F0670000}"/>
    <cellStyle name="40% - Accent4 10 2 3 2" xfId="31803" xr:uid="{00000000-0005-0000-0000-0000F1670000}"/>
    <cellStyle name="40% - Accent4 10 2 3 2 2" xfId="31804" xr:uid="{00000000-0005-0000-0000-0000F2670000}"/>
    <cellStyle name="40% - Accent4 10 2 3 3" xfId="31805" xr:uid="{00000000-0005-0000-0000-0000F3670000}"/>
    <cellStyle name="40% - Accent4 10 2 3 3 2" xfId="31806" xr:uid="{00000000-0005-0000-0000-0000F4670000}"/>
    <cellStyle name="40% - Accent4 10 2 3 4" xfId="31807" xr:uid="{00000000-0005-0000-0000-0000F5670000}"/>
    <cellStyle name="40% - Accent4 10 2 4" xfId="31808" xr:uid="{00000000-0005-0000-0000-0000F6670000}"/>
    <cellStyle name="40% - Accent4 10 2 4 2" xfId="31809" xr:uid="{00000000-0005-0000-0000-0000F7670000}"/>
    <cellStyle name="40% - Accent4 10 2 4 2 2" xfId="31810" xr:uid="{00000000-0005-0000-0000-0000F8670000}"/>
    <cellStyle name="40% - Accent4 10 2 4 3" xfId="31811" xr:uid="{00000000-0005-0000-0000-0000F9670000}"/>
    <cellStyle name="40% - Accent4 10 2 4 3 2" xfId="31812" xr:uid="{00000000-0005-0000-0000-0000FA670000}"/>
    <cellStyle name="40% - Accent4 10 2 4 4" xfId="31813" xr:uid="{00000000-0005-0000-0000-0000FB670000}"/>
    <cellStyle name="40% - Accent4 10 2 5" xfId="31814" xr:uid="{00000000-0005-0000-0000-0000FC670000}"/>
    <cellStyle name="40% - Accent4 10 2 5 2" xfId="31815" xr:uid="{00000000-0005-0000-0000-0000FD670000}"/>
    <cellStyle name="40% - Accent4 10 2 5 2 2" xfId="31816" xr:uid="{00000000-0005-0000-0000-0000FE670000}"/>
    <cellStyle name="40% - Accent4 10 2 5 3" xfId="31817" xr:uid="{00000000-0005-0000-0000-0000FF670000}"/>
    <cellStyle name="40% - Accent4 10 2 6" xfId="31818" xr:uid="{00000000-0005-0000-0000-000000680000}"/>
    <cellStyle name="40% - Accent4 10 2 6 2" xfId="31819" xr:uid="{00000000-0005-0000-0000-000001680000}"/>
    <cellStyle name="40% - Accent4 10 2 7" xfId="31820" xr:uid="{00000000-0005-0000-0000-000002680000}"/>
    <cellStyle name="40% - Accent4 10 2 7 2" xfId="31821" xr:uid="{00000000-0005-0000-0000-000003680000}"/>
    <cellStyle name="40% - Accent4 10 2 8" xfId="31822" xr:uid="{00000000-0005-0000-0000-000004680000}"/>
    <cellStyle name="40% - Accent4 10 2 8 2" xfId="31823" xr:uid="{00000000-0005-0000-0000-000005680000}"/>
    <cellStyle name="40% - Accent4 10 2 9" xfId="31824" xr:uid="{00000000-0005-0000-0000-000006680000}"/>
    <cellStyle name="40% - Accent4 10 2 9 2" xfId="31825" xr:uid="{00000000-0005-0000-0000-000007680000}"/>
    <cellStyle name="40% - Accent4 10 3" xfId="1054" xr:uid="{00000000-0005-0000-0000-000008680000}"/>
    <cellStyle name="40% - Accent4 10 3 10" xfId="31826" xr:uid="{00000000-0005-0000-0000-000009680000}"/>
    <cellStyle name="40% - Accent4 10 3 10 2" xfId="31827" xr:uid="{00000000-0005-0000-0000-00000A680000}"/>
    <cellStyle name="40% - Accent4 10 3 11" xfId="31828" xr:uid="{00000000-0005-0000-0000-00000B680000}"/>
    <cellStyle name="40% - Accent4 10 3 2" xfId="31829" xr:uid="{00000000-0005-0000-0000-00000C680000}"/>
    <cellStyle name="40% - Accent4 10 3 2 2" xfId="31830" xr:uid="{00000000-0005-0000-0000-00000D680000}"/>
    <cellStyle name="40% - Accent4 10 3 2 2 2" xfId="31831" xr:uid="{00000000-0005-0000-0000-00000E680000}"/>
    <cellStyle name="40% - Accent4 10 3 2 3" xfId="31832" xr:uid="{00000000-0005-0000-0000-00000F680000}"/>
    <cellStyle name="40% - Accent4 10 3 2 3 2" xfId="31833" xr:uid="{00000000-0005-0000-0000-000010680000}"/>
    <cellStyle name="40% - Accent4 10 3 2 4" xfId="31834" xr:uid="{00000000-0005-0000-0000-000011680000}"/>
    <cellStyle name="40% - Accent4 10 3 3" xfId="31835" xr:uid="{00000000-0005-0000-0000-000012680000}"/>
    <cellStyle name="40% - Accent4 10 3 3 2" xfId="31836" xr:uid="{00000000-0005-0000-0000-000013680000}"/>
    <cellStyle name="40% - Accent4 10 3 3 2 2" xfId="31837" xr:uid="{00000000-0005-0000-0000-000014680000}"/>
    <cellStyle name="40% - Accent4 10 3 3 3" xfId="31838" xr:uid="{00000000-0005-0000-0000-000015680000}"/>
    <cellStyle name="40% - Accent4 10 3 3 3 2" xfId="31839" xr:uid="{00000000-0005-0000-0000-000016680000}"/>
    <cellStyle name="40% - Accent4 10 3 3 4" xfId="31840" xr:uid="{00000000-0005-0000-0000-000017680000}"/>
    <cellStyle name="40% - Accent4 10 3 4" xfId="31841" xr:uid="{00000000-0005-0000-0000-000018680000}"/>
    <cellStyle name="40% - Accent4 10 3 4 2" xfId="31842" xr:uid="{00000000-0005-0000-0000-000019680000}"/>
    <cellStyle name="40% - Accent4 10 3 4 2 2" xfId="31843" xr:uid="{00000000-0005-0000-0000-00001A680000}"/>
    <cellStyle name="40% - Accent4 10 3 4 3" xfId="31844" xr:uid="{00000000-0005-0000-0000-00001B680000}"/>
    <cellStyle name="40% - Accent4 10 3 5" xfId="31845" xr:uid="{00000000-0005-0000-0000-00001C680000}"/>
    <cellStyle name="40% - Accent4 10 3 5 2" xfId="31846" xr:uid="{00000000-0005-0000-0000-00001D680000}"/>
    <cellStyle name="40% - Accent4 10 3 6" xfId="31847" xr:uid="{00000000-0005-0000-0000-00001E680000}"/>
    <cellStyle name="40% - Accent4 10 3 6 2" xfId="31848" xr:uid="{00000000-0005-0000-0000-00001F680000}"/>
    <cellStyle name="40% - Accent4 10 3 7" xfId="31849" xr:uid="{00000000-0005-0000-0000-000020680000}"/>
    <cellStyle name="40% - Accent4 10 3 7 2" xfId="31850" xr:uid="{00000000-0005-0000-0000-000021680000}"/>
    <cellStyle name="40% - Accent4 10 3 8" xfId="31851" xr:uid="{00000000-0005-0000-0000-000022680000}"/>
    <cellStyle name="40% - Accent4 10 3 8 2" xfId="31852" xr:uid="{00000000-0005-0000-0000-000023680000}"/>
    <cellStyle name="40% - Accent4 10 3 9" xfId="31853" xr:uid="{00000000-0005-0000-0000-000024680000}"/>
    <cellStyle name="40% - Accent4 10 3 9 2" xfId="31854" xr:uid="{00000000-0005-0000-0000-000025680000}"/>
    <cellStyle name="40% - Accent4 10 4" xfId="1055" xr:uid="{00000000-0005-0000-0000-000026680000}"/>
    <cellStyle name="40% - Accent4 10 4 2" xfId="31855" xr:uid="{00000000-0005-0000-0000-000027680000}"/>
    <cellStyle name="40% - Accent4 10 4 2 2" xfId="31856" xr:uid="{00000000-0005-0000-0000-000028680000}"/>
    <cellStyle name="40% - Accent4 10 4 3" xfId="31857" xr:uid="{00000000-0005-0000-0000-000029680000}"/>
    <cellStyle name="40% - Accent4 10 4 3 2" xfId="31858" xr:uid="{00000000-0005-0000-0000-00002A680000}"/>
    <cellStyle name="40% - Accent4 10 4 4" xfId="31859" xr:uid="{00000000-0005-0000-0000-00002B680000}"/>
    <cellStyle name="40% - Accent4 10 5" xfId="31860" xr:uid="{00000000-0005-0000-0000-00002C680000}"/>
    <cellStyle name="40% - Accent4 10 5 2" xfId="31861" xr:uid="{00000000-0005-0000-0000-00002D680000}"/>
    <cellStyle name="40% - Accent4 10 5 2 2" xfId="31862" xr:uid="{00000000-0005-0000-0000-00002E680000}"/>
    <cellStyle name="40% - Accent4 10 5 3" xfId="31863" xr:uid="{00000000-0005-0000-0000-00002F680000}"/>
    <cellStyle name="40% - Accent4 10 5 3 2" xfId="31864" xr:uid="{00000000-0005-0000-0000-000030680000}"/>
    <cellStyle name="40% - Accent4 10 5 4" xfId="31865" xr:uid="{00000000-0005-0000-0000-000031680000}"/>
    <cellStyle name="40% - Accent4 10 6" xfId="31866" xr:uid="{00000000-0005-0000-0000-000032680000}"/>
    <cellStyle name="40% - Accent4 10 6 2" xfId="31867" xr:uid="{00000000-0005-0000-0000-000033680000}"/>
    <cellStyle name="40% - Accent4 10 6 2 2" xfId="31868" xr:uid="{00000000-0005-0000-0000-000034680000}"/>
    <cellStyle name="40% - Accent4 10 6 3" xfId="31869" xr:uid="{00000000-0005-0000-0000-000035680000}"/>
    <cellStyle name="40% - Accent4 10 7" xfId="31870" xr:uid="{00000000-0005-0000-0000-000036680000}"/>
    <cellStyle name="40% - Accent4 10 7 2" xfId="31871" xr:uid="{00000000-0005-0000-0000-000037680000}"/>
    <cellStyle name="40% - Accent4 10 8" xfId="31872" xr:uid="{00000000-0005-0000-0000-000038680000}"/>
    <cellStyle name="40% - Accent4 10 8 2" xfId="31873" xr:uid="{00000000-0005-0000-0000-000039680000}"/>
    <cellStyle name="40% - Accent4 10 9" xfId="31874" xr:uid="{00000000-0005-0000-0000-00003A680000}"/>
    <cellStyle name="40% - Accent4 10 9 2" xfId="31875" xr:uid="{00000000-0005-0000-0000-00003B680000}"/>
    <cellStyle name="40% - Accent4 11" xfId="1056" xr:uid="{00000000-0005-0000-0000-00003C680000}"/>
    <cellStyle name="40% - Accent4 11 10" xfId="31876" xr:uid="{00000000-0005-0000-0000-00003D680000}"/>
    <cellStyle name="40% - Accent4 11 10 2" xfId="31877" xr:uid="{00000000-0005-0000-0000-00003E680000}"/>
    <cellStyle name="40% - Accent4 11 11" xfId="31878" xr:uid="{00000000-0005-0000-0000-00003F680000}"/>
    <cellStyle name="40% - Accent4 11 11 2" xfId="31879" xr:uid="{00000000-0005-0000-0000-000040680000}"/>
    <cellStyle name="40% - Accent4 11 12" xfId="31880" xr:uid="{00000000-0005-0000-0000-000041680000}"/>
    <cellStyle name="40% - Accent4 11 12 2" xfId="31881" xr:uid="{00000000-0005-0000-0000-000042680000}"/>
    <cellStyle name="40% - Accent4 11 13" xfId="31882" xr:uid="{00000000-0005-0000-0000-000043680000}"/>
    <cellStyle name="40% - Accent4 11 2" xfId="1057" xr:uid="{00000000-0005-0000-0000-000044680000}"/>
    <cellStyle name="40% - Accent4 11 2 10" xfId="31883" xr:uid="{00000000-0005-0000-0000-000045680000}"/>
    <cellStyle name="40% - Accent4 11 2 10 2" xfId="31884" xr:uid="{00000000-0005-0000-0000-000046680000}"/>
    <cellStyle name="40% - Accent4 11 2 11" xfId="31885" xr:uid="{00000000-0005-0000-0000-000047680000}"/>
    <cellStyle name="40% - Accent4 11 2 11 2" xfId="31886" xr:uid="{00000000-0005-0000-0000-000048680000}"/>
    <cellStyle name="40% - Accent4 11 2 12" xfId="31887" xr:uid="{00000000-0005-0000-0000-000049680000}"/>
    <cellStyle name="40% - Accent4 11 2 2" xfId="31888" xr:uid="{00000000-0005-0000-0000-00004A680000}"/>
    <cellStyle name="40% - Accent4 11 2 2 10" xfId="31889" xr:uid="{00000000-0005-0000-0000-00004B680000}"/>
    <cellStyle name="40% - Accent4 11 2 2 10 2" xfId="31890" xr:uid="{00000000-0005-0000-0000-00004C680000}"/>
    <cellStyle name="40% - Accent4 11 2 2 11" xfId="31891" xr:uid="{00000000-0005-0000-0000-00004D680000}"/>
    <cellStyle name="40% - Accent4 11 2 2 2" xfId="31892" xr:uid="{00000000-0005-0000-0000-00004E680000}"/>
    <cellStyle name="40% - Accent4 11 2 2 2 2" xfId="31893" xr:uid="{00000000-0005-0000-0000-00004F680000}"/>
    <cellStyle name="40% - Accent4 11 2 2 2 2 2" xfId="31894" xr:uid="{00000000-0005-0000-0000-000050680000}"/>
    <cellStyle name="40% - Accent4 11 2 2 2 3" xfId="31895" xr:uid="{00000000-0005-0000-0000-000051680000}"/>
    <cellStyle name="40% - Accent4 11 2 2 2 3 2" xfId="31896" xr:uid="{00000000-0005-0000-0000-000052680000}"/>
    <cellStyle name="40% - Accent4 11 2 2 2 4" xfId="31897" xr:uid="{00000000-0005-0000-0000-000053680000}"/>
    <cellStyle name="40% - Accent4 11 2 2 3" xfId="31898" xr:uid="{00000000-0005-0000-0000-000054680000}"/>
    <cellStyle name="40% - Accent4 11 2 2 3 2" xfId="31899" xr:uid="{00000000-0005-0000-0000-000055680000}"/>
    <cellStyle name="40% - Accent4 11 2 2 3 2 2" xfId="31900" xr:uid="{00000000-0005-0000-0000-000056680000}"/>
    <cellStyle name="40% - Accent4 11 2 2 3 3" xfId="31901" xr:uid="{00000000-0005-0000-0000-000057680000}"/>
    <cellStyle name="40% - Accent4 11 2 2 3 3 2" xfId="31902" xr:uid="{00000000-0005-0000-0000-000058680000}"/>
    <cellStyle name="40% - Accent4 11 2 2 3 4" xfId="31903" xr:uid="{00000000-0005-0000-0000-000059680000}"/>
    <cellStyle name="40% - Accent4 11 2 2 4" xfId="31904" xr:uid="{00000000-0005-0000-0000-00005A680000}"/>
    <cellStyle name="40% - Accent4 11 2 2 4 2" xfId="31905" xr:uid="{00000000-0005-0000-0000-00005B680000}"/>
    <cellStyle name="40% - Accent4 11 2 2 4 2 2" xfId="31906" xr:uid="{00000000-0005-0000-0000-00005C680000}"/>
    <cellStyle name="40% - Accent4 11 2 2 4 3" xfId="31907" xr:uid="{00000000-0005-0000-0000-00005D680000}"/>
    <cellStyle name="40% - Accent4 11 2 2 5" xfId="31908" xr:uid="{00000000-0005-0000-0000-00005E680000}"/>
    <cellStyle name="40% - Accent4 11 2 2 5 2" xfId="31909" xr:uid="{00000000-0005-0000-0000-00005F680000}"/>
    <cellStyle name="40% - Accent4 11 2 2 6" xfId="31910" xr:uid="{00000000-0005-0000-0000-000060680000}"/>
    <cellStyle name="40% - Accent4 11 2 2 6 2" xfId="31911" xr:uid="{00000000-0005-0000-0000-000061680000}"/>
    <cellStyle name="40% - Accent4 11 2 2 7" xfId="31912" xr:uid="{00000000-0005-0000-0000-000062680000}"/>
    <cellStyle name="40% - Accent4 11 2 2 7 2" xfId="31913" xr:uid="{00000000-0005-0000-0000-000063680000}"/>
    <cellStyle name="40% - Accent4 11 2 2 8" xfId="31914" xr:uid="{00000000-0005-0000-0000-000064680000}"/>
    <cellStyle name="40% - Accent4 11 2 2 8 2" xfId="31915" xr:uid="{00000000-0005-0000-0000-000065680000}"/>
    <cellStyle name="40% - Accent4 11 2 2 9" xfId="31916" xr:uid="{00000000-0005-0000-0000-000066680000}"/>
    <cellStyle name="40% - Accent4 11 2 2 9 2" xfId="31917" xr:uid="{00000000-0005-0000-0000-000067680000}"/>
    <cellStyle name="40% - Accent4 11 2 3" xfId="31918" xr:uid="{00000000-0005-0000-0000-000068680000}"/>
    <cellStyle name="40% - Accent4 11 2 3 2" xfId="31919" xr:uid="{00000000-0005-0000-0000-000069680000}"/>
    <cellStyle name="40% - Accent4 11 2 3 2 2" xfId="31920" xr:uid="{00000000-0005-0000-0000-00006A680000}"/>
    <cellStyle name="40% - Accent4 11 2 3 3" xfId="31921" xr:uid="{00000000-0005-0000-0000-00006B680000}"/>
    <cellStyle name="40% - Accent4 11 2 3 3 2" xfId="31922" xr:uid="{00000000-0005-0000-0000-00006C680000}"/>
    <cellStyle name="40% - Accent4 11 2 3 4" xfId="31923" xr:uid="{00000000-0005-0000-0000-00006D680000}"/>
    <cellStyle name="40% - Accent4 11 2 4" xfId="31924" xr:uid="{00000000-0005-0000-0000-00006E680000}"/>
    <cellStyle name="40% - Accent4 11 2 4 2" xfId="31925" xr:uid="{00000000-0005-0000-0000-00006F680000}"/>
    <cellStyle name="40% - Accent4 11 2 4 2 2" xfId="31926" xr:uid="{00000000-0005-0000-0000-000070680000}"/>
    <cellStyle name="40% - Accent4 11 2 4 3" xfId="31927" xr:uid="{00000000-0005-0000-0000-000071680000}"/>
    <cellStyle name="40% - Accent4 11 2 4 3 2" xfId="31928" xr:uid="{00000000-0005-0000-0000-000072680000}"/>
    <cellStyle name="40% - Accent4 11 2 4 4" xfId="31929" xr:uid="{00000000-0005-0000-0000-000073680000}"/>
    <cellStyle name="40% - Accent4 11 2 5" xfId="31930" xr:uid="{00000000-0005-0000-0000-000074680000}"/>
    <cellStyle name="40% - Accent4 11 2 5 2" xfId="31931" xr:uid="{00000000-0005-0000-0000-000075680000}"/>
    <cellStyle name="40% - Accent4 11 2 5 2 2" xfId="31932" xr:uid="{00000000-0005-0000-0000-000076680000}"/>
    <cellStyle name="40% - Accent4 11 2 5 3" xfId="31933" xr:uid="{00000000-0005-0000-0000-000077680000}"/>
    <cellStyle name="40% - Accent4 11 2 6" xfId="31934" xr:uid="{00000000-0005-0000-0000-000078680000}"/>
    <cellStyle name="40% - Accent4 11 2 6 2" xfId="31935" xr:uid="{00000000-0005-0000-0000-000079680000}"/>
    <cellStyle name="40% - Accent4 11 2 7" xfId="31936" xr:uid="{00000000-0005-0000-0000-00007A680000}"/>
    <cellStyle name="40% - Accent4 11 2 7 2" xfId="31937" xr:uid="{00000000-0005-0000-0000-00007B680000}"/>
    <cellStyle name="40% - Accent4 11 2 8" xfId="31938" xr:uid="{00000000-0005-0000-0000-00007C680000}"/>
    <cellStyle name="40% - Accent4 11 2 8 2" xfId="31939" xr:uid="{00000000-0005-0000-0000-00007D680000}"/>
    <cellStyle name="40% - Accent4 11 2 9" xfId="31940" xr:uid="{00000000-0005-0000-0000-00007E680000}"/>
    <cellStyle name="40% - Accent4 11 2 9 2" xfId="31941" xr:uid="{00000000-0005-0000-0000-00007F680000}"/>
    <cellStyle name="40% - Accent4 11 3" xfId="1058" xr:uid="{00000000-0005-0000-0000-000080680000}"/>
    <cellStyle name="40% - Accent4 11 3 10" xfId="31942" xr:uid="{00000000-0005-0000-0000-000081680000}"/>
    <cellStyle name="40% - Accent4 11 3 10 2" xfId="31943" xr:uid="{00000000-0005-0000-0000-000082680000}"/>
    <cellStyle name="40% - Accent4 11 3 11" xfId="31944" xr:uid="{00000000-0005-0000-0000-000083680000}"/>
    <cellStyle name="40% - Accent4 11 3 2" xfId="31945" xr:uid="{00000000-0005-0000-0000-000084680000}"/>
    <cellStyle name="40% - Accent4 11 3 2 2" xfId="31946" xr:uid="{00000000-0005-0000-0000-000085680000}"/>
    <cellStyle name="40% - Accent4 11 3 2 2 2" xfId="31947" xr:uid="{00000000-0005-0000-0000-000086680000}"/>
    <cellStyle name="40% - Accent4 11 3 2 3" xfId="31948" xr:uid="{00000000-0005-0000-0000-000087680000}"/>
    <cellStyle name="40% - Accent4 11 3 2 3 2" xfId="31949" xr:uid="{00000000-0005-0000-0000-000088680000}"/>
    <cellStyle name="40% - Accent4 11 3 2 4" xfId="31950" xr:uid="{00000000-0005-0000-0000-000089680000}"/>
    <cellStyle name="40% - Accent4 11 3 3" xfId="31951" xr:uid="{00000000-0005-0000-0000-00008A680000}"/>
    <cellStyle name="40% - Accent4 11 3 3 2" xfId="31952" xr:uid="{00000000-0005-0000-0000-00008B680000}"/>
    <cellStyle name="40% - Accent4 11 3 3 2 2" xfId="31953" xr:uid="{00000000-0005-0000-0000-00008C680000}"/>
    <cellStyle name="40% - Accent4 11 3 3 3" xfId="31954" xr:uid="{00000000-0005-0000-0000-00008D680000}"/>
    <cellStyle name="40% - Accent4 11 3 3 3 2" xfId="31955" xr:uid="{00000000-0005-0000-0000-00008E680000}"/>
    <cellStyle name="40% - Accent4 11 3 3 4" xfId="31956" xr:uid="{00000000-0005-0000-0000-00008F680000}"/>
    <cellStyle name="40% - Accent4 11 3 4" xfId="31957" xr:uid="{00000000-0005-0000-0000-000090680000}"/>
    <cellStyle name="40% - Accent4 11 3 4 2" xfId="31958" xr:uid="{00000000-0005-0000-0000-000091680000}"/>
    <cellStyle name="40% - Accent4 11 3 4 2 2" xfId="31959" xr:uid="{00000000-0005-0000-0000-000092680000}"/>
    <cellStyle name="40% - Accent4 11 3 4 3" xfId="31960" xr:uid="{00000000-0005-0000-0000-000093680000}"/>
    <cellStyle name="40% - Accent4 11 3 5" xfId="31961" xr:uid="{00000000-0005-0000-0000-000094680000}"/>
    <cellStyle name="40% - Accent4 11 3 5 2" xfId="31962" xr:uid="{00000000-0005-0000-0000-000095680000}"/>
    <cellStyle name="40% - Accent4 11 3 6" xfId="31963" xr:uid="{00000000-0005-0000-0000-000096680000}"/>
    <cellStyle name="40% - Accent4 11 3 6 2" xfId="31964" xr:uid="{00000000-0005-0000-0000-000097680000}"/>
    <cellStyle name="40% - Accent4 11 3 7" xfId="31965" xr:uid="{00000000-0005-0000-0000-000098680000}"/>
    <cellStyle name="40% - Accent4 11 3 7 2" xfId="31966" xr:uid="{00000000-0005-0000-0000-000099680000}"/>
    <cellStyle name="40% - Accent4 11 3 8" xfId="31967" xr:uid="{00000000-0005-0000-0000-00009A680000}"/>
    <cellStyle name="40% - Accent4 11 3 8 2" xfId="31968" xr:uid="{00000000-0005-0000-0000-00009B680000}"/>
    <cellStyle name="40% - Accent4 11 3 9" xfId="31969" xr:uid="{00000000-0005-0000-0000-00009C680000}"/>
    <cellStyle name="40% - Accent4 11 3 9 2" xfId="31970" xr:uid="{00000000-0005-0000-0000-00009D680000}"/>
    <cellStyle name="40% - Accent4 11 4" xfId="1059" xr:uid="{00000000-0005-0000-0000-00009E680000}"/>
    <cellStyle name="40% - Accent4 11 4 2" xfId="31971" xr:uid="{00000000-0005-0000-0000-00009F680000}"/>
    <cellStyle name="40% - Accent4 11 4 2 2" xfId="31972" xr:uid="{00000000-0005-0000-0000-0000A0680000}"/>
    <cellStyle name="40% - Accent4 11 4 3" xfId="31973" xr:uid="{00000000-0005-0000-0000-0000A1680000}"/>
    <cellStyle name="40% - Accent4 11 4 3 2" xfId="31974" xr:uid="{00000000-0005-0000-0000-0000A2680000}"/>
    <cellStyle name="40% - Accent4 11 4 4" xfId="31975" xr:uid="{00000000-0005-0000-0000-0000A3680000}"/>
    <cellStyle name="40% - Accent4 11 5" xfId="31976" xr:uid="{00000000-0005-0000-0000-0000A4680000}"/>
    <cellStyle name="40% - Accent4 11 5 2" xfId="31977" xr:uid="{00000000-0005-0000-0000-0000A5680000}"/>
    <cellStyle name="40% - Accent4 11 5 2 2" xfId="31978" xr:uid="{00000000-0005-0000-0000-0000A6680000}"/>
    <cellStyle name="40% - Accent4 11 5 3" xfId="31979" xr:uid="{00000000-0005-0000-0000-0000A7680000}"/>
    <cellStyle name="40% - Accent4 11 5 3 2" xfId="31980" xr:uid="{00000000-0005-0000-0000-0000A8680000}"/>
    <cellStyle name="40% - Accent4 11 5 4" xfId="31981" xr:uid="{00000000-0005-0000-0000-0000A9680000}"/>
    <cellStyle name="40% - Accent4 11 6" xfId="31982" xr:uid="{00000000-0005-0000-0000-0000AA680000}"/>
    <cellStyle name="40% - Accent4 11 6 2" xfId="31983" xr:uid="{00000000-0005-0000-0000-0000AB680000}"/>
    <cellStyle name="40% - Accent4 11 6 2 2" xfId="31984" xr:uid="{00000000-0005-0000-0000-0000AC680000}"/>
    <cellStyle name="40% - Accent4 11 6 3" xfId="31985" xr:uid="{00000000-0005-0000-0000-0000AD680000}"/>
    <cellStyle name="40% - Accent4 11 7" xfId="31986" xr:uid="{00000000-0005-0000-0000-0000AE680000}"/>
    <cellStyle name="40% - Accent4 11 7 2" xfId="31987" xr:uid="{00000000-0005-0000-0000-0000AF680000}"/>
    <cellStyle name="40% - Accent4 11 8" xfId="31988" xr:uid="{00000000-0005-0000-0000-0000B0680000}"/>
    <cellStyle name="40% - Accent4 11 8 2" xfId="31989" xr:uid="{00000000-0005-0000-0000-0000B1680000}"/>
    <cellStyle name="40% - Accent4 11 9" xfId="31990" xr:uid="{00000000-0005-0000-0000-0000B2680000}"/>
    <cellStyle name="40% - Accent4 11 9 2" xfId="31991" xr:uid="{00000000-0005-0000-0000-0000B3680000}"/>
    <cellStyle name="40% - Accent4 12" xfId="1060" xr:uid="{00000000-0005-0000-0000-0000B4680000}"/>
    <cellStyle name="40% - Accent4 12 10" xfId="31992" xr:uid="{00000000-0005-0000-0000-0000B5680000}"/>
    <cellStyle name="40% - Accent4 12 10 2" xfId="31993" xr:uid="{00000000-0005-0000-0000-0000B6680000}"/>
    <cellStyle name="40% - Accent4 12 11" xfId="31994" xr:uid="{00000000-0005-0000-0000-0000B7680000}"/>
    <cellStyle name="40% - Accent4 12 11 2" xfId="31995" xr:uid="{00000000-0005-0000-0000-0000B8680000}"/>
    <cellStyle name="40% - Accent4 12 12" xfId="31996" xr:uid="{00000000-0005-0000-0000-0000B9680000}"/>
    <cellStyle name="40% - Accent4 12 12 2" xfId="31997" xr:uid="{00000000-0005-0000-0000-0000BA680000}"/>
    <cellStyle name="40% - Accent4 12 13" xfId="31998" xr:uid="{00000000-0005-0000-0000-0000BB680000}"/>
    <cellStyle name="40% - Accent4 12 2" xfId="1061" xr:uid="{00000000-0005-0000-0000-0000BC680000}"/>
    <cellStyle name="40% - Accent4 12 2 10" xfId="31999" xr:uid="{00000000-0005-0000-0000-0000BD680000}"/>
    <cellStyle name="40% - Accent4 12 2 10 2" xfId="32000" xr:uid="{00000000-0005-0000-0000-0000BE680000}"/>
    <cellStyle name="40% - Accent4 12 2 11" xfId="32001" xr:uid="{00000000-0005-0000-0000-0000BF680000}"/>
    <cellStyle name="40% - Accent4 12 2 11 2" xfId="32002" xr:uid="{00000000-0005-0000-0000-0000C0680000}"/>
    <cellStyle name="40% - Accent4 12 2 12" xfId="32003" xr:uid="{00000000-0005-0000-0000-0000C1680000}"/>
    <cellStyle name="40% - Accent4 12 2 2" xfId="32004" xr:uid="{00000000-0005-0000-0000-0000C2680000}"/>
    <cellStyle name="40% - Accent4 12 2 2 10" xfId="32005" xr:uid="{00000000-0005-0000-0000-0000C3680000}"/>
    <cellStyle name="40% - Accent4 12 2 2 10 2" xfId="32006" xr:uid="{00000000-0005-0000-0000-0000C4680000}"/>
    <cellStyle name="40% - Accent4 12 2 2 11" xfId="32007" xr:uid="{00000000-0005-0000-0000-0000C5680000}"/>
    <cellStyle name="40% - Accent4 12 2 2 2" xfId="32008" xr:uid="{00000000-0005-0000-0000-0000C6680000}"/>
    <cellStyle name="40% - Accent4 12 2 2 2 2" xfId="32009" xr:uid="{00000000-0005-0000-0000-0000C7680000}"/>
    <cellStyle name="40% - Accent4 12 2 2 2 2 2" xfId="32010" xr:uid="{00000000-0005-0000-0000-0000C8680000}"/>
    <cellStyle name="40% - Accent4 12 2 2 2 3" xfId="32011" xr:uid="{00000000-0005-0000-0000-0000C9680000}"/>
    <cellStyle name="40% - Accent4 12 2 2 2 3 2" xfId="32012" xr:uid="{00000000-0005-0000-0000-0000CA680000}"/>
    <cellStyle name="40% - Accent4 12 2 2 2 4" xfId="32013" xr:uid="{00000000-0005-0000-0000-0000CB680000}"/>
    <cellStyle name="40% - Accent4 12 2 2 3" xfId="32014" xr:uid="{00000000-0005-0000-0000-0000CC680000}"/>
    <cellStyle name="40% - Accent4 12 2 2 3 2" xfId="32015" xr:uid="{00000000-0005-0000-0000-0000CD680000}"/>
    <cellStyle name="40% - Accent4 12 2 2 3 2 2" xfId="32016" xr:uid="{00000000-0005-0000-0000-0000CE680000}"/>
    <cellStyle name="40% - Accent4 12 2 2 3 3" xfId="32017" xr:uid="{00000000-0005-0000-0000-0000CF680000}"/>
    <cellStyle name="40% - Accent4 12 2 2 3 3 2" xfId="32018" xr:uid="{00000000-0005-0000-0000-0000D0680000}"/>
    <cellStyle name="40% - Accent4 12 2 2 3 4" xfId="32019" xr:uid="{00000000-0005-0000-0000-0000D1680000}"/>
    <cellStyle name="40% - Accent4 12 2 2 4" xfId="32020" xr:uid="{00000000-0005-0000-0000-0000D2680000}"/>
    <cellStyle name="40% - Accent4 12 2 2 4 2" xfId="32021" xr:uid="{00000000-0005-0000-0000-0000D3680000}"/>
    <cellStyle name="40% - Accent4 12 2 2 4 2 2" xfId="32022" xr:uid="{00000000-0005-0000-0000-0000D4680000}"/>
    <cellStyle name="40% - Accent4 12 2 2 4 3" xfId="32023" xr:uid="{00000000-0005-0000-0000-0000D5680000}"/>
    <cellStyle name="40% - Accent4 12 2 2 5" xfId="32024" xr:uid="{00000000-0005-0000-0000-0000D6680000}"/>
    <cellStyle name="40% - Accent4 12 2 2 5 2" xfId="32025" xr:uid="{00000000-0005-0000-0000-0000D7680000}"/>
    <cellStyle name="40% - Accent4 12 2 2 6" xfId="32026" xr:uid="{00000000-0005-0000-0000-0000D8680000}"/>
    <cellStyle name="40% - Accent4 12 2 2 6 2" xfId="32027" xr:uid="{00000000-0005-0000-0000-0000D9680000}"/>
    <cellStyle name="40% - Accent4 12 2 2 7" xfId="32028" xr:uid="{00000000-0005-0000-0000-0000DA680000}"/>
    <cellStyle name="40% - Accent4 12 2 2 7 2" xfId="32029" xr:uid="{00000000-0005-0000-0000-0000DB680000}"/>
    <cellStyle name="40% - Accent4 12 2 2 8" xfId="32030" xr:uid="{00000000-0005-0000-0000-0000DC680000}"/>
    <cellStyle name="40% - Accent4 12 2 2 8 2" xfId="32031" xr:uid="{00000000-0005-0000-0000-0000DD680000}"/>
    <cellStyle name="40% - Accent4 12 2 2 9" xfId="32032" xr:uid="{00000000-0005-0000-0000-0000DE680000}"/>
    <cellStyle name="40% - Accent4 12 2 2 9 2" xfId="32033" xr:uid="{00000000-0005-0000-0000-0000DF680000}"/>
    <cellStyle name="40% - Accent4 12 2 3" xfId="32034" xr:uid="{00000000-0005-0000-0000-0000E0680000}"/>
    <cellStyle name="40% - Accent4 12 2 3 2" xfId="32035" xr:uid="{00000000-0005-0000-0000-0000E1680000}"/>
    <cellStyle name="40% - Accent4 12 2 3 2 2" xfId="32036" xr:uid="{00000000-0005-0000-0000-0000E2680000}"/>
    <cellStyle name="40% - Accent4 12 2 3 3" xfId="32037" xr:uid="{00000000-0005-0000-0000-0000E3680000}"/>
    <cellStyle name="40% - Accent4 12 2 3 3 2" xfId="32038" xr:uid="{00000000-0005-0000-0000-0000E4680000}"/>
    <cellStyle name="40% - Accent4 12 2 3 4" xfId="32039" xr:uid="{00000000-0005-0000-0000-0000E5680000}"/>
    <cellStyle name="40% - Accent4 12 2 4" xfId="32040" xr:uid="{00000000-0005-0000-0000-0000E6680000}"/>
    <cellStyle name="40% - Accent4 12 2 4 2" xfId="32041" xr:uid="{00000000-0005-0000-0000-0000E7680000}"/>
    <cellStyle name="40% - Accent4 12 2 4 2 2" xfId="32042" xr:uid="{00000000-0005-0000-0000-0000E8680000}"/>
    <cellStyle name="40% - Accent4 12 2 4 3" xfId="32043" xr:uid="{00000000-0005-0000-0000-0000E9680000}"/>
    <cellStyle name="40% - Accent4 12 2 4 3 2" xfId="32044" xr:uid="{00000000-0005-0000-0000-0000EA680000}"/>
    <cellStyle name="40% - Accent4 12 2 4 4" xfId="32045" xr:uid="{00000000-0005-0000-0000-0000EB680000}"/>
    <cellStyle name="40% - Accent4 12 2 5" xfId="32046" xr:uid="{00000000-0005-0000-0000-0000EC680000}"/>
    <cellStyle name="40% - Accent4 12 2 5 2" xfId="32047" xr:uid="{00000000-0005-0000-0000-0000ED680000}"/>
    <cellStyle name="40% - Accent4 12 2 5 2 2" xfId="32048" xr:uid="{00000000-0005-0000-0000-0000EE680000}"/>
    <cellStyle name="40% - Accent4 12 2 5 3" xfId="32049" xr:uid="{00000000-0005-0000-0000-0000EF680000}"/>
    <cellStyle name="40% - Accent4 12 2 6" xfId="32050" xr:uid="{00000000-0005-0000-0000-0000F0680000}"/>
    <cellStyle name="40% - Accent4 12 2 6 2" xfId="32051" xr:uid="{00000000-0005-0000-0000-0000F1680000}"/>
    <cellStyle name="40% - Accent4 12 2 7" xfId="32052" xr:uid="{00000000-0005-0000-0000-0000F2680000}"/>
    <cellStyle name="40% - Accent4 12 2 7 2" xfId="32053" xr:uid="{00000000-0005-0000-0000-0000F3680000}"/>
    <cellStyle name="40% - Accent4 12 2 8" xfId="32054" xr:uid="{00000000-0005-0000-0000-0000F4680000}"/>
    <cellStyle name="40% - Accent4 12 2 8 2" xfId="32055" xr:uid="{00000000-0005-0000-0000-0000F5680000}"/>
    <cellStyle name="40% - Accent4 12 2 9" xfId="32056" xr:uid="{00000000-0005-0000-0000-0000F6680000}"/>
    <cellStyle name="40% - Accent4 12 2 9 2" xfId="32057" xr:uid="{00000000-0005-0000-0000-0000F7680000}"/>
    <cellStyle name="40% - Accent4 12 3" xfId="1062" xr:uid="{00000000-0005-0000-0000-0000F8680000}"/>
    <cellStyle name="40% - Accent4 12 3 10" xfId="32058" xr:uid="{00000000-0005-0000-0000-0000F9680000}"/>
    <cellStyle name="40% - Accent4 12 3 10 2" xfId="32059" xr:uid="{00000000-0005-0000-0000-0000FA680000}"/>
    <cellStyle name="40% - Accent4 12 3 11" xfId="32060" xr:uid="{00000000-0005-0000-0000-0000FB680000}"/>
    <cellStyle name="40% - Accent4 12 3 2" xfId="32061" xr:uid="{00000000-0005-0000-0000-0000FC680000}"/>
    <cellStyle name="40% - Accent4 12 3 2 2" xfId="32062" xr:uid="{00000000-0005-0000-0000-0000FD680000}"/>
    <cellStyle name="40% - Accent4 12 3 2 2 2" xfId="32063" xr:uid="{00000000-0005-0000-0000-0000FE680000}"/>
    <cellStyle name="40% - Accent4 12 3 2 3" xfId="32064" xr:uid="{00000000-0005-0000-0000-0000FF680000}"/>
    <cellStyle name="40% - Accent4 12 3 2 3 2" xfId="32065" xr:uid="{00000000-0005-0000-0000-000000690000}"/>
    <cellStyle name="40% - Accent4 12 3 2 4" xfId="32066" xr:uid="{00000000-0005-0000-0000-000001690000}"/>
    <cellStyle name="40% - Accent4 12 3 3" xfId="32067" xr:uid="{00000000-0005-0000-0000-000002690000}"/>
    <cellStyle name="40% - Accent4 12 3 3 2" xfId="32068" xr:uid="{00000000-0005-0000-0000-000003690000}"/>
    <cellStyle name="40% - Accent4 12 3 3 2 2" xfId="32069" xr:uid="{00000000-0005-0000-0000-000004690000}"/>
    <cellStyle name="40% - Accent4 12 3 3 3" xfId="32070" xr:uid="{00000000-0005-0000-0000-000005690000}"/>
    <cellStyle name="40% - Accent4 12 3 3 3 2" xfId="32071" xr:uid="{00000000-0005-0000-0000-000006690000}"/>
    <cellStyle name="40% - Accent4 12 3 3 4" xfId="32072" xr:uid="{00000000-0005-0000-0000-000007690000}"/>
    <cellStyle name="40% - Accent4 12 3 4" xfId="32073" xr:uid="{00000000-0005-0000-0000-000008690000}"/>
    <cellStyle name="40% - Accent4 12 3 4 2" xfId="32074" xr:uid="{00000000-0005-0000-0000-000009690000}"/>
    <cellStyle name="40% - Accent4 12 3 4 2 2" xfId="32075" xr:uid="{00000000-0005-0000-0000-00000A690000}"/>
    <cellStyle name="40% - Accent4 12 3 4 3" xfId="32076" xr:uid="{00000000-0005-0000-0000-00000B690000}"/>
    <cellStyle name="40% - Accent4 12 3 5" xfId="32077" xr:uid="{00000000-0005-0000-0000-00000C690000}"/>
    <cellStyle name="40% - Accent4 12 3 5 2" xfId="32078" xr:uid="{00000000-0005-0000-0000-00000D690000}"/>
    <cellStyle name="40% - Accent4 12 3 6" xfId="32079" xr:uid="{00000000-0005-0000-0000-00000E690000}"/>
    <cellStyle name="40% - Accent4 12 3 6 2" xfId="32080" xr:uid="{00000000-0005-0000-0000-00000F690000}"/>
    <cellStyle name="40% - Accent4 12 3 7" xfId="32081" xr:uid="{00000000-0005-0000-0000-000010690000}"/>
    <cellStyle name="40% - Accent4 12 3 7 2" xfId="32082" xr:uid="{00000000-0005-0000-0000-000011690000}"/>
    <cellStyle name="40% - Accent4 12 3 8" xfId="32083" xr:uid="{00000000-0005-0000-0000-000012690000}"/>
    <cellStyle name="40% - Accent4 12 3 8 2" xfId="32084" xr:uid="{00000000-0005-0000-0000-000013690000}"/>
    <cellStyle name="40% - Accent4 12 3 9" xfId="32085" xr:uid="{00000000-0005-0000-0000-000014690000}"/>
    <cellStyle name="40% - Accent4 12 3 9 2" xfId="32086" xr:uid="{00000000-0005-0000-0000-000015690000}"/>
    <cellStyle name="40% - Accent4 12 4" xfId="1063" xr:uid="{00000000-0005-0000-0000-000016690000}"/>
    <cellStyle name="40% - Accent4 12 4 2" xfId="32087" xr:uid="{00000000-0005-0000-0000-000017690000}"/>
    <cellStyle name="40% - Accent4 12 4 2 2" xfId="32088" xr:uid="{00000000-0005-0000-0000-000018690000}"/>
    <cellStyle name="40% - Accent4 12 4 3" xfId="32089" xr:uid="{00000000-0005-0000-0000-000019690000}"/>
    <cellStyle name="40% - Accent4 12 4 3 2" xfId="32090" xr:uid="{00000000-0005-0000-0000-00001A690000}"/>
    <cellStyle name="40% - Accent4 12 4 4" xfId="32091" xr:uid="{00000000-0005-0000-0000-00001B690000}"/>
    <cellStyle name="40% - Accent4 12 5" xfId="32092" xr:uid="{00000000-0005-0000-0000-00001C690000}"/>
    <cellStyle name="40% - Accent4 12 5 2" xfId="32093" xr:uid="{00000000-0005-0000-0000-00001D690000}"/>
    <cellStyle name="40% - Accent4 12 5 2 2" xfId="32094" xr:uid="{00000000-0005-0000-0000-00001E690000}"/>
    <cellStyle name="40% - Accent4 12 5 3" xfId="32095" xr:uid="{00000000-0005-0000-0000-00001F690000}"/>
    <cellStyle name="40% - Accent4 12 5 3 2" xfId="32096" xr:uid="{00000000-0005-0000-0000-000020690000}"/>
    <cellStyle name="40% - Accent4 12 5 4" xfId="32097" xr:uid="{00000000-0005-0000-0000-000021690000}"/>
    <cellStyle name="40% - Accent4 12 6" xfId="32098" xr:uid="{00000000-0005-0000-0000-000022690000}"/>
    <cellStyle name="40% - Accent4 12 6 2" xfId="32099" xr:uid="{00000000-0005-0000-0000-000023690000}"/>
    <cellStyle name="40% - Accent4 12 6 2 2" xfId="32100" xr:uid="{00000000-0005-0000-0000-000024690000}"/>
    <cellStyle name="40% - Accent4 12 6 3" xfId="32101" xr:uid="{00000000-0005-0000-0000-000025690000}"/>
    <cellStyle name="40% - Accent4 12 7" xfId="32102" xr:uid="{00000000-0005-0000-0000-000026690000}"/>
    <cellStyle name="40% - Accent4 12 7 2" xfId="32103" xr:uid="{00000000-0005-0000-0000-000027690000}"/>
    <cellStyle name="40% - Accent4 12 8" xfId="32104" xr:uid="{00000000-0005-0000-0000-000028690000}"/>
    <cellStyle name="40% - Accent4 12 8 2" xfId="32105" xr:uid="{00000000-0005-0000-0000-000029690000}"/>
    <cellStyle name="40% - Accent4 12 9" xfId="32106" xr:uid="{00000000-0005-0000-0000-00002A690000}"/>
    <cellStyle name="40% - Accent4 12 9 2" xfId="32107" xr:uid="{00000000-0005-0000-0000-00002B690000}"/>
    <cellStyle name="40% - Accent4 13" xfId="1064" xr:uid="{00000000-0005-0000-0000-00002C690000}"/>
    <cellStyle name="40% - Accent4 13 10" xfId="32108" xr:uid="{00000000-0005-0000-0000-00002D690000}"/>
    <cellStyle name="40% - Accent4 13 10 2" xfId="32109" xr:uid="{00000000-0005-0000-0000-00002E690000}"/>
    <cellStyle name="40% - Accent4 13 11" xfId="32110" xr:uid="{00000000-0005-0000-0000-00002F690000}"/>
    <cellStyle name="40% - Accent4 13 11 2" xfId="32111" xr:uid="{00000000-0005-0000-0000-000030690000}"/>
    <cellStyle name="40% - Accent4 13 12" xfId="32112" xr:uid="{00000000-0005-0000-0000-000031690000}"/>
    <cellStyle name="40% - Accent4 13 12 2" xfId="32113" xr:uid="{00000000-0005-0000-0000-000032690000}"/>
    <cellStyle name="40% - Accent4 13 13" xfId="32114" xr:uid="{00000000-0005-0000-0000-000033690000}"/>
    <cellStyle name="40% - Accent4 13 2" xfId="1065" xr:uid="{00000000-0005-0000-0000-000034690000}"/>
    <cellStyle name="40% - Accent4 13 2 10" xfId="32115" xr:uid="{00000000-0005-0000-0000-000035690000}"/>
    <cellStyle name="40% - Accent4 13 2 10 2" xfId="32116" xr:uid="{00000000-0005-0000-0000-000036690000}"/>
    <cellStyle name="40% - Accent4 13 2 11" xfId="32117" xr:uid="{00000000-0005-0000-0000-000037690000}"/>
    <cellStyle name="40% - Accent4 13 2 11 2" xfId="32118" xr:uid="{00000000-0005-0000-0000-000038690000}"/>
    <cellStyle name="40% - Accent4 13 2 12" xfId="32119" xr:uid="{00000000-0005-0000-0000-000039690000}"/>
    <cellStyle name="40% - Accent4 13 2 2" xfId="32120" xr:uid="{00000000-0005-0000-0000-00003A690000}"/>
    <cellStyle name="40% - Accent4 13 2 2 10" xfId="32121" xr:uid="{00000000-0005-0000-0000-00003B690000}"/>
    <cellStyle name="40% - Accent4 13 2 2 10 2" xfId="32122" xr:uid="{00000000-0005-0000-0000-00003C690000}"/>
    <cellStyle name="40% - Accent4 13 2 2 11" xfId="32123" xr:uid="{00000000-0005-0000-0000-00003D690000}"/>
    <cellStyle name="40% - Accent4 13 2 2 2" xfId="32124" xr:uid="{00000000-0005-0000-0000-00003E690000}"/>
    <cellStyle name="40% - Accent4 13 2 2 2 2" xfId="32125" xr:uid="{00000000-0005-0000-0000-00003F690000}"/>
    <cellStyle name="40% - Accent4 13 2 2 2 2 2" xfId="32126" xr:uid="{00000000-0005-0000-0000-000040690000}"/>
    <cellStyle name="40% - Accent4 13 2 2 2 3" xfId="32127" xr:uid="{00000000-0005-0000-0000-000041690000}"/>
    <cellStyle name="40% - Accent4 13 2 2 2 3 2" xfId="32128" xr:uid="{00000000-0005-0000-0000-000042690000}"/>
    <cellStyle name="40% - Accent4 13 2 2 2 4" xfId="32129" xr:uid="{00000000-0005-0000-0000-000043690000}"/>
    <cellStyle name="40% - Accent4 13 2 2 3" xfId="32130" xr:uid="{00000000-0005-0000-0000-000044690000}"/>
    <cellStyle name="40% - Accent4 13 2 2 3 2" xfId="32131" xr:uid="{00000000-0005-0000-0000-000045690000}"/>
    <cellStyle name="40% - Accent4 13 2 2 3 2 2" xfId="32132" xr:uid="{00000000-0005-0000-0000-000046690000}"/>
    <cellStyle name="40% - Accent4 13 2 2 3 3" xfId="32133" xr:uid="{00000000-0005-0000-0000-000047690000}"/>
    <cellStyle name="40% - Accent4 13 2 2 3 3 2" xfId="32134" xr:uid="{00000000-0005-0000-0000-000048690000}"/>
    <cellStyle name="40% - Accent4 13 2 2 3 4" xfId="32135" xr:uid="{00000000-0005-0000-0000-000049690000}"/>
    <cellStyle name="40% - Accent4 13 2 2 4" xfId="32136" xr:uid="{00000000-0005-0000-0000-00004A690000}"/>
    <cellStyle name="40% - Accent4 13 2 2 4 2" xfId="32137" xr:uid="{00000000-0005-0000-0000-00004B690000}"/>
    <cellStyle name="40% - Accent4 13 2 2 4 2 2" xfId="32138" xr:uid="{00000000-0005-0000-0000-00004C690000}"/>
    <cellStyle name="40% - Accent4 13 2 2 4 3" xfId="32139" xr:uid="{00000000-0005-0000-0000-00004D690000}"/>
    <cellStyle name="40% - Accent4 13 2 2 5" xfId="32140" xr:uid="{00000000-0005-0000-0000-00004E690000}"/>
    <cellStyle name="40% - Accent4 13 2 2 5 2" xfId="32141" xr:uid="{00000000-0005-0000-0000-00004F690000}"/>
    <cellStyle name="40% - Accent4 13 2 2 6" xfId="32142" xr:uid="{00000000-0005-0000-0000-000050690000}"/>
    <cellStyle name="40% - Accent4 13 2 2 6 2" xfId="32143" xr:uid="{00000000-0005-0000-0000-000051690000}"/>
    <cellStyle name="40% - Accent4 13 2 2 7" xfId="32144" xr:uid="{00000000-0005-0000-0000-000052690000}"/>
    <cellStyle name="40% - Accent4 13 2 2 7 2" xfId="32145" xr:uid="{00000000-0005-0000-0000-000053690000}"/>
    <cellStyle name="40% - Accent4 13 2 2 8" xfId="32146" xr:uid="{00000000-0005-0000-0000-000054690000}"/>
    <cellStyle name="40% - Accent4 13 2 2 8 2" xfId="32147" xr:uid="{00000000-0005-0000-0000-000055690000}"/>
    <cellStyle name="40% - Accent4 13 2 2 9" xfId="32148" xr:uid="{00000000-0005-0000-0000-000056690000}"/>
    <cellStyle name="40% - Accent4 13 2 2 9 2" xfId="32149" xr:uid="{00000000-0005-0000-0000-000057690000}"/>
    <cellStyle name="40% - Accent4 13 2 3" xfId="32150" xr:uid="{00000000-0005-0000-0000-000058690000}"/>
    <cellStyle name="40% - Accent4 13 2 3 2" xfId="32151" xr:uid="{00000000-0005-0000-0000-000059690000}"/>
    <cellStyle name="40% - Accent4 13 2 3 2 2" xfId="32152" xr:uid="{00000000-0005-0000-0000-00005A690000}"/>
    <cellStyle name="40% - Accent4 13 2 3 3" xfId="32153" xr:uid="{00000000-0005-0000-0000-00005B690000}"/>
    <cellStyle name="40% - Accent4 13 2 3 3 2" xfId="32154" xr:uid="{00000000-0005-0000-0000-00005C690000}"/>
    <cellStyle name="40% - Accent4 13 2 3 4" xfId="32155" xr:uid="{00000000-0005-0000-0000-00005D690000}"/>
    <cellStyle name="40% - Accent4 13 2 4" xfId="32156" xr:uid="{00000000-0005-0000-0000-00005E690000}"/>
    <cellStyle name="40% - Accent4 13 2 4 2" xfId="32157" xr:uid="{00000000-0005-0000-0000-00005F690000}"/>
    <cellStyle name="40% - Accent4 13 2 4 2 2" xfId="32158" xr:uid="{00000000-0005-0000-0000-000060690000}"/>
    <cellStyle name="40% - Accent4 13 2 4 3" xfId="32159" xr:uid="{00000000-0005-0000-0000-000061690000}"/>
    <cellStyle name="40% - Accent4 13 2 4 3 2" xfId="32160" xr:uid="{00000000-0005-0000-0000-000062690000}"/>
    <cellStyle name="40% - Accent4 13 2 4 4" xfId="32161" xr:uid="{00000000-0005-0000-0000-000063690000}"/>
    <cellStyle name="40% - Accent4 13 2 5" xfId="32162" xr:uid="{00000000-0005-0000-0000-000064690000}"/>
    <cellStyle name="40% - Accent4 13 2 5 2" xfId="32163" xr:uid="{00000000-0005-0000-0000-000065690000}"/>
    <cellStyle name="40% - Accent4 13 2 5 2 2" xfId="32164" xr:uid="{00000000-0005-0000-0000-000066690000}"/>
    <cellStyle name="40% - Accent4 13 2 5 3" xfId="32165" xr:uid="{00000000-0005-0000-0000-000067690000}"/>
    <cellStyle name="40% - Accent4 13 2 6" xfId="32166" xr:uid="{00000000-0005-0000-0000-000068690000}"/>
    <cellStyle name="40% - Accent4 13 2 6 2" xfId="32167" xr:uid="{00000000-0005-0000-0000-000069690000}"/>
    <cellStyle name="40% - Accent4 13 2 7" xfId="32168" xr:uid="{00000000-0005-0000-0000-00006A690000}"/>
    <cellStyle name="40% - Accent4 13 2 7 2" xfId="32169" xr:uid="{00000000-0005-0000-0000-00006B690000}"/>
    <cellStyle name="40% - Accent4 13 2 8" xfId="32170" xr:uid="{00000000-0005-0000-0000-00006C690000}"/>
    <cellStyle name="40% - Accent4 13 2 8 2" xfId="32171" xr:uid="{00000000-0005-0000-0000-00006D690000}"/>
    <cellStyle name="40% - Accent4 13 2 9" xfId="32172" xr:uid="{00000000-0005-0000-0000-00006E690000}"/>
    <cellStyle name="40% - Accent4 13 2 9 2" xfId="32173" xr:uid="{00000000-0005-0000-0000-00006F690000}"/>
    <cellStyle name="40% - Accent4 13 3" xfId="1066" xr:uid="{00000000-0005-0000-0000-000070690000}"/>
    <cellStyle name="40% - Accent4 13 3 10" xfId="32174" xr:uid="{00000000-0005-0000-0000-000071690000}"/>
    <cellStyle name="40% - Accent4 13 3 10 2" xfId="32175" xr:uid="{00000000-0005-0000-0000-000072690000}"/>
    <cellStyle name="40% - Accent4 13 3 11" xfId="32176" xr:uid="{00000000-0005-0000-0000-000073690000}"/>
    <cellStyle name="40% - Accent4 13 3 2" xfId="32177" xr:uid="{00000000-0005-0000-0000-000074690000}"/>
    <cellStyle name="40% - Accent4 13 3 2 2" xfId="32178" xr:uid="{00000000-0005-0000-0000-000075690000}"/>
    <cellStyle name="40% - Accent4 13 3 2 2 2" xfId="32179" xr:uid="{00000000-0005-0000-0000-000076690000}"/>
    <cellStyle name="40% - Accent4 13 3 2 3" xfId="32180" xr:uid="{00000000-0005-0000-0000-000077690000}"/>
    <cellStyle name="40% - Accent4 13 3 2 3 2" xfId="32181" xr:uid="{00000000-0005-0000-0000-000078690000}"/>
    <cellStyle name="40% - Accent4 13 3 2 4" xfId="32182" xr:uid="{00000000-0005-0000-0000-000079690000}"/>
    <cellStyle name="40% - Accent4 13 3 3" xfId="32183" xr:uid="{00000000-0005-0000-0000-00007A690000}"/>
    <cellStyle name="40% - Accent4 13 3 3 2" xfId="32184" xr:uid="{00000000-0005-0000-0000-00007B690000}"/>
    <cellStyle name="40% - Accent4 13 3 3 2 2" xfId="32185" xr:uid="{00000000-0005-0000-0000-00007C690000}"/>
    <cellStyle name="40% - Accent4 13 3 3 3" xfId="32186" xr:uid="{00000000-0005-0000-0000-00007D690000}"/>
    <cellStyle name="40% - Accent4 13 3 3 3 2" xfId="32187" xr:uid="{00000000-0005-0000-0000-00007E690000}"/>
    <cellStyle name="40% - Accent4 13 3 3 4" xfId="32188" xr:uid="{00000000-0005-0000-0000-00007F690000}"/>
    <cellStyle name="40% - Accent4 13 3 4" xfId="32189" xr:uid="{00000000-0005-0000-0000-000080690000}"/>
    <cellStyle name="40% - Accent4 13 3 4 2" xfId="32190" xr:uid="{00000000-0005-0000-0000-000081690000}"/>
    <cellStyle name="40% - Accent4 13 3 4 2 2" xfId="32191" xr:uid="{00000000-0005-0000-0000-000082690000}"/>
    <cellStyle name="40% - Accent4 13 3 4 3" xfId="32192" xr:uid="{00000000-0005-0000-0000-000083690000}"/>
    <cellStyle name="40% - Accent4 13 3 5" xfId="32193" xr:uid="{00000000-0005-0000-0000-000084690000}"/>
    <cellStyle name="40% - Accent4 13 3 5 2" xfId="32194" xr:uid="{00000000-0005-0000-0000-000085690000}"/>
    <cellStyle name="40% - Accent4 13 3 6" xfId="32195" xr:uid="{00000000-0005-0000-0000-000086690000}"/>
    <cellStyle name="40% - Accent4 13 3 6 2" xfId="32196" xr:uid="{00000000-0005-0000-0000-000087690000}"/>
    <cellStyle name="40% - Accent4 13 3 7" xfId="32197" xr:uid="{00000000-0005-0000-0000-000088690000}"/>
    <cellStyle name="40% - Accent4 13 3 7 2" xfId="32198" xr:uid="{00000000-0005-0000-0000-000089690000}"/>
    <cellStyle name="40% - Accent4 13 3 8" xfId="32199" xr:uid="{00000000-0005-0000-0000-00008A690000}"/>
    <cellStyle name="40% - Accent4 13 3 8 2" xfId="32200" xr:uid="{00000000-0005-0000-0000-00008B690000}"/>
    <cellStyle name="40% - Accent4 13 3 9" xfId="32201" xr:uid="{00000000-0005-0000-0000-00008C690000}"/>
    <cellStyle name="40% - Accent4 13 3 9 2" xfId="32202" xr:uid="{00000000-0005-0000-0000-00008D690000}"/>
    <cellStyle name="40% - Accent4 13 4" xfId="1067" xr:uid="{00000000-0005-0000-0000-00008E690000}"/>
    <cellStyle name="40% - Accent4 13 4 2" xfId="32203" xr:uid="{00000000-0005-0000-0000-00008F690000}"/>
    <cellStyle name="40% - Accent4 13 4 2 2" xfId="32204" xr:uid="{00000000-0005-0000-0000-000090690000}"/>
    <cellStyle name="40% - Accent4 13 4 3" xfId="32205" xr:uid="{00000000-0005-0000-0000-000091690000}"/>
    <cellStyle name="40% - Accent4 13 4 3 2" xfId="32206" xr:uid="{00000000-0005-0000-0000-000092690000}"/>
    <cellStyle name="40% - Accent4 13 4 4" xfId="32207" xr:uid="{00000000-0005-0000-0000-000093690000}"/>
    <cellStyle name="40% - Accent4 13 5" xfId="32208" xr:uid="{00000000-0005-0000-0000-000094690000}"/>
    <cellStyle name="40% - Accent4 13 5 2" xfId="32209" xr:uid="{00000000-0005-0000-0000-000095690000}"/>
    <cellStyle name="40% - Accent4 13 5 2 2" xfId="32210" xr:uid="{00000000-0005-0000-0000-000096690000}"/>
    <cellStyle name="40% - Accent4 13 5 3" xfId="32211" xr:uid="{00000000-0005-0000-0000-000097690000}"/>
    <cellStyle name="40% - Accent4 13 5 3 2" xfId="32212" xr:uid="{00000000-0005-0000-0000-000098690000}"/>
    <cellStyle name="40% - Accent4 13 5 4" xfId="32213" xr:uid="{00000000-0005-0000-0000-000099690000}"/>
    <cellStyle name="40% - Accent4 13 6" xfId="32214" xr:uid="{00000000-0005-0000-0000-00009A690000}"/>
    <cellStyle name="40% - Accent4 13 6 2" xfId="32215" xr:uid="{00000000-0005-0000-0000-00009B690000}"/>
    <cellStyle name="40% - Accent4 13 6 2 2" xfId="32216" xr:uid="{00000000-0005-0000-0000-00009C690000}"/>
    <cellStyle name="40% - Accent4 13 6 3" xfId="32217" xr:uid="{00000000-0005-0000-0000-00009D690000}"/>
    <cellStyle name="40% - Accent4 13 7" xfId="32218" xr:uid="{00000000-0005-0000-0000-00009E690000}"/>
    <cellStyle name="40% - Accent4 13 7 2" xfId="32219" xr:uid="{00000000-0005-0000-0000-00009F690000}"/>
    <cellStyle name="40% - Accent4 13 8" xfId="32220" xr:uid="{00000000-0005-0000-0000-0000A0690000}"/>
    <cellStyle name="40% - Accent4 13 8 2" xfId="32221" xr:uid="{00000000-0005-0000-0000-0000A1690000}"/>
    <cellStyle name="40% - Accent4 13 9" xfId="32222" xr:uid="{00000000-0005-0000-0000-0000A2690000}"/>
    <cellStyle name="40% - Accent4 13 9 2" xfId="32223" xr:uid="{00000000-0005-0000-0000-0000A3690000}"/>
    <cellStyle name="40% - Accent4 14" xfId="1068" xr:uid="{00000000-0005-0000-0000-0000A4690000}"/>
    <cellStyle name="40% - Accent4 14 10" xfId="32224" xr:uid="{00000000-0005-0000-0000-0000A5690000}"/>
    <cellStyle name="40% - Accent4 14 10 2" xfId="32225" xr:uid="{00000000-0005-0000-0000-0000A6690000}"/>
    <cellStyle name="40% - Accent4 14 11" xfId="32226" xr:uid="{00000000-0005-0000-0000-0000A7690000}"/>
    <cellStyle name="40% - Accent4 14 11 2" xfId="32227" xr:uid="{00000000-0005-0000-0000-0000A8690000}"/>
    <cellStyle name="40% - Accent4 14 12" xfId="32228" xr:uid="{00000000-0005-0000-0000-0000A9690000}"/>
    <cellStyle name="40% - Accent4 14 12 2" xfId="32229" xr:uid="{00000000-0005-0000-0000-0000AA690000}"/>
    <cellStyle name="40% - Accent4 14 13" xfId="32230" xr:uid="{00000000-0005-0000-0000-0000AB690000}"/>
    <cellStyle name="40% - Accent4 14 2" xfId="1069" xr:uid="{00000000-0005-0000-0000-0000AC690000}"/>
    <cellStyle name="40% - Accent4 14 2 10" xfId="32231" xr:uid="{00000000-0005-0000-0000-0000AD690000}"/>
    <cellStyle name="40% - Accent4 14 2 10 2" xfId="32232" xr:uid="{00000000-0005-0000-0000-0000AE690000}"/>
    <cellStyle name="40% - Accent4 14 2 11" xfId="32233" xr:uid="{00000000-0005-0000-0000-0000AF690000}"/>
    <cellStyle name="40% - Accent4 14 2 11 2" xfId="32234" xr:uid="{00000000-0005-0000-0000-0000B0690000}"/>
    <cellStyle name="40% - Accent4 14 2 12" xfId="32235" xr:uid="{00000000-0005-0000-0000-0000B1690000}"/>
    <cellStyle name="40% - Accent4 14 2 2" xfId="32236" xr:uid="{00000000-0005-0000-0000-0000B2690000}"/>
    <cellStyle name="40% - Accent4 14 2 2 10" xfId="32237" xr:uid="{00000000-0005-0000-0000-0000B3690000}"/>
    <cellStyle name="40% - Accent4 14 2 2 10 2" xfId="32238" xr:uid="{00000000-0005-0000-0000-0000B4690000}"/>
    <cellStyle name="40% - Accent4 14 2 2 11" xfId="32239" xr:uid="{00000000-0005-0000-0000-0000B5690000}"/>
    <cellStyle name="40% - Accent4 14 2 2 2" xfId="32240" xr:uid="{00000000-0005-0000-0000-0000B6690000}"/>
    <cellStyle name="40% - Accent4 14 2 2 2 2" xfId="32241" xr:uid="{00000000-0005-0000-0000-0000B7690000}"/>
    <cellStyle name="40% - Accent4 14 2 2 2 2 2" xfId="32242" xr:uid="{00000000-0005-0000-0000-0000B8690000}"/>
    <cellStyle name="40% - Accent4 14 2 2 2 3" xfId="32243" xr:uid="{00000000-0005-0000-0000-0000B9690000}"/>
    <cellStyle name="40% - Accent4 14 2 2 2 3 2" xfId="32244" xr:uid="{00000000-0005-0000-0000-0000BA690000}"/>
    <cellStyle name="40% - Accent4 14 2 2 2 4" xfId="32245" xr:uid="{00000000-0005-0000-0000-0000BB690000}"/>
    <cellStyle name="40% - Accent4 14 2 2 3" xfId="32246" xr:uid="{00000000-0005-0000-0000-0000BC690000}"/>
    <cellStyle name="40% - Accent4 14 2 2 3 2" xfId="32247" xr:uid="{00000000-0005-0000-0000-0000BD690000}"/>
    <cellStyle name="40% - Accent4 14 2 2 3 2 2" xfId="32248" xr:uid="{00000000-0005-0000-0000-0000BE690000}"/>
    <cellStyle name="40% - Accent4 14 2 2 3 3" xfId="32249" xr:uid="{00000000-0005-0000-0000-0000BF690000}"/>
    <cellStyle name="40% - Accent4 14 2 2 3 3 2" xfId="32250" xr:uid="{00000000-0005-0000-0000-0000C0690000}"/>
    <cellStyle name="40% - Accent4 14 2 2 3 4" xfId="32251" xr:uid="{00000000-0005-0000-0000-0000C1690000}"/>
    <cellStyle name="40% - Accent4 14 2 2 4" xfId="32252" xr:uid="{00000000-0005-0000-0000-0000C2690000}"/>
    <cellStyle name="40% - Accent4 14 2 2 4 2" xfId="32253" xr:uid="{00000000-0005-0000-0000-0000C3690000}"/>
    <cellStyle name="40% - Accent4 14 2 2 4 2 2" xfId="32254" xr:uid="{00000000-0005-0000-0000-0000C4690000}"/>
    <cellStyle name="40% - Accent4 14 2 2 4 3" xfId="32255" xr:uid="{00000000-0005-0000-0000-0000C5690000}"/>
    <cellStyle name="40% - Accent4 14 2 2 5" xfId="32256" xr:uid="{00000000-0005-0000-0000-0000C6690000}"/>
    <cellStyle name="40% - Accent4 14 2 2 5 2" xfId="32257" xr:uid="{00000000-0005-0000-0000-0000C7690000}"/>
    <cellStyle name="40% - Accent4 14 2 2 6" xfId="32258" xr:uid="{00000000-0005-0000-0000-0000C8690000}"/>
    <cellStyle name="40% - Accent4 14 2 2 6 2" xfId="32259" xr:uid="{00000000-0005-0000-0000-0000C9690000}"/>
    <cellStyle name="40% - Accent4 14 2 2 7" xfId="32260" xr:uid="{00000000-0005-0000-0000-0000CA690000}"/>
    <cellStyle name="40% - Accent4 14 2 2 7 2" xfId="32261" xr:uid="{00000000-0005-0000-0000-0000CB690000}"/>
    <cellStyle name="40% - Accent4 14 2 2 8" xfId="32262" xr:uid="{00000000-0005-0000-0000-0000CC690000}"/>
    <cellStyle name="40% - Accent4 14 2 2 8 2" xfId="32263" xr:uid="{00000000-0005-0000-0000-0000CD690000}"/>
    <cellStyle name="40% - Accent4 14 2 2 9" xfId="32264" xr:uid="{00000000-0005-0000-0000-0000CE690000}"/>
    <cellStyle name="40% - Accent4 14 2 2 9 2" xfId="32265" xr:uid="{00000000-0005-0000-0000-0000CF690000}"/>
    <cellStyle name="40% - Accent4 14 2 3" xfId="32266" xr:uid="{00000000-0005-0000-0000-0000D0690000}"/>
    <cellStyle name="40% - Accent4 14 2 3 2" xfId="32267" xr:uid="{00000000-0005-0000-0000-0000D1690000}"/>
    <cellStyle name="40% - Accent4 14 2 3 2 2" xfId="32268" xr:uid="{00000000-0005-0000-0000-0000D2690000}"/>
    <cellStyle name="40% - Accent4 14 2 3 3" xfId="32269" xr:uid="{00000000-0005-0000-0000-0000D3690000}"/>
    <cellStyle name="40% - Accent4 14 2 3 3 2" xfId="32270" xr:uid="{00000000-0005-0000-0000-0000D4690000}"/>
    <cellStyle name="40% - Accent4 14 2 3 4" xfId="32271" xr:uid="{00000000-0005-0000-0000-0000D5690000}"/>
    <cellStyle name="40% - Accent4 14 2 4" xfId="32272" xr:uid="{00000000-0005-0000-0000-0000D6690000}"/>
    <cellStyle name="40% - Accent4 14 2 4 2" xfId="32273" xr:uid="{00000000-0005-0000-0000-0000D7690000}"/>
    <cellStyle name="40% - Accent4 14 2 4 2 2" xfId="32274" xr:uid="{00000000-0005-0000-0000-0000D8690000}"/>
    <cellStyle name="40% - Accent4 14 2 4 3" xfId="32275" xr:uid="{00000000-0005-0000-0000-0000D9690000}"/>
    <cellStyle name="40% - Accent4 14 2 4 3 2" xfId="32276" xr:uid="{00000000-0005-0000-0000-0000DA690000}"/>
    <cellStyle name="40% - Accent4 14 2 4 4" xfId="32277" xr:uid="{00000000-0005-0000-0000-0000DB690000}"/>
    <cellStyle name="40% - Accent4 14 2 5" xfId="32278" xr:uid="{00000000-0005-0000-0000-0000DC690000}"/>
    <cellStyle name="40% - Accent4 14 2 5 2" xfId="32279" xr:uid="{00000000-0005-0000-0000-0000DD690000}"/>
    <cellStyle name="40% - Accent4 14 2 5 2 2" xfId="32280" xr:uid="{00000000-0005-0000-0000-0000DE690000}"/>
    <cellStyle name="40% - Accent4 14 2 5 3" xfId="32281" xr:uid="{00000000-0005-0000-0000-0000DF690000}"/>
    <cellStyle name="40% - Accent4 14 2 6" xfId="32282" xr:uid="{00000000-0005-0000-0000-0000E0690000}"/>
    <cellStyle name="40% - Accent4 14 2 6 2" xfId="32283" xr:uid="{00000000-0005-0000-0000-0000E1690000}"/>
    <cellStyle name="40% - Accent4 14 2 7" xfId="32284" xr:uid="{00000000-0005-0000-0000-0000E2690000}"/>
    <cellStyle name="40% - Accent4 14 2 7 2" xfId="32285" xr:uid="{00000000-0005-0000-0000-0000E3690000}"/>
    <cellStyle name="40% - Accent4 14 2 8" xfId="32286" xr:uid="{00000000-0005-0000-0000-0000E4690000}"/>
    <cellStyle name="40% - Accent4 14 2 8 2" xfId="32287" xr:uid="{00000000-0005-0000-0000-0000E5690000}"/>
    <cellStyle name="40% - Accent4 14 2 9" xfId="32288" xr:uid="{00000000-0005-0000-0000-0000E6690000}"/>
    <cellStyle name="40% - Accent4 14 2 9 2" xfId="32289" xr:uid="{00000000-0005-0000-0000-0000E7690000}"/>
    <cellStyle name="40% - Accent4 14 3" xfId="1070" xr:uid="{00000000-0005-0000-0000-0000E8690000}"/>
    <cellStyle name="40% - Accent4 14 3 10" xfId="32290" xr:uid="{00000000-0005-0000-0000-0000E9690000}"/>
    <cellStyle name="40% - Accent4 14 3 10 2" xfId="32291" xr:uid="{00000000-0005-0000-0000-0000EA690000}"/>
    <cellStyle name="40% - Accent4 14 3 11" xfId="32292" xr:uid="{00000000-0005-0000-0000-0000EB690000}"/>
    <cellStyle name="40% - Accent4 14 3 2" xfId="32293" xr:uid="{00000000-0005-0000-0000-0000EC690000}"/>
    <cellStyle name="40% - Accent4 14 3 2 2" xfId="32294" xr:uid="{00000000-0005-0000-0000-0000ED690000}"/>
    <cellStyle name="40% - Accent4 14 3 2 2 2" xfId="32295" xr:uid="{00000000-0005-0000-0000-0000EE690000}"/>
    <cellStyle name="40% - Accent4 14 3 2 3" xfId="32296" xr:uid="{00000000-0005-0000-0000-0000EF690000}"/>
    <cellStyle name="40% - Accent4 14 3 2 3 2" xfId="32297" xr:uid="{00000000-0005-0000-0000-0000F0690000}"/>
    <cellStyle name="40% - Accent4 14 3 2 4" xfId="32298" xr:uid="{00000000-0005-0000-0000-0000F1690000}"/>
    <cellStyle name="40% - Accent4 14 3 3" xfId="32299" xr:uid="{00000000-0005-0000-0000-0000F2690000}"/>
    <cellStyle name="40% - Accent4 14 3 3 2" xfId="32300" xr:uid="{00000000-0005-0000-0000-0000F3690000}"/>
    <cellStyle name="40% - Accent4 14 3 3 2 2" xfId="32301" xr:uid="{00000000-0005-0000-0000-0000F4690000}"/>
    <cellStyle name="40% - Accent4 14 3 3 3" xfId="32302" xr:uid="{00000000-0005-0000-0000-0000F5690000}"/>
    <cellStyle name="40% - Accent4 14 3 3 3 2" xfId="32303" xr:uid="{00000000-0005-0000-0000-0000F6690000}"/>
    <cellStyle name="40% - Accent4 14 3 3 4" xfId="32304" xr:uid="{00000000-0005-0000-0000-0000F7690000}"/>
    <cellStyle name="40% - Accent4 14 3 4" xfId="32305" xr:uid="{00000000-0005-0000-0000-0000F8690000}"/>
    <cellStyle name="40% - Accent4 14 3 4 2" xfId="32306" xr:uid="{00000000-0005-0000-0000-0000F9690000}"/>
    <cellStyle name="40% - Accent4 14 3 4 2 2" xfId="32307" xr:uid="{00000000-0005-0000-0000-0000FA690000}"/>
    <cellStyle name="40% - Accent4 14 3 4 3" xfId="32308" xr:uid="{00000000-0005-0000-0000-0000FB690000}"/>
    <cellStyle name="40% - Accent4 14 3 5" xfId="32309" xr:uid="{00000000-0005-0000-0000-0000FC690000}"/>
    <cellStyle name="40% - Accent4 14 3 5 2" xfId="32310" xr:uid="{00000000-0005-0000-0000-0000FD690000}"/>
    <cellStyle name="40% - Accent4 14 3 6" xfId="32311" xr:uid="{00000000-0005-0000-0000-0000FE690000}"/>
    <cellStyle name="40% - Accent4 14 3 6 2" xfId="32312" xr:uid="{00000000-0005-0000-0000-0000FF690000}"/>
    <cellStyle name="40% - Accent4 14 3 7" xfId="32313" xr:uid="{00000000-0005-0000-0000-0000006A0000}"/>
    <cellStyle name="40% - Accent4 14 3 7 2" xfId="32314" xr:uid="{00000000-0005-0000-0000-0000016A0000}"/>
    <cellStyle name="40% - Accent4 14 3 8" xfId="32315" xr:uid="{00000000-0005-0000-0000-0000026A0000}"/>
    <cellStyle name="40% - Accent4 14 3 8 2" xfId="32316" xr:uid="{00000000-0005-0000-0000-0000036A0000}"/>
    <cellStyle name="40% - Accent4 14 3 9" xfId="32317" xr:uid="{00000000-0005-0000-0000-0000046A0000}"/>
    <cellStyle name="40% - Accent4 14 3 9 2" xfId="32318" xr:uid="{00000000-0005-0000-0000-0000056A0000}"/>
    <cellStyle name="40% - Accent4 14 4" xfId="1071" xr:uid="{00000000-0005-0000-0000-0000066A0000}"/>
    <cellStyle name="40% - Accent4 14 4 2" xfId="32319" xr:uid="{00000000-0005-0000-0000-0000076A0000}"/>
    <cellStyle name="40% - Accent4 14 4 2 2" xfId="32320" xr:uid="{00000000-0005-0000-0000-0000086A0000}"/>
    <cellStyle name="40% - Accent4 14 4 3" xfId="32321" xr:uid="{00000000-0005-0000-0000-0000096A0000}"/>
    <cellStyle name="40% - Accent4 14 4 3 2" xfId="32322" xr:uid="{00000000-0005-0000-0000-00000A6A0000}"/>
    <cellStyle name="40% - Accent4 14 4 4" xfId="32323" xr:uid="{00000000-0005-0000-0000-00000B6A0000}"/>
    <cellStyle name="40% - Accent4 14 5" xfId="32324" xr:uid="{00000000-0005-0000-0000-00000C6A0000}"/>
    <cellStyle name="40% - Accent4 14 5 2" xfId="32325" xr:uid="{00000000-0005-0000-0000-00000D6A0000}"/>
    <cellStyle name="40% - Accent4 14 5 2 2" xfId="32326" xr:uid="{00000000-0005-0000-0000-00000E6A0000}"/>
    <cellStyle name="40% - Accent4 14 5 3" xfId="32327" xr:uid="{00000000-0005-0000-0000-00000F6A0000}"/>
    <cellStyle name="40% - Accent4 14 5 3 2" xfId="32328" xr:uid="{00000000-0005-0000-0000-0000106A0000}"/>
    <cellStyle name="40% - Accent4 14 5 4" xfId="32329" xr:uid="{00000000-0005-0000-0000-0000116A0000}"/>
    <cellStyle name="40% - Accent4 14 6" xfId="32330" xr:uid="{00000000-0005-0000-0000-0000126A0000}"/>
    <cellStyle name="40% - Accent4 14 6 2" xfId="32331" xr:uid="{00000000-0005-0000-0000-0000136A0000}"/>
    <cellStyle name="40% - Accent4 14 6 2 2" xfId="32332" xr:uid="{00000000-0005-0000-0000-0000146A0000}"/>
    <cellStyle name="40% - Accent4 14 6 3" xfId="32333" xr:uid="{00000000-0005-0000-0000-0000156A0000}"/>
    <cellStyle name="40% - Accent4 14 7" xfId="32334" xr:uid="{00000000-0005-0000-0000-0000166A0000}"/>
    <cellStyle name="40% - Accent4 14 7 2" xfId="32335" xr:uid="{00000000-0005-0000-0000-0000176A0000}"/>
    <cellStyle name="40% - Accent4 14 8" xfId="32336" xr:uid="{00000000-0005-0000-0000-0000186A0000}"/>
    <cellStyle name="40% - Accent4 14 8 2" xfId="32337" xr:uid="{00000000-0005-0000-0000-0000196A0000}"/>
    <cellStyle name="40% - Accent4 14 9" xfId="32338" xr:uid="{00000000-0005-0000-0000-00001A6A0000}"/>
    <cellStyle name="40% - Accent4 14 9 2" xfId="32339" xr:uid="{00000000-0005-0000-0000-00001B6A0000}"/>
    <cellStyle name="40% - Accent4 15" xfId="1072" xr:uid="{00000000-0005-0000-0000-00001C6A0000}"/>
    <cellStyle name="40% - Accent4 15 10" xfId="32340" xr:uid="{00000000-0005-0000-0000-00001D6A0000}"/>
    <cellStyle name="40% - Accent4 15 10 2" xfId="32341" xr:uid="{00000000-0005-0000-0000-00001E6A0000}"/>
    <cellStyle name="40% - Accent4 15 11" xfId="32342" xr:uid="{00000000-0005-0000-0000-00001F6A0000}"/>
    <cellStyle name="40% - Accent4 15 11 2" xfId="32343" xr:uid="{00000000-0005-0000-0000-0000206A0000}"/>
    <cellStyle name="40% - Accent4 15 12" xfId="32344" xr:uid="{00000000-0005-0000-0000-0000216A0000}"/>
    <cellStyle name="40% - Accent4 15 12 2" xfId="32345" xr:uid="{00000000-0005-0000-0000-0000226A0000}"/>
    <cellStyle name="40% - Accent4 15 13" xfId="32346" xr:uid="{00000000-0005-0000-0000-0000236A0000}"/>
    <cellStyle name="40% - Accent4 15 2" xfId="1073" xr:uid="{00000000-0005-0000-0000-0000246A0000}"/>
    <cellStyle name="40% - Accent4 15 2 10" xfId="32347" xr:uid="{00000000-0005-0000-0000-0000256A0000}"/>
    <cellStyle name="40% - Accent4 15 2 10 2" xfId="32348" xr:uid="{00000000-0005-0000-0000-0000266A0000}"/>
    <cellStyle name="40% - Accent4 15 2 11" xfId="32349" xr:uid="{00000000-0005-0000-0000-0000276A0000}"/>
    <cellStyle name="40% - Accent4 15 2 11 2" xfId="32350" xr:uid="{00000000-0005-0000-0000-0000286A0000}"/>
    <cellStyle name="40% - Accent4 15 2 12" xfId="32351" xr:uid="{00000000-0005-0000-0000-0000296A0000}"/>
    <cellStyle name="40% - Accent4 15 2 2" xfId="32352" xr:uid="{00000000-0005-0000-0000-00002A6A0000}"/>
    <cellStyle name="40% - Accent4 15 2 2 10" xfId="32353" xr:uid="{00000000-0005-0000-0000-00002B6A0000}"/>
    <cellStyle name="40% - Accent4 15 2 2 10 2" xfId="32354" xr:uid="{00000000-0005-0000-0000-00002C6A0000}"/>
    <cellStyle name="40% - Accent4 15 2 2 11" xfId="32355" xr:uid="{00000000-0005-0000-0000-00002D6A0000}"/>
    <cellStyle name="40% - Accent4 15 2 2 2" xfId="32356" xr:uid="{00000000-0005-0000-0000-00002E6A0000}"/>
    <cellStyle name="40% - Accent4 15 2 2 2 2" xfId="32357" xr:uid="{00000000-0005-0000-0000-00002F6A0000}"/>
    <cellStyle name="40% - Accent4 15 2 2 2 2 2" xfId="32358" xr:uid="{00000000-0005-0000-0000-0000306A0000}"/>
    <cellStyle name="40% - Accent4 15 2 2 2 3" xfId="32359" xr:uid="{00000000-0005-0000-0000-0000316A0000}"/>
    <cellStyle name="40% - Accent4 15 2 2 2 3 2" xfId="32360" xr:uid="{00000000-0005-0000-0000-0000326A0000}"/>
    <cellStyle name="40% - Accent4 15 2 2 2 4" xfId="32361" xr:uid="{00000000-0005-0000-0000-0000336A0000}"/>
    <cellStyle name="40% - Accent4 15 2 2 3" xfId="32362" xr:uid="{00000000-0005-0000-0000-0000346A0000}"/>
    <cellStyle name="40% - Accent4 15 2 2 3 2" xfId="32363" xr:uid="{00000000-0005-0000-0000-0000356A0000}"/>
    <cellStyle name="40% - Accent4 15 2 2 3 2 2" xfId="32364" xr:uid="{00000000-0005-0000-0000-0000366A0000}"/>
    <cellStyle name="40% - Accent4 15 2 2 3 3" xfId="32365" xr:uid="{00000000-0005-0000-0000-0000376A0000}"/>
    <cellStyle name="40% - Accent4 15 2 2 3 3 2" xfId="32366" xr:uid="{00000000-0005-0000-0000-0000386A0000}"/>
    <cellStyle name="40% - Accent4 15 2 2 3 4" xfId="32367" xr:uid="{00000000-0005-0000-0000-0000396A0000}"/>
    <cellStyle name="40% - Accent4 15 2 2 4" xfId="32368" xr:uid="{00000000-0005-0000-0000-00003A6A0000}"/>
    <cellStyle name="40% - Accent4 15 2 2 4 2" xfId="32369" xr:uid="{00000000-0005-0000-0000-00003B6A0000}"/>
    <cellStyle name="40% - Accent4 15 2 2 4 2 2" xfId="32370" xr:uid="{00000000-0005-0000-0000-00003C6A0000}"/>
    <cellStyle name="40% - Accent4 15 2 2 4 3" xfId="32371" xr:uid="{00000000-0005-0000-0000-00003D6A0000}"/>
    <cellStyle name="40% - Accent4 15 2 2 5" xfId="32372" xr:uid="{00000000-0005-0000-0000-00003E6A0000}"/>
    <cellStyle name="40% - Accent4 15 2 2 5 2" xfId="32373" xr:uid="{00000000-0005-0000-0000-00003F6A0000}"/>
    <cellStyle name="40% - Accent4 15 2 2 6" xfId="32374" xr:uid="{00000000-0005-0000-0000-0000406A0000}"/>
    <cellStyle name="40% - Accent4 15 2 2 6 2" xfId="32375" xr:uid="{00000000-0005-0000-0000-0000416A0000}"/>
    <cellStyle name="40% - Accent4 15 2 2 7" xfId="32376" xr:uid="{00000000-0005-0000-0000-0000426A0000}"/>
    <cellStyle name="40% - Accent4 15 2 2 7 2" xfId="32377" xr:uid="{00000000-0005-0000-0000-0000436A0000}"/>
    <cellStyle name="40% - Accent4 15 2 2 8" xfId="32378" xr:uid="{00000000-0005-0000-0000-0000446A0000}"/>
    <cellStyle name="40% - Accent4 15 2 2 8 2" xfId="32379" xr:uid="{00000000-0005-0000-0000-0000456A0000}"/>
    <cellStyle name="40% - Accent4 15 2 2 9" xfId="32380" xr:uid="{00000000-0005-0000-0000-0000466A0000}"/>
    <cellStyle name="40% - Accent4 15 2 2 9 2" xfId="32381" xr:uid="{00000000-0005-0000-0000-0000476A0000}"/>
    <cellStyle name="40% - Accent4 15 2 3" xfId="32382" xr:uid="{00000000-0005-0000-0000-0000486A0000}"/>
    <cellStyle name="40% - Accent4 15 2 3 2" xfId="32383" xr:uid="{00000000-0005-0000-0000-0000496A0000}"/>
    <cellStyle name="40% - Accent4 15 2 3 2 2" xfId="32384" xr:uid="{00000000-0005-0000-0000-00004A6A0000}"/>
    <cellStyle name="40% - Accent4 15 2 3 3" xfId="32385" xr:uid="{00000000-0005-0000-0000-00004B6A0000}"/>
    <cellStyle name="40% - Accent4 15 2 3 3 2" xfId="32386" xr:uid="{00000000-0005-0000-0000-00004C6A0000}"/>
    <cellStyle name="40% - Accent4 15 2 3 4" xfId="32387" xr:uid="{00000000-0005-0000-0000-00004D6A0000}"/>
    <cellStyle name="40% - Accent4 15 2 4" xfId="32388" xr:uid="{00000000-0005-0000-0000-00004E6A0000}"/>
    <cellStyle name="40% - Accent4 15 2 4 2" xfId="32389" xr:uid="{00000000-0005-0000-0000-00004F6A0000}"/>
    <cellStyle name="40% - Accent4 15 2 4 2 2" xfId="32390" xr:uid="{00000000-0005-0000-0000-0000506A0000}"/>
    <cellStyle name="40% - Accent4 15 2 4 3" xfId="32391" xr:uid="{00000000-0005-0000-0000-0000516A0000}"/>
    <cellStyle name="40% - Accent4 15 2 4 3 2" xfId="32392" xr:uid="{00000000-0005-0000-0000-0000526A0000}"/>
    <cellStyle name="40% - Accent4 15 2 4 4" xfId="32393" xr:uid="{00000000-0005-0000-0000-0000536A0000}"/>
    <cellStyle name="40% - Accent4 15 2 5" xfId="32394" xr:uid="{00000000-0005-0000-0000-0000546A0000}"/>
    <cellStyle name="40% - Accent4 15 2 5 2" xfId="32395" xr:uid="{00000000-0005-0000-0000-0000556A0000}"/>
    <cellStyle name="40% - Accent4 15 2 5 2 2" xfId="32396" xr:uid="{00000000-0005-0000-0000-0000566A0000}"/>
    <cellStyle name="40% - Accent4 15 2 5 3" xfId="32397" xr:uid="{00000000-0005-0000-0000-0000576A0000}"/>
    <cellStyle name="40% - Accent4 15 2 6" xfId="32398" xr:uid="{00000000-0005-0000-0000-0000586A0000}"/>
    <cellStyle name="40% - Accent4 15 2 6 2" xfId="32399" xr:uid="{00000000-0005-0000-0000-0000596A0000}"/>
    <cellStyle name="40% - Accent4 15 2 7" xfId="32400" xr:uid="{00000000-0005-0000-0000-00005A6A0000}"/>
    <cellStyle name="40% - Accent4 15 2 7 2" xfId="32401" xr:uid="{00000000-0005-0000-0000-00005B6A0000}"/>
    <cellStyle name="40% - Accent4 15 2 8" xfId="32402" xr:uid="{00000000-0005-0000-0000-00005C6A0000}"/>
    <cellStyle name="40% - Accent4 15 2 8 2" xfId="32403" xr:uid="{00000000-0005-0000-0000-00005D6A0000}"/>
    <cellStyle name="40% - Accent4 15 2 9" xfId="32404" xr:uid="{00000000-0005-0000-0000-00005E6A0000}"/>
    <cellStyle name="40% - Accent4 15 2 9 2" xfId="32405" xr:uid="{00000000-0005-0000-0000-00005F6A0000}"/>
    <cellStyle name="40% - Accent4 15 3" xfId="1074" xr:uid="{00000000-0005-0000-0000-0000606A0000}"/>
    <cellStyle name="40% - Accent4 15 3 10" xfId="32406" xr:uid="{00000000-0005-0000-0000-0000616A0000}"/>
    <cellStyle name="40% - Accent4 15 3 10 2" xfId="32407" xr:uid="{00000000-0005-0000-0000-0000626A0000}"/>
    <cellStyle name="40% - Accent4 15 3 11" xfId="32408" xr:uid="{00000000-0005-0000-0000-0000636A0000}"/>
    <cellStyle name="40% - Accent4 15 3 2" xfId="32409" xr:uid="{00000000-0005-0000-0000-0000646A0000}"/>
    <cellStyle name="40% - Accent4 15 3 2 2" xfId="32410" xr:uid="{00000000-0005-0000-0000-0000656A0000}"/>
    <cellStyle name="40% - Accent4 15 3 2 2 2" xfId="32411" xr:uid="{00000000-0005-0000-0000-0000666A0000}"/>
    <cellStyle name="40% - Accent4 15 3 2 3" xfId="32412" xr:uid="{00000000-0005-0000-0000-0000676A0000}"/>
    <cellStyle name="40% - Accent4 15 3 2 3 2" xfId="32413" xr:uid="{00000000-0005-0000-0000-0000686A0000}"/>
    <cellStyle name="40% - Accent4 15 3 2 4" xfId="32414" xr:uid="{00000000-0005-0000-0000-0000696A0000}"/>
    <cellStyle name="40% - Accent4 15 3 3" xfId="32415" xr:uid="{00000000-0005-0000-0000-00006A6A0000}"/>
    <cellStyle name="40% - Accent4 15 3 3 2" xfId="32416" xr:uid="{00000000-0005-0000-0000-00006B6A0000}"/>
    <cellStyle name="40% - Accent4 15 3 3 2 2" xfId="32417" xr:uid="{00000000-0005-0000-0000-00006C6A0000}"/>
    <cellStyle name="40% - Accent4 15 3 3 3" xfId="32418" xr:uid="{00000000-0005-0000-0000-00006D6A0000}"/>
    <cellStyle name="40% - Accent4 15 3 3 3 2" xfId="32419" xr:uid="{00000000-0005-0000-0000-00006E6A0000}"/>
    <cellStyle name="40% - Accent4 15 3 3 4" xfId="32420" xr:uid="{00000000-0005-0000-0000-00006F6A0000}"/>
    <cellStyle name="40% - Accent4 15 3 4" xfId="32421" xr:uid="{00000000-0005-0000-0000-0000706A0000}"/>
    <cellStyle name="40% - Accent4 15 3 4 2" xfId="32422" xr:uid="{00000000-0005-0000-0000-0000716A0000}"/>
    <cellStyle name="40% - Accent4 15 3 4 2 2" xfId="32423" xr:uid="{00000000-0005-0000-0000-0000726A0000}"/>
    <cellStyle name="40% - Accent4 15 3 4 3" xfId="32424" xr:uid="{00000000-0005-0000-0000-0000736A0000}"/>
    <cellStyle name="40% - Accent4 15 3 5" xfId="32425" xr:uid="{00000000-0005-0000-0000-0000746A0000}"/>
    <cellStyle name="40% - Accent4 15 3 5 2" xfId="32426" xr:uid="{00000000-0005-0000-0000-0000756A0000}"/>
    <cellStyle name="40% - Accent4 15 3 6" xfId="32427" xr:uid="{00000000-0005-0000-0000-0000766A0000}"/>
    <cellStyle name="40% - Accent4 15 3 6 2" xfId="32428" xr:uid="{00000000-0005-0000-0000-0000776A0000}"/>
    <cellStyle name="40% - Accent4 15 3 7" xfId="32429" xr:uid="{00000000-0005-0000-0000-0000786A0000}"/>
    <cellStyle name="40% - Accent4 15 3 7 2" xfId="32430" xr:uid="{00000000-0005-0000-0000-0000796A0000}"/>
    <cellStyle name="40% - Accent4 15 3 8" xfId="32431" xr:uid="{00000000-0005-0000-0000-00007A6A0000}"/>
    <cellStyle name="40% - Accent4 15 3 8 2" xfId="32432" xr:uid="{00000000-0005-0000-0000-00007B6A0000}"/>
    <cellStyle name="40% - Accent4 15 3 9" xfId="32433" xr:uid="{00000000-0005-0000-0000-00007C6A0000}"/>
    <cellStyle name="40% - Accent4 15 3 9 2" xfId="32434" xr:uid="{00000000-0005-0000-0000-00007D6A0000}"/>
    <cellStyle name="40% - Accent4 15 4" xfId="1075" xr:uid="{00000000-0005-0000-0000-00007E6A0000}"/>
    <cellStyle name="40% - Accent4 15 4 2" xfId="32435" xr:uid="{00000000-0005-0000-0000-00007F6A0000}"/>
    <cellStyle name="40% - Accent4 15 4 2 2" xfId="32436" xr:uid="{00000000-0005-0000-0000-0000806A0000}"/>
    <cellStyle name="40% - Accent4 15 4 3" xfId="32437" xr:uid="{00000000-0005-0000-0000-0000816A0000}"/>
    <cellStyle name="40% - Accent4 15 4 3 2" xfId="32438" xr:uid="{00000000-0005-0000-0000-0000826A0000}"/>
    <cellStyle name="40% - Accent4 15 4 4" xfId="32439" xr:uid="{00000000-0005-0000-0000-0000836A0000}"/>
    <cellStyle name="40% - Accent4 15 5" xfId="32440" xr:uid="{00000000-0005-0000-0000-0000846A0000}"/>
    <cellStyle name="40% - Accent4 15 5 2" xfId="32441" xr:uid="{00000000-0005-0000-0000-0000856A0000}"/>
    <cellStyle name="40% - Accent4 15 5 2 2" xfId="32442" xr:uid="{00000000-0005-0000-0000-0000866A0000}"/>
    <cellStyle name="40% - Accent4 15 5 3" xfId="32443" xr:uid="{00000000-0005-0000-0000-0000876A0000}"/>
    <cellStyle name="40% - Accent4 15 5 3 2" xfId="32444" xr:uid="{00000000-0005-0000-0000-0000886A0000}"/>
    <cellStyle name="40% - Accent4 15 5 4" xfId="32445" xr:uid="{00000000-0005-0000-0000-0000896A0000}"/>
    <cellStyle name="40% - Accent4 15 6" xfId="32446" xr:uid="{00000000-0005-0000-0000-00008A6A0000}"/>
    <cellStyle name="40% - Accent4 15 6 2" xfId="32447" xr:uid="{00000000-0005-0000-0000-00008B6A0000}"/>
    <cellStyle name="40% - Accent4 15 6 2 2" xfId="32448" xr:uid="{00000000-0005-0000-0000-00008C6A0000}"/>
    <cellStyle name="40% - Accent4 15 6 3" xfId="32449" xr:uid="{00000000-0005-0000-0000-00008D6A0000}"/>
    <cellStyle name="40% - Accent4 15 7" xfId="32450" xr:uid="{00000000-0005-0000-0000-00008E6A0000}"/>
    <cellStyle name="40% - Accent4 15 7 2" xfId="32451" xr:uid="{00000000-0005-0000-0000-00008F6A0000}"/>
    <cellStyle name="40% - Accent4 15 8" xfId="32452" xr:uid="{00000000-0005-0000-0000-0000906A0000}"/>
    <cellStyle name="40% - Accent4 15 8 2" xfId="32453" xr:uid="{00000000-0005-0000-0000-0000916A0000}"/>
    <cellStyle name="40% - Accent4 15 9" xfId="32454" xr:uid="{00000000-0005-0000-0000-0000926A0000}"/>
    <cellStyle name="40% - Accent4 15 9 2" xfId="32455" xr:uid="{00000000-0005-0000-0000-0000936A0000}"/>
    <cellStyle name="40% - Accent4 16" xfId="1076" xr:uid="{00000000-0005-0000-0000-0000946A0000}"/>
    <cellStyle name="40% - Accent4 16 10" xfId="32456" xr:uid="{00000000-0005-0000-0000-0000956A0000}"/>
    <cellStyle name="40% - Accent4 16 10 2" xfId="32457" xr:uid="{00000000-0005-0000-0000-0000966A0000}"/>
    <cellStyle name="40% - Accent4 16 11" xfId="32458" xr:uid="{00000000-0005-0000-0000-0000976A0000}"/>
    <cellStyle name="40% - Accent4 16 11 2" xfId="32459" xr:uid="{00000000-0005-0000-0000-0000986A0000}"/>
    <cellStyle name="40% - Accent4 16 12" xfId="32460" xr:uid="{00000000-0005-0000-0000-0000996A0000}"/>
    <cellStyle name="40% - Accent4 16 12 2" xfId="32461" xr:uid="{00000000-0005-0000-0000-00009A6A0000}"/>
    <cellStyle name="40% - Accent4 16 13" xfId="32462" xr:uid="{00000000-0005-0000-0000-00009B6A0000}"/>
    <cellStyle name="40% - Accent4 16 2" xfId="1077" xr:uid="{00000000-0005-0000-0000-00009C6A0000}"/>
    <cellStyle name="40% - Accent4 16 2 10" xfId="32463" xr:uid="{00000000-0005-0000-0000-00009D6A0000}"/>
    <cellStyle name="40% - Accent4 16 2 10 2" xfId="32464" xr:uid="{00000000-0005-0000-0000-00009E6A0000}"/>
    <cellStyle name="40% - Accent4 16 2 11" xfId="32465" xr:uid="{00000000-0005-0000-0000-00009F6A0000}"/>
    <cellStyle name="40% - Accent4 16 2 11 2" xfId="32466" xr:uid="{00000000-0005-0000-0000-0000A06A0000}"/>
    <cellStyle name="40% - Accent4 16 2 12" xfId="32467" xr:uid="{00000000-0005-0000-0000-0000A16A0000}"/>
    <cellStyle name="40% - Accent4 16 2 2" xfId="32468" xr:uid="{00000000-0005-0000-0000-0000A26A0000}"/>
    <cellStyle name="40% - Accent4 16 2 2 10" xfId="32469" xr:uid="{00000000-0005-0000-0000-0000A36A0000}"/>
    <cellStyle name="40% - Accent4 16 2 2 10 2" xfId="32470" xr:uid="{00000000-0005-0000-0000-0000A46A0000}"/>
    <cellStyle name="40% - Accent4 16 2 2 11" xfId="32471" xr:uid="{00000000-0005-0000-0000-0000A56A0000}"/>
    <cellStyle name="40% - Accent4 16 2 2 2" xfId="32472" xr:uid="{00000000-0005-0000-0000-0000A66A0000}"/>
    <cellStyle name="40% - Accent4 16 2 2 2 2" xfId="32473" xr:uid="{00000000-0005-0000-0000-0000A76A0000}"/>
    <cellStyle name="40% - Accent4 16 2 2 2 2 2" xfId="32474" xr:uid="{00000000-0005-0000-0000-0000A86A0000}"/>
    <cellStyle name="40% - Accent4 16 2 2 2 3" xfId="32475" xr:uid="{00000000-0005-0000-0000-0000A96A0000}"/>
    <cellStyle name="40% - Accent4 16 2 2 2 3 2" xfId="32476" xr:uid="{00000000-0005-0000-0000-0000AA6A0000}"/>
    <cellStyle name="40% - Accent4 16 2 2 2 4" xfId="32477" xr:uid="{00000000-0005-0000-0000-0000AB6A0000}"/>
    <cellStyle name="40% - Accent4 16 2 2 3" xfId="32478" xr:uid="{00000000-0005-0000-0000-0000AC6A0000}"/>
    <cellStyle name="40% - Accent4 16 2 2 3 2" xfId="32479" xr:uid="{00000000-0005-0000-0000-0000AD6A0000}"/>
    <cellStyle name="40% - Accent4 16 2 2 3 2 2" xfId="32480" xr:uid="{00000000-0005-0000-0000-0000AE6A0000}"/>
    <cellStyle name="40% - Accent4 16 2 2 3 3" xfId="32481" xr:uid="{00000000-0005-0000-0000-0000AF6A0000}"/>
    <cellStyle name="40% - Accent4 16 2 2 3 3 2" xfId="32482" xr:uid="{00000000-0005-0000-0000-0000B06A0000}"/>
    <cellStyle name="40% - Accent4 16 2 2 3 4" xfId="32483" xr:uid="{00000000-0005-0000-0000-0000B16A0000}"/>
    <cellStyle name="40% - Accent4 16 2 2 4" xfId="32484" xr:uid="{00000000-0005-0000-0000-0000B26A0000}"/>
    <cellStyle name="40% - Accent4 16 2 2 4 2" xfId="32485" xr:uid="{00000000-0005-0000-0000-0000B36A0000}"/>
    <cellStyle name="40% - Accent4 16 2 2 4 2 2" xfId="32486" xr:uid="{00000000-0005-0000-0000-0000B46A0000}"/>
    <cellStyle name="40% - Accent4 16 2 2 4 3" xfId="32487" xr:uid="{00000000-0005-0000-0000-0000B56A0000}"/>
    <cellStyle name="40% - Accent4 16 2 2 5" xfId="32488" xr:uid="{00000000-0005-0000-0000-0000B66A0000}"/>
    <cellStyle name="40% - Accent4 16 2 2 5 2" xfId="32489" xr:uid="{00000000-0005-0000-0000-0000B76A0000}"/>
    <cellStyle name="40% - Accent4 16 2 2 6" xfId="32490" xr:uid="{00000000-0005-0000-0000-0000B86A0000}"/>
    <cellStyle name="40% - Accent4 16 2 2 6 2" xfId="32491" xr:uid="{00000000-0005-0000-0000-0000B96A0000}"/>
    <cellStyle name="40% - Accent4 16 2 2 7" xfId="32492" xr:uid="{00000000-0005-0000-0000-0000BA6A0000}"/>
    <cellStyle name="40% - Accent4 16 2 2 7 2" xfId="32493" xr:uid="{00000000-0005-0000-0000-0000BB6A0000}"/>
    <cellStyle name="40% - Accent4 16 2 2 8" xfId="32494" xr:uid="{00000000-0005-0000-0000-0000BC6A0000}"/>
    <cellStyle name="40% - Accent4 16 2 2 8 2" xfId="32495" xr:uid="{00000000-0005-0000-0000-0000BD6A0000}"/>
    <cellStyle name="40% - Accent4 16 2 2 9" xfId="32496" xr:uid="{00000000-0005-0000-0000-0000BE6A0000}"/>
    <cellStyle name="40% - Accent4 16 2 2 9 2" xfId="32497" xr:uid="{00000000-0005-0000-0000-0000BF6A0000}"/>
    <cellStyle name="40% - Accent4 16 2 3" xfId="32498" xr:uid="{00000000-0005-0000-0000-0000C06A0000}"/>
    <cellStyle name="40% - Accent4 16 2 3 2" xfId="32499" xr:uid="{00000000-0005-0000-0000-0000C16A0000}"/>
    <cellStyle name="40% - Accent4 16 2 3 2 2" xfId="32500" xr:uid="{00000000-0005-0000-0000-0000C26A0000}"/>
    <cellStyle name="40% - Accent4 16 2 3 3" xfId="32501" xr:uid="{00000000-0005-0000-0000-0000C36A0000}"/>
    <cellStyle name="40% - Accent4 16 2 3 3 2" xfId="32502" xr:uid="{00000000-0005-0000-0000-0000C46A0000}"/>
    <cellStyle name="40% - Accent4 16 2 3 4" xfId="32503" xr:uid="{00000000-0005-0000-0000-0000C56A0000}"/>
    <cellStyle name="40% - Accent4 16 2 4" xfId="32504" xr:uid="{00000000-0005-0000-0000-0000C66A0000}"/>
    <cellStyle name="40% - Accent4 16 2 4 2" xfId="32505" xr:uid="{00000000-0005-0000-0000-0000C76A0000}"/>
    <cellStyle name="40% - Accent4 16 2 4 2 2" xfId="32506" xr:uid="{00000000-0005-0000-0000-0000C86A0000}"/>
    <cellStyle name="40% - Accent4 16 2 4 3" xfId="32507" xr:uid="{00000000-0005-0000-0000-0000C96A0000}"/>
    <cellStyle name="40% - Accent4 16 2 4 3 2" xfId="32508" xr:uid="{00000000-0005-0000-0000-0000CA6A0000}"/>
    <cellStyle name="40% - Accent4 16 2 4 4" xfId="32509" xr:uid="{00000000-0005-0000-0000-0000CB6A0000}"/>
    <cellStyle name="40% - Accent4 16 2 5" xfId="32510" xr:uid="{00000000-0005-0000-0000-0000CC6A0000}"/>
    <cellStyle name="40% - Accent4 16 2 5 2" xfId="32511" xr:uid="{00000000-0005-0000-0000-0000CD6A0000}"/>
    <cellStyle name="40% - Accent4 16 2 5 2 2" xfId="32512" xr:uid="{00000000-0005-0000-0000-0000CE6A0000}"/>
    <cellStyle name="40% - Accent4 16 2 5 3" xfId="32513" xr:uid="{00000000-0005-0000-0000-0000CF6A0000}"/>
    <cellStyle name="40% - Accent4 16 2 6" xfId="32514" xr:uid="{00000000-0005-0000-0000-0000D06A0000}"/>
    <cellStyle name="40% - Accent4 16 2 6 2" xfId="32515" xr:uid="{00000000-0005-0000-0000-0000D16A0000}"/>
    <cellStyle name="40% - Accent4 16 2 7" xfId="32516" xr:uid="{00000000-0005-0000-0000-0000D26A0000}"/>
    <cellStyle name="40% - Accent4 16 2 7 2" xfId="32517" xr:uid="{00000000-0005-0000-0000-0000D36A0000}"/>
    <cellStyle name="40% - Accent4 16 2 8" xfId="32518" xr:uid="{00000000-0005-0000-0000-0000D46A0000}"/>
    <cellStyle name="40% - Accent4 16 2 8 2" xfId="32519" xr:uid="{00000000-0005-0000-0000-0000D56A0000}"/>
    <cellStyle name="40% - Accent4 16 2 9" xfId="32520" xr:uid="{00000000-0005-0000-0000-0000D66A0000}"/>
    <cellStyle name="40% - Accent4 16 2 9 2" xfId="32521" xr:uid="{00000000-0005-0000-0000-0000D76A0000}"/>
    <cellStyle name="40% - Accent4 16 3" xfId="1078" xr:uid="{00000000-0005-0000-0000-0000D86A0000}"/>
    <cellStyle name="40% - Accent4 16 3 10" xfId="32522" xr:uid="{00000000-0005-0000-0000-0000D96A0000}"/>
    <cellStyle name="40% - Accent4 16 3 10 2" xfId="32523" xr:uid="{00000000-0005-0000-0000-0000DA6A0000}"/>
    <cellStyle name="40% - Accent4 16 3 11" xfId="32524" xr:uid="{00000000-0005-0000-0000-0000DB6A0000}"/>
    <cellStyle name="40% - Accent4 16 3 2" xfId="32525" xr:uid="{00000000-0005-0000-0000-0000DC6A0000}"/>
    <cellStyle name="40% - Accent4 16 3 2 2" xfId="32526" xr:uid="{00000000-0005-0000-0000-0000DD6A0000}"/>
    <cellStyle name="40% - Accent4 16 3 2 2 2" xfId="32527" xr:uid="{00000000-0005-0000-0000-0000DE6A0000}"/>
    <cellStyle name="40% - Accent4 16 3 2 3" xfId="32528" xr:uid="{00000000-0005-0000-0000-0000DF6A0000}"/>
    <cellStyle name="40% - Accent4 16 3 2 3 2" xfId="32529" xr:uid="{00000000-0005-0000-0000-0000E06A0000}"/>
    <cellStyle name="40% - Accent4 16 3 2 4" xfId="32530" xr:uid="{00000000-0005-0000-0000-0000E16A0000}"/>
    <cellStyle name="40% - Accent4 16 3 3" xfId="32531" xr:uid="{00000000-0005-0000-0000-0000E26A0000}"/>
    <cellStyle name="40% - Accent4 16 3 3 2" xfId="32532" xr:uid="{00000000-0005-0000-0000-0000E36A0000}"/>
    <cellStyle name="40% - Accent4 16 3 3 2 2" xfId="32533" xr:uid="{00000000-0005-0000-0000-0000E46A0000}"/>
    <cellStyle name="40% - Accent4 16 3 3 3" xfId="32534" xr:uid="{00000000-0005-0000-0000-0000E56A0000}"/>
    <cellStyle name="40% - Accent4 16 3 3 3 2" xfId="32535" xr:uid="{00000000-0005-0000-0000-0000E66A0000}"/>
    <cellStyle name="40% - Accent4 16 3 3 4" xfId="32536" xr:uid="{00000000-0005-0000-0000-0000E76A0000}"/>
    <cellStyle name="40% - Accent4 16 3 4" xfId="32537" xr:uid="{00000000-0005-0000-0000-0000E86A0000}"/>
    <cellStyle name="40% - Accent4 16 3 4 2" xfId="32538" xr:uid="{00000000-0005-0000-0000-0000E96A0000}"/>
    <cellStyle name="40% - Accent4 16 3 4 2 2" xfId="32539" xr:uid="{00000000-0005-0000-0000-0000EA6A0000}"/>
    <cellStyle name="40% - Accent4 16 3 4 3" xfId="32540" xr:uid="{00000000-0005-0000-0000-0000EB6A0000}"/>
    <cellStyle name="40% - Accent4 16 3 5" xfId="32541" xr:uid="{00000000-0005-0000-0000-0000EC6A0000}"/>
    <cellStyle name="40% - Accent4 16 3 5 2" xfId="32542" xr:uid="{00000000-0005-0000-0000-0000ED6A0000}"/>
    <cellStyle name="40% - Accent4 16 3 6" xfId="32543" xr:uid="{00000000-0005-0000-0000-0000EE6A0000}"/>
    <cellStyle name="40% - Accent4 16 3 6 2" xfId="32544" xr:uid="{00000000-0005-0000-0000-0000EF6A0000}"/>
    <cellStyle name="40% - Accent4 16 3 7" xfId="32545" xr:uid="{00000000-0005-0000-0000-0000F06A0000}"/>
    <cellStyle name="40% - Accent4 16 3 7 2" xfId="32546" xr:uid="{00000000-0005-0000-0000-0000F16A0000}"/>
    <cellStyle name="40% - Accent4 16 3 8" xfId="32547" xr:uid="{00000000-0005-0000-0000-0000F26A0000}"/>
    <cellStyle name="40% - Accent4 16 3 8 2" xfId="32548" xr:uid="{00000000-0005-0000-0000-0000F36A0000}"/>
    <cellStyle name="40% - Accent4 16 3 9" xfId="32549" xr:uid="{00000000-0005-0000-0000-0000F46A0000}"/>
    <cellStyle name="40% - Accent4 16 3 9 2" xfId="32550" xr:uid="{00000000-0005-0000-0000-0000F56A0000}"/>
    <cellStyle name="40% - Accent4 16 4" xfId="1079" xr:uid="{00000000-0005-0000-0000-0000F66A0000}"/>
    <cellStyle name="40% - Accent4 16 4 2" xfId="32551" xr:uid="{00000000-0005-0000-0000-0000F76A0000}"/>
    <cellStyle name="40% - Accent4 16 4 2 2" xfId="32552" xr:uid="{00000000-0005-0000-0000-0000F86A0000}"/>
    <cellStyle name="40% - Accent4 16 4 3" xfId="32553" xr:uid="{00000000-0005-0000-0000-0000F96A0000}"/>
    <cellStyle name="40% - Accent4 16 4 3 2" xfId="32554" xr:uid="{00000000-0005-0000-0000-0000FA6A0000}"/>
    <cellStyle name="40% - Accent4 16 4 4" xfId="32555" xr:uid="{00000000-0005-0000-0000-0000FB6A0000}"/>
    <cellStyle name="40% - Accent4 16 5" xfId="32556" xr:uid="{00000000-0005-0000-0000-0000FC6A0000}"/>
    <cellStyle name="40% - Accent4 16 5 2" xfId="32557" xr:uid="{00000000-0005-0000-0000-0000FD6A0000}"/>
    <cellStyle name="40% - Accent4 16 5 2 2" xfId="32558" xr:uid="{00000000-0005-0000-0000-0000FE6A0000}"/>
    <cellStyle name="40% - Accent4 16 5 3" xfId="32559" xr:uid="{00000000-0005-0000-0000-0000FF6A0000}"/>
    <cellStyle name="40% - Accent4 16 5 3 2" xfId="32560" xr:uid="{00000000-0005-0000-0000-0000006B0000}"/>
    <cellStyle name="40% - Accent4 16 5 4" xfId="32561" xr:uid="{00000000-0005-0000-0000-0000016B0000}"/>
    <cellStyle name="40% - Accent4 16 6" xfId="32562" xr:uid="{00000000-0005-0000-0000-0000026B0000}"/>
    <cellStyle name="40% - Accent4 16 6 2" xfId="32563" xr:uid="{00000000-0005-0000-0000-0000036B0000}"/>
    <cellStyle name="40% - Accent4 16 6 2 2" xfId="32564" xr:uid="{00000000-0005-0000-0000-0000046B0000}"/>
    <cellStyle name="40% - Accent4 16 6 3" xfId="32565" xr:uid="{00000000-0005-0000-0000-0000056B0000}"/>
    <cellStyle name="40% - Accent4 16 7" xfId="32566" xr:uid="{00000000-0005-0000-0000-0000066B0000}"/>
    <cellStyle name="40% - Accent4 16 7 2" xfId="32567" xr:uid="{00000000-0005-0000-0000-0000076B0000}"/>
    <cellStyle name="40% - Accent4 16 8" xfId="32568" xr:uid="{00000000-0005-0000-0000-0000086B0000}"/>
    <cellStyle name="40% - Accent4 16 8 2" xfId="32569" xr:uid="{00000000-0005-0000-0000-0000096B0000}"/>
    <cellStyle name="40% - Accent4 16 9" xfId="32570" xr:uid="{00000000-0005-0000-0000-00000A6B0000}"/>
    <cellStyle name="40% - Accent4 16 9 2" xfId="32571" xr:uid="{00000000-0005-0000-0000-00000B6B0000}"/>
    <cellStyle name="40% - Accent4 17" xfId="1080" xr:uid="{00000000-0005-0000-0000-00000C6B0000}"/>
    <cellStyle name="40% - Accent4 17 10" xfId="32572" xr:uid="{00000000-0005-0000-0000-00000D6B0000}"/>
    <cellStyle name="40% - Accent4 17 10 2" xfId="32573" xr:uid="{00000000-0005-0000-0000-00000E6B0000}"/>
    <cellStyle name="40% - Accent4 17 11" xfId="32574" xr:uid="{00000000-0005-0000-0000-00000F6B0000}"/>
    <cellStyle name="40% - Accent4 17 11 2" xfId="32575" xr:uid="{00000000-0005-0000-0000-0000106B0000}"/>
    <cellStyle name="40% - Accent4 17 12" xfId="32576" xr:uid="{00000000-0005-0000-0000-0000116B0000}"/>
    <cellStyle name="40% - Accent4 17 12 2" xfId="32577" xr:uid="{00000000-0005-0000-0000-0000126B0000}"/>
    <cellStyle name="40% - Accent4 17 13" xfId="32578" xr:uid="{00000000-0005-0000-0000-0000136B0000}"/>
    <cellStyle name="40% - Accent4 17 2" xfId="1081" xr:uid="{00000000-0005-0000-0000-0000146B0000}"/>
    <cellStyle name="40% - Accent4 17 2 10" xfId="32579" xr:uid="{00000000-0005-0000-0000-0000156B0000}"/>
    <cellStyle name="40% - Accent4 17 2 10 2" xfId="32580" xr:uid="{00000000-0005-0000-0000-0000166B0000}"/>
    <cellStyle name="40% - Accent4 17 2 11" xfId="32581" xr:uid="{00000000-0005-0000-0000-0000176B0000}"/>
    <cellStyle name="40% - Accent4 17 2 11 2" xfId="32582" xr:uid="{00000000-0005-0000-0000-0000186B0000}"/>
    <cellStyle name="40% - Accent4 17 2 12" xfId="32583" xr:uid="{00000000-0005-0000-0000-0000196B0000}"/>
    <cellStyle name="40% - Accent4 17 2 2" xfId="32584" xr:uid="{00000000-0005-0000-0000-00001A6B0000}"/>
    <cellStyle name="40% - Accent4 17 2 2 10" xfId="32585" xr:uid="{00000000-0005-0000-0000-00001B6B0000}"/>
    <cellStyle name="40% - Accent4 17 2 2 10 2" xfId="32586" xr:uid="{00000000-0005-0000-0000-00001C6B0000}"/>
    <cellStyle name="40% - Accent4 17 2 2 11" xfId="32587" xr:uid="{00000000-0005-0000-0000-00001D6B0000}"/>
    <cellStyle name="40% - Accent4 17 2 2 2" xfId="32588" xr:uid="{00000000-0005-0000-0000-00001E6B0000}"/>
    <cellStyle name="40% - Accent4 17 2 2 2 2" xfId="32589" xr:uid="{00000000-0005-0000-0000-00001F6B0000}"/>
    <cellStyle name="40% - Accent4 17 2 2 2 2 2" xfId="32590" xr:uid="{00000000-0005-0000-0000-0000206B0000}"/>
    <cellStyle name="40% - Accent4 17 2 2 2 3" xfId="32591" xr:uid="{00000000-0005-0000-0000-0000216B0000}"/>
    <cellStyle name="40% - Accent4 17 2 2 2 3 2" xfId="32592" xr:uid="{00000000-0005-0000-0000-0000226B0000}"/>
    <cellStyle name="40% - Accent4 17 2 2 2 4" xfId="32593" xr:uid="{00000000-0005-0000-0000-0000236B0000}"/>
    <cellStyle name="40% - Accent4 17 2 2 3" xfId="32594" xr:uid="{00000000-0005-0000-0000-0000246B0000}"/>
    <cellStyle name="40% - Accent4 17 2 2 3 2" xfId="32595" xr:uid="{00000000-0005-0000-0000-0000256B0000}"/>
    <cellStyle name="40% - Accent4 17 2 2 3 2 2" xfId="32596" xr:uid="{00000000-0005-0000-0000-0000266B0000}"/>
    <cellStyle name="40% - Accent4 17 2 2 3 3" xfId="32597" xr:uid="{00000000-0005-0000-0000-0000276B0000}"/>
    <cellStyle name="40% - Accent4 17 2 2 3 3 2" xfId="32598" xr:uid="{00000000-0005-0000-0000-0000286B0000}"/>
    <cellStyle name="40% - Accent4 17 2 2 3 4" xfId="32599" xr:uid="{00000000-0005-0000-0000-0000296B0000}"/>
    <cellStyle name="40% - Accent4 17 2 2 4" xfId="32600" xr:uid="{00000000-0005-0000-0000-00002A6B0000}"/>
    <cellStyle name="40% - Accent4 17 2 2 4 2" xfId="32601" xr:uid="{00000000-0005-0000-0000-00002B6B0000}"/>
    <cellStyle name="40% - Accent4 17 2 2 4 2 2" xfId="32602" xr:uid="{00000000-0005-0000-0000-00002C6B0000}"/>
    <cellStyle name="40% - Accent4 17 2 2 4 3" xfId="32603" xr:uid="{00000000-0005-0000-0000-00002D6B0000}"/>
    <cellStyle name="40% - Accent4 17 2 2 5" xfId="32604" xr:uid="{00000000-0005-0000-0000-00002E6B0000}"/>
    <cellStyle name="40% - Accent4 17 2 2 5 2" xfId="32605" xr:uid="{00000000-0005-0000-0000-00002F6B0000}"/>
    <cellStyle name="40% - Accent4 17 2 2 6" xfId="32606" xr:uid="{00000000-0005-0000-0000-0000306B0000}"/>
    <cellStyle name="40% - Accent4 17 2 2 6 2" xfId="32607" xr:uid="{00000000-0005-0000-0000-0000316B0000}"/>
    <cellStyle name="40% - Accent4 17 2 2 7" xfId="32608" xr:uid="{00000000-0005-0000-0000-0000326B0000}"/>
    <cellStyle name="40% - Accent4 17 2 2 7 2" xfId="32609" xr:uid="{00000000-0005-0000-0000-0000336B0000}"/>
    <cellStyle name="40% - Accent4 17 2 2 8" xfId="32610" xr:uid="{00000000-0005-0000-0000-0000346B0000}"/>
    <cellStyle name="40% - Accent4 17 2 2 8 2" xfId="32611" xr:uid="{00000000-0005-0000-0000-0000356B0000}"/>
    <cellStyle name="40% - Accent4 17 2 2 9" xfId="32612" xr:uid="{00000000-0005-0000-0000-0000366B0000}"/>
    <cellStyle name="40% - Accent4 17 2 2 9 2" xfId="32613" xr:uid="{00000000-0005-0000-0000-0000376B0000}"/>
    <cellStyle name="40% - Accent4 17 2 3" xfId="32614" xr:uid="{00000000-0005-0000-0000-0000386B0000}"/>
    <cellStyle name="40% - Accent4 17 2 3 2" xfId="32615" xr:uid="{00000000-0005-0000-0000-0000396B0000}"/>
    <cellStyle name="40% - Accent4 17 2 3 2 2" xfId="32616" xr:uid="{00000000-0005-0000-0000-00003A6B0000}"/>
    <cellStyle name="40% - Accent4 17 2 3 3" xfId="32617" xr:uid="{00000000-0005-0000-0000-00003B6B0000}"/>
    <cellStyle name="40% - Accent4 17 2 3 3 2" xfId="32618" xr:uid="{00000000-0005-0000-0000-00003C6B0000}"/>
    <cellStyle name="40% - Accent4 17 2 3 4" xfId="32619" xr:uid="{00000000-0005-0000-0000-00003D6B0000}"/>
    <cellStyle name="40% - Accent4 17 2 4" xfId="32620" xr:uid="{00000000-0005-0000-0000-00003E6B0000}"/>
    <cellStyle name="40% - Accent4 17 2 4 2" xfId="32621" xr:uid="{00000000-0005-0000-0000-00003F6B0000}"/>
    <cellStyle name="40% - Accent4 17 2 4 2 2" xfId="32622" xr:uid="{00000000-0005-0000-0000-0000406B0000}"/>
    <cellStyle name="40% - Accent4 17 2 4 3" xfId="32623" xr:uid="{00000000-0005-0000-0000-0000416B0000}"/>
    <cellStyle name="40% - Accent4 17 2 4 3 2" xfId="32624" xr:uid="{00000000-0005-0000-0000-0000426B0000}"/>
    <cellStyle name="40% - Accent4 17 2 4 4" xfId="32625" xr:uid="{00000000-0005-0000-0000-0000436B0000}"/>
    <cellStyle name="40% - Accent4 17 2 5" xfId="32626" xr:uid="{00000000-0005-0000-0000-0000446B0000}"/>
    <cellStyle name="40% - Accent4 17 2 5 2" xfId="32627" xr:uid="{00000000-0005-0000-0000-0000456B0000}"/>
    <cellStyle name="40% - Accent4 17 2 5 2 2" xfId="32628" xr:uid="{00000000-0005-0000-0000-0000466B0000}"/>
    <cellStyle name="40% - Accent4 17 2 5 3" xfId="32629" xr:uid="{00000000-0005-0000-0000-0000476B0000}"/>
    <cellStyle name="40% - Accent4 17 2 6" xfId="32630" xr:uid="{00000000-0005-0000-0000-0000486B0000}"/>
    <cellStyle name="40% - Accent4 17 2 6 2" xfId="32631" xr:uid="{00000000-0005-0000-0000-0000496B0000}"/>
    <cellStyle name="40% - Accent4 17 2 7" xfId="32632" xr:uid="{00000000-0005-0000-0000-00004A6B0000}"/>
    <cellStyle name="40% - Accent4 17 2 7 2" xfId="32633" xr:uid="{00000000-0005-0000-0000-00004B6B0000}"/>
    <cellStyle name="40% - Accent4 17 2 8" xfId="32634" xr:uid="{00000000-0005-0000-0000-00004C6B0000}"/>
    <cellStyle name="40% - Accent4 17 2 8 2" xfId="32635" xr:uid="{00000000-0005-0000-0000-00004D6B0000}"/>
    <cellStyle name="40% - Accent4 17 2 9" xfId="32636" xr:uid="{00000000-0005-0000-0000-00004E6B0000}"/>
    <cellStyle name="40% - Accent4 17 2 9 2" xfId="32637" xr:uid="{00000000-0005-0000-0000-00004F6B0000}"/>
    <cellStyle name="40% - Accent4 17 3" xfId="1082" xr:uid="{00000000-0005-0000-0000-0000506B0000}"/>
    <cellStyle name="40% - Accent4 17 3 10" xfId="32638" xr:uid="{00000000-0005-0000-0000-0000516B0000}"/>
    <cellStyle name="40% - Accent4 17 3 10 2" xfId="32639" xr:uid="{00000000-0005-0000-0000-0000526B0000}"/>
    <cellStyle name="40% - Accent4 17 3 11" xfId="32640" xr:uid="{00000000-0005-0000-0000-0000536B0000}"/>
    <cellStyle name="40% - Accent4 17 3 2" xfId="32641" xr:uid="{00000000-0005-0000-0000-0000546B0000}"/>
    <cellStyle name="40% - Accent4 17 3 2 2" xfId="32642" xr:uid="{00000000-0005-0000-0000-0000556B0000}"/>
    <cellStyle name="40% - Accent4 17 3 2 2 2" xfId="32643" xr:uid="{00000000-0005-0000-0000-0000566B0000}"/>
    <cellStyle name="40% - Accent4 17 3 2 3" xfId="32644" xr:uid="{00000000-0005-0000-0000-0000576B0000}"/>
    <cellStyle name="40% - Accent4 17 3 2 3 2" xfId="32645" xr:uid="{00000000-0005-0000-0000-0000586B0000}"/>
    <cellStyle name="40% - Accent4 17 3 2 4" xfId="32646" xr:uid="{00000000-0005-0000-0000-0000596B0000}"/>
    <cellStyle name="40% - Accent4 17 3 3" xfId="32647" xr:uid="{00000000-0005-0000-0000-00005A6B0000}"/>
    <cellStyle name="40% - Accent4 17 3 3 2" xfId="32648" xr:uid="{00000000-0005-0000-0000-00005B6B0000}"/>
    <cellStyle name="40% - Accent4 17 3 3 2 2" xfId="32649" xr:uid="{00000000-0005-0000-0000-00005C6B0000}"/>
    <cellStyle name="40% - Accent4 17 3 3 3" xfId="32650" xr:uid="{00000000-0005-0000-0000-00005D6B0000}"/>
    <cellStyle name="40% - Accent4 17 3 3 3 2" xfId="32651" xr:uid="{00000000-0005-0000-0000-00005E6B0000}"/>
    <cellStyle name="40% - Accent4 17 3 3 4" xfId="32652" xr:uid="{00000000-0005-0000-0000-00005F6B0000}"/>
    <cellStyle name="40% - Accent4 17 3 4" xfId="32653" xr:uid="{00000000-0005-0000-0000-0000606B0000}"/>
    <cellStyle name="40% - Accent4 17 3 4 2" xfId="32654" xr:uid="{00000000-0005-0000-0000-0000616B0000}"/>
    <cellStyle name="40% - Accent4 17 3 4 2 2" xfId="32655" xr:uid="{00000000-0005-0000-0000-0000626B0000}"/>
    <cellStyle name="40% - Accent4 17 3 4 3" xfId="32656" xr:uid="{00000000-0005-0000-0000-0000636B0000}"/>
    <cellStyle name="40% - Accent4 17 3 5" xfId="32657" xr:uid="{00000000-0005-0000-0000-0000646B0000}"/>
    <cellStyle name="40% - Accent4 17 3 5 2" xfId="32658" xr:uid="{00000000-0005-0000-0000-0000656B0000}"/>
    <cellStyle name="40% - Accent4 17 3 6" xfId="32659" xr:uid="{00000000-0005-0000-0000-0000666B0000}"/>
    <cellStyle name="40% - Accent4 17 3 6 2" xfId="32660" xr:uid="{00000000-0005-0000-0000-0000676B0000}"/>
    <cellStyle name="40% - Accent4 17 3 7" xfId="32661" xr:uid="{00000000-0005-0000-0000-0000686B0000}"/>
    <cellStyle name="40% - Accent4 17 3 7 2" xfId="32662" xr:uid="{00000000-0005-0000-0000-0000696B0000}"/>
    <cellStyle name="40% - Accent4 17 3 8" xfId="32663" xr:uid="{00000000-0005-0000-0000-00006A6B0000}"/>
    <cellStyle name="40% - Accent4 17 3 8 2" xfId="32664" xr:uid="{00000000-0005-0000-0000-00006B6B0000}"/>
    <cellStyle name="40% - Accent4 17 3 9" xfId="32665" xr:uid="{00000000-0005-0000-0000-00006C6B0000}"/>
    <cellStyle name="40% - Accent4 17 3 9 2" xfId="32666" xr:uid="{00000000-0005-0000-0000-00006D6B0000}"/>
    <cellStyle name="40% - Accent4 17 4" xfId="1083" xr:uid="{00000000-0005-0000-0000-00006E6B0000}"/>
    <cellStyle name="40% - Accent4 17 4 2" xfId="32667" xr:uid="{00000000-0005-0000-0000-00006F6B0000}"/>
    <cellStyle name="40% - Accent4 17 4 2 2" xfId="32668" xr:uid="{00000000-0005-0000-0000-0000706B0000}"/>
    <cellStyle name="40% - Accent4 17 4 3" xfId="32669" xr:uid="{00000000-0005-0000-0000-0000716B0000}"/>
    <cellStyle name="40% - Accent4 17 4 3 2" xfId="32670" xr:uid="{00000000-0005-0000-0000-0000726B0000}"/>
    <cellStyle name="40% - Accent4 17 4 4" xfId="32671" xr:uid="{00000000-0005-0000-0000-0000736B0000}"/>
    <cellStyle name="40% - Accent4 17 5" xfId="32672" xr:uid="{00000000-0005-0000-0000-0000746B0000}"/>
    <cellStyle name="40% - Accent4 17 5 2" xfId="32673" xr:uid="{00000000-0005-0000-0000-0000756B0000}"/>
    <cellStyle name="40% - Accent4 17 5 2 2" xfId="32674" xr:uid="{00000000-0005-0000-0000-0000766B0000}"/>
    <cellStyle name="40% - Accent4 17 5 3" xfId="32675" xr:uid="{00000000-0005-0000-0000-0000776B0000}"/>
    <cellStyle name="40% - Accent4 17 5 3 2" xfId="32676" xr:uid="{00000000-0005-0000-0000-0000786B0000}"/>
    <cellStyle name="40% - Accent4 17 5 4" xfId="32677" xr:uid="{00000000-0005-0000-0000-0000796B0000}"/>
    <cellStyle name="40% - Accent4 17 6" xfId="32678" xr:uid="{00000000-0005-0000-0000-00007A6B0000}"/>
    <cellStyle name="40% - Accent4 17 6 2" xfId="32679" xr:uid="{00000000-0005-0000-0000-00007B6B0000}"/>
    <cellStyle name="40% - Accent4 17 6 2 2" xfId="32680" xr:uid="{00000000-0005-0000-0000-00007C6B0000}"/>
    <cellStyle name="40% - Accent4 17 6 3" xfId="32681" xr:uid="{00000000-0005-0000-0000-00007D6B0000}"/>
    <cellStyle name="40% - Accent4 17 7" xfId="32682" xr:uid="{00000000-0005-0000-0000-00007E6B0000}"/>
    <cellStyle name="40% - Accent4 17 7 2" xfId="32683" xr:uid="{00000000-0005-0000-0000-00007F6B0000}"/>
    <cellStyle name="40% - Accent4 17 8" xfId="32684" xr:uid="{00000000-0005-0000-0000-0000806B0000}"/>
    <cellStyle name="40% - Accent4 17 8 2" xfId="32685" xr:uid="{00000000-0005-0000-0000-0000816B0000}"/>
    <cellStyle name="40% - Accent4 17 9" xfId="32686" xr:uid="{00000000-0005-0000-0000-0000826B0000}"/>
    <cellStyle name="40% - Accent4 17 9 2" xfId="32687" xr:uid="{00000000-0005-0000-0000-0000836B0000}"/>
    <cellStyle name="40% - Accent4 18" xfId="1084" xr:uid="{00000000-0005-0000-0000-0000846B0000}"/>
    <cellStyle name="40% - Accent4 18 10" xfId="32688" xr:uid="{00000000-0005-0000-0000-0000856B0000}"/>
    <cellStyle name="40% - Accent4 18 10 2" xfId="32689" xr:uid="{00000000-0005-0000-0000-0000866B0000}"/>
    <cellStyle name="40% - Accent4 18 11" xfId="32690" xr:uid="{00000000-0005-0000-0000-0000876B0000}"/>
    <cellStyle name="40% - Accent4 18 11 2" xfId="32691" xr:uid="{00000000-0005-0000-0000-0000886B0000}"/>
    <cellStyle name="40% - Accent4 18 12" xfId="32692" xr:uid="{00000000-0005-0000-0000-0000896B0000}"/>
    <cellStyle name="40% - Accent4 18 12 2" xfId="32693" xr:uid="{00000000-0005-0000-0000-00008A6B0000}"/>
    <cellStyle name="40% - Accent4 18 13" xfId="32694" xr:uid="{00000000-0005-0000-0000-00008B6B0000}"/>
    <cellStyle name="40% - Accent4 18 2" xfId="1085" xr:uid="{00000000-0005-0000-0000-00008C6B0000}"/>
    <cellStyle name="40% - Accent4 18 2 10" xfId="32695" xr:uid="{00000000-0005-0000-0000-00008D6B0000}"/>
    <cellStyle name="40% - Accent4 18 2 10 2" xfId="32696" xr:uid="{00000000-0005-0000-0000-00008E6B0000}"/>
    <cellStyle name="40% - Accent4 18 2 11" xfId="32697" xr:uid="{00000000-0005-0000-0000-00008F6B0000}"/>
    <cellStyle name="40% - Accent4 18 2 11 2" xfId="32698" xr:uid="{00000000-0005-0000-0000-0000906B0000}"/>
    <cellStyle name="40% - Accent4 18 2 12" xfId="32699" xr:uid="{00000000-0005-0000-0000-0000916B0000}"/>
    <cellStyle name="40% - Accent4 18 2 2" xfId="32700" xr:uid="{00000000-0005-0000-0000-0000926B0000}"/>
    <cellStyle name="40% - Accent4 18 2 2 10" xfId="32701" xr:uid="{00000000-0005-0000-0000-0000936B0000}"/>
    <cellStyle name="40% - Accent4 18 2 2 10 2" xfId="32702" xr:uid="{00000000-0005-0000-0000-0000946B0000}"/>
    <cellStyle name="40% - Accent4 18 2 2 11" xfId="32703" xr:uid="{00000000-0005-0000-0000-0000956B0000}"/>
    <cellStyle name="40% - Accent4 18 2 2 2" xfId="32704" xr:uid="{00000000-0005-0000-0000-0000966B0000}"/>
    <cellStyle name="40% - Accent4 18 2 2 2 2" xfId="32705" xr:uid="{00000000-0005-0000-0000-0000976B0000}"/>
    <cellStyle name="40% - Accent4 18 2 2 2 2 2" xfId="32706" xr:uid="{00000000-0005-0000-0000-0000986B0000}"/>
    <cellStyle name="40% - Accent4 18 2 2 2 3" xfId="32707" xr:uid="{00000000-0005-0000-0000-0000996B0000}"/>
    <cellStyle name="40% - Accent4 18 2 2 2 3 2" xfId="32708" xr:uid="{00000000-0005-0000-0000-00009A6B0000}"/>
    <cellStyle name="40% - Accent4 18 2 2 2 4" xfId="32709" xr:uid="{00000000-0005-0000-0000-00009B6B0000}"/>
    <cellStyle name="40% - Accent4 18 2 2 3" xfId="32710" xr:uid="{00000000-0005-0000-0000-00009C6B0000}"/>
    <cellStyle name="40% - Accent4 18 2 2 3 2" xfId="32711" xr:uid="{00000000-0005-0000-0000-00009D6B0000}"/>
    <cellStyle name="40% - Accent4 18 2 2 3 2 2" xfId="32712" xr:uid="{00000000-0005-0000-0000-00009E6B0000}"/>
    <cellStyle name="40% - Accent4 18 2 2 3 3" xfId="32713" xr:uid="{00000000-0005-0000-0000-00009F6B0000}"/>
    <cellStyle name="40% - Accent4 18 2 2 3 3 2" xfId="32714" xr:uid="{00000000-0005-0000-0000-0000A06B0000}"/>
    <cellStyle name="40% - Accent4 18 2 2 3 4" xfId="32715" xr:uid="{00000000-0005-0000-0000-0000A16B0000}"/>
    <cellStyle name="40% - Accent4 18 2 2 4" xfId="32716" xr:uid="{00000000-0005-0000-0000-0000A26B0000}"/>
    <cellStyle name="40% - Accent4 18 2 2 4 2" xfId="32717" xr:uid="{00000000-0005-0000-0000-0000A36B0000}"/>
    <cellStyle name="40% - Accent4 18 2 2 4 2 2" xfId="32718" xr:uid="{00000000-0005-0000-0000-0000A46B0000}"/>
    <cellStyle name="40% - Accent4 18 2 2 4 3" xfId="32719" xr:uid="{00000000-0005-0000-0000-0000A56B0000}"/>
    <cellStyle name="40% - Accent4 18 2 2 5" xfId="32720" xr:uid="{00000000-0005-0000-0000-0000A66B0000}"/>
    <cellStyle name="40% - Accent4 18 2 2 5 2" xfId="32721" xr:uid="{00000000-0005-0000-0000-0000A76B0000}"/>
    <cellStyle name="40% - Accent4 18 2 2 6" xfId="32722" xr:uid="{00000000-0005-0000-0000-0000A86B0000}"/>
    <cellStyle name="40% - Accent4 18 2 2 6 2" xfId="32723" xr:uid="{00000000-0005-0000-0000-0000A96B0000}"/>
    <cellStyle name="40% - Accent4 18 2 2 7" xfId="32724" xr:uid="{00000000-0005-0000-0000-0000AA6B0000}"/>
    <cellStyle name="40% - Accent4 18 2 2 7 2" xfId="32725" xr:uid="{00000000-0005-0000-0000-0000AB6B0000}"/>
    <cellStyle name="40% - Accent4 18 2 2 8" xfId="32726" xr:uid="{00000000-0005-0000-0000-0000AC6B0000}"/>
    <cellStyle name="40% - Accent4 18 2 2 8 2" xfId="32727" xr:uid="{00000000-0005-0000-0000-0000AD6B0000}"/>
    <cellStyle name="40% - Accent4 18 2 2 9" xfId="32728" xr:uid="{00000000-0005-0000-0000-0000AE6B0000}"/>
    <cellStyle name="40% - Accent4 18 2 2 9 2" xfId="32729" xr:uid="{00000000-0005-0000-0000-0000AF6B0000}"/>
    <cellStyle name="40% - Accent4 18 2 3" xfId="32730" xr:uid="{00000000-0005-0000-0000-0000B06B0000}"/>
    <cellStyle name="40% - Accent4 18 2 3 2" xfId="32731" xr:uid="{00000000-0005-0000-0000-0000B16B0000}"/>
    <cellStyle name="40% - Accent4 18 2 3 2 2" xfId="32732" xr:uid="{00000000-0005-0000-0000-0000B26B0000}"/>
    <cellStyle name="40% - Accent4 18 2 3 3" xfId="32733" xr:uid="{00000000-0005-0000-0000-0000B36B0000}"/>
    <cellStyle name="40% - Accent4 18 2 3 3 2" xfId="32734" xr:uid="{00000000-0005-0000-0000-0000B46B0000}"/>
    <cellStyle name="40% - Accent4 18 2 3 4" xfId="32735" xr:uid="{00000000-0005-0000-0000-0000B56B0000}"/>
    <cellStyle name="40% - Accent4 18 2 4" xfId="32736" xr:uid="{00000000-0005-0000-0000-0000B66B0000}"/>
    <cellStyle name="40% - Accent4 18 2 4 2" xfId="32737" xr:uid="{00000000-0005-0000-0000-0000B76B0000}"/>
    <cellStyle name="40% - Accent4 18 2 4 2 2" xfId="32738" xr:uid="{00000000-0005-0000-0000-0000B86B0000}"/>
    <cellStyle name="40% - Accent4 18 2 4 3" xfId="32739" xr:uid="{00000000-0005-0000-0000-0000B96B0000}"/>
    <cellStyle name="40% - Accent4 18 2 4 3 2" xfId="32740" xr:uid="{00000000-0005-0000-0000-0000BA6B0000}"/>
    <cellStyle name="40% - Accent4 18 2 4 4" xfId="32741" xr:uid="{00000000-0005-0000-0000-0000BB6B0000}"/>
    <cellStyle name="40% - Accent4 18 2 5" xfId="32742" xr:uid="{00000000-0005-0000-0000-0000BC6B0000}"/>
    <cellStyle name="40% - Accent4 18 2 5 2" xfId="32743" xr:uid="{00000000-0005-0000-0000-0000BD6B0000}"/>
    <cellStyle name="40% - Accent4 18 2 5 2 2" xfId="32744" xr:uid="{00000000-0005-0000-0000-0000BE6B0000}"/>
    <cellStyle name="40% - Accent4 18 2 5 3" xfId="32745" xr:uid="{00000000-0005-0000-0000-0000BF6B0000}"/>
    <cellStyle name="40% - Accent4 18 2 6" xfId="32746" xr:uid="{00000000-0005-0000-0000-0000C06B0000}"/>
    <cellStyle name="40% - Accent4 18 2 6 2" xfId="32747" xr:uid="{00000000-0005-0000-0000-0000C16B0000}"/>
    <cellStyle name="40% - Accent4 18 2 7" xfId="32748" xr:uid="{00000000-0005-0000-0000-0000C26B0000}"/>
    <cellStyle name="40% - Accent4 18 2 7 2" xfId="32749" xr:uid="{00000000-0005-0000-0000-0000C36B0000}"/>
    <cellStyle name="40% - Accent4 18 2 8" xfId="32750" xr:uid="{00000000-0005-0000-0000-0000C46B0000}"/>
    <cellStyle name="40% - Accent4 18 2 8 2" xfId="32751" xr:uid="{00000000-0005-0000-0000-0000C56B0000}"/>
    <cellStyle name="40% - Accent4 18 2 9" xfId="32752" xr:uid="{00000000-0005-0000-0000-0000C66B0000}"/>
    <cellStyle name="40% - Accent4 18 2 9 2" xfId="32753" xr:uid="{00000000-0005-0000-0000-0000C76B0000}"/>
    <cellStyle name="40% - Accent4 18 3" xfId="1086" xr:uid="{00000000-0005-0000-0000-0000C86B0000}"/>
    <cellStyle name="40% - Accent4 18 3 10" xfId="32754" xr:uid="{00000000-0005-0000-0000-0000C96B0000}"/>
    <cellStyle name="40% - Accent4 18 3 10 2" xfId="32755" xr:uid="{00000000-0005-0000-0000-0000CA6B0000}"/>
    <cellStyle name="40% - Accent4 18 3 11" xfId="32756" xr:uid="{00000000-0005-0000-0000-0000CB6B0000}"/>
    <cellStyle name="40% - Accent4 18 3 2" xfId="32757" xr:uid="{00000000-0005-0000-0000-0000CC6B0000}"/>
    <cellStyle name="40% - Accent4 18 3 2 2" xfId="32758" xr:uid="{00000000-0005-0000-0000-0000CD6B0000}"/>
    <cellStyle name="40% - Accent4 18 3 2 2 2" xfId="32759" xr:uid="{00000000-0005-0000-0000-0000CE6B0000}"/>
    <cellStyle name="40% - Accent4 18 3 2 3" xfId="32760" xr:uid="{00000000-0005-0000-0000-0000CF6B0000}"/>
    <cellStyle name="40% - Accent4 18 3 2 3 2" xfId="32761" xr:uid="{00000000-0005-0000-0000-0000D06B0000}"/>
    <cellStyle name="40% - Accent4 18 3 2 4" xfId="32762" xr:uid="{00000000-0005-0000-0000-0000D16B0000}"/>
    <cellStyle name="40% - Accent4 18 3 3" xfId="32763" xr:uid="{00000000-0005-0000-0000-0000D26B0000}"/>
    <cellStyle name="40% - Accent4 18 3 3 2" xfId="32764" xr:uid="{00000000-0005-0000-0000-0000D36B0000}"/>
    <cellStyle name="40% - Accent4 18 3 3 2 2" xfId="32765" xr:uid="{00000000-0005-0000-0000-0000D46B0000}"/>
    <cellStyle name="40% - Accent4 18 3 3 3" xfId="32766" xr:uid="{00000000-0005-0000-0000-0000D56B0000}"/>
    <cellStyle name="40% - Accent4 18 3 3 3 2" xfId="32767" xr:uid="{00000000-0005-0000-0000-0000D66B0000}"/>
    <cellStyle name="40% - Accent4 18 3 3 4" xfId="32768" xr:uid="{00000000-0005-0000-0000-0000D76B0000}"/>
    <cellStyle name="40% - Accent4 18 3 4" xfId="32769" xr:uid="{00000000-0005-0000-0000-0000D86B0000}"/>
    <cellStyle name="40% - Accent4 18 3 4 2" xfId="32770" xr:uid="{00000000-0005-0000-0000-0000D96B0000}"/>
    <cellStyle name="40% - Accent4 18 3 4 2 2" xfId="32771" xr:uid="{00000000-0005-0000-0000-0000DA6B0000}"/>
    <cellStyle name="40% - Accent4 18 3 4 3" xfId="32772" xr:uid="{00000000-0005-0000-0000-0000DB6B0000}"/>
    <cellStyle name="40% - Accent4 18 3 5" xfId="32773" xr:uid="{00000000-0005-0000-0000-0000DC6B0000}"/>
    <cellStyle name="40% - Accent4 18 3 5 2" xfId="32774" xr:uid="{00000000-0005-0000-0000-0000DD6B0000}"/>
    <cellStyle name="40% - Accent4 18 3 6" xfId="32775" xr:uid="{00000000-0005-0000-0000-0000DE6B0000}"/>
    <cellStyle name="40% - Accent4 18 3 6 2" xfId="32776" xr:uid="{00000000-0005-0000-0000-0000DF6B0000}"/>
    <cellStyle name="40% - Accent4 18 3 7" xfId="32777" xr:uid="{00000000-0005-0000-0000-0000E06B0000}"/>
    <cellStyle name="40% - Accent4 18 3 7 2" xfId="32778" xr:uid="{00000000-0005-0000-0000-0000E16B0000}"/>
    <cellStyle name="40% - Accent4 18 3 8" xfId="32779" xr:uid="{00000000-0005-0000-0000-0000E26B0000}"/>
    <cellStyle name="40% - Accent4 18 3 8 2" xfId="32780" xr:uid="{00000000-0005-0000-0000-0000E36B0000}"/>
    <cellStyle name="40% - Accent4 18 3 9" xfId="32781" xr:uid="{00000000-0005-0000-0000-0000E46B0000}"/>
    <cellStyle name="40% - Accent4 18 3 9 2" xfId="32782" xr:uid="{00000000-0005-0000-0000-0000E56B0000}"/>
    <cellStyle name="40% - Accent4 18 4" xfId="1087" xr:uid="{00000000-0005-0000-0000-0000E66B0000}"/>
    <cellStyle name="40% - Accent4 18 4 2" xfId="32783" xr:uid="{00000000-0005-0000-0000-0000E76B0000}"/>
    <cellStyle name="40% - Accent4 18 4 2 2" xfId="32784" xr:uid="{00000000-0005-0000-0000-0000E86B0000}"/>
    <cellStyle name="40% - Accent4 18 4 3" xfId="32785" xr:uid="{00000000-0005-0000-0000-0000E96B0000}"/>
    <cellStyle name="40% - Accent4 18 4 3 2" xfId="32786" xr:uid="{00000000-0005-0000-0000-0000EA6B0000}"/>
    <cellStyle name="40% - Accent4 18 4 4" xfId="32787" xr:uid="{00000000-0005-0000-0000-0000EB6B0000}"/>
    <cellStyle name="40% - Accent4 18 5" xfId="32788" xr:uid="{00000000-0005-0000-0000-0000EC6B0000}"/>
    <cellStyle name="40% - Accent4 18 5 2" xfId="32789" xr:uid="{00000000-0005-0000-0000-0000ED6B0000}"/>
    <cellStyle name="40% - Accent4 18 5 2 2" xfId="32790" xr:uid="{00000000-0005-0000-0000-0000EE6B0000}"/>
    <cellStyle name="40% - Accent4 18 5 3" xfId="32791" xr:uid="{00000000-0005-0000-0000-0000EF6B0000}"/>
    <cellStyle name="40% - Accent4 18 5 3 2" xfId="32792" xr:uid="{00000000-0005-0000-0000-0000F06B0000}"/>
    <cellStyle name="40% - Accent4 18 5 4" xfId="32793" xr:uid="{00000000-0005-0000-0000-0000F16B0000}"/>
    <cellStyle name="40% - Accent4 18 6" xfId="32794" xr:uid="{00000000-0005-0000-0000-0000F26B0000}"/>
    <cellStyle name="40% - Accent4 18 6 2" xfId="32795" xr:uid="{00000000-0005-0000-0000-0000F36B0000}"/>
    <cellStyle name="40% - Accent4 18 6 2 2" xfId="32796" xr:uid="{00000000-0005-0000-0000-0000F46B0000}"/>
    <cellStyle name="40% - Accent4 18 6 3" xfId="32797" xr:uid="{00000000-0005-0000-0000-0000F56B0000}"/>
    <cellStyle name="40% - Accent4 18 7" xfId="32798" xr:uid="{00000000-0005-0000-0000-0000F66B0000}"/>
    <cellStyle name="40% - Accent4 18 7 2" xfId="32799" xr:uid="{00000000-0005-0000-0000-0000F76B0000}"/>
    <cellStyle name="40% - Accent4 18 8" xfId="32800" xr:uid="{00000000-0005-0000-0000-0000F86B0000}"/>
    <cellStyle name="40% - Accent4 18 8 2" xfId="32801" xr:uid="{00000000-0005-0000-0000-0000F96B0000}"/>
    <cellStyle name="40% - Accent4 18 9" xfId="32802" xr:uid="{00000000-0005-0000-0000-0000FA6B0000}"/>
    <cellStyle name="40% - Accent4 18 9 2" xfId="32803" xr:uid="{00000000-0005-0000-0000-0000FB6B0000}"/>
    <cellStyle name="40% - Accent4 19" xfId="1088" xr:uid="{00000000-0005-0000-0000-0000FC6B0000}"/>
    <cellStyle name="40% - Accent4 19 10" xfId="32804" xr:uid="{00000000-0005-0000-0000-0000FD6B0000}"/>
    <cellStyle name="40% - Accent4 19 10 2" xfId="32805" xr:uid="{00000000-0005-0000-0000-0000FE6B0000}"/>
    <cellStyle name="40% - Accent4 19 11" xfId="32806" xr:uid="{00000000-0005-0000-0000-0000FF6B0000}"/>
    <cellStyle name="40% - Accent4 19 11 2" xfId="32807" xr:uid="{00000000-0005-0000-0000-0000006C0000}"/>
    <cellStyle name="40% - Accent4 19 12" xfId="32808" xr:uid="{00000000-0005-0000-0000-0000016C0000}"/>
    <cellStyle name="40% - Accent4 19 12 2" xfId="32809" xr:uid="{00000000-0005-0000-0000-0000026C0000}"/>
    <cellStyle name="40% - Accent4 19 13" xfId="32810" xr:uid="{00000000-0005-0000-0000-0000036C0000}"/>
    <cellStyle name="40% - Accent4 19 2" xfId="1089" xr:uid="{00000000-0005-0000-0000-0000046C0000}"/>
    <cellStyle name="40% - Accent4 19 2 10" xfId="32811" xr:uid="{00000000-0005-0000-0000-0000056C0000}"/>
    <cellStyle name="40% - Accent4 19 2 10 2" xfId="32812" xr:uid="{00000000-0005-0000-0000-0000066C0000}"/>
    <cellStyle name="40% - Accent4 19 2 11" xfId="32813" xr:uid="{00000000-0005-0000-0000-0000076C0000}"/>
    <cellStyle name="40% - Accent4 19 2 11 2" xfId="32814" xr:uid="{00000000-0005-0000-0000-0000086C0000}"/>
    <cellStyle name="40% - Accent4 19 2 12" xfId="32815" xr:uid="{00000000-0005-0000-0000-0000096C0000}"/>
    <cellStyle name="40% - Accent4 19 2 2" xfId="32816" xr:uid="{00000000-0005-0000-0000-00000A6C0000}"/>
    <cellStyle name="40% - Accent4 19 2 2 10" xfId="32817" xr:uid="{00000000-0005-0000-0000-00000B6C0000}"/>
    <cellStyle name="40% - Accent4 19 2 2 10 2" xfId="32818" xr:uid="{00000000-0005-0000-0000-00000C6C0000}"/>
    <cellStyle name="40% - Accent4 19 2 2 11" xfId="32819" xr:uid="{00000000-0005-0000-0000-00000D6C0000}"/>
    <cellStyle name="40% - Accent4 19 2 2 2" xfId="32820" xr:uid="{00000000-0005-0000-0000-00000E6C0000}"/>
    <cellStyle name="40% - Accent4 19 2 2 2 2" xfId="32821" xr:uid="{00000000-0005-0000-0000-00000F6C0000}"/>
    <cellStyle name="40% - Accent4 19 2 2 2 2 2" xfId="32822" xr:uid="{00000000-0005-0000-0000-0000106C0000}"/>
    <cellStyle name="40% - Accent4 19 2 2 2 3" xfId="32823" xr:uid="{00000000-0005-0000-0000-0000116C0000}"/>
    <cellStyle name="40% - Accent4 19 2 2 2 3 2" xfId="32824" xr:uid="{00000000-0005-0000-0000-0000126C0000}"/>
    <cellStyle name="40% - Accent4 19 2 2 2 4" xfId="32825" xr:uid="{00000000-0005-0000-0000-0000136C0000}"/>
    <cellStyle name="40% - Accent4 19 2 2 3" xfId="32826" xr:uid="{00000000-0005-0000-0000-0000146C0000}"/>
    <cellStyle name="40% - Accent4 19 2 2 3 2" xfId="32827" xr:uid="{00000000-0005-0000-0000-0000156C0000}"/>
    <cellStyle name="40% - Accent4 19 2 2 3 2 2" xfId="32828" xr:uid="{00000000-0005-0000-0000-0000166C0000}"/>
    <cellStyle name="40% - Accent4 19 2 2 3 3" xfId="32829" xr:uid="{00000000-0005-0000-0000-0000176C0000}"/>
    <cellStyle name="40% - Accent4 19 2 2 3 3 2" xfId="32830" xr:uid="{00000000-0005-0000-0000-0000186C0000}"/>
    <cellStyle name="40% - Accent4 19 2 2 3 4" xfId="32831" xr:uid="{00000000-0005-0000-0000-0000196C0000}"/>
    <cellStyle name="40% - Accent4 19 2 2 4" xfId="32832" xr:uid="{00000000-0005-0000-0000-00001A6C0000}"/>
    <cellStyle name="40% - Accent4 19 2 2 4 2" xfId="32833" xr:uid="{00000000-0005-0000-0000-00001B6C0000}"/>
    <cellStyle name="40% - Accent4 19 2 2 4 2 2" xfId="32834" xr:uid="{00000000-0005-0000-0000-00001C6C0000}"/>
    <cellStyle name="40% - Accent4 19 2 2 4 3" xfId="32835" xr:uid="{00000000-0005-0000-0000-00001D6C0000}"/>
    <cellStyle name="40% - Accent4 19 2 2 5" xfId="32836" xr:uid="{00000000-0005-0000-0000-00001E6C0000}"/>
    <cellStyle name="40% - Accent4 19 2 2 5 2" xfId="32837" xr:uid="{00000000-0005-0000-0000-00001F6C0000}"/>
    <cellStyle name="40% - Accent4 19 2 2 6" xfId="32838" xr:uid="{00000000-0005-0000-0000-0000206C0000}"/>
    <cellStyle name="40% - Accent4 19 2 2 6 2" xfId="32839" xr:uid="{00000000-0005-0000-0000-0000216C0000}"/>
    <cellStyle name="40% - Accent4 19 2 2 7" xfId="32840" xr:uid="{00000000-0005-0000-0000-0000226C0000}"/>
    <cellStyle name="40% - Accent4 19 2 2 7 2" xfId="32841" xr:uid="{00000000-0005-0000-0000-0000236C0000}"/>
    <cellStyle name="40% - Accent4 19 2 2 8" xfId="32842" xr:uid="{00000000-0005-0000-0000-0000246C0000}"/>
    <cellStyle name="40% - Accent4 19 2 2 8 2" xfId="32843" xr:uid="{00000000-0005-0000-0000-0000256C0000}"/>
    <cellStyle name="40% - Accent4 19 2 2 9" xfId="32844" xr:uid="{00000000-0005-0000-0000-0000266C0000}"/>
    <cellStyle name="40% - Accent4 19 2 2 9 2" xfId="32845" xr:uid="{00000000-0005-0000-0000-0000276C0000}"/>
    <cellStyle name="40% - Accent4 19 2 3" xfId="32846" xr:uid="{00000000-0005-0000-0000-0000286C0000}"/>
    <cellStyle name="40% - Accent4 19 2 3 2" xfId="32847" xr:uid="{00000000-0005-0000-0000-0000296C0000}"/>
    <cellStyle name="40% - Accent4 19 2 3 2 2" xfId="32848" xr:uid="{00000000-0005-0000-0000-00002A6C0000}"/>
    <cellStyle name="40% - Accent4 19 2 3 3" xfId="32849" xr:uid="{00000000-0005-0000-0000-00002B6C0000}"/>
    <cellStyle name="40% - Accent4 19 2 3 3 2" xfId="32850" xr:uid="{00000000-0005-0000-0000-00002C6C0000}"/>
    <cellStyle name="40% - Accent4 19 2 3 4" xfId="32851" xr:uid="{00000000-0005-0000-0000-00002D6C0000}"/>
    <cellStyle name="40% - Accent4 19 2 4" xfId="32852" xr:uid="{00000000-0005-0000-0000-00002E6C0000}"/>
    <cellStyle name="40% - Accent4 19 2 4 2" xfId="32853" xr:uid="{00000000-0005-0000-0000-00002F6C0000}"/>
    <cellStyle name="40% - Accent4 19 2 4 2 2" xfId="32854" xr:uid="{00000000-0005-0000-0000-0000306C0000}"/>
    <cellStyle name="40% - Accent4 19 2 4 3" xfId="32855" xr:uid="{00000000-0005-0000-0000-0000316C0000}"/>
    <cellStyle name="40% - Accent4 19 2 4 3 2" xfId="32856" xr:uid="{00000000-0005-0000-0000-0000326C0000}"/>
    <cellStyle name="40% - Accent4 19 2 4 4" xfId="32857" xr:uid="{00000000-0005-0000-0000-0000336C0000}"/>
    <cellStyle name="40% - Accent4 19 2 5" xfId="32858" xr:uid="{00000000-0005-0000-0000-0000346C0000}"/>
    <cellStyle name="40% - Accent4 19 2 5 2" xfId="32859" xr:uid="{00000000-0005-0000-0000-0000356C0000}"/>
    <cellStyle name="40% - Accent4 19 2 5 2 2" xfId="32860" xr:uid="{00000000-0005-0000-0000-0000366C0000}"/>
    <cellStyle name="40% - Accent4 19 2 5 3" xfId="32861" xr:uid="{00000000-0005-0000-0000-0000376C0000}"/>
    <cellStyle name="40% - Accent4 19 2 6" xfId="32862" xr:uid="{00000000-0005-0000-0000-0000386C0000}"/>
    <cellStyle name="40% - Accent4 19 2 6 2" xfId="32863" xr:uid="{00000000-0005-0000-0000-0000396C0000}"/>
    <cellStyle name="40% - Accent4 19 2 7" xfId="32864" xr:uid="{00000000-0005-0000-0000-00003A6C0000}"/>
    <cellStyle name="40% - Accent4 19 2 7 2" xfId="32865" xr:uid="{00000000-0005-0000-0000-00003B6C0000}"/>
    <cellStyle name="40% - Accent4 19 2 8" xfId="32866" xr:uid="{00000000-0005-0000-0000-00003C6C0000}"/>
    <cellStyle name="40% - Accent4 19 2 8 2" xfId="32867" xr:uid="{00000000-0005-0000-0000-00003D6C0000}"/>
    <cellStyle name="40% - Accent4 19 2 9" xfId="32868" xr:uid="{00000000-0005-0000-0000-00003E6C0000}"/>
    <cellStyle name="40% - Accent4 19 2 9 2" xfId="32869" xr:uid="{00000000-0005-0000-0000-00003F6C0000}"/>
    <cellStyle name="40% - Accent4 19 3" xfId="1090" xr:uid="{00000000-0005-0000-0000-0000406C0000}"/>
    <cellStyle name="40% - Accent4 19 3 10" xfId="32870" xr:uid="{00000000-0005-0000-0000-0000416C0000}"/>
    <cellStyle name="40% - Accent4 19 3 10 2" xfId="32871" xr:uid="{00000000-0005-0000-0000-0000426C0000}"/>
    <cellStyle name="40% - Accent4 19 3 11" xfId="32872" xr:uid="{00000000-0005-0000-0000-0000436C0000}"/>
    <cellStyle name="40% - Accent4 19 3 2" xfId="32873" xr:uid="{00000000-0005-0000-0000-0000446C0000}"/>
    <cellStyle name="40% - Accent4 19 3 2 2" xfId="32874" xr:uid="{00000000-0005-0000-0000-0000456C0000}"/>
    <cellStyle name="40% - Accent4 19 3 2 2 2" xfId="32875" xr:uid="{00000000-0005-0000-0000-0000466C0000}"/>
    <cellStyle name="40% - Accent4 19 3 2 3" xfId="32876" xr:uid="{00000000-0005-0000-0000-0000476C0000}"/>
    <cellStyle name="40% - Accent4 19 3 2 3 2" xfId="32877" xr:uid="{00000000-0005-0000-0000-0000486C0000}"/>
    <cellStyle name="40% - Accent4 19 3 2 4" xfId="32878" xr:uid="{00000000-0005-0000-0000-0000496C0000}"/>
    <cellStyle name="40% - Accent4 19 3 3" xfId="32879" xr:uid="{00000000-0005-0000-0000-00004A6C0000}"/>
    <cellStyle name="40% - Accent4 19 3 3 2" xfId="32880" xr:uid="{00000000-0005-0000-0000-00004B6C0000}"/>
    <cellStyle name="40% - Accent4 19 3 3 2 2" xfId="32881" xr:uid="{00000000-0005-0000-0000-00004C6C0000}"/>
    <cellStyle name="40% - Accent4 19 3 3 3" xfId="32882" xr:uid="{00000000-0005-0000-0000-00004D6C0000}"/>
    <cellStyle name="40% - Accent4 19 3 3 3 2" xfId="32883" xr:uid="{00000000-0005-0000-0000-00004E6C0000}"/>
    <cellStyle name="40% - Accent4 19 3 3 4" xfId="32884" xr:uid="{00000000-0005-0000-0000-00004F6C0000}"/>
    <cellStyle name="40% - Accent4 19 3 4" xfId="32885" xr:uid="{00000000-0005-0000-0000-0000506C0000}"/>
    <cellStyle name="40% - Accent4 19 3 4 2" xfId="32886" xr:uid="{00000000-0005-0000-0000-0000516C0000}"/>
    <cellStyle name="40% - Accent4 19 3 4 2 2" xfId="32887" xr:uid="{00000000-0005-0000-0000-0000526C0000}"/>
    <cellStyle name="40% - Accent4 19 3 4 3" xfId="32888" xr:uid="{00000000-0005-0000-0000-0000536C0000}"/>
    <cellStyle name="40% - Accent4 19 3 5" xfId="32889" xr:uid="{00000000-0005-0000-0000-0000546C0000}"/>
    <cellStyle name="40% - Accent4 19 3 5 2" xfId="32890" xr:uid="{00000000-0005-0000-0000-0000556C0000}"/>
    <cellStyle name="40% - Accent4 19 3 6" xfId="32891" xr:uid="{00000000-0005-0000-0000-0000566C0000}"/>
    <cellStyle name="40% - Accent4 19 3 6 2" xfId="32892" xr:uid="{00000000-0005-0000-0000-0000576C0000}"/>
    <cellStyle name="40% - Accent4 19 3 7" xfId="32893" xr:uid="{00000000-0005-0000-0000-0000586C0000}"/>
    <cellStyle name="40% - Accent4 19 3 7 2" xfId="32894" xr:uid="{00000000-0005-0000-0000-0000596C0000}"/>
    <cellStyle name="40% - Accent4 19 3 8" xfId="32895" xr:uid="{00000000-0005-0000-0000-00005A6C0000}"/>
    <cellStyle name="40% - Accent4 19 3 8 2" xfId="32896" xr:uid="{00000000-0005-0000-0000-00005B6C0000}"/>
    <cellStyle name="40% - Accent4 19 3 9" xfId="32897" xr:uid="{00000000-0005-0000-0000-00005C6C0000}"/>
    <cellStyle name="40% - Accent4 19 3 9 2" xfId="32898" xr:uid="{00000000-0005-0000-0000-00005D6C0000}"/>
    <cellStyle name="40% - Accent4 19 4" xfId="1091" xr:uid="{00000000-0005-0000-0000-00005E6C0000}"/>
    <cellStyle name="40% - Accent4 19 4 2" xfId="32899" xr:uid="{00000000-0005-0000-0000-00005F6C0000}"/>
    <cellStyle name="40% - Accent4 19 4 2 2" xfId="32900" xr:uid="{00000000-0005-0000-0000-0000606C0000}"/>
    <cellStyle name="40% - Accent4 19 4 3" xfId="32901" xr:uid="{00000000-0005-0000-0000-0000616C0000}"/>
    <cellStyle name="40% - Accent4 19 4 3 2" xfId="32902" xr:uid="{00000000-0005-0000-0000-0000626C0000}"/>
    <cellStyle name="40% - Accent4 19 4 4" xfId="32903" xr:uid="{00000000-0005-0000-0000-0000636C0000}"/>
    <cellStyle name="40% - Accent4 19 5" xfId="32904" xr:uid="{00000000-0005-0000-0000-0000646C0000}"/>
    <cellStyle name="40% - Accent4 19 5 2" xfId="32905" xr:uid="{00000000-0005-0000-0000-0000656C0000}"/>
    <cellStyle name="40% - Accent4 19 5 2 2" xfId="32906" xr:uid="{00000000-0005-0000-0000-0000666C0000}"/>
    <cellStyle name="40% - Accent4 19 5 3" xfId="32907" xr:uid="{00000000-0005-0000-0000-0000676C0000}"/>
    <cellStyle name="40% - Accent4 19 5 3 2" xfId="32908" xr:uid="{00000000-0005-0000-0000-0000686C0000}"/>
    <cellStyle name="40% - Accent4 19 5 4" xfId="32909" xr:uid="{00000000-0005-0000-0000-0000696C0000}"/>
    <cellStyle name="40% - Accent4 19 6" xfId="32910" xr:uid="{00000000-0005-0000-0000-00006A6C0000}"/>
    <cellStyle name="40% - Accent4 19 6 2" xfId="32911" xr:uid="{00000000-0005-0000-0000-00006B6C0000}"/>
    <cellStyle name="40% - Accent4 19 6 2 2" xfId="32912" xr:uid="{00000000-0005-0000-0000-00006C6C0000}"/>
    <cellStyle name="40% - Accent4 19 6 3" xfId="32913" xr:uid="{00000000-0005-0000-0000-00006D6C0000}"/>
    <cellStyle name="40% - Accent4 19 7" xfId="32914" xr:uid="{00000000-0005-0000-0000-00006E6C0000}"/>
    <cellStyle name="40% - Accent4 19 7 2" xfId="32915" xr:uid="{00000000-0005-0000-0000-00006F6C0000}"/>
    <cellStyle name="40% - Accent4 19 8" xfId="32916" xr:uid="{00000000-0005-0000-0000-0000706C0000}"/>
    <cellStyle name="40% - Accent4 19 8 2" xfId="32917" xr:uid="{00000000-0005-0000-0000-0000716C0000}"/>
    <cellStyle name="40% - Accent4 19 9" xfId="32918" xr:uid="{00000000-0005-0000-0000-0000726C0000}"/>
    <cellStyle name="40% - Accent4 19 9 2" xfId="32919" xr:uid="{00000000-0005-0000-0000-0000736C0000}"/>
    <cellStyle name="40% - Accent4 2" xfId="1092" xr:uid="{00000000-0005-0000-0000-0000746C0000}"/>
    <cellStyle name="40% - Accent4 2 10" xfId="32920" xr:uid="{00000000-0005-0000-0000-0000756C0000}"/>
    <cellStyle name="40% - Accent4 2 10 2" xfId="32921" xr:uid="{00000000-0005-0000-0000-0000766C0000}"/>
    <cellStyle name="40% - Accent4 2 11" xfId="32922" xr:uid="{00000000-0005-0000-0000-0000776C0000}"/>
    <cellStyle name="40% - Accent4 2 11 2" xfId="32923" xr:uid="{00000000-0005-0000-0000-0000786C0000}"/>
    <cellStyle name="40% - Accent4 2 12" xfId="32924" xr:uid="{00000000-0005-0000-0000-0000796C0000}"/>
    <cellStyle name="40% - Accent4 2 12 2" xfId="32925" xr:uid="{00000000-0005-0000-0000-00007A6C0000}"/>
    <cellStyle name="40% - Accent4 2 13" xfId="32926" xr:uid="{00000000-0005-0000-0000-00007B6C0000}"/>
    <cellStyle name="40% - Accent4 2 13 2" xfId="32927" xr:uid="{00000000-0005-0000-0000-00007C6C0000}"/>
    <cellStyle name="40% - Accent4 2 14" xfId="32928" xr:uid="{00000000-0005-0000-0000-00007D6C0000}"/>
    <cellStyle name="40% - Accent4 2 2" xfId="1093" xr:uid="{00000000-0005-0000-0000-00007E6C0000}"/>
    <cellStyle name="40% - Accent4 2 2 2" xfId="32929" xr:uid="{00000000-0005-0000-0000-00007F6C0000}"/>
    <cellStyle name="40% - Accent4 2 2 2 2" xfId="32930" xr:uid="{00000000-0005-0000-0000-0000806C0000}"/>
    <cellStyle name="40% - Accent4 2 2 2 3" xfId="32931" xr:uid="{00000000-0005-0000-0000-0000816C0000}"/>
    <cellStyle name="40% - Accent4 2 3" xfId="1094" xr:uid="{00000000-0005-0000-0000-0000826C0000}"/>
    <cellStyle name="40% - Accent4 2 3 10" xfId="32932" xr:uid="{00000000-0005-0000-0000-0000836C0000}"/>
    <cellStyle name="40% - Accent4 2 3 10 2" xfId="32933" xr:uid="{00000000-0005-0000-0000-0000846C0000}"/>
    <cellStyle name="40% - Accent4 2 3 11" xfId="32934" xr:uid="{00000000-0005-0000-0000-0000856C0000}"/>
    <cellStyle name="40% - Accent4 2 3 11 2" xfId="32935" xr:uid="{00000000-0005-0000-0000-0000866C0000}"/>
    <cellStyle name="40% - Accent4 2 3 12" xfId="32936" xr:uid="{00000000-0005-0000-0000-0000876C0000}"/>
    <cellStyle name="40% - Accent4 2 3 2" xfId="1095" xr:uid="{00000000-0005-0000-0000-0000886C0000}"/>
    <cellStyle name="40% - Accent4 2 3 2 10" xfId="32937" xr:uid="{00000000-0005-0000-0000-0000896C0000}"/>
    <cellStyle name="40% - Accent4 2 3 2 10 2" xfId="32938" xr:uid="{00000000-0005-0000-0000-00008A6C0000}"/>
    <cellStyle name="40% - Accent4 2 3 2 11" xfId="32939" xr:uid="{00000000-0005-0000-0000-00008B6C0000}"/>
    <cellStyle name="40% - Accent4 2 3 2 2" xfId="32940" xr:uid="{00000000-0005-0000-0000-00008C6C0000}"/>
    <cellStyle name="40% - Accent4 2 3 2 2 2" xfId="32941" xr:uid="{00000000-0005-0000-0000-00008D6C0000}"/>
    <cellStyle name="40% - Accent4 2 3 2 2 2 2" xfId="32942" xr:uid="{00000000-0005-0000-0000-00008E6C0000}"/>
    <cellStyle name="40% - Accent4 2 3 2 2 3" xfId="32943" xr:uid="{00000000-0005-0000-0000-00008F6C0000}"/>
    <cellStyle name="40% - Accent4 2 3 2 2 3 2" xfId="32944" xr:uid="{00000000-0005-0000-0000-0000906C0000}"/>
    <cellStyle name="40% - Accent4 2 3 2 2 4" xfId="32945" xr:uid="{00000000-0005-0000-0000-0000916C0000}"/>
    <cellStyle name="40% - Accent4 2 3 2 3" xfId="32946" xr:uid="{00000000-0005-0000-0000-0000926C0000}"/>
    <cellStyle name="40% - Accent4 2 3 2 3 2" xfId="32947" xr:uid="{00000000-0005-0000-0000-0000936C0000}"/>
    <cellStyle name="40% - Accent4 2 3 2 3 2 2" xfId="32948" xr:uid="{00000000-0005-0000-0000-0000946C0000}"/>
    <cellStyle name="40% - Accent4 2 3 2 3 3" xfId="32949" xr:uid="{00000000-0005-0000-0000-0000956C0000}"/>
    <cellStyle name="40% - Accent4 2 3 2 3 3 2" xfId="32950" xr:uid="{00000000-0005-0000-0000-0000966C0000}"/>
    <cellStyle name="40% - Accent4 2 3 2 3 4" xfId="32951" xr:uid="{00000000-0005-0000-0000-0000976C0000}"/>
    <cellStyle name="40% - Accent4 2 3 2 4" xfId="32952" xr:uid="{00000000-0005-0000-0000-0000986C0000}"/>
    <cellStyle name="40% - Accent4 2 3 2 4 2" xfId="32953" xr:uid="{00000000-0005-0000-0000-0000996C0000}"/>
    <cellStyle name="40% - Accent4 2 3 2 4 2 2" xfId="32954" xr:uid="{00000000-0005-0000-0000-00009A6C0000}"/>
    <cellStyle name="40% - Accent4 2 3 2 4 3" xfId="32955" xr:uid="{00000000-0005-0000-0000-00009B6C0000}"/>
    <cellStyle name="40% - Accent4 2 3 2 5" xfId="32956" xr:uid="{00000000-0005-0000-0000-00009C6C0000}"/>
    <cellStyle name="40% - Accent4 2 3 2 5 2" xfId="32957" xr:uid="{00000000-0005-0000-0000-00009D6C0000}"/>
    <cellStyle name="40% - Accent4 2 3 2 6" xfId="32958" xr:uid="{00000000-0005-0000-0000-00009E6C0000}"/>
    <cellStyle name="40% - Accent4 2 3 2 6 2" xfId="32959" xr:uid="{00000000-0005-0000-0000-00009F6C0000}"/>
    <cellStyle name="40% - Accent4 2 3 2 7" xfId="32960" xr:uid="{00000000-0005-0000-0000-0000A06C0000}"/>
    <cellStyle name="40% - Accent4 2 3 2 7 2" xfId="32961" xr:uid="{00000000-0005-0000-0000-0000A16C0000}"/>
    <cellStyle name="40% - Accent4 2 3 2 8" xfId="32962" xr:uid="{00000000-0005-0000-0000-0000A26C0000}"/>
    <cellStyle name="40% - Accent4 2 3 2 8 2" xfId="32963" xr:uid="{00000000-0005-0000-0000-0000A36C0000}"/>
    <cellStyle name="40% - Accent4 2 3 2 9" xfId="32964" xr:uid="{00000000-0005-0000-0000-0000A46C0000}"/>
    <cellStyle name="40% - Accent4 2 3 2 9 2" xfId="32965" xr:uid="{00000000-0005-0000-0000-0000A56C0000}"/>
    <cellStyle name="40% - Accent4 2 3 3" xfId="1096" xr:uid="{00000000-0005-0000-0000-0000A66C0000}"/>
    <cellStyle name="40% - Accent4 2 3 3 2" xfId="32966" xr:uid="{00000000-0005-0000-0000-0000A76C0000}"/>
    <cellStyle name="40% - Accent4 2 3 3 2 2" xfId="32967" xr:uid="{00000000-0005-0000-0000-0000A86C0000}"/>
    <cellStyle name="40% - Accent4 2 3 3 3" xfId="32968" xr:uid="{00000000-0005-0000-0000-0000A96C0000}"/>
    <cellStyle name="40% - Accent4 2 3 3 3 2" xfId="32969" xr:uid="{00000000-0005-0000-0000-0000AA6C0000}"/>
    <cellStyle name="40% - Accent4 2 3 3 4" xfId="32970" xr:uid="{00000000-0005-0000-0000-0000AB6C0000}"/>
    <cellStyle name="40% - Accent4 2 3 4" xfId="32971" xr:uid="{00000000-0005-0000-0000-0000AC6C0000}"/>
    <cellStyle name="40% - Accent4 2 3 4 2" xfId="32972" xr:uid="{00000000-0005-0000-0000-0000AD6C0000}"/>
    <cellStyle name="40% - Accent4 2 3 4 2 2" xfId="32973" xr:uid="{00000000-0005-0000-0000-0000AE6C0000}"/>
    <cellStyle name="40% - Accent4 2 3 4 3" xfId="32974" xr:uid="{00000000-0005-0000-0000-0000AF6C0000}"/>
    <cellStyle name="40% - Accent4 2 3 4 3 2" xfId="32975" xr:uid="{00000000-0005-0000-0000-0000B06C0000}"/>
    <cellStyle name="40% - Accent4 2 3 4 4" xfId="32976" xr:uid="{00000000-0005-0000-0000-0000B16C0000}"/>
    <cellStyle name="40% - Accent4 2 3 5" xfId="32977" xr:uid="{00000000-0005-0000-0000-0000B26C0000}"/>
    <cellStyle name="40% - Accent4 2 3 5 2" xfId="32978" xr:uid="{00000000-0005-0000-0000-0000B36C0000}"/>
    <cellStyle name="40% - Accent4 2 3 5 2 2" xfId="32979" xr:uid="{00000000-0005-0000-0000-0000B46C0000}"/>
    <cellStyle name="40% - Accent4 2 3 5 3" xfId="32980" xr:uid="{00000000-0005-0000-0000-0000B56C0000}"/>
    <cellStyle name="40% - Accent4 2 3 6" xfId="32981" xr:uid="{00000000-0005-0000-0000-0000B66C0000}"/>
    <cellStyle name="40% - Accent4 2 3 6 2" xfId="32982" xr:uid="{00000000-0005-0000-0000-0000B76C0000}"/>
    <cellStyle name="40% - Accent4 2 3 7" xfId="32983" xr:uid="{00000000-0005-0000-0000-0000B86C0000}"/>
    <cellStyle name="40% - Accent4 2 3 7 2" xfId="32984" xr:uid="{00000000-0005-0000-0000-0000B96C0000}"/>
    <cellStyle name="40% - Accent4 2 3 8" xfId="32985" xr:uid="{00000000-0005-0000-0000-0000BA6C0000}"/>
    <cellStyle name="40% - Accent4 2 3 8 2" xfId="32986" xr:uid="{00000000-0005-0000-0000-0000BB6C0000}"/>
    <cellStyle name="40% - Accent4 2 3 9" xfId="32987" xr:uid="{00000000-0005-0000-0000-0000BC6C0000}"/>
    <cellStyle name="40% - Accent4 2 3 9 2" xfId="32988" xr:uid="{00000000-0005-0000-0000-0000BD6C0000}"/>
    <cellStyle name="40% - Accent4 2 3_FY11 Repairs" xfId="1097" xr:uid="{00000000-0005-0000-0000-0000BE6C0000}"/>
    <cellStyle name="40% - Accent4 2 4" xfId="1098" xr:uid="{00000000-0005-0000-0000-0000BF6C0000}"/>
    <cellStyle name="40% - Accent4 2 4 10" xfId="32989" xr:uid="{00000000-0005-0000-0000-0000C06C0000}"/>
    <cellStyle name="40% - Accent4 2 4 10 2" xfId="32990" xr:uid="{00000000-0005-0000-0000-0000C16C0000}"/>
    <cellStyle name="40% - Accent4 2 4 11" xfId="32991" xr:uid="{00000000-0005-0000-0000-0000C26C0000}"/>
    <cellStyle name="40% - Accent4 2 4 2" xfId="32992" xr:uid="{00000000-0005-0000-0000-0000C36C0000}"/>
    <cellStyle name="40% - Accent4 2 4 2 2" xfId="32993" xr:uid="{00000000-0005-0000-0000-0000C46C0000}"/>
    <cellStyle name="40% - Accent4 2 4 2 2 2" xfId="32994" xr:uid="{00000000-0005-0000-0000-0000C56C0000}"/>
    <cellStyle name="40% - Accent4 2 4 2 3" xfId="32995" xr:uid="{00000000-0005-0000-0000-0000C66C0000}"/>
    <cellStyle name="40% - Accent4 2 4 2 3 2" xfId="32996" xr:uid="{00000000-0005-0000-0000-0000C76C0000}"/>
    <cellStyle name="40% - Accent4 2 4 2 4" xfId="32997" xr:uid="{00000000-0005-0000-0000-0000C86C0000}"/>
    <cellStyle name="40% - Accent4 2 4 3" xfId="32998" xr:uid="{00000000-0005-0000-0000-0000C96C0000}"/>
    <cellStyle name="40% - Accent4 2 4 3 2" xfId="32999" xr:uid="{00000000-0005-0000-0000-0000CA6C0000}"/>
    <cellStyle name="40% - Accent4 2 4 3 2 2" xfId="33000" xr:uid="{00000000-0005-0000-0000-0000CB6C0000}"/>
    <cellStyle name="40% - Accent4 2 4 3 3" xfId="33001" xr:uid="{00000000-0005-0000-0000-0000CC6C0000}"/>
    <cellStyle name="40% - Accent4 2 4 3 3 2" xfId="33002" xr:uid="{00000000-0005-0000-0000-0000CD6C0000}"/>
    <cellStyle name="40% - Accent4 2 4 3 4" xfId="33003" xr:uid="{00000000-0005-0000-0000-0000CE6C0000}"/>
    <cellStyle name="40% - Accent4 2 4 4" xfId="33004" xr:uid="{00000000-0005-0000-0000-0000CF6C0000}"/>
    <cellStyle name="40% - Accent4 2 4 4 2" xfId="33005" xr:uid="{00000000-0005-0000-0000-0000D06C0000}"/>
    <cellStyle name="40% - Accent4 2 4 4 2 2" xfId="33006" xr:uid="{00000000-0005-0000-0000-0000D16C0000}"/>
    <cellStyle name="40% - Accent4 2 4 4 3" xfId="33007" xr:uid="{00000000-0005-0000-0000-0000D26C0000}"/>
    <cellStyle name="40% - Accent4 2 4 5" xfId="33008" xr:uid="{00000000-0005-0000-0000-0000D36C0000}"/>
    <cellStyle name="40% - Accent4 2 4 5 2" xfId="33009" xr:uid="{00000000-0005-0000-0000-0000D46C0000}"/>
    <cellStyle name="40% - Accent4 2 4 6" xfId="33010" xr:uid="{00000000-0005-0000-0000-0000D56C0000}"/>
    <cellStyle name="40% - Accent4 2 4 6 2" xfId="33011" xr:uid="{00000000-0005-0000-0000-0000D66C0000}"/>
    <cellStyle name="40% - Accent4 2 4 7" xfId="33012" xr:uid="{00000000-0005-0000-0000-0000D76C0000}"/>
    <cellStyle name="40% - Accent4 2 4 7 2" xfId="33013" xr:uid="{00000000-0005-0000-0000-0000D86C0000}"/>
    <cellStyle name="40% - Accent4 2 4 8" xfId="33014" xr:uid="{00000000-0005-0000-0000-0000D96C0000}"/>
    <cellStyle name="40% - Accent4 2 4 8 2" xfId="33015" xr:uid="{00000000-0005-0000-0000-0000DA6C0000}"/>
    <cellStyle name="40% - Accent4 2 4 9" xfId="33016" xr:uid="{00000000-0005-0000-0000-0000DB6C0000}"/>
    <cellStyle name="40% - Accent4 2 4 9 2" xfId="33017" xr:uid="{00000000-0005-0000-0000-0000DC6C0000}"/>
    <cellStyle name="40% - Accent4 2 5" xfId="1099" xr:uid="{00000000-0005-0000-0000-0000DD6C0000}"/>
    <cellStyle name="40% - Accent4 2 5 2" xfId="33018" xr:uid="{00000000-0005-0000-0000-0000DE6C0000}"/>
    <cellStyle name="40% - Accent4 2 5 2 2" xfId="33019" xr:uid="{00000000-0005-0000-0000-0000DF6C0000}"/>
    <cellStyle name="40% - Accent4 2 5 3" xfId="33020" xr:uid="{00000000-0005-0000-0000-0000E06C0000}"/>
    <cellStyle name="40% - Accent4 2 5 3 2" xfId="33021" xr:uid="{00000000-0005-0000-0000-0000E16C0000}"/>
    <cellStyle name="40% - Accent4 2 5 4" xfId="33022" xr:uid="{00000000-0005-0000-0000-0000E26C0000}"/>
    <cellStyle name="40% - Accent4 2 6" xfId="33023" xr:uid="{00000000-0005-0000-0000-0000E36C0000}"/>
    <cellStyle name="40% - Accent4 2 6 2" xfId="33024" xr:uid="{00000000-0005-0000-0000-0000E46C0000}"/>
    <cellStyle name="40% - Accent4 2 6 2 2" xfId="33025" xr:uid="{00000000-0005-0000-0000-0000E56C0000}"/>
    <cellStyle name="40% - Accent4 2 6 3" xfId="33026" xr:uid="{00000000-0005-0000-0000-0000E66C0000}"/>
    <cellStyle name="40% - Accent4 2 6 3 2" xfId="33027" xr:uid="{00000000-0005-0000-0000-0000E76C0000}"/>
    <cellStyle name="40% - Accent4 2 6 4" xfId="33028" xr:uid="{00000000-0005-0000-0000-0000E86C0000}"/>
    <cellStyle name="40% - Accent4 2 7" xfId="33029" xr:uid="{00000000-0005-0000-0000-0000E96C0000}"/>
    <cellStyle name="40% - Accent4 2 7 2" xfId="33030" xr:uid="{00000000-0005-0000-0000-0000EA6C0000}"/>
    <cellStyle name="40% - Accent4 2 7 2 2" xfId="33031" xr:uid="{00000000-0005-0000-0000-0000EB6C0000}"/>
    <cellStyle name="40% - Accent4 2 7 3" xfId="33032" xr:uid="{00000000-0005-0000-0000-0000EC6C0000}"/>
    <cellStyle name="40% - Accent4 2 8" xfId="33033" xr:uid="{00000000-0005-0000-0000-0000ED6C0000}"/>
    <cellStyle name="40% - Accent4 2 8 2" xfId="33034" xr:uid="{00000000-0005-0000-0000-0000EE6C0000}"/>
    <cellStyle name="40% - Accent4 2 9" xfId="33035" xr:uid="{00000000-0005-0000-0000-0000EF6C0000}"/>
    <cellStyle name="40% - Accent4 2 9 2" xfId="33036" xr:uid="{00000000-0005-0000-0000-0000F06C0000}"/>
    <cellStyle name="40% - Accent4 2_2013 Combined" xfId="33037" xr:uid="{00000000-0005-0000-0000-0000F16C0000}"/>
    <cellStyle name="40% - Accent4 20" xfId="1100" xr:uid="{00000000-0005-0000-0000-0000F26C0000}"/>
    <cellStyle name="40% - Accent4 20 10" xfId="33038" xr:uid="{00000000-0005-0000-0000-0000F36C0000}"/>
    <cellStyle name="40% - Accent4 20 10 2" xfId="33039" xr:uid="{00000000-0005-0000-0000-0000F46C0000}"/>
    <cellStyle name="40% - Accent4 20 11" xfId="33040" xr:uid="{00000000-0005-0000-0000-0000F56C0000}"/>
    <cellStyle name="40% - Accent4 20 11 2" xfId="33041" xr:uid="{00000000-0005-0000-0000-0000F66C0000}"/>
    <cellStyle name="40% - Accent4 20 12" xfId="33042" xr:uid="{00000000-0005-0000-0000-0000F76C0000}"/>
    <cellStyle name="40% - Accent4 20 12 2" xfId="33043" xr:uid="{00000000-0005-0000-0000-0000F86C0000}"/>
    <cellStyle name="40% - Accent4 20 13" xfId="33044" xr:uid="{00000000-0005-0000-0000-0000F96C0000}"/>
    <cellStyle name="40% - Accent4 20 2" xfId="1101" xr:uid="{00000000-0005-0000-0000-0000FA6C0000}"/>
    <cellStyle name="40% - Accent4 20 2 10" xfId="33045" xr:uid="{00000000-0005-0000-0000-0000FB6C0000}"/>
    <cellStyle name="40% - Accent4 20 2 10 2" xfId="33046" xr:uid="{00000000-0005-0000-0000-0000FC6C0000}"/>
    <cellStyle name="40% - Accent4 20 2 11" xfId="33047" xr:uid="{00000000-0005-0000-0000-0000FD6C0000}"/>
    <cellStyle name="40% - Accent4 20 2 11 2" xfId="33048" xr:uid="{00000000-0005-0000-0000-0000FE6C0000}"/>
    <cellStyle name="40% - Accent4 20 2 12" xfId="33049" xr:uid="{00000000-0005-0000-0000-0000FF6C0000}"/>
    <cellStyle name="40% - Accent4 20 2 2" xfId="33050" xr:uid="{00000000-0005-0000-0000-0000006D0000}"/>
    <cellStyle name="40% - Accent4 20 2 2 10" xfId="33051" xr:uid="{00000000-0005-0000-0000-0000016D0000}"/>
    <cellStyle name="40% - Accent4 20 2 2 10 2" xfId="33052" xr:uid="{00000000-0005-0000-0000-0000026D0000}"/>
    <cellStyle name="40% - Accent4 20 2 2 11" xfId="33053" xr:uid="{00000000-0005-0000-0000-0000036D0000}"/>
    <cellStyle name="40% - Accent4 20 2 2 2" xfId="33054" xr:uid="{00000000-0005-0000-0000-0000046D0000}"/>
    <cellStyle name="40% - Accent4 20 2 2 2 2" xfId="33055" xr:uid="{00000000-0005-0000-0000-0000056D0000}"/>
    <cellStyle name="40% - Accent4 20 2 2 2 2 2" xfId="33056" xr:uid="{00000000-0005-0000-0000-0000066D0000}"/>
    <cellStyle name="40% - Accent4 20 2 2 2 3" xfId="33057" xr:uid="{00000000-0005-0000-0000-0000076D0000}"/>
    <cellStyle name="40% - Accent4 20 2 2 2 3 2" xfId="33058" xr:uid="{00000000-0005-0000-0000-0000086D0000}"/>
    <cellStyle name="40% - Accent4 20 2 2 2 4" xfId="33059" xr:uid="{00000000-0005-0000-0000-0000096D0000}"/>
    <cellStyle name="40% - Accent4 20 2 2 3" xfId="33060" xr:uid="{00000000-0005-0000-0000-00000A6D0000}"/>
    <cellStyle name="40% - Accent4 20 2 2 3 2" xfId="33061" xr:uid="{00000000-0005-0000-0000-00000B6D0000}"/>
    <cellStyle name="40% - Accent4 20 2 2 3 2 2" xfId="33062" xr:uid="{00000000-0005-0000-0000-00000C6D0000}"/>
    <cellStyle name="40% - Accent4 20 2 2 3 3" xfId="33063" xr:uid="{00000000-0005-0000-0000-00000D6D0000}"/>
    <cellStyle name="40% - Accent4 20 2 2 3 3 2" xfId="33064" xr:uid="{00000000-0005-0000-0000-00000E6D0000}"/>
    <cellStyle name="40% - Accent4 20 2 2 3 4" xfId="33065" xr:uid="{00000000-0005-0000-0000-00000F6D0000}"/>
    <cellStyle name="40% - Accent4 20 2 2 4" xfId="33066" xr:uid="{00000000-0005-0000-0000-0000106D0000}"/>
    <cellStyle name="40% - Accent4 20 2 2 4 2" xfId="33067" xr:uid="{00000000-0005-0000-0000-0000116D0000}"/>
    <cellStyle name="40% - Accent4 20 2 2 4 2 2" xfId="33068" xr:uid="{00000000-0005-0000-0000-0000126D0000}"/>
    <cellStyle name="40% - Accent4 20 2 2 4 3" xfId="33069" xr:uid="{00000000-0005-0000-0000-0000136D0000}"/>
    <cellStyle name="40% - Accent4 20 2 2 5" xfId="33070" xr:uid="{00000000-0005-0000-0000-0000146D0000}"/>
    <cellStyle name="40% - Accent4 20 2 2 5 2" xfId="33071" xr:uid="{00000000-0005-0000-0000-0000156D0000}"/>
    <cellStyle name="40% - Accent4 20 2 2 6" xfId="33072" xr:uid="{00000000-0005-0000-0000-0000166D0000}"/>
    <cellStyle name="40% - Accent4 20 2 2 6 2" xfId="33073" xr:uid="{00000000-0005-0000-0000-0000176D0000}"/>
    <cellStyle name="40% - Accent4 20 2 2 7" xfId="33074" xr:uid="{00000000-0005-0000-0000-0000186D0000}"/>
    <cellStyle name="40% - Accent4 20 2 2 7 2" xfId="33075" xr:uid="{00000000-0005-0000-0000-0000196D0000}"/>
    <cellStyle name="40% - Accent4 20 2 2 8" xfId="33076" xr:uid="{00000000-0005-0000-0000-00001A6D0000}"/>
    <cellStyle name="40% - Accent4 20 2 2 8 2" xfId="33077" xr:uid="{00000000-0005-0000-0000-00001B6D0000}"/>
    <cellStyle name="40% - Accent4 20 2 2 9" xfId="33078" xr:uid="{00000000-0005-0000-0000-00001C6D0000}"/>
    <cellStyle name="40% - Accent4 20 2 2 9 2" xfId="33079" xr:uid="{00000000-0005-0000-0000-00001D6D0000}"/>
    <cellStyle name="40% - Accent4 20 2 3" xfId="33080" xr:uid="{00000000-0005-0000-0000-00001E6D0000}"/>
    <cellStyle name="40% - Accent4 20 2 3 2" xfId="33081" xr:uid="{00000000-0005-0000-0000-00001F6D0000}"/>
    <cellStyle name="40% - Accent4 20 2 3 2 2" xfId="33082" xr:uid="{00000000-0005-0000-0000-0000206D0000}"/>
    <cellStyle name="40% - Accent4 20 2 3 3" xfId="33083" xr:uid="{00000000-0005-0000-0000-0000216D0000}"/>
    <cellStyle name="40% - Accent4 20 2 3 3 2" xfId="33084" xr:uid="{00000000-0005-0000-0000-0000226D0000}"/>
    <cellStyle name="40% - Accent4 20 2 3 4" xfId="33085" xr:uid="{00000000-0005-0000-0000-0000236D0000}"/>
    <cellStyle name="40% - Accent4 20 2 4" xfId="33086" xr:uid="{00000000-0005-0000-0000-0000246D0000}"/>
    <cellStyle name="40% - Accent4 20 2 4 2" xfId="33087" xr:uid="{00000000-0005-0000-0000-0000256D0000}"/>
    <cellStyle name="40% - Accent4 20 2 4 2 2" xfId="33088" xr:uid="{00000000-0005-0000-0000-0000266D0000}"/>
    <cellStyle name="40% - Accent4 20 2 4 3" xfId="33089" xr:uid="{00000000-0005-0000-0000-0000276D0000}"/>
    <cellStyle name="40% - Accent4 20 2 4 3 2" xfId="33090" xr:uid="{00000000-0005-0000-0000-0000286D0000}"/>
    <cellStyle name="40% - Accent4 20 2 4 4" xfId="33091" xr:uid="{00000000-0005-0000-0000-0000296D0000}"/>
    <cellStyle name="40% - Accent4 20 2 5" xfId="33092" xr:uid="{00000000-0005-0000-0000-00002A6D0000}"/>
    <cellStyle name="40% - Accent4 20 2 5 2" xfId="33093" xr:uid="{00000000-0005-0000-0000-00002B6D0000}"/>
    <cellStyle name="40% - Accent4 20 2 5 2 2" xfId="33094" xr:uid="{00000000-0005-0000-0000-00002C6D0000}"/>
    <cellStyle name="40% - Accent4 20 2 5 3" xfId="33095" xr:uid="{00000000-0005-0000-0000-00002D6D0000}"/>
    <cellStyle name="40% - Accent4 20 2 6" xfId="33096" xr:uid="{00000000-0005-0000-0000-00002E6D0000}"/>
    <cellStyle name="40% - Accent4 20 2 6 2" xfId="33097" xr:uid="{00000000-0005-0000-0000-00002F6D0000}"/>
    <cellStyle name="40% - Accent4 20 2 7" xfId="33098" xr:uid="{00000000-0005-0000-0000-0000306D0000}"/>
    <cellStyle name="40% - Accent4 20 2 7 2" xfId="33099" xr:uid="{00000000-0005-0000-0000-0000316D0000}"/>
    <cellStyle name="40% - Accent4 20 2 8" xfId="33100" xr:uid="{00000000-0005-0000-0000-0000326D0000}"/>
    <cellStyle name="40% - Accent4 20 2 8 2" xfId="33101" xr:uid="{00000000-0005-0000-0000-0000336D0000}"/>
    <cellStyle name="40% - Accent4 20 2 9" xfId="33102" xr:uid="{00000000-0005-0000-0000-0000346D0000}"/>
    <cellStyle name="40% - Accent4 20 2 9 2" xfId="33103" xr:uid="{00000000-0005-0000-0000-0000356D0000}"/>
    <cellStyle name="40% - Accent4 20 3" xfId="1102" xr:uid="{00000000-0005-0000-0000-0000366D0000}"/>
    <cellStyle name="40% - Accent4 20 3 10" xfId="33104" xr:uid="{00000000-0005-0000-0000-0000376D0000}"/>
    <cellStyle name="40% - Accent4 20 3 10 2" xfId="33105" xr:uid="{00000000-0005-0000-0000-0000386D0000}"/>
    <cellStyle name="40% - Accent4 20 3 11" xfId="33106" xr:uid="{00000000-0005-0000-0000-0000396D0000}"/>
    <cellStyle name="40% - Accent4 20 3 2" xfId="33107" xr:uid="{00000000-0005-0000-0000-00003A6D0000}"/>
    <cellStyle name="40% - Accent4 20 3 2 2" xfId="33108" xr:uid="{00000000-0005-0000-0000-00003B6D0000}"/>
    <cellStyle name="40% - Accent4 20 3 2 2 2" xfId="33109" xr:uid="{00000000-0005-0000-0000-00003C6D0000}"/>
    <cellStyle name="40% - Accent4 20 3 2 3" xfId="33110" xr:uid="{00000000-0005-0000-0000-00003D6D0000}"/>
    <cellStyle name="40% - Accent4 20 3 2 3 2" xfId="33111" xr:uid="{00000000-0005-0000-0000-00003E6D0000}"/>
    <cellStyle name="40% - Accent4 20 3 2 4" xfId="33112" xr:uid="{00000000-0005-0000-0000-00003F6D0000}"/>
    <cellStyle name="40% - Accent4 20 3 3" xfId="33113" xr:uid="{00000000-0005-0000-0000-0000406D0000}"/>
    <cellStyle name="40% - Accent4 20 3 3 2" xfId="33114" xr:uid="{00000000-0005-0000-0000-0000416D0000}"/>
    <cellStyle name="40% - Accent4 20 3 3 2 2" xfId="33115" xr:uid="{00000000-0005-0000-0000-0000426D0000}"/>
    <cellStyle name="40% - Accent4 20 3 3 3" xfId="33116" xr:uid="{00000000-0005-0000-0000-0000436D0000}"/>
    <cellStyle name="40% - Accent4 20 3 3 3 2" xfId="33117" xr:uid="{00000000-0005-0000-0000-0000446D0000}"/>
    <cellStyle name="40% - Accent4 20 3 3 4" xfId="33118" xr:uid="{00000000-0005-0000-0000-0000456D0000}"/>
    <cellStyle name="40% - Accent4 20 3 4" xfId="33119" xr:uid="{00000000-0005-0000-0000-0000466D0000}"/>
    <cellStyle name="40% - Accent4 20 3 4 2" xfId="33120" xr:uid="{00000000-0005-0000-0000-0000476D0000}"/>
    <cellStyle name="40% - Accent4 20 3 4 2 2" xfId="33121" xr:uid="{00000000-0005-0000-0000-0000486D0000}"/>
    <cellStyle name="40% - Accent4 20 3 4 3" xfId="33122" xr:uid="{00000000-0005-0000-0000-0000496D0000}"/>
    <cellStyle name="40% - Accent4 20 3 5" xfId="33123" xr:uid="{00000000-0005-0000-0000-00004A6D0000}"/>
    <cellStyle name="40% - Accent4 20 3 5 2" xfId="33124" xr:uid="{00000000-0005-0000-0000-00004B6D0000}"/>
    <cellStyle name="40% - Accent4 20 3 6" xfId="33125" xr:uid="{00000000-0005-0000-0000-00004C6D0000}"/>
    <cellStyle name="40% - Accent4 20 3 6 2" xfId="33126" xr:uid="{00000000-0005-0000-0000-00004D6D0000}"/>
    <cellStyle name="40% - Accent4 20 3 7" xfId="33127" xr:uid="{00000000-0005-0000-0000-00004E6D0000}"/>
    <cellStyle name="40% - Accent4 20 3 7 2" xfId="33128" xr:uid="{00000000-0005-0000-0000-00004F6D0000}"/>
    <cellStyle name="40% - Accent4 20 3 8" xfId="33129" xr:uid="{00000000-0005-0000-0000-0000506D0000}"/>
    <cellStyle name="40% - Accent4 20 3 8 2" xfId="33130" xr:uid="{00000000-0005-0000-0000-0000516D0000}"/>
    <cellStyle name="40% - Accent4 20 3 9" xfId="33131" xr:uid="{00000000-0005-0000-0000-0000526D0000}"/>
    <cellStyle name="40% - Accent4 20 3 9 2" xfId="33132" xr:uid="{00000000-0005-0000-0000-0000536D0000}"/>
    <cellStyle name="40% - Accent4 20 4" xfId="1103" xr:uid="{00000000-0005-0000-0000-0000546D0000}"/>
    <cellStyle name="40% - Accent4 20 4 2" xfId="33133" xr:uid="{00000000-0005-0000-0000-0000556D0000}"/>
    <cellStyle name="40% - Accent4 20 4 2 2" xfId="33134" xr:uid="{00000000-0005-0000-0000-0000566D0000}"/>
    <cellStyle name="40% - Accent4 20 4 3" xfId="33135" xr:uid="{00000000-0005-0000-0000-0000576D0000}"/>
    <cellStyle name="40% - Accent4 20 4 3 2" xfId="33136" xr:uid="{00000000-0005-0000-0000-0000586D0000}"/>
    <cellStyle name="40% - Accent4 20 4 4" xfId="33137" xr:uid="{00000000-0005-0000-0000-0000596D0000}"/>
    <cellStyle name="40% - Accent4 20 5" xfId="33138" xr:uid="{00000000-0005-0000-0000-00005A6D0000}"/>
    <cellStyle name="40% - Accent4 20 5 2" xfId="33139" xr:uid="{00000000-0005-0000-0000-00005B6D0000}"/>
    <cellStyle name="40% - Accent4 20 5 2 2" xfId="33140" xr:uid="{00000000-0005-0000-0000-00005C6D0000}"/>
    <cellStyle name="40% - Accent4 20 5 3" xfId="33141" xr:uid="{00000000-0005-0000-0000-00005D6D0000}"/>
    <cellStyle name="40% - Accent4 20 5 3 2" xfId="33142" xr:uid="{00000000-0005-0000-0000-00005E6D0000}"/>
    <cellStyle name="40% - Accent4 20 5 4" xfId="33143" xr:uid="{00000000-0005-0000-0000-00005F6D0000}"/>
    <cellStyle name="40% - Accent4 20 6" xfId="33144" xr:uid="{00000000-0005-0000-0000-0000606D0000}"/>
    <cellStyle name="40% - Accent4 20 6 2" xfId="33145" xr:uid="{00000000-0005-0000-0000-0000616D0000}"/>
    <cellStyle name="40% - Accent4 20 6 2 2" xfId="33146" xr:uid="{00000000-0005-0000-0000-0000626D0000}"/>
    <cellStyle name="40% - Accent4 20 6 3" xfId="33147" xr:uid="{00000000-0005-0000-0000-0000636D0000}"/>
    <cellStyle name="40% - Accent4 20 7" xfId="33148" xr:uid="{00000000-0005-0000-0000-0000646D0000}"/>
    <cellStyle name="40% - Accent4 20 7 2" xfId="33149" xr:uid="{00000000-0005-0000-0000-0000656D0000}"/>
    <cellStyle name="40% - Accent4 20 8" xfId="33150" xr:uid="{00000000-0005-0000-0000-0000666D0000}"/>
    <cellStyle name="40% - Accent4 20 8 2" xfId="33151" xr:uid="{00000000-0005-0000-0000-0000676D0000}"/>
    <cellStyle name="40% - Accent4 20 9" xfId="33152" xr:uid="{00000000-0005-0000-0000-0000686D0000}"/>
    <cellStyle name="40% - Accent4 20 9 2" xfId="33153" xr:uid="{00000000-0005-0000-0000-0000696D0000}"/>
    <cellStyle name="40% - Accent4 21" xfId="1104" xr:uid="{00000000-0005-0000-0000-00006A6D0000}"/>
    <cellStyle name="40% - Accent4 21 10" xfId="33154" xr:uid="{00000000-0005-0000-0000-00006B6D0000}"/>
    <cellStyle name="40% - Accent4 21 10 2" xfId="33155" xr:uid="{00000000-0005-0000-0000-00006C6D0000}"/>
    <cellStyle name="40% - Accent4 21 11" xfId="33156" xr:uid="{00000000-0005-0000-0000-00006D6D0000}"/>
    <cellStyle name="40% - Accent4 21 11 2" xfId="33157" xr:uid="{00000000-0005-0000-0000-00006E6D0000}"/>
    <cellStyle name="40% - Accent4 21 12" xfId="33158" xr:uid="{00000000-0005-0000-0000-00006F6D0000}"/>
    <cellStyle name="40% - Accent4 21 12 2" xfId="33159" xr:uid="{00000000-0005-0000-0000-0000706D0000}"/>
    <cellStyle name="40% - Accent4 21 13" xfId="33160" xr:uid="{00000000-0005-0000-0000-0000716D0000}"/>
    <cellStyle name="40% - Accent4 21 2" xfId="1105" xr:uid="{00000000-0005-0000-0000-0000726D0000}"/>
    <cellStyle name="40% - Accent4 21 2 10" xfId="33161" xr:uid="{00000000-0005-0000-0000-0000736D0000}"/>
    <cellStyle name="40% - Accent4 21 2 10 2" xfId="33162" xr:uid="{00000000-0005-0000-0000-0000746D0000}"/>
    <cellStyle name="40% - Accent4 21 2 11" xfId="33163" xr:uid="{00000000-0005-0000-0000-0000756D0000}"/>
    <cellStyle name="40% - Accent4 21 2 11 2" xfId="33164" xr:uid="{00000000-0005-0000-0000-0000766D0000}"/>
    <cellStyle name="40% - Accent4 21 2 12" xfId="33165" xr:uid="{00000000-0005-0000-0000-0000776D0000}"/>
    <cellStyle name="40% - Accent4 21 2 2" xfId="33166" xr:uid="{00000000-0005-0000-0000-0000786D0000}"/>
    <cellStyle name="40% - Accent4 21 2 2 10" xfId="33167" xr:uid="{00000000-0005-0000-0000-0000796D0000}"/>
    <cellStyle name="40% - Accent4 21 2 2 10 2" xfId="33168" xr:uid="{00000000-0005-0000-0000-00007A6D0000}"/>
    <cellStyle name="40% - Accent4 21 2 2 11" xfId="33169" xr:uid="{00000000-0005-0000-0000-00007B6D0000}"/>
    <cellStyle name="40% - Accent4 21 2 2 2" xfId="33170" xr:uid="{00000000-0005-0000-0000-00007C6D0000}"/>
    <cellStyle name="40% - Accent4 21 2 2 2 2" xfId="33171" xr:uid="{00000000-0005-0000-0000-00007D6D0000}"/>
    <cellStyle name="40% - Accent4 21 2 2 2 2 2" xfId="33172" xr:uid="{00000000-0005-0000-0000-00007E6D0000}"/>
    <cellStyle name="40% - Accent4 21 2 2 2 3" xfId="33173" xr:uid="{00000000-0005-0000-0000-00007F6D0000}"/>
    <cellStyle name="40% - Accent4 21 2 2 2 3 2" xfId="33174" xr:uid="{00000000-0005-0000-0000-0000806D0000}"/>
    <cellStyle name="40% - Accent4 21 2 2 2 4" xfId="33175" xr:uid="{00000000-0005-0000-0000-0000816D0000}"/>
    <cellStyle name="40% - Accent4 21 2 2 3" xfId="33176" xr:uid="{00000000-0005-0000-0000-0000826D0000}"/>
    <cellStyle name="40% - Accent4 21 2 2 3 2" xfId="33177" xr:uid="{00000000-0005-0000-0000-0000836D0000}"/>
    <cellStyle name="40% - Accent4 21 2 2 3 2 2" xfId="33178" xr:uid="{00000000-0005-0000-0000-0000846D0000}"/>
    <cellStyle name="40% - Accent4 21 2 2 3 3" xfId="33179" xr:uid="{00000000-0005-0000-0000-0000856D0000}"/>
    <cellStyle name="40% - Accent4 21 2 2 3 3 2" xfId="33180" xr:uid="{00000000-0005-0000-0000-0000866D0000}"/>
    <cellStyle name="40% - Accent4 21 2 2 3 4" xfId="33181" xr:uid="{00000000-0005-0000-0000-0000876D0000}"/>
    <cellStyle name="40% - Accent4 21 2 2 4" xfId="33182" xr:uid="{00000000-0005-0000-0000-0000886D0000}"/>
    <cellStyle name="40% - Accent4 21 2 2 4 2" xfId="33183" xr:uid="{00000000-0005-0000-0000-0000896D0000}"/>
    <cellStyle name="40% - Accent4 21 2 2 4 2 2" xfId="33184" xr:uid="{00000000-0005-0000-0000-00008A6D0000}"/>
    <cellStyle name="40% - Accent4 21 2 2 4 3" xfId="33185" xr:uid="{00000000-0005-0000-0000-00008B6D0000}"/>
    <cellStyle name="40% - Accent4 21 2 2 5" xfId="33186" xr:uid="{00000000-0005-0000-0000-00008C6D0000}"/>
    <cellStyle name="40% - Accent4 21 2 2 5 2" xfId="33187" xr:uid="{00000000-0005-0000-0000-00008D6D0000}"/>
    <cellStyle name="40% - Accent4 21 2 2 6" xfId="33188" xr:uid="{00000000-0005-0000-0000-00008E6D0000}"/>
    <cellStyle name="40% - Accent4 21 2 2 6 2" xfId="33189" xr:uid="{00000000-0005-0000-0000-00008F6D0000}"/>
    <cellStyle name="40% - Accent4 21 2 2 7" xfId="33190" xr:uid="{00000000-0005-0000-0000-0000906D0000}"/>
    <cellStyle name="40% - Accent4 21 2 2 7 2" xfId="33191" xr:uid="{00000000-0005-0000-0000-0000916D0000}"/>
    <cellStyle name="40% - Accent4 21 2 2 8" xfId="33192" xr:uid="{00000000-0005-0000-0000-0000926D0000}"/>
    <cellStyle name="40% - Accent4 21 2 2 8 2" xfId="33193" xr:uid="{00000000-0005-0000-0000-0000936D0000}"/>
    <cellStyle name="40% - Accent4 21 2 2 9" xfId="33194" xr:uid="{00000000-0005-0000-0000-0000946D0000}"/>
    <cellStyle name="40% - Accent4 21 2 2 9 2" xfId="33195" xr:uid="{00000000-0005-0000-0000-0000956D0000}"/>
    <cellStyle name="40% - Accent4 21 2 3" xfId="33196" xr:uid="{00000000-0005-0000-0000-0000966D0000}"/>
    <cellStyle name="40% - Accent4 21 2 3 2" xfId="33197" xr:uid="{00000000-0005-0000-0000-0000976D0000}"/>
    <cellStyle name="40% - Accent4 21 2 3 2 2" xfId="33198" xr:uid="{00000000-0005-0000-0000-0000986D0000}"/>
    <cellStyle name="40% - Accent4 21 2 3 3" xfId="33199" xr:uid="{00000000-0005-0000-0000-0000996D0000}"/>
    <cellStyle name="40% - Accent4 21 2 3 3 2" xfId="33200" xr:uid="{00000000-0005-0000-0000-00009A6D0000}"/>
    <cellStyle name="40% - Accent4 21 2 3 4" xfId="33201" xr:uid="{00000000-0005-0000-0000-00009B6D0000}"/>
    <cellStyle name="40% - Accent4 21 2 4" xfId="33202" xr:uid="{00000000-0005-0000-0000-00009C6D0000}"/>
    <cellStyle name="40% - Accent4 21 2 4 2" xfId="33203" xr:uid="{00000000-0005-0000-0000-00009D6D0000}"/>
    <cellStyle name="40% - Accent4 21 2 4 2 2" xfId="33204" xr:uid="{00000000-0005-0000-0000-00009E6D0000}"/>
    <cellStyle name="40% - Accent4 21 2 4 3" xfId="33205" xr:uid="{00000000-0005-0000-0000-00009F6D0000}"/>
    <cellStyle name="40% - Accent4 21 2 4 3 2" xfId="33206" xr:uid="{00000000-0005-0000-0000-0000A06D0000}"/>
    <cellStyle name="40% - Accent4 21 2 4 4" xfId="33207" xr:uid="{00000000-0005-0000-0000-0000A16D0000}"/>
    <cellStyle name="40% - Accent4 21 2 5" xfId="33208" xr:uid="{00000000-0005-0000-0000-0000A26D0000}"/>
    <cellStyle name="40% - Accent4 21 2 5 2" xfId="33209" xr:uid="{00000000-0005-0000-0000-0000A36D0000}"/>
    <cellStyle name="40% - Accent4 21 2 5 2 2" xfId="33210" xr:uid="{00000000-0005-0000-0000-0000A46D0000}"/>
    <cellStyle name="40% - Accent4 21 2 5 3" xfId="33211" xr:uid="{00000000-0005-0000-0000-0000A56D0000}"/>
    <cellStyle name="40% - Accent4 21 2 6" xfId="33212" xr:uid="{00000000-0005-0000-0000-0000A66D0000}"/>
    <cellStyle name="40% - Accent4 21 2 6 2" xfId="33213" xr:uid="{00000000-0005-0000-0000-0000A76D0000}"/>
    <cellStyle name="40% - Accent4 21 2 7" xfId="33214" xr:uid="{00000000-0005-0000-0000-0000A86D0000}"/>
    <cellStyle name="40% - Accent4 21 2 7 2" xfId="33215" xr:uid="{00000000-0005-0000-0000-0000A96D0000}"/>
    <cellStyle name="40% - Accent4 21 2 8" xfId="33216" xr:uid="{00000000-0005-0000-0000-0000AA6D0000}"/>
    <cellStyle name="40% - Accent4 21 2 8 2" xfId="33217" xr:uid="{00000000-0005-0000-0000-0000AB6D0000}"/>
    <cellStyle name="40% - Accent4 21 2 9" xfId="33218" xr:uid="{00000000-0005-0000-0000-0000AC6D0000}"/>
    <cellStyle name="40% - Accent4 21 2 9 2" xfId="33219" xr:uid="{00000000-0005-0000-0000-0000AD6D0000}"/>
    <cellStyle name="40% - Accent4 21 3" xfId="1106" xr:uid="{00000000-0005-0000-0000-0000AE6D0000}"/>
    <cellStyle name="40% - Accent4 21 3 10" xfId="33220" xr:uid="{00000000-0005-0000-0000-0000AF6D0000}"/>
    <cellStyle name="40% - Accent4 21 3 10 2" xfId="33221" xr:uid="{00000000-0005-0000-0000-0000B06D0000}"/>
    <cellStyle name="40% - Accent4 21 3 11" xfId="33222" xr:uid="{00000000-0005-0000-0000-0000B16D0000}"/>
    <cellStyle name="40% - Accent4 21 3 2" xfId="33223" xr:uid="{00000000-0005-0000-0000-0000B26D0000}"/>
    <cellStyle name="40% - Accent4 21 3 2 2" xfId="33224" xr:uid="{00000000-0005-0000-0000-0000B36D0000}"/>
    <cellStyle name="40% - Accent4 21 3 2 2 2" xfId="33225" xr:uid="{00000000-0005-0000-0000-0000B46D0000}"/>
    <cellStyle name="40% - Accent4 21 3 2 3" xfId="33226" xr:uid="{00000000-0005-0000-0000-0000B56D0000}"/>
    <cellStyle name="40% - Accent4 21 3 2 3 2" xfId="33227" xr:uid="{00000000-0005-0000-0000-0000B66D0000}"/>
    <cellStyle name="40% - Accent4 21 3 2 4" xfId="33228" xr:uid="{00000000-0005-0000-0000-0000B76D0000}"/>
    <cellStyle name="40% - Accent4 21 3 3" xfId="33229" xr:uid="{00000000-0005-0000-0000-0000B86D0000}"/>
    <cellStyle name="40% - Accent4 21 3 3 2" xfId="33230" xr:uid="{00000000-0005-0000-0000-0000B96D0000}"/>
    <cellStyle name="40% - Accent4 21 3 3 2 2" xfId="33231" xr:uid="{00000000-0005-0000-0000-0000BA6D0000}"/>
    <cellStyle name="40% - Accent4 21 3 3 3" xfId="33232" xr:uid="{00000000-0005-0000-0000-0000BB6D0000}"/>
    <cellStyle name="40% - Accent4 21 3 3 3 2" xfId="33233" xr:uid="{00000000-0005-0000-0000-0000BC6D0000}"/>
    <cellStyle name="40% - Accent4 21 3 3 4" xfId="33234" xr:uid="{00000000-0005-0000-0000-0000BD6D0000}"/>
    <cellStyle name="40% - Accent4 21 3 4" xfId="33235" xr:uid="{00000000-0005-0000-0000-0000BE6D0000}"/>
    <cellStyle name="40% - Accent4 21 3 4 2" xfId="33236" xr:uid="{00000000-0005-0000-0000-0000BF6D0000}"/>
    <cellStyle name="40% - Accent4 21 3 4 2 2" xfId="33237" xr:uid="{00000000-0005-0000-0000-0000C06D0000}"/>
    <cellStyle name="40% - Accent4 21 3 4 3" xfId="33238" xr:uid="{00000000-0005-0000-0000-0000C16D0000}"/>
    <cellStyle name="40% - Accent4 21 3 5" xfId="33239" xr:uid="{00000000-0005-0000-0000-0000C26D0000}"/>
    <cellStyle name="40% - Accent4 21 3 5 2" xfId="33240" xr:uid="{00000000-0005-0000-0000-0000C36D0000}"/>
    <cellStyle name="40% - Accent4 21 3 6" xfId="33241" xr:uid="{00000000-0005-0000-0000-0000C46D0000}"/>
    <cellStyle name="40% - Accent4 21 3 6 2" xfId="33242" xr:uid="{00000000-0005-0000-0000-0000C56D0000}"/>
    <cellStyle name="40% - Accent4 21 3 7" xfId="33243" xr:uid="{00000000-0005-0000-0000-0000C66D0000}"/>
    <cellStyle name="40% - Accent4 21 3 7 2" xfId="33244" xr:uid="{00000000-0005-0000-0000-0000C76D0000}"/>
    <cellStyle name="40% - Accent4 21 3 8" xfId="33245" xr:uid="{00000000-0005-0000-0000-0000C86D0000}"/>
    <cellStyle name="40% - Accent4 21 3 8 2" xfId="33246" xr:uid="{00000000-0005-0000-0000-0000C96D0000}"/>
    <cellStyle name="40% - Accent4 21 3 9" xfId="33247" xr:uid="{00000000-0005-0000-0000-0000CA6D0000}"/>
    <cellStyle name="40% - Accent4 21 3 9 2" xfId="33248" xr:uid="{00000000-0005-0000-0000-0000CB6D0000}"/>
    <cellStyle name="40% - Accent4 21 4" xfId="1107" xr:uid="{00000000-0005-0000-0000-0000CC6D0000}"/>
    <cellStyle name="40% - Accent4 21 4 2" xfId="33249" xr:uid="{00000000-0005-0000-0000-0000CD6D0000}"/>
    <cellStyle name="40% - Accent4 21 4 2 2" xfId="33250" xr:uid="{00000000-0005-0000-0000-0000CE6D0000}"/>
    <cellStyle name="40% - Accent4 21 4 3" xfId="33251" xr:uid="{00000000-0005-0000-0000-0000CF6D0000}"/>
    <cellStyle name="40% - Accent4 21 4 3 2" xfId="33252" xr:uid="{00000000-0005-0000-0000-0000D06D0000}"/>
    <cellStyle name="40% - Accent4 21 4 4" xfId="33253" xr:uid="{00000000-0005-0000-0000-0000D16D0000}"/>
    <cellStyle name="40% - Accent4 21 5" xfId="33254" xr:uid="{00000000-0005-0000-0000-0000D26D0000}"/>
    <cellStyle name="40% - Accent4 21 5 2" xfId="33255" xr:uid="{00000000-0005-0000-0000-0000D36D0000}"/>
    <cellStyle name="40% - Accent4 21 5 2 2" xfId="33256" xr:uid="{00000000-0005-0000-0000-0000D46D0000}"/>
    <cellStyle name="40% - Accent4 21 5 3" xfId="33257" xr:uid="{00000000-0005-0000-0000-0000D56D0000}"/>
    <cellStyle name="40% - Accent4 21 5 3 2" xfId="33258" xr:uid="{00000000-0005-0000-0000-0000D66D0000}"/>
    <cellStyle name="40% - Accent4 21 5 4" xfId="33259" xr:uid="{00000000-0005-0000-0000-0000D76D0000}"/>
    <cellStyle name="40% - Accent4 21 6" xfId="33260" xr:uid="{00000000-0005-0000-0000-0000D86D0000}"/>
    <cellStyle name="40% - Accent4 21 6 2" xfId="33261" xr:uid="{00000000-0005-0000-0000-0000D96D0000}"/>
    <cellStyle name="40% - Accent4 21 6 2 2" xfId="33262" xr:uid="{00000000-0005-0000-0000-0000DA6D0000}"/>
    <cellStyle name="40% - Accent4 21 6 3" xfId="33263" xr:uid="{00000000-0005-0000-0000-0000DB6D0000}"/>
    <cellStyle name="40% - Accent4 21 7" xfId="33264" xr:uid="{00000000-0005-0000-0000-0000DC6D0000}"/>
    <cellStyle name="40% - Accent4 21 7 2" xfId="33265" xr:uid="{00000000-0005-0000-0000-0000DD6D0000}"/>
    <cellStyle name="40% - Accent4 21 8" xfId="33266" xr:uid="{00000000-0005-0000-0000-0000DE6D0000}"/>
    <cellStyle name="40% - Accent4 21 8 2" xfId="33267" xr:uid="{00000000-0005-0000-0000-0000DF6D0000}"/>
    <cellStyle name="40% - Accent4 21 9" xfId="33268" xr:uid="{00000000-0005-0000-0000-0000E06D0000}"/>
    <cellStyle name="40% - Accent4 21 9 2" xfId="33269" xr:uid="{00000000-0005-0000-0000-0000E16D0000}"/>
    <cellStyle name="40% - Accent4 22" xfId="1108" xr:uid="{00000000-0005-0000-0000-0000E26D0000}"/>
    <cellStyle name="40% - Accent4 22 10" xfId="33270" xr:uid="{00000000-0005-0000-0000-0000E36D0000}"/>
    <cellStyle name="40% - Accent4 22 10 2" xfId="33271" xr:uid="{00000000-0005-0000-0000-0000E46D0000}"/>
    <cellStyle name="40% - Accent4 22 11" xfId="33272" xr:uid="{00000000-0005-0000-0000-0000E56D0000}"/>
    <cellStyle name="40% - Accent4 22 11 2" xfId="33273" xr:uid="{00000000-0005-0000-0000-0000E66D0000}"/>
    <cellStyle name="40% - Accent4 22 12" xfId="33274" xr:uid="{00000000-0005-0000-0000-0000E76D0000}"/>
    <cellStyle name="40% - Accent4 22 12 2" xfId="33275" xr:uid="{00000000-0005-0000-0000-0000E86D0000}"/>
    <cellStyle name="40% - Accent4 22 13" xfId="33276" xr:uid="{00000000-0005-0000-0000-0000E96D0000}"/>
    <cellStyle name="40% - Accent4 22 2" xfId="1109" xr:uid="{00000000-0005-0000-0000-0000EA6D0000}"/>
    <cellStyle name="40% - Accent4 22 2 10" xfId="33277" xr:uid="{00000000-0005-0000-0000-0000EB6D0000}"/>
    <cellStyle name="40% - Accent4 22 2 10 2" xfId="33278" xr:uid="{00000000-0005-0000-0000-0000EC6D0000}"/>
    <cellStyle name="40% - Accent4 22 2 11" xfId="33279" xr:uid="{00000000-0005-0000-0000-0000ED6D0000}"/>
    <cellStyle name="40% - Accent4 22 2 11 2" xfId="33280" xr:uid="{00000000-0005-0000-0000-0000EE6D0000}"/>
    <cellStyle name="40% - Accent4 22 2 12" xfId="33281" xr:uid="{00000000-0005-0000-0000-0000EF6D0000}"/>
    <cellStyle name="40% - Accent4 22 2 2" xfId="33282" xr:uid="{00000000-0005-0000-0000-0000F06D0000}"/>
    <cellStyle name="40% - Accent4 22 2 2 10" xfId="33283" xr:uid="{00000000-0005-0000-0000-0000F16D0000}"/>
    <cellStyle name="40% - Accent4 22 2 2 10 2" xfId="33284" xr:uid="{00000000-0005-0000-0000-0000F26D0000}"/>
    <cellStyle name="40% - Accent4 22 2 2 11" xfId="33285" xr:uid="{00000000-0005-0000-0000-0000F36D0000}"/>
    <cellStyle name="40% - Accent4 22 2 2 2" xfId="33286" xr:uid="{00000000-0005-0000-0000-0000F46D0000}"/>
    <cellStyle name="40% - Accent4 22 2 2 2 2" xfId="33287" xr:uid="{00000000-0005-0000-0000-0000F56D0000}"/>
    <cellStyle name="40% - Accent4 22 2 2 2 2 2" xfId="33288" xr:uid="{00000000-0005-0000-0000-0000F66D0000}"/>
    <cellStyle name="40% - Accent4 22 2 2 2 3" xfId="33289" xr:uid="{00000000-0005-0000-0000-0000F76D0000}"/>
    <cellStyle name="40% - Accent4 22 2 2 2 3 2" xfId="33290" xr:uid="{00000000-0005-0000-0000-0000F86D0000}"/>
    <cellStyle name="40% - Accent4 22 2 2 2 4" xfId="33291" xr:uid="{00000000-0005-0000-0000-0000F96D0000}"/>
    <cellStyle name="40% - Accent4 22 2 2 3" xfId="33292" xr:uid="{00000000-0005-0000-0000-0000FA6D0000}"/>
    <cellStyle name="40% - Accent4 22 2 2 3 2" xfId="33293" xr:uid="{00000000-0005-0000-0000-0000FB6D0000}"/>
    <cellStyle name="40% - Accent4 22 2 2 3 2 2" xfId="33294" xr:uid="{00000000-0005-0000-0000-0000FC6D0000}"/>
    <cellStyle name="40% - Accent4 22 2 2 3 3" xfId="33295" xr:uid="{00000000-0005-0000-0000-0000FD6D0000}"/>
    <cellStyle name="40% - Accent4 22 2 2 3 3 2" xfId="33296" xr:uid="{00000000-0005-0000-0000-0000FE6D0000}"/>
    <cellStyle name="40% - Accent4 22 2 2 3 4" xfId="33297" xr:uid="{00000000-0005-0000-0000-0000FF6D0000}"/>
    <cellStyle name="40% - Accent4 22 2 2 4" xfId="33298" xr:uid="{00000000-0005-0000-0000-0000006E0000}"/>
    <cellStyle name="40% - Accent4 22 2 2 4 2" xfId="33299" xr:uid="{00000000-0005-0000-0000-0000016E0000}"/>
    <cellStyle name="40% - Accent4 22 2 2 4 2 2" xfId="33300" xr:uid="{00000000-0005-0000-0000-0000026E0000}"/>
    <cellStyle name="40% - Accent4 22 2 2 4 3" xfId="33301" xr:uid="{00000000-0005-0000-0000-0000036E0000}"/>
    <cellStyle name="40% - Accent4 22 2 2 5" xfId="33302" xr:uid="{00000000-0005-0000-0000-0000046E0000}"/>
    <cellStyle name="40% - Accent4 22 2 2 5 2" xfId="33303" xr:uid="{00000000-0005-0000-0000-0000056E0000}"/>
    <cellStyle name="40% - Accent4 22 2 2 6" xfId="33304" xr:uid="{00000000-0005-0000-0000-0000066E0000}"/>
    <cellStyle name="40% - Accent4 22 2 2 6 2" xfId="33305" xr:uid="{00000000-0005-0000-0000-0000076E0000}"/>
    <cellStyle name="40% - Accent4 22 2 2 7" xfId="33306" xr:uid="{00000000-0005-0000-0000-0000086E0000}"/>
    <cellStyle name="40% - Accent4 22 2 2 7 2" xfId="33307" xr:uid="{00000000-0005-0000-0000-0000096E0000}"/>
    <cellStyle name="40% - Accent4 22 2 2 8" xfId="33308" xr:uid="{00000000-0005-0000-0000-00000A6E0000}"/>
    <cellStyle name="40% - Accent4 22 2 2 8 2" xfId="33309" xr:uid="{00000000-0005-0000-0000-00000B6E0000}"/>
    <cellStyle name="40% - Accent4 22 2 2 9" xfId="33310" xr:uid="{00000000-0005-0000-0000-00000C6E0000}"/>
    <cellStyle name="40% - Accent4 22 2 2 9 2" xfId="33311" xr:uid="{00000000-0005-0000-0000-00000D6E0000}"/>
    <cellStyle name="40% - Accent4 22 2 3" xfId="33312" xr:uid="{00000000-0005-0000-0000-00000E6E0000}"/>
    <cellStyle name="40% - Accent4 22 2 3 2" xfId="33313" xr:uid="{00000000-0005-0000-0000-00000F6E0000}"/>
    <cellStyle name="40% - Accent4 22 2 3 2 2" xfId="33314" xr:uid="{00000000-0005-0000-0000-0000106E0000}"/>
    <cellStyle name="40% - Accent4 22 2 3 3" xfId="33315" xr:uid="{00000000-0005-0000-0000-0000116E0000}"/>
    <cellStyle name="40% - Accent4 22 2 3 3 2" xfId="33316" xr:uid="{00000000-0005-0000-0000-0000126E0000}"/>
    <cellStyle name="40% - Accent4 22 2 3 4" xfId="33317" xr:uid="{00000000-0005-0000-0000-0000136E0000}"/>
    <cellStyle name="40% - Accent4 22 2 4" xfId="33318" xr:uid="{00000000-0005-0000-0000-0000146E0000}"/>
    <cellStyle name="40% - Accent4 22 2 4 2" xfId="33319" xr:uid="{00000000-0005-0000-0000-0000156E0000}"/>
    <cellStyle name="40% - Accent4 22 2 4 2 2" xfId="33320" xr:uid="{00000000-0005-0000-0000-0000166E0000}"/>
    <cellStyle name="40% - Accent4 22 2 4 3" xfId="33321" xr:uid="{00000000-0005-0000-0000-0000176E0000}"/>
    <cellStyle name="40% - Accent4 22 2 4 3 2" xfId="33322" xr:uid="{00000000-0005-0000-0000-0000186E0000}"/>
    <cellStyle name="40% - Accent4 22 2 4 4" xfId="33323" xr:uid="{00000000-0005-0000-0000-0000196E0000}"/>
    <cellStyle name="40% - Accent4 22 2 5" xfId="33324" xr:uid="{00000000-0005-0000-0000-00001A6E0000}"/>
    <cellStyle name="40% - Accent4 22 2 5 2" xfId="33325" xr:uid="{00000000-0005-0000-0000-00001B6E0000}"/>
    <cellStyle name="40% - Accent4 22 2 5 2 2" xfId="33326" xr:uid="{00000000-0005-0000-0000-00001C6E0000}"/>
    <cellStyle name="40% - Accent4 22 2 5 3" xfId="33327" xr:uid="{00000000-0005-0000-0000-00001D6E0000}"/>
    <cellStyle name="40% - Accent4 22 2 6" xfId="33328" xr:uid="{00000000-0005-0000-0000-00001E6E0000}"/>
    <cellStyle name="40% - Accent4 22 2 6 2" xfId="33329" xr:uid="{00000000-0005-0000-0000-00001F6E0000}"/>
    <cellStyle name="40% - Accent4 22 2 7" xfId="33330" xr:uid="{00000000-0005-0000-0000-0000206E0000}"/>
    <cellStyle name="40% - Accent4 22 2 7 2" xfId="33331" xr:uid="{00000000-0005-0000-0000-0000216E0000}"/>
    <cellStyle name="40% - Accent4 22 2 8" xfId="33332" xr:uid="{00000000-0005-0000-0000-0000226E0000}"/>
    <cellStyle name="40% - Accent4 22 2 8 2" xfId="33333" xr:uid="{00000000-0005-0000-0000-0000236E0000}"/>
    <cellStyle name="40% - Accent4 22 2 9" xfId="33334" xr:uid="{00000000-0005-0000-0000-0000246E0000}"/>
    <cellStyle name="40% - Accent4 22 2 9 2" xfId="33335" xr:uid="{00000000-0005-0000-0000-0000256E0000}"/>
    <cellStyle name="40% - Accent4 22 3" xfId="1110" xr:uid="{00000000-0005-0000-0000-0000266E0000}"/>
    <cellStyle name="40% - Accent4 22 3 10" xfId="33336" xr:uid="{00000000-0005-0000-0000-0000276E0000}"/>
    <cellStyle name="40% - Accent4 22 3 10 2" xfId="33337" xr:uid="{00000000-0005-0000-0000-0000286E0000}"/>
    <cellStyle name="40% - Accent4 22 3 11" xfId="33338" xr:uid="{00000000-0005-0000-0000-0000296E0000}"/>
    <cellStyle name="40% - Accent4 22 3 2" xfId="33339" xr:uid="{00000000-0005-0000-0000-00002A6E0000}"/>
    <cellStyle name="40% - Accent4 22 3 2 2" xfId="33340" xr:uid="{00000000-0005-0000-0000-00002B6E0000}"/>
    <cellStyle name="40% - Accent4 22 3 2 2 2" xfId="33341" xr:uid="{00000000-0005-0000-0000-00002C6E0000}"/>
    <cellStyle name="40% - Accent4 22 3 2 3" xfId="33342" xr:uid="{00000000-0005-0000-0000-00002D6E0000}"/>
    <cellStyle name="40% - Accent4 22 3 2 3 2" xfId="33343" xr:uid="{00000000-0005-0000-0000-00002E6E0000}"/>
    <cellStyle name="40% - Accent4 22 3 2 4" xfId="33344" xr:uid="{00000000-0005-0000-0000-00002F6E0000}"/>
    <cellStyle name="40% - Accent4 22 3 3" xfId="33345" xr:uid="{00000000-0005-0000-0000-0000306E0000}"/>
    <cellStyle name="40% - Accent4 22 3 3 2" xfId="33346" xr:uid="{00000000-0005-0000-0000-0000316E0000}"/>
    <cellStyle name="40% - Accent4 22 3 3 2 2" xfId="33347" xr:uid="{00000000-0005-0000-0000-0000326E0000}"/>
    <cellStyle name="40% - Accent4 22 3 3 3" xfId="33348" xr:uid="{00000000-0005-0000-0000-0000336E0000}"/>
    <cellStyle name="40% - Accent4 22 3 3 3 2" xfId="33349" xr:uid="{00000000-0005-0000-0000-0000346E0000}"/>
    <cellStyle name="40% - Accent4 22 3 3 4" xfId="33350" xr:uid="{00000000-0005-0000-0000-0000356E0000}"/>
    <cellStyle name="40% - Accent4 22 3 4" xfId="33351" xr:uid="{00000000-0005-0000-0000-0000366E0000}"/>
    <cellStyle name="40% - Accent4 22 3 4 2" xfId="33352" xr:uid="{00000000-0005-0000-0000-0000376E0000}"/>
    <cellStyle name="40% - Accent4 22 3 4 2 2" xfId="33353" xr:uid="{00000000-0005-0000-0000-0000386E0000}"/>
    <cellStyle name="40% - Accent4 22 3 4 3" xfId="33354" xr:uid="{00000000-0005-0000-0000-0000396E0000}"/>
    <cellStyle name="40% - Accent4 22 3 5" xfId="33355" xr:uid="{00000000-0005-0000-0000-00003A6E0000}"/>
    <cellStyle name="40% - Accent4 22 3 5 2" xfId="33356" xr:uid="{00000000-0005-0000-0000-00003B6E0000}"/>
    <cellStyle name="40% - Accent4 22 3 6" xfId="33357" xr:uid="{00000000-0005-0000-0000-00003C6E0000}"/>
    <cellStyle name="40% - Accent4 22 3 6 2" xfId="33358" xr:uid="{00000000-0005-0000-0000-00003D6E0000}"/>
    <cellStyle name="40% - Accent4 22 3 7" xfId="33359" xr:uid="{00000000-0005-0000-0000-00003E6E0000}"/>
    <cellStyle name="40% - Accent4 22 3 7 2" xfId="33360" xr:uid="{00000000-0005-0000-0000-00003F6E0000}"/>
    <cellStyle name="40% - Accent4 22 3 8" xfId="33361" xr:uid="{00000000-0005-0000-0000-0000406E0000}"/>
    <cellStyle name="40% - Accent4 22 3 8 2" xfId="33362" xr:uid="{00000000-0005-0000-0000-0000416E0000}"/>
    <cellStyle name="40% - Accent4 22 3 9" xfId="33363" xr:uid="{00000000-0005-0000-0000-0000426E0000}"/>
    <cellStyle name="40% - Accent4 22 3 9 2" xfId="33364" xr:uid="{00000000-0005-0000-0000-0000436E0000}"/>
    <cellStyle name="40% - Accent4 22 4" xfId="1111" xr:uid="{00000000-0005-0000-0000-0000446E0000}"/>
    <cellStyle name="40% - Accent4 22 4 2" xfId="33365" xr:uid="{00000000-0005-0000-0000-0000456E0000}"/>
    <cellStyle name="40% - Accent4 22 4 2 2" xfId="33366" xr:uid="{00000000-0005-0000-0000-0000466E0000}"/>
    <cellStyle name="40% - Accent4 22 4 3" xfId="33367" xr:uid="{00000000-0005-0000-0000-0000476E0000}"/>
    <cellStyle name="40% - Accent4 22 4 3 2" xfId="33368" xr:uid="{00000000-0005-0000-0000-0000486E0000}"/>
    <cellStyle name="40% - Accent4 22 4 4" xfId="33369" xr:uid="{00000000-0005-0000-0000-0000496E0000}"/>
    <cellStyle name="40% - Accent4 22 5" xfId="33370" xr:uid="{00000000-0005-0000-0000-00004A6E0000}"/>
    <cellStyle name="40% - Accent4 22 5 2" xfId="33371" xr:uid="{00000000-0005-0000-0000-00004B6E0000}"/>
    <cellStyle name="40% - Accent4 22 5 2 2" xfId="33372" xr:uid="{00000000-0005-0000-0000-00004C6E0000}"/>
    <cellStyle name="40% - Accent4 22 5 3" xfId="33373" xr:uid="{00000000-0005-0000-0000-00004D6E0000}"/>
    <cellStyle name="40% - Accent4 22 5 3 2" xfId="33374" xr:uid="{00000000-0005-0000-0000-00004E6E0000}"/>
    <cellStyle name="40% - Accent4 22 5 4" xfId="33375" xr:uid="{00000000-0005-0000-0000-00004F6E0000}"/>
    <cellStyle name="40% - Accent4 22 6" xfId="33376" xr:uid="{00000000-0005-0000-0000-0000506E0000}"/>
    <cellStyle name="40% - Accent4 22 6 2" xfId="33377" xr:uid="{00000000-0005-0000-0000-0000516E0000}"/>
    <cellStyle name="40% - Accent4 22 6 2 2" xfId="33378" xr:uid="{00000000-0005-0000-0000-0000526E0000}"/>
    <cellStyle name="40% - Accent4 22 6 3" xfId="33379" xr:uid="{00000000-0005-0000-0000-0000536E0000}"/>
    <cellStyle name="40% - Accent4 22 7" xfId="33380" xr:uid="{00000000-0005-0000-0000-0000546E0000}"/>
    <cellStyle name="40% - Accent4 22 7 2" xfId="33381" xr:uid="{00000000-0005-0000-0000-0000556E0000}"/>
    <cellStyle name="40% - Accent4 22 8" xfId="33382" xr:uid="{00000000-0005-0000-0000-0000566E0000}"/>
    <cellStyle name="40% - Accent4 22 8 2" xfId="33383" xr:uid="{00000000-0005-0000-0000-0000576E0000}"/>
    <cellStyle name="40% - Accent4 22 9" xfId="33384" xr:uid="{00000000-0005-0000-0000-0000586E0000}"/>
    <cellStyle name="40% - Accent4 22 9 2" xfId="33385" xr:uid="{00000000-0005-0000-0000-0000596E0000}"/>
    <cellStyle name="40% - Accent4 23" xfId="1112" xr:uid="{00000000-0005-0000-0000-00005A6E0000}"/>
    <cellStyle name="40% - Accent4 23 10" xfId="33386" xr:uid="{00000000-0005-0000-0000-00005B6E0000}"/>
    <cellStyle name="40% - Accent4 23 10 2" xfId="33387" xr:uid="{00000000-0005-0000-0000-00005C6E0000}"/>
    <cellStyle name="40% - Accent4 23 11" xfId="33388" xr:uid="{00000000-0005-0000-0000-00005D6E0000}"/>
    <cellStyle name="40% - Accent4 23 11 2" xfId="33389" xr:uid="{00000000-0005-0000-0000-00005E6E0000}"/>
    <cellStyle name="40% - Accent4 23 12" xfId="33390" xr:uid="{00000000-0005-0000-0000-00005F6E0000}"/>
    <cellStyle name="40% - Accent4 23 12 2" xfId="33391" xr:uid="{00000000-0005-0000-0000-0000606E0000}"/>
    <cellStyle name="40% - Accent4 23 13" xfId="33392" xr:uid="{00000000-0005-0000-0000-0000616E0000}"/>
    <cellStyle name="40% - Accent4 23 2" xfId="1113" xr:uid="{00000000-0005-0000-0000-0000626E0000}"/>
    <cellStyle name="40% - Accent4 23 2 10" xfId="33393" xr:uid="{00000000-0005-0000-0000-0000636E0000}"/>
    <cellStyle name="40% - Accent4 23 2 10 2" xfId="33394" xr:uid="{00000000-0005-0000-0000-0000646E0000}"/>
    <cellStyle name="40% - Accent4 23 2 11" xfId="33395" xr:uid="{00000000-0005-0000-0000-0000656E0000}"/>
    <cellStyle name="40% - Accent4 23 2 11 2" xfId="33396" xr:uid="{00000000-0005-0000-0000-0000666E0000}"/>
    <cellStyle name="40% - Accent4 23 2 12" xfId="33397" xr:uid="{00000000-0005-0000-0000-0000676E0000}"/>
    <cellStyle name="40% - Accent4 23 2 2" xfId="33398" xr:uid="{00000000-0005-0000-0000-0000686E0000}"/>
    <cellStyle name="40% - Accent4 23 2 2 10" xfId="33399" xr:uid="{00000000-0005-0000-0000-0000696E0000}"/>
    <cellStyle name="40% - Accent4 23 2 2 10 2" xfId="33400" xr:uid="{00000000-0005-0000-0000-00006A6E0000}"/>
    <cellStyle name="40% - Accent4 23 2 2 11" xfId="33401" xr:uid="{00000000-0005-0000-0000-00006B6E0000}"/>
    <cellStyle name="40% - Accent4 23 2 2 2" xfId="33402" xr:uid="{00000000-0005-0000-0000-00006C6E0000}"/>
    <cellStyle name="40% - Accent4 23 2 2 2 2" xfId="33403" xr:uid="{00000000-0005-0000-0000-00006D6E0000}"/>
    <cellStyle name="40% - Accent4 23 2 2 2 2 2" xfId="33404" xr:uid="{00000000-0005-0000-0000-00006E6E0000}"/>
    <cellStyle name="40% - Accent4 23 2 2 2 3" xfId="33405" xr:uid="{00000000-0005-0000-0000-00006F6E0000}"/>
    <cellStyle name="40% - Accent4 23 2 2 2 3 2" xfId="33406" xr:uid="{00000000-0005-0000-0000-0000706E0000}"/>
    <cellStyle name="40% - Accent4 23 2 2 2 4" xfId="33407" xr:uid="{00000000-0005-0000-0000-0000716E0000}"/>
    <cellStyle name="40% - Accent4 23 2 2 3" xfId="33408" xr:uid="{00000000-0005-0000-0000-0000726E0000}"/>
    <cellStyle name="40% - Accent4 23 2 2 3 2" xfId="33409" xr:uid="{00000000-0005-0000-0000-0000736E0000}"/>
    <cellStyle name="40% - Accent4 23 2 2 3 2 2" xfId="33410" xr:uid="{00000000-0005-0000-0000-0000746E0000}"/>
    <cellStyle name="40% - Accent4 23 2 2 3 3" xfId="33411" xr:uid="{00000000-0005-0000-0000-0000756E0000}"/>
    <cellStyle name="40% - Accent4 23 2 2 3 3 2" xfId="33412" xr:uid="{00000000-0005-0000-0000-0000766E0000}"/>
    <cellStyle name="40% - Accent4 23 2 2 3 4" xfId="33413" xr:uid="{00000000-0005-0000-0000-0000776E0000}"/>
    <cellStyle name="40% - Accent4 23 2 2 4" xfId="33414" xr:uid="{00000000-0005-0000-0000-0000786E0000}"/>
    <cellStyle name="40% - Accent4 23 2 2 4 2" xfId="33415" xr:uid="{00000000-0005-0000-0000-0000796E0000}"/>
    <cellStyle name="40% - Accent4 23 2 2 4 2 2" xfId="33416" xr:uid="{00000000-0005-0000-0000-00007A6E0000}"/>
    <cellStyle name="40% - Accent4 23 2 2 4 3" xfId="33417" xr:uid="{00000000-0005-0000-0000-00007B6E0000}"/>
    <cellStyle name="40% - Accent4 23 2 2 5" xfId="33418" xr:uid="{00000000-0005-0000-0000-00007C6E0000}"/>
    <cellStyle name="40% - Accent4 23 2 2 5 2" xfId="33419" xr:uid="{00000000-0005-0000-0000-00007D6E0000}"/>
    <cellStyle name="40% - Accent4 23 2 2 6" xfId="33420" xr:uid="{00000000-0005-0000-0000-00007E6E0000}"/>
    <cellStyle name="40% - Accent4 23 2 2 6 2" xfId="33421" xr:uid="{00000000-0005-0000-0000-00007F6E0000}"/>
    <cellStyle name="40% - Accent4 23 2 2 7" xfId="33422" xr:uid="{00000000-0005-0000-0000-0000806E0000}"/>
    <cellStyle name="40% - Accent4 23 2 2 7 2" xfId="33423" xr:uid="{00000000-0005-0000-0000-0000816E0000}"/>
    <cellStyle name="40% - Accent4 23 2 2 8" xfId="33424" xr:uid="{00000000-0005-0000-0000-0000826E0000}"/>
    <cellStyle name="40% - Accent4 23 2 2 8 2" xfId="33425" xr:uid="{00000000-0005-0000-0000-0000836E0000}"/>
    <cellStyle name="40% - Accent4 23 2 2 9" xfId="33426" xr:uid="{00000000-0005-0000-0000-0000846E0000}"/>
    <cellStyle name="40% - Accent4 23 2 2 9 2" xfId="33427" xr:uid="{00000000-0005-0000-0000-0000856E0000}"/>
    <cellStyle name="40% - Accent4 23 2 3" xfId="33428" xr:uid="{00000000-0005-0000-0000-0000866E0000}"/>
    <cellStyle name="40% - Accent4 23 2 3 2" xfId="33429" xr:uid="{00000000-0005-0000-0000-0000876E0000}"/>
    <cellStyle name="40% - Accent4 23 2 3 2 2" xfId="33430" xr:uid="{00000000-0005-0000-0000-0000886E0000}"/>
    <cellStyle name="40% - Accent4 23 2 3 3" xfId="33431" xr:uid="{00000000-0005-0000-0000-0000896E0000}"/>
    <cellStyle name="40% - Accent4 23 2 3 3 2" xfId="33432" xr:uid="{00000000-0005-0000-0000-00008A6E0000}"/>
    <cellStyle name="40% - Accent4 23 2 3 4" xfId="33433" xr:uid="{00000000-0005-0000-0000-00008B6E0000}"/>
    <cellStyle name="40% - Accent4 23 2 4" xfId="33434" xr:uid="{00000000-0005-0000-0000-00008C6E0000}"/>
    <cellStyle name="40% - Accent4 23 2 4 2" xfId="33435" xr:uid="{00000000-0005-0000-0000-00008D6E0000}"/>
    <cellStyle name="40% - Accent4 23 2 4 2 2" xfId="33436" xr:uid="{00000000-0005-0000-0000-00008E6E0000}"/>
    <cellStyle name="40% - Accent4 23 2 4 3" xfId="33437" xr:uid="{00000000-0005-0000-0000-00008F6E0000}"/>
    <cellStyle name="40% - Accent4 23 2 4 3 2" xfId="33438" xr:uid="{00000000-0005-0000-0000-0000906E0000}"/>
    <cellStyle name="40% - Accent4 23 2 4 4" xfId="33439" xr:uid="{00000000-0005-0000-0000-0000916E0000}"/>
    <cellStyle name="40% - Accent4 23 2 5" xfId="33440" xr:uid="{00000000-0005-0000-0000-0000926E0000}"/>
    <cellStyle name="40% - Accent4 23 2 5 2" xfId="33441" xr:uid="{00000000-0005-0000-0000-0000936E0000}"/>
    <cellStyle name="40% - Accent4 23 2 5 2 2" xfId="33442" xr:uid="{00000000-0005-0000-0000-0000946E0000}"/>
    <cellStyle name="40% - Accent4 23 2 5 3" xfId="33443" xr:uid="{00000000-0005-0000-0000-0000956E0000}"/>
    <cellStyle name="40% - Accent4 23 2 6" xfId="33444" xr:uid="{00000000-0005-0000-0000-0000966E0000}"/>
    <cellStyle name="40% - Accent4 23 2 6 2" xfId="33445" xr:uid="{00000000-0005-0000-0000-0000976E0000}"/>
    <cellStyle name="40% - Accent4 23 2 7" xfId="33446" xr:uid="{00000000-0005-0000-0000-0000986E0000}"/>
    <cellStyle name="40% - Accent4 23 2 7 2" xfId="33447" xr:uid="{00000000-0005-0000-0000-0000996E0000}"/>
    <cellStyle name="40% - Accent4 23 2 8" xfId="33448" xr:uid="{00000000-0005-0000-0000-00009A6E0000}"/>
    <cellStyle name="40% - Accent4 23 2 8 2" xfId="33449" xr:uid="{00000000-0005-0000-0000-00009B6E0000}"/>
    <cellStyle name="40% - Accent4 23 2 9" xfId="33450" xr:uid="{00000000-0005-0000-0000-00009C6E0000}"/>
    <cellStyle name="40% - Accent4 23 2 9 2" xfId="33451" xr:uid="{00000000-0005-0000-0000-00009D6E0000}"/>
    <cellStyle name="40% - Accent4 23 3" xfId="1114" xr:uid="{00000000-0005-0000-0000-00009E6E0000}"/>
    <cellStyle name="40% - Accent4 23 3 10" xfId="33452" xr:uid="{00000000-0005-0000-0000-00009F6E0000}"/>
    <cellStyle name="40% - Accent4 23 3 10 2" xfId="33453" xr:uid="{00000000-0005-0000-0000-0000A06E0000}"/>
    <cellStyle name="40% - Accent4 23 3 11" xfId="33454" xr:uid="{00000000-0005-0000-0000-0000A16E0000}"/>
    <cellStyle name="40% - Accent4 23 3 2" xfId="33455" xr:uid="{00000000-0005-0000-0000-0000A26E0000}"/>
    <cellStyle name="40% - Accent4 23 3 2 2" xfId="33456" xr:uid="{00000000-0005-0000-0000-0000A36E0000}"/>
    <cellStyle name="40% - Accent4 23 3 2 2 2" xfId="33457" xr:uid="{00000000-0005-0000-0000-0000A46E0000}"/>
    <cellStyle name="40% - Accent4 23 3 2 3" xfId="33458" xr:uid="{00000000-0005-0000-0000-0000A56E0000}"/>
    <cellStyle name="40% - Accent4 23 3 2 3 2" xfId="33459" xr:uid="{00000000-0005-0000-0000-0000A66E0000}"/>
    <cellStyle name="40% - Accent4 23 3 2 4" xfId="33460" xr:uid="{00000000-0005-0000-0000-0000A76E0000}"/>
    <cellStyle name="40% - Accent4 23 3 3" xfId="33461" xr:uid="{00000000-0005-0000-0000-0000A86E0000}"/>
    <cellStyle name="40% - Accent4 23 3 3 2" xfId="33462" xr:uid="{00000000-0005-0000-0000-0000A96E0000}"/>
    <cellStyle name="40% - Accent4 23 3 3 2 2" xfId="33463" xr:uid="{00000000-0005-0000-0000-0000AA6E0000}"/>
    <cellStyle name="40% - Accent4 23 3 3 3" xfId="33464" xr:uid="{00000000-0005-0000-0000-0000AB6E0000}"/>
    <cellStyle name="40% - Accent4 23 3 3 3 2" xfId="33465" xr:uid="{00000000-0005-0000-0000-0000AC6E0000}"/>
    <cellStyle name="40% - Accent4 23 3 3 4" xfId="33466" xr:uid="{00000000-0005-0000-0000-0000AD6E0000}"/>
    <cellStyle name="40% - Accent4 23 3 4" xfId="33467" xr:uid="{00000000-0005-0000-0000-0000AE6E0000}"/>
    <cellStyle name="40% - Accent4 23 3 4 2" xfId="33468" xr:uid="{00000000-0005-0000-0000-0000AF6E0000}"/>
    <cellStyle name="40% - Accent4 23 3 4 2 2" xfId="33469" xr:uid="{00000000-0005-0000-0000-0000B06E0000}"/>
    <cellStyle name="40% - Accent4 23 3 4 3" xfId="33470" xr:uid="{00000000-0005-0000-0000-0000B16E0000}"/>
    <cellStyle name="40% - Accent4 23 3 5" xfId="33471" xr:uid="{00000000-0005-0000-0000-0000B26E0000}"/>
    <cellStyle name="40% - Accent4 23 3 5 2" xfId="33472" xr:uid="{00000000-0005-0000-0000-0000B36E0000}"/>
    <cellStyle name="40% - Accent4 23 3 6" xfId="33473" xr:uid="{00000000-0005-0000-0000-0000B46E0000}"/>
    <cellStyle name="40% - Accent4 23 3 6 2" xfId="33474" xr:uid="{00000000-0005-0000-0000-0000B56E0000}"/>
    <cellStyle name="40% - Accent4 23 3 7" xfId="33475" xr:uid="{00000000-0005-0000-0000-0000B66E0000}"/>
    <cellStyle name="40% - Accent4 23 3 7 2" xfId="33476" xr:uid="{00000000-0005-0000-0000-0000B76E0000}"/>
    <cellStyle name="40% - Accent4 23 3 8" xfId="33477" xr:uid="{00000000-0005-0000-0000-0000B86E0000}"/>
    <cellStyle name="40% - Accent4 23 3 8 2" xfId="33478" xr:uid="{00000000-0005-0000-0000-0000B96E0000}"/>
    <cellStyle name="40% - Accent4 23 3 9" xfId="33479" xr:uid="{00000000-0005-0000-0000-0000BA6E0000}"/>
    <cellStyle name="40% - Accent4 23 3 9 2" xfId="33480" xr:uid="{00000000-0005-0000-0000-0000BB6E0000}"/>
    <cellStyle name="40% - Accent4 23 4" xfId="33481" xr:uid="{00000000-0005-0000-0000-0000BC6E0000}"/>
    <cellStyle name="40% - Accent4 23 4 2" xfId="33482" xr:uid="{00000000-0005-0000-0000-0000BD6E0000}"/>
    <cellStyle name="40% - Accent4 23 4 2 2" xfId="33483" xr:uid="{00000000-0005-0000-0000-0000BE6E0000}"/>
    <cellStyle name="40% - Accent4 23 4 3" xfId="33484" xr:uid="{00000000-0005-0000-0000-0000BF6E0000}"/>
    <cellStyle name="40% - Accent4 23 4 3 2" xfId="33485" xr:uid="{00000000-0005-0000-0000-0000C06E0000}"/>
    <cellStyle name="40% - Accent4 23 4 4" xfId="33486" xr:uid="{00000000-0005-0000-0000-0000C16E0000}"/>
    <cellStyle name="40% - Accent4 23 5" xfId="33487" xr:uid="{00000000-0005-0000-0000-0000C26E0000}"/>
    <cellStyle name="40% - Accent4 23 5 2" xfId="33488" xr:uid="{00000000-0005-0000-0000-0000C36E0000}"/>
    <cellStyle name="40% - Accent4 23 5 2 2" xfId="33489" xr:uid="{00000000-0005-0000-0000-0000C46E0000}"/>
    <cellStyle name="40% - Accent4 23 5 3" xfId="33490" xr:uid="{00000000-0005-0000-0000-0000C56E0000}"/>
    <cellStyle name="40% - Accent4 23 5 3 2" xfId="33491" xr:uid="{00000000-0005-0000-0000-0000C66E0000}"/>
    <cellStyle name="40% - Accent4 23 5 4" xfId="33492" xr:uid="{00000000-0005-0000-0000-0000C76E0000}"/>
    <cellStyle name="40% - Accent4 23 6" xfId="33493" xr:uid="{00000000-0005-0000-0000-0000C86E0000}"/>
    <cellStyle name="40% - Accent4 23 6 2" xfId="33494" xr:uid="{00000000-0005-0000-0000-0000C96E0000}"/>
    <cellStyle name="40% - Accent4 23 6 2 2" xfId="33495" xr:uid="{00000000-0005-0000-0000-0000CA6E0000}"/>
    <cellStyle name="40% - Accent4 23 6 3" xfId="33496" xr:uid="{00000000-0005-0000-0000-0000CB6E0000}"/>
    <cellStyle name="40% - Accent4 23 7" xfId="33497" xr:uid="{00000000-0005-0000-0000-0000CC6E0000}"/>
    <cellStyle name="40% - Accent4 23 7 2" xfId="33498" xr:uid="{00000000-0005-0000-0000-0000CD6E0000}"/>
    <cellStyle name="40% - Accent4 23 8" xfId="33499" xr:uid="{00000000-0005-0000-0000-0000CE6E0000}"/>
    <cellStyle name="40% - Accent4 23 8 2" xfId="33500" xr:uid="{00000000-0005-0000-0000-0000CF6E0000}"/>
    <cellStyle name="40% - Accent4 23 9" xfId="33501" xr:uid="{00000000-0005-0000-0000-0000D06E0000}"/>
    <cellStyle name="40% - Accent4 23 9 2" xfId="33502" xr:uid="{00000000-0005-0000-0000-0000D16E0000}"/>
    <cellStyle name="40% - Accent4 24" xfId="1115" xr:uid="{00000000-0005-0000-0000-0000D26E0000}"/>
    <cellStyle name="40% - Accent4 24 10" xfId="33503" xr:uid="{00000000-0005-0000-0000-0000D36E0000}"/>
    <cellStyle name="40% - Accent4 24 10 2" xfId="33504" xr:uid="{00000000-0005-0000-0000-0000D46E0000}"/>
    <cellStyle name="40% - Accent4 24 11" xfId="33505" xr:uid="{00000000-0005-0000-0000-0000D56E0000}"/>
    <cellStyle name="40% - Accent4 24 11 2" xfId="33506" xr:uid="{00000000-0005-0000-0000-0000D66E0000}"/>
    <cellStyle name="40% - Accent4 24 12" xfId="33507" xr:uid="{00000000-0005-0000-0000-0000D76E0000}"/>
    <cellStyle name="40% - Accent4 24 12 2" xfId="33508" xr:uid="{00000000-0005-0000-0000-0000D86E0000}"/>
    <cellStyle name="40% - Accent4 24 13" xfId="33509" xr:uid="{00000000-0005-0000-0000-0000D96E0000}"/>
    <cellStyle name="40% - Accent4 24 2" xfId="1116" xr:uid="{00000000-0005-0000-0000-0000DA6E0000}"/>
    <cellStyle name="40% - Accent4 24 2 10" xfId="33510" xr:uid="{00000000-0005-0000-0000-0000DB6E0000}"/>
    <cellStyle name="40% - Accent4 24 2 10 2" xfId="33511" xr:uid="{00000000-0005-0000-0000-0000DC6E0000}"/>
    <cellStyle name="40% - Accent4 24 2 11" xfId="33512" xr:uid="{00000000-0005-0000-0000-0000DD6E0000}"/>
    <cellStyle name="40% - Accent4 24 2 11 2" xfId="33513" xr:uid="{00000000-0005-0000-0000-0000DE6E0000}"/>
    <cellStyle name="40% - Accent4 24 2 12" xfId="33514" xr:uid="{00000000-0005-0000-0000-0000DF6E0000}"/>
    <cellStyle name="40% - Accent4 24 2 2" xfId="33515" xr:uid="{00000000-0005-0000-0000-0000E06E0000}"/>
    <cellStyle name="40% - Accent4 24 2 2 10" xfId="33516" xr:uid="{00000000-0005-0000-0000-0000E16E0000}"/>
    <cellStyle name="40% - Accent4 24 2 2 10 2" xfId="33517" xr:uid="{00000000-0005-0000-0000-0000E26E0000}"/>
    <cellStyle name="40% - Accent4 24 2 2 11" xfId="33518" xr:uid="{00000000-0005-0000-0000-0000E36E0000}"/>
    <cellStyle name="40% - Accent4 24 2 2 2" xfId="33519" xr:uid="{00000000-0005-0000-0000-0000E46E0000}"/>
    <cellStyle name="40% - Accent4 24 2 2 2 2" xfId="33520" xr:uid="{00000000-0005-0000-0000-0000E56E0000}"/>
    <cellStyle name="40% - Accent4 24 2 2 2 2 2" xfId="33521" xr:uid="{00000000-0005-0000-0000-0000E66E0000}"/>
    <cellStyle name="40% - Accent4 24 2 2 2 3" xfId="33522" xr:uid="{00000000-0005-0000-0000-0000E76E0000}"/>
    <cellStyle name="40% - Accent4 24 2 2 2 3 2" xfId="33523" xr:uid="{00000000-0005-0000-0000-0000E86E0000}"/>
    <cellStyle name="40% - Accent4 24 2 2 2 4" xfId="33524" xr:uid="{00000000-0005-0000-0000-0000E96E0000}"/>
    <cellStyle name="40% - Accent4 24 2 2 3" xfId="33525" xr:uid="{00000000-0005-0000-0000-0000EA6E0000}"/>
    <cellStyle name="40% - Accent4 24 2 2 3 2" xfId="33526" xr:uid="{00000000-0005-0000-0000-0000EB6E0000}"/>
    <cellStyle name="40% - Accent4 24 2 2 3 2 2" xfId="33527" xr:uid="{00000000-0005-0000-0000-0000EC6E0000}"/>
    <cellStyle name="40% - Accent4 24 2 2 3 3" xfId="33528" xr:uid="{00000000-0005-0000-0000-0000ED6E0000}"/>
    <cellStyle name="40% - Accent4 24 2 2 3 3 2" xfId="33529" xr:uid="{00000000-0005-0000-0000-0000EE6E0000}"/>
    <cellStyle name="40% - Accent4 24 2 2 3 4" xfId="33530" xr:uid="{00000000-0005-0000-0000-0000EF6E0000}"/>
    <cellStyle name="40% - Accent4 24 2 2 4" xfId="33531" xr:uid="{00000000-0005-0000-0000-0000F06E0000}"/>
    <cellStyle name="40% - Accent4 24 2 2 4 2" xfId="33532" xr:uid="{00000000-0005-0000-0000-0000F16E0000}"/>
    <cellStyle name="40% - Accent4 24 2 2 4 2 2" xfId="33533" xr:uid="{00000000-0005-0000-0000-0000F26E0000}"/>
    <cellStyle name="40% - Accent4 24 2 2 4 3" xfId="33534" xr:uid="{00000000-0005-0000-0000-0000F36E0000}"/>
    <cellStyle name="40% - Accent4 24 2 2 5" xfId="33535" xr:uid="{00000000-0005-0000-0000-0000F46E0000}"/>
    <cellStyle name="40% - Accent4 24 2 2 5 2" xfId="33536" xr:uid="{00000000-0005-0000-0000-0000F56E0000}"/>
    <cellStyle name="40% - Accent4 24 2 2 6" xfId="33537" xr:uid="{00000000-0005-0000-0000-0000F66E0000}"/>
    <cellStyle name="40% - Accent4 24 2 2 6 2" xfId="33538" xr:uid="{00000000-0005-0000-0000-0000F76E0000}"/>
    <cellStyle name="40% - Accent4 24 2 2 7" xfId="33539" xr:uid="{00000000-0005-0000-0000-0000F86E0000}"/>
    <cellStyle name="40% - Accent4 24 2 2 7 2" xfId="33540" xr:uid="{00000000-0005-0000-0000-0000F96E0000}"/>
    <cellStyle name="40% - Accent4 24 2 2 8" xfId="33541" xr:uid="{00000000-0005-0000-0000-0000FA6E0000}"/>
    <cellStyle name="40% - Accent4 24 2 2 8 2" xfId="33542" xr:uid="{00000000-0005-0000-0000-0000FB6E0000}"/>
    <cellStyle name="40% - Accent4 24 2 2 9" xfId="33543" xr:uid="{00000000-0005-0000-0000-0000FC6E0000}"/>
    <cellStyle name="40% - Accent4 24 2 2 9 2" xfId="33544" xr:uid="{00000000-0005-0000-0000-0000FD6E0000}"/>
    <cellStyle name="40% - Accent4 24 2 3" xfId="33545" xr:uid="{00000000-0005-0000-0000-0000FE6E0000}"/>
    <cellStyle name="40% - Accent4 24 2 3 2" xfId="33546" xr:uid="{00000000-0005-0000-0000-0000FF6E0000}"/>
    <cellStyle name="40% - Accent4 24 2 3 2 2" xfId="33547" xr:uid="{00000000-0005-0000-0000-0000006F0000}"/>
    <cellStyle name="40% - Accent4 24 2 3 3" xfId="33548" xr:uid="{00000000-0005-0000-0000-0000016F0000}"/>
    <cellStyle name="40% - Accent4 24 2 3 3 2" xfId="33549" xr:uid="{00000000-0005-0000-0000-0000026F0000}"/>
    <cellStyle name="40% - Accent4 24 2 3 4" xfId="33550" xr:uid="{00000000-0005-0000-0000-0000036F0000}"/>
    <cellStyle name="40% - Accent4 24 2 4" xfId="33551" xr:uid="{00000000-0005-0000-0000-0000046F0000}"/>
    <cellStyle name="40% - Accent4 24 2 4 2" xfId="33552" xr:uid="{00000000-0005-0000-0000-0000056F0000}"/>
    <cellStyle name="40% - Accent4 24 2 4 2 2" xfId="33553" xr:uid="{00000000-0005-0000-0000-0000066F0000}"/>
    <cellStyle name="40% - Accent4 24 2 4 3" xfId="33554" xr:uid="{00000000-0005-0000-0000-0000076F0000}"/>
    <cellStyle name="40% - Accent4 24 2 4 3 2" xfId="33555" xr:uid="{00000000-0005-0000-0000-0000086F0000}"/>
    <cellStyle name="40% - Accent4 24 2 4 4" xfId="33556" xr:uid="{00000000-0005-0000-0000-0000096F0000}"/>
    <cellStyle name="40% - Accent4 24 2 5" xfId="33557" xr:uid="{00000000-0005-0000-0000-00000A6F0000}"/>
    <cellStyle name="40% - Accent4 24 2 5 2" xfId="33558" xr:uid="{00000000-0005-0000-0000-00000B6F0000}"/>
    <cellStyle name="40% - Accent4 24 2 5 2 2" xfId="33559" xr:uid="{00000000-0005-0000-0000-00000C6F0000}"/>
    <cellStyle name="40% - Accent4 24 2 5 3" xfId="33560" xr:uid="{00000000-0005-0000-0000-00000D6F0000}"/>
    <cellStyle name="40% - Accent4 24 2 6" xfId="33561" xr:uid="{00000000-0005-0000-0000-00000E6F0000}"/>
    <cellStyle name="40% - Accent4 24 2 6 2" xfId="33562" xr:uid="{00000000-0005-0000-0000-00000F6F0000}"/>
    <cellStyle name="40% - Accent4 24 2 7" xfId="33563" xr:uid="{00000000-0005-0000-0000-0000106F0000}"/>
    <cellStyle name="40% - Accent4 24 2 7 2" xfId="33564" xr:uid="{00000000-0005-0000-0000-0000116F0000}"/>
    <cellStyle name="40% - Accent4 24 2 8" xfId="33565" xr:uid="{00000000-0005-0000-0000-0000126F0000}"/>
    <cellStyle name="40% - Accent4 24 2 8 2" xfId="33566" xr:uid="{00000000-0005-0000-0000-0000136F0000}"/>
    <cellStyle name="40% - Accent4 24 2 9" xfId="33567" xr:uid="{00000000-0005-0000-0000-0000146F0000}"/>
    <cellStyle name="40% - Accent4 24 2 9 2" xfId="33568" xr:uid="{00000000-0005-0000-0000-0000156F0000}"/>
    <cellStyle name="40% - Accent4 24 3" xfId="33569" xr:uid="{00000000-0005-0000-0000-0000166F0000}"/>
    <cellStyle name="40% - Accent4 24 3 10" xfId="33570" xr:uid="{00000000-0005-0000-0000-0000176F0000}"/>
    <cellStyle name="40% - Accent4 24 3 10 2" xfId="33571" xr:uid="{00000000-0005-0000-0000-0000186F0000}"/>
    <cellStyle name="40% - Accent4 24 3 11" xfId="33572" xr:uid="{00000000-0005-0000-0000-0000196F0000}"/>
    <cellStyle name="40% - Accent4 24 3 2" xfId="33573" xr:uid="{00000000-0005-0000-0000-00001A6F0000}"/>
    <cellStyle name="40% - Accent4 24 3 2 2" xfId="33574" xr:uid="{00000000-0005-0000-0000-00001B6F0000}"/>
    <cellStyle name="40% - Accent4 24 3 2 2 2" xfId="33575" xr:uid="{00000000-0005-0000-0000-00001C6F0000}"/>
    <cellStyle name="40% - Accent4 24 3 2 3" xfId="33576" xr:uid="{00000000-0005-0000-0000-00001D6F0000}"/>
    <cellStyle name="40% - Accent4 24 3 2 3 2" xfId="33577" xr:uid="{00000000-0005-0000-0000-00001E6F0000}"/>
    <cellStyle name="40% - Accent4 24 3 2 4" xfId="33578" xr:uid="{00000000-0005-0000-0000-00001F6F0000}"/>
    <cellStyle name="40% - Accent4 24 3 3" xfId="33579" xr:uid="{00000000-0005-0000-0000-0000206F0000}"/>
    <cellStyle name="40% - Accent4 24 3 3 2" xfId="33580" xr:uid="{00000000-0005-0000-0000-0000216F0000}"/>
    <cellStyle name="40% - Accent4 24 3 3 2 2" xfId="33581" xr:uid="{00000000-0005-0000-0000-0000226F0000}"/>
    <cellStyle name="40% - Accent4 24 3 3 3" xfId="33582" xr:uid="{00000000-0005-0000-0000-0000236F0000}"/>
    <cellStyle name="40% - Accent4 24 3 3 3 2" xfId="33583" xr:uid="{00000000-0005-0000-0000-0000246F0000}"/>
    <cellStyle name="40% - Accent4 24 3 3 4" xfId="33584" xr:uid="{00000000-0005-0000-0000-0000256F0000}"/>
    <cellStyle name="40% - Accent4 24 3 4" xfId="33585" xr:uid="{00000000-0005-0000-0000-0000266F0000}"/>
    <cellStyle name="40% - Accent4 24 3 4 2" xfId="33586" xr:uid="{00000000-0005-0000-0000-0000276F0000}"/>
    <cellStyle name="40% - Accent4 24 3 4 2 2" xfId="33587" xr:uid="{00000000-0005-0000-0000-0000286F0000}"/>
    <cellStyle name="40% - Accent4 24 3 4 3" xfId="33588" xr:uid="{00000000-0005-0000-0000-0000296F0000}"/>
    <cellStyle name="40% - Accent4 24 3 5" xfId="33589" xr:uid="{00000000-0005-0000-0000-00002A6F0000}"/>
    <cellStyle name="40% - Accent4 24 3 5 2" xfId="33590" xr:uid="{00000000-0005-0000-0000-00002B6F0000}"/>
    <cellStyle name="40% - Accent4 24 3 6" xfId="33591" xr:uid="{00000000-0005-0000-0000-00002C6F0000}"/>
    <cellStyle name="40% - Accent4 24 3 6 2" xfId="33592" xr:uid="{00000000-0005-0000-0000-00002D6F0000}"/>
    <cellStyle name="40% - Accent4 24 3 7" xfId="33593" xr:uid="{00000000-0005-0000-0000-00002E6F0000}"/>
    <cellStyle name="40% - Accent4 24 3 7 2" xfId="33594" xr:uid="{00000000-0005-0000-0000-00002F6F0000}"/>
    <cellStyle name="40% - Accent4 24 3 8" xfId="33595" xr:uid="{00000000-0005-0000-0000-0000306F0000}"/>
    <cellStyle name="40% - Accent4 24 3 8 2" xfId="33596" xr:uid="{00000000-0005-0000-0000-0000316F0000}"/>
    <cellStyle name="40% - Accent4 24 3 9" xfId="33597" xr:uid="{00000000-0005-0000-0000-0000326F0000}"/>
    <cellStyle name="40% - Accent4 24 3 9 2" xfId="33598" xr:uid="{00000000-0005-0000-0000-0000336F0000}"/>
    <cellStyle name="40% - Accent4 24 4" xfId="33599" xr:uid="{00000000-0005-0000-0000-0000346F0000}"/>
    <cellStyle name="40% - Accent4 24 4 2" xfId="33600" xr:uid="{00000000-0005-0000-0000-0000356F0000}"/>
    <cellStyle name="40% - Accent4 24 4 2 2" xfId="33601" xr:uid="{00000000-0005-0000-0000-0000366F0000}"/>
    <cellStyle name="40% - Accent4 24 4 3" xfId="33602" xr:uid="{00000000-0005-0000-0000-0000376F0000}"/>
    <cellStyle name="40% - Accent4 24 4 3 2" xfId="33603" xr:uid="{00000000-0005-0000-0000-0000386F0000}"/>
    <cellStyle name="40% - Accent4 24 4 4" xfId="33604" xr:uid="{00000000-0005-0000-0000-0000396F0000}"/>
    <cellStyle name="40% - Accent4 24 5" xfId="33605" xr:uid="{00000000-0005-0000-0000-00003A6F0000}"/>
    <cellStyle name="40% - Accent4 24 5 2" xfId="33606" xr:uid="{00000000-0005-0000-0000-00003B6F0000}"/>
    <cellStyle name="40% - Accent4 24 5 2 2" xfId="33607" xr:uid="{00000000-0005-0000-0000-00003C6F0000}"/>
    <cellStyle name="40% - Accent4 24 5 3" xfId="33608" xr:uid="{00000000-0005-0000-0000-00003D6F0000}"/>
    <cellStyle name="40% - Accent4 24 5 3 2" xfId="33609" xr:uid="{00000000-0005-0000-0000-00003E6F0000}"/>
    <cellStyle name="40% - Accent4 24 5 4" xfId="33610" xr:uid="{00000000-0005-0000-0000-00003F6F0000}"/>
    <cellStyle name="40% - Accent4 24 6" xfId="33611" xr:uid="{00000000-0005-0000-0000-0000406F0000}"/>
    <cellStyle name="40% - Accent4 24 6 2" xfId="33612" xr:uid="{00000000-0005-0000-0000-0000416F0000}"/>
    <cellStyle name="40% - Accent4 24 6 2 2" xfId="33613" xr:uid="{00000000-0005-0000-0000-0000426F0000}"/>
    <cellStyle name="40% - Accent4 24 6 3" xfId="33614" xr:uid="{00000000-0005-0000-0000-0000436F0000}"/>
    <cellStyle name="40% - Accent4 24 7" xfId="33615" xr:uid="{00000000-0005-0000-0000-0000446F0000}"/>
    <cellStyle name="40% - Accent4 24 7 2" xfId="33616" xr:uid="{00000000-0005-0000-0000-0000456F0000}"/>
    <cellStyle name="40% - Accent4 24 8" xfId="33617" xr:uid="{00000000-0005-0000-0000-0000466F0000}"/>
    <cellStyle name="40% - Accent4 24 8 2" xfId="33618" xr:uid="{00000000-0005-0000-0000-0000476F0000}"/>
    <cellStyle name="40% - Accent4 24 9" xfId="33619" xr:uid="{00000000-0005-0000-0000-0000486F0000}"/>
    <cellStyle name="40% - Accent4 24 9 2" xfId="33620" xr:uid="{00000000-0005-0000-0000-0000496F0000}"/>
    <cellStyle name="40% - Accent4 25" xfId="1117" xr:uid="{00000000-0005-0000-0000-00004A6F0000}"/>
    <cellStyle name="40% - Accent4 25 10" xfId="33621" xr:uid="{00000000-0005-0000-0000-00004B6F0000}"/>
    <cellStyle name="40% - Accent4 25 10 2" xfId="33622" xr:uid="{00000000-0005-0000-0000-00004C6F0000}"/>
    <cellStyle name="40% - Accent4 25 11" xfId="33623" xr:uid="{00000000-0005-0000-0000-00004D6F0000}"/>
    <cellStyle name="40% - Accent4 25 11 2" xfId="33624" xr:uid="{00000000-0005-0000-0000-00004E6F0000}"/>
    <cellStyle name="40% - Accent4 25 12" xfId="33625" xr:uid="{00000000-0005-0000-0000-00004F6F0000}"/>
    <cellStyle name="40% - Accent4 25 12 2" xfId="33626" xr:uid="{00000000-0005-0000-0000-0000506F0000}"/>
    <cellStyle name="40% - Accent4 25 13" xfId="33627" xr:uid="{00000000-0005-0000-0000-0000516F0000}"/>
    <cellStyle name="40% - Accent4 25 2" xfId="1118" xr:uid="{00000000-0005-0000-0000-0000526F0000}"/>
    <cellStyle name="40% - Accent4 25 2 10" xfId="33628" xr:uid="{00000000-0005-0000-0000-0000536F0000}"/>
    <cellStyle name="40% - Accent4 25 2 10 2" xfId="33629" xr:uid="{00000000-0005-0000-0000-0000546F0000}"/>
    <cellStyle name="40% - Accent4 25 2 11" xfId="33630" xr:uid="{00000000-0005-0000-0000-0000556F0000}"/>
    <cellStyle name="40% - Accent4 25 2 11 2" xfId="33631" xr:uid="{00000000-0005-0000-0000-0000566F0000}"/>
    <cellStyle name="40% - Accent4 25 2 12" xfId="33632" xr:uid="{00000000-0005-0000-0000-0000576F0000}"/>
    <cellStyle name="40% - Accent4 25 2 2" xfId="33633" xr:uid="{00000000-0005-0000-0000-0000586F0000}"/>
    <cellStyle name="40% - Accent4 25 2 2 10" xfId="33634" xr:uid="{00000000-0005-0000-0000-0000596F0000}"/>
    <cellStyle name="40% - Accent4 25 2 2 10 2" xfId="33635" xr:uid="{00000000-0005-0000-0000-00005A6F0000}"/>
    <cellStyle name="40% - Accent4 25 2 2 11" xfId="33636" xr:uid="{00000000-0005-0000-0000-00005B6F0000}"/>
    <cellStyle name="40% - Accent4 25 2 2 2" xfId="33637" xr:uid="{00000000-0005-0000-0000-00005C6F0000}"/>
    <cellStyle name="40% - Accent4 25 2 2 2 2" xfId="33638" xr:uid="{00000000-0005-0000-0000-00005D6F0000}"/>
    <cellStyle name="40% - Accent4 25 2 2 2 2 2" xfId="33639" xr:uid="{00000000-0005-0000-0000-00005E6F0000}"/>
    <cellStyle name="40% - Accent4 25 2 2 2 3" xfId="33640" xr:uid="{00000000-0005-0000-0000-00005F6F0000}"/>
    <cellStyle name="40% - Accent4 25 2 2 2 3 2" xfId="33641" xr:uid="{00000000-0005-0000-0000-0000606F0000}"/>
    <cellStyle name="40% - Accent4 25 2 2 2 4" xfId="33642" xr:uid="{00000000-0005-0000-0000-0000616F0000}"/>
    <cellStyle name="40% - Accent4 25 2 2 3" xfId="33643" xr:uid="{00000000-0005-0000-0000-0000626F0000}"/>
    <cellStyle name="40% - Accent4 25 2 2 3 2" xfId="33644" xr:uid="{00000000-0005-0000-0000-0000636F0000}"/>
    <cellStyle name="40% - Accent4 25 2 2 3 2 2" xfId="33645" xr:uid="{00000000-0005-0000-0000-0000646F0000}"/>
    <cellStyle name="40% - Accent4 25 2 2 3 3" xfId="33646" xr:uid="{00000000-0005-0000-0000-0000656F0000}"/>
    <cellStyle name="40% - Accent4 25 2 2 3 3 2" xfId="33647" xr:uid="{00000000-0005-0000-0000-0000666F0000}"/>
    <cellStyle name="40% - Accent4 25 2 2 3 4" xfId="33648" xr:uid="{00000000-0005-0000-0000-0000676F0000}"/>
    <cellStyle name="40% - Accent4 25 2 2 4" xfId="33649" xr:uid="{00000000-0005-0000-0000-0000686F0000}"/>
    <cellStyle name="40% - Accent4 25 2 2 4 2" xfId="33650" xr:uid="{00000000-0005-0000-0000-0000696F0000}"/>
    <cellStyle name="40% - Accent4 25 2 2 4 2 2" xfId="33651" xr:uid="{00000000-0005-0000-0000-00006A6F0000}"/>
    <cellStyle name="40% - Accent4 25 2 2 4 3" xfId="33652" xr:uid="{00000000-0005-0000-0000-00006B6F0000}"/>
    <cellStyle name="40% - Accent4 25 2 2 5" xfId="33653" xr:uid="{00000000-0005-0000-0000-00006C6F0000}"/>
    <cellStyle name="40% - Accent4 25 2 2 5 2" xfId="33654" xr:uid="{00000000-0005-0000-0000-00006D6F0000}"/>
    <cellStyle name="40% - Accent4 25 2 2 6" xfId="33655" xr:uid="{00000000-0005-0000-0000-00006E6F0000}"/>
    <cellStyle name="40% - Accent4 25 2 2 6 2" xfId="33656" xr:uid="{00000000-0005-0000-0000-00006F6F0000}"/>
    <cellStyle name="40% - Accent4 25 2 2 7" xfId="33657" xr:uid="{00000000-0005-0000-0000-0000706F0000}"/>
    <cellStyle name="40% - Accent4 25 2 2 7 2" xfId="33658" xr:uid="{00000000-0005-0000-0000-0000716F0000}"/>
    <cellStyle name="40% - Accent4 25 2 2 8" xfId="33659" xr:uid="{00000000-0005-0000-0000-0000726F0000}"/>
    <cellStyle name="40% - Accent4 25 2 2 8 2" xfId="33660" xr:uid="{00000000-0005-0000-0000-0000736F0000}"/>
    <cellStyle name="40% - Accent4 25 2 2 9" xfId="33661" xr:uid="{00000000-0005-0000-0000-0000746F0000}"/>
    <cellStyle name="40% - Accent4 25 2 2 9 2" xfId="33662" xr:uid="{00000000-0005-0000-0000-0000756F0000}"/>
    <cellStyle name="40% - Accent4 25 2 3" xfId="33663" xr:uid="{00000000-0005-0000-0000-0000766F0000}"/>
    <cellStyle name="40% - Accent4 25 2 3 2" xfId="33664" xr:uid="{00000000-0005-0000-0000-0000776F0000}"/>
    <cellStyle name="40% - Accent4 25 2 3 2 2" xfId="33665" xr:uid="{00000000-0005-0000-0000-0000786F0000}"/>
    <cellStyle name="40% - Accent4 25 2 3 3" xfId="33666" xr:uid="{00000000-0005-0000-0000-0000796F0000}"/>
    <cellStyle name="40% - Accent4 25 2 3 3 2" xfId="33667" xr:uid="{00000000-0005-0000-0000-00007A6F0000}"/>
    <cellStyle name="40% - Accent4 25 2 3 4" xfId="33668" xr:uid="{00000000-0005-0000-0000-00007B6F0000}"/>
    <cellStyle name="40% - Accent4 25 2 4" xfId="33669" xr:uid="{00000000-0005-0000-0000-00007C6F0000}"/>
    <cellStyle name="40% - Accent4 25 2 4 2" xfId="33670" xr:uid="{00000000-0005-0000-0000-00007D6F0000}"/>
    <cellStyle name="40% - Accent4 25 2 4 2 2" xfId="33671" xr:uid="{00000000-0005-0000-0000-00007E6F0000}"/>
    <cellStyle name="40% - Accent4 25 2 4 3" xfId="33672" xr:uid="{00000000-0005-0000-0000-00007F6F0000}"/>
    <cellStyle name="40% - Accent4 25 2 4 3 2" xfId="33673" xr:uid="{00000000-0005-0000-0000-0000806F0000}"/>
    <cellStyle name="40% - Accent4 25 2 4 4" xfId="33674" xr:uid="{00000000-0005-0000-0000-0000816F0000}"/>
    <cellStyle name="40% - Accent4 25 2 5" xfId="33675" xr:uid="{00000000-0005-0000-0000-0000826F0000}"/>
    <cellStyle name="40% - Accent4 25 2 5 2" xfId="33676" xr:uid="{00000000-0005-0000-0000-0000836F0000}"/>
    <cellStyle name="40% - Accent4 25 2 5 2 2" xfId="33677" xr:uid="{00000000-0005-0000-0000-0000846F0000}"/>
    <cellStyle name="40% - Accent4 25 2 5 3" xfId="33678" xr:uid="{00000000-0005-0000-0000-0000856F0000}"/>
    <cellStyle name="40% - Accent4 25 2 6" xfId="33679" xr:uid="{00000000-0005-0000-0000-0000866F0000}"/>
    <cellStyle name="40% - Accent4 25 2 6 2" xfId="33680" xr:uid="{00000000-0005-0000-0000-0000876F0000}"/>
    <cellStyle name="40% - Accent4 25 2 7" xfId="33681" xr:uid="{00000000-0005-0000-0000-0000886F0000}"/>
    <cellStyle name="40% - Accent4 25 2 7 2" xfId="33682" xr:uid="{00000000-0005-0000-0000-0000896F0000}"/>
    <cellStyle name="40% - Accent4 25 2 8" xfId="33683" xr:uid="{00000000-0005-0000-0000-00008A6F0000}"/>
    <cellStyle name="40% - Accent4 25 2 8 2" xfId="33684" xr:uid="{00000000-0005-0000-0000-00008B6F0000}"/>
    <cellStyle name="40% - Accent4 25 2 9" xfId="33685" xr:uid="{00000000-0005-0000-0000-00008C6F0000}"/>
    <cellStyle name="40% - Accent4 25 2 9 2" xfId="33686" xr:uid="{00000000-0005-0000-0000-00008D6F0000}"/>
    <cellStyle name="40% - Accent4 25 3" xfId="33687" xr:uid="{00000000-0005-0000-0000-00008E6F0000}"/>
    <cellStyle name="40% - Accent4 25 3 10" xfId="33688" xr:uid="{00000000-0005-0000-0000-00008F6F0000}"/>
    <cellStyle name="40% - Accent4 25 3 10 2" xfId="33689" xr:uid="{00000000-0005-0000-0000-0000906F0000}"/>
    <cellStyle name="40% - Accent4 25 3 11" xfId="33690" xr:uid="{00000000-0005-0000-0000-0000916F0000}"/>
    <cellStyle name="40% - Accent4 25 3 2" xfId="33691" xr:uid="{00000000-0005-0000-0000-0000926F0000}"/>
    <cellStyle name="40% - Accent4 25 3 2 2" xfId="33692" xr:uid="{00000000-0005-0000-0000-0000936F0000}"/>
    <cellStyle name="40% - Accent4 25 3 2 2 2" xfId="33693" xr:uid="{00000000-0005-0000-0000-0000946F0000}"/>
    <cellStyle name="40% - Accent4 25 3 2 3" xfId="33694" xr:uid="{00000000-0005-0000-0000-0000956F0000}"/>
    <cellStyle name="40% - Accent4 25 3 2 3 2" xfId="33695" xr:uid="{00000000-0005-0000-0000-0000966F0000}"/>
    <cellStyle name="40% - Accent4 25 3 2 4" xfId="33696" xr:uid="{00000000-0005-0000-0000-0000976F0000}"/>
    <cellStyle name="40% - Accent4 25 3 3" xfId="33697" xr:uid="{00000000-0005-0000-0000-0000986F0000}"/>
    <cellStyle name="40% - Accent4 25 3 3 2" xfId="33698" xr:uid="{00000000-0005-0000-0000-0000996F0000}"/>
    <cellStyle name="40% - Accent4 25 3 3 2 2" xfId="33699" xr:uid="{00000000-0005-0000-0000-00009A6F0000}"/>
    <cellStyle name="40% - Accent4 25 3 3 3" xfId="33700" xr:uid="{00000000-0005-0000-0000-00009B6F0000}"/>
    <cellStyle name="40% - Accent4 25 3 3 3 2" xfId="33701" xr:uid="{00000000-0005-0000-0000-00009C6F0000}"/>
    <cellStyle name="40% - Accent4 25 3 3 4" xfId="33702" xr:uid="{00000000-0005-0000-0000-00009D6F0000}"/>
    <cellStyle name="40% - Accent4 25 3 4" xfId="33703" xr:uid="{00000000-0005-0000-0000-00009E6F0000}"/>
    <cellStyle name="40% - Accent4 25 3 4 2" xfId="33704" xr:uid="{00000000-0005-0000-0000-00009F6F0000}"/>
    <cellStyle name="40% - Accent4 25 3 4 2 2" xfId="33705" xr:uid="{00000000-0005-0000-0000-0000A06F0000}"/>
    <cellStyle name="40% - Accent4 25 3 4 3" xfId="33706" xr:uid="{00000000-0005-0000-0000-0000A16F0000}"/>
    <cellStyle name="40% - Accent4 25 3 5" xfId="33707" xr:uid="{00000000-0005-0000-0000-0000A26F0000}"/>
    <cellStyle name="40% - Accent4 25 3 5 2" xfId="33708" xr:uid="{00000000-0005-0000-0000-0000A36F0000}"/>
    <cellStyle name="40% - Accent4 25 3 6" xfId="33709" xr:uid="{00000000-0005-0000-0000-0000A46F0000}"/>
    <cellStyle name="40% - Accent4 25 3 6 2" xfId="33710" xr:uid="{00000000-0005-0000-0000-0000A56F0000}"/>
    <cellStyle name="40% - Accent4 25 3 7" xfId="33711" xr:uid="{00000000-0005-0000-0000-0000A66F0000}"/>
    <cellStyle name="40% - Accent4 25 3 7 2" xfId="33712" xr:uid="{00000000-0005-0000-0000-0000A76F0000}"/>
    <cellStyle name="40% - Accent4 25 3 8" xfId="33713" xr:uid="{00000000-0005-0000-0000-0000A86F0000}"/>
    <cellStyle name="40% - Accent4 25 3 8 2" xfId="33714" xr:uid="{00000000-0005-0000-0000-0000A96F0000}"/>
    <cellStyle name="40% - Accent4 25 3 9" xfId="33715" xr:uid="{00000000-0005-0000-0000-0000AA6F0000}"/>
    <cellStyle name="40% - Accent4 25 3 9 2" xfId="33716" xr:uid="{00000000-0005-0000-0000-0000AB6F0000}"/>
    <cellStyle name="40% - Accent4 25 4" xfId="33717" xr:uid="{00000000-0005-0000-0000-0000AC6F0000}"/>
    <cellStyle name="40% - Accent4 25 4 2" xfId="33718" xr:uid="{00000000-0005-0000-0000-0000AD6F0000}"/>
    <cellStyle name="40% - Accent4 25 4 2 2" xfId="33719" xr:uid="{00000000-0005-0000-0000-0000AE6F0000}"/>
    <cellStyle name="40% - Accent4 25 4 3" xfId="33720" xr:uid="{00000000-0005-0000-0000-0000AF6F0000}"/>
    <cellStyle name="40% - Accent4 25 4 3 2" xfId="33721" xr:uid="{00000000-0005-0000-0000-0000B06F0000}"/>
    <cellStyle name="40% - Accent4 25 4 4" xfId="33722" xr:uid="{00000000-0005-0000-0000-0000B16F0000}"/>
    <cellStyle name="40% - Accent4 25 5" xfId="33723" xr:uid="{00000000-0005-0000-0000-0000B26F0000}"/>
    <cellStyle name="40% - Accent4 25 5 2" xfId="33724" xr:uid="{00000000-0005-0000-0000-0000B36F0000}"/>
    <cellStyle name="40% - Accent4 25 5 2 2" xfId="33725" xr:uid="{00000000-0005-0000-0000-0000B46F0000}"/>
    <cellStyle name="40% - Accent4 25 5 3" xfId="33726" xr:uid="{00000000-0005-0000-0000-0000B56F0000}"/>
    <cellStyle name="40% - Accent4 25 5 3 2" xfId="33727" xr:uid="{00000000-0005-0000-0000-0000B66F0000}"/>
    <cellStyle name="40% - Accent4 25 5 4" xfId="33728" xr:uid="{00000000-0005-0000-0000-0000B76F0000}"/>
    <cellStyle name="40% - Accent4 25 6" xfId="33729" xr:uid="{00000000-0005-0000-0000-0000B86F0000}"/>
    <cellStyle name="40% - Accent4 25 6 2" xfId="33730" xr:uid="{00000000-0005-0000-0000-0000B96F0000}"/>
    <cellStyle name="40% - Accent4 25 6 2 2" xfId="33731" xr:uid="{00000000-0005-0000-0000-0000BA6F0000}"/>
    <cellStyle name="40% - Accent4 25 6 3" xfId="33732" xr:uid="{00000000-0005-0000-0000-0000BB6F0000}"/>
    <cellStyle name="40% - Accent4 25 7" xfId="33733" xr:uid="{00000000-0005-0000-0000-0000BC6F0000}"/>
    <cellStyle name="40% - Accent4 25 7 2" xfId="33734" xr:uid="{00000000-0005-0000-0000-0000BD6F0000}"/>
    <cellStyle name="40% - Accent4 25 8" xfId="33735" xr:uid="{00000000-0005-0000-0000-0000BE6F0000}"/>
    <cellStyle name="40% - Accent4 25 8 2" xfId="33736" xr:uid="{00000000-0005-0000-0000-0000BF6F0000}"/>
    <cellStyle name="40% - Accent4 25 9" xfId="33737" xr:uid="{00000000-0005-0000-0000-0000C06F0000}"/>
    <cellStyle name="40% - Accent4 25 9 2" xfId="33738" xr:uid="{00000000-0005-0000-0000-0000C16F0000}"/>
    <cellStyle name="40% - Accent4 26" xfId="1119" xr:uid="{00000000-0005-0000-0000-0000C26F0000}"/>
    <cellStyle name="40% - Accent4 26 2" xfId="1120" xr:uid="{00000000-0005-0000-0000-0000C36F0000}"/>
    <cellStyle name="40% - Accent4 27" xfId="1121" xr:uid="{00000000-0005-0000-0000-0000C46F0000}"/>
    <cellStyle name="40% - Accent4 27 2" xfId="1122" xr:uid="{00000000-0005-0000-0000-0000C56F0000}"/>
    <cellStyle name="40% - Accent4 28" xfId="33739" xr:uid="{00000000-0005-0000-0000-0000C66F0000}"/>
    <cellStyle name="40% - Accent4 28 2" xfId="33740" xr:uid="{00000000-0005-0000-0000-0000C76F0000}"/>
    <cellStyle name="40% - Accent4 28 3" xfId="33741" xr:uid="{00000000-0005-0000-0000-0000C86F0000}"/>
    <cellStyle name="40% - Accent4 29" xfId="33742" xr:uid="{00000000-0005-0000-0000-0000C96F0000}"/>
    <cellStyle name="40% - Accent4 29 2" xfId="33743" xr:uid="{00000000-0005-0000-0000-0000CA6F0000}"/>
    <cellStyle name="40% - Accent4 29 3" xfId="33744" xr:uid="{00000000-0005-0000-0000-0000CB6F0000}"/>
    <cellStyle name="40% - Accent4 3" xfId="1123" xr:uid="{00000000-0005-0000-0000-0000CC6F0000}"/>
    <cellStyle name="40% - Accent4 3 10" xfId="33745" xr:uid="{00000000-0005-0000-0000-0000CD6F0000}"/>
    <cellStyle name="40% - Accent4 3 10 2" xfId="33746" xr:uid="{00000000-0005-0000-0000-0000CE6F0000}"/>
    <cellStyle name="40% - Accent4 3 11" xfId="33747" xr:uid="{00000000-0005-0000-0000-0000CF6F0000}"/>
    <cellStyle name="40% - Accent4 3 11 2" xfId="33748" xr:uid="{00000000-0005-0000-0000-0000D06F0000}"/>
    <cellStyle name="40% - Accent4 3 12" xfId="33749" xr:uid="{00000000-0005-0000-0000-0000D16F0000}"/>
    <cellStyle name="40% - Accent4 3 12 2" xfId="33750" xr:uid="{00000000-0005-0000-0000-0000D26F0000}"/>
    <cellStyle name="40% - Accent4 3 13" xfId="33751" xr:uid="{00000000-0005-0000-0000-0000D36F0000}"/>
    <cellStyle name="40% - Accent4 3 2" xfId="1124" xr:uid="{00000000-0005-0000-0000-0000D46F0000}"/>
    <cellStyle name="40% - Accent4 3 2 10" xfId="33752" xr:uid="{00000000-0005-0000-0000-0000D56F0000}"/>
    <cellStyle name="40% - Accent4 3 2 10 2" xfId="33753" xr:uid="{00000000-0005-0000-0000-0000D66F0000}"/>
    <cellStyle name="40% - Accent4 3 2 11" xfId="33754" xr:uid="{00000000-0005-0000-0000-0000D76F0000}"/>
    <cellStyle name="40% - Accent4 3 2 11 2" xfId="33755" xr:uid="{00000000-0005-0000-0000-0000D86F0000}"/>
    <cellStyle name="40% - Accent4 3 2 12" xfId="33756" xr:uid="{00000000-0005-0000-0000-0000D96F0000}"/>
    <cellStyle name="40% - Accent4 3 2 2" xfId="33757" xr:uid="{00000000-0005-0000-0000-0000DA6F0000}"/>
    <cellStyle name="40% - Accent4 3 2 2 10" xfId="33758" xr:uid="{00000000-0005-0000-0000-0000DB6F0000}"/>
    <cellStyle name="40% - Accent4 3 2 2 10 2" xfId="33759" xr:uid="{00000000-0005-0000-0000-0000DC6F0000}"/>
    <cellStyle name="40% - Accent4 3 2 2 11" xfId="33760" xr:uid="{00000000-0005-0000-0000-0000DD6F0000}"/>
    <cellStyle name="40% - Accent4 3 2 2 2" xfId="33761" xr:uid="{00000000-0005-0000-0000-0000DE6F0000}"/>
    <cellStyle name="40% - Accent4 3 2 2 2 2" xfId="33762" xr:uid="{00000000-0005-0000-0000-0000DF6F0000}"/>
    <cellStyle name="40% - Accent4 3 2 2 2 2 2" xfId="33763" xr:uid="{00000000-0005-0000-0000-0000E06F0000}"/>
    <cellStyle name="40% - Accent4 3 2 2 2 3" xfId="33764" xr:uid="{00000000-0005-0000-0000-0000E16F0000}"/>
    <cellStyle name="40% - Accent4 3 2 2 2 3 2" xfId="33765" xr:uid="{00000000-0005-0000-0000-0000E26F0000}"/>
    <cellStyle name="40% - Accent4 3 2 2 2 4" xfId="33766" xr:uid="{00000000-0005-0000-0000-0000E36F0000}"/>
    <cellStyle name="40% - Accent4 3 2 2 3" xfId="33767" xr:uid="{00000000-0005-0000-0000-0000E46F0000}"/>
    <cellStyle name="40% - Accent4 3 2 2 3 2" xfId="33768" xr:uid="{00000000-0005-0000-0000-0000E56F0000}"/>
    <cellStyle name="40% - Accent4 3 2 2 3 2 2" xfId="33769" xr:uid="{00000000-0005-0000-0000-0000E66F0000}"/>
    <cellStyle name="40% - Accent4 3 2 2 3 3" xfId="33770" xr:uid="{00000000-0005-0000-0000-0000E76F0000}"/>
    <cellStyle name="40% - Accent4 3 2 2 3 3 2" xfId="33771" xr:uid="{00000000-0005-0000-0000-0000E86F0000}"/>
    <cellStyle name="40% - Accent4 3 2 2 3 4" xfId="33772" xr:uid="{00000000-0005-0000-0000-0000E96F0000}"/>
    <cellStyle name="40% - Accent4 3 2 2 4" xfId="33773" xr:uid="{00000000-0005-0000-0000-0000EA6F0000}"/>
    <cellStyle name="40% - Accent4 3 2 2 4 2" xfId="33774" xr:uid="{00000000-0005-0000-0000-0000EB6F0000}"/>
    <cellStyle name="40% - Accent4 3 2 2 4 2 2" xfId="33775" xr:uid="{00000000-0005-0000-0000-0000EC6F0000}"/>
    <cellStyle name="40% - Accent4 3 2 2 4 3" xfId="33776" xr:uid="{00000000-0005-0000-0000-0000ED6F0000}"/>
    <cellStyle name="40% - Accent4 3 2 2 5" xfId="33777" xr:uid="{00000000-0005-0000-0000-0000EE6F0000}"/>
    <cellStyle name="40% - Accent4 3 2 2 5 2" xfId="33778" xr:uid="{00000000-0005-0000-0000-0000EF6F0000}"/>
    <cellStyle name="40% - Accent4 3 2 2 6" xfId="33779" xr:uid="{00000000-0005-0000-0000-0000F06F0000}"/>
    <cellStyle name="40% - Accent4 3 2 2 6 2" xfId="33780" xr:uid="{00000000-0005-0000-0000-0000F16F0000}"/>
    <cellStyle name="40% - Accent4 3 2 2 7" xfId="33781" xr:uid="{00000000-0005-0000-0000-0000F26F0000}"/>
    <cellStyle name="40% - Accent4 3 2 2 7 2" xfId="33782" xr:uid="{00000000-0005-0000-0000-0000F36F0000}"/>
    <cellStyle name="40% - Accent4 3 2 2 8" xfId="33783" xr:uid="{00000000-0005-0000-0000-0000F46F0000}"/>
    <cellStyle name="40% - Accent4 3 2 2 8 2" xfId="33784" xr:uid="{00000000-0005-0000-0000-0000F56F0000}"/>
    <cellStyle name="40% - Accent4 3 2 2 9" xfId="33785" xr:uid="{00000000-0005-0000-0000-0000F66F0000}"/>
    <cellStyle name="40% - Accent4 3 2 2 9 2" xfId="33786" xr:uid="{00000000-0005-0000-0000-0000F76F0000}"/>
    <cellStyle name="40% - Accent4 3 2 3" xfId="33787" xr:uid="{00000000-0005-0000-0000-0000F86F0000}"/>
    <cellStyle name="40% - Accent4 3 2 3 2" xfId="33788" xr:uid="{00000000-0005-0000-0000-0000F96F0000}"/>
    <cellStyle name="40% - Accent4 3 2 3 2 2" xfId="33789" xr:uid="{00000000-0005-0000-0000-0000FA6F0000}"/>
    <cellStyle name="40% - Accent4 3 2 3 3" xfId="33790" xr:uid="{00000000-0005-0000-0000-0000FB6F0000}"/>
    <cellStyle name="40% - Accent4 3 2 3 3 2" xfId="33791" xr:uid="{00000000-0005-0000-0000-0000FC6F0000}"/>
    <cellStyle name="40% - Accent4 3 2 3 4" xfId="33792" xr:uid="{00000000-0005-0000-0000-0000FD6F0000}"/>
    <cellStyle name="40% - Accent4 3 2 4" xfId="33793" xr:uid="{00000000-0005-0000-0000-0000FE6F0000}"/>
    <cellStyle name="40% - Accent4 3 2 4 2" xfId="33794" xr:uid="{00000000-0005-0000-0000-0000FF6F0000}"/>
    <cellStyle name="40% - Accent4 3 2 4 2 2" xfId="33795" xr:uid="{00000000-0005-0000-0000-000000700000}"/>
    <cellStyle name="40% - Accent4 3 2 4 3" xfId="33796" xr:uid="{00000000-0005-0000-0000-000001700000}"/>
    <cellStyle name="40% - Accent4 3 2 4 3 2" xfId="33797" xr:uid="{00000000-0005-0000-0000-000002700000}"/>
    <cellStyle name="40% - Accent4 3 2 4 4" xfId="33798" xr:uid="{00000000-0005-0000-0000-000003700000}"/>
    <cellStyle name="40% - Accent4 3 2 5" xfId="33799" xr:uid="{00000000-0005-0000-0000-000004700000}"/>
    <cellStyle name="40% - Accent4 3 2 5 2" xfId="33800" xr:uid="{00000000-0005-0000-0000-000005700000}"/>
    <cellStyle name="40% - Accent4 3 2 5 2 2" xfId="33801" xr:uid="{00000000-0005-0000-0000-000006700000}"/>
    <cellStyle name="40% - Accent4 3 2 5 3" xfId="33802" xr:uid="{00000000-0005-0000-0000-000007700000}"/>
    <cellStyle name="40% - Accent4 3 2 6" xfId="33803" xr:uid="{00000000-0005-0000-0000-000008700000}"/>
    <cellStyle name="40% - Accent4 3 2 6 2" xfId="33804" xr:uid="{00000000-0005-0000-0000-000009700000}"/>
    <cellStyle name="40% - Accent4 3 2 7" xfId="33805" xr:uid="{00000000-0005-0000-0000-00000A700000}"/>
    <cellStyle name="40% - Accent4 3 2 7 2" xfId="33806" xr:uid="{00000000-0005-0000-0000-00000B700000}"/>
    <cellStyle name="40% - Accent4 3 2 8" xfId="33807" xr:uid="{00000000-0005-0000-0000-00000C700000}"/>
    <cellStyle name="40% - Accent4 3 2 8 2" xfId="33808" xr:uid="{00000000-0005-0000-0000-00000D700000}"/>
    <cellStyle name="40% - Accent4 3 2 9" xfId="33809" xr:uid="{00000000-0005-0000-0000-00000E700000}"/>
    <cellStyle name="40% - Accent4 3 2 9 2" xfId="33810" xr:uid="{00000000-0005-0000-0000-00000F700000}"/>
    <cellStyle name="40% - Accent4 3 3" xfId="1125" xr:uid="{00000000-0005-0000-0000-000010700000}"/>
    <cellStyle name="40% - Accent4 3 3 10" xfId="33811" xr:uid="{00000000-0005-0000-0000-000011700000}"/>
    <cellStyle name="40% - Accent4 3 3 10 2" xfId="33812" xr:uid="{00000000-0005-0000-0000-000012700000}"/>
    <cellStyle name="40% - Accent4 3 3 11" xfId="33813" xr:uid="{00000000-0005-0000-0000-000013700000}"/>
    <cellStyle name="40% - Accent4 3 3 2" xfId="33814" xr:uid="{00000000-0005-0000-0000-000014700000}"/>
    <cellStyle name="40% - Accent4 3 3 2 2" xfId="33815" xr:uid="{00000000-0005-0000-0000-000015700000}"/>
    <cellStyle name="40% - Accent4 3 3 2 2 2" xfId="33816" xr:uid="{00000000-0005-0000-0000-000016700000}"/>
    <cellStyle name="40% - Accent4 3 3 2 3" xfId="33817" xr:uid="{00000000-0005-0000-0000-000017700000}"/>
    <cellStyle name="40% - Accent4 3 3 2 3 2" xfId="33818" xr:uid="{00000000-0005-0000-0000-000018700000}"/>
    <cellStyle name="40% - Accent4 3 3 2 4" xfId="33819" xr:uid="{00000000-0005-0000-0000-000019700000}"/>
    <cellStyle name="40% - Accent4 3 3 3" xfId="33820" xr:uid="{00000000-0005-0000-0000-00001A700000}"/>
    <cellStyle name="40% - Accent4 3 3 3 2" xfId="33821" xr:uid="{00000000-0005-0000-0000-00001B700000}"/>
    <cellStyle name="40% - Accent4 3 3 3 2 2" xfId="33822" xr:uid="{00000000-0005-0000-0000-00001C700000}"/>
    <cellStyle name="40% - Accent4 3 3 3 3" xfId="33823" xr:uid="{00000000-0005-0000-0000-00001D700000}"/>
    <cellStyle name="40% - Accent4 3 3 3 3 2" xfId="33824" xr:uid="{00000000-0005-0000-0000-00001E700000}"/>
    <cellStyle name="40% - Accent4 3 3 3 4" xfId="33825" xr:uid="{00000000-0005-0000-0000-00001F700000}"/>
    <cellStyle name="40% - Accent4 3 3 4" xfId="33826" xr:uid="{00000000-0005-0000-0000-000020700000}"/>
    <cellStyle name="40% - Accent4 3 3 4 2" xfId="33827" xr:uid="{00000000-0005-0000-0000-000021700000}"/>
    <cellStyle name="40% - Accent4 3 3 4 2 2" xfId="33828" xr:uid="{00000000-0005-0000-0000-000022700000}"/>
    <cellStyle name="40% - Accent4 3 3 4 3" xfId="33829" xr:uid="{00000000-0005-0000-0000-000023700000}"/>
    <cellStyle name="40% - Accent4 3 3 5" xfId="33830" xr:uid="{00000000-0005-0000-0000-000024700000}"/>
    <cellStyle name="40% - Accent4 3 3 5 2" xfId="33831" xr:uid="{00000000-0005-0000-0000-000025700000}"/>
    <cellStyle name="40% - Accent4 3 3 6" xfId="33832" xr:uid="{00000000-0005-0000-0000-000026700000}"/>
    <cellStyle name="40% - Accent4 3 3 6 2" xfId="33833" xr:uid="{00000000-0005-0000-0000-000027700000}"/>
    <cellStyle name="40% - Accent4 3 3 7" xfId="33834" xr:uid="{00000000-0005-0000-0000-000028700000}"/>
    <cellStyle name="40% - Accent4 3 3 7 2" xfId="33835" xr:uid="{00000000-0005-0000-0000-000029700000}"/>
    <cellStyle name="40% - Accent4 3 3 8" xfId="33836" xr:uid="{00000000-0005-0000-0000-00002A700000}"/>
    <cellStyle name="40% - Accent4 3 3 8 2" xfId="33837" xr:uid="{00000000-0005-0000-0000-00002B700000}"/>
    <cellStyle name="40% - Accent4 3 3 9" xfId="33838" xr:uid="{00000000-0005-0000-0000-00002C700000}"/>
    <cellStyle name="40% - Accent4 3 3 9 2" xfId="33839" xr:uid="{00000000-0005-0000-0000-00002D700000}"/>
    <cellStyle name="40% - Accent4 3 4" xfId="1126" xr:uid="{00000000-0005-0000-0000-00002E700000}"/>
    <cellStyle name="40% - Accent4 3 4 2" xfId="33840" xr:uid="{00000000-0005-0000-0000-00002F700000}"/>
    <cellStyle name="40% - Accent4 3 4 2 2" xfId="33841" xr:uid="{00000000-0005-0000-0000-000030700000}"/>
    <cellStyle name="40% - Accent4 3 4 3" xfId="33842" xr:uid="{00000000-0005-0000-0000-000031700000}"/>
    <cellStyle name="40% - Accent4 3 4 3 2" xfId="33843" xr:uid="{00000000-0005-0000-0000-000032700000}"/>
    <cellStyle name="40% - Accent4 3 4 4" xfId="33844" xr:uid="{00000000-0005-0000-0000-000033700000}"/>
    <cellStyle name="40% - Accent4 3 5" xfId="1127" xr:uid="{00000000-0005-0000-0000-000034700000}"/>
    <cellStyle name="40% - Accent4 3 5 2" xfId="33845" xr:uid="{00000000-0005-0000-0000-000035700000}"/>
    <cellStyle name="40% - Accent4 3 5 2 2" xfId="33846" xr:uid="{00000000-0005-0000-0000-000036700000}"/>
    <cellStyle name="40% - Accent4 3 5 3" xfId="33847" xr:uid="{00000000-0005-0000-0000-000037700000}"/>
    <cellStyle name="40% - Accent4 3 5 3 2" xfId="33848" xr:uid="{00000000-0005-0000-0000-000038700000}"/>
    <cellStyle name="40% - Accent4 3 5 4" xfId="33849" xr:uid="{00000000-0005-0000-0000-000039700000}"/>
    <cellStyle name="40% - Accent4 3 6" xfId="33850" xr:uid="{00000000-0005-0000-0000-00003A700000}"/>
    <cellStyle name="40% - Accent4 3 6 2" xfId="33851" xr:uid="{00000000-0005-0000-0000-00003B700000}"/>
    <cellStyle name="40% - Accent4 3 6 2 2" xfId="33852" xr:uid="{00000000-0005-0000-0000-00003C700000}"/>
    <cellStyle name="40% - Accent4 3 6 3" xfId="33853" xr:uid="{00000000-0005-0000-0000-00003D700000}"/>
    <cellStyle name="40% - Accent4 3 7" xfId="33854" xr:uid="{00000000-0005-0000-0000-00003E700000}"/>
    <cellStyle name="40% - Accent4 3 7 2" xfId="33855" xr:uid="{00000000-0005-0000-0000-00003F700000}"/>
    <cellStyle name="40% - Accent4 3 8" xfId="33856" xr:uid="{00000000-0005-0000-0000-000040700000}"/>
    <cellStyle name="40% - Accent4 3 8 2" xfId="33857" xr:uid="{00000000-0005-0000-0000-000041700000}"/>
    <cellStyle name="40% - Accent4 3 9" xfId="33858" xr:uid="{00000000-0005-0000-0000-000042700000}"/>
    <cellStyle name="40% - Accent4 3 9 2" xfId="33859" xr:uid="{00000000-0005-0000-0000-000043700000}"/>
    <cellStyle name="40% - Accent4 30" xfId="33860" xr:uid="{00000000-0005-0000-0000-000044700000}"/>
    <cellStyle name="40% - Accent4 30 2" xfId="33861" xr:uid="{00000000-0005-0000-0000-000045700000}"/>
    <cellStyle name="40% - Accent4 30 3" xfId="33862" xr:uid="{00000000-0005-0000-0000-000046700000}"/>
    <cellStyle name="40% - Accent4 31" xfId="33863" xr:uid="{00000000-0005-0000-0000-000047700000}"/>
    <cellStyle name="40% - Accent4 31 2" xfId="33864" xr:uid="{00000000-0005-0000-0000-000048700000}"/>
    <cellStyle name="40% - Accent4 31 3" xfId="33865" xr:uid="{00000000-0005-0000-0000-000049700000}"/>
    <cellStyle name="40% - Accent4 32" xfId="33866" xr:uid="{00000000-0005-0000-0000-00004A700000}"/>
    <cellStyle name="40% - Accent4 32 2" xfId="33867" xr:uid="{00000000-0005-0000-0000-00004B700000}"/>
    <cellStyle name="40% - Accent4 32 3" xfId="33868" xr:uid="{00000000-0005-0000-0000-00004C700000}"/>
    <cellStyle name="40% - Accent4 33" xfId="33869" xr:uid="{00000000-0005-0000-0000-00004D700000}"/>
    <cellStyle name="40% - Accent4 33 2" xfId="33870" xr:uid="{00000000-0005-0000-0000-00004E700000}"/>
    <cellStyle name="40% - Accent4 33 3" xfId="33871" xr:uid="{00000000-0005-0000-0000-00004F700000}"/>
    <cellStyle name="40% - Accent4 34" xfId="33872" xr:uid="{00000000-0005-0000-0000-000050700000}"/>
    <cellStyle name="40% - Accent4 34 2" xfId="33873" xr:uid="{00000000-0005-0000-0000-000051700000}"/>
    <cellStyle name="40% - Accent4 34 3" xfId="33874" xr:uid="{00000000-0005-0000-0000-000052700000}"/>
    <cellStyle name="40% - Accent4 35" xfId="33875" xr:uid="{00000000-0005-0000-0000-000053700000}"/>
    <cellStyle name="40% - Accent4 35 2" xfId="33876" xr:uid="{00000000-0005-0000-0000-000054700000}"/>
    <cellStyle name="40% - Accent4 35 3" xfId="33877" xr:uid="{00000000-0005-0000-0000-000055700000}"/>
    <cellStyle name="40% - Accent4 36" xfId="33878" xr:uid="{00000000-0005-0000-0000-000056700000}"/>
    <cellStyle name="40% - Accent4 36 2" xfId="33879" xr:uid="{00000000-0005-0000-0000-000057700000}"/>
    <cellStyle name="40% - Accent4 36 3" xfId="33880" xr:uid="{00000000-0005-0000-0000-000058700000}"/>
    <cellStyle name="40% - Accent4 37" xfId="33881" xr:uid="{00000000-0005-0000-0000-000059700000}"/>
    <cellStyle name="40% - Accent4 37 2" xfId="33882" xr:uid="{00000000-0005-0000-0000-00005A700000}"/>
    <cellStyle name="40% - Accent4 37 3" xfId="33883" xr:uid="{00000000-0005-0000-0000-00005B700000}"/>
    <cellStyle name="40% - Accent4 38" xfId="33884" xr:uid="{00000000-0005-0000-0000-00005C700000}"/>
    <cellStyle name="40% - Accent4 38 2" xfId="33885" xr:uid="{00000000-0005-0000-0000-00005D700000}"/>
    <cellStyle name="40% - Accent4 38 3" xfId="33886" xr:uid="{00000000-0005-0000-0000-00005E700000}"/>
    <cellStyle name="40% - Accent4 39" xfId="33887" xr:uid="{00000000-0005-0000-0000-00005F700000}"/>
    <cellStyle name="40% - Accent4 39 2" xfId="33888" xr:uid="{00000000-0005-0000-0000-000060700000}"/>
    <cellStyle name="40% - Accent4 39 3" xfId="33889" xr:uid="{00000000-0005-0000-0000-000061700000}"/>
    <cellStyle name="40% - Accent4 4" xfId="1128" xr:uid="{00000000-0005-0000-0000-000062700000}"/>
    <cellStyle name="40% - Accent4 4 10" xfId="33890" xr:uid="{00000000-0005-0000-0000-000063700000}"/>
    <cellStyle name="40% - Accent4 4 10 2" xfId="33891" xr:uid="{00000000-0005-0000-0000-000064700000}"/>
    <cellStyle name="40% - Accent4 4 11" xfId="33892" xr:uid="{00000000-0005-0000-0000-000065700000}"/>
    <cellStyle name="40% - Accent4 4 11 2" xfId="33893" xr:uid="{00000000-0005-0000-0000-000066700000}"/>
    <cellStyle name="40% - Accent4 4 12" xfId="33894" xr:uid="{00000000-0005-0000-0000-000067700000}"/>
    <cellStyle name="40% - Accent4 4 12 2" xfId="33895" xr:uid="{00000000-0005-0000-0000-000068700000}"/>
    <cellStyle name="40% - Accent4 4 13" xfId="33896" xr:uid="{00000000-0005-0000-0000-000069700000}"/>
    <cellStyle name="40% - Accent4 4 2" xfId="1129" xr:uid="{00000000-0005-0000-0000-00006A700000}"/>
    <cellStyle name="40% - Accent4 4 2 10" xfId="33897" xr:uid="{00000000-0005-0000-0000-00006B700000}"/>
    <cellStyle name="40% - Accent4 4 2 10 2" xfId="33898" xr:uid="{00000000-0005-0000-0000-00006C700000}"/>
    <cellStyle name="40% - Accent4 4 2 11" xfId="33899" xr:uid="{00000000-0005-0000-0000-00006D700000}"/>
    <cellStyle name="40% - Accent4 4 2 11 2" xfId="33900" xr:uid="{00000000-0005-0000-0000-00006E700000}"/>
    <cellStyle name="40% - Accent4 4 2 12" xfId="33901" xr:uid="{00000000-0005-0000-0000-00006F700000}"/>
    <cellStyle name="40% - Accent4 4 2 2" xfId="33902" xr:uid="{00000000-0005-0000-0000-000070700000}"/>
    <cellStyle name="40% - Accent4 4 2 2 10" xfId="33903" xr:uid="{00000000-0005-0000-0000-000071700000}"/>
    <cellStyle name="40% - Accent4 4 2 2 10 2" xfId="33904" xr:uid="{00000000-0005-0000-0000-000072700000}"/>
    <cellStyle name="40% - Accent4 4 2 2 11" xfId="33905" xr:uid="{00000000-0005-0000-0000-000073700000}"/>
    <cellStyle name="40% - Accent4 4 2 2 2" xfId="33906" xr:uid="{00000000-0005-0000-0000-000074700000}"/>
    <cellStyle name="40% - Accent4 4 2 2 2 2" xfId="33907" xr:uid="{00000000-0005-0000-0000-000075700000}"/>
    <cellStyle name="40% - Accent4 4 2 2 2 2 2" xfId="33908" xr:uid="{00000000-0005-0000-0000-000076700000}"/>
    <cellStyle name="40% - Accent4 4 2 2 2 3" xfId="33909" xr:uid="{00000000-0005-0000-0000-000077700000}"/>
    <cellStyle name="40% - Accent4 4 2 2 2 3 2" xfId="33910" xr:uid="{00000000-0005-0000-0000-000078700000}"/>
    <cellStyle name="40% - Accent4 4 2 2 2 4" xfId="33911" xr:uid="{00000000-0005-0000-0000-000079700000}"/>
    <cellStyle name="40% - Accent4 4 2 2 3" xfId="33912" xr:uid="{00000000-0005-0000-0000-00007A700000}"/>
    <cellStyle name="40% - Accent4 4 2 2 3 2" xfId="33913" xr:uid="{00000000-0005-0000-0000-00007B700000}"/>
    <cellStyle name="40% - Accent4 4 2 2 3 2 2" xfId="33914" xr:uid="{00000000-0005-0000-0000-00007C700000}"/>
    <cellStyle name="40% - Accent4 4 2 2 3 3" xfId="33915" xr:uid="{00000000-0005-0000-0000-00007D700000}"/>
    <cellStyle name="40% - Accent4 4 2 2 3 3 2" xfId="33916" xr:uid="{00000000-0005-0000-0000-00007E700000}"/>
    <cellStyle name="40% - Accent4 4 2 2 3 4" xfId="33917" xr:uid="{00000000-0005-0000-0000-00007F700000}"/>
    <cellStyle name="40% - Accent4 4 2 2 4" xfId="33918" xr:uid="{00000000-0005-0000-0000-000080700000}"/>
    <cellStyle name="40% - Accent4 4 2 2 4 2" xfId="33919" xr:uid="{00000000-0005-0000-0000-000081700000}"/>
    <cellStyle name="40% - Accent4 4 2 2 4 2 2" xfId="33920" xr:uid="{00000000-0005-0000-0000-000082700000}"/>
    <cellStyle name="40% - Accent4 4 2 2 4 3" xfId="33921" xr:uid="{00000000-0005-0000-0000-000083700000}"/>
    <cellStyle name="40% - Accent4 4 2 2 5" xfId="33922" xr:uid="{00000000-0005-0000-0000-000084700000}"/>
    <cellStyle name="40% - Accent4 4 2 2 5 2" xfId="33923" xr:uid="{00000000-0005-0000-0000-000085700000}"/>
    <cellStyle name="40% - Accent4 4 2 2 6" xfId="33924" xr:uid="{00000000-0005-0000-0000-000086700000}"/>
    <cellStyle name="40% - Accent4 4 2 2 6 2" xfId="33925" xr:uid="{00000000-0005-0000-0000-000087700000}"/>
    <cellStyle name="40% - Accent4 4 2 2 7" xfId="33926" xr:uid="{00000000-0005-0000-0000-000088700000}"/>
    <cellStyle name="40% - Accent4 4 2 2 7 2" xfId="33927" xr:uid="{00000000-0005-0000-0000-000089700000}"/>
    <cellStyle name="40% - Accent4 4 2 2 8" xfId="33928" xr:uid="{00000000-0005-0000-0000-00008A700000}"/>
    <cellStyle name="40% - Accent4 4 2 2 8 2" xfId="33929" xr:uid="{00000000-0005-0000-0000-00008B700000}"/>
    <cellStyle name="40% - Accent4 4 2 2 9" xfId="33930" xr:uid="{00000000-0005-0000-0000-00008C700000}"/>
    <cellStyle name="40% - Accent4 4 2 2 9 2" xfId="33931" xr:uid="{00000000-0005-0000-0000-00008D700000}"/>
    <cellStyle name="40% - Accent4 4 2 3" xfId="33932" xr:uid="{00000000-0005-0000-0000-00008E700000}"/>
    <cellStyle name="40% - Accent4 4 2 3 2" xfId="33933" xr:uid="{00000000-0005-0000-0000-00008F700000}"/>
    <cellStyle name="40% - Accent4 4 2 3 2 2" xfId="33934" xr:uid="{00000000-0005-0000-0000-000090700000}"/>
    <cellStyle name="40% - Accent4 4 2 3 3" xfId="33935" xr:uid="{00000000-0005-0000-0000-000091700000}"/>
    <cellStyle name="40% - Accent4 4 2 3 3 2" xfId="33936" xr:uid="{00000000-0005-0000-0000-000092700000}"/>
    <cellStyle name="40% - Accent4 4 2 3 4" xfId="33937" xr:uid="{00000000-0005-0000-0000-000093700000}"/>
    <cellStyle name="40% - Accent4 4 2 4" xfId="33938" xr:uid="{00000000-0005-0000-0000-000094700000}"/>
    <cellStyle name="40% - Accent4 4 2 4 2" xfId="33939" xr:uid="{00000000-0005-0000-0000-000095700000}"/>
    <cellStyle name="40% - Accent4 4 2 4 2 2" xfId="33940" xr:uid="{00000000-0005-0000-0000-000096700000}"/>
    <cellStyle name="40% - Accent4 4 2 4 3" xfId="33941" xr:uid="{00000000-0005-0000-0000-000097700000}"/>
    <cellStyle name="40% - Accent4 4 2 4 3 2" xfId="33942" xr:uid="{00000000-0005-0000-0000-000098700000}"/>
    <cellStyle name="40% - Accent4 4 2 4 4" xfId="33943" xr:uid="{00000000-0005-0000-0000-000099700000}"/>
    <cellStyle name="40% - Accent4 4 2 5" xfId="33944" xr:uid="{00000000-0005-0000-0000-00009A700000}"/>
    <cellStyle name="40% - Accent4 4 2 5 2" xfId="33945" xr:uid="{00000000-0005-0000-0000-00009B700000}"/>
    <cellStyle name="40% - Accent4 4 2 5 2 2" xfId="33946" xr:uid="{00000000-0005-0000-0000-00009C700000}"/>
    <cellStyle name="40% - Accent4 4 2 5 3" xfId="33947" xr:uid="{00000000-0005-0000-0000-00009D700000}"/>
    <cellStyle name="40% - Accent4 4 2 6" xfId="33948" xr:uid="{00000000-0005-0000-0000-00009E700000}"/>
    <cellStyle name="40% - Accent4 4 2 6 2" xfId="33949" xr:uid="{00000000-0005-0000-0000-00009F700000}"/>
    <cellStyle name="40% - Accent4 4 2 7" xfId="33950" xr:uid="{00000000-0005-0000-0000-0000A0700000}"/>
    <cellStyle name="40% - Accent4 4 2 7 2" xfId="33951" xr:uid="{00000000-0005-0000-0000-0000A1700000}"/>
    <cellStyle name="40% - Accent4 4 2 8" xfId="33952" xr:uid="{00000000-0005-0000-0000-0000A2700000}"/>
    <cellStyle name="40% - Accent4 4 2 8 2" xfId="33953" xr:uid="{00000000-0005-0000-0000-0000A3700000}"/>
    <cellStyle name="40% - Accent4 4 2 9" xfId="33954" xr:uid="{00000000-0005-0000-0000-0000A4700000}"/>
    <cellStyle name="40% - Accent4 4 2 9 2" xfId="33955" xr:uid="{00000000-0005-0000-0000-0000A5700000}"/>
    <cellStyle name="40% - Accent4 4 3" xfId="1130" xr:uid="{00000000-0005-0000-0000-0000A6700000}"/>
    <cellStyle name="40% - Accent4 4 3 10" xfId="33956" xr:uid="{00000000-0005-0000-0000-0000A7700000}"/>
    <cellStyle name="40% - Accent4 4 3 10 2" xfId="33957" xr:uid="{00000000-0005-0000-0000-0000A8700000}"/>
    <cellStyle name="40% - Accent4 4 3 11" xfId="33958" xr:uid="{00000000-0005-0000-0000-0000A9700000}"/>
    <cellStyle name="40% - Accent4 4 3 2" xfId="33959" xr:uid="{00000000-0005-0000-0000-0000AA700000}"/>
    <cellStyle name="40% - Accent4 4 3 2 2" xfId="33960" xr:uid="{00000000-0005-0000-0000-0000AB700000}"/>
    <cellStyle name="40% - Accent4 4 3 2 2 2" xfId="33961" xr:uid="{00000000-0005-0000-0000-0000AC700000}"/>
    <cellStyle name="40% - Accent4 4 3 2 3" xfId="33962" xr:uid="{00000000-0005-0000-0000-0000AD700000}"/>
    <cellStyle name="40% - Accent4 4 3 2 3 2" xfId="33963" xr:uid="{00000000-0005-0000-0000-0000AE700000}"/>
    <cellStyle name="40% - Accent4 4 3 2 4" xfId="33964" xr:uid="{00000000-0005-0000-0000-0000AF700000}"/>
    <cellStyle name="40% - Accent4 4 3 3" xfId="33965" xr:uid="{00000000-0005-0000-0000-0000B0700000}"/>
    <cellStyle name="40% - Accent4 4 3 3 2" xfId="33966" xr:uid="{00000000-0005-0000-0000-0000B1700000}"/>
    <cellStyle name="40% - Accent4 4 3 3 2 2" xfId="33967" xr:uid="{00000000-0005-0000-0000-0000B2700000}"/>
    <cellStyle name="40% - Accent4 4 3 3 3" xfId="33968" xr:uid="{00000000-0005-0000-0000-0000B3700000}"/>
    <cellStyle name="40% - Accent4 4 3 3 3 2" xfId="33969" xr:uid="{00000000-0005-0000-0000-0000B4700000}"/>
    <cellStyle name="40% - Accent4 4 3 3 4" xfId="33970" xr:uid="{00000000-0005-0000-0000-0000B5700000}"/>
    <cellStyle name="40% - Accent4 4 3 4" xfId="33971" xr:uid="{00000000-0005-0000-0000-0000B6700000}"/>
    <cellStyle name="40% - Accent4 4 3 4 2" xfId="33972" xr:uid="{00000000-0005-0000-0000-0000B7700000}"/>
    <cellStyle name="40% - Accent4 4 3 4 2 2" xfId="33973" xr:uid="{00000000-0005-0000-0000-0000B8700000}"/>
    <cellStyle name="40% - Accent4 4 3 4 3" xfId="33974" xr:uid="{00000000-0005-0000-0000-0000B9700000}"/>
    <cellStyle name="40% - Accent4 4 3 5" xfId="33975" xr:uid="{00000000-0005-0000-0000-0000BA700000}"/>
    <cellStyle name="40% - Accent4 4 3 5 2" xfId="33976" xr:uid="{00000000-0005-0000-0000-0000BB700000}"/>
    <cellStyle name="40% - Accent4 4 3 6" xfId="33977" xr:uid="{00000000-0005-0000-0000-0000BC700000}"/>
    <cellStyle name="40% - Accent4 4 3 6 2" xfId="33978" xr:uid="{00000000-0005-0000-0000-0000BD700000}"/>
    <cellStyle name="40% - Accent4 4 3 7" xfId="33979" xr:uid="{00000000-0005-0000-0000-0000BE700000}"/>
    <cellStyle name="40% - Accent4 4 3 7 2" xfId="33980" xr:uid="{00000000-0005-0000-0000-0000BF700000}"/>
    <cellStyle name="40% - Accent4 4 3 8" xfId="33981" xr:uid="{00000000-0005-0000-0000-0000C0700000}"/>
    <cellStyle name="40% - Accent4 4 3 8 2" xfId="33982" xr:uid="{00000000-0005-0000-0000-0000C1700000}"/>
    <cellStyle name="40% - Accent4 4 3 9" xfId="33983" xr:uid="{00000000-0005-0000-0000-0000C2700000}"/>
    <cellStyle name="40% - Accent4 4 3 9 2" xfId="33984" xr:uid="{00000000-0005-0000-0000-0000C3700000}"/>
    <cellStyle name="40% - Accent4 4 4" xfId="1131" xr:uid="{00000000-0005-0000-0000-0000C4700000}"/>
    <cellStyle name="40% - Accent4 4 4 2" xfId="33985" xr:uid="{00000000-0005-0000-0000-0000C5700000}"/>
    <cellStyle name="40% - Accent4 4 4 2 2" xfId="33986" xr:uid="{00000000-0005-0000-0000-0000C6700000}"/>
    <cellStyle name="40% - Accent4 4 4 3" xfId="33987" xr:uid="{00000000-0005-0000-0000-0000C7700000}"/>
    <cellStyle name="40% - Accent4 4 4 3 2" xfId="33988" xr:uid="{00000000-0005-0000-0000-0000C8700000}"/>
    <cellStyle name="40% - Accent4 4 4 4" xfId="33989" xr:uid="{00000000-0005-0000-0000-0000C9700000}"/>
    <cellStyle name="40% - Accent4 4 5" xfId="33990" xr:uid="{00000000-0005-0000-0000-0000CA700000}"/>
    <cellStyle name="40% - Accent4 4 5 2" xfId="33991" xr:uid="{00000000-0005-0000-0000-0000CB700000}"/>
    <cellStyle name="40% - Accent4 4 5 2 2" xfId="33992" xr:uid="{00000000-0005-0000-0000-0000CC700000}"/>
    <cellStyle name="40% - Accent4 4 5 3" xfId="33993" xr:uid="{00000000-0005-0000-0000-0000CD700000}"/>
    <cellStyle name="40% - Accent4 4 5 3 2" xfId="33994" xr:uid="{00000000-0005-0000-0000-0000CE700000}"/>
    <cellStyle name="40% - Accent4 4 5 4" xfId="33995" xr:uid="{00000000-0005-0000-0000-0000CF700000}"/>
    <cellStyle name="40% - Accent4 4 6" xfId="33996" xr:uid="{00000000-0005-0000-0000-0000D0700000}"/>
    <cellStyle name="40% - Accent4 4 6 2" xfId="33997" xr:uid="{00000000-0005-0000-0000-0000D1700000}"/>
    <cellStyle name="40% - Accent4 4 6 2 2" xfId="33998" xr:uid="{00000000-0005-0000-0000-0000D2700000}"/>
    <cellStyle name="40% - Accent4 4 6 3" xfId="33999" xr:uid="{00000000-0005-0000-0000-0000D3700000}"/>
    <cellStyle name="40% - Accent4 4 7" xfId="34000" xr:uid="{00000000-0005-0000-0000-0000D4700000}"/>
    <cellStyle name="40% - Accent4 4 7 2" xfId="34001" xr:uid="{00000000-0005-0000-0000-0000D5700000}"/>
    <cellStyle name="40% - Accent4 4 8" xfId="34002" xr:uid="{00000000-0005-0000-0000-0000D6700000}"/>
    <cellStyle name="40% - Accent4 4 8 2" xfId="34003" xr:uid="{00000000-0005-0000-0000-0000D7700000}"/>
    <cellStyle name="40% - Accent4 4 9" xfId="34004" xr:uid="{00000000-0005-0000-0000-0000D8700000}"/>
    <cellStyle name="40% - Accent4 4 9 2" xfId="34005" xr:uid="{00000000-0005-0000-0000-0000D9700000}"/>
    <cellStyle name="40% - Accent4 40" xfId="34006" xr:uid="{00000000-0005-0000-0000-0000DA700000}"/>
    <cellStyle name="40% - Accent4 40 2" xfId="34007" xr:uid="{00000000-0005-0000-0000-0000DB700000}"/>
    <cellStyle name="40% - Accent4 40 3" xfId="34008" xr:uid="{00000000-0005-0000-0000-0000DC700000}"/>
    <cellStyle name="40% - Accent4 41" xfId="34009" xr:uid="{00000000-0005-0000-0000-0000DD700000}"/>
    <cellStyle name="40% - Accent4 41 2" xfId="34010" xr:uid="{00000000-0005-0000-0000-0000DE700000}"/>
    <cellStyle name="40% - Accent4 42" xfId="34011" xr:uid="{00000000-0005-0000-0000-0000DF700000}"/>
    <cellStyle name="40% - Accent4 42 2" xfId="34012" xr:uid="{00000000-0005-0000-0000-0000E0700000}"/>
    <cellStyle name="40% - Accent4 43" xfId="34013" xr:uid="{00000000-0005-0000-0000-0000E1700000}"/>
    <cellStyle name="40% - Accent4 43 2" xfId="34014" xr:uid="{00000000-0005-0000-0000-0000E2700000}"/>
    <cellStyle name="40% - Accent4 44" xfId="34015" xr:uid="{00000000-0005-0000-0000-0000E3700000}"/>
    <cellStyle name="40% - Accent4 44 2" xfId="34016" xr:uid="{00000000-0005-0000-0000-0000E4700000}"/>
    <cellStyle name="40% - Accent4 45" xfId="34017" xr:uid="{00000000-0005-0000-0000-0000E5700000}"/>
    <cellStyle name="40% - Accent4 46" xfId="34018" xr:uid="{00000000-0005-0000-0000-0000E6700000}"/>
    <cellStyle name="40% - Accent4 47" xfId="34019" xr:uid="{00000000-0005-0000-0000-0000E7700000}"/>
    <cellStyle name="40% - Accent4 48" xfId="34020" xr:uid="{00000000-0005-0000-0000-0000E8700000}"/>
    <cellStyle name="40% - Accent4 49" xfId="34021" xr:uid="{00000000-0005-0000-0000-0000E9700000}"/>
    <cellStyle name="40% - Accent4 5" xfId="1132" xr:uid="{00000000-0005-0000-0000-0000EA700000}"/>
    <cellStyle name="40% - Accent4 5 10" xfId="34022" xr:uid="{00000000-0005-0000-0000-0000EB700000}"/>
    <cellStyle name="40% - Accent4 5 10 2" xfId="34023" xr:uid="{00000000-0005-0000-0000-0000EC700000}"/>
    <cellStyle name="40% - Accent4 5 11" xfId="34024" xr:uid="{00000000-0005-0000-0000-0000ED700000}"/>
    <cellStyle name="40% - Accent4 5 11 2" xfId="34025" xr:uid="{00000000-0005-0000-0000-0000EE700000}"/>
    <cellStyle name="40% - Accent4 5 12" xfId="34026" xr:uid="{00000000-0005-0000-0000-0000EF700000}"/>
    <cellStyle name="40% - Accent4 5 12 2" xfId="34027" xr:uid="{00000000-0005-0000-0000-0000F0700000}"/>
    <cellStyle name="40% - Accent4 5 13" xfId="34028" xr:uid="{00000000-0005-0000-0000-0000F1700000}"/>
    <cellStyle name="40% - Accent4 5 2" xfId="1133" xr:uid="{00000000-0005-0000-0000-0000F2700000}"/>
    <cellStyle name="40% - Accent4 5 2 10" xfId="34029" xr:uid="{00000000-0005-0000-0000-0000F3700000}"/>
    <cellStyle name="40% - Accent4 5 2 10 2" xfId="34030" xr:uid="{00000000-0005-0000-0000-0000F4700000}"/>
    <cellStyle name="40% - Accent4 5 2 11" xfId="34031" xr:uid="{00000000-0005-0000-0000-0000F5700000}"/>
    <cellStyle name="40% - Accent4 5 2 11 2" xfId="34032" xr:uid="{00000000-0005-0000-0000-0000F6700000}"/>
    <cellStyle name="40% - Accent4 5 2 12" xfId="34033" xr:uid="{00000000-0005-0000-0000-0000F7700000}"/>
    <cellStyle name="40% - Accent4 5 2 2" xfId="34034" xr:uid="{00000000-0005-0000-0000-0000F8700000}"/>
    <cellStyle name="40% - Accent4 5 2 2 10" xfId="34035" xr:uid="{00000000-0005-0000-0000-0000F9700000}"/>
    <cellStyle name="40% - Accent4 5 2 2 10 2" xfId="34036" xr:uid="{00000000-0005-0000-0000-0000FA700000}"/>
    <cellStyle name="40% - Accent4 5 2 2 11" xfId="34037" xr:uid="{00000000-0005-0000-0000-0000FB700000}"/>
    <cellStyle name="40% - Accent4 5 2 2 2" xfId="34038" xr:uid="{00000000-0005-0000-0000-0000FC700000}"/>
    <cellStyle name="40% - Accent4 5 2 2 2 2" xfId="34039" xr:uid="{00000000-0005-0000-0000-0000FD700000}"/>
    <cellStyle name="40% - Accent4 5 2 2 2 2 2" xfId="34040" xr:uid="{00000000-0005-0000-0000-0000FE700000}"/>
    <cellStyle name="40% - Accent4 5 2 2 2 3" xfId="34041" xr:uid="{00000000-0005-0000-0000-0000FF700000}"/>
    <cellStyle name="40% - Accent4 5 2 2 2 3 2" xfId="34042" xr:uid="{00000000-0005-0000-0000-000000710000}"/>
    <cellStyle name="40% - Accent4 5 2 2 2 4" xfId="34043" xr:uid="{00000000-0005-0000-0000-000001710000}"/>
    <cellStyle name="40% - Accent4 5 2 2 3" xfId="34044" xr:uid="{00000000-0005-0000-0000-000002710000}"/>
    <cellStyle name="40% - Accent4 5 2 2 3 2" xfId="34045" xr:uid="{00000000-0005-0000-0000-000003710000}"/>
    <cellStyle name="40% - Accent4 5 2 2 3 2 2" xfId="34046" xr:uid="{00000000-0005-0000-0000-000004710000}"/>
    <cellStyle name="40% - Accent4 5 2 2 3 3" xfId="34047" xr:uid="{00000000-0005-0000-0000-000005710000}"/>
    <cellStyle name="40% - Accent4 5 2 2 3 3 2" xfId="34048" xr:uid="{00000000-0005-0000-0000-000006710000}"/>
    <cellStyle name="40% - Accent4 5 2 2 3 4" xfId="34049" xr:uid="{00000000-0005-0000-0000-000007710000}"/>
    <cellStyle name="40% - Accent4 5 2 2 4" xfId="34050" xr:uid="{00000000-0005-0000-0000-000008710000}"/>
    <cellStyle name="40% - Accent4 5 2 2 4 2" xfId="34051" xr:uid="{00000000-0005-0000-0000-000009710000}"/>
    <cellStyle name="40% - Accent4 5 2 2 4 2 2" xfId="34052" xr:uid="{00000000-0005-0000-0000-00000A710000}"/>
    <cellStyle name="40% - Accent4 5 2 2 4 3" xfId="34053" xr:uid="{00000000-0005-0000-0000-00000B710000}"/>
    <cellStyle name="40% - Accent4 5 2 2 5" xfId="34054" xr:uid="{00000000-0005-0000-0000-00000C710000}"/>
    <cellStyle name="40% - Accent4 5 2 2 5 2" xfId="34055" xr:uid="{00000000-0005-0000-0000-00000D710000}"/>
    <cellStyle name="40% - Accent4 5 2 2 6" xfId="34056" xr:uid="{00000000-0005-0000-0000-00000E710000}"/>
    <cellStyle name="40% - Accent4 5 2 2 6 2" xfId="34057" xr:uid="{00000000-0005-0000-0000-00000F710000}"/>
    <cellStyle name="40% - Accent4 5 2 2 7" xfId="34058" xr:uid="{00000000-0005-0000-0000-000010710000}"/>
    <cellStyle name="40% - Accent4 5 2 2 7 2" xfId="34059" xr:uid="{00000000-0005-0000-0000-000011710000}"/>
    <cellStyle name="40% - Accent4 5 2 2 8" xfId="34060" xr:uid="{00000000-0005-0000-0000-000012710000}"/>
    <cellStyle name="40% - Accent4 5 2 2 8 2" xfId="34061" xr:uid="{00000000-0005-0000-0000-000013710000}"/>
    <cellStyle name="40% - Accent4 5 2 2 9" xfId="34062" xr:uid="{00000000-0005-0000-0000-000014710000}"/>
    <cellStyle name="40% - Accent4 5 2 2 9 2" xfId="34063" xr:uid="{00000000-0005-0000-0000-000015710000}"/>
    <cellStyle name="40% - Accent4 5 2 3" xfId="34064" xr:uid="{00000000-0005-0000-0000-000016710000}"/>
    <cellStyle name="40% - Accent4 5 2 3 2" xfId="34065" xr:uid="{00000000-0005-0000-0000-000017710000}"/>
    <cellStyle name="40% - Accent4 5 2 3 2 2" xfId="34066" xr:uid="{00000000-0005-0000-0000-000018710000}"/>
    <cellStyle name="40% - Accent4 5 2 3 3" xfId="34067" xr:uid="{00000000-0005-0000-0000-000019710000}"/>
    <cellStyle name="40% - Accent4 5 2 3 3 2" xfId="34068" xr:uid="{00000000-0005-0000-0000-00001A710000}"/>
    <cellStyle name="40% - Accent4 5 2 3 4" xfId="34069" xr:uid="{00000000-0005-0000-0000-00001B710000}"/>
    <cellStyle name="40% - Accent4 5 2 4" xfId="34070" xr:uid="{00000000-0005-0000-0000-00001C710000}"/>
    <cellStyle name="40% - Accent4 5 2 4 2" xfId="34071" xr:uid="{00000000-0005-0000-0000-00001D710000}"/>
    <cellStyle name="40% - Accent4 5 2 4 2 2" xfId="34072" xr:uid="{00000000-0005-0000-0000-00001E710000}"/>
    <cellStyle name="40% - Accent4 5 2 4 3" xfId="34073" xr:uid="{00000000-0005-0000-0000-00001F710000}"/>
    <cellStyle name="40% - Accent4 5 2 4 3 2" xfId="34074" xr:uid="{00000000-0005-0000-0000-000020710000}"/>
    <cellStyle name="40% - Accent4 5 2 4 4" xfId="34075" xr:uid="{00000000-0005-0000-0000-000021710000}"/>
    <cellStyle name="40% - Accent4 5 2 5" xfId="34076" xr:uid="{00000000-0005-0000-0000-000022710000}"/>
    <cellStyle name="40% - Accent4 5 2 5 2" xfId="34077" xr:uid="{00000000-0005-0000-0000-000023710000}"/>
    <cellStyle name="40% - Accent4 5 2 5 2 2" xfId="34078" xr:uid="{00000000-0005-0000-0000-000024710000}"/>
    <cellStyle name="40% - Accent4 5 2 5 3" xfId="34079" xr:uid="{00000000-0005-0000-0000-000025710000}"/>
    <cellStyle name="40% - Accent4 5 2 6" xfId="34080" xr:uid="{00000000-0005-0000-0000-000026710000}"/>
    <cellStyle name="40% - Accent4 5 2 6 2" xfId="34081" xr:uid="{00000000-0005-0000-0000-000027710000}"/>
    <cellStyle name="40% - Accent4 5 2 7" xfId="34082" xr:uid="{00000000-0005-0000-0000-000028710000}"/>
    <cellStyle name="40% - Accent4 5 2 7 2" xfId="34083" xr:uid="{00000000-0005-0000-0000-000029710000}"/>
    <cellStyle name="40% - Accent4 5 2 8" xfId="34084" xr:uid="{00000000-0005-0000-0000-00002A710000}"/>
    <cellStyle name="40% - Accent4 5 2 8 2" xfId="34085" xr:uid="{00000000-0005-0000-0000-00002B710000}"/>
    <cellStyle name="40% - Accent4 5 2 9" xfId="34086" xr:uid="{00000000-0005-0000-0000-00002C710000}"/>
    <cellStyle name="40% - Accent4 5 2 9 2" xfId="34087" xr:uid="{00000000-0005-0000-0000-00002D710000}"/>
    <cellStyle name="40% - Accent4 5 3" xfId="1134" xr:uid="{00000000-0005-0000-0000-00002E710000}"/>
    <cellStyle name="40% - Accent4 5 3 10" xfId="34088" xr:uid="{00000000-0005-0000-0000-00002F710000}"/>
    <cellStyle name="40% - Accent4 5 3 10 2" xfId="34089" xr:uid="{00000000-0005-0000-0000-000030710000}"/>
    <cellStyle name="40% - Accent4 5 3 11" xfId="34090" xr:uid="{00000000-0005-0000-0000-000031710000}"/>
    <cellStyle name="40% - Accent4 5 3 2" xfId="34091" xr:uid="{00000000-0005-0000-0000-000032710000}"/>
    <cellStyle name="40% - Accent4 5 3 2 2" xfId="34092" xr:uid="{00000000-0005-0000-0000-000033710000}"/>
    <cellStyle name="40% - Accent4 5 3 2 2 2" xfId="34093" xr:uid="{00000000-0005-0000-0000-000034710000}"/>
    <cellStyle name="40% - Accent4 5 3 2 3" xfId="34094" xr:uid="{00000000-0005-0000-0000-000035710000}"/>
    <cellStyle name="40% - Accent4 5 3 2 3 2" xfId="34095" xr:uid="{00000000-0005-0000-0000-000036710000}"/>
    <cellStyle name="40% - Accent4 5 3 2 4" xfId="34096" xr:uid="{00000000-0005-0000-0000-000037710000}"/>
    <cellStyle name="40% - Accent4 5 3 3" xfId="34097" xr:uid="{00000000-0005-0000-0000-000038710000}"/>
    <cellStyle name="40% - Accent4 5 3 3 2" xfId="34098" xr:uid="{00000000-0005-0000-0000-000039710000}"/>
    <cellStyle name="40% - Accent4 5 3 3 2 2" xfId="34099" xr:uid="{00000000-0005-0000-0000-00003A710000}"/>
    <cellStyle name="40% - Accent4 5 3 3 3" xfId="34100" xr:uid="{00000000-0005-0000-0000-00003B710000}"/>
    <cellStyle name="40% - Accent4 5 3 3 3 2" xfId="34101" xr:uid="{00000000-0005-0000-0000-00003C710000}"/>
    <cellStyle name="40% - Accent4 5 3 3 4" xfId="34102" xr:uid="{00000000-0005-0000-0000-00003D710000}"/>
    <cellStyle name="40% - Accent4 5 3 4" xfId="34103" xr:uid="{00000000-0005-0000-0000-00003E710000}"/>
    <cellStyle name="40% - Accent4 5 3 4 2" xfId="34104" xr:uid="{00000000-0005-0000-0000-00003F710000}"/>
    <cellStyle name="40% - Accent4 5 3 4 2 2" xfId="34105" xr:uid="{00000000-0005-0000-0000-000040710000}"/>
    <cellStyle name="40% - Accent4 5 3 4 3" xfId="34106" xr:uid="{00000000-0005-0000-0000-000041710000}"/>
    <cellStyle name="40% - Accent4 5 3 5" xfId="34107" xr:uid="{00000000-0005-0000-0000-000042710000}"/>
    <cellStyle name="40% - Accent4 5 3 5 2" xfId="34108" xr:uid="{00000000-0005-0000-0000-000043710000}"/>
    <cellStyle name="40% - Accent4 5 3 6" xfId="34109" xr:uid="{00000000-0005-0000-0000-000044710000}"/>
    <cellStyle name="40% - Accent4 5 3 6 2" xfId="34110" xr:uid="{00000000-0005-0000-0000-000045710000}"/>
    <cellStyle name="40% - Accent4 5 3 7" xfId="34111" xr:uid="{00000000-0005-0000-0000-000046710000}"/>
    <cellStyle name="40% - Accent4 5 3 7 2" xfId="34112" xr:uid="{00000000-0005-0000-0000-000047710000}"/>
    <cellStyle name="40% - Accent4 5 3 8" xfId="34113" xr:uid="{00000000-0005-0000-0000-000048710000}"/>
    <cellStyle name="40% - Accent4 5 3 8 2" xfId="34114" xr:uid="{00000000-0005-0000-0000-000049710000}"/>
    <cellStyle name="40% - Accent4 5 3 9" xfId="34115" xr:uid="{00000000-0005-0000-0000-00004A710000}"/>
    <cellStyle name="40% - Accent4 5 3 9 2" xfId="34116" xr:uid="{00000000-0005-0000-0000-00004B710000}"/>
    <cellStyle name="40% - Accent4 5 4" xfId="1135" xr:uid="{00000000-0005-0000-0000-00004C710000}"/>
    <cellStyle name="40% - Accent4 5 4 2" xfId="34117" xr:uid="{00000000-0005-0000-0000-00004D710000}"/>
    <cellStyle name="40% - Accent4 5 4 2 2" xfId="34118" xr:uid="{00000000-0005-0000-0000-00004E710000}"/>
    <cellStyle name="40% - Accent4 5 4 3" xfId="34119" xr:uid="{00000000-0005-0000-0000-00004F710000}"/>
    <cellStyle name="40% - Accent4 5 4 3 2" xfId="34120" xr:uid="{00000000-0005-0000-0000-000050710000}"/>
    <cellStyle name="40% - Accent4 5 4 4" xfId="34121" xr:uid="{00000000-0005-0000-0000-000051710000}"/>
    <cellStyle name="40% - Accent4 5 5" xfId="34122" xr:uid="{00000000-0005-0000-0000-000052710000}"/>
    <cellStyle name="40% - Accent4 5 5 2" xfId="34123" xr:uid="{00000000-0005-0000-0000-000053710000}"/>
    <cellStyle name="40% - Accent4 5 5 2 2" xfId="34124" xr:uid="{00000000-0005-0000-0000-000054710000}"/>
    <cellStyle name="40% - Accent4 5 5 3" xfId="34125" xr:uid="{00000000-0005-0000-0000-000055710000}"/>
    <cellStyle name="40% - Accent4 5 5 3 2" xfId="34126" xr:uid="{00000000-0005-0000-0000-000056710000}"/>
    <cellStyle name="40% - Accent4 5 5 4" xfId="34127" xr:uid="{00000000-0005-0000-0000-000057710000}"/>
    <cellStyle name="40% - Accent4 5 6" xfId="34128" xr:uid="{00000000-0005-0000-0000-000058710000}"/>
    <cellStyle name="40% - Accent4 5 6 2" xfId="34129" xr:uid="{00000000-0005-0000-0000-000059710000}"/>
    <cellStyle name="40% - Accent4 5 6 2 2" xfId="34130" xr:uid="{00000000-0005-0000-0000-00005A710000}"/>
    <cellStyle name="40% - Accent4 5 6 3" xfId="34131" xr:uid="{00000000-0005-0000-0000-00005B710000}"/>
    <cellStyle name="40% - Accent4 5 7" xfId="34132" xr:uid="{00000000-0005-0000-0000-00005C710000}"/>
    <cellStyle name="40% - Accent4 5 7 2" xfId="34133" xr:uid="{00000000-0005-0000-0000-00005D710000}"/>
    <cellStyle name="40% - Accent4 5 8" xfId="34134" xr:uid="{00000000-0005-0000-0000-00005E710000}"/>
    <cellStyle name="40% - Accent4 5 8 2" xfId="34135" xr:uid="{00000000-0005-0000-0000-00005F710000}"/>
    <cellStyle name="40% - Accent4 5 9" xfId="34136" xr:uid="{00000000-0005-0000-0000-000060710000}"/>
    <cellStyle name="40% - Accent4 5 9 2" xfId="34137" xr:uid="{00000000-0005-0000-0000-000061710000}"/>
    <cellStyle name="40% - Accent4 50" xfId="34138" xr:uid="{00000000-0005-0000-0000-000062710000}"/>
    <cellStyle name="40% - Accent4 51" xfId="34139" xr:uid="{00000000-0005-0000-0000-000063710000}"/>
    <cellStyle name="40% - Accent4 52" xfId="34140" xr:uid="{00000000-0005-0000-0000-000064710000}"/>
    <cellStyle name="40% - Accent4 53" xfId="34141" xr:uid="{00000000-0005-0000-0000-000065710000}"/>
    <cellStyle name="40% - Accent4 54" xfId="34142" xr:uid="{00000000-0005-0000-0000-000066710000}"/>
    <cellStyle name="40% - Accent4 55" xfId="34143" xr:uid="{00000000-0005-0000-0000-000067710000}"/>
    <cellStyle name="40% - Accent4 6" xfId="1136" xr:uid="{00000000-0005-0000-0000-000068710000}"/>
    <cellStyle name="40% - Accent4 6 10" xfId="34144" xr:uid="{00000000-0005-0000-0000-000069710000}"/>
    <cellStyle name="40% - Accent4 6 10 2" xfId="34145" xr:uid="{00000000-0005-0000-0000-00006A710000}"/>
    <cellStyle name="40% - Accent4 6 11" xfId="34146" xr:uid="{00000000-0005-0000-0000-00006B710000}"/>
    <cellStyle name="40% - Accent4 6 11 2" xfId="34147" xr:uid="{00000000-0005-0000-0000-00006C710000}"/>
    <cellStyle name="40% - Accent4 6 12" xfId="34148" xr:uid="{00000000-0005-0000-0000-00006D710000}"/>
    <cellStyle name="40% - Accent4 6 12 2" xfId="34149" xr:uid="{00000000-0005-0000-0000-00006E710000}"/>
    <cellStyle name="40% - Accent4 6 13" xfId="34150" xr:uid="{00000000-0005-0000-0000-00006F710000}"/>
    <cellStyle name="40% - Accent4 6 2" xfId="1137" xr:uid="{00000000-0005-0000-0000-000070710000}"/>
    <cellStyle name="40% - Accent4 6 2 10" xfId="34151" xr:uid="{00000000-0005-0000-0000-000071710000}"/>
    <cellStyle name="40% - Accent4 6 2 10 2" xfId="34152" xr:uid="{00000000-0005-0000-0000-000072710000}"/>
    <cellStyle name="40% - Accent4 6 2 11" xfId="34153" xr:uid="{00000000-0005-0000-0000-000073710000}"/>
    <cellStyle name="40% - Accent4 6 2 11 2" xfId="34154" xr:uid="{00000000-0005-0000-0000-000074710000}"/>
    <cellStyle name="40% - Accent4 6 2 12" xfId="34155" xr:uid="{00000000-0005-0000-0000-000075710000}"/>
    <cellStyle name="40% - Accent4 6 2 2" xfId="34156" xr:uid="{00000000-0005-0000-0000-000076710000}"/>
    <cellStyle name="40% - Accent4 6 2 2 10" xfId="34157" xr:uid="{00000000-0005-0000-0000-000077710000}"/>
    <cellStyle name="40% - Accent4 6 2 2 10 2" xfId="34158" xr:uid="{00000000-0005-0000-0000-000078710000}"/>
    <cellStyle name="40% - Accent4 6 2 2 11" xfId="34159" xr:uid="{00000000-0005-0000-0000-000079710000}"/>
    <cellStyle name="40% - Accent4 6 2 2 2" xfId="34160" xr:uid="{00000000-0005-0000-0000-00007A710000}"/>
    <cellStyle name="40% - Accent4 6 2 2 2 2" xfId="34161" xr:uid="{00000000-0005-0000-0000-00007B710000}"/>
    <cellStyle name="40% - Accent4 6 2 2 2 2 2" xfId="34162" xr:uid="{00000000-0005-0000-0000-00007C710000}"/>
    <cellStyle name="40% - Accent4 6 2 2 2 3" xfId="34163" xr:uid="{00000000-0005-0000-0000-00007D710000}"/>
    <cellStyle name="40% - Accent4 6 2 2 2 3 2" xfId="34164" xr:uid="{00000000-0005-0000-0000-00007E710000}"/>
    <cellStyle name="40% - Accent4 6 2 2 2 4" xfId="34165" xr:uid="{00000000-0005-0000-0000-00007F710000}"/>
    <cellStyle name="40% - Accent4 6 2 2 3" xfId="34166" xr:uid="{00000000-0005-0000-0000-000080710000}"/>
    <cellStyle name="40% - Accent4 6 2 2 3 2" xfId="34167" xr:uid="{00000000-0005-0000-0000-000081710000}"/>
    <cellStyle name="40% - Accent4 6 2 2 3 2 2" xfId="34168" xr:uid="{00000000-0005-0000-0000-000082710000}"/>
    <cellStyle name="40% - Accent4 6 2 2 3 3" xfId="34169" xr:uid="{00000000-0005-0000-0000-000083710000}"/>
    <cellStyle name="40% - Accent4 6 2 2 3 3 2" xfId="34170" xr:uid="{00000000-0005-0000-0000-000084710000}"/>
    <cellStyle name="40% - Accent4 6 2 2 3 4" xfId="34171" xr:uid="{00000000-0005-0000-0000-000085710000}"/>
    <cellStyle name="40% - Accent4 6 2 2 4" xfId="34172" xr:uid="{00000000-0005-0000-0000-000086710000}"/>
    <cellStyle name="40% - Accent4 6 2 2 4 2" xfId="34173" xr:uid="{00000000-0005-0000-0000-000087710000}"/>
    <cellStyle name="40% - Accent4 6 2 2 4 2 2" xfId="34174" xr:uid="{00000000-0005-0000-0000-000088710000}"/>
    <cellStyle name="40% - Accent4 6 2 2 4 3" xfId="34175" xr:uid="{00000000-0005-0000-0000-000089710000}"/>
    <cellStyle name="40% - Accent4 6 2 2 5" xfId="34176" xr:uid="{00000000-0005-0000-0000-00008A710000}"/>
    <cellStyle name="40% - Accent4 6 2 2 5 2" xfId="34177" xr:uid="{00000000-0005-0000-0000-00008B710000}"/>
    <cellStyle name="40% - Accent4 6 2 2 6" xfId="34178" xr:uid="{00000000-0005-0000-0000-00008C710000}"/>
    <cellStyle name="40% - Accent4 6 2 2 6 2" xfId="34179" xr:uid="{00000000-0005-0000-0000-00008D710000}"/>
    <cellStyle name="40% - Accent4 6 2 2 7" xfId="34180" xr:uid="{00000000-0005-0000-0000-00008E710000}"/>
    <cellStyle name="40% - Accent4 6 2 2 7 2" xfId="34181" xr:uid="{00000000-0005-0000-0000-00008F710000}"/>
    <cellStyle name="40% - Accent4 6 2 2 8" xfId="34182" xr:uid="{00000000-0005-0000-0000-000090710000}"/>
    <cellStyle name="40% - Accent4 6 2 2 8 2" xfId="34183" xr:uid="{00000000-0005-0000-0000-000091710000}"/>
    <cellStyle name="40% - Accent4 6 2 2 9" xfId="34184" xr:uid="{00000000-0005-0000-0000-000092710000}"/>
    <cellStyle name="40% - Accent4 6 2 2 9 2" xfId="34185" xr:uid="{00000000-0005-0000-0000-000093710000}"/>
    <cellStyle name="40% - Accent4 6 2 3" xfId="34186" xr:uid="{00000000-0005-0000-0000-000094710000}"/>
    <cellStyle name="40% - Accent4 6 2 3 2" xfId="34187" xr:uid="{00000000-0005-0000-0000-000095710000}"/>
    <cellStyle name="40% - Accent4 6 2 3 2 2" xfId="34188" xr:uid="{00000000-0005-0000-0000-000096710000}"/>
    <cellStyle name="40% - Accent4 6 2 3 3" xfId="34189" xr:uid="{00000000-0005-0000-0000-000097710000}"/>
    <cellStyle name="40% - Accent4 6 2 3 3 2" xfId="34190" xr:uid="{00000000-0005-0000-0000-000098710000}"/>
    <cellStyle name="40% - Accent4 6 2 3 4" xfId="34191" xr:uid="{00000000-0005-0000-0000-000099710000}"/>
    <cellStyle name="40% - Accent4 6 2 4" xfId="34192" xr:uid="{00000000-0005-0000-0000-00009A710000}"/>
    <cellStyle name="40% - Accent4 6 2 4 2" xfId="34193" xr:uid="{00000000-0005-0000-0000-00009B710000}"/>
    <cellStyle name="40% - Accent4 6 2 4 2 2" xfId="34194" xr:uid="{00000000-0005-0000-0000-00009C710000}"/>
    <cellStyle name="40% - Accent4 6 2 4 3" xfId="34195" xr:uid="{00000000-0005-0000-0000-00009D710000}"/>
    <cellStyle name="40% - Accent4 6 2 4 3 2" xfId="34196" xr:uid="{00000000-0005-0000-0000-00009E710000}"/>
    <cellStyle name="40% - Accent4 6 2 4 4" xfId="34197" xr:uid="{00000000-0005-0000-0000-00009F710000}"/>
    <cellStyle name="40% - Accent4 6 2 5" xfId="34198" xr:uid="{00000000-0005-0000-0000-0000A0710000}"/>
    <cellStyle name="40% - Accent4 6 2 5 2" xfId="34199" xr:uid="{00000000-0005-0000-0000-0000A1710000}"/>
    <cellStyle name="40% - Accent4 6 2 5 2 2" xfId="34200" xr:uid="{00000000-0005-0000-0000-0000A2710000}"/>
    <cellStyle name="40% - Accent4 6 2 5 3" xfId="34201" xr:uid="{00000000-0005-0000-0000-0000A3710000}"/>
    <cellStyle name="40% - Accent4 6 2 6" xfId="34202" xr:uid="{00000000-0005-0000-0000-0000A4710000}"/>
    <cellStyle name="40% - Accent4 6 2 6 2" xfId="34203" xr:uid="{00000000-0005-0000-0000-0000A5710000}"/>
    <cellStyle name="40% - Accent4 6 2 7" xfId="34204" xr:uid="{00000000-0005-0000-0000-0000A6710000}"/>
    <cellStyle name="40% - Accent4 6 2 7 2" xfId="34205" xr:uid="{00000000-0005-0000-0000-0000A7710000}"/>
    <cellStyle name="40% - Accent4 6 2 8" xfId="34206" xr:uid="{00000000-0005-0000-0000-0000A8710000}"/>
    <cellStyle name="40% - Accent4 6 2 8 2" xfId="34207" xr:uid="{00000000-0005-0000-0000-0000A9710000}"/>
    <cellStyle name="40% - Accent4 6 2 9" xfId="34208" xr:uid="{00000000-0005-0000-0000-0000AA710000}"/>
    <cellStyle name="40% - Accent4 6 2 9 2" xfId="34209" xr:uid="{00000000-0005-0000-0000-0000AB710000}"/>
    <cellStyle name="40% - Accent4 6 3" xfId="1138" xr:uid="{00000000-0005-0000-0000-0000AC710000}"/>
    <cellStyle name="40% - Accent4 6 3 10" xfId="34210" xr:uid="{00000000-0005-0000-0000-0000AD710000}"/>
    <cellStyle name="40% - Accent4 6 3 10 2" xfId="34211" xr:uid="{00000000-0005-0000-0000-0000AE710000}"/>
    <cellStyle name="40% - Accent4 6 3 11" xfId="34212" xr:uid="{00000000-0005-0000-0000-0000AF710000}"/>
    <cellStyle name="40% - Accent4 6 3 2" xfId="34213" xr:uid="{00000000-0005-0000-0000-0000B0710000}"/>
    <cellStyle name="40% - Accent4 6 3 2 2" xfId="34214" xr:uid="{00000000-0005-0000-0000-0000B1710000}"/>
    <cellStyle name="40% - Accent4 6 3 2 2 2" xfId="34215" xr:uid="{00000000-0005-0000-0000-0000B2710000}"/>
    <cellStyle name="40% - Accent4 6 3 2 3" xfId="34216" xr:uid="{00000000-0005-0000-0000-0000B3710000}"/>
    <cellStyle name="40% - Accent4 6 3 2 3 2" xfId="34217" xr:uid="{00000000-0005-0000-0000-0000B4710000}"/>
    <cellStyle name="40% - Accent4 6 3 2 4" xfId="34218" xr:uid="{00000000-0005-0000-0000-0000B5710000}"/>
    <cellStyle name="40% - Accent4 6 3 3" xfId="34219" xr:uid="{00000000-0005-0000-0000-0000B6710000}"/>
    <cellStyle name="40% - Accent4 6 3 3 2" xfId="34220" xr:uid="{00000000-0005-0000-0000-0000B7710000}"/>
    <cellStyle name="40% - Accent4 6 3 3 2 2" xfId="34221" xr:uid="{00000000-0005-0000-0000-0000B8710000}"/>
    <cellStyle name="40% - Accent4 6 3 3 3" xfId="34222" xr:uid="{00000000-0005-0000-0000-0000B9710000}"/>
    <cellStyle name="40% - Accent4 6 3 3 3 2" xfId="34223" xr:uid="{00000000-0005-0000-0000-0000BA710000}"/>
    <cellStyle name="40% - Accent4 6 3 3 4" xfId="34224" xr:uid="{00000000-0005-0000-0000-0000BB710000}"/>
    <cellStyle name="40% - Accent4 6 3 4" xfId="34225" xr:uid="{00000000-0005-0000-0000-0000BC710000}"/>
    <cellStyle name="40% - Accent4 6 3 4 2" xfId="34226" xr:uid="{00000000-0005-0000-0000-0000BD710000}"/>
    <cellStyle name="40% - Accent4 6 3 4 2 2" xfId="34227" xr:uid="{00000000-0005-0000-0000-0000BE710000}"/>
    <cellStyle name="40% - Accent4 6 3 4 3" xfId="34228" xr:uid="{00000000-0005-0000-0000-0000BF710000}"/>
    <cellStyle name="40% - Accent4 6 3 5" xfId="34229" xr:uid="{00000000-0005-0000-0000-0000C0710000}"/>
    <cellStyle name="40% - Accent4 6 3 5 2" xfId="34230" xr:uid="{00000000-0005-0000-0000-0000C1710000}"/>
    <cellStyle name="40% - Accent4 6 3 6" xfId="34231" xr:uid="{00000000-0005-0000-0000-0000C2710000}"/>
    <cellStyle name="40% - Accent4 6 3 6 2" xfId="34232" xr:uid="{00000000-0005-0000-0000-0000C3710000}"/>
    <cellStyle name="40% - Accent4 6 3 7" xfId="34233" xr:uid="{00000000-0005-0000-0000-0000C4710000}"/>
    <cellStyle name="40% - Accent4 6 3 7 2" xfId="34234" xr:uid="{00000000-0005-0000-0000-0000C5710000}"/>
    <cellStyle name="40% - Accent4 6 3 8" xfId="34235" xr:uid="{00000000-0005-0000-0000-0000C6710000}"/>
    <cellStyle name="40% - Accent4 6 3 8 2" xfId="34236" xr:uid="{00000000-0005-0000-0000-0000C7710000}"/>
    <cellStyle name="40% - Accent4 6 3 9" xfId="34237" xr:uid="{00000000-0005-0000-0000-0000C8710000}"/>
    <cellStyle name="40% - Accent4 6 3 9 2" xfId="34238" xr:uid="{00000000-0005-0000-0000-0000C9710000}"/>
    <cellStyle name="40% - Accent4 6 4" xfId="1139" xr:uid="{00000000-0005-0000-0000-0000CA710000}"/>
    <cellStyle name="40% - Accent4 6 4 2" xfId="34239" xr:uid="{00000000-0005-0000-0000-0000CB710000}"/>
    <cellStyle name="40% - Accent4 6 4 2 2" xfId="34240" xr:uid="{00000000-0005-0000-0000-0000CC710000}"/>
    <cellStyle name="40% - Accent4 6 4 3" xfId="34241" xr:uid="{00000000-0005-0000-0000-0000CD710000}"/>
    <cellStyle name="40% - Accent4 6 4 3 2" xfId="34242" xr:uid="{00000000-0005-0000-0000-0000CE710000}"/>
    <cellStyle name="40% - Accent4 6 4 4" xfId="34243" xr:uid="{00000000-0005-0000-0000-0000CF710000}"/>
    <cellStyle name="40% - Accent4 6 5" xfId="34244" xr:uid="{00000000-0005-0000-0000-0000D0710000}"/>
    <cellStyle name="40% - Accent4 6 5 2" xfId="34245" xr:uid="{00000000-0005-0000-0000-0000D1710000}"/>
    <cellStyle name="40% - Accent4 6 5 2 2" xfId="34246" xr:uid="{00000000-0005-0000-0000-0000D2710000}"/>
    <cellStyle name="40% - Accent4 6 5 3" xfId="34247" xr:uid="{00000000-0005-0000-0000-0000D3710000}"/>
    <cellStyle name="40% - Accent4 6 5 3 2" xfId="34248" xr:uid="{00000000-0005-0000-0000-0000D4710000}"/>
    <cellStyle name="40% - Accent4 6 5 4" xfId="34249" xr:uid="{00000000-0005-0000-0000-0000D5710000}"/>
    <cellStyle name="40% - Accent4 6 6" xfId="34250" xr:uid="{00000000-0005-0000-0000-0000D6710000}"/>
    <cellStyle name="40% - Accent4 6 6 2" xfId="34251" xr:uid="{00000000-0005-0000-0000-0000D7710000}"/>
    <cellStyle name="40% - Accent4 6 6 2 2" xfId="34252" xr:uid="{00000000-0005-0000-0000-0000D8710000}"/>
    <cellStyle name="40% - Accent4 6 6 3" xfId="34253" xr:uid="{00000000-0005-0000-0000-0000D9710000}"/>
    <cellStyle name="40% - Accent4 6 7" xfId="34254" xr:uid="{00000000-0005-0000-0000-0000DA710000}"/>
    <cellStyle name="40% - Accent4 6 7 2" xfId="34255" xr:uid="{00000000-0005-0000-0000-0000DB710000}"/>
    <cellStyle name="40% - Accent4 6 8" xfId="34256" xr:uid="{00000000-0005-0000-0000-0000DC710000}"/>
    <cellStyle name="40% - Accent4 6 8 2" xfId="34257" xr:uid="{00000000-0005-0000-0000-0000DD710000}"/>
    <cellStyle name="40% - Accent4 6 9" xfId="34258" xr:uid="{00000000-0005-0000-0000-0000DE710000}"/>
    <cellStyle name="40% - Accent4 6 9 2" xfId="34259" xr:uid="{00000000-0005-0000-0000-0000DF710000}"/>
    <cellStyle name="40% - Accent4 7" xfId="1140" xr:uid="{00000000-0005-0000-0000-0000E0710000}"/>
    <cellStyle name="40% - Accent4 7 10" xfId="34260" xr:uid="{00000000-0005-0000-0000-0000E1710000}"/>
    <cellStyle name="40% - Accent4 7 10 2" xfId="34261" xr:uid="{00000000-0005-0000-0000-0000E2710000}"/>
    <cellStyle name="40% - Accent4 7 11" xfId="34262" xr:uid="{00000000-0005-0000-0000-0000E3710000}"/>
    <cellStyle name="40% - Accent4 7 11 2" xfId="34263" xr:uid="{00000000-0005-0000-0000-0000E4710000}"/>
    <cellStyle name="40% - Accent4 7 12" xfId="34264" xr:uid="{00000000-0005-0000-0000-0000E5710000}"/>
    <cellStyle name="40% - Accent4 7 12 2" xfId="34265" xr:uid="{00000000-0005-0000-0000-0000E6710000}"/>
    <cellStyle name="40% - Accent4 7 13" xfId="34266" xr:uid="{00000000-0005-0000-0000-0000E7710000}"/>
    <cellStyle name="40% - Accent4 7 2" xfId="1141" xr:uid="{00000000-0005-0000-0000-0000E8710000}"/>
    <cellStyle name="40% - Accent4 7 2 10" xfId="34267" xr:uid="{00000000-0005-0000-0000-0000E9710000}"/>
    <cellStyle name="40% - Accent4 7 2 10 2" xfId="34268" xr:uid="{00000000-0005-0000-0000-0000EA710000}"/>
    <cellStyle name="40% - Accent4 7 2 11" xfId="34269" xr:uid="{00000000-0005-0000-0000-0000EB710000}"/>
    <cellStyle name="40% - Accent4 7 2 11 2" xfId="34270" xr:uid="{00000000-0005-0000-0000-0000EC710000}"/>
    <cellStyle name="40% - Accent4 7 2 12" xfId="34271" xr:uid="{00000000-0005-0000-0000-0000ED710000}"/>
    <cellStyle name="40% - Accent4 7 2 2" xfId="34272" xr:uid="{00000000-0005-0000-0000-0000EE710000}"/>
    <cellStyle name="40% - Accent4 7 2 2 10" xfId="34273" xr:uid="{00000000-0005-0000-0000-0000EF710000}"/>
    <cellStyle name="40% - Accent4 7 2 2 10 2" xfId="34274" xr:uid="{00000000-0005-0000-0000-0000F0710000}"/>
    <cellStyle name="40% - Accent4 7 2 2 11" xfId="34275" xr:uid="{00000000-0005-0000-0000-0000F1710000}"/>
    <cellStyle name="40% - Accent4 7 2 2 2" xfId="34276" xr:uid="{00000000-0005-0000-0000-0000F2710000}"/>
    <cellStyle name="40% - Accent4 7 2 2 2 2" xfId="34277" xr:uid="{00000000-0005-0000-0000-0000F3710000}"/>
    <cellStyle name="40% - Accent4 7 2 2 2 2 2" xfId="34278" xr:uid="{00000000-0005-0000-0000-0000F4710000}"/>
    <cellStyle name="40% - Accent4 7 2 2 2 3" xfId="34279" xr:uid="{00000000-0005-0000-0000-0000F5710000}"/>
    <cellStyle name="40% - Accent4 7 2 2 2 3 2" xfId="34280" xr:uid="{00000000-0005-0000-0000-0000F6710000}"/>
    <cellStyle name="40% - Accent4 7 2 2 2 4" xfId="34281" xr:uid="{00000000-0005-0000-0000-0000F7710000}"/>
    <cellStyle name="40% - Accent4 7 2 2 3" xfId="34282" xr:uid="{00000000-0005-0000-0000-0000F8710000}"/>
    <cellStyle name="40% - Accent4 7 2 2 3 2" xfId="34283" xr:uid="{00000000-0005-0000-0000-0000F9710000}"/>
    <cellStyle name="40% - Accent4 7 2 2 3 2 2" xfId="34284" xr:uid="{00000000-0005-0000-0000-0000FA710000}"/>
    <cellStyle name="40% - Accent4 7 2 2 3 3" xfId="34285" xr:uid="{00000000-0005-0000-0000-0000FB710000}"/>
    <cellStyle name="40% - Accent4 7 2 2 3 3 2" xfId="34286" xr:uid="{00000000-0005-0000-0000-0000FC710000}"/>
    <cellStyle name="40% - Accent4 7 2 2 3 4" xfId="34287" xr:uid="{00000000-0005-0000-0000-0000FD710000}"/>
    <cellStyle name="40% - Accent4 7 2 2 4" xfId="34288" xr:uid="{00000000-0005-0000-0000-0000FE710000}"/>
    <cellStyle name="40% - Accent4 7 2 2 4 2" xfId="34289" xr:uid="{00000000-0005-0000-0000-0000FF710000}"/>
    <cellStyle name="40% - Accent4 7 2 2 4 2 2" xfId="34290" xr:uid="{00000000-0005-0000-0000-000000720000}"/>
    <cellStyle name="40% - Accent4 7 2 2 4 3" xfId="34291" xr:uid="{00000000-0005-0000-0000-000001720000}"/>
    <cellStyle name="40% - Accent4 7 2 2 5" xfId="34292" xr:uid="{00000000-0005-0000-0000-000002720000}"/>
    <cellStyle name="40% - Accent4 7 2 2 5 2" xfId="34293" xr:uid="{00000000-0005-0000-0000-000003720000}"/>
    <cellStyle name="40% - Accent4 7 2 2 6" xfId="34294" xr:uid="{00000000-0005-0000-0000-000004720000}"/>
    <cellStyle name="40% - Accent4 7 2 2 6 2" xfId="34295" xr:uid="{00000000-0005-0000-0000-000005720000}"/>
    <cellStyle name="40% - Accent4 7 2 2 7" xfId="34296" xr:uid="{00000000-0005-0000-0000-000006720000}"/>
    <cellStyle name="40% - Accent4 7 2 2 7 2" xfId="34297" xr:uid="{00000000-0005-0000-0000-000007720000}"/>
    <cellStyle name="40% - Accent4 7 2 2 8" xfId="34298" xr:uid="{00000000-0005-0000-0000-000008720000}"/>
    <cellStyle name="40% - Accent4 7 2 2 8 2" xfId="34299" xr:uid="{00000000-0005-0000-0000-000009720000}"/>
    <cellStyle name="40% - Accent4 7 2 2 9" xfId="34300" xr:uid="{00000000-0005-0000-0000-00000A720000}"/>
    <cellStyle name="40% - Accent4 7 2 2 9 2" xfId="34301" xr:uid="{00000000-0005-0000-0000-00000B720000}"/>
    <cellStyle name="40% - Accent4 7 2 3" xfId="34302" xr:uid="{00000000-0005-0000-0000-00000C720000}"/>
    <cellStyle name="40% - Accent4 7 2 3 2" xfId="34303" xr:uid="{00000000-0005-0000-0000-00000D720000}"/>
    <cellStyle name="40% - Accent4 7 2 3 2 2" xfId="34304" xr:uid="{00000000-0005-0000-0000-00000E720000}"/>
    <cellStyle name="40% - Accent4 7 2 3 3" xfId="34305" xr:uid="{00000000-0005-0000-0000-00000F720000}"/>
    <cellStyle name="40% - Accent4 7 2 3 3 2" xfId="34306" xr:uid="{00000000-0005-0000-0000-000010720000}"/>
    <cellStyle name="40% - Accent4 7 2 3 4" xfId="34307" xr:uid="{00000000-0005-0000-0000-000011720000}"/>
    <cellStyle name="40% - Accent4 7 2 4" xfId="34308" xr:uid="{00000000-0005-0000-0000-000012720000}"/>
    <cellStyle name="40% - Accent4 7 2 4 2" xfId="34309" xr:uid="{00000000-0005-0000-0000-000013720000}"/>
    <cellStyle name="40% - Accent4 7 2 4 2 2" xfId="34310" xr:uid="{00000000-0005-0000-0000-000014720000}"/>
    <cellStyle name="40% - Accent4 7 2 4 3" xfId="34311" xr:uid="{00000000-0005-0000-0000-000015720000}"/>
    <cellStyle name="40% - Accent4 7 2 4 3 2" xfId="34312" xr:uid="{00000000-0005-0000-0000-000016720000}"/>
    <cellStyle name="40% - Accent4 7 2 4 4" xfId="34313" xr:uid="{00000000-0005-0000-0000-000017720000}"/>
    <cellStyle name="40% - Accent4 7 2 5" xfId="34314" xr:uid="{00000000-0005-0000-0000-000018720000}"/>
    <cellStyle name="40% - Accent4 7 2 5 2" xfId="34315" xr:uid="{00000000-0005-0000-0000-000019720000}"/>
    <cellStyle name="40% - Accent4 7 2 5 2 2" xfId="34316" xr:uid="{00000000-0005-0000-0000-00001A720000}"/>
    <cellStyle name="40% - Accent4 7 2 5 3" xfId="34317" xr:uid="{00000000-0005-0000-0000-00001B720000}"/>
    <cellStyle name="40% - Accent4 7 2 6" xfId="34318" xr:uid="{00000000-0005-0000-0000-00001C720000}"/>
    <cellStyle name="40% - Accent4 7 2 6 2" xfId="34319" xr:uid="{00000000-0005-0000-0000-00001D720000}"/>
    <cellStyle name="40% - Accent4 7 2 7" xfId="34320" xr:uid="{00000000-0005-0000-0000-00001E720000}"/>
    <cellStyle name="40% - Accent4 7 2 7 2" xfId="34321" xr:uid="{00000000-0005-0000-0000-00001F720000}"/>
    <cellStyle name="40% - Accent4 7 2 8" xfId="34322" xr:uid="{00000000-0005-0000-0000-000020720000}"/>
    <cellStyle name="40% - Accent4 7 2 8 2" xfId="34323" xr:uid="{00000000-0005-0000-0000-000021720000}"/>
    <cellStyle name="40% - Accent4 7 2 9" xfId="34324" xr:uid="{00000000-0005-0000-0000-000022720000}"/>
    <cellStyle name="40% - Accent4 7 2 9 2" xfId="34325" xr:uid="{00000000-0005-0000-0000-000023720000}"/>
    <cellStyle name="40% - Accent4 7 3" xfId="1142" xr:uid="{00000000-0005-0000-0000-000024720000}"/>
    <cellStyle name="40% - Accent4 7 3 10" xfId="34326" xr:uid="{00000000-0005-0000-0000-000025720000}"/>
    <cellStyle name="40% - Accent4 7 3 10 2" xfId="34327" xr:uid="{00000000-0005-0000-0000-000026720000}"/>
    <cellStyle name="40% - Accent4 7 3 11" xfId="34328" xr:uid="{00000000-0005-0000-0000-000027720000}"/>
    <cellStyle name="40% - Accent4 7 3 2" xfId="34329" xr:uid="{00000000-0005-0000-0000-000028720000}"/>
    <cellStyle name="40% - Accent4 7 3 2 2" xfId="34330" xr:uid="{00000000-0005-0000-0000-000029720000}"/>
    <cellStyle name="40% - Accent4 7 3 2 2 2" xfId="34331" xr:uid="{00000000-0005-0000-0000-00002A720000}"/>
    <cellStyle name="40% - Accent4 7 3 2 3" xfId="34332" xr:uid="{00000000-0005-0000-0000-00002B720000}"/>
    <cellStyle name="40% - Accent4 7 3 2 3 2" xfId="34333" xr:uid="{00000000-0005-0000-0000-00002C720000}"/>
    <cellStyle name="40% - Accent4 7 3 2 4" xfId="34334" xr:uid="{00000000-0005-0000-0000-00002D720000}"/>
    <cellStyle name="40% - Accent4 7 3 3" xfId="34335" xr:uid="{00000000-0005-0000-0000-00002E720000}"/>
    <cellStyle name="40% - Accent4 7 3 3 2" xfId="34336" xr:uid="{00000000-0005-0000-0000-00002F720000}"/>
    <cellStyle name="40% - Accent4 7 3 3 2 2" xfId="34337" xr:uid="{00000000-0005-0000-0000-000030720000}"/>
    <cellStyle name="40% - Accent4 7 3 3 3" xfId="34338" xr:uid="{00000000-0005-0000-0000-000031720000}"/>
    <cellStyle name="40% - Accent4 7 3 3 3 2" xfId="34339" xr:uid="{00000000-0005-0000-0000-000032720000}"/>
    <cellStyle name="40% - Accent4 7 3 3 4" xfId="34340" xr:uid="{00000000-0005-0000-0000-000033720000}"/>
    <cellStyle name="40% - Accent4 7 3 4" xfId="34341" xr:uid="{00000000-0005-0000-0000-000034720000}"/>
    <cellStyle name="40% - Accent4 7 3 4 2" xfId="34342" xr:uid="{00000000-0005-0000-0000-000035720000}"/>
    <cellStyle name="40% - Accent4 7 3 4 2 2" xfId="34343" xr:uid="{00000000-0005-0000-0000-000036720000}"/>
    <cellStyle name="40% - Accent4 7 3 4 3" xfId="34344" xr:uid="{00000000-0005-0000-0000-000037720000}"/>
    <cellStyle name="40% - Accent4 7 3 5" xfId="34345" xr:uid="{00000000-0005-0000-0000-000038720000}"/>
    <cellStyle name="40% - Accent4 7 3 5 2" xfId="34346" xr:uid="{00000000-0005-0000-0000-000039720000}"/>
    <cellStyle name="40% - Accent4 7 3 6" xfId="34347" xr:uid="{00000000-0005-0000-0000-00003A720000}"/>
    <cellStyle name="40% - Accent4 7 3 6 2" xfId="34348" xr:uid="{00000000-0005-0000-0000-00003B720000}"/>
    <cellStyle name="40% - Accent4 7 3 7" xfId="34349" xr:uid="{00000000-0005-0000-0000-00003C720000}"/>
    <cellStyle name="40% - Accent4 7 3 7 2" xfId="34350" xr:uid="{00000000-0005-0000-0000-00003D720000}"/>
    <cellStyle name="40% - Accent4 7 3 8" xfId="34351" xr:uid="{00000000-0005-0000-0000-00003E720000}"/>
    <cellStyle name="40% - Accent4 7 3 8 2" xfId="34352" xr:uid="{00000000-0005-0000-0000-00003F720000}"/>
    <cellStyle name="40% - Accent4 7 3 9" xfId="34353" xr:uid="{00000000-0005-0000-0000-000040720000}"/>
    <cellStyle name="40% - Accent4 7 3 9 2" xfId="34354" xr:uid="{00000000-0005-0000-0000-000041720000}"/>
    <cellStyle name="40% - Accent4 7 4" xfId="1143" xr:uid="{00000000-0005-0000-0000-000042720000}"/>
    <cellStyle name="40% - Accent4 7 4 2" xfId="34355" xr:uid="{00000000-0005-0000-0000-000043720000}"/>
    <cellStyle name="40% - Accent4 7 4 2 2" xfId="34356" xr:uid="{00000000-0005-0000-0000-000044720000}"/>
    <cellStyle name="40% - Accent4 7 4 3" xfId="34357" xr:uid="{00000000-0005-0000-0000-000045720000}"/>
    <cellStyle name="40% - Accent4 7 4 3 2" xfId="34358" xr:uid="{00000000-0005-0000-0000-000046720000}"/>
    <cellStyle name="40% - Accent4 7 4 4" xfId="34359" xr:uid="{00000000-0005-0000-0000-000047720000}"/>
    <cellStyle name="40% - Accent4 7 5" xfId="34360" xr:uid="{00000000-0005-0000-0000-000048720000}"/>
    <cellStyle name="40% - Accent4 7 5 2" xfId="34361" xr:uid="{00000000-0005-0000-0000-000049720000}"/>
    <cellStyle name="40% - Accent4 7 5 2 2" xfId="34362" xr:uid="{00000000-0005-0000-0000-00004A720000}"/>
    <cellStyle name="40% - Accent4 7 5 3" xfId="34363" xr:uid="{00000000-0005-0000-0000-00004B720000}"/>
    <cellStyle name="40% - Accent4 7 5 3 2" xfId="34364" xr:uid="{00000000-0005-0000-0000-00004C720000}"/>
    <cellStyle name="40% - Accent4 7 5 4" xfId="34365" xr:uid="{00000000-0005-0000-0000-00004D720000}"/>
    <cellStyle name="40% - Accent4 7 6" xfId="34366" xr:uid="{00000000-0005-0000-0000-00004E720000}"/>
    <cellStyle name="40% - Accent4 7 6 2" xfId="34367" xr:uid="{00000000-0005-0000-0000-00004F720000}"/>
    <cellStyle name="40% - Accent4 7 6 2 2" xfId="34368" xr:uid="{00000000-0005-0000-0000-000050720000}"/>
    <cellStyle name="40% - Accent4 7 6 3" xfId="34369" xr:uid="{00000000-0005-0000-0000-000051720000}"/>
    <cellStyle name="40% - Accent4 7 7" xfId="34370" xr:uid="{00000000-0005-0000-0000-000052720000}"/>
    <cellStyle name="40% - Accent4 7 7 2" xfId="34371" xr:uid="{00000000-0005-0000-0000-000053720000}"/>
    <cellStyle name="40% - Accent4 7 8" xfId="34372" xr:uid="{00000000-0005-0000-0000-000054720000}"/>
    <cellStyle name="40% - Accent4 7 8 2" xfId="34373" xr:uid="{00000000-0005-0000-0000-000055720000}"/>
    <cellStyle name="40% - Accent4 7 9" xfId="34374" xr:uid="{00000000-0005-0000-0000-000056720000}"/>
    <cellStyle name="40% - Accent4 7 9 2" xfId="34375" xr:uid="{00000000-0005-0000-0000-000057720000}"/>
    <cellStyle name="40% - Accent4 8" xfId="1144" xr:uid="{00000000-0005-0000-0000-000058720000}"/>
    <cellStyle name="40% - Accent4 8 10" xfId="34376" xr:uid="{00000000-0005-0000-0000-000059720000}"/>
    <cellStyle name="40% - Accent4 8 10 2" xfId="34377" xr:uid="{00000000-0005-0000-0000-00005A720000}"/>
    <cellStyle name="40% - Accent4 8 11" xfId="34378" xr:uid="{00000000-0005-0000-0000-00005B720000}"/>
    <cellStyle name="40% - Accent4 8 11 2" xfId="34379" xr:uid="{00000000-0005-0000-0000-00005C720000}"/>
    <cellStyle name="40% - Accent4 8 12" xfId="34380" xr:uid="{00000000-0005-0000-0000-00005D720000}"/>
    <cellStyle name="40% - Accent4 8 12 2" xfId="34381" xr:uid="{00000000-0005-0000-0000-00005E720000}"/>
    <cellStyle name="40% - Accent4 8 13" xfId="34382" xr:uid="{00000000-0005-0000-0000-00005F720000}"/>
    <cellStyle name="40% - Accent4 8 2" xfId="1145" xr:uid="{00000000-0005-0000-0000-000060720000}"/>
    <cellStyle name="40% - Accent4 8 2 10" xfId="34383" xr:uid="{00000000-0005-0000-0000-000061720000}"/>
    <cellStyle name="40% - Accent4 8 2 10 2" xfId="34384" xr:uid="{00000000-0005-0000-0000-000062720000}"/>
    <cellStyle name="40% - Accent4 8 2 11" xfId="34385" xr:uid="{00000000-0005-0000-0000-000063720000}"/>
    <cellStyle name="40% - Accent4 8 2 11 2" xfId="34386" xr:uid="{00000000-0005-0000-0000-000064720000}"/>
    <cellStyle name="40% - Accent4 8 2 12" xfId="34387" xr:uid="{00000000-0005-0000-0000-000065720000}"/>
    <cellStyle name="40% - Accent4 8 2 2" xfId="34388" xr:uid="{00000000-0005-0000-0000-000066720000}"/>
    <cellStyle name="40% - Accent4 8 2 2 10" xfId="34389" xr:uid="{00000000-0005-0000-0000-000067720000}"/>
    <cellStyle name="40% - Accent4 8 2 2 10 2" xfId="34390" xr:uid="{00000000-0005-0000-0000-000068720000}"/>
    <cellStyle name="40% - Accent4 8 2 2 11" xfId="34391" xr:uid="{00000000-0005-0000-0000-000069720000}"/>
    <cellStyle name="40% - Accent4 8 2 2 2" xfId="34392" xr:uid="{00000000-0005-0000-0000-00006A720000}"/>
    <cellStyle name="40% - Accent4 8 2 2 2 2" xfId="34393" xr:uid="{00000000-0005-0000-0000-00006B720000}"/>
    <cellStyle name="40% - Accent4 8 2 2 2 2 2" xfId="34394" xr:uid="{00000000-0005-0000-0000-00006C720000}"/>
    <cellStyle name="40% - Accent4 8 2 2 2 3" xfId="34395" xr:uid="{00000000-0005-0000-0000-00006D720000}"/>
    <cellStyle name="40% - Accent4 8 2 2 2 3 2" xfId="34396" xr:uid="{00000000-0005-0000-0000-00006E720000}"/>
    <cellStyle name="40% - Accent4 8 2 2 2 4" xfId="34397" xr:uid="{00000000-0005-0000-0000-00006F720000}"/>
    <cellStyle name="40% - Accent4 8 2 2 3" xfId="34398" xr:uid="{00000000-0005-0000-0000-000070720000}"/>
    <cellStyle name="40% - Accent4 8 2 2 3 2" xfId="34399" xr:uid="{00000000-0005-0000-0000-000071720000}"/>
    <cellStyle name="40% - Accent4 8 2 2 3 2 2" xfId="34400" xr:uid="{00000000-0005-0000-0000-000072720000}"/>
    <cellStyle name="40% - Accent4 8 2 2 3 3" xfId="34401" xr:uid="{00000000-0005-0000-0000-000073720000}"/>
    <cellStyle name="40% - Accent4 8 2 2 3 3 2" xfId="34402" xr:uid="{00000000-0005-0000-0000-000074720000}"/>
    <cellStyle name="40% - Accent4 8 2 2 3 4" xfId="34403" xr:uid="{00000000-0005-0000-0000-000075720000}"/>
    <cellStyle name="40% - Accent4 8 2 2 4" xfId="34404" xr:uid="{00000000-0005-0000-0000-000076720000}"/>
    <cellStyle name="40% - Accent4 8 2 2 4 2" xfId="34405" xr:uid="{00000000-0005-0000-0000-000077720000}"/>
    <cellStyle name="40% - Accent4 8 2 2 4 2 2" xfId="34406" xr:uid="{00000000-0005-0000-0000-000078720000}"/>
    <cellStyle name="40% - Accent4 8 2 2 4 3" xfId="34407" xr:uid="{00000000-0005-0000-0000-000079720000}"/>
    <cellStyle name="40% - Accent4 8 2 2 5" xfId="34408" xr:uid="{00000000-0005-0000-0000-00007A720000}"/>
    <cellStyle name="40% - Accent4 8 2 2 5 2" xfId="34409" xr:uid="{00000000-0005-0000-0000-00007B720000}"/>
    <cellStyle name="40% - Accent4 8 2 2 6" xfId="34410" xr:uid="{00000000-0005-0000-0000-00007C720000}"/>
    <cellStyle name="40% - Accent4 8 2 2 6 2" xfId="34411" xr:uid="{00000000-0005-0000-0000-00007D720000}"/>
    <cellStyle name="40% - Accent4 8 2 2 7" xfId="34412" xr:uid="{00000000-0005-0000-0000-00007E720000}"/>
    <cellStyle name="40% - Accent4 8 2 2 7 2" xfId="34413" xr:uid="{00000000-0005-0000-0000-00007F720000}"/>
    <cellStyle name="40% - Accent4 8 2 2 8" xfId="34414" xr:uid="{00000000-0005-0000-0000-000080720000}"/>
    <cellStyle name="40% - Accent4 8 2 2 8 2" xfId="34415" xr:uid="{00000000-0005-0000-0000-000081720000}"/>
    <cellStyle name="40% - Accent4 8 2 2 9" xfId="34416" xr:uid="{00000000-0005-0000-0000-000082720000}"/>
    <cellStyle name="40% - Accent4 8 2 2 9 2" xfId="34417" xr:uid="{00000000-0005-0000-0000-000083720000}"/>
    <cellStyle name="40% - Accent4 8 2 3" xfId="34418" xr:uid="{00000000-0005-0000-0000-000084720000}"/>
    <cellStyle name="40% - Accent4 8 2 3 2" xfId="34419" xr:uid="{00000000-0005-0000-0000-000085720000}"/>
    <cellStyle name="40% - Accent4 8 2 3 2 2" xfId="34420" xr:uid="{00000000-0005-0000-0000-000086720000}"/>
    <cellStyle name="40% - Accent4 8 2 3 3" xfId="34421" xr:uid="{00000000-0005-0000-0000-000087720000}"/>
    <cellStyle name="40% - Accent4 8 2 3 3 2" xfId="34422" xr:uid="{00000000-0005-0000-0000-000088720000}"/>
    <cellStyle name="40% - Accent4 8 2 3 4" xfId="34423" xr:uid="{00000000-0005-0000-0000-000089720000}"/>
    <cellStyle name="40% - Accent4 8 2 4" xfId="34424" xr:uid="{00000000-0005-0000-0000-00008A720000}"/>
    <cellStyle name="40% - Accent4 8 2 4 2" xfId="34425" xr:uid="{00000000-0005-0000-0000-00008B720000}"/>
    <cellStyle name="40% - Accent4 8 2 4 2 2" xfId="34426" xr:uid="{00000000-0005-0000-0000-00008C720000}"/>
    <cellStyle name="40% - Accent4 8 2 4 3" xfId="34427" xr:uid="{00000000-0005-0000-0000-00008D720000}"/>
    <cellStyle name="40% - Accent4 8 2 4 3 2" xfId="34428" xr:uid="{00000000-0005-0000-0000-00008E720000}"/>
    <cellStyle name="40% - Accent4 8 2 4 4" xfId="34429" xr:uid="{00000000-0005-0000-0000-00008F720000}"/>
    <cellStyle name="40% - Accent4 8 2 5" xfId="34430" xr:uid="{00000000-0005-0000-0000-000090720000}"/>
    <cellStyle name="40% - Accent4 8 2 5 2" xfId="34431" xr:uid="{00000000-0005-0000-0000-000091720000}"/>
    <cellStyle name="40% - Accent4 8 2 5 2 2" xfId="34432" xr:uid="{00000000-0005-0000-0000-000092720000}"/>
    <cellStyle name="40% - Accent4 8 2 5 3" xfId="34433" xr:uid="{00000000-0005-0000-0000-000093720000}"/>
    <cellStyle name="40% - Accent4 8 2 6" xfId="34434" xr:uid="{00000000-0005-0000-0000-000094720000}"/>
    <cellStyle name="40% - Accent4 8 2 6 2" xfId="34435" xr:uid="{00000000-0005-0000-0000-000095720000}"/>
    <cellStyle name="40% - Accent4 8 2 7" xfId="34436" xr:uid="{00000000-0005-0000-0000-000096720000}"/>
    <cellStyle name="40% - Accent4 8 2 7 2" xfId="34437" xr:uid="{00000000-0005-0000-0000-000097720000}"/>
    <cellStyle name="40% - Accent4 8 2 8" xfId="34438" xr:uid="{00000000-0005-0000-0000-000098720000}"/>
    <cellStyle name="40% - Accent4 8 2 8 2" xfId="34439" xr:uid="{00000000-0005-0000-0000-000099720000}"/>
    <cellStyle name="40% - Accent4 8 2 9" xfId="34440" xr:uid="{00000000-0005-0000-0000-00009A720000}"/>
    <cellStyle name="40% - Accent4 8 2 9 2" xfId="34441" xr:uid="{00000000-0005-0000-0000-00009B720000}"/>
    <cellStyle name="40% - Accent4 8 3" xfId="1146" xr:uid="{00000000-0005-0000-0000-00009C720000}"/>
    <cellStyle name="40% - Accent4 8 3 10" xfId="34442" xr:uid="{00000000-0005-0000-0000-00009D720000}"/>
    <cellStyle name="40% - Accent4 8 3 10 2" xfId="34443" xr:uid="{00000000-0005-0000-0000-00009E720000}"/>
    <cellStyle name="40% - Accent4 8 3 11" xfId="34444" xr:uid="{00000000-0005-0000-0000-00009F720000}"/>
    <cellStyle name="40% - Accent4 8 3 2" xfId="34445" xr:uid="{00000000-0005-0000-0000-0000A0720000}"/>
    <cellStyle name="40% - Accent4 8 3 2 2" xfId="34446" xr:uid="{00000000-0005-0000-0000-0000A1720000}"/>
    <cellStyle name="40% - Accent4 8 3 2 2 2" xfId="34447" xr:uid="{00000000-0005-0000-0000-0000A2720000}"/>
    <cellStyle name="40% - Accent4 8 3 2 3" xfId="34448" xr:uid="{00000000-0005-0000-0000-0000A3720000}"/>
    <cellStyle name="40% - Accent4 8 3 2 3 2" xfId="34449" xr:uid="{00000000-0005-0000-0000-0000A4720000}"/>
    <cellStyle name="40% - Accent4 8 3 2 4" xfId="34450" xr:uid="{00000000-0005-0000-0000-0000A5720000}"/>
    <cellStyle name="40% - Accent4 8 3 3" xfId="34451" xr:uid="{00000000-0005-0000-0000-0000A6720000}"/>
    <cellStyle name="40% - Accent4 8 3 3 2" xfId="34452" xr:uid="{00000000-0005-0000-0000-0000A7720000}"/>
    <cellStyle name="40% - Accent4 8 3 3 2 2" xfId="34453" xr:uid="{00000000-0005-0000-0000-0000A8720000}"/>
    <cellStyle name="40% - Accent4 8 3 3 3" xfId="34454" xr:uid="{00000000-0005-0000-0000-0000A9720000}"/>
    <cellStyle name="40% - Accent4 8 3 3 3 2" xfId="34455" xr:uid="{00000000-0005-0000-0000-0000AA720000}"/>
    <cellStyle name="40% - Accent4 8 3 3 4" xfId="34456" xr:uid="{00000000-0005-0000-0000-0000AB720000}"/>
    <cellStyle name="40% - Accent4 8 3 4" xfId="34457" xr:uid="{00000000-0005-0000-0000-0000AC720000}"/>
    <cellStyle name="40% - Accent4 8 3 4 2" xfId="34458" xr:uid="{00000000-0005-0000-0000-0000AD720000}"/>
    <cellStyle name="40% - Accent4 8 3 4 2 2" xfId="34459" xr:uid="{00000000-0005-0000-0000-0000AE720000}"/>
    <cellStyle name="40% - Accent4 8 3 4 3" xfId="34460" xr:uid="{00000000-0005-0000-0000-0000AF720000}"/>
    <cellStyle name="40% - Accent4 8 3 5" xfId="34461" xr:uid="{00000000-0005-0000-0000-0000B0720000}"/>
    <cellStyle name="40% - Accent4 8 3 5 2" xfId="34462" xr:uid="{00000000-0005-0000-0000-0000B1720000}"/>
    <cellStyle name="40% - Accent4 8 3 6" xfId="34463" xr:uid="{00000000-0005-0000-0000-0000B2720000}"/>
    <cellStyle name="40% - Accent4 8 3 6 2" xfId="34464" xr:uid="{00000000-0005-0000-0000-0000B3720000}"/>
    <cellStyle name="40% - Accent4 8 3 7" xfId="34465" xr:uid="{00000000-0005-0000-0000-0000B4720000}"/>
    <cellStyle name="40% - Accent4 8 3 7 2" xfId="34466" xr:uid="{00000000-0005-0000-0000-0000B5720000}"/>
    <cellStyle name="40% - Accent4 8 3 8" xfId="34467" xr:uid="{00000000-0005-0000-0000-0000B6720000}"/>
    <cellStyle name="40% - Accent4 8 3 8 2" xfId="34468" xr:uid="{00000000-0005-0000-0000-0000B7720000}"/>
    <cellStyle name="40% - Accent4 8 3 9" xfId="34469" xr:uid="{00000000-0005-0000-0000-0000B8720000}"/>
    <cellStyle name="40% - Accent4 8 3 9 2" xfId="34470" xr:uid="{00000000-0005-0000-0000-0000B9720000}"/>
    <cellStyle name="40% - Accent4 8 4" xfId="1147" xr:uid="{00000000-0005-0000-0000-0000BA720000}"/>
    <cellStyle name="40% - Accent4 8 4 2" xfId="34471" xr:uid="{00000000-0005-0000-0000-0000BB720000}"/>
    <cellStyle name="40% - Accent4 8 4 2 2" xfId="34472" xr:uid="{00000000-0005-0000-0000-0000BC720000}"/>
    <cellStyle name="40% - Accent4 8 4 3" xfId="34473" xr:uid="{00000000-0005-0000-0000-0000BD720000}"/>
    <cellStyle name="40% - Accent4 8 4 3 2" xfId="34474" xr:uid="{00000000-0005-0000-0000-0000BE720000}"/>
    <cellStyle name="40% - Accent4 8 4 4" xfId="34475" xr:uid="{00000000-0005-0000-0000-0000BF720000}"/>
    <cellStyle name="40% - Accent4 8 5" xfId="34476" xr:uid="{00000000-0005-0000-0000-0000C0720000}"/>
    <cellStyle name="40% - Accent4 8 5 2" xfId="34477" xr:uid="{00000000-0005-0000-0000-0000C1720000}"/>
    <cellStyle name="40% - Accent4 8 5 2 2" xfId="34478" xr:uid="{00000000-0005-0000-0000-0000C2720000}"/>
    <cellStyle name="40% - Accent4 8 5 3" xfId="34479" xr:uid="{00000000-0005-0000-0000-0000C3720000}"/>
    <cellStyle name="40% - Accent4 8 5 3 2" xfId="34480" xr:uid="{00000000-0005-0000-0000-0000C4720000}"/>
    <cellStyle name="40% - Accent4 8 5 4" xfId="34481" xr:uid="{00000000-0005-0000-0000-0000C5720000}"/>
    <cellStyle name="40% - Accent4 8 6" xfId="34482" xr:uid="{00000000-0005-0000-0000-0000C6720000}"/>
    <cellStyle name="40% - Accent4 8 6 2" xfId="34483" xr:uid="{00000000-0005-0000-0000-0000C7720000}"/>
    <cellStyle name="40% - Accent4 8 6 2 2" xfId="34484" xr:uid="{00000000-0005-0000-0000-0000C8720000}"/>
    <cellStyle name="40% - Accent4 8 6 3" xfId="34485" xr:uid="{00000000-0005-0000-0000-0000C9720000}"/>
    <cellStyle name="40% - Accent4 8 7" xfId="34486" xr:uid="{00000000-0005-0000-0000-0000CA720000}"/>
    <cellStyle name="40% - Accent4 8 7 2" xfId="34487" xr:uid="{00000000-0005-0000-0000-0000CB720000}"/>
    <cellStyle name="40% - Accent4 8 8" xfId="34488" xr:uid="{00000000-0005-0000-0000-0000CC720000}"/>
    <cellStyle name="40% - Accent4 8 8 2" xfId="34489" xr:uid="{00000000-0005-0000-0000-0000CD720000}"/>
    <cellStyle name="40% - Accent4 8 9" xfId="34490" xr:uid="{00000000-0005-0000-0000-0000CE720000}"/>
    <cellStyle name="40% - Accent4 8 9 2" xfId="34491" xr:uid="{00000000-0005-0000-0000-0000CF720000}"/>
    <cellStyle name="40% - Accent4 9" xfId="1148" xr:uid="{00000000-0005-0000-0000-0000D0720000}"/>
    <cellStyle name="40% - Accent4 9 10" xfId="34492" xr:uid="{00000000-0005-0000-0000-0000D1720000}"/>
    <cellStyle name="40% - Accent4 9 10 2" xfId="34493" xr:uid="{00000000-0005-0000-0000-0000D2720000}"/>
    <cellStyle name="40% - Accent4 9 11" xfId="34494" xr:uid="{00000000-0005-0000-0000-0000D3720000}"/>
    <cellStyle name="40% - Accent4 9 11 2" xfId="34495" xr:uid="{00000000-0005-0000-0000-0000D4720000}"/>
    <cellStyle name="40% - Accent4 9 12" xfId="34496" xr:uid="{00000000-0005-0000-0000-0000D5720000}"/>
    <cellStyle name="40% - Accent4 9 12 2" xfId="34497" xr:uid="{00000000-0005-0000-0000-0000D6720000}"/>
    <cellStyle name="40% - Accent4 9 13" xfId="34498" xr:uid="{00000000-0005-0000-0000-0000D7720000}"/>
    <cellStyle name="40% - Accent4 9 2" xfId="1149" xr:uid="{00000000-0005-0000-0000-0000D8720000}"/>
    <cellStyle name="40% - Accent4 9 2 10" xfId="34499" xr:uid="{00000000-0005-0000-0000-0000D9720000}"/>
    <cellStyle name="40% - Accent4 9 2 10 2" xfId="34500" xr:uid="{00000000-0005-0000-0000-0000DA720000}"/>
    <cellStyle name="40% - Accent4 9 2 11" xfId="34501" xr:uid="{00000000-0005-0000-0000-0000DB720000}"/>
    <cellStyle name="40% - Accent4 9 2 11 2" xfId="34502" xr:uid="{00000000-0005-0000-0000-0000DC720000}"/>
    <cellStyle name="40% - Accent4 9 2 12" xfId="34503" xr:uid="{00000000-0005-0000-0000-0000DD720000}"/>
    <cellStyle name="40% - Accent4 9 2 2" xfId="34504" xr:uid="{00000000-0005-0000-0000-0000DE720000}"/>
    <cellStyle name="40% - Accent4 9 2 2 10" xfId="34505" xr:uid="{00000000-0005-0000-0000-0000DF720000}"/>
    <cellStyle name="40% - Accent4 9 2 2 10 2" xfId="34506" xr:uid="{00000000-0005-0000-0000-0000E0720000}"/>
    <cellStyle name="40% - Accent4 9 2 2 11" xfId="34507" xr:uid="{00000000-0005-0000-0000-0000E1720000}"/>
    <cellStyle name="40% - Accent4 9 2 2 2" xfId="34508" xr:uid="{00000000-0005-0000-0000-0000E2720000}"/>
    <cellStyle name="40% - Accent4 9 2 2 2 2" xfId="34509" xr:uid="{00000000-0005-0000-0000-0000E3720000}"/>
    <cellStyle name="40% - Accent4 9 2 2 2 2 2" xfId="34510" xr:uid="{00000000-0005-0000-0000-0000E4720000}"/>
    <cellStyle name="40% - Accent4 9 2 2 2 3" xfId="34511" xr:uid="{00000000-0005-0000-0000-0000E5720000}"/>
    <cellStyle name="40% - Accent4 9 2 2 2 3 2" xfId="34512" xr:uid="{00000000-0005-0000-0000-0000E6720000}"/>
    <cellStyle name="40% - Accent4 9 2 2 2 4" xfId="34513" xr:uid="{00000000-0005-0000-0000-0000E7720000}"/>
    <cellStyle name="40% - Accent4 9 2 2 3" xfId="34514" xr:uid="{00000000-0005-0000-0000-0000E8720000}"/>
    <cellStyle name="40% - Accent4 9 2 2 3 2" xfId="34515" xr:uid="{00000000-0005-0000-0000-0000E9720000}"/>
    <cellStyle name="40% - Accent4 9 2 2 3 2 2" xfId="34516" xr:uid="{00000000-0005-0000-0000-0000EA720000}"/>
    <cellStyle name="40% - Accent4 9 2 2 3 3" xfId="34517" xr:uid="{00000000-0005-0000-0000-0000EB720000}"/>
    <cellStyle name="40% - Accent4 9 2 2 3 3 2" xfId="34518" xr:uid="{00000000-0005-0000-0000-0000EC720000}"/>
    <cellStyle name="40% - Accent4 9 2 2 3 4" xfId="34519" xr:uid="{00000000-0005-0000-0000-0000ED720000}"/>
    <cellStyle name="40% - Accent4 9 2 2 4" xfId="34520" xr:uid="{00000000-0005-0000-0000-0000EE720000}"/>
    <cellStyle name="40% - Accent4 9 2 2 4 2" xfId="34521" xr:uid="{00000000-0005-0000-0000-0000EF720000}"/>
    <cellStyle name="40% - Accent4 9 2 2 4 2 2" xfId="34522" xr:uid="{00000000-0005-0000-0000-0000F0720000}"/>
    <cellStyle name="40% - Accent4 9 2 2 4 3" xfId="34523" xr:uid="{00000000-0005-0000-0000-0000F1720000}"/>
    <cellStyle name="40% - Accent4 9 2 2 5" xfId="34524" xr:uid="{00000000-0005-0000-0000-0000F2720000}"/>
    <cellStyle name="40% - Accent4 9 2 2 5 2" xfId="34525" xr:uid="{00000000-0005-0000-0000-0000F3720000}"/>
    <cellStyle name="40% - Accent4 9 2 2 6" xfId="34526" xr:uid="{00000000-0005-0000-0000-0000F4720000}"/>
    <cellStyle name="40% - Accent4 9 2 2 6 2" xfId="34527" xr:uid="{00000000-0005-0000-0000-0000F5720000}"/>
    <cellStyle name="40% - Accent4 9 2 2 7" xfId="34528" xr:uid="{00000000-0005-0000-0000-0000F6720000}"/>
    <cellStyle name="40% - Accent4 9 2 2 7 2" xfId="34529" xr:uid="{00000000-0005-0000-0000-0000F7720000}"/>
    <cellStyle name="40% - Accent4 9 2 2 8" xfId="34530" xr:uid="{00000000-0005-0000-0000-0000F8720000}"/>
    <cellStyle name="40% - Accent4 9 2 2 8 2" xfId="34531" xr:uid="{00000000-0005-0000-0000-0000F9720000}"/>
    <cellStyle name="40% - Accent4 9 2 2 9" xfId="34532" xr:uid="{00000000-0005-0000-0000-0000FA720000}"/>
    <cellStyle name="40% - Accent4 9 2 2 9 2" xfId="34533" xr:uid="{00000000-0005-0000-0000-0000FB720000}"/>
    <cellStyle name="40% - Accent4 9 2 3" xfId="34534" xr:uid="{00000000-0005-0000-0000-0000FC720000}"/>
    <cellStyle name="40% - Accent4 9 2 3 2" xfId="34535" xr:uid="{00000000-0005-0000-0000-0000FD720000}"/>
    <cellStyle name="40% - Accent4 9 2 3 2 2" xfId="34536" xr:uid="{00000000-0005-0000-0000-0000FE720000}"/>
    <cellStyle name="40% - Accent4 9 2 3 3" xfId="34537" xr:uid="{00000000-0005-0000-0000-0000FF720000}"/>
    <cellStyle name="40% - Accent4 9 2 3 3 2" xfId="34538" xr:uid="{00000000-0005-0000-0000-000000730000}"/>
    <cellStyle name="40% - Accent4 9 2 3 4" xfId="34539" xr:uid="{00000000-0005-0000-0000-000001730000}"/>
    <cellStyle name="40% - Accent4 9 2 4" xfId="34540" xr:uid="{00000000-0005-0000-0000-000002730000}"/>
    <cellStyle name="40% - Accent4 9 2 4 2" xfId="34541" xr:uid="{00000000-0005-0000-0000-000003730000}"/>
    <cellStyle name="40% - Accent4 9 2 4 2 2" xfId="34542" xr:uid="{00000000-0005-0000-0000-000004730000}"/>
    <cellStyle name="40% - Accent4 9 2 4 3" xfId="34543" xr:uid="{00000000-0005-0000-0000-000005730000}"/>
    <cellStyle name="40% - Accent4 9 2 4 3 2" xfId="34544" xr:uid="{00000000-0005-0000-0000-000006730000}"/>
    <cellStyle name="40% - Accent4 9 2 4 4" xfId="34545" xr:uid="{00000000-0005-0000-0000-000007730000}"/>
    <cellStyle name="40% - Accent4 9 2 5" xfId="34546" xr:uid="{00000000-0005-0000-0000-000008730000}"/>
    <cellStyle name="40% - Accent4 9 2 5 2" xfId="34547" xr:uid="{00000000-0005-0000-0000-000009730000}"/>
    <cellStyle name="40% - Accent4 9 2 5 2 2" xfId="34548" xr:uid="{00000000-0005-0000-0000-00000A730000}"/>
    <cellStyle name="40% - Accent4 9 2 5 3" xfId="34549" xr:uid="{00000000-0005-0000-0000-00000B730000}"/>
    <cellStyle name="40% - Accent4 9 2 6" xfId="34550" xr:uid="{00000000-0005-0000-0000-00000C730000}"/>
    <cellStyle name="40% - Accent4 9 2 6 2" xfId="34551" xr:uid="{00000000-0005-0000-0000-00000D730000}"/>
    <cellStyle name="40% - Accent4 9 2 7" xfId="34552" xr:uid="{00000000-0005-0000-0000-00000E730000}"/>
    <cellStyle name="40% - Accent4 9 2 7 2" xfId="34553" xr:uid="{00000000-0005-0000-0000-00000F730000}"/>
    <cellStyle name="40% - Accent4 9 2 8" xfId="34554" xr:uid="{00000000-0005-0000-0000-000010730000}"/>
    <cellStyle name="40% - Accent4 9 2 8 2" xfId="34555" xr:uid="{00000000-0005-0000-0000-000011730000}"/>
    <cellStyle name="40% - Accent4 9 2 9" xfId="34556" xr:uid="{00000000-0005-0000-0000-000012730000}"/>
    <cellStyle name="40% - Accent4 9 2 9 2" xfId="34557" xr:uid="{00000000-0005-0000-0000-000013730000}"/>
    <cellStyle name="40% - Accent4 9 3" xfId="1150" xr:uid="{00000000-0005-0000-0000-000014730000}"/>
    <cellStyle name="40% - Accent4 9 3 10" xfId="34558" xr:uid="{00000000-0005-0000-0000-000015730000}"/>
    <cellStyle name="40% - Accent4 9 3 10 2" xfId="34559" xr:uid="{00000000-0005-0000-0000-000016730000}"/>
    <cellStyle name="40% - Accent4 9 3 11" xfId="34560" xr:uid="{00000000-0005-0000-0000-000017730000}"/>
    <cellStyle name="40% - Accent4 9 3 2" xfId="34561" xr:uid="{00000000-0005-0000-0000-000018730000}"/>
    <cellStyle name="40% - Accent4 9 3 2 2" xfId="34562" xr:uid="{00000000-0005-0000-0000-000019730000}"/>
    <cellStyle name="40% - Accent4 9 3 2 2 2" xfId="34563" xr:uid="{00000000-0005-0000-0000-00001A730000}"/>
    <cellStyle name="40% - Accent4 9 3 2 3" xfId="34564" xr:uid="{00000000-0005-0000-0000-00001B730000}"/>
    <cellStyle name="40% - Accent4 9 3 2 3 2" xfId="34565" xr:uid="{00000000-0005-0000-0000-00001C730000}"/>
    <cellStyle name="40% - Accent4 9 3 2 4" xfId="34566" xr:uid="{00000000-0005-0000-0000-00001D730000}"/>
    <cellStyle name="40% - Accent4 9 3 3" xfId="34567" xr:uid="{00000000-0005-0000-0000-00001E730000}"/>
    <cellStyle name="40% - Accent4 9 3 3 2" xfId="34568" xr:uid="{00000000-0005-0000-0000-00001F730000}"/>
    <cellStyle name="40% - Accent4 9 3 3 2 2" xfId="34569" xr:uid="{00000000-0005-0000-0000-000020730000}"/>
    <cellStyle name="40% - Accent4 9 3 3 3" xfId="34570" xr:uid="{00000000-0005-0000-0000-000021730000}"/>
    <cellStyle name="40% - Accent4 9 3 3 3 2" xfId="34571" xr:uid="{00000000-0005-0000-0000-000022730000}"/>
    <cellStyle name="40% - Accent4 9 3 3 4" xfId="34572" xr:uid="{00000000-0005-0000-0000-000023730000}"/>
    <cellStyle name="40% - Accent4 9 3 4" xfId="34573" xr:uid="{00000000-0005-0000-0000-000024730000}"/>
    <cellStyle name="40% - Accent4 9 3 4 2" xfId="34574" xr:uid="{00000000-0005-0000-0000-000025730000}"/>
    <cellStyle name="40% - Accent4 9 3 4 2 2" xfId="34575" xr:uid="{00000000-0005-0000-0000-000026730000}"/>
    <cellStyle name="40% - Accent4 9 3 4 3" xfId="34576" xr:uid="{00000000-0005-0000-0000-000027730000}"/>
    <cellStyle name="40% - Accent4 9 3 5" xfId="34577" xr:uid="{00000000-0005-0000-0000-000028730000}"/>
    <cellStyle name="40% - Accent4 9 3 5 2" xfId="34578" xr:uid="{00000000-0005-0000-0000-000029730000}"/>
    <cellStyle name="40% - Accent4 9 3 6" xfId="34579" xr:uid="{00000000-0005-0000-0000-00002A730000}"/>
    <cellStyle name="40% - Accent4 9 3 6 2" xfId="34580" xr:uid="{00000000-0005-0000-0000-00002B730000}"/>
    <cellStyle name="40% - Accent4 9 3 7" xfId="34581" xr:uid="{00000000-0005-0000-0000-00002C730000}"/>
    <cellStyle name="40% - Accent4 9 3 7 2" xfId="34582" xr:uid="{00000000-0005-0000-0000-00002D730000}"/>
    <cellStyle name="40% - Accent4 9 3 8" xfId="34583" xr:uid="{00000000-0005-0000-0000-00002E730000}"/>
    <cellStyle name="40% - Accent4 9 3 8 2" xfId="34584" xr:uid="{00000000-0005-0000-0000-00002F730000}"/>
    <cellStyle name="40% - Accent4 9 3 9" xfId="34585" xr:uid="{00000000-0005-0000-0000-000030730000}"/>
    <cellStyle name="40% - Accent4 9 3 9 2" xfId="34586" xr:uid="{00000000-0005-0000-0000-000031730000}"/>
    <cellStyle name="40% - Accent4 9 4" xfId="1151" xr:uid="{00000000-0005-0000-0000-000032730000}"/>
    <cellStyle name="40% - Accent4 9 4 2" xfId="34587" xr:uid="{00000000-0005-0000-0000-000033730000}"/>
    <cellStyle name="40% - Accent4 9 4 2 2" xfId="34588" xr:uid="{00000000-0005-0000-0000-000034730000}"/>
    <cellStyle name="40% - Accent4 9 4 3" xfId="34589" xr:uid="{00000000-0005-0000-0000-000035730000}"/>
    <cellStyle name="40% - Accent4 9 4 3 2" xfId="34590" xr:uid="{00000000-0005-0000-0000-000036730000}"/>
    <cellStyle name="40% - Accent4 9 4 4" xfId="34591" xr:uid="{00000000-0005-0000-0000-000037730000}"/>
    <cellStyle name="40% - Accent4 9 5" xfId="34592" xr:uid="{00000000-0005-0000-0000-000038730000}"/>
    <cellStyle name="40% - Accent4 9 5 2" xfId="34593" xr:uid="{00000000-0005-0000-0000-000039730000}"/>
    <cellStyle name="40% - Accent4 9 5 2 2" xfId="34594" xr:uid="{00000000-0005-0000-0000-00003A730000}"/>
    <cellStyle name="40% - Accent4 9 5 3" xfId="34595" xr:uid="{00000000-0005-0000-0000-00003B730000}"/>
    <cellStyle name="40% - Accent4 9 5 3 2" xfId="34596" xr:uid="{00000000-0005-0000-0000-00003C730000}"/>
    <cellStyle name="40% - Accent4 9 5 4" xfId="34597" xr:uid="{00000000-0005-0000-0000-00003D730000}"/>
    <cellStyle name="40% - Accent4 9 6" xfId="34598" xr:uid="{00000000-0005-0000-0000-00003E730000}"/>
    <cellStyle name="40% - Accent4 9 6 2" xfId="34599" xr:uid="{00000000-0005-0000-0000-00003F730000}"/>
    <cellStyle name="40% - Accent4 9 6 2 2" xfId="34600" xr:uid="{00000000-0005-0000-0000-000040730000}"/>
    <cellStyle name="40% - Accent4 9 6 3" xfId="34601" xr:uid="{00000000-0005-0000-0000-000041730000}"/>
    <cellStyle name="40% - Accent4 9 7" xfId="34602" xr:uid="{00000000-0005-0000-0000-000042730000}"/>
    <cellStyle name="40% - Accent4 9 7 2" xfId="34603" xr:uid="{00000000-0005-0000-0000-000043730000}"/>
    <cellStyle name="40% - Accent4 9 8" xfId="34604" xr:uid="{00000000-0005-0000-0000-000044730000}"/>
    <cellStyle name="40% - Accent4 9 8 2" xfId="34605" xr:uid="{00000000-0005-0000-0000-000045730000}"/>
    <cellStyle name="40% - Accent4 9 9" xfId="34606" xr:uid="{00000000-0005-0000-0000-000046730000}"/>
    <cellStyle name="40% - Accent4 9 9 2" xfId="34607" xr:uid="{00000000-0005-0000-0000-000047730000}"/>
    <cellStyle name="40% - Accent5" xfId="11" builtinId="47" customBuiltin="1"/>
    <cellStyle name="40% - Accent5 10" xfId="1152" xr:uid="{00000000-0005-0000-0000-000049730000}"/>
    <cellStyle name="40% - Accent5 10 10" xfId="34608" xr:uid="{00000000-0005-0000-0000-00004A730000}"/>
    <cellStyle name="40% - Accent5 10 10 2" xfId="34609" xr:uid="{00000000-0005-0000-0000-00004B730000}"/>
    <cellStyle name="40% - Accent5 10 11" xfId="34610" xr:uid="{00000000-0005-0000-0000-00004C730000}"/>
    <cellStyle name="40% - Accent5 10 11 2" xfId="34611" xr:uid="{00000000-0005-0000-0000-00004D730000}"/>
    <cellStyle name="40% - Accent5 10 12" xfId="34612" xr:uid="{00000000-0005-0000-0000-00004E730000}"/>
    <cellStyle name="40% - Accent5 10 12 2" xfId="34613" xr:uid="{00000000-0005-0000-0000-00004F730000}"/>
    <cellStyle name="40% - Accent5 10 13" xfId="34614" xr:uid="{00000000-0005-0000-0000-000050730000}"/>
    <cellStyle name="40% - Accent5 10 2" xfId="1153" xr:uid="{00000000-0005-0000-0000-000051730000}"/>
    <cellStyle name="40% - Accent5 10 2 10" xfId="34615" xr:uid="{00000000-0005-0000-0000-000052730000}"/>
    <cellStyle name="40% - Accent5 10 2 10 2" xfId="34616" xr:uid="{00000000-0005-0000-0000-000053730000}"/>
    <cellStyle name="40% - Accent5 10 2 11" xfId="34617" xr:uid="{00000000-0005-0000-0000-000054730000}"/>
    <cellStyle name="40% - Accent5 10 2 11 2" xfId="34618" xr:uid="{00000000-0005-0000-0000-000055730000}"/>
    <cellStyle name="40% - Accent5 10 2 12" xfId="34619" xr:uid="{00000000-0005-0000-0000-000056730000}"/>
    <cellStyle name="40% - Accent5 10 2 2" xfId="34620" xr:uid="{00000000-0005-0000-0000-000057730000}"/>
    <cellStyle name="40% - Accent5 10 2 2 10" xfId="34621" xr:uid="{00000000-0005-0000-0000-000058730000}"/>
    <cellStyle name="40% - Accent5 10 2 2 10 2" xfId="34622" xr:uid="{00000000-0005-0000-0000-000059730000}"/>
    <cellStyle name="40% - Accent5 10 2 2 11" xfId="34623" xr:uid="{00000000-0005-0000-0000-00005A730000}"/>
    <cellStyle name="40% - Accent5 10 2 2 2" xfId="34624" xr:uid="{00000000-0005-0000-0000-00005B730000}"/>
    <cellStyle name="40% - Accent5 10 2 2 2 2" xfId="34625" xr:uid="{00000000-0005-0000-0000-00005C730000}"/>
    <cellStyle name="40% - Accent5 10 2 2 2 2 2" xfId="34626" xr:uid="{00000000-0005-0000-0000-00005D730000}"/>
    <cellStyle name="40% - Accent5 10 2 2 2 3" xfId="34627" xr:uid="{00000000-0005-0000-0000-00005E730000}"/>
    <cellStyle name="40% - Accent5 10 2 2 2 3 2" xfId="34628" xr:uid="{00000000-0005-0000-0000-00005F730000}"/>
    <cellStyle name="40% - Accent5 10 2 2 2 4" xfId="34629" xr:uid="{00000000-0005-0000-0000-000060730000}"/>
    <cellStyle name="40% - Accent5 10 2 2 3" xfId="34630" xr:uid="{00000000-0005-0000-0000-000061730000}"/>
    <cellStyle name="40% - Accent5 10 2 2 3 2" xfId="34631" xr:uid="{00000000-0005-0000-0000-000062730000}"/>
    <cellStyle name="40% - Accent5 10 2 2 3 2 2" xfId="34632" xr:uid="{00000000-0005-0000-0000-000063730000}"/>
    <cellStyle name="40% - Accent5 10 2 2 3 3" xfId="34633" xr:uid="{00000000-0005-0000-0000-000064730000}"/>
    <cellStyle name="40% - Accent5 10 2 2 3 3 2" xfId="34634" xr:uid="{00000000-0005-0000-0000-000065730000}"/>
    <cellStyle name="40% - Accent5 10 2 2 3 4" xfId="34635" xr:uid="{00000000-0005-0000-0000-000066730000}"/>
    <cellStyle name="40% - Accent5 10 2 2 4" xfId="34636" xr:uid="{00000000-0005-0000-0000-000067730000}"/>
    <cellStyle name="40% - Accent5 10 2 2 4 2" xfId="34637" xr:uid="{00000000-0005-0000-0000-000068730000}"/>
    <cellStyle name="40% - Accent5 10 2 2 4 2 2" xfId="34638" xr:uid="{00000000-0005-0000-0000-000069730000}"/>
    <cellStyle name="40% - Accent5 10 2 2 4 3" xfId="34639" xr:uid="{00000000-0005-0000-0000-00006A730000}"/>
    <cellStyle name="40% - Accent5 10 2 2 5" xfId="34640" xr:uid="{00000000-0005-0000-0000-00006B730000}"/>
    <cellStyle name="40% - Accent5 10 2 2 5 2" xfId="34641" xr:uid="{00000000-0005-0000-0000-00006C730000}"/>
    <cellStyle name="40% - Accent5 10 2 2 6" xfId="34642" xr:uid="{00000000-0005-0000-0000-00006D730000}"/>
    <cellStyle name="40% - Accent5 10 2 2 6 2" xfId="34643" xr:uid="{00000000-0005-0000-0000-00006E730000}"/>
    <cellStyle name="40% - Accent5 10 2 2 7" xfId="34644" xr:uid="{00000000-0005-0000-0000-00006F730000}"/>
    <cellStyle name="40% - Accent5 10 2 2 7 2" xfId="34645" xr:uid="{00000000-0005-0000-0000-000070730000}"/>
    <cellStyle name="40% - Accent5 10 2 2 8" xfId="34646" xr:uid="{00000000-0005-0000-0000-000071730000}"/>
    <cellStyle name="40% - Accent5 10 2 2 8 2" xfId="34647" xr:uid="{00000000-0005-0000-0000-000072730000}"/>
    <cellStyle name="40% - Accent5 10 2 2 9" xfId="34648" xr:uid="{00000000-0005-0000-0000-000073730000}"/>
    <cellStyle name="40% - Accent5 10 2 2 9 2" xfId="34649" xr:uid="{00000000-0005-0000-0000-000074730000}"/>
    <cellStyle name="40% - Accent5 10 2 3" xfId="34650" xr:uid="{00000000-0005-0000-0000-000075730000}"/>
    <cellStyle name="40% - Accent5 10 2 3 2" xfId="34651" xr:uid="{00000000-0005-0000-0000-000076730000}"/>
    <cellStyle name="40% - Accent5 10 2 3 2 2" xfId="34652" xr:uid="{00000000-0005-0000-0000-000077730000}"/>
    <cellStyle name="40% - Accent5 10 2 3 3" xfId="34653" xr:uid="{00000000-0005-0000-0000-000078730000}"/>
    <cellStyle name="40% - Accent5 10 2 3 3 2" xfId="34654" xr:uid="{00000000-0005-0000-0000-000079730000}"/>
    <cellStyle name="40% - Accent5 10 2 3 4" xfId="34655" xr:uid="{00000000-0005-0000-0000-00007A730000}"/>
    <cellStyle name="40% - Accent5 10 2 4" xfId="34656" xr:uid="{00000000-0005-0000-0000-00007B730000}"/>
    <cellStyle name="40% - Accent5 10 2 4 2" xfId="34657" xr:uid="{00000000-0005-0000-0000-00007C730000}"/>
    <cellStyle name="40% - Accent5 10 2 4 2 2" xfId="34658" xr:uid="{00000000-0005-0000-0000-00007D730000}"/>
    <cellStyle name="40% - Accent5 10 2 4 3" xfId="34659" xr:uid="{00000000-0005-0000-0000-00007E730000}"/>
    <cellStyle name="40% - Accent5 10 2 4 3 2" xfId="34660" xr:uid="{00000000-0005-0000-0000-00007F730000}"/>
    <cellStyle name="40% - Accent5 10 2 4 4" xfId="34661" xr:uid="{00000000-0005-0000-0000-000080730000}"/>
    <cellStyle name="40% - Accent5 10 2 5" xfId="34662" xr:uid="{00000000-0005-0000-0000-000081730000}"/>
    <cellStyle name="40% - Accent5 10 2 5 2" xfId="34663" xr:uid="{00000000-0005-0000-0000-000082730000}"/>
    <cellStyle name="40% - Accent5 10 2 5 2 2" xfId="34664" xr:uid="{00000000-0005-0000-0000-000083730000}"/>
    <cellStyle name="40% - Accent5 10 2 5 3" xfId="34665" xr:uid="{00000000-0005-0000-0000-000084730000}"/>
    <cellStyle name="40% - Accent5 10 2 6" xfId="34666" xr:uid="{00000000-0005-0000-0000-000085730000}"/>
    <cellStyle name="40% - Accent5 10 2 6 2" xfId="34667" xr:uid="{00000000-0005-0000-0000-000086730000}"/>
    <cellStyle name="40% - Accent5 10 2 7" xfId="34668" xr:uid="{00000000-0005-0000-0000-000087730000}"/>
    <cellStyle name="40% - Accent5 10 2 7 2" xfId="34669" xr:uid="{00000000-0005-0000-0000-000088730000}"/>
    <cellStyle name="40% - Accent5 10 2 8" xfId="34670" xr:uid="{00000000-0005-0000-0000-000089730000}"/>
    <cellStyle name="40% - Accent5 10 2 8 2" xfId="34671" xr:uid="{00000000-0005-0000-0000-00008A730000}"/>
    <cellStyle name="40% - Accent5 10 2 9" xfId="34672" xr:uid="{00000000-0005-0000-0000-00008B730000}"/>
    <cellStyle name="40% - Accent5 10 2 9 2" xfId="34673" xr:uid="{00000000-0005-0000-0000-00008C730000}"/>
    <cellStyle name="40% - Accent5 10 3" xfId="1154" xr:uid="{00000000-0005-0000-0000-00008D730000}"/>
    <cellStyle name="40% - Accent5 10 3 10" xfId="34674" xr:uid="{00000000-0005-0000-0000-00008E730000}"/>
    <cellStyle name="40% - Accent5 10 3 10 2" xfId="34675" xr:uid="{00000000-0005-0000-0000-00008F730000}"/>
    <cellStyle name="40% - Accent5 10 3 11" xfId="34676" xr:uid="{00000000-0005-0000-0000-000090730000}"/>
    <cellStyle name="40% - Accent5 10 3 2" xfId="34677" xr:uid="{00000000-0005-0000-0000-000091730000}"/>
    <cellStyle name="40% - Accent5 10 3 2 2" xfId="34678" xr:uid="{00000000-0005-0000-0000-000092730000}"/>
    <cellStyle name="40% - Accent5 10 3 2 2 2" xfId="34679" xr:uid="{00000000-0005-0000-0000-000093730000}"/>
    <cellStyle name="40% - Accent5 10 3 2 3" xfId="34680" xr:uid="{00000000-0005-0000-0000-000094730000}"/>
    <cellStyle name="40% - Accent5 10 3 2 3 2" xfId="34681" xr:uid="{00000000-0005-0000-0000-000095730000}"/>
    <cellStyle name="40% - Accent5 10 3 2 4" xfId="34682" xr:uid="{00000000-0005-0000-0000-000096730000}"/>
    <cellStyle name="40% - Accent5 10 3 3" xfId="34683" xr:uid="{00000000-0005-0000-0000-000097730000}"/>
    <cellStyle name="40% - Accent5 10 3 3 2" xfId="34684" xr:uid="{00000000-0005-0000-0000-000098730000}"/>
    <cellStyle name="40% - Accent5 10 3 3 2 2" xfId="34685" xr:uid="{00000000-0005-0000-0000-000099730000}"/>
    <cellStyle name="40% - Accent5 10 3 3 3" xfId="34686" xr:uid="{00000000-0005-0000-0000-00009A730000}"/>
    <cellStyle name="40% - Accent5 10 3 3 3 2" xfId="34687" xr:uid="{00000000-0005-0000-0000-00009B730000}"/>
    <cellStyle name="40% - Accent5 10 3 3 4" xfId="34688" xr:uid="{00000000-0005-0000-0000-00009C730000}"/>
    <cellStyle name="40% - Accent5 10 3 4" xfId="34689" xr:uid="{00000000-0005-0000-0000-00009D730000}"/>
    <cellStyle name="40% - Accent5 10 3 4 2" xfId="34690" xr:uid="{00000000-0005-0000-0000-00009E730000}"/>
    <cellStyle name="40% - Accent5 10 3 4 2 2" xfId="34691" xr:uid="{00000000-0005-0000-0000-00009F730000}"/>
    <cellStyle name="40% - Accent5 10 3 4 3" xfId="34692" xr:uid="{00000000-0005-0000-0000-0000A0730000}"/>
    <cellStyle name="40% - Accent5 10 3 5" xfId="34693" xr:uid="{00000000-0005-0000-0000-0000A1730000}"/>
    <cellStyle name="40% - Accent5 10 3 5 2" xfId="34694" xr:uid="{00000000-0005-0000-0000-0000A2730000}"/>
    <cellStyle name="40% - Accent5 10 3 6" xfId="34695" xr:uid="{00000000-0005-0000-0000-0000A3730000}"/>
    <cellStyle name="40% - Accent5 10 3 6 2" xfId="34696" xr:uid="{00000000-0005-0000-0000-0000A4730000}"/>
    <cellStyle name="40% - Accent5 10 3 7" xfId="34697" xr:uid="{00000000-0005-0000-0000-0000A5730000}"/>
    <cellStyle name="40% - Accent5 10 3 7 2" xfId="34698" xr:uid="{00000000-0005-0000-0000-0000A6730000}"/>
    <cellStyle name="40% - Accent5 10 3 8" xfId="34699" xr:uid="{00000000-0005-0000-0000-0000A7730000}"/>
    <cellStyle name="40% - Accent5 10 3 8 2" xfId="34700" xr:uid="{00000000-0005-0000-0000-0000A8730000}"/>
    <cellStyle name="40% - Accent5 10 3 9" xfId="34701" xr:uid="{00000000-0005-0000-0000-0000A9730000}"/>
    <cellStyle name="40% - Accent5 10 3 9 2" xfId="34702" xr:uid="{00000000-0005-0000-0000-0000AA730000}"/>
    <cellStyle name="40% - Accent5 10 4" xfId="1155" xr:uid="{00000000-0005-0000-0000-0000AB730000}"/>
    <cellStyle name="40% - Accent5 10 4 2" xfId="34703" xr:uid="{00000000-0005-0000-0000-0000AC730000}"/>
    <cellStyle name="40% - Accent5 10 4 2 2" xfId="34704" xr:uid="{00000000-0005-0000-0000-0000AD730000}"/>
    <cellStyle name="40% - Accent5 10 4 3" xfId="34705" xr:uid="{00000000-0005-0000-0000-0000AE730000}"/>
    <cellStyle name="40% - Accent5 10 4 3 2" xfId="34706" xr:uid="{00000000-0005-0000-0000-0000AF730000}"/>
    <cellStyle name="40% - Accent5 10 4 4" xfId="34707" xr:uid="{00000000-0005-0000-0000-0000B0730000}"/>
    <cellStyle name="40% - Accent5 10 5" xfId="34708" xr:uid="{00000000-0005-0000-0000-0000B1730000}"/>
    <cellStyle name="40% - Accent5 10 5 2" xfId="34709" xr:uid="{00000000-0005-0000-0000-0000B2730000}"/>
    <cellStyle name="40% - Accent5 10 5 2 2" xfId="34710" xr:uid="{00000000-0005-0000-0000-0000B3730000}"/>
    <cellStyle name="40% - Accent5 10 5 3" xfId="34711" xr:uid="{00000000-0005-0000-0000-0000B4730000}"/>
    <cellStyle name="40% - Accent5 10 5 3 2" xfId="34712" xr:uid="{00000000-0005-0000-0000-0000B5730000}"/>
    <cellStyle name="40% - Accent5 10 5 4" xfId="34713" xr:uid="{00000000-0005-0000-0000-0000B6730000}"/>
    <cellStyle name="40% - Accent5 10 6" xfId="34714" xr:uid="{00000000-0005-0000-0000-0000B7730000}"/>
    <cellStyle name="40% - Accent5 10 6 2" xfId="34715" xr:uid="{00000000-0005-0000-0000-0000B8730000}"/>
    <cellStyle name="40% - Accent5 10 6 2 2" xfId="34716" xr:uid="{00000000-0005-0000-0000-0000B9730000}"/>
    <cellStyle name="40% - Accent5 10 6 3" xfId="34717" xr:uid="{00000000-0005-0000-0000-0000BA730000}"/>
    <cellStyle name="40% - Accent5 10 7" xfId="34718" xr:uid="{00000000-0005-0000-0000-0000BB730000}"/>
    <cellStyle name="40% - Accent5 10 7 2" xfId="34719" xr:uid="{00000000-0005-0000-0000-0000BC730000}"/>
    <cellStyle name="40% - Accent5 10 8" xfId="34720" xr:uid="{00000000-0005-0000-0000-0000BD730000}"/>
    <cellStyle name="40% - Accent5 10 8 2" xfId="34721" xr:uid="{00000000-0005-0000-0000-0000BE730000}"/>
    <cellStyle name="40% - Accent5 10 9" xfId="34722" xr:uid="{00000000-0005-0000-0000-0000BF730000}"/>
    <cellStyle name="40% - Accent5 10 9 2" xfId="34723" xr:uid="{00000000-0005-0000-0000-0000C0730000}"/>
    <cellStyle name="40% - Accent5 11" xfId="1156" xr:uid="{00000000-0005-0000-0000-0000C1730000}"/>
    <cellStyle name="40% - Accent5 11 10" xfId="34724" xr:uid="{00000000-0005-0000-0000-0000C2730000}"/>
    <cellStyle name="40% - Accent5 11 10 2" xfId="34725" xr:uid="{00000000-0005-0000-0000-0000C3730000}"/>
    <cellStyle name="40% - Accent5 11 11" xfId="34726" xr:uid="{00000000-0005-0000-0000-0000C4730000}"/>
    <cellStyle name="40% - Accent5 11 11 2" xfId="34727" xr:uid="{00000000-0005-0000-0000-0000C5730000}"/>
    <cellStyle name="40% - Accent5 11 12" xfId="34728" xr:uid="{00000000-0005-0000-0000-0000C6730000}"/>
    <cellStyle name="40% - Accent5 11 12 2" xfId="34729" xr:uid="{00000000-0005-0000-0000-0000C7730000}"/>
    <cellStyle name="40% - Accent5 11 13" xfId="34730" xr:uid="{00000000-0005-0000-0000-0000C8730000}"/>
    <cellStyle name="40% - Accent5 11 2" xfId="1157" xr:uid="{00000000-0005-0000-0000-0000C9730000}"/>
    <cellStyle name="40% - Accent5 11 2 10" xfId="34731" xr:uid="{00000000-0005-0000-0000-0000CA730000}"/>
    <cellStyle name="40% - Accent5 11 2 10 2" xfId="34732" xr:uid="{00000000-0005-0000-0000-0000CB730000}"/>
    <cellStyle name="40% - Accent5 11 2 11" xfId="34733" xr:uid="{00000000-0005-0000-0000-0000CC730000}"/>
    <cellStyle name="40% - Accent5 11 2 11 2" xfId="34734" xr:uid="{00000000-0005-0000-0000-0000CD730000}"/>
    <cellStyle name="40% - Accent5 11 2 12" xfId="34735" xr:uid="{00000000-0005-0000-0000-0000CE730000}"/>
    <cellStyle name="40% - Accent5 11 2 2" xfId="34736" xr:uid="{00000000-0005-0000-0000-0000CF730000}"/>
    <cellStyle name="40% - Accent5 11 2 2 10" xfId="34737" xr:uid="{00000000-0005-0000-0000-0000D0730000}"/>
    <cellStyle name="40% - Accent5 11 2 2 10 2" xfId="34738" xr:uid="{00000000-0005-0000-0000-0000D1730000}"/>
    <cellStyle name="40% - Accent5 11 2 2 11" xfId="34739" xr:uid="{00000000-0005-0000-0000-0000D2730000}"/>
    <cellStyle name="40% - Accent5 11 2 2 2" xfId="34740" xr:uid="{00000000-0005-0000-0000-0000D3730000}"/>
    <cellStyle name="40% - Accent5 11 2 2 2 2" xfId="34741" xr:uid="{00000000-0005-0000-0000-0000D4730000}"/>
    <cellStyle name="40% - Accent5 11 2 2 2 2 2" xfId="34742" xr:uid="{00000000-0005-0000-0000-0000D5730000}"/>
    <cellStyle name="40% - Accent5 11 2 2 2 3" xfId="34743" xr:uid="{00000000-0005-0000-0000-0000D6730000}"/>
    <cellStyle name="40% - Accent5 11 2 2 2 3 2" xfId="34744" xr:uid="{00000000-0005-0000-0000-0000D7730000}"/>
    <cellStyle name="40% - Accent5 11 2 2 2 4" xfId="34745" xr:uid="{00000000-0005-0000-0000-0000D8730000}"/>
    <cellStyle name="40% - Accent5 11 2 2 3" xfId="34746" xr:uid="{00000000-0005-0000-0000-0000D9730000}"/>
    <cellStyle name="40% - Accent5 11 2 2 3 2" xfId="34747" xr:uid="{00000000-0005-0000-0000-0000DA730000}"/>
    <cellStyle name="40% - Accent5 11 2 2 3 2 2" xfId="34748" xr:uid="{00000000-0005-0000-0000-0000DB730000}"/>
    <cellStyle name="40% - Accent5 11 2 2 3 3" xfId="34749" xr:uid="{00000000-0005-0000-0000-0000DC730000}"/>
    <cellStyle name="40% - Accent5 11 2 2 3 3 2" xfId="34750" xr:uid="{00000000-0005-0000-0000-0000DD730000}"/>
    <cellStyle name="40% - Accent5 11 2 2 3 4" xfId="34751" xr:uid="{00000000-0005-0000-0000-0000DE730000}"/>
    <cellStyle name="40% - Accent5 11 2 2 4" xfId="34752" xr:uid="{00000000-0005-0000-0000-0000DF730000}"/>
    <cellStyle name="40% - Accent5 11 2 2 4 2" xfId="34753" xr:uid="{00000000-0005-0000-0000-0000E0730000}"/>
    <cellStyle name="40% - Accent5 11 2 2 4 2 2" xfId="34754" xr:uid="{00000000-0005-0000-0000-0000E1730000}"/>
    <cellStyle name="40% - Accent5 11 2 2 4 3" xfId="34755" xr:uid="{00000000-0005-0000-0000-0000E2730000}"/>
    <cellStyle name="40% - Accent5 11 2 2 5" xfId="34756" xr:uid="{00000000-0005-0000-0000-0000E3730000}"/>
    <cellStyle name="40% - Accent5 11 2 2 5 2" xfId="34757" xr:uid="{00000000-0005-0000-0000-0000E4730000}"/>
    <cellStyle name="40% - Accent5 11 2 2 6" xfId="34758" xr:uid="{00000000-0005-0000-0000-0000E5730000}"/>
    <cellStyle name="40% - Accent5 11 2 2 6 2" xfId="34759" xr:uid="{00000000-0005-0000-0000-0000E6730000}"/>
    <cellStyle name="40% - Accent5 11 2 2 7" xfId="34760" xr:uid="{00000000-0005-0000-0000-0000E7730000}"/>
    <cellStyle name="40% - Accent5 11 2 2 7 2" xfId="34761" xr:uid="{00000000-0005-0000-0000-0000E8730000}"/>
    <cellStyle name="40% - Accent5 11 2 2 8" xfId="34762" xr:uid="{00000000-0005-0000-0000-0000E9730000}"/>
    <cellStyle name="40% - Accent5 11 2 2 8 2" xfId="34763" xr:uid="{00000000-0005-0000-0000-0000EA730000}"/>
    <cellStyle name="40% - Accent5 11 2 2 9" xfId="34764" xr:uid="{00000000-0005-0000-0000-0000EB730000}"/>
    <cellStyle name="40% - Accent5 11 2 2 9 2" xfId="34765" xr:uid="{00000000-0005-0000-0000-0000EC730000}"/>
    <cellStyle name="40% - Accent5 11 2 3" xfId="34766" xr:uid="{00000000-0005-0000-0000-0000ED730000}"/>
    <cellStyle name="40% - Accent5 11 2 3 2" xfId="34767" xr:uid="{00000000-0005-0000-0000-0000EE730000}"/>
    <cellStyle name="40% - Accent5 11 2 3 2 2" xfId="34768" xr:uid="{00000000-0005-0000-0000-0000EF730000}"/>
    <cellStyle name="40% - Accent5 11 2 3 3" xfId="34769" xr:uid="{00000000-0005-0000-0000-0000F0730000}"/>
    <cellStyle name="40% - Accent5 11 2 3 3 2" xfId="34770" xr:uid="{00000000-0005-0000-0000-0000F1730000}"/>
    <cellStyle name="40% - Accent5 11 2 3 4" xfId="34771" xr:uid="{00000000-0005-0000-0000-0000F2730000}"/>
    <cellStyle name="40% - Accent5 11 2 4" xfId="34772" xr:uid="{00000000-0005-0000-0000-0000F3730000}"/>
    <cellStyle name="40% - Accent5 11 2 4 2" xfId="34773" xr:uid="{00000000-0005-0000-0000-0000F4730000}"/>
    <cellStyle name="40% - Accent5 11 2 4 2 2" xfId="34774" xr:uid="{00000000-0005-0000-0000-0000F5730000}"/>
    <cellStyle name="40% - Accent5 11 2 4 3" xfId="34775" xr:uid="{00000000-0005-0000-0000-0000F6730000}"/>
    <cellStyle name="40% - Accent5 11 2 4 3 2" xfId="34776" xr:uid="{00000000-0005-0000-0000-0000F7730000}"/>
    <cellStyle name="40% - Accent5 11 2 4 4" xfId="34777" xr:uid="{00000000-0005-0000-0000-0000F8730000}"/>
    <cellStyle name="40% - Accent5 11 2 5" xfId="34778" xr:uid="{00000000-0005-0000-0000-0000F9730000}"/>
    <cellStyle name="40% - Accent5 11 2 5 2" xfId="34779" xr:uid="{00000000-0005-0000-0000-0000FA730000}"/>
    <cellStyle name="40% - Accent5 11 2 5 2 2" xfId="34780" xr:uid="{00000000-0005-0000-0000-0000FB730000}"/>
    <cellStyle name="40% - Accent5 11 2 5 3" xfId="34781" xr:uid="{00000000-0005-0000-0000-0000FC730000}"/>
    <cellStyle name="40% - Accent5 11 2 6" xfId="34782" xr:uid="{00000000-0005-0000-0000-0000FD730000}"/>
    <cellStyle name="40% - Accent5 11 2 6 2" xfId="34783" xr:uid="{00000000-0005-0000-0000-0000FE730000}"/>
    <cellStyle name="40% - Accent5 11 2 7" xfId="34784" xr:uid="{00000000-0005-0000-0000-0000FF730000}"/>
    <cellStyle name="40% - Accent5 11 2 7 2" xfId="34785" xr:uid="{00000000-0005-0000-0000-000000740000}"/>
    <cellStyle name="40% - Accent5 11 2 8" xfId="34786" xr:uid="{00000000-0005-0000-0000-000001740000}"/>
    <cellStyle name="40% - Accent5 11 2 8 2" xfId="34787" xr:uid="{00000000-0005-0000-0000-000002740000}"/>
    <cellStyle name="40% - Accent5 11 2 9" xfId="34788" xr:uid="{00000000-0005-0000-0000-000003740000}"/>
    <cellStyle name="40% - Accent5 11 2 9 2" xfId="34789" xr:uid="{00000000-0005-0000-0000-000004740000}"/>
    <cellStyle name="40% - Accent5 11 3" xfId="1158" xr:uid="{00000000-0005-0000-0000-000005740000}"/>
    <cellStyle name="40% - Accent5 11 3 10" xfId="34790" xr:uid="{00000000-0005-0000-0000-000006740000}"/>
    <cellStyle name="40% - Accent5 11 3 10 2" xfId="34791" xr:uid="{00000000-0005-0000-0000-000007740000}"/>
    <cellStyle name="40% - Accent5 11 3 11" xfId="34792" xr:uid="{00000000-0005-0000-0000-000008740000}"/>
    <cellStyle name="40% - Accent5 11 3 2" xfId="34793" xr:uid="{00000000-0005-0000-0000-000009740000}"/>
    <cellStyle name="40% - Accent5 11 3 2 2" xfId="34794" xr:uid="{00000000-0005-0000-0000-00000A740000}"/>
    <cellStyle name="40% - Accent5 11 3 2 2 2" xfId="34795" xr:uid="{00000000-0005-0000-0000-00000B740000}"/>
    <cellStyle name="40% - Accent5 11 3 2 3" xfId="34796" xr:uid="{00000000-0005-0000-0000-00000C740000}"/>
    <cellStyle name="40% - Accent5 11 3 2 3 2" xfId="34797" xr:uid="{00000000-0005-0000-0000-00000D740000}"/>
    <cellStyle name="40% - Accent5 11 3 2 4" xfId="34798" xr:uid="{00000000-0005-0000-0000-00000E740000}"/>
    <cellStyle name="40% - Accent5 11 3 3" xfId="34799" xr:uid="{00000000-0005-0000-0000-00000F740000}"/>
    <cellStyle name="40% - Accent5 11 3 3 2" xfId="34800" xr:uid="{00000000-0005-0000-0000-000010740000}"/>
    <cellStyle name="40% - Accent5 11 3 3 2 2" xfId="34801" xr:uid="{00000000-0005-0000-0000-000011740000}"/>
    <cellStyle name="40% - Accent5 11 3 3 3" xfId="34802" xr:uid="{00000000-0005-0000-0000-000012740000}"/>
    <cellStyle name="40% - Accent5 11 3 3 3 2" xfId="34803" xr:uid="{00000000-0005-0000-0000-000013740000}"/>
    <cellStyle name="40% - Accent5 11 3 3 4" xfId="34804" xr:uid="{00000000-0005-0000-0000-000014740000}"/>
    <cellStyle name="40% - Accent5 11 3 4" xfId="34805" xr:uid="{00000000-0005-0000-0000-000015740000}"/>
    <cellStyle name="40% - Accent5 11 3 4 2" xfId="34806" xr:uid="{00000000-0005-0000-0000-000016740000}"/>
    <cellStyle name="40% - Accent5 11 3 4 2 2" xfId="34807" xr:uid="{00000000-0005-0000-0000-000017740000}"/>
    <cellStyle name="40% - Accent5 11 3 4 3" xfId="34808" xr:uid="{00000000-0005-0000-0000-000018740000}"/>
    <cellStyle name="40% - Accent5 11 3 5" xfId="34809" xr:uid="{00000000-0005-0000-0000-000019740000}"/>
    <cellStyle name="40% - Accent5 11 3 5 2" xfId="34810" xr:uid="{00000000-0005-0000-0000-00001A740000}"/>
    <cellStyle name="40% - Accent5 11 3 6" xfId="34811" xr:uid="{00000000-0005-0000-0000-00001B740000}"/>
    <cellStyle name="40% - Accent5 11 3 6 2" xfId="34812" xr:uid="{00000000-0005-0000-0000-00001C740000}"/>
    <cellStyle name="40% - Accent5 11 3 7" xfId="34813" xr:uid="{00000000-0005-0000-0000-00001D740000}"/>
    <cellStyle name="40% - Accent5 11 3 7 2" xfId="34814" xr:uid="{00000000-0005-0000-0000-00001E740000}"/>
    <cellStyle name="40% - Accent5 11 3 8" xfId="34815" xr:uid="{00000000-0005-0000-0000-00001F740000}"/>
    <cellStyle name="40% - Accent5 11 3 8 2" xfId="34816" xr:uid="{00000000-0005-0000-0000-000020740000}"/>
    <cellStyle name="40% - Accent5 11 3 9" xfId="34817" xr:uid="{00000000-0005-0000-0000-000021740000}"/>
    <cellStyle name="40% - Accent5 11 3 9 2" xfId="34818" xr:uid="{00000000-0005-0000-0000-000022740000}"/>
    <cellStyle name="40% - Accent5 11 4" xfId="1159" xr:uid="{00000000-0005-0000-0000-000023740000}"/>
    <cellStyle name="40% - Accent5 11 4 2" xfId="34819" xr:uid="{00000000-0005-0000-0000-000024740000}"/>
    <cellStyle name="40% - Accent5 11 4 2 2" xfId="34820" xr:uid="{00000000-0005-0000-0000-000025740000}"/>
    <cellStyle name="40% - Accent5 11 4 3" xfId="34821" xr:uid="{00000000-0005-0000-0000-000026740000}"/>
    <cellStyle name="40% - Accent5 11 4 3 2" xfId="34822" xr:uid="{00000000-0005-0000-0000-000027740000}"/>
    <cellStyle name="40% - Accent5 11 4 4" xfId="34823" xr:uid="{00000000-0005-0000-0000-000028740000}"/>
    <cellStyle name="40% - Accent5 11 5" xfId="34824" xr:uid="{00000000-0005-0000-0000-000029740000}"/>
    <cellStyle name="40% - Accent5 11 5 2" xfId="34825" xr:uid="{00000000-0005-0000-0000-00002A740000}"/>
    <cellStyle name="40% - Accent5 11 5 2 2" xfId="34826" xr:uid="{00000000-0005-0000-0000-00002B740000}"/>
    <cellStyle name="40% - Accent5 11 5 3" xfId="34827" xr:uid="{00000000-0005-0000-0000-00002C740000}"/>
    <cellStyle name="40% - Accent5 11 5 3 2" xfId="34828" xr:uid="{00000000-0005-0000-0000-00002D740000}"/>
    <cellStyle name="40% - Accent5 11 5 4" xfId="34829" xr:uid="{00000000-0005-0000-0000-00002E740000}"/>
    <cellStyle name="40% - Accent5 11 6" xfId="34830" xr:uid="{00000000-0005-0000-0000-00002F740000}"/>
    <cellStyle name="40% - Accent5 11 6 2" xfId="34831" xr:uid="{00000000-0005-0000-0000-000030740000}"/>
    <cellStyle name="40% - Accent5 11 6 2 2" xfId="34832" xr:uid="{00000000-0005-0000-0000-000031740000}"/>
    <cellStyle name="40% - Accent5 11 6 3" xfId="34833" xr:uid="{00000000-0005-0000-0000-000032740000}"/>
    <cellStyle name="40% - Accent5 11 7" xfId="34834" xr:uid="{00000000-0005-0000-0000-000033740000}"/>
    <cellStyle name="40% - Accent5 11 7 2" xfId="34835" xr:uid="{00000000-0005-0000-0000-000034740000}"/>
    <cellStyle name="40% - Accent5 11 8" xfId="34836" xr:uid="{00000000-0005-0000-0000-000035740000}"/>
    <cellStyle name="40% - Accent5 11 8 2" xfId="34837" xr:uid="{00000000-0005-0000-0000-000036740000}"/>
    <cellStyle name="40% - Accent5 11 9" xfId="34838" xr:uid="{00000000-0005-0000-0000-000037740000}"/>
    <cellStyle name="40% - Accent5 11 9 2" xfId="34839" xr:uid="{00000000-0005-0000-0000-000038740000}"/>
    <cellStyle name="40% - Accent5 12" xfId="1160" xr:uid="{00000000-0005-0000-0000-000039740000}"/>
    <cellStyle name="40% - Accent5 12 10" xfId="34840" xr:uid="{00000000-0005-0000-0000-00003A740000}"/>
    <cellStyle name="40% - Accent5 12 10 2" xfId="34841" xr:uid="{00000000-0005-0000-0000-00003B740000}"/>
    <cellStyle name="40% - Accent5 12 11" xfId="34842" xr:uid="{00000000-0005-0000-0000-00003C740000}"/>
    <cellStyle name="40% - Accent5 12 11 2" xfId="34843" xr:uid="{00000000-0005-0000-0000-00003D740000}"/>
    <cellStyle name="40% - Accent5 12 12" xfId="34844" xr:uid="{00000000-0005-0000-0000-00003E740000}"/>
    <cellStyle name="40% - Accent5 12 12 2" xfId="34845" xr:uid="{00000000-0005-0000-0000-00003F740000}"/>
    <cellStyle name="40% - Accent5 12 13" xfId="34846" xr:uid="{00000000-0005-0000-0000-000040740000}"/>
    <cellStyle name="40% - Accent5 12 2" xfId="1161" xr:uid="{00000000-0005-0000-0000-000041740000}"/>
    <cellStyle name="40% - Accent5 12 2 10" xfId="34847" xr:uid="{00000000-0005-0000-0000-000042740000}"/>
    <cellStyle name="40% - Accent5 12 2 10 2" xfId="34848" xr:uid="{00000000-0005-0000-0000-000043740000}"/>
    <cellStyle name="40% - Accent5 12 2 11" xfId="34849" xr:uid="{00000000-0005-0000-0000-000044740000}"/>
    <cellStyle name="40% - Accent5 12 2 11 2" xfId="34850" xr:uid="{00000000-0005-0000-0000-000045740000}"/>
    <cellStyle name="40% - Accent5 12 2 12" xfId="34851" xr:uid="{00000000-0005-0000-0000-000046740000}"/>
    <cellStyle name="40% - Accent5 12 2 2" xfId="34852" xr:uid="{00000000-0005-0000-0000-000047740000}"/>
    <cellStyle name="40% - Accent5 12 2 2 10" xfId="34853" xr:uid="{00000000-0005-0000-0000-000048740000}"/>
    <cellStyle name="40% - Accent5 12 2 2 10 2" xfId="34854" xr:uid="{00000000-0005-0000-0000-000049740000}"/>
    <cellStyle name="40% - Accent5 12 2 2 11" xfId="34855" xr:uid="{00000000-0005-0000-0000-00004A740000}"/>
    <cellStyle name="40% - Accent5 12 2 2 2" xfId="34856" xr:uid="{00000000-0005-0000-0000-00004B740000}"/>
    <cellStyle name="40% - Accent5 12 2 2 2 2" xfId="34857" xr:uid="{00000000-0005-0000-0000-00004C740000}"/>
    <cellStyle name="40% - Accent5 12 2 2 2 2 2" xfId="34858" xr:uid="{00000000-0005-0000-0000-00004D740000}"/>
    <cellStyle name="40% - Accent5 12 2 2 2 3" xfId="34859" xr:uid="{00000000-0005-0000-0000-00004E740000}"/>
    <cellStyle name="40% - Accent5 12 2 2 2 3 2" xfId="34860" xr:uid="{00000000-0005-0000-0000-00004F740000}"/>
    <cellStyle name="40% - Accent5 12 2 2 2 4" xfId="34861" xr:uid="{00000000-0005-0000-0000-000050740000}"/>
    <cellStyle name="40% - Accent5 12 2 2 3" xfId="34862" xr:uid="{00000000-0005-0000-0000-000051740000}"/>
    <cellStyle name="40% - Accent5 12 2 2 3 2" xfId="34863" xr:uid="{00000000-0005-0000-0000-000052740000}"/>
    <cellStyle name="40% - Accent5 12 2 2 3 2 2" xfId="34864" xr:uid="{00000000-0005-0000-0000-000053740000}"/>
    <cellStyle name="40% - Accent5 12 2 2 3 3" xfId="34865" xr:uid="{00000000-0005-0000-0000-000054740000}"/>
    <cellStyle name="40% - Accent5 12 2 2 3 3 2" xfId="34866" xr:uid="{00000000-0005-0000-0000-000055740000}"/>
    <cellStyle name="40% - Accent5 12 2 2 3 4" xfId="34867" xr:uid="{00000000-0005-0000-0000-000056740000}"/>
    <cellStyle name="40% - Accent5 12 2 2 4" xfId="34868" xr:uid="{00000000-0005-0000-0000-000057740000}"/>
    <cellStyle name="40% - Accent5 12 2 2 4 2" xfId="34869" xr:uid="{00000000-0005-0000-0000-000058740000}"/>
    <cellStyle name="40% - Accent5 12 2 2 4 2 2" xfId="34870" xr:uid="{00000000-0005-0000-0000-000059740000}"/>
    <cellStyle name="40% - Accent5 12 2 2 4 3" xfId="34871" xr:uid="{00000000-0005-0000-0000-00005A740000}"/>
    <cellStyle name="40% - Accent5 12 2 2 5" xfId="34872" xr:uid="{00000000-0005-0000-0000-00005B740000}"/>
    <cellStyle name="40% - Accent5 12 2 2 5 2" xfId="34873" xr:uid="{00000000-0005-0000-0000-00005C740000}"/>
    <cellStyle name="40% - Accent5 12 2 2 6" xfId="34874" xr:uid="{00000000-0005-0000-0000-00005D740000}"/>
    <cellStyle name="40% - Accent5 12 2 2 6 2" xfId="34875" xr:uid="{00000000-0005-0000-0000-00005E740000}"/>
    <cellStyle name="40% - Accent5 12 2 2 7" xfId="34876" xr:uid="{00000000-0005-0000-0000-00005F740000}"/>
    <cellStyle name="40% - Accent5 12 2 2 7 2" xfId="34877" xr:uid="{00000000-0005-0000-0000-000060740000}"/>
    <cellStyle name="40% - Accent5 12 2 2 8" xfId="34878" xr:uid="{00000000-0005-0000-0000-000061740000}"/>
    <cellStyle name="40% - Accent5 12 2 2 8 2" xfId="34879" xr:uid="{00000000-0005-0000-0000-000062740000}"/>
    <cellStyle name="40% - Accent5 12 2 2 9" xfId="34880" xr:uid="{00000000-0005-0000-0000-000063740000}"/>
    <cellStyle name="40% - Accent5 12 2 2 9 2" xfId="34881" xr:uid="{00000000-0005-0000-0000-000064740000}"/>
    <cellStyle name="40% - Accent5 12 2 3" xfId="34882" xr:uid="{00000000-0005-0000-0000-000065740000}"/>
    <cellStyle name="40% - Accent5 12 2 3 2" xfId="34883" xr:uid="{00000000-0005-0000-0000-000066740000}"/>
    <cellStyle name="40% - Accent5 12 2 3 2 2" xfId="34884" xr:uid="{00000000-0005-0000-0000-000067740000}"/>
    <cellStyle name="40% - Accent5 12 2 3 3" xfId="34885" xr:uid="{00000000-0005-0000-0000-000068740000}"/>
    <cellStyle name="40% - Accent5 12 2 3 3 2" xfId="34886" xr:uid="{00000000-0005-0000-0000-000069740000}"/>
    <cellStyle name="40% - Accent5 12 2 3 4" xfId="34887" xr:uid="{00000000-0005-0000-0000-00006A740000}"/>
    <cellStyle name="40% - Accent5 12 2 4" xfId="34888" xr:uid="{00000000-0005-0000-0000-00006B740000}"/>
    <cellStyle name="40% - Accent5 12 2 4 2" xfId="34889" xr:uid="{00000000-0005-0000-0000-00006C740000}"/>
    <cellStyle name="40% - Accent5 12 2 4 2 2" xfId="34890" xr:uid="{00000000-0005-0000-0000-00006D740000}"/>
    <cellStyle name="40% - Accent5 12 2 4 3" xfId="34891" xr:uid="{00000000-0005-0000-0000-00006E740000}"/>
    <cellStyle name="40% - Accent5 12 2 4 3 2" xfId="34892" xr:uid="{00000000-0005-0000-0000-00006F740000}"/>
    <cellStyle name="40% - Accent5 12 2 4 4" xfId="34893" xr:uid="{00000000-0005-0000-0000-000070740000}"/>
    <cellStyle name="40% - Accent5 12 2 5" xfId="34894" xr:uid="{00000000-0005-0000-0000-000071740000}"/>
    <cellStyle name="40% - Accent5 12 2 5 2" xfId="34895" xr:uid="{00000000-0005-0000-0000-000072740000}"/>
    <cellStyle name="40% - Accent5 12 2 5 2 2" xfId="34896" xr:uid="{00000000-0005-0000-0000-000073740000}"/>
    <cellStyle name="40% - Accent5 12 2 5 3" xfId="34897" xr:uid="{00000000-0005-0000-0000-000074740000}"/>
    <cellStyle name="40% - Accent5 12 2 6" xfId="34898" xr:uid="{00000000-0005-0000-0000-000075740000}"/>
    <cellStyle name="40% - Accent5 12 2 6 2" xfId="34899" xr:uid="{00000000-0005-0000-0000-000076740000}"/>
    <cellStyle name="40% - Accent5 12 2 7" xfId="34900" xr:uid="{00000000-0005-0000-0000-000077740000}"/>
    <cellStyle name="40% - Accent5 12 2 7 2" xfId="34901" xr:uid="{00000000-0005-0000-0000-000078740000}"/>
    <cellStyle name="40% - Accent5 12 2 8" xfId="34902" xr:uid="{00000000-0005-0000-0000-000079740000}"/>
    <cellStyle name="40% - Accent5 12 2 8 2" xfId="34903" xr:uid="{00000000-0005-0000-0000-00007A740000}"/>
    <cellStyle name="40% - Accent5 12 2 9" xfId="34904" xr:uid="{00000000-0005-0000-0000-00007B740000}"/>
    <cellStyle name="40% - Accent5 12 2 9 2" xfId="34905" xr:uid="{00000000-0005-0000-0000-00007C740000}"/>
    <cellStyle name="40% - Accent5 12 3" xfId="1162" xr:uid="{00000000-0005-0000-0000-00007D740000}"/>
    <cellStyle name="40% - Accent5 12 3 10" xfId="34906" xr:uid="{00000000-0005-0000-0000-00007E740000}"/>
    <cellStyle name="40% - Accent5 12 3 10 2" xfId="34907" xr:uid="{00000000-0005-0000-0000-00007F740000}"/>
    <cellStyle name="40% - Accent5 12 3 11" xfId="34908" xr:uid="{00000000-0005-0000-0000-000080740000}"/>
    <cellStyle name="40% - Accent5 12 3 2" xfId="34909" xr:uid="{00000000-0005-0000-0000-000081740000}"/>
    <cellStyle name="40% - Accent5 12 3 2 2" xfId="34910" xr:uid="{00000000-0005-0000-0000-000082740000}"/>
    <cellStyle name="40% - Accent5 12 3 2 2 2" xfId="34911" xr:uid="{00000000-0005-0000-0000-000083740000}"/>
    <cellStyle name="40% - Accent5 12 3 2 3" xfId="34912" xr:uid="{00000000-0005-0000-0000-000084740000}"/>
    <cellStyle name="40% - Accent5 12 3 2 3 2" xfId="34913" xr:uid="{00000000-0005-0000-0000-000085740000}"/>
    <cellStyle name="40% - Accent5 12 3 2 4" xfId="34914" xr:uid="{00000000-0005-0000-0000-000086740000}"/>
    <cellStyle name="40% - Accent5 12 3 3" xfId="34915" xr:uid="{00000000-0005-0000-0000-000087740000}"/>
    <cellStyle name="40% - Accent5 12 3 3 2" xfId="34916" xr:uid="{00000000-0005-0000-0000-000088740000}"/>
    <cellStyle name="40% - Accent5 12 3 3 2 2" xfId="34917" xr:uid="{00000000-0005-0000-0000-000089740000}"/>
    <cellStyle name="40% - Accent5 12 3 3 3" xfId="34918" xr:uid="{00000000-0005-0000-0000-00008A740000}"/>
    <cellStyle name="40% - Accent5 12 3 3 3 2" xfId="34919" xr:uid="{00000000-0005-0000-0000-00008B740000}"/>
    <cellStyle name="40% - Accent5 12 3 3 4" xfId="34920" xr:uid="{00000000-0005-0000-0000-00008C740000}"/>
    <cellStyle name="40% - Accent5 12 3 4" xfId="34921" xr:uid="{00000000-0005-0000-0000-00008D740000}"/>
    <cellStyle name="40% - Accent5 12 3 4 2" xfId="34922" xr:uid="{00000000-0005-0000-0000-00008E740000}"/>
    <cellStyle name="40% - Accent5 12 3 4 2 2" xfId="34923" xr:uid="{00000000-0005-0000-0000-00008F740000}"/>
    <cellStyle name="40% - Accent5 12 3 4 3" xfId="34924" xr:uid="{00000000-0005-0000-0000-000090740000}"/>
    <cellStyle name="40% - Accent5 12 3 5" xfId="34925" xr:uid="{00000000-0005-0000-0000-000091740000}"/>
    <cellStyle name="40% - Accent5 12 3 5 2" xfId="34926" xr:uid="{00000000-0005-0000-0000-000092740000}"/>
    <cellStyle name="40% - Accent5 12 3 6" xfId="34927" xr:uid="{00000000-0005-0000-0000-000093740000}"/>
    <cellStyle name="40% - Accent5 12 3 6 2" xfId="34928" xr:uid="{00000000-0005-0000-0000-000094740000}"/>
    <cellStyle name="40% - Accent5 12 3 7" xfId="34929" xr:uid="{00000000-0005-0000-0000-000095740000}"/>
    <cellStyle name="40% - Accent5 12 3 7 2" xfId="34930" xr:uid="{00000000-0005-0000-0000-000096740000}"/>
    <cellStyle name="40% - Accent5 12 3 8" xfId="34931" xr:uid="{00000000-0005-0000-0000-000097740000}"/>
    <cellStyle name="40% - Accent5 12 3 8 2" xfId="34932" xr:uid="{00000000-0005-0000-0000-000098740000}"/>
    <cellStyle name="40% - Accent5 12 3 9" xfId="34933" xr:uid="{00000000-0005-0000-0000-000099740000}"/>
    <cellStyle name="40% - Accent5 12 3 9 2" xfId="34934" xr:uid="{00000000-0005-0000-0000-00009A740000}"/>
    <cellStyle name="40% - Accent5 12 4" xfId="1163" xr:uid="{00000000-0005-0000-0000-00009B740000}"/>
    <cellStyle name="40% - Accent5 12 4 2" xfId="34935" xr:uid="{00000000-0005-0000-0000-00009C740000}"/>
    <cellStyle name="40% - Accent5 12 4 2 2" xfId="34936" xr:uid="{00000000-0005-0000-0000-00009D740000}"/>
    <cellStyle name="40% - Accent5 12 4 3" xfId="34937" xr:uid="{00000000-0005-0000-0000-00009E740000}"/>
    <cellStyle name="40% - Accent5 12 4 3 2" xfId="34938" xr:uid="{00000000-0005-0000-0000-00009F740000}"/>
    <cellStyle name="40% - Accent5 12 4 4" xfId="34939" xr:uid="{00000000-0005-0000-0000-0000A0740000}"/>
    <cellStyle name="40% - Accent5 12 5" xfId="34940" xr:uid="{00000000-0005-0000-0000-0000A1740000}"/>
    <cellStyle name="40% - Accent5 12 5 2" xfId="34941" xr:uid="{00000000-0005-0000-0000-0000A2740000}"/>
    <cellStyle name="40% - Accent5 12 5 2 2" xfId="34942" xr:uid="{00000000-0005-0000-0000-0000A3740000}"/>
    <cellStyle name="40% - Accent5 12 5 3" xfId="34943" xr:uid="{00000000-0005-0000-0000-0000A4740000}"/>
    <cellStyle name="40% - Accent5 12 5 3 2" xfId="34944" xr:uid="{00000000-0005-0000-0000-0000A5740000}"/>
    <cellStyle name="40% - Accent5 12 5 4" xfId="34945" xr:uid="{00000000-0005-0000-0000-0000A6740000}"/>
    <cellStyle name="40% - Accent5 12 6" xfId="34946" xr:uid="{00000000-0005-0000-0000-0000A7740000}"/>
    <cellStyle name="40% - Accent5 12 6 2" xfId="34947" xr:uid="{00000000-0005-0000-0000-0000A8740000}"/>
    <cellStyle name="40% - Accent5 12 6 2 2" xfId="34948" xr:uid="{00000000-0005-0000-0000-0000A9740000}"/>
    <cellStyle name="40% - Accent5 12 6 3" xfId="34949" xr:uid="{00000000-0005-0000-0000-0000AA740000}"/>
    <cellStyle name="40% - Accent5 12 7" xfId="34950" xr:uid="{00000000-0005-0000-0000-0000AB740000}"/>
    <cellStyle name="40% - Accent5 12 7 2" xfId="34951" xr:uid="{00000000-0005-0000-0000-0000AC740000}"/>
    <cellStyle name="40% - Accent5 12 8" xfId="34952" xr:uid="{00000000-0005-0000-0000-0000AD740000}"/>
    <cellStyle name="40% - Accent5 12 8 2" xfId="34953" xr:uid="{00000000-0005-0000-0000-0000AE740000}"/>
    <cellStyle name="40% - Accent5 12 9" xfId="34954" xr:uid="{00000000-0005-0000-0000-0000AF740000}"/>
    <cellStyle name="40% - Accent5 12 9 2" xfId="34955" xr:uid="{00000000-0005-0000-0000-0000B0740000}"/>
    <cellStyle name="40% - Accent5 13" xfId="1164" xr:uid="{00000000-0005-0000-0000-0000B1740000}"/>
    <cellStyle name="40% - Accent5 13 10" xfId="34956" xr:uid="{00000000-0005-0000-0000-0000B2740000}"/>
    <cellStyle name="40% - Accent5 13 10 2" xfId="34957" xr:uid="{00000000-0005-0000-0000-0000B3740000}"/>
    <cellStyle name="40% - Accent5 13 11" xfId="34958" xr:uid="{00000000-0005-0000-0000-0000B4740000}"/>
    <cellStyle name="40% - Accent5 13 11 2" xfId="34959" xr:uid="{00000000-0005-0000-0000-0000B5740000}"/>
    <cellStyle name="40% - Accent5 13 12" xfId="34960" xr:uid="{00000000-0005-0000-0000-0000B6740000}"/>
    <cellStyle name="40% - Accent5 13 12 2" xfId="34961" xr:uid="{00000000-0005-0000-0000-0000B7740000}"/>
    <cellStyle name="40% - Accent5 13 13" xfId="34962" xr:uid="{00000000-0005-0000-0000-0000B8740000}"/>
    <cellStyle name="40% - Accent5 13 2" xfId="1165" xr:uid="{00000000-0005-0000-0000-0000B9740000}"/>
    <cellStyle name="40% - Accent5 13 2 10" xfId="34963" xr:uid="{00000000-0005-0000-0000-0000BA740000}"/>
    <cellStyle name="40% - Accent5 13 2 10 2" xfId="34964" xr:uid="{00000000-0005-0000-0000-0000BB740000}"/>
    <cellStyle name="40% - Accent5 13 2 11" xfId="34965" xr:uid="{00000000-0005-0000-0000-0000BC740000}"/>
    <cellStyle name="40% - Accent5 13 2 11 2" xfId="34966" xr:uid="{00000000-0005-0000-0000-0000BD740000}"/>
    <cellStyle name="40% - Accent5 13 2 12" xfId="34967" xr:uid="{00000000-0005-0000-0000-0000BE740000}"/>
    <cellStyle name="40% - Accent5 13 2 2" xfId="34968" xr:uid="{00000000-0005-0000-0000-0000BF740000}"/>
    <cellStyle name="40% - Accent5 13 2 2 10" xfId="34969" xr:uid="{00000000-0005-0000-0000-0000C0740000}"/>
    <cellStyle name="40% - Accent5 13 2 2 10 2" xfId="34970" xr:uid="{00000000-0005-0000-0000-0000C1740000}"/>
    <cellStyle name="40% - Accent5 13 2 2 11" xfId="34971" xr:uid="{00000000-0005-0000-0000-0000C2740000}"/>
    <cellStyle name="40% - Accent5 13 2 2 2" xfId="34972" xr:uid="{00000000-0005-0000-0000-0000C3740000}"/>
    <cellStyle name="40% - Accent5 13 2 2 2 2" xfId="34973" xr:uid="{00000000-0005-0000-0000-0000C4740000}"/>
    <cellStyle name="40% - Accent5 13 2 2 2 2 2" xfId="34974" xr:uid="{00000000-0005-0000-0000-0000C5740000}"/>
    <cellStyle name="40% - Accent5 13 2 2 2 3" xfId="34975" xr:uid="{00000000-0005-0000-0000-0000C6740000}"/>
    <cellStyle name="40% - Accent5 13 2 2 2 3 2" xfId="34976" xr:uid="{00000000-0005-0000-0000-0000C7740000}"/>
    <cellStyle name="40% - Accent5 13 2 2 2 4" xfId="34977" xr:uid="{00000000-0005-0000-0000-0000C8740000}"/>
    <cellStyle name="40% - Accent5 13 2 2 3" xfId="34978" xr:uid="{00000000-0005-0000-0000-0000C9740000}"/>
    <cellStyle name="40% - Accent5 13 2 2 3 2" xfId="34979" xr:uid="{00000000-0005-0000-0000-0000CA740000}"/>
    <cellStyle name="40% - Accent5 13 2 2 3 2 2" xfId="34980" xr:uid="{00000000-0005-0000-0000-0000CB740000}"/>
    <cellStyle name="40% - Accent5 13 2 2 3 3" xfId="34981" xr:uid="{00000000-0005-0000-0000-0000CC740000}"/>
    <cellStyle name="40% - Accent5 13 2 2 3 3 2" xfId="34982" xr:uid="{00000000-0005-0000-0000-0000CD740000}"/>
    <cellStyle name="40% - Accent5 13 2 2 3 4" xfId="34983" xr:uid="{00000000-0005-0000-0000-0000CE740000}"/>
    <cellStyle name="40% - Accent5 13 2 2 4" xfId="34984" xr:uid="{00000000-0005-0000-0000-0000CF740000}"/>
    <cellStyle name="40% - Accent5 13 2 2 4 2" xfId="34985" xr:uid="{00000000-0005-0000-0000-0000D0740000}"/>
    <cellStyle name="40% - Accent5 13 2 2 4 2 2" xfId="34986" xr:uid="{00000000-0005-0000-0000-0000D1740000}"/>
    <cellStyle name="40% - Accent5 13 2 2 4 3" xfId="34987" xr:uid="{00000000-0005-0000-0000-0000D2740000}"/>
    <cellStyle name="40% - Accent5 13 2 2 5" xfId="34988" xr:uid="{00000000-0005-0000-0000-0000D3740000}"/>
    <cellStyle name="40% - Accent5 13 2 2 5 2" xfId="34989" xr:uid="{00000000-0005-0000-0000-0000D4740000}"/>
    <cellStyle name="40% - Accent5 13 2 2 6" xfId="34990" xr:uid="{00000000-0005-0000-0000-0000D5740000}"/>
    <cellStyle name="40% - Accent5 13 2 2 6 2" xfId="34991" xr:uid="{00000000-0005-0000-0000-0000D6740000}"/>
    <cellStyle name="40% - Accent5 13 2 2 7" xfId="34992" xr:uid="{00000000-0005-0000-0000-0000D7740000}"/>
    <cellStyle name="40% - Accent5 13 2 2 7 2" xfId="34993" xr:uid="{00000000-0005-0000-0000-0000D8740000}"/>
    <cellStyle name="40% - Accent5 13 2 2 8" xfId="34994" xr:uid="{00000000-0005-0000-0000-0000D9740000}"/>
    <cellStyle name="40% - Accent5 13 2 2 8 2" xfId="34995" xr:uid="{00000000-0005-0000-0000-0000DA740000}"/>
    <cellStyle name="40% - Accent5 13 2 2 9" xfId="34996" xr:uid="{00000000-0005-0000-0000-0000DB740000}"/>
    <cellStyle name="40% - Accent5 13 2 2 9 2" xfId="34997" xr:uid="{00000000-0005-0000-0000-0000DC740000}"/>
    <cellStyle name="40% - Accent5 13 2 3" xfId="34998" xr:uid="{00000000-0005-0000-0000-0000DD740000}"/>
    <cellStyle name="40% - Accent5 13 2 3 2" xfId="34999" xr:uid="{00000000-0005-0000-0000-0000DE740000}"/>
    <cellStyle name="40% - Accent5 13 2 3 2 2" xfId="35000" xr:uid="{00000000-0005-0000-0000-0000DF740000}"/>
    <cellStyle name="40% - Accent5 13 2 3 3" xfId="35001" xr:uid="{00000000-0005-0000-0000-0000E0740000}"/>
    <cellStyle name="40% - Accent5 13 2 3 3 2" xfId="35002" xr:uid="{00000000-0005-0000-0000-0000E1740000}"/>
    <cellStyle name="40% - Accent5 13 2 3 4" xfId="35003" xr:uid="{00000000-0005-0000-0000-0000E2740000}"/>
    <cellStyle name="40% - Accent5 13 2 4" xfId="35004" xr:uid="{00000000-0005-0000-0000-0000E3740000}"/>
    <cellStyle name="40% - Accent5 13 2 4 2" xfId="35005" xr:uid="{00000000-0005-0000-0000-0000E4740000}"/>
    <cellStyle name="40% - Accent5 13 2 4 2 2" xfId="35006" xr:uid="{00000000-0005-0000-0000-0000E5740000}"/>
    <cellStyle name="40% - Accent5 13 2 4 3" xfId="35007" xr:uid="{00000000-0005-0000-0000-0000E6740000}"/>
    <cellStyle name="40% - Accent5 13 2 4 3 2" xfId="35008" xr:uid="{00000000-0005-0000-0000-0000E7740000}"/>
    <cellStyle name="40% - Accent5 13 2 4 4" xfId="35009" xr:uid="{00000000-0005-0000-0000-0000E8740000}"/>
    <cellStyle name="40% - Accent5 13 2 5" xfId="35010" xr:uid="{00000000-0005-0000-0000-0000E9740000}"/>
    <cellStyle name="40% - Accent5 13 2 5 2" xfId="35011" xr:uid="{00000000-0005-0000-0000-0000EA740000}"/>
    <cellStyle name="40% - Accent5 13 2 5 2 2" xfId="35012" xr:uid="{00000000-0005-0000-0000-0000EB740000}"/>
    <cellStyle name="40% - Accent5 13 2 5 3" xfId="35013" xr:uid="{00000000-0005-0000-0000-0000EC740000}"/>
    <cellStyle name="40% - Accent5 13 2 6" xfId="35014" xr:uid="{00000000-0005-0000-0000-0000ED740000}"/>
    <cellStyle name="40% - Accent5 13 2 6 2" xfId="35015" xr:uid="{00000000-0005-0000-0000-0000EE740000}"/>
    <cellStyle name="40% - Accent5 13 2 7" xfId="35016" xr:uid="{00000000-0005-0000-0000-0000EF740000}"/>
    <cellStyle name="40% - Accent5 13 2 7 2" xfId="35017" xr:uid="{00000000-0005-0000-0000-0000F0740000}"/>
    <cellStyle name="40% - Accent5 13 2 8" xfId="35018" xr:uid="{00000000-0005-0000-0000-0000F1740000}"/>
    <cellStyle name="40% - Accent5 13 2 8 2" xfId="35019" xr:uid="{00000000-0005-0000-0000-0000F2740000}"/>
    <cellStyle name="40% - Accent5 13 2 9" xfId="35020" xr:uid="{00000000-0005-0000-0000-0000F3740000}"/>
    <cellStyle name="40% - Accent5 13 2 9 2" xfId="35021" xr:uid="{00000000-0005-0000-0000-0000F4740000}"/>
    <cellStyle name="40% - Accent5 13 3" xfId="1166" xr:uid="{00000000-0005-0000-0000-0000F5740000}"/>
    <cellStyle name="40% - Accent5 13 3 10" xfId="35022" xr:uid="{00000000-0005-0000-0000-0000F6740000}"/>
    <cellStyle name="40% - Accent5 13 3 10 2" xfId="35023" xr:uid="{00000000-0005-0000-0000-0000F7740000}"/>
    <cellStyle name="40% - Accent5 13 3 11" xfId="35024" xr:uid="{00000000-0005-0000-0000-0000F8740000}"/>
    <cellStyle name="40% - Accent5 13 3 2" xfId="35025" xr:uid="{00000000-0005-0000-0000-0000F9740000}"/>
    <cellStyle name="40% - Accent5 13 3 2 2" xfId="35026" xr:uid="{00000000-0005-0000-0000-0000FA740000}"/>
    <cellStyle name="40% - Accent5 13 3 2 2 2" xfId="35027" xr:uid="{00000000-0005-0000-0000-0000FB740000}"/>
    <cellStyle name="40% - Accent5 13 3 2 3" xfId="35028" xr:uid="{00000000-0005-0000-0000-0000FC740000}"/>
    <cellStyle name="40% - Accent5 13 3 2 3 2" xfId="35029" xr:uid="{00000000-0005-0000-0000-0000FD740000}"/>
    <cellStyle name="40% - Accent5 13 3 2 4" xfId="35030" xr:uid="{00000000-0005-0000-0000-0000FE740000}"/>
    <cellStyle name="40% - Accent5 13 3 3" xfId="35031" xr:uid="{00000000-0005-0000-0000-0000FF740000}"/>
    <cellStyle name="40% - Accent5 13 3 3 2" xfId="35032" xr:uid="{00000000-0005-0000-0000-000000750000}"/>
    <cellStyle name="40% - Accent5 13 3 3 2 2" xfId="35033" xr:uid="{00000000-0005-0000-0000-000001750000}"/>
    <cellStyle name="40% - Accent5 13 3 3 3" xfId="35034" xr:uid="{00000000-0005-0000-0000-000002750000}"/>
    <cellStyle name="40% - Accent5 13 3 3 3 2" xfId="35035" xr:uid="{00000000-0005-0000-0000-000003750000}"/>
    <cellStyle name="40% - Accent5 13 3 3 4" xfId="35036" xr:uid="{00000000-0005-0000-0000-000004750000}"/>
    <cellStyle name="40% - Accent5 13 3 4" xfId="35037" xr:uid="{00000000-0005-0000-0000-000005750000}"/>
    <cellStyle name="40% - Accent5 13 3 4 2" xfId="35038" xr:uid="{00000000-0005-0000-0000-000006750000}"/>
    <cellStyle name="40% - Accent5 13 3 4 2 2" xfId="35039" xr:uid="{00000000-0005-0000-0000-000007750000}"/>
    <cellStyle name="40% - Accent5 13 3 4 3" xfId="35040" xr:uid="{00000000-0005-0000-0000-000008750000}"/>
    <cellStyle name="40% - Accent5 13 3 5" xfId="35041" xr:uid="{00000000-0005-0000-0000-000009750000}"/>
    <cellStyle name="40% - Accent5 13 3 5 2" xfId="35042" xr:uid="{00000000-0005-0000-0000-00000A750000}"/>
    <cellStyle name="40% - Accent5 13 3 6" xfId="35043" xr:uid="{00000000-0005-0000-0000-00000B750000}"/>
    <cellStyle name="40% - Accent5 13 3 6 2" xfId="35044" xr:uid="{00000000-0005-0000-0000-00000C750000}"/>
    <cellStyle name="40% - Accent5 13 3 7" xfId="35045" xr:uid="{00000000-0005-0000-0000-00000D750000}"/>
    <cellStyle name="40% - Accent5 13 3 7 2" xfId="35046" xr:uid="{00000000-0005-0000-0000-00000E750000}"/>
    <cellStyle name="40% - Accent5 13 3 8" xfId="35047" xr:uid="{00000000-0005-0000-0000-00000F750000}"/>
    <cellStyle name="40% - Accent5 13 3 8 2" xfId="35048" xr:uid="{00000000-0005-0000-0000-000010750000}"/>
    <cellStyle name="40% - Accent5 13 3 9" xfId="35049" xr:uid="{00000000-0005-0000-0000-000011750000}"/>
    <cellStyle name="40% - Accent5 13 3 9 2" xfId="35050" xr:uid="{00000000-0005-0000-0000-000012750000}"/>
    <cellStyle name="40% - Accent5 13 4" xfId="1167" xr:uid="{00000000-0005-0000-0000-000013750000}"/>
    <cellStyle name="40% - Accent5 13 4 2" xfId="35051" xr:uid="{00000000-0005-0000-0000-000014750000}"/>
    <cellStyle name="40% - Accent5 13 4 2 2" xfId="35052" xr:uid="{00000000-0005-0000-0000-000015750000}"/>
    <cellStyle name="40% - Accent5 13 4 3" xfId="35053" xr:uid="{00000000-0005-0000-0000-000016750000}"/>
    <cellStyle name="40% - Accent5 13 4 3 2" xfId="35054" xr:uid="{00000000-0005-0000-0000-000017750000}"/>
    <cellStyle name="40% - Accent5 13 4 4" xfId="35055" xr:uid="{00000000-0005-0000-0000-000018750000}"/>
    <cellStyle name="40% - Accent5 13 5" xfId="35056" xr:uid="{00000000-0005-0000-0000-000019750000}"/>
    <cellStyle name="40% - Accent5 13 5 2" xfId="35057" xr:uid="{00000000-0005-0000-0000-00001A750000}"/>
    <cellStyle name="40% - Accent5 13 5 2 2" xfId="35058" xr:uid="{00000000-0005-0000-0000-00001B750000}"/>
    <cellStyle name="40% - Accent5 13 5 3" xfId="35059" xr:uid="{00000000-0005-0000-0000-00001C750000}"/>
    <cellStyle name="40% - Accent5 13 5 3 2" xfId="35060" xr:uid="{00000000-0005-0000-0000-00001D750000}"/>
    <cellStyle name="40% - Accent5 13 5 4" xfId="35061" xr:uid="{00000000-0005-0000-0000-00001E750000}"/>
    <cellStyle name="40% - Accent5 13 6" xfId="35062" xr:uid="{00000000-0005-0000-0000-00001F750000}"/>
    <cellStyle name="40% - Accent5 13 6 2" xfId="35063" xr:uid="{00000000-0005-0000-0000-000020750000}"/>
    <cellStyle name="40% - Accent5 13 6 2 2" xfId="35064" xr:uid="{00000000-0005-0000-0000-000021750000}"/>
    <cellStyle name="40% - Accent5 13 6 3" xfId="35065" xr:uid="{00000000-0005-0000-0000-000022750000}"/>
    <cellStyle name="40% - Accent5 13 7" xfId="35066" xr:uid="{00000000-0005-0000-0000-000023750000}"/>
    <cellStyle name="40% - Accent5 13 7 2" xfId="35067" xr:uid="{00000000-0005-0000-0000-000024750000}"/>
    <cellStyle name="40% - Accent5 13 8" xfId="35068" xr:uid="{00000000-0005-0000-0000-000025750000}"/>
    <cellStyle name="40% - Accent5 13 8 2" xfId="35069" xr:uid="{00000000-0005-0000-0000-000026750000}"/>
    <cellStyle name="40% - Accent5 13 9" xfId="35070" xr:uid="{00000000-0005-0000-0000-000027750000}"/>
    <cellStyle name="40% - Accent5 13 9 2" xfId="35071" xr:uid="{00000000-0005-0000-0000-000028750000}"/>
    <cellStyle name="40% - Accent5 14" xfId="1168" xr:uid="{00000000-0005-0000-0000-000029750000}"/>
    <cellStyle name="40% - Accent5 14 10" xfId="35072" xr:uid="{00000000-0005-0000-0000-00002A750000}"/>
    <cellStyle name="40% - Accent5 14 10 2" xfId="35073" xr:uid="{00000000-0005-0000-0000-00002B750000}"/>
    <cellStyle name="40% - Accent5 14 11" xfId="35074" xr:uid="{00000000-0005-0000-0000-00002C750000}"/>
    <cellStyle name="40% - Accent5 14 11 2" xfId="35075" xr:uid="{00000000-0005-0000-0000-00002D750000}"/>
    <cellStyle name="40% - Accent5 14 12" xfId="35076" xr:uid="{00000000-0005-0000-0000-00002E750000}"/>
    <cellStyle name="40% - Accent5 14 12 2" xfId="35077" xr:uid="{00000000-0005-0000-0000-00002F750000}"/>
    <cellStyle name="40% - Accent5 14 13" xfId="35078" xr:uid="{00000000-0005-0000-0000-000030750000}"/>
    <cellStyle name="40% - Accent5 14 2" xfId="1169" xr:uid="{00000000-0005-0000-0000-000031750000}"/>
    <cellStyle name="40% - Accent5 14 2 10" xfId="35079" xr:uid="{00000000-0005-0000-0000-000032750000}"/>
    <cellStyle name="40% - Accent5 14 2 10 2" xfId="35080" xr:uid="{00000000-0005-0000-0000-000033750000}"/>
    <cellStyle name="40% - Accent5 14 2 11" xfId="35081" xr:uid="{00000000-0005-0000-0000-000034750000}"/>
    <cellStyle name="40% - Accent5 14 2 11 2" xfId="35082" xr:uid="{00000000-0005-0000-0000-000035750000}"/>
    <cellStyle name="40% - Accent5 14 2 12" xfId="35083" xr:uid="{00000000-0005-0000-0000-000036750000}"/>
    <cellStyle name="40% - Accent5 14 2 2" xfId="35084" xr:uid="{00000000-0005-0000-0000-000037750000}"/>
    <cellStyle name="40% - Accent5 14 2 2 10" xfId="35085" xr:uid="{00000000-0005-0000-0000-000038750000}"/>
    <cellStyle name="40% - Accent5 14 2 2 10 2" xfId="35086" xr:uid="{00000000-0005-0000-0000-000039750000}"/>
    <cellStyle name="40% - Accent5 14 2 2 11" xfId="35087" xr:uid="{00000000-0005-0000-0000-00003A750000}"/>
    <cellStyle name="40% - Accent5 14 2 2 2" xfId="35088" xr:uid="{00000000-0005-0000-0000-00003B750000}"/>
    <cellStyle name="40% - Accent5 14 2 2 2 2" xfId="35089" xr:uid="{00000000-0005-0000-0000-00003C750000}"/>
    <cellStyle name="40% - Accent5 14 2 2 2 2 2" xfId="35090" xr:uid="{00000000-0005-0000-0000-00003D750000}"/>
    <cellStyle name="40% - Accent5 14 2 2 2 3" xfId="35091" xr:uid="{00000000-0005-0000-0000-00003E750000}"/>
    <cellStyle name="40% - Accent5 14 2 2 2 3 2" xfId="35092" xr:uid="{00000000-0005-0000-0000-00003F750000}"/>
    <cellStyle name="40% - Accent5 14 2 2 2 4" xfId="35093" xr:uid="{00000000-0005-0000-0000-000040750000}"/>
    <cellStyle name="40% - Accent5 14 2 2 3" xfId="35094" xr:uid="{00000000-0005-0000-0000-000041750000}"/>
    <cellStyle name="40% - Accent5 14 2 2 3 2" xfId="35095" xr:uid="{00000000-0005-0000-0000-000042750000}"/>
    <cellStyle name="40% - Accent5 14 2 2 3 2 2" xfId="35096" xr:uid="{00000000-0005-0000-0000-000043750000}"/>
    <cellStyle name="40% - Accent5 14 2 2 3 3" xfId="35097" xr:uid="{00000000-0005-0000-0000-000044750000}"/>
    <cellStyle name="40% - Accent5 14 2 2 3 3 2" xfId="35098" xr:uid="{00000000-0005-0000-0000-000045750000}"/>
    <cellStyle name="40% - Accent5 14 2 2 3 4" xfId="35099" xr:uid="{00000000-0005-0000-0000-000046750000}"/>
    <cellStyle name="40% - Accent5 14 2 2 4" xfId="35100" xr:uid="{00000000-0005-0000-0000-000047750000}"/>
    <cellStyle name="40% - Accent5 14 2 2 4 2" xfId="35101" xr:uid="{00000000-0005-0000-0000-000048750000}"/>
    <cellStyle name="40% - Accent5 14 2 2 4 2 2" xfId="35102" xr:uid="{00000000-0005-0000-0000-000049750000}"/>
    <cellStyle name="40% - Accent5 14 2 2 4 3" xfId="35103" xr:uid="{00000000-0005-0000-0000-00004A750000}"/>
    <cellStyle name="40% - Accent5 14 2 2 5" xfId="35104" xr:uid="{00000000-0005-0000-0000-00004B750000}"/>
    <cellStyle name="40% - Accent5 14 2 2 5 2" xfId="35105" xr:uid="{00000000-0005-0000-0000-00004C750000}"/>
    <cellStyle name="40% - Accent5 14 2 2 6" xfId="35106" xr:uid="{00000000-0005-0000-0000-00004D750000}"/>
    <cellStyle name="40% - Accent5 14 2 2 6 2" xfId="35107" xr:uid="{00000000-0005-0000-0000-00004E750000}"/>
    <cellStyle name="40% - Accent5 14 2 2 7" xfId="35108" xr:uid="{00000000-0005-0000-0000-00004F750000}"/>
    <cellStyle name="40% - Accent5 14 2 2 7 2" xfId="35109" xr:uid="{00000000-0005-0000-0000-000050750000}"/>
    <cellStyle name="40% - Accent5 14 2 2 8" xfId="35110" xr:uid="{00000000-0005-0000-0000-000051750000}"/>
    <cellStyle name="40% - Accent5 14 2 2 8 2" xfId="35111" xr:uid="{00000000-0005-0000-0000-000052750000}"/>
    <cellStyle name="40% - Accent5 14 2 2 9" xfId="35112" xr:uid="{00000000-0005-0000-0000-000053750000}"/>
    <cellStyle name="40% - Accent5 14 2 2 9 2" xfId="35113" xr:uid="{00000000-0005-0000-0000-000054750000}"/>
    <cellStyle name="40% - Accent5 14 2 3" xfId="35114" xr:uid="{00000000-0005-0000-0000-000055750000}"/>
    <cellStyle name="40% - Accent5 14 2 3 2" xfId="35115" xr:uid="{00000000-0005-0000-0000-000056750000}"/>
    <cellStyle name="40% - Accent5 14 2 3 2 2" xfId="35116" xr:uid="{00000000-0005-0000-0000-000057750000}"/>
    <cellStyle name="40% - Accent5 14 2 3 3" xfId="35117" xr:uid="{00000000-0005-0000-0000-000058750000}"/>
    <cellStyle name="40% - Accent5 14 2 3 3 2" xfId="35118" xr:uid="{00000000-0005-0000-0000-000059750000}"/>
    <cellStyle name="40% - Accent5 14 2 3 4" xfId="35119" xr:uid="{00000000-0005-0000-0000-00005A750000}"/>
    <cellStyle name="40% - Accent5 14 2 4" xfId="35120" xr:uid="{00000000-0005-0000-0000-00005B750000}"/>
    <cellStyle name="40% - Accent5 14 2 4 2" xfId="35121" xr:uid="{00000000-0005-0000-0000-00005C750000}"/>
    <cellStyle name="40% - Accent5 14 2 4 2 2" xfId="35122" xr:uid="{00000000-0005-0000-0000-00005D750000}"/>
    <cellStyle name="40% - Accent5 14 2 4 3" xfId="35123" xr:uid="{00000000-0005-0000-0000-00005E750000}"/>
    <cellStyle name="40% - Accent5 14 2 4 3 2" xfId="35124" xr:uid="{00000000-0005-0000-0000-00005F750000}"/>
    <cellStyle name="40% - Accent5 14 2 4 4" xfId="35125" xr:uid="{00000000-0005-0000-0000-000060750000}"/>
    <cellStyle name="40% - Accent5 14 2 5" xfId="35126" xr:uid="{00000000-0005-0000-0000-000061750000}"/>
    <cellStyle name="40% - Accent5 14 2 5 2" xfId="35127" xr:uid="{00000000-0005-0000-0000-000062750000}"/>
    <cellStyle name="40% - Accent5 14 2 5 2 2" xfId="35128" xr:uid="{00000000-0005-0000-0000-000063750000}"/>
    <cellStyle name="40% - Accent5 14 2 5 3" xfId="35129" xr:uid="{00000000-0005-0000-0000-000064750000}"/>
    <cellStyle name="40% - Accent5 14 2 6" xfId="35130" xr:uid="{00000000-0005-0000-0000-000065750000}"/>
    <cellStyle name="40% - Accent5 14 2 6 2" xfId="35131" xr:uid="{00000000-0005-0000-0000-000066750000}"/>
    <cellStyle name="40% - Accent5 14 2 7" xfId="35132" xr:uid="{00000000-0005-0000-0000-000067750000}"/>
    <cellStyle name="40% - Accent5 14 2 7 2" xfId="35133" xr:uid="{00000000-0005-0000-0000-000068750000}"/>
    <cellStyle name="40% - Accent5 14 2 8" xfId="35134" xr:uid="{00000000-0005-0000-0000-000069750000}"/>
    <cellStyle name="40% - Accent5 14 2 8 2" xfId="35135" xr:uid="{00000000-0005-0000-0000-00006A750000}"/>
    <cellStyle name="40% - Accent5 14 2 9" xfId="35136" xr:uid="{00000000-0005-0000-0000-00006B750000}"/>
    <cellStyle name="40% - Accent5 14 2 9 2" xfId="35137" xr:uid="{00000000-0005-0000-0000-00006C750000}"/>
    <cellStyle name="40% - Accent5 14 3" xfId="1170" xr:uid="{00000000-0005-0000-0000-00006D750000}"/>
    <cellStyle name="40% - Accent5 14 3 10" xfId="35138" xr:uid="{00000000-0005-0000-0000-00006E750000}"/>
    <cellStyle name="40% - Accent5 14 3 10 2" xfId="35139" xr:uid="{00000000-0005-0000-0000-00006F750000}"/>
    <cellStyle name="40% - Accent5 14 3 11" xfId="35140" xr:uid="{00000000-0005-0000-0000-000070750000}"/>
    <cellStyle name="40% - Accent5 14 3 2" xfId="35141" xr:uid="{00000000-0005-0000-0000-000071750000}"/>
    <cellStyle name="40% - Accent5 14 3 2 2" xfId="35142" xr:uid="{00000000-0005-0000-0000-000072750000}"/>
    <cellStyle name="40% - Accent5 14 3 2 2 2" xfId="35143" xr:uid="{00000000-0005-0000-0000-000073750000}"/>
    <cellStyle name="40% - Accent5 14 3 2 3" xfId="35144" xr:uid="{00000000-0005-0000-0000-000074750000}"/>
    <cellStyle name="40% - Accent5 14 3 2 3 2" xfId="35145" xr:uid="{00000000-0005-0000-0000-000075750000}"/>
    <cellStyle name="40% - Accent5 14 3 2 4" xfId="35146" xr:uid="{00000000-0005-0000-0000-000076750000}"/>
    <cellStyle name="40% - Accent5 14 3 3" xfId="35147" xr:uid="{00000000-0005-0000-0000-000077750000}"/>
    <cellStyle name="40% - Accent5 14 3 3 2" xfId="35148" xr:uid="{00000000-0005-0000-0000-000078750000}"/>
    <cellStyle name="40% - Accent5 14 3 3 2 2" xfId="35149" xr:uid="{00000000-0005-0000-0000-000079750000}"/>
    <cellStyle name="40% - Accent5 14 3 3 3" xfId="35150" xr:uid="{00000000-0005-0000-0000-00007A750000}"/>
    <cellStyle name="40% - Accent5 14 3 3 3 2" xfId="35151" xr:uid="{00000000-0005-0000-0000-00007B750000}"/>
    <cellStyle name="40% - Accent5 14 3 3 4" xfId="35152" xr:uid="{00000000-0005-0000-0000-00007C750000}"/>
    <cellStyle name="40% - Accent5 14 3 4" xfId="35153" xr:uid="{00000000-0005-0000-0000-00007D750000}"/>
    <cellStyle name="40% - Accent5 14 3 4 2" xfId="35154" xr:uid="{00000000-0005-0000-0000-00007E750000}"/>
    <cellStyle name="40% - Accent5 14 3 4 2 2" xfId="35155" xr:uid="{00000000-0005-0000-0000-00007F750000}"/>
    <cellStyle name="40% - Accent5 14 3 4 3" xfId="35156" xr:uid="{00000000-0005-0000-0000-000080750000}"/>
    <cellStyle name="40% - Accent5 14 3 5" xfId="35157" xr:uid="{00000000-0005-0000-0000-000081750000}"/>
    <cellStyle name="40% - Accent5 14 3 5 2" xfId="35158" xr:uid="{00000000-0005-0000-0000-000082750000}"/>
    <cellStyle name="40% - Accent5 14 3 6" xfId="35159" xr:uid="{00000000-0005-0000-0000-000083750000}"/>
    <cellStyle name="40% - Accent5 14 3 6 2" xfId="35160" xr:uid="{00000000-0005-0000-0000-000084750000}"/>
    <cellStyle name="40% - Accent5 14 3 7" xfId="35161" xr:uid="{00000000-0005-0000-0000-000085750000}"/>
    <cellStyle name="40% - Accent5 14 3 7 2" xfId="35162" xr:uid="{00000000-0005-0000-0000-000086750000}"/>
    <cellStyle name="40% - Accent5 14 3 8" xfId="35163" xr:uid="{00000000-0005-0000-0000-000087750000}"/>
    <cellStyle name="40% - Accent5 14 3 8 2" xfId="35164" xr:uid="{00000000-0005-0000-0000-000088750000}"/>
    <cellStyle name="40% - Accent5 14 3 9" xfId="35165" xr:uid="{00000000-0005-0000-0000-000089750000}"/>
    <cellStyle name="40% - Accent5 14 3 9 2" xfId="35166" xr:uid="{00000000-0005-0000-0000-00008A750000}"/>
    <cellStyle name="40% - Accent5 14 4" xfId="1171" xr:uid="{00000000-0005-0000-0000-00008B750000}"/>
    <cellStyle name="40% - Accent5 14 4 2" xfId="35167" xr:uid="{00000000-0005-0000-0000-00008C750000}"/>
    <cellStyle name="40% - Accent5 14 4 2 2" xfId="35168" xr:uid="{00000000-0005-0000-0000-00008D750000}"/>
    <cellStyle name="40% - Accent5 14 4 3" xfId="35169" xr:uid="{00000000-0005-0000-0000-00008E750000}"/>
    <cellStyle name="40% - Accent5 14 4 3 2" xfId="35170" xr:uid="{00000000-0005-0000-0000-00008F750000}"/>
    <cellStyle name="40% - Accent5 14 4 4" xfId="35171" xr:uid="{00000000-0005-0000-0000-000090750000}"/>
    <cellStyle name="40% - Accent5 14 5" xfId="35172" xr:uid="{00000000-0005-0000-0000-000091750000}"/>
    <cellStyle name="40% - Accent5 14 5 2" xfId="35173" xr:uid="{00000000-0005-0000-0000-000092750000}"/>
    <cellStyle name="40% - Accent5 14 5 2 2" xfId="35174" xr:uid="{00000000-0005-0000-0000-000093750000}"/>
    <cellStyle name="40% - Accent5 14 5 3" xfId="35175" xr:uid="{00000000-0005-0000-0000-000094750000}"/>
    <cellStyle name="40% - Accent5 14 5 3 2" xfId="35176" xr:uid="{00000000-0005-0000-0000-000095750000}"/>
    <cellStyle name="40% - Accent5 14 5 4" xfId="35177" xr:uid="{00000000-0005-0000-0000-000096750000}"/>
    <cellStyle name="40% - Accent5 14 6" xfId="35178" xr:uid="{00000000-0005-0000-0000-000097750000}"/>
    <cellStyle name="40% - Accent5 14 6 2" xfId="35179" xr:uid="{00000000-0005-0000-0000-000098750000}"/>
    <cellStyle name="40% - Accent5 14 6 2 2" xfId="35180" xr:uid="{00000000-0005-0000-0000-000099750000}"/>
    <cellStyle name="40% - Accent5 14 6 3" xfId="35181" xr:uid="{00000000-0005-0000-0000-00009A750000}"/>
    <cellStyle name="40% - Accent5 14 7" xfId="35182" xr:uid="{00000000-0005-0000-0000-00009B750000}"/>
    <cellStyle name="40% - Accent5 14 7 2" xfId="35183" xr:uid="{00000000-0005-0000-0000-00009C750000}"/>
    <cellStyle name="40% - Accent5 14 8" xfId="35184" xr:uid="{00000000-0005-0000-0000-00009D750000}"/>
    <cellStyle name="40% - Accent5 14 8 2" xfId="35185" xr:uid="{00000000-0005-0000-0000-00009E750000}"/>
    <cellStyle name="40% - Accent5 14 9" xfId="35186" xr:uid="{00000000-0005-0000-0000-00009F750000}"/>
    <cellStyle name="40% - Accent5 14 9 2" xfId="35187" xr:uid="{00000000-0005-0000-0000-0000A0750000}"/>
    <cellStyle name="40% - Accent5 15" xfId="1172" xr:uid="{00000000-0005-0000-0000-0000A1750000}"/>
    <cellStyle name="40% - Accent5 15 10" xfId="35188" xr:uid="{00000000-0005-0000-0000-0000A2750000}"/>
    <cellStyle name="40% - Accent5 15 10 2" xfId="35189" xr:uid="{00000000-0005-0000-0000-0000A3750000}"/>
    <cellStyle name="40% - Accent5 15 11" xfId="35190" xr:uid="{00000000-0005-0000-0000-0000A4750000}"/>
    <cellStyle name="40% - Accent5 15 11 2" xfId="35191" xr:uid="{00000000-0005-0000-0000-0000A5750000}"/>
    <cellStyle name="40% - Accent5 15 12" xfId="35192" xr:uid="{00000000-0005-0000-0000-0000A6750000}"/>
    <cellStyle name="40% - Accent5 15 12 2" xfId="35193" xr:uid="{00000000-0005-0000-0000-0000A7750000}"/>
    <cellStyle name="40% - Accent5 15 13" xfId="35194" xr:uid="{00000000-0005-0000-0000-0000A8750000}"/>
    <cellStyle name="40% - Accent5 15 2" xfId="1173" xr:uid="{00000000-0005-0000-0000-0000A9750000}"/>
    <cellStyle name="40% - Accent5 15 2 10" xfId="35195" xr:uid="{00000000-0005-0000-0000-0000AA750000}"/>
    <cellStyle name="40% - Accent5 15 2 10 2" xfId="35196" xr:uid="{00000000-0005-0000-0000-0000AB750000}"/>
    <cellStyle name="40% - Accent5 15 2 11" xfId="35197" xr:uid="{00000000-0005-0000-0000-0000AC750000}"/>
    <cellStyle name="40% - Accent5 15 2 11 2" xfId="35198" xr:uid="{00000000-0005-0000-0000-0000AD750000}"/>
    <cellStyle name="40% - Accent5 15 2 12" xfId="35199" xr:uid="{00000000-0005-0000-0000-0000AE750000}"/>
    <cellStyle name="40% - Accent5 15 2 2" xfId="35200" xr:uid="{00000000-0005-0000-0000-0000AF750000}"/>
    <cellStyle name="40% - Accent5 15 2 2 10" xfId="35201" xr:uid="{00000000-0005-0000-0000-0000B0750000}"/>
    <cellStyle name="40% - Accent5 15 2 2 10 2" xfId="35202" xr:uid="{00000000-0005-0000-0000-0000B1750000}"/>
    <cellStyle name="40% - Accent5 15 2 2 11" xfId="35203" xr:uid="{00000000-0005-0000-0000-0000B2750000}"/>
    <cellStyle name="40% - Accent5 15 2 2 2" xfId="35204" xr:uid="{00000000-0005-0000-0000-0000B3750000}"/>
    <cellStyle name="40% - Accent5 15 2 2 2 2" xfId="35205" xr:uid="{00000000-0005-0000-0000-0000B4750000}"/>
    <cellStyle name="40% - Accent5 15 2 2 2 2 2" xfId="35206" xr:uid="{00000000-0005-0000-0000-0000B5750000}"/>
    <cellStyle name="40% - Accent5 15 2 2 2 3" xfId="35207" xr:uid="{00000000-0005-0000-0000-0000B6750000}"/>
    <cellStyle name="40% - Accent5 15 2 2 2 3 2" xfId="35208" xr:uid="{00000000-0005-0000-0000-0000B7750000}"/>
    <cellStyle name="40% - Accent5 15 2 2 2 4" xfId="35209" xr:uid="{00000000-0005-0000-0000-0000B8750000}"/>
    <cellStyle name="40% - Accent5 15 2 2 3" xfId="35210" xr:uid="{00000000-0005-0000-0000-0000B9750000}"/>
    <cellStyle name="40% - Accent5 15 2 2 3 2" xfId="35211" xr:uid="{00000000-0005-0000-0000-0000BA750000}"/>
    <cellStyle name="40% - Accent5 15 2 2 3 2 2" xfId="35212" xr:uid="{00000000-0005-0000-0000-0000BB750000}"/>
    <cellStyle name="40% - Accent5 15 2 2 3 3" xfId="35213" xr:uid="{00000000-0005-0000-0000-0000BC750000}"/>
    <cellStyle name="40% - Accent5 15 2 2 3 3 2" xfId="35214" xr:uid="{00000000-0005-0000-0000-0000BD750000}"/>
    <cellStyle name="40% - Accent5 15 2 2 3 4" xfId="35215" xr:uid="{00000000-0005-0000-0000-0000BE750000}"/>
    <cellStyle name="40% - Accent5 15 2 2 4" xfId="35216" xr:uid="{00000000-0005-0000-0000-0000BF750000}"/>
    <cellStyle name="40% - Accent5 15 2 2 4 2" xfId="35217" xr:uid="{00000000-0005-0000-0000-0000C0750000}"/>
    <cellStyle name="40% - Accent5 15 2 2 4 2 2" xfId="35218" xr:uid="{00000000-0005-0000-0000-0000C1750000}"/>
    <cellStyle name="40% - Accent5 15 2 2 4 3" xfId="35219" xr:uid="{00000000-0005-0000-0000-0000C2750000}"/>
    <cellStyle name="40% - Accent5 15 2 2 5" xfId="35220" xr:uid="{00000000-0005-0000-0000-0000C3750000}"/>
    <cellStyle name="40% - Accent5 15 2 2 5 2" xfId="35221" xr:uid="{00000000-0005-0000-0000-0000C4750000}"/>
    <cellStyle name="40% - Accent5 15 2 2 6" xfId="35222" xr:uid="{00000000-0005-0000-0000-0000C5750000}"/>
    <cellStyle name="40% - Accent5 15 2 2 6 2" xfId="35223" xr:uid="{00000000-0005-0000-0000-0000C6750000}"/>
    <cellStyle name="40% - Accent5 15 2 2 7" xfId="35224" xr:uid="{00000000-0005-0000-0000-0000C7750000}"/>
    <cellStyle name="40% - Accent5 15 2 2 7 2" xfId="35225" xr:uid="{00000000-0005-0000-0000-0000C8750000}"/>
    <cellStyle name="40% - Accent5 15 2 2 8" xfId="35226" xr:uid="{00000000-0005-0000-0000-0000C9750000}"/>
    <cellStyle name="40% - Accent5 15 2 2 8 2" xfId="35227" xr:uid="{00000000-0005-0000-0000-0000CA750000}"/>
    <cellStyle name="40% - Accent5 15 2 2 9" xfId="35228" xr:uid="{00000000-0005-0000-0000-0000CB750000}"/>
    <cellStyle name="40% - Accent5 15 2 2 9 2" xfId="35229" xr:uid="{00000000-0005-0000-0000-0000CC750000}"/>
    <cellStyle name="40% - Accent5 15 2 3" xfId="35230" xr:uid="{00000000-0005-0000-0000-0000CD750000}"/>
    <cellStyle name="40% - Accent5 15 2 3 2" xfId="35231" xr:uid="{00000000-0005-0000-0000-0000CE750000}"/>
    <cellStyle name="40% - Accent5 15 2 3 2 2" xfId="35232" xr:uid="{00000000-0005-0000-0000-0000CF750000}"/>
    <cellStyle name="40% - Accent5 15 2 3 3" xfId="35233" xr:uid="{00000000-0005-0000-0000-0000D0750000}"/>
    <cellStyle name="40% - Accent5 15 2 3 3 2" xfId="35234" xr:uid="{00000000-0005-0000-0000-0000D1750000}"/>
    <cellStyle name="40% - Accent5 15 2 3 4" xfId="35235" xr:uid="{00000000-0005-0000-0000-0000D2750000}"/>
    <cellStyle name="40% - Accent5 15 2 4" xfId="35236" xr:uid="{00000000-0005-0000-0000-0000D3750000}"/>
    <cellStyle name="40% - Accent5 15 2 4 2" xfId="35237" xr:uid="{00000000-0005-0000-0000-0000D4750000}"/>
    <cellStyle name="40% - Accent5 15 2 4 2 2" xfId="35238" xr:uid="{00000000-0005-0000-0000-0000D5750000}"/>
    <cellStyle name="40% - Accent5 15 2 4 3" xfId="35239" xr:uid="{00000000-0005-0000-0000-0000D6750000}"/>
    <cellStyle name="40% - Accent5 15 2 4 3 2" xfId="35240" xr:uid="{00000000-0005-0000-0000-0000D7750000}"/>
    <cellStyle name="40% - Accent5 15 2 4 4" xfId="35241" xr:uid="{00000000-0005-0000-0000-0000D8750000}"/>
    <cellStyle name="40% - Accent5 15 2 5" xfId="35242" xr:uid="{00000000-0005-0000-0000-0000D9750000}"/>
    <cellStyle name="40% - Accent5 15 2 5 2" xfId="35243" xr:uid="{00000000-0005-0000-0000-0000DA750000}"/>
    <cellStyle name="40% - Accent5 15 2 5 2 2" xfId="35244" xr:uid="{00000000-0005-0000-0000-0000DB750000}"/>
    <cellStyle name="40% - Accent5 15 2 5 3" xfId="35245" xr:uid="{00000000-0005-0000-0000-0000DC750000}"/>
    <cellStyle name="40% - Accent5 15 2 6" xfId="35246" xr:uid="{00000000-0005-0000-0000-0000DD750000}"/>
    <cellStyle name="40% - Accent5 15 2 6 2" xfId="35247" xr:uid="{00000000-0005-0000-0000-0000DE750000}"/>
    <cellStyle name="40% - Accent5 15 2 7" xfId="35248" xr:uid="{00000000-0005-0000-0000-0000DF750000}"/>
    <cellStyle name="40% - Accent5 15 2 7 2" xfId="35249" xr:uid="{00000000-0005-0000-0000-0000E0750000}"/>
    <cellStyle name="40% - Accent5 15 2 8" xfId="35250" xr:uid="{00000000-0005-0000-0000-0000E1750000}"/>
    <cellStyle name="40% - Accent5 15 2 8 2" xfId="35251" xr:uid="{00000000-0005-0000-0000-0000E2750000}"/>
    <cellStyle name="40% - Accent5 15 2 9" xfId="35252" xr:uid="{00000000-0005-0000-0000-0000E3750000}"/>
    <cellStyle name="40% - Accent5 15 2 9 2" xfId="35253" xr:uid="{00000000-0005-0000-0000-0000E4750000}"/>
    <cellStyle name="40% - Accent5 15 3" xfId="1174" xr:uid="{00000000-0005-0000-0000-0000E5750000}"/>
    <cellStyle name="40% - Accent5 15 3 10" xfId="35254" xr:uid="{00000000-0005-0000-0000-0000E6750000}"/>
    <cellStyle name="40% - Accent5 15 3 10 2" xfId="35255" xr:uid="{00000000-0005-0000-0000-0000E7750000}"/>
    <cellStyle name="40% - Accent5 15 3 11" xfId="35256" xr:uid="{00000000-0005-0000-0000-0000E8750000}"/>
    <cellStyle name="40% - Accent5 15 3 2" xfId="35257" xr:uid="{00000000-0005-0000-0000-0000E9750000}"/>
    <cellStyle name="40% - Accent5 15 3 2 2" xfId="35258" xr:uid="{00000000-0005-0000-0000-0000EA750000}"/>
    <cellStyle name="40% - Accent5 15 3 2 2 2" xfId="35259" xr:uid="{00000000-0005-0000-0000-0000EB750000}"/>
    <cellStyle name="40% - Accent5 15 3 2 3" xfId="35260" xr:uid="{00000000-0005-0000-0000-0000EC750000}"/>
    <cellStyle name="40% - Accent5 15 3 2 3 2" xfId="35261" xr:uid="{00000000-0005-0000-0000-0000ED750000}"/>
    <cellStyle name="40% - Accent5 15 3 2 4" xfId="35262" xr:uid="{00000000-0005-0000-0000-0000EE750000}"/>
    <cellStyle name="40% - Accent5 15 3 3" xfId="35263" xr:uid="{00000000-0005-0000-0000-0000EF750000}"/>
    <cellStyle name="40% - Accent5 15 3 3 2" xfId="35264" xr:uid="{00000000-0005-0000-0000-0000F0750000}"/>
    <cellStyle name="40% - Accent5 15 3 3 2 2" xfId="35265" xr:uid="{00000000-0005-0000-0000-0000F1750000}"/>
    <cellStyle name="40% - Accent5 15 3 3 3" xfId="35266" xr:uid="{00000000-0005-0000-0000-0000F2750000}"/>
    <cellStyle name="40% - Accent5 15 3 3 3 2" xfId="35267" xr:uid="{00000000-0005-0000-0000-0000F3750000}"/>
    <cellStyle name="40% - Accent5 15 3 3 4" xfId="35268" xr:uid="{00000000-0005-0000-0000-0000F4750000}"/>
    <cellStyle name="40% - Accent5 15 3 4" xfId="35269" xr:uid="{00000000-0005-0000-0000-0000F5750000}"/>
    <cellStyle name="40% - Accent5 15 3 4 2" xfId="35270" xr:uid="{00000000-0005-0000-0000-0000F6750000}"/>
    <cellStyle name="40% - Accent5 15 3 4 2 2" xfId="35271" xr:uid="{00000000-0005-0000-0000-0000F7750000}"/>
    <cellStyle name="40% - Accent5 15 3 4 3" xfId="35272" xr:uid="{00000000-0005-0000-0000-0000F8750000}"/>
    <cellStyle name="40% - Accent5 15 3 5" xfId="35273" xr:uid="{00000000-0005-0000-0000-0000F9750000}"/>
    <cellStyle name="40% - Accent5 15 3 5 2" xfId="35274" xr:uid="{00000000-0005-0000-0000-0000FA750000}"/>
    <cellStyle name="40% - Accent5 15 3 6" xfId="35275" xr:uid="{00000000-0005-0000-0000-0000FB750000}"/>
    <cellStyle name="40% - Accent5 15 3 6 2" xfId="35276" xr:uid="{00000000-0005-0000-0000-0000FC750000}"/>
    <cellStyle name="40% - Accent5 15 3 7" xfId="35277" xr:uid="{00000000-0005-0000-0000-0000FD750000}"/>
    <cellStyle name="40% - Accent5 15 3 7 2" xfId="35278" xr:uid="{00000000-0005-0000-0000-0000FE750000}"/>
    <cellStyle name="40% - Accent5 15 3 8" xfId="35279" xr:uid="{00000000-0005-0000-0000-0000FF750000}"/>
    <cellStyle name="40% - Accent5 15 3 8 2" xfId="35280" xr:uid="{00000000-0005-0000-0000-000000760000}"/>
    <cellStyle name="40% - Accent5 15 3 9" xfId="35281" xr:uid="{00000000-0005-0000-0000-000001760000}"/>
    <cellStyle name="40% - Accent5 15 3 9 2" xfId="35282" xr:uid="{00000000-0005-0000-0000-000002760000}"/>
    <cellStyle name="40% - Accent5 15 4" xfId="1175" xr:uid="{00000000-0005-0000-0000-000003760000}"/>
    <cellStyle name="40% - Accent5 15 4 2" xfId="35283" xr:uid="{00000000-0005-0000-0000-000004760000}"/>
    <cellStyle name="40% - Accent5 15 4 2 2" xfId="35284" xr:uid="{00000000-0005-0000-0000-000005760000}"/>
    <cellStyle name="40% - Accent5 15 4 3" xfId="35285" xr:uid="{00000000-0005-0000-0000-000006760000}"/>
    <cellStyle name="40% - Accent5 15 4 3 2" xfId="35286" xr:uid="{00000000-0005-0000-0000-000007760000}"/>
    <cellStyle name="40% - Accent5 15 4 4" xfId="35287" xr:uid="{00000000-0005-0000-0000-000008760000}"/>
    <cellStyle name="40% - Accent5 15 5" xfId="35288" xr:uid="{00000000-0005-0000-0000-000009760000}"/>
    <cellStyle name="40% - Accent5 15 5 2" xfId="35289" xr:uid="{00000000-0005-0000-0000-00000A760000}"/>
    <cellStyle name="40% - Accent5 15 5 2 2" xfId="35290" xr:uid="{00000000-0005-0000-0000-00000B760000}"/>
    <cellStyle name="40% - Accent5 15 5 3" xfId="35291" xr:uid="{00000000-0005-0000-0000-00000C760000}"/>
    <cellStyle name="40% - Accent5 15 5 3 2" xfId="35292" xr:uid="{00000000-0005-0000-0000-00000D760000}"/>
    <cellStyle name="40% - Accent5 15 5 4" xfId="35293" xr:uid="{00000000-0005-0000-0000-00000E760000}"/>
    <cellStyle name="40% - Accent5 15 6" xfId="35294" xr:uid="{00000000-0005-0000-0000-00000F760000}"/>
    <cellStyle name="40% - Accent5 15 6 2" xfId="35295" xr:uid="{00000000-0005-0000-0000-000010760000}"/>
    <cellStyle name="40% - Accent5 15 6 2 2" xfId="35296" xr:uid="{00000000-0005-0000-0000-000011760000}"/>
    <cellStyle name="40% - Accent5 15 6 3" xfId="35297" xr:uid="{00000000-0005-0000-0000-000012760000}"/>
    <cellStyle name="40% - Accent5 15 7" xfId="35298" xr:uid="{00000000-0005-0000-0000-000013760000}"/>
    <cellStyle name="40% - Accent5 15 7 2" xfId="35299" xr:uid="{00000000-0005-0000-0000-000014760000}"/>
    <cellStyle name="40% - Accent5 15 8" xfId="35300" xr:uid="{00000000-0005-0000-0000-000015760000}"/>
    <cellStyle name="40% - Accent5 15 8 2" xfId="35301" xr:uid="{00000000-0005-0000-0000-000016760000}"/>
    <cellStyle name="40% - Accent5 15 9" xfId="35302" xr:uid="{00000000-0005-0000-0000-000017760000}"/>
    <cellStyle name="40% - Accent5 15 9 2" xfId="35303" xr:uid="{00000000-0005-0000-0000-000018760000}"/>
    <cellStyle name="40% - Accent5 16" xfId="1176" xr:uid="{00000000-0005-0000-0000-000019760000}"/>
    <cellStyle name="40% - Accent5 16 10" xfId="35304" xr:uid="{00000000-0005-0000-0000-00001A760000}"/>
    <cellStyle name="40% - Accent5 16 10 2" xfId="35305" xr:uid="{00000000-0005-0000-0000-00001B760000}"/>
    <cellStyle name="40% - Accent5 16 11" xfId="35306" xr:uid="{00000000-0005-0000-0000-00001C760000}"/>
    <cellStyle name="40% - Accent5 16 11 2" xfId="35307" xr:uid="{00000000-0005-0000-0000-00001D760000}"/>
    <cellStyle name="40% - Accent5 16 12" xfId="35308" xr:uid="{00000000-0005-0000-0000-00001E760000}"/>
    <cellStyle name="40% - Accent5 16 12 2" xfId="35309" xr:uid="{00000000-0005-0000-0000-00001F760000}"/>
    <cellStyle name="40% - Accent5 16 13" xfId="35310" xr:uid="{00000000-0005-0000-0000-000020760000}"/>
    <cellStyle name="40% - Accent5 16 2" xfId="1177" xr:uid="{00000000-0005-0000-0000-000021760000}"/>
    <cellStyle name="40% - Accent5 16 2 10" xfId="35311" xr:uid="{00000000-0005-0000-0000-000022760000}"/>
    <cellStyle name="40% - Accent5 16 2 10 2" xfId="35312" xr:uid="{00000000-0005-0000-0000-000023760000}"/>
    <cellStyle name="40% - Accent5 16 2 11" xfId="35313" xr:uid="{00000000-0005-0000-0000-000024760000}"/>
    <cellStyle name="40% - Accent5 16 2 11 2" xfId="35314" xr:uid="{00000000-0005-0000-0000-000025760000}"/>
    <cellStyle name="40% - Accent5 16 2 12" xfId="35315" xr:uid="{00000000-0005-0000-0000-000026760000}"/>
    <cellStyle name="40% - Accent5 16 2 2" xfId="35316" xr:uid="{00000000-0005-0000-0000-000027760000}"/>
    <cellStyle name="40% - Accent5 16 2 2 10" xfId="35317" xr:uid="{00000000-0005-0000-0000-000028760000}"/>
    <cellStyle name="40% - Accent5 16 2 2 10 2" xfId="35318" xr:uid="{00000000-0005-0000-0000-000029760000}"/>
    <cellStyle name="40% - Accent5 16 2 2 11" xfId="35319" xr:uid="{00000000-0005-0000-0000-00002A760000}"/>
    <cellStyle name="40% - Accent5 16 2 2 2" xfId="35320" xr:uid="{00000000-0005-0000-0000-00002B760000}"/>
    <cellStyle name="40% - Accent5 16 2 2 2 2" xfId="35321" xr:uid="{00000000-0005-0000-0000-00002C760000}"/>
    <cellStyle name="40% - Accent5 16 2 2 2 2 2" xfId="35322" xr:uid="{00000000-0005-0000-0000-00002D760000}"/>
    <cellStyle name="40% - Accent5 16 2 2 2 3" xfId="35323" xr:uid="{00000000-0005-0000-0000-00002E760000}"/>
    <cellStyle name="40% - Accent5 16 2 2 2 3 2" xfId="35324" xr:uid="{00000000-0005-0000-0000-00002F760000}"/>
    <cellStyle name="40% - Accent5 16 2 2 2 4" xfId="35325" xr:uid="{00000000-0005-0000-0000-000030760000}"/>
    <cellStyle name="40% - Accent5 16 2 2 3" xfId="35326" xr:uid="{00000000-0005-0000-0000-000031760000}"/>
    <cellStyle name="40% - Accent5 16 2 2 3 2" xfId="35327" xr:uid="{00000000-0005-0000-0000-000032760000}"/>
    <cellStyle name="40% - Accent5 16 2 2 3 2 2" xfId="35328" xr:uid="{00000000-0005-0000-0000-000033760000}"/>
    <cellStyle name="40% - Accent5 16 2 2 3 3" xfId="35329" xr:uid="{00000000-0005-0000-0000-000034760000}"/>
    <cellStyle name="40% - Accent5 16 2 2 3 3 2" xfId="35330" xr:uid="{00000000-0005-0000-0000-000035760000}"/>
    <cellStyle name="40% - Accent5 16 2 2 3 4" xfId="35331" xr:uid="{00000000-0005-0000-0000-000036760000}"/>
    <cellStyle name="40% - Accent5 16 2 2 4" xfId="35332" xr:uid="{00000000-0005-0000-0000-000037760000}"/>
    <cellStyle name="40% - Accent5 16 2 2 4 2" xfId="35333" xr:uid="{00000000-0005-0000-0000-000038760000}"/>
    <cellStyle name="40% - Accent5 16 2 2 4 2 2" xfId="35334" xr:uid="{00000000-0005-0000-0000-000039760000}"/>
    <cellStyle name="40% - Accent5 16 2 2 4 3" xfId="35335" xr:uid="{00000000-0005-0000-0000-00003A760000}"/>
    <cellStyle name="40% - Accent5 16 2 2 5" xfId="35336" xr:uid="{00000000-0005-0000-0000-00003B760000}"/>
    <cellStyle name="40% - Accent5 16 2 2 5 2" xfId="35337" xr:uid="{00000000-0005-0000-0000-00003C760000}"/>
    <cellStyle name="40% - Accent5 16 2 2 6" xfId="35338" xr:uid="{00000000-0005-0000-0000-00003D760000}"/>
    <cellStyle name="40% - Accent5 16 2 2 6 2" xfId="35339" xr:uid="{00000000-0005-0000-0000-00003E760000}"/>
    <cellStyle name="40% - Accent5 16 2 2 7" xfId="35340" xr:uid="{00000000-0005-0000-0000-00003F760000}"/>
    <cellStyle name="40% - Accent5 16 2 2 7 2" xfId="35341" xr:uid="{00000000-0005-0000-0000-000040760000}"/>
    <cellStyle name="40% - Accent5 16 2 2 8" xfId="35342" xr:uid="{00000000-0005-0000-0000-000041760000}"/>
    <cellStyle name="40% - Accent5 16 2 2 8 2" xfId="35343" xr:uid="{00000000-0005-0000-0000-000042760000}"/>
    <cellStyle name="40% - Accent5 16 2 2 9" xfId="35344" xr:uid="{00000000-0005-0000-0000-000043760000}"/>
    <cellStyle name="40% - Accent5 16 2 2 9 2" xfId="35345" xr:uid="{00000000-0005-0000-0000-000044760000}"/>
    <cellStyle name="40% - Accent5 16 2 3" xfId="35346" xr:uid="{00000000-0005-0000-0000-000045760000}"/>
    <cellStyle name="40% - Accent5 16 2 3 2" xfId="35347" xr:uid="{00000000-0005-0000-0000-000046760000}"/>
    <cellStyle name="40% - Accent5 16 2 3 2 2" xfId="35348" xr:uid="{00000000-0005-0000-0000-000047760000}"/>
    <cellStyle name="40% - Accent5 16 2 3 3" xfId="35349" xr:uid="{00000000-0005-0000-0000-000048760000}"/>
    <cellStyle name="40% - Accent5 16 2 3 3 2" xfId="35350" xr:uid="{00000000-0005-0000-0000-000049760000}"/>
    <cellStyle name="40% - Accent5 16 2 3 4" xfId="35351" xr:uid="{00000000-0005-0000-0000-00004A760000}"/>
    <cellStyle name="40% - Accent5 16 2 4" xfId="35352" xr:uid="{00000000-0005-0000-0000-00004B760000}"/>
    <cellStyle name="40% - Accent5 16 2 4 2" xfId="35353" xr:uid="{00000000-0005-0000-0000-00004C760000}"/>
    <cellStyle name="40% - Accent5 16 2 4 2 2" xfId="35354" xr:uid="{00000000-0005-0000-0000-00004D760000}"/>
    <cellStyle name="40% - Accent5 16 2 4 3" xfId="35355" xr:uid="{00000000-0005-0000-0000-00004E760000}"/>
    <cellStyle name="40% - Accent5 16 2 4 3 2" xfId="35356" xr:uid="{00000000-0005-0000-0000-00004F760000}"/>
    <cellStyle name="40% - Accent5 16 2 4 4" xfId="35357" xr:uid="{00000000-0005-0000-0000-000050760000}"/>
    <cellStyle name="40% - Accent5 16 2 5" xfId="35358" xr:uid="{00000000-0005-0000-0000-000051760000}"/>
    <cellStyle name="40% - Accent5 16 2 5 2" xfId="35359" xr:uid="{00000000-0005-0000-0000-000052760000}"/>
    <cellStyle name="40% - Accent5 16 2 5 2 2" xfId="35360" xr:uid="{00000000-0005-0000-0000-000053760000}"/>
    <cellStyle name="40% - Accent5 16 2 5 3" xfId="35361" xr:uid="{00000000-0005-0000-0000-000054760000}"/>
    <cellStyle name="40% - Accent5 16 2 6" xfId="35362" xr:uid="{00000000-0005-0000-0000-000055760000}"/>
    <cellStyle name="40% - Accent5 16 2 6 2" xfId="35363" xr:uid="{00000000-0005-0000-0000-000056760000}"/>
    <cellStyle name="40% - Accent5 16 2 7" xfId="35364" xr:uid="{00000000-0005-0000-0000-000057760000}"/>
    <cellStyle name="40% - Accent5 16 2 7 2" xfId="35365" xr:uid="{00000000-0005-0000-0000-000058760000}"/>
    <cellStyle name="40% - Accent5 16 2 8" xfId="35366" xr:uid="{00000000-0005-0000-0000-000059760000}"/>
    <cellStyle name="40% - Accent5 16 2 8 2" xfId="35367" xr:uid="{00000000-0005-0000-0000-00005A760000}"/>
    <cellStyle name="40% - Accent5 16 2 9" xfId="35368" xr:uid="{00000000-0005-0000-0000-00005B760000}"/>
    <cellStyle name="40% - Accent5 16 2 9 2" xfId="35369" xr:uid="{00000000-0005-0000-0000-00005C760000}"/>
    <cellStyle name="40% - Accent5 16 3" xfId="1178" xr:uid="{00000000-0005-0000-0000-00005D760000}"/>
    <cellStyle name="40% - Accent5 16 3 10" xfId="35370" xr:uid="{00000000-0005-0000-0000-00005E760000}"/>
    <cellStyle name="40% - Accent5 16 3 10 2" xfId="35371" xr:uid="{00000000-0005-0000-0000-00005F760000}"/>
    <cellStyle name="40% - Accent5 16 3 11" xfId="35372" xr:uid="{00000000-0005-0000-0000-000060760000}"/>
    <cellStyle name="40% - Accent5 16 3 2" xfId="35373" xr:uid="{00000000-0005-0000-0000-000061760000}"/>
    <cellStyle name="40% - Accent5 16 3 2 2" xfId="35374" xr:uid="{00000000-0005-0000-0000-000062760000}"/>
    <cellStyle name="40% - Accent5 16 3 2 2 2" xfId="35375" xr:uid="{00000000-0005-0000-0000-000063760000}"/>
    <cellStyle name="40% - Accent5 16 3 2 3" xfId="35376" xr:uid="{00000000-0005-0000-0000-000064760000}"/>
    <cellStyle name="40% - Accent5 16 3 2 3 2" xfId="35377" xr:uid="{00000000-0005-0000-0000-000065760000}"/>
    <cellStyle name="40% - Accent5 16 3 2 4" xfId="35378" xr:uid="{00000000-0005-0000-0000-000066760000}"/>
    <cellStyle name="40% - Accent5 16 3 3" xfId="35379" xr:uid="{00000000-0005-0000-0000-000067760000}"/>
    <cellStyle name="40% - Accent5 16 3 3 2" xfId="35380" xr:uid="{00000000-0005-0000-0000-000068760000}"/>
    <cellStyle name="40% - Accent5 16 3 3 2 2" xfId="35381" xr:uid="{00000000-0005-0000-0000-000069760000}"/>
    <cellStyle name="40% - Accent5 16 3 3 3" xfId="35382" xr:uid="{00000000-0005-0000-0000-00006A760000}"/>
    <cellStyle name="40% - Accent5 16 3 3 3 2" xfId="35383" xr:uid="{00000000-0005-0000-0000-00006B760000}"/>
    <cellStyle name="40% - Accent5 16 3 3 4" xfId="35384" xr:uid="{00000000-0005-0000-0000-00006C760000}"/>
    <cellStyle name="40% - Accent5 16 3 4" xfId="35385" xr:uid="{00000000-0005-0000-0000-00006D760000}"/>
    <cellStyle name="40% - Accent5 16 3 4 2" xfId="35386" xr:uid="{00000000-0005-0000-0000-00006E760000}"/>
    <cellStyle name="40% - Accent5 16 3 4 2 2" xfId="35387" xr:uid="{00000000-0005-0000-0000-00006F760000}"/>
    <cellStyle name="40% - Accent5 16 3 4 3" xfId="35388" xr:uid="{00000000-0005-0000-0000-000070760000}"/>
    <cellStyle name="40% - Accent5 16 3 5" xfId="35389" xr:uid="{00000000-0005-0000-0000-000071760000}"/>
    <cellStyle name="40% - Accent5 16 3 5 2" xfId="35390" xr:uid="{00000000-0005-0000-0000-000072760000}"/>
    <cellStyle name="40% - Accent5 16 3 6" xfId="35391" xr:uid="{00000000-0005-0000-0000-000073760000}"/>
    <cellStyle name="40% - Accent5 16 3 6 2" xfId="35392" xr:uid="{00000000-0005-0000-0000-000074760000}"/>
    <cellStyle name="40% - Accent5 16 3 7" xfId="35393" xr:uid="{00000000-0005-0000-0000-000075760000}"/>
    <cellStyle name="40% - Accent5 16 3 7 2" xfId="35394" xr:uid="{00000000-0005-0000-0000-000076760000}"/>
    <cellStyle name="40% - Accent5 16 3 8" xfId="35395" xr:uid="{00000000-0005-0000-0000-000077760000}"/>
    <cellStyle name="40% - Accent5 16 3 8 2" xfId="35396" xr:uid="{00000000-0005-0000-0000-000078760000}"/>
    <cellStyle name="40% - Accent5 16 3 9" xfId="35397" xr:uid="{00000000-0005-0000-0000-000079760000}"/>
    <cellStyle name="40% - Accent5 16 3 9 2" xfId="35398" xr:uid="{00000000-0005-0000-0000-00007A760000}"/>
    <cellStyle name="40% - Accent5 16 4" xfId="1179" xr:uid="{00000000-0005-0000-0000-00007B760000}"/>
    <cellStyle name="40% - Accent5 16 4 2" xfId="35399" xr:uid="{00000000-0005-0000-0000-00007C760000}"/>
    <cellStyle name="40% - Accent5 16 4 2 2" xfId="35400" xr:uid="{00000000-0005-0000-0000-00007D760000}"/>
    <cellStyle name="40% - Accent5 16 4 3" xfId="35401" xr:uid="{00000000-0005-0000-0000-00007E760000}"/>
    <cellStyle name="40% - Accent5 16 4 3 2" xfId="35402" xr:uid="{00000000-0005-0000-0000-00007F760000}"/>
    <cellStyle name="40% - Accent5 16 4 4" xfId="35403" xr:uid="{00000000-0005-0000-0000-000080760000}"/>
    <cellStyle name="40% - Accent5 16 5" xfId="35404" xr:uid="{00000000-0005-0000-0000-000081760000}"/>
    <cellStyle name="40% - Accent5 16 5 2" xfId="35405" xr:uid="{00000000-0005-0000-0000-000082760000}"/>
    <cellStyle name="40% - Accent5 16 5 2 2" xfId="35406" xr:uid="{00000000-0005-0000-0000-000083760000}"/>
    <cellStyle name="40% - Accent5 16 5 3" xfId="35407" xr:uid="{00000000-0005-0000-0000-000084760000}"/>
    <cellStyle name="40% - Accent5 16 5 3 2" xfId="35408" xr:uid="{00000000-0005-0000-0000-000085760000}"/>
    <cellStyle name="40% - Accent5 16 5 4" xfId="35409" xr:uid="{00000000-0005-0000-0000-000086760000}"/>
    <cellStyle name="40% - Accent5 16 6" xfId="35410" xr:uid="{00000000-0005-0000-0000-000087760000}"/>
    <cellStyle name="40% - Accent5 16 6 2" xfId="35411" xr:uid="{00000000-0005-0000-0000-000088760000}"/>
    <cellStyle name="40% - Accent5 16 6 2 2" xfId="35412" xr:uid="{00000000-0005-0000-0000-000089760000}"/>
    <cellStyle name="40% - Accent5 16 6 3" xfId="35413" xr:uid="{00000000-0005-0000-0000-00008A760000}"/>
    <cellStyle name="40% - Accent5 16 7" xfId="35414" xr:uid="{00000000-0005-0000-0000-00008B760000}"/>
    <cellStyle name="40% - Accent5 16 7 2" xfId="35415" xr:uid="{00000000-0005-0000-0000-00008C760000}"/>
    <cellStyle name="40% - Accent5 16 8" xfId="35416" xr:uid="{00000000-0005-0000-0000-00008D760000}"/>
    <cellStyle name="40% - Accent5 16 8 2" xfId="35417" xr:uid="{00000000-0005-0000-0000-00008E760000}"/>
    <cellStyle name="40% - Accent5 16 9" xfId="35418" xr:uid="{00000000-0005-0000-0000-00008F760000}"/>
    <cellStyle name="40% - Accent5 16 9 2" xfId="35419" xr:uid="{00000000-0005-0000-0000-000090760000}"/>
    <cellStyle name="40% - Accent5 17" xfId="1180" xr:uid="{00000000-0005-0000-0000-000091760000}"/>
    <cellStyle name="40% - Accent5 17 10" xfId="35420" xr:uid="{00000000-0005-0000-0000-000092760000}"/>
    <cellStyle name="40% - Accent5 17 10 2" xfId="35421" xr:uid="{00000000-0005-0000-0000-000093760000}"/>
    <cellStyle name="40% - Accent5 17 11" xfId="35422" xr:uid="{00000000-0005-0000-0000-000094760000}"/>
    <cellStyle name="40% - Accent5 17 11 2" xfId="35423" xr:uid="{00000000-0005-0000-0000-000095760000}"/>
    <cellStyle name="40% - Accent5 17 12" xfId="35424" xr:uid="{00000000-0005-0000-0000-000096760000}"/>
    <cellStyle name="40% - Accent5 17 12 2" xfId="35425" xr:uid="{00000000-0005-0000-0000-000097760000}"/>
    <cellStyle name="40% - Accent5 17 13" xfId="35426" xr:uid="{00000000-0005-0000-0000-000098760000}"/>
    <cellStyle name="40% - Accent5 17 2" xfId="1181" xr:uid="{00000000-0005-0000-0000-000099760000}"/>
    <cellStyle name="40% - Accent5 17 2 10" xfId="35427" xr:uid="{00000000-0005-0000-0000-00009A760000}"/>
    <cellStyle name="40% - Accent5 17 2 10 2" xfId="35428" xr:uid="{00000000-0005-0000-0000-00009B760000}"/>
    <cellStyle name="40% - Accent5 17 2 11" xfId="35429" xr:uid="{00000000-0005-0000-0000-00009C760000}"/>
    <cellStyle name="40% - Accent5 17 2 11 2" xfId="35430" xr:uid="{00000000-0005-0000-0000-00009D760000}"/>
    <cellStyle name="40% - Accent5 17 2 12" xfId="35431" xr:uid="{00000000-0005-0000-0000-00009E760000}"/>
    <cellStyle name="40% - Accent5 17 2 2" xfId="35432" xr:uid="{00000000-0005-0000-0000-00009F760000}"/>
    <cellStyle name="40% - Accent5 17 2 2 10" xfId="35433" xr:uid="{00000000-0005-0000-0000-0000A0760000}"/>
    <cellStyle name="40% - Accent5 17 2 2 10 2" xfId="35434" xr:uid="{00000000-0005-0000-0000-0000A1760000}"/>
    <cellStyle name="40% - Accent5 17 2 2 11" xfId="35435" xr:uid="{00000000-0005-0000-0000-0000A2760000}"/>
    <cellStyle name="40% - Accent5 17 2 2 2" xfId="35436" xr:uid="{00000000-0005-0000-0000-0000A3760000}"/>
    <cellStyle name="40% - Accent5 17 2 2 2 2" xfId="35437" xr:uid="{00000000-0005-0000-0000-0000A4760000}"/>
    <cellStyle name="40% - Accent5 17 2 2 2 2 2" xfId="35438" xr:uid="{00000000-0005-0000-0000-0000A5760000}"/>
    <cellStyle name="40% - Accent5 17 2 2 2 3" xfId="35439" xr:uid="{00000000-0005-0000-0000-0000A6760000}"/>
    <cellStyle name="40% - Accent5 17 2 2 2 3 2" xfId="35440" xr:uid="{00000000-0005-0000-0000-0000A7760000}"/>
    <cellStyle name="40% - Accent5 17 2 2 2 4" xfId="35441" xr:uid="{00000000-0005-0000-0000-0000A8760000}"/>
    <cellStyle name="40% - Accent5 17 2 2 3" xfId="35442" xr:uid="{00000000-0005-0000-0000-0000A9760000}"/>
    <cellStyle name="40% - Accent5 17 2 2 3 2" xfId="35443" xr:uid="{00000000-0005-0000-0000-0000AA760000}"/>
    <cellStyle name="40% - Accent5 17 2 2 3 2 2" xfId="35444" xr:uid="{00000000-0005-0000-0000-0000AB760000}"/>
    <cellStyle name="40% - Accent5 17 2 2 3 3" xfId="35445" xr:uid="{00000000-0005-0000-0000-0000AC760000}"/>
    <cellStyle name="40% - Accent5 17 2 2 3 3 2" xfId="35446" xr:uid="{00000000-0005-0000-0000-0000AD760000}"/>
    <cellStyle name="40% - Accent5 17 2 2 3 4" xfId="35447" xr:uid="{00000000-0005-0000-0000-0000AE760000}"/>
    <cellStyle name="40% - Accent5 17 2 2 4" xfId="35448" xr:uid="{00000000-0005-0000-0000-0000AF760000}"/>
    <cellStyle name="40% - Accent5 17 2 2 4 2" xfId="35449" xr:uid="{00000000-0005-0000-0000-0000B0760000}"/>
    <cellStyle name="40% - Accent5 17 2 2 4 2 2" xfId="35450" xr:uid="{00000000-0005-0000-0000-0000B1760000}"/>
    <cellStyle name="40% - Accent5 17 2 2 4 3" xfId="35451" xr:uid="{00000000-0005-0000-0000-0000B2760000}"/>
    <cellStyle name="40% - Accent5 17 2 2 5" xfId="35452" xr:uid="{00000000-0005-0000-0000-0000B3760000}"/>
    <cellStyle name="40% - Accent5 17 2 2 5 2" xfId="35453" xr:uid="{00000000-0005-0000-0000-0000B4760000}"/>
    <cellStyle name="40% - Accent5 17 2 2 6" xfId="35454" xr:uid="{00000000-0005-0000-0000-0000B5760000}"/>
    <cellStyle name="40% - Accent5 17 2 2 6 2" xfId="35455" xr:uid="{00000000-0005-0000-0000-0000B6760000}"/>
    <cellStyle name="40% - Accent5 17 2 2 7" xfId="35456" xr:uid="{00000000-0005-0000-0000-0000B7760000}"/>
    <cellStyle name="40% - Accent5 17 2 2 7 2" xfId="35457" xr:uid="{00000000-0005-0000-0000-0000B8760000}"/>
    <cellStyle name="40% - Accent5 17 2 2 8" xfId="35458" xr:uid="{00000000-0005-0000-0000-0000B9760000}"/>
    <cellStyle name="40% - Accent5 17 2 2 8 2" xfId="35459" xr:uid="{00000000-0005-0000-0000-0000BA760000}"/>
    <cellStyle name="40% - Accent5 17 2 2 9" xfId="35460" xr:uid="{00000000-0005-0000-0000-0000BB760000}"/>
    <cellStyle name="40% - Accent5 17 2 2 9 2" xfId="35461" xr:uid="{00000000-0005-0000-0000-0000BC760000}"/>
    <cellStyle name="40% - Accent5 17 2 3" xfId="35462" xr:uid="{00000000-0005-0000-0000-0000BD760000}"/>
    <cellStyle name="40% - Accent5 17 2 3 2" xfId="35463" xr:uid="{00000000-0005-0000-0000-0000BE760000}"/>
    <cellStyle name="40% - Accent5 17 2 3 2 2" xfId="35464" xr:uid="{00000000-0005-0000-0000-0000BF760000}"/>
    <cellStyle name="40% - Accent5 17 2 3 3" xfId="35465" xr:uid="{00000000-0005-0000-0000-0000C0760000}"/>
    <cellStyle name="40% - Accent5 17 2 3 3 2" xfId="35466" xr:uid="{00000000-0005-0000-0000-0000C1760000}"/>
    <cellStyle name="40% - Accent5 17 2 3 4" xfId="35467" xr:uid="{00000000-0005-0000-0000-0000C2760000}"/>
    <cellStyle name="40% - Accent5 17 2 4" xfId="35468" xr:uid="{00000000-0005-0000-0000-0000C3760000}"/>
    <cellStyle name="40% - Accent5 17 2 4 2" xfId="35469" xr:uid="{00000000-0005-0000-0000-0000C4760000}"/>
    <cellStyle name="40% - Accent5 17 2 4 2 2" xfId="35470" xr:uid="{00000000-0005-0000-0000-0000C5760000}"/>
    <cellStyle name="40% - Accent5 17 2 4 3" xfId="35471" xr:uid="{00000000-0005-0000-0000-0000C6760000}"/>
    <cellStyle name="40% - Accent5 17 2 4 3 2" xfId="35472" xr:uid="{00000000-0005-0000-0000-0000C7760000}"/>
    <cellStyle name="40% - Accent5 17 2 4 4" xfId="35473" xr:uid="{00000000-0005-0000-0000-0000C8760000}"/>
    <cellStyle name="40% - Accent5 17 2 5" xfId="35474" xr:uid="{00000000-0005-0000-0000-0000C9760000}"/>
    <cellStyle name="40% - Accent5 17 2 5 2" xfId="35475" xr:uid="{00000000-0005-0000-0000-0000CA760000}"/>
    <cellStyle name="40% - Accent5 17 2 5 2 2" xfId="35476" xr:uid="{00000000-0005-0000-0000-0000CB760000}"/>
    <cellStyle name="40% - Accent5 17 2 5 3" xfId="35477" xr:uid="{00000000-0005-0000-0000-0000CC760000}"/>
    <cellStyle name="40% - Accent5 17 2 6" xfId="35478" xr:uid="{00000000-0005-0000-0000-0000CD760000}"/>
    <cellStyle name="40% - Accent5 17 2 6 2" xfId="35479" xr:uid="{00000000-0005-0000-0000-0000CE760000}"/>
    <cellStyle name="40% - Accent5 17 2 7" xfId="35480" xr:uid="{00000000-0005-0000-0000-0000CF760000}"/>
    <cellStyle name="40% - Accent5 17 2 7 2" xfId="35481" xr:uid="{00000000-0005-0000-0000-0000D0760000}"/>
    <cellStyle name="40% - Accent5 17 2 8" xfId="35482" xr:uid="{00000000-0005-0000-0000-0000D1760000}"/>
    <cellStyle name="40% - Accent5 17 2 8 2" xfId="35483" xr:uid="{00000000-0005-0000-0000-0000D2760000}"/>
    <cellStyle name="40% - Accent5 17 2 9" xfId="35484" xr:uid="{00000000-0005-0000-0000-0000D3760000}"/>
    <cellStyle name="40% - Accent5 17 2 9 2" xfId="35485" xr:uid="{00000000-0005-0000-0000-0000D4760000}"/>
    <cellStyle name="40% - Accent5 17 3" xfId="1182" xr:uid="{00000000-0005-0000-0000-0000D5760000}"/>
    <cellStyle name="40% - Accent5 17 3 10" xfId="35486" xr:uid="{00000000-0005-0000-0000-0000D6760000}"/>
    <cellStyle name="40% - Accent5 17 3 10 2" xfId="35487" xr:uid="{00000000-0005-0000-0000-0000D7760000}"/>
    <cellStyle name="40% - Accent5 17 3 11" xfId="35488" xr:uid="{00000000-0005-0000-0000-0000D8760000}"/>
    <cellStyle name="40% - Accent5 17 3 2" xfId="35489" xr:uid="{00000000-0005-0000-0000-0000D9760000}"/>
    <cellStyle name="40% - Accent5 17 3 2 2" xfId="35490" xr:uid="{00000000-0005-0000-0000-0000DA760000}"/>
    <cellStyle name="40% - Accent5 17 3 2 2 2" xfId="35491" xr:uid="{00000000-0005-0000-0000-0000DB760000}"/>
    <cellStyle name="40% - Accent5 17 3 2 3" xfId="35492" xr:uid="{00000000-0005-0000-0000-0000DC760000}"/>
    <cellStyle name="40% - Accent5 17 3 2 3 2" xfId="35493" xr:uid="{00000000-0005-0000-0000-0000DD760000}"/>
    <cellStyle name="40% - Accent5 17 3 2 4" xfId="35494" xr:uid="{00000000-0005-0000-0000-0000DE760000}"/>
    <cellStyle name="40% - Accent5 17 3 3" xfId="35495" xr:uid="{00000000-0005-0000-0000-0000DF760000}"/>
    <cellStyle name="40% - Accent5 17 3 3 2" xfId="35496" xr:uid="{00000000-0005-0000-0000-0000E0760000}"/>
    <cellStyle name="40% - Accent5 17 3 3 2 2" xfId="35497" xr:uid="{00000000-0005-0000-0000-0000E1760000}"/>
    <cellStyle name="40% - Accent5 17 3 3 3" xfId="35498" xr:uid="{00000000-0005-0000-0000-0000E2760000}"/>
    <cellStyle name="40% - Accent5 17 3 3 3 2" xfId="35499" xr:uid="{00000000-0005-0000-0000-0000E3760000}"/>
    <cellStyle name="40% - Accent5 17 3 3 4" xfId="35500" xr:uid="{00000000-0005-0000-0000-0000E4760000}"/>
    <cellStyle name="40% - Accent5 17 3 4" xfId="35501" xr:uid="{00000000-0005-0000-0000-0000E5760000}"/>
    <cellStyle name="40% - Accent5 17 3 4 2" xfId="35502" xr:uid="{00000000-0005-0000-0000-0000E6760000}"/>
    <cellStyle name="40% - Accent5 17 3 4 2 2" xfId="35503" xr:uid="{00000000-0005-0000-0000-0000E7760000}"/>
    <cellStyle name="40% - Accent5 17 3 4 3" xfId="35504" xr:uid="{00000000-0005-0000-0000-0000E8760000}"/>
    <cellStyle name="40% - Accent5 17 3 5" xfId="35505" xr:uid="{00000000-0005-0000-0000-0000E9760000}"/>
    <cellStyle name="40% - Accent5 17 3 5 2" xfId="35506" xr:uid="{00000000-0005-0000-0000-0000EA760000}"/>
    <cellStyle name="40% - Accent5 17 3 6" xfId="35507" xr:uid="{00000000-0005-0000-0000-0000EB760000}"/>
    <cellStyle name="40% - Accent5 17 3 6 2" xfId="35508" xr:uid="{00000000-0005-0000-0000-0000EC760000}"/>
    <cellStyle name="40% - Accent5 17 3 7" xfId="35509" xr:uid="{00000000-0005-0000-0000-0000ED760000}"/>
    <cellStyle name="40% - Accent5 17 3 7 2" xfId="35510" xr:uid="{00000000-0005-0000-0000-0000EE760000}"/>
    <cellStyle name="40% - Accent5 17 3 8" xfId="35511" xr:uid="{00000000-0005-0000-0000-0000EF760000}"/>
    <cellStyle name="40% - Accent5 17 3 8 2" xfId="35512" xr:uid="{00000000-0005-0000-0000-0000F0760000}"/>
    <cellStyle name="40% - Accent5 17 3 9" xfId="35513" xr:uid="{00000000-0005-0000-0000-0000F1760000}"/>
    <cellStyle name="40% - Accent5 17 3 9 2" xfId="35514" xr:uid="{00000000-0005-0000-0000-0000F2760000}"/>
    <cellStyle name="40% - Accent5 17 4" xfId="1183" xr:uid="{00000000-0005-0000-0000-0000F3760000}"/>
    <cellStyle name="40% - Accent5 17 4 2" xfId="35515" xr:uid="{00000000-0005-0000-0000-0000F4760000}"/>
    <cellStyle name="40% - Accent5 17 4 2 2" xfId="35516" xr:uid="{00000000-0005-0000-0000-0000F5760000}"/>
    <cellStyle name="40% - Accent5 17 4 3" xfId="35517" xr:uid="{00000000-0005-0000-0000-0000F6760000}"/>
    <cellStyle name="40% - Accent5 17 4 3 2" xfId="35518" xr:uid="{00000000-0005-0000-0000-0000F7760000}"/>
    <cellStyle name="40% - Accent5 17 4 4" xfId="35519" xr:uid="{00000000-0005-0000-0000-0000F8760000}"/>
    <cellStyle name="40% - Accent5 17 5" xfId="35520" xr:uid="{00000000-0005-0000-0000-0000F9760000}"/>
    <cellStyle name="40% - Accent5 17 5 2" xfId="35521" xr:uid="{00000000-0005-0000-0000-0000FA760000}"/>
    <cellStyle name="40% - Accent5 17 5 2 2" xfId="35522" xr:uid="{00000000-0005-0000-0000-0000FB760000}"/>
    <cellStyle name="40% - Accent5 17 5 3" xfId="35523" xr:uid="{00000000-0005-0000-0000-0000FC760000}"/>
    <cellStyle name="40% - Accent5 17 5 3 2" xfId="35524" xr:uid="{00000000-0005-0000-0000-0000FD760000}"/>
    <cellStyle name="40% - Accent5 17 5 4" xfId="35525" xr:uid="{00000000-0005-0000-0000-0000FE760000}"/>
    <cellStyle name="40% - Accent5 17 6" xfId="35526" xr:uid="{00000000-0005-0000-0000-0000FF760000}"/>
    <cellStyle name="40% - Accent5 17 6 2" xfId="35527" xr:uid="{00000000-0005-0000-0000-000000770000}"/>
    <cellStyle name="40% - Accent5 17 6 2 2" xfId="35528" xr:uid="{00000000-0005-0000-0000-000001770000}"/>
    <cellStyle name="40% - Accent5 17 6 3" xfId="35529" xr:uid="{00000000-0005-0000-0000-000002770000}"/>
    <cellStyle name="40% - Accent5 17 7" xfId="35530" xr:uid="{00000000-0005-0000-0000-000003770000}"/>
    <cellStyle name="40% - Accent5 17 7 2" xfId="35531" xr:uid="{00000000-0005-0000-0000-000004770000}"/>
    <cellStyle name="40% - Accent5 17 8" xfId="35532" xr:uid="{00000000-0005-0000-0000-000005770000}"/>
    <cellStyle name="40% - Accent5 17 8 2" xfId="35533" xr:uid="{00000000-0005-0000-0000-000006770000}"/>
    <cellStyle name="40% - Accent5 17 9" xfId="35534" xr:uid="{00000000-0005-0000-0000-000007770000}"/>
    <cellStyle name="40% - Accent5 17 9 2" xfId="35535" xr:uid="{00000000-0005-0000-0000-000008770000}"/>
    <cellStyle name="40% - Accent5 18" xfId="1184" xr:uid="{00000000-0005-0000-0000-000009770000}"/>
    <cellStyle name="40% - Accent5 18 10" xfId="35536" xr:uid="{00000000-0005-0000-0000-00000A770000}"/>
    <cellStyle name="40% - Accent5 18 10 2" xfId="35537" xr:uid="{00000000-0005-0000-0000-00000B770000}"/>
    <cellStyle name="40% - Accent5 18 11" xfId="35538" xr:uid="{00000000-0005-0000-0000-00000C770000}"/>
    <cellStyle name="40% - Accent5 18 11 2" xfId="35539" xr:uid="{00000000-0005-0000-0000-00000D770000}"/>
    <cellStyle name="40% - Accent5 18 12" xfId="35540" xr:uid="{00000000-0005-0000-0000-00000E770000}"/>
    <cellStyle name="40% - Accent5 18 12 2" xfId="35541" xr:uid="{00000000-0005-0000-0000-00000F770000}"/>
    <cellStyle name="40% - Accent5 18 13" xfId="35542" xr:uid="{00000000-0005-0000-0000-000010770000}"/>
    <cellStyle name="40% - Accent5 18 2" xfId="1185" xr:uid="{00000000-0005-0000-0000-000011770000}"/>
    <cellStyle name="40% - Accent5 18 2 10" xfId="35543" xr:uid="{00000000-0005-0000-0000-000012770000}"/>
    <cellStyle name="40% - Accent5 18 2 10 2" xfId="35544" xr:uid="{00000000-0005-0000-0000-000013770000}"/>
    <cellStyle name="40% - Accent5 18 2 11" xfId="35545" xr:uid="{00000000-0005-0000-0000-000014770000}"/>
    <cellStyle name="40% - Accent5 18 2 11 2" xfId="35546" xr:uid="{00000000-0005-0000-0000-000015770000}"/>
    <cellStyle name="40% - Accent5 18 2 12" xfId="35547" xr:uid="{00000000-0005-0000-0000-000016770000}"/>
    <cellStyle name="40% - Accent5 18 2 2" xfId="35548" xr:uid="{00000000-0005-0000-0000-000017770000}"/>
    <cellStyle name="40% - Accent5 18 2 2 10" xfId="35549" xr:uid="{00000000-0005-0000-0000-000018770000}"/>
    <cellStyle name="40% - Accent5 18 2 2 10 2" xfId="35550" xr:uid="{00000000-0005-0000-0000-000019770000}"/>
    <cellStyle name="40% - Accent5 18 2 2 11" xfId="35551" xr:uid="{00000000-0005-0000-0000-00001A770000}"/>
    <cellStyle name="40% - Accent5 18 2 2 2" xfId="35552" xr:uid="{00000000-0005-0000-0000-00001B770000}"/>
    <cellStyle name="40% - Accent5 18 2 2 2 2" xfId="35553" xr:uid="{00000000-0005-0000-0000-00001C770000}"/>
    <cellStyle name="40% - Accent5 18 2 2 2 2 2" xfId="35554" xr:uid="{00000000-0005-0000-0000-00001D770000}"/>
    <cellStyle name="40% - Accent5 18 2 2 2 3" xfId="35555" xr:uid="{00000000-0005-0000-0000-00001E770000}"/>
    <cellStyle name="40% - Accent5 18 2 2 2 3 2" xfId="35556" xr:uid="{00000000-0005-0000-0000-00001F770000}"/>
    <cellStyle name="40% - Accent5 18 2 2 2 4" xfId="35557" xr:uid="{00000000-0005-0000-0000-000020770000}"/>
    <cellStyle name="40% - Accent5 18 2 2 3" xfId="35558" xr:uid="{00000000-0005-0000-0000-000021770000}"/>
    <cellStyle name="40% - Accent5 18 2 2 3 2" xfId="35559" xr:uid="{00000000-0005-0000-0000-000022770000}"/>
    <cellStyle name="40% - Accent5 18 2 2 3 2 2" xfId="35560" xr:uid="{00000000-0005-0000-0000-000023770000}"/>
    <cellStyle name="40% - Accent5 18 2 2 3 3" xfId="35561" xr:uid="{00000000-0005-0000-0000-000024770000}"/>
    <cellStyle name="40% - Accent5 18 2 2 3 3 2" xfId="35562" xr:uid="{00000000-0005-0000-0000-000025770000}"/>
    <cellStyle name="40% - Accent5 18 2 2 3 4" xfId="35563" xr:uid="{00000000-0005-0000-0000-000026770000}"/>
    <cellStyle name="40% - Accent5 18 2 2 4" xfId="35564" xr:uid="{00000000-0005-0000-0000-000027770000}"/>
    <cellStyle name="40% - Accent5 18 2 2 4 2" xfId="35565" xr:uid="{00000000-0005-0000-0000-000028770000}"/>
    <cellStyle name="40% - Accent5 18 2 2 4 2 2" xfId="35566" xr:uid="{00000000-0005-0000-0000-000029770000}"/>
    <cellStyle name="40% - Accent5 18 2 2 4 3" xfId="35567" xr:uid="{00000000-0005-0000-0000-00002A770000}"/>
    <cellStyle name="40% - Accent5 18 2 2 5" xfId="35568" xr:uid="{00000000-0005-0000-0000-00002B770000}"/>
    <cellStyle name="40% - Accent5 18 2 2 5 2" xfId="35569" xr:uid="{00000000-0005-0000-0000-00002C770000}"/>
    <cellStyle name="40% - Accent5 18 2 2 6" xfId="35570" xr:uid="{00000000-0005-0000-0000-00002D770000}"/>
    <cellStyle name="40% - Accent5 18 2 2 6 2" xfId="35571" xr:uid="{00000000-0005-0000-0000-00002E770000}"/>
    <cellStyle name="40% - Accent5 18 2 2 7" xfId="35572" xr:uid="{00000000-0005-0000-0000-00002F770000}"/>
    <cellStyle name="40% - Accent5 18 2 2 7 2" xfId="35573" xr:uid="{00000000-0005-0000-0000-000030770000}"/>
    <cellStyle name="40% - Accent5 18 2 2 8" xfId="35574" xr:uid="{00000000-0005-0000-0000-000031770000}"/>
    <cellStyle name="40% - Accent5 18 2 2 8 2" xfId="35575" xr:uid="{00000000-0005-0000-0000-000032770000}"/>
    <cellStyle name="40% - Accent5 18 2 2 9" xfId="35576" xr:uid="{00000000-0005-0000-0000-000033770000}"/>
    <cellStyle name="40% - Accent5 18 2 2 9 2" xfId="35577" xr:uid="{00000000-0005-0000-0000-000034770000}"/>
    <cellStyle name="40% - Accent5 18 2 3" xfId="35578" xr:uid="{00000000-0005-0000-0000-000035770000}"/>
    <cellStyle name="40% - Accent5 18 2 3 2" xfId="35579" xr:uid="{00000000-0005-0000-0000-000036770000}"/>
    <cellStyle name="40% - Accent5 18 2 3 2 2" xfId="35580" xr:uid="{00000000-0005-0000-0000-000037770000}"/>
    <cellStyle name="40% - Accent5 18 2 3 3" xfId="35581" xr:uid="{00000000-0005-0000-0000-000038770000}"/>
    <cellStyle name="40% - Accent5 18 2 3 3 2" xfId="35582" xr:uid="{00000000-0005-0000-0000-000039770000}"/>
    <cellStyle name="40% - Accent5 18 2 3 4" xfId="35583" xr:uid="{00000000-0005-0000-0000-00003A770000}"/>
    <cellStyle name="40% - Accent5 18 2 4" xfId="35584" xr:uid="{00000000-0005-0000-0000-00003B770000}"/>
    <cellStyle name="40% - Accent5 18 2 4 2" xfId="35585" xr:uid="{00000000-0005-0000-0000-00003C770000}"/>
    <cellStyle name="40% - Accent5 18 2 4 2 2" xfId="35586" xr:uid="{00000000-0005-0000-0000-00003D770000}"/>
    <cellStyle name="40% - Accent5 18 2 4 3" xfId="35587" xr:uid="{00000000-0005-0000-0000-00003E770000}"/>
    <cellStyle name="40% - Accent5 18 2 4 3 2" xfId="35588" xr:uid="{00000000-0005-0000-0000-00003F770000}"/>
    <cellStyle name="40% - Accent5 18 2 4 4" xfId="35589" xr:uid="{00000000-0005-0000-0000-000040770000}"/>
    <cellStyle name="40% - Accent5 18 2 5" xfId="35590" xr:uid="{00000000-0005-0000-0000-000041770000}"/>
    <cellStyle name="40% - Accent5 18 2 5 2" xfId="35591" xr:uid="{00000000-0005-0000-0000-000042770000}"/>
    <cellStyle name="40% - Accent5 18 2 5 2 2" xfId="35592" xr:uid="{00000000-0005-0000-0000-000043770000}"/>
    <cellStyle name="40% - Accent5 18 2 5 3" xfId="35593" xr:uid="{00000000-0005-0000-0000-000044770000}"/>
    <cellStyle name="40% - Accent5 18 2 6" xfId="35594" xr:uid="{00000000-0005-0000-0000-000045770000}"/>
    <cellStyle name="40% - Accent5 18 2 6 2" xfId="35595" xr:uid="{00000000-0005-0000-0000-000046770000}"/>
    <cellStyle name="40% - Accent5 18 2 7" xfId="35596" xr:uid="{00000000-0005-0000-0000-000047770000}"/>
    <cellStyle name="40% - Accent5 18 2 7 2" xfId="35597" xr:uid="{00000000-0005-0000-0000-000048770000}"/>
    <cellStyle name="40% - Accent5 18 2 8" xfId="35598" xr:uid="{00000000-0005-0000-0000-000049770000}"/>
    <cellStyle name="40% - Accent5 18 2 8 2" xfId="35599" xr:uid="{00000000-0005-0000-0000-00004A770000}"/>
    <cellStyle name="40% - Accent5 18 2 9" xfId="35600" xr:uid="{00000000-0005-0000-0000-00004B770000}"/>
    <cellStyle name="40% - Accent5 18 2 9 2" xfId="35601" xr:uid="{00000000-0005-0000-0000-00004C770000}"/>
    <cellStyle name="40% - Accent5 18 3" xfId="1186" xr:uid="{00000000-0005-0000-0000-00004D770000}"/>
    <cellStyle name="40% - Accent5 18 3 10" xfId="35602" xr:uid="{00000000-0005-0000-0000-00004E770000}"/>
    <cellStyle name="40% - Accent5 18 3 10 2" xfId="35603" xr:uid="{00000000-0005-0000-0000-00004F770000}"/>
    <cellStyle name="40% - Accent5 18 3 11" xfId="35604" xr:uid="{00000000-0005-0000-0000-000050770000}"/>
    <cellStyle name="40% - Accent5 18 3 2" xfId="35605" xr:uid="{00000000-0005-0000-0000-000051770000}"/>
    <cellStyle name="40% - Accent5 18 3 2 2" xfId="35606" xr:uid="{00000000-0005-0000-0000-000052770000}"/>
    <cellStyle name="40% - Accent5 18 3 2 2 2" xfId="35607" xr:uid="{00000000-0005-0000-0000-000053770000}"/>
    <cellStyle name="40% - Accent5 18 3 2 3" xfId="35608" xr:uid="{00000000-0005-0000-0000-000054770000}"/>
    <cellStyle name="40% - Accent5 18 3 2 3 2" xfId="35609" xr:uid="{00000000-0005-0000-0000-000055770000}"/>
    <cellStyle name="40% - Accent5 18 3 2 4" xfId="35610" xr:uid="{00000000-0005-0000-0000-000056770000}"/>
    <cellStyle name="40% - Accent5 18 3 3" xfId="35611" xr:uid="{00000000-0005-0000-0000-000057770000}"/>
    <cellStyle name="40% - Accent5 18 3 3 2" xfId="35612" xr:uid="{00000000-0005-0000-0000-000058770000}"/>
    <cellStyle name="40% - Accent5 18 3 3 2 2" xfId="35613" xr:uid="{00000000-0005-0000-0000-000059770000}"/>
    <cellStyle name="40% - Accent5 18 3 3 3" xfId="35614" xr:uid="{00000000-0005-0000-0000-00005A770000}"/>
    <cellStyle name="40% - Accent5 18 3 3 3 2" xfId="35615" xr:uid="{00000000-0005-0000-0000-00005B770000}"/>
    <cellStyle name="40% - Accent5 18 3 3 4" xfId="35616" xr:uid="{00000000-0005-0000-0000-00005C770000}"/>
    <cellStyle name="40% - Accent5 18 3 4" xfId="35617" xr:uid="{00000000-0005-0000-0000-00005D770000}"/>
    <cellStyle name="40% - Accent5 18 3 4 2" xfId="35618" xr:uid="{00000000-0005-0000-0000-00005E770000}"/>
    <cellStyle name="40% - Accent5 18 3 4 2 2" xfId="35619" xr:uid="{00000000-0005-0000-0000-00005F770000}"/>
    <cellStyle name="40% - Accent5 18 3 4 3" xfId="35620" xr:uid="{00000000-0005-0000-0000-000060770000}"/>
    <cellStyle name="40% - Accent5 18 3 5" xfId="35621" xr:uid="{00000000-0005-0000-0000-000061770000}"/>
    <cellStyle name="40% - Accent5 18 3 5 2" xfId="35622" xr:uid="{00000000-0005-0000-0000-000062770000}"/>
    <cellStyle name="40% - Accent5 18 3 6" xfId="35623" xr:uid="{00000000-0005-0000-0000-000063770000}"/>
    <cellStyle name="40% - Accent5 18 3 6 2" xfId="35624" xr:uid="{00000000-0005-0000-0000-000064770000}"/>
    <cellStyle name="40% - Accent5 18 3 7" xfId="35625" xr:uid="{00000000-0005-0000-0000-000065770000}"/>
    <cellStyle name="40% - Accent5 18 3 7 2" xfId="35626" xr:uid="{00000000-0005-0000-0000-000066770000}"/>
    <cellStyle name="40% - Accent5 18 3 8" xfId="35627" xr:uid="{00000000-0005-0000-0000-000067770000}"/>
    <cellStyle name="40% - Accent5 18 3 8 2" xfId="35628" xr:uid="{00000000-0005-0000-0000-000068770000}"/>
    <cellStyle name="40% - Accent5 18 3 9" xfId="35629" xr:uid="{00000000-0005-0000-0000-000069770000}"/>
    <cellStyle name="40% - Accent5 18 3 9 2" xfId="35630" xr:uid="{00000000-0005-0000-0000-00006A770000}"/>
    <cellStyle name="40% - Accent5 18 4" xfId="1187" xr:uid="{00000000-0005-0000-0000-00006B770000}"/>
    <cellStyle name="40% - Accent5 18 4 2" xfId="35631" xr:uid="{00000000-0005-0000-0000-00006C770000}"/>
    <cellStyle name="40% - Accent5 18 4 2 2" xfId="35632" xr:uid="{00000000-0005-0000-0000-00006D770000}"/>
    <cellStyle name="40% - Accent5 18 4 3" xfId="35633" xr:uid="{00000000-0005-0000-0000-00006E770000}"/>
    <cellStyle name="40% - Accent5 18 4 3 2" xfId="35634" xr:uid="{00000000-0005-0000-0000-00006F770000}"/>
    <cellStyle name="40% - Accent5 18 4 4" xfId="35635" xr:uid="{00000000-0005-0000-0000-000070770000}"/>
    <cellStyle name="40% - Accent5 18 5" xfId="35636" xr:uid="{00000000-0005-0000-0000-000071770000}"/>
    <cellStyle name="40% - Accent5 18 5 2" xfId="35637" xr:uid="{00000000-0005-0000-0000-000072770000}"/>
    <cellStyle name="40% - Accent5 18 5 2 2" xfId="35638" xr:uid="{00000000-0005-0000-0000-000073770000}"/>
    <cellStyle name="40% - Accent5 18 5 3" xfId="35639" xr:uid="{00000000-0005-0000-0000-000074770000}"/>
    <cellStyle name="40% - Accent5 18 5 3 2" xfId="35640" xr:uid="{00000000-0005-0000-0000-000075770000}"/>
    <cellStyle name="40% - Accent5 18 5 4" xfId="35641" xr:uid="{00000000-0005-0000-0000-000076770000}"/>
    <cellStyle name="40% - Accent5 18 6" xfId="35642" xr:uid="{00000000-0005-0000-0000-000077770000}"/>
    <cellStyle name="40% - Accent5 18 6 2" xfId="35643" xr:uid="{00000000-0005-0000-0000-000078770000}"/>
    <cellStyle name="40% - Accent5 18 6 2 2" xfId="35644" xr:uid="{00000000-0005-0000-0000-000079770000}"/>
    <cellStyle name="40% - Accent5 18 6 3" xfId="35645" xr:uid="{00000000-0005-0000-0000-00007A770000}"/>
    <cellStyle name="40% - Accent5 18 7" xfId="35646" xr:uid="{00000000-0005-0000-0000-00007B770000}"/>
    <cellStyle name="40% - Accent5 18 7 2" xfId="35647" xr:uid="{00000000-0005-0000-0000-00007C770000}"/>
    <cellStyle name="40% - Accent5 18 8" xfId="35648" xr:uid="{00000000-0005-0000-0000-00007D770000}"/>
    <cellStyle name="40% - Accent5 18 8 2" xfId="35649" xr:uid="{00000000-0005-0000-0000-00007E770000}"/>
    <cellStyle name="40% - Accent5 18 9" xfId="35650" xr:uid="{00000000-0005-0000-0000-00007F770000}"/>
    <cellStyle name="40% - Accent5 18 9 2" xfId="35651" xr:uid="{00000000-0005-0000-0000-000080770000}"/>
    <cellStyle name="40% - Accent5 19" xfId="1188" xr:uid="{00000000-0005-0000-0000-000081770000}"/>
    <cellStyle name="40% - Accent5 19 10" xfId="35652" xr:uid="{00000000-0005-0000-0000-000082770000}"/>
    <cellStyle name="40% - Accent5 19 10 2" xfId="35653" xr:uid="{00000000-0005-0000-0000-000083770000}"/>
    <cellStyle name="40% - Accent5 19 11" xfId="35654" xr:uid="{00000000-0005-0000-0000-000084770000}"/>
    <cellStyle name="40% - Accent5 19 11 2" xfId="35655" xr:uid="{00000000-0005-0000-0000-000085770000}"/>
    <cellStyle name="40% - Accent5 19 12" xfId="35656" xr:uid="{00000000-0005-0000-0000-000086770000}"/>
    <cellStyle name="40% - Accent5 19 12 2" xfId="35657" xr:uid="{00000000-0005-0000-0000-000087770000}"/>
    <cellStyle name="40% - Accent5 19 13" xfId="35658" xr:uid="{00000000-0005-0000-0000-000088770000}"/>
    <cellStyle name="40% - Accent5 19 2" xfId="1189" xr:uid="{00000000-0005-0000-0000-000089770000}"/>
    <cellStyle name="40% - Accent5 19 2 10" xfId="35659" xr:uid="{00000000-0005-0000-0000-00008A770000}"/>
    <cellStyle name="40% - Accent5 19 2 10 2" xfId="35660" xr:uid="{00000000-0005-0000-0000-00008B770000}"/>
    <cellStyle name="40% - Accent5 19 2 11" xfId="35661" xr:uid="{00000000-0005-0000-0000-00008C770000}"/>
    <cellStyle name="40% - Accent5 19 2 11 2" xfId="35662" xr:uid="{00000000-0005-0000-0000-00008D770000}"/>
    <cellStyle name="40% - Accent5 19 2 12" xfId="35663" xr:uid="{00000000-0005-0000-0000-00008E770000}"/>
    <cellStyle name="40% - Accent5 19 2 2" xfId="35664" xr:uid="{00000000-0005-0000-0000-00008F770000}"/>
    <cellStyle name="40% - Accent5 19 2 2 10" xfId="35665" xr:uid="{00000000-0005-0000-0000-000090770000}"/>
    <cellStyle name="40% - Accent5 19 2 2 10 2" xfId="35666" xr:uid="{00000000-0005-0000-0000-000091770000}"/>
    <cellStyle name="40% - Accent5 19 2 2 11" xfId="35667" xr:uid="{00000000-0005-0000-0000-000092770000}"/>
    <cellStyle name="40% - Accent5 19 2 2 2" xfId="35668" xr:uid="{00000000-0005-0000-0000-000093770000}"/>
    <cellStyle name="40% - Accent5 19 2 2 2 2" xfId="35669" xr:uid="{00000000-0005-0000-0000-000094770000}"/>
    <cellStyle name="40% - Accent5 19 2 2 2 2 2" xfId="35670" xr:uid="{00000000-0005-0000-0000-000095770000}"/>
    <cellStyle name="40% - Accent5 19 2 2 2 3" xfId="35671" xr:uid="{00000000-0005-0000-0000-000096770000}"/>
    <cellStyle name="40% - Accent5 19 2 2 2 3 2" xfId="35672" xr:uid="{00000000-0005-0000-0000-000097770000}"/>
    <cellStyle name="40% - Accent5 19 2 2 2 4" xfId="35673" xr:uid="{00000000-0005-0000-0000-000098770000}"/>
    <cellStyle name="40% - Accent5 19 2 2 3" xfId="35674" xr:uid="{00000000-0005-0000-0000-000099770000}"/>
    <cellStyle name="40% - Accent5 19 2 2 3 2" xfId="35675" xr:uid="{00000000-0005-0000-0000-00009A770000}"/>
    <cellStyle name="40% - Accent5 19 2 2 3 2 2" xfId="35676" xr:uid="{00000000-0005-0000-0000-00009B770000}"/>
    <cellStyle name="40% - Accent5 19 2 2 3 3" xfId="35677" xr:uid="{00000000-0005-0000-0000-00009C770000}"/>
    <cellStyle name="40% - Accent5 19 2 2 3 3 2" xfId="35678" xr:uid="{00000000-0005-0000-0000-00009D770000}"/>
    <cellStyle name="40% - Accent5 19 2 2 3 4" xfId="35679" xr:uid="{00000000-0005-0000-0000-00009E770000}"/>
    <cellStyle name="40% - Accent5 19 2 2 4" xfId="35680" xr:uid="{00000000-0005-0000-0000-00009F770000}"/>
    <cellStyle name="40% - Accent5 19 2 2 4 2" xfId="35681" xr:uid="{00000000-0005-0000-0000-0000A0770000}"/>
    <cellStyle name="40% - Accent5 19 2 2 4 2 2" xfId="35682" xr:uid="{00000000-0005-0000-0000-0000A1770000}"/>
    <cellStyle name="40% - Accent5 19 2 2 4 3" xfId="35683" xr:uid="{00000000-0005-0000-0000-0000A2770000}"/>
    <cellStyle name="40% - Accent5 19 2 2 5" xfId="35684" xr:uid="{00000000-0005-0000-0000-0000A3770000}"/>
    <cellStyle name="40% - Accent5 19 2 2 5 2" xfId="35685" xr:uid="{00000000-0005-0000-0000-0000A4770000}"/>
    <cellStyle name="40% - Accent5 19 2 2 6" xfId="35686" xr:uid="{00000000-0005-0000-0000-0000A5770000}"/>
    <cellStyle name="40% - Accent5 19 2 2 6 2" xfId="35687" xr:uid="{00000000-0005-0000-0000-0000A6770000}"/>
    <cellStyle name="40% - Accent5 19 2 2 7" xfId="35688" xr:uid="{00000000-0005-0000-0000-0000A7770000}"/>
    <cellStyle name="40% - Accent5 19 2 2 7 2" xfId="35689" xr:uid="{00000000-0005-0000-0000-0000A8770000}"/>
    <cellStyle name="40% - Accent5 19 2 2 8" xfId="35690" xr:uid="{00000000-0005-0000-0000-0000A9770000}"/>
    <cellStyle name="40% - Accent5 19 2 2 8 2" xfId="35691" xr:uid="{00000000-0005-0000-0000-0000AA770000}"/>
    <cellStyle name="40% - Accent5 19 2 2 9" xfId="35692" xr:uid="{00000000-0005-0000-0000-0000AB770000}"/>
    <cellStyle name="40% - Accent5 19 2 2 9 2" xfId="35693" xr:uid="{00000000-0005-0000-0000-0000AC770000}"/>
    <cellStyle name="40% - Accent5 19 2 3" xfId="35694" xr:uid="{00000000-0005-0000-0000-0000AD770000}"/>
    <cellStyle name="40% - Accent5 19 2 3 2" xfId="35695" xr:uid="{00000000-0005-0000-0000-0000AE770000}"/>
    <cellStyle name="40% - Accent5 19 2 3 2 2" xfId="35696" xr:uid="{00000000-0005-0000-0000-0000AF770000}"/>
    <cellStyle name="40% - Accent5 19 2 3 3" xfId="35697" xr:uid="{00000000-0005-0000-0000-0000B0770000}"/>
    <cellStyle name="40% - Accent5 19 2 3 3 2" xfId="35698" xr:uid="{00000000-0005-0000-0000-0000B1770000}"/>
    <cellStyle name="40% - Accent5 19 2 3 4" xfId="35699" xr:uid="{00000000-0005-0000-0000-0000B2770000}"/>
    <cellStyle name="40% - Accent5 19 2 4" xfId="35700" xr:uid="{00000000-0005-0000-0000-0000B3770000}"/>
    <cellStyle name="40% - Accent5 19 2 4 2" xfId="35701" xr:uid="{00000000-0005-0000-0000-0000B4770000}"/>
    <cellStyle name="40% - Accent5 19 2 4 2 2" xfId="35702" xr:uid="{00000000-0005-0000-0000-0000B5770000}"/>
    <cellStyle name="40% - Accent5 19 2 4 3" xfId="35703" xr:uid="{00000000-0005-0000-0000-0000B6770000}"/>
    <cellStyle name="40% - Accent5 19 2 4 3 2" xfId="35704" xr:uid="{00000000-0005-0000-0000-0000B7770000}"/>
    <cellStyle name="40% - Accent5 19 2 4 4" xfId="35705" xr:uid="{00000000-0005-0000-0000-0000B8770000}"/>
    <cellStyle name="40% - Accent5 19 2 5" xfId="35706" xr:uid="{00000000-0005-0000-0000-0000B9770000}"/>
    <cellStyle name="40% - Accent5 19 2 5 2" xfId="35707" xr:uid="{00000000-0005-0000-0000-0000BA770000}"/>
    <cellStyle name="40% - Accent5 19 2 5 2 2" xfId="35708" xr:uid="{00000000-0005-0000-0000-0000BB770000}"/>
    <cellStyle name="40% - Accent5 19 2 5 3" xfId="35709" xr:uid="{00000000-0005-0000-0000-0000BC770000}"/>
    <cellStyle name="40% - Accent5 19 2 6" xfId="35710" xr:uid="{00000000-0005-0000-0000-0000BD770000}"/>
    <cellStyle name="40% - Accent5 19 2 6 2" xfId="35711" xr:uid="{00000000-0005-0000-0000-0000BE770000}"/>
    <cellStyle name="40% - Accent5 19 2 7" xfId="35712" xr:uid="{00000000-0005-0000-0000-0000BF770000}"/>
    <cellStyle name="40% - Accent5 19 2 7 2" xfId="35713" xr:uid="{00000000-0005-0000-0000-0000C0770000}"/>
    <cellStyle name="40% - Accent5 19 2 8" xfId="35714" xr:uid="{00000000-0005-0000-0000-0000C1770000}"/>
    <cellStyle name="40% - Accent5 19 2 8 2" xfId="35715" xr:uid="{00000000-0005-0000-0000-0000C2770000}"/>
    <cellStyle name="40% - Accent5 19 2 9" xfId="35716" xr:uid="{00000000-0005-0000-0000-0000C3770000}"/>
    <cellStyle name="40% - Accent5 19 2 9 2" xfId="35717" xr:uid="{00000000-0005-0000-0000-0000C4770000}"/>
    <cellStyle name="40% - Accent5 19 3" xfId="1190" xr:uid="{00000000-0005-0000-0000-0000C5770000}"/>
    <cellStyle name="40% - Accent5 19 3 10" xfId="35718" xr:uid="{00000000-0005-0000-0000-0000C6770000}"/>
    <cellStyle name="40% - Accent5 19 3 10 2" xfId="35719" xr:uid="{00000000-0005-0000-0000-0000C7770000}"/>
    <cellStyle name="40% - Accent5 19 3 11" xfId="35720" xr:uid="{00000000-0005-0000-0000-0000C8770000}"/>
    <cellStyle name="40% - Accent5 19 3 2" xfId="35721" xr:uid="{00000000-0005-0000-0000-0000C9770000}"/>
    <cellStyle name="40% - Accent5 19 3 2 2" xfId="35722" xr:uid="{00000000-0005-0000-0000-0000CA770000}"/>
    <cellStyle name="40% - Accent5 19 3 2 2 2" xfId="35723" xr:uid="{00000000-0005-0000-0000-0000CB770000}"/>
    <cellStyle name="40% - Accent5 19 3 2 3" xfId="35724" xr:uid="{00000000-0005-0000-0000-0000CC770000}"/>
    <cellStyle name="40% - Accent5 19 3 2 3 2" xfId="35725" xr:uid="{00000000-0005-0000-0000-0000CD770000}"/>
    <cellStyle name="40% - Accent5 19 3 2 4" xfId="35726" xr:uid="{00000000-0005-0000-0000-0000CE770000}"/>
    <cellStyle name="40% - Accent5 19 3 3" xfId="35727" xr:uid="{00000000-0005-0000-0000-0000CF770000}"/>
    <cellStyle name="40% - Accent5 19 3 3 2" xfId="35728" xr:uid="{00000000-0005-0000-0000-0000D0770000}"/>
    <cellStyle name="40% - Accent5 19 3 3 2 2" xfId="35729" xr:uid="{00000000-0005-0000-0000-0000D1770000}"/>
    <cellStyle name="40% - Accent5 19 3 3 3" xfId="35730" xr:uid="{00000000-0005-0000-0000-0000D2770000}"/>
    <cellStyle name="40% - Accent5 19 3 3 3 2" xfId="35731" xr:uid="{00000000-0005-0000-0000-0000D3770000}"/>
    <cellStyle name="40% - Accent5 19 3 3 4" xfId="35732" xr:uid="{00000000-0005-0000-0000-0000D4770000}"/>
    <cellStyle name="40% - Accent5 19 3 4" xfId="35733" xr:uid="{00000000-0005-0000-0000-0000D5770000}"/>
    <cellStyle name="40% - Accent5 19 3 4 2" xfId="35734" xr:uid="{00000000-0005-0000-0000-0000D6770000}"/>
    <cellStyle name="40% - Accent5 19 3 4 2 2" xfId="35735" xr:uid="{00000000-0005-0000-0000-0000D7770000}"/>
    <cellStyle name="40% - Accent5 19 3 4 3" xfId="35736" xr:uid="{00000000-0005-0000-0000-0000D8770000}"/>
    <cellStyle name="40% - Accent5 19 3 5" xfId="35737" xr:uid="{00000000-0005-0000-0000-0000D9770000}"/>
    <cellStyle name="40% - Accent5 19 3 5 2" xfId="35738" xr:uid="{00000000-0005-0000-0000-0000DA770000}"/>
    <cellStyle name="40% - Accent5 19 3 6" xfId="35739" xr:uid="{00000000-0005-0000-0000-0000DB770000}"/>
    <cellStyle name="40% - Accent5 19 3 6 2" xfId="35740" xr:uid="{00000000-0005-0000-0000-0000DC770000}"/>
    <cellStyle name="40% - Accent5 19 3 7" xfId="35741" xr:uid="{00000000-0005-0000-0000-0000DD770000}"/>
    <cellStyle name="40% - Accent5 19 3 7 2" xfId="35742" xr:uid="{00000000-0005-0000-0000-0000DE770000}"/>
    <cellStyle name="40% - Accent5 19 3 8" xfId="35743" xr:uid="{00000000-0005-0000-0000-0000DF770000}"/>
    <cellStyle name="40% - Accent5 19 3 8 2" xfId="35744" xr:uid="{00000000-0005-0000-0000-0000E0770000}"/>
    <cellStyle name="40% - Accent5 19 3 9" xfId="35745" xr:uid="{00000000-0005-0000-0000-0000E1770000}"/>
    <cellStyle name="40% - Accent5 19 3 9 2" xfId="35746" xr:uid="{00000000-0005-0000-0000-0000E2770000}"/>
    <cellStyle name="40% - Accent5 19 4" xfId="1191" xr:uid="{00000000-0005-0000-0000-0000E3770000}"/>
    <cellStyle name="40% - Accent5 19 4 2" xfId="35747" xr:uid="{00000000-0005-0000-0000-0000E4770000}"/>
    <cellStyle name="40% - Accent5 19 4 2 2" xfId="35748" xr:uid="{00000000-0005-0000-0000-0000E5770000}"/>
    <cellStyle name="40% - Accent5 19 4 3" xfId="35749" xr:uid="{00000000-0005-0000-0000-0000E6770000}"/>
    <cellStyle name="40% - Accent5 19 4 3 2" xfId="35750" xr:uid="{00000000-0005-0000-0000-0000E7770000}"/>
    <cellStyle name="40% - Accent5 19 4 4" xfId="35751" xr:uid="{00000000-0005-0000-0000-0000E8770000}"/>
    <cellStyle name="40% - Accent5 19 5" xfId="35752" xr:uid="{00000000-0005-0000-0000-0000E9770000}"/>
    <cellStyle name="40% - Accent5 19 5 2" xfId="35753" xr:uid="{00000000-0005-0000-0000-0000EA770000}"/>
    <cellStyle name="40% - Accent5 19 5 2 2" xfId="35754" xr:uid="{00000000-0005-0000-0000-0000EB770000}"/>
    <cellStyle name="40% - Accent5 19 5 3" xfId="35755" xr:uid="{00000000-0005-0000-0000-0000EC770000}"/>
    <cellStyle name="40% - Accent5 19 5 3 2" xfId="35756" xr:uid="{00000000-0005-0000-0000-0000ED770000}"/>
    <cellStyle name="40% - Accent5 19 5 4" xfId="35757" xr:uid="{00000000-0005-0000-0000-0000EE770000}"/>
    <cellStyle name="40% - Accent5 19 6" xfId="35758" xr:uid="{00000000-0005-0000-0000-0000EF770000}"/>
    <cellStyle name="40% - Accent5 19 6 2" xfId="35759" xr:uid="{00000000-0005-0000-0000-0000F0770000}"/>
    <cellStyle name="40% - Accent5 19 6 2 2" xfId="35760" xr:uid="{00000000-0005-0000-0000-0000F1770000}"/>
    <cellStyle name="40% - Accent5 19 6 3" xfId="35761" xr:uid="{00000000-0005-0000-0000-0000F2770000}"/>
    <cellStyle name="40% - Accent5 19 7" xfId="35762" xr:uid="{00000000-0005-0000-0000-0000F3770000}"/>
    <cellStyle name="40% - Accent5 19 7 2" xfId="35763" xr:uid="{00000000-0005-0000-0000-0000F4770000}"/>
    <cellStyle name="40% - Accent5 19 8" xfId="35764" xr:uid="{00000000-0005-0000-0000-0000F5770000}"/>
    <cellStyle name="40% - Accent5 19 8 2" xfId="35765" xr:uid="{00000000-0005-0000-0000-0000F6770000}"/>
    <cellStyle name="40% - Accent5 19 9" xfId="35766" xr:uid="{00000000-0005-0000-0000-0000F7770000}"/>
    <cellStyle name="40% - Accent5 19 9 2" xfId="35767" xr:uid="{00000000-0005-0000-0000-0000F8770000}"/>
    <cellStyle name="40% - Accent5 2" xfId="1192" xr:uid="{00000000-0005-0000-0000-0000F9770000}"/>
    <cellStyle name="40% - Accent5 2 10" xfId="35768" xr:uid="{00000000-0005-0000-0000-0000FA770000}"/>
    <cellStyle name="40% - Accent5 2 10 2" xfId="35769" xr:uid="{00000000-0005-0000-0000-0000FB770000}"/>
    <cellStyle name="40% - Accent5 2 11" xfId="35770" xr:uid="{00000000-0005-0000-0000-0000FC770000}"/>
    <cellStyle name="40% - Accent5 2 11 2" xfId="35771" xr:uid="{00000000-0005-0000-0000-0000FD770000}"/>
    <cellStyle name="40% - Accent5 2 12" xfId="35772" xr:uid="{00000000-0005-0000-0000-0000FE770000}"/>
    <cellStyle name="40% - Accent5 2 12 2" xfId="35773" xr:uid="{00000000-0005-0000-0000-0000FF770000}"/>
    <cellStyle name="40% - Accent5 2 13" xfId="35774" xr:uid="{00000000-0005-0000-0000-000000780000}"/>
    <cellStyle name="40% - Accent5 2 13 2" xfId="35775" xr:uid="{00000000-0005-0000-0000-000001780000}"/>
    <cellStyle name="40% - Accent5 2 14" xfId="35776" xr:uid="{00000000-0005-0000-0000-000002780000}"/>
    <cellStyle name="40% - Accent5 2 2" xfId="1193" xr:uid="{00000000-0005-0000-0000-000003780000}"/>
    <cellStyle name="40% - Accent5 2 2 2" xfId="35777" xr:uid="{00000000-0005-0000-0000-000004780000}"/>
    <cellStyle name="40% - Accent5 2 2 2 2" xfId="35778" xr:uid="{00000000-0005-0000-0000-000005780000}"/>
    <cellStyle name="40% - Accent5 2 2 2 3" xfId="35779" xr:uid="{00000000-0005-0000-0000-000006780000}"/>
    <cellStyle name="40% - Accent5 2 3" xfId="1194" xr:uid="{00000000-0005-0000-0000-000007780000}"/>
    <cellStyle name="40% - Accent5 2 3 10" xfId="35780" xr:uid="{00000000-0005-0000-0000-000008780000}"/>
    <cellStyle name="40% - Accent5 2 3 10 2" xfId="35781" xr:uid="{00000000-0005-0000-0000-000009780000}"/>
    <cellStyle name="40% - Accent5 2 3 11" xfId="35782" xr:uid="{00000000-0005-0000-0000-00000A780000}"/>
    <cellStyle name="40% - Accent5 2 3 11 2" xfId="35783" xr:uid="{00000000-0005-0000-0000-00000B780000}"/>
    <cellStyle name="40% - Accent5 2 3 12" xfId="35784" xr:uid="{00000000-0005-0000-0000-00000C780000}"/>
    <cellStyle name="40% - Accent5 2 3 2" xfId="1195" xr:uid="{00000000-0005-0000-0000-00000D780000}"/>
    <cellStyle name="40% - Accent5 2 3 2 10" xfId="35785" xr:uid="{00000000-0005-0000-0000-00000E780000}"/>
    <cellStyle name="40% - Accent5 2 3 2 10 2" xfId="35786" xr:uid="{00000000-0005-0000-0000-00000F780000}"/>
    <cellStyle name="40% - Accent5 2 3 2 11" xfId="35787" xr:uid="{00000000-0005-0000-0000-000010780000}"/>
    <cellStyle name="40% - Accent5 2 3 2 2" xfId="35788" xr:uid="{00000000-0005-0000-0000-000011780000}"/>
    <cellStyle name="40% - Accent5 2 3 2 2 2" xfId="35789" xr:uid="{00000000-0005-0000-0000-000012780000}"/>
    <cellStyle name="40% - Accent5 2 3 2 2 2 2" xfId="35790" xr:uid="{00000000-0005-0000-0000-000013780000}"/>
    <cellStyle name="40% - Accent5 2 3 2 2 3" xfId="35791" xr:uid="{00000000-0005-0000-0000-000014780000}"/>
    <cellStyle name="40% - Accent5 2 3 2 2 3 2" xfId="35792" xr:uid="{00000000-0005-0000-0000-000015780000}"/>
    <cellStyle name="40% - Accent5 2 3 2 2 4" xfId="35793" xr:uid="{00000000-0005-0000-0000-000016780000}"/>
    <cellStyle name="40% - Accent5 2 3 2 3" xfId="35794" xr:uid="{00000000-0005-0000-0000-000017780000}"/>
    <cellStyle name="40% - Accent5 2 3 2 3 2" xfId="35795" xr:uid="{00000000-0005-0000-0000-000018780000}"/>
    <cellStyle name="40% - Accent5 2 3 2 3 2 2" xfId="35796" xr:uid="{00000000-0005-0000-0000-000019780000}"/>
    <cellStyle name="40% - Accent5 2 3 2 3 3" xfId="35797" xr:uid="{00000000-0005-0000-0000-00001A780000}"/>
    <cellStyle name="40% - Accent5 2 3 2 3 3 2" xfId="35798" xr:uid="{00000000-0005-0000-0000-00001B780000}"/>
    <cellStyle name="40% - Accent5 2 3 2 3 4" xfId="35799" xr:uid="{00000000-0005-0000-0000-00001C780000}"/>
    <cellStyle name="40% - Accent5 2 3 2 4" xfId="35800" xr:uid="{00000000-0005-0000-0000-00001D780000}"/>
    <cellStyle name="40% - Accent5 2 3 2 4 2" xfId="35801" xr:uid="{00000000-0005-0000-0000-00001E780000}"/>
    <cellStyle name="40% - Accent5 2 3 2 4 2 2" xfId="35802" xr:uid="{00000000-0005-0000-0000-00001F780000}"/>
    <cellStyle name="40% - Accent5 2 3 2 4 3" xfId="35803" xr:uid="{00000000-0005-0000-0000-000020780000}"/>
    <cellStyle name="40% - Accent5 2 3 2 5" xfId="35804" xr:uid="{00000000-0005-0000-0000-000021780000}"/>
    <cellStyle name="40% - Accent5 2 3 2 5 2" xfId="35805" xr:uid="{00000000-0005-0000-0000-000022780000}"/>
    <cellStyle name="40% - Accent5 2 3 2 6" xfId="35806" xr:uid="{00000000-0005-0000-0000-000023780000}"/>
    <cellStyle name="40% - Accent5 2 3 2 6 2" xfId="35807" xr:uid="{00000000-0005-0000-0000-000024780000}"/>
    <cellStyle name="40% - Accent5 2 3 2 7" xfId="35808" xr:uid="{00000000-0005-0000-0000-000025780000}"/>
    <cellStyle name="40% - Accent5 2 3 2 7 2" xfId="35809" xr:uid="{00000000-0005-0000-0000-000026780000}"/>
    <cellStyle name="40% - Accent5 2 3 2 8" xfId="35810" xr:uid="{00000000-0005-0000-0000-000027780000}"/>
    <cellStyle name="40% - Accent5 2 3 2 8 2" xfId="35811" xr:uid="{00000000-0005-0000-0000-000028780000}"/>
    <cellStyle name="40% - Accent5 2 3 2 9" xfId="35812" xr:uid="{00000000-0005-0000-0000-000029780000}"/>
    <cellStyle name="40% - Accent5 2 3 2 9 2" xfId="35813" xr:uid="{00000000-0005-0000-0000-00002A780000}"/>
    <cellStyle name="40% - Accent5 2 3 3" xfId="1196" xr:uid="{00000000-0005-0000-0000-00002B780000}"/>
    <cellStyle name="40% - Accent5 2 3 3 2" xfId="35814" xr:uid="{00000000-0005-0000-0000-00002C780000}"/>
    <cellStyle name="40% - Accent5 2 3 3 2 2" xfId="35815" xr:uid="{00000000-0005-0000-0000-00002D780000}"/>
    <cellStyle name="40% - Accent5 2 3 3 3" xfId="35816" xr:uid="{00000000-0005-0000-0000-00002E780000}"/>
    <cellStyle name="40% - Accent5 2 3 3 3 2" xfId="35817" xr:uid="{00000000-0005-0000-0000-00002F780000}"/>
    <cellStyle name="40% - Accent5 2 3 3 4" xfId="35818" xr:uid="{00000000-0005-0000-0000-000030780000}"/>
    <cellStyle name="40% - Accent5 2 3 4" xfId="35819" xr:uid="{00000000-0005-0000-0000-000031780000}"/>
    <cellStyle name="40% - Accent5 2 3 4 2" xfId="35820" xr:uid="{00000000-0005-0000-0000-000032780000}"/>
    <cellStyle name="40% - Accent5 2 3 4 2 2" xfId="35821" xr:uid="{00000000-0005-0000-0000-000033780000}"/>
    <cellStyle name="40% - Accent5 2 3 4 3" xfId="35822" xr:uid="{00000000-0005-0000-0000-000034780000}"/>
    <cellStyle name="40% - Accent5 2 3 4 3 2" xfId="35823" xr:uid="{00000000-0005-0000-0000-000035780000}"/>
    <cellStyle name="40% - Accent5 2 3 4 4" xfId="35824" xr:uid="{00000000-0005-0000-0000-000036780000}"/>
    <cellStyle name="40% - Accent5 2 3 5" xfId="35825" xr:uid="{00000000-0005-0000-0000-000037780000}"/>
    <cellStyle name="40% - Accent5 2 3 5 2" xfId="35826" xr:uid="{00000000-0005-0000-0000-000038780000}"/>
    <cellStyle name="40% - Accent5 2 3 5 2 2" xfId="35827" xr:uid="{00000000-0005-0000-0000-000039780000}"/>
    <cellStyle name="40% - Accent5 2 3 5 3" xfId="35828" xr:uid="{00000000-0005-0000-0000-00003A780000}"/>
    <cellStyle name="40% - Accent5 2 3 6" xfId="35829" xr:uid="{00000000-0005-0000-0000-00003B780000}"/>
    <cellStyle name="40% - Accent5 2 3 6 2" xfId="35830" xr:uid="{00000000-0005-0000-0000-00003C780000}"/>
    <cellStyle name="40% - Accent5 2 3 7" xfId="35831" xr:uid="{00000000-0005-0000-0000-00003D780000}"/>
    <cellStyle name="40% - Accent5 2 3 7 2" xfId="35832" xr:uid="{00000000-0005-0000-0000-00003E780000}"/>
    <cellStyle name="40% - Accent5 2 3 8" xfId="35833" xr:uid="{00000000-0005-0000-0000-00003F780000}"/>
    <cellStyle name="40% - Accent5 2 3 8 2" xfId="35834" xr:uid="{00000000-0005-0000-0000-000040780000}"/>
    <cellStyle name="40% - Accent5 2 3 9" xfId="35835" xr:uid="{00000000-0005-0000-0000-000041780000}"/>
    <cellStyle name="40% - Accent5 2 3 9 2" xfId="35836" xr:uid="{00000000-0005-0000-0000-000042780000}"/>
    <cellStyle name="40% - Accent5 2 3_FY11 Repairs" xfId="1197" xr:uid="{00000000-0005-0000-0000-000043780000}"/>
    <cellStyle name="40% - Accent5 2 4" xfId="1198" xr:uid="{00000000-0005-0000-0000-000044780000}"/>
    <cellStyle name="40% - Accent5 2 4 10" xfId="35837" xr:uid="{00000000-0005-0000-0000-000045780000}"/>
    <cellStyle name="40% - Accent5 2 4 10 2" xfId="35838" xr:uid="{00000000-0005-0000-0000-000046780000}"/>
    <cellStyle name="40% - Accent5 2 4 11" xfId="35839" xr:uid="{00000000-0005-0000-0000-000047780000}"/>
    <cellStyle name="40% - Accent5 2 4 2" xfId="35840" xr:uid="{00000000-0005-0000-0000-000048780000}"/>
    <cellStyle name="40% - Accent5 2 4 2 2" xfId="35841" xr:uid="{00000000-0005-0000-0000-000049780000}"/>
    <cellStyle name="40% - Accent5 2 4 2 2 2" xfId="35842" xr:uid="{00000000-0005-0000-0000-00004A780000}"/>
    <cellStyle name="40% - Accent5 2 4 2 3" xfId="35843" xr:uid="{00000000-0005-0000-0000-00004B780000}"/>
    <cellStyle name="40% - Accent5 2 4 2 3 2" xfId="35844" xr:uid="{00000000-0005-0000-0000-00004C780000}"/>
    <cellStyle name="40% - Accent5 2 4 2 4" xfId="35845" xr:uid="{00000000-0005-0000-0000-00004D780000}"/>
    <cellStyle name="40% - Accent5 2 4 3" xfId="35846" xr:uid="{00000000-0005-0000-0000-00004E780000}"/>
    <cellStyle name="40% - Accent5 2 4 3 2" xfId="35847" xr:uid="{00000000-0005-0000-0000-00004F780000}"/>
    <cellStyle name="40% - Accent5 2 4 3 2 2" xfId="35848" xr:uid="{00000000-0005-0000-0000-000050780000}"/>
    <cellStyle name="40% - Accent5 2 4 3 3" xfId="35849" xr:uid="{00000000-0005-0000-0000-000051780000}"/>
    <cellStyle name="40% - Accent5 2 4 3 3 2" xfId="35850" xr:uid="{00000000-0005-0000-0000-000052780000}"/>
    <cellStyle name="40% - Accent5 2 4 3 4" xfId="35851" xr:uid="{00000000-0005-0000-0000-000053780000}"/>
    <cellStyle name="40% - Accent5 2 4 4" xfId="35852" xr:uid="{00000000-0005-0000-0000-000054780000}"/>
    <cellStyle name="40% - Accent5 2 4 4 2" xfId="35853" xr:uid="{00000000-0005-0000-0000-000055780000}"/>
    <cellStyle name="40% - Accent5 2 4 4 2 2" xfId="35854" xr:uid="{00000000-0005-0000-0000-000056780000}"/>
    <cellStyle name="40% - Accent5 2 4 4 3" xfId="35855" xr:uid="{00000000-0005-0000-0000-000057780000}"/>
    <cellStyle name="40% - Accent5 2 4 5" xfId="35856" xr:uid="{00000000-0005-0000-0000-000058780000}"/>
    <cellStyle name="40% - Accent5 2 4 5 2" xfId="35857" xr:uid="{00000000-0005-0000-0000-000059780000}"/>
    <cellStyle name="40% - Accent5 2 4 6" xfId="35858" xr:uid="{00000000-0005-0000-0000-00005A780000}"/>
    <cellStyle name="40% - Accent5 2 4 6 2" xfId="35859" xr:uid="{00000000-0005-0000-0000-00005B780000}"/>
    <cellStyle name="40% - Accent5 2 4 7" xfId="35860" xr:uid="{00000000-0005-0000-0000-00005C780000}"/>
    <cellStyle name="40% - Accent5 2 4 7 2" xfId="35861" xr:uid="{00000000-0005-0000-0000-00005D780000}"/>
    <cellStyle name="40% - Accent5 2 4 8" xfId="35862" xr:uid="{00000000-0005-0000-0000-00005E780000}"/>
    <cellStyle name="40% - Accent5 2 4 8 2" xfId="35863" xr:uid="{00000000-0005-0000-0000-00005F780000}"/>
    <cellStyle name="40% - Accent5 2 4 9" xfId="35864" xr:uid="{00000000-0005-0000-0000-000060780000}"/>
    <cellStyle name="40% - Accent5 2 4 9 2" xfId="35865" xr:uid="{00000000-0005-0000-0000-000061780000}"/>
    <cellStyle name="40% - Accent5 2 5" xfId="1199" xr:uid="{00000000-0005-0000-0000-000062780000}"/>
    <cellStyle name="40% - Accent5 2 5 2" xfId="35866" xr:uid="{00000000-0005-0000-0000-000063780000}"/>
    <cellStyle name="40% - Accent5 2 5 2 2" xfId="35867" xr:uid="{00000000-0005-0000-0000-000064780000}"/>
    <cellStyle name="40% - Accent5 2 5 3" xfId="35868" xr:uid="{00000000-0005-0000-0000-000065780000}"/>
    <cellStyle name="40% - Accent5 2 5 3 2" xfId="35869" xr:uid="{00000000-0005-0000-0000-000066780000}"/>
    <cellStyle name="40% - Accent5 2 5 4" xfId="35870" xr:uid="{00000000-0005-0000-0000-000067780000}"/>
    <cellStyle name="40% - Accent5 2 6" xfId="35871" xr:uid="{00000000-0005-0000-0000-000068780000}"/>
    <cellStyle name="40% - Accent5 2 6 2" xfId="35872" xr:uid="{00000000-0005-0000-0000-000069780000}"/>
    <cellStyle name="40% - Accent5 2 6 2 2" xfId="35873" xr:uid="{00000000-0005-0000-0000-00006A780000}"/>
    <cellStyle name="40% - Accent5 2 6 3" xfId="35874" xr:uid="{00000000-0005-0000-0000-00006B780000}"/>
    <cellStyle name="40% - Accent5 2 6 3 2" xfId="35875" xr:uid="{00000000-0005-0000-0000-00006C780000}"/>
    <cellStyle name="40% - Accent5 2 6 4" xfId="35876" xr:uid="{00000000-0005-0000-0000-00006D780000}"/>
    <cellStyle name="40% - Accent5 2 7" xfId="35877" xr:uid="{00000000-0005-0000-0000-00006E780000}"/>
    <cellStyle name="40% - Accent5 2 7 2" xfId="35878" xr:uid="{00000000-0005-0000-0000-00006F780000}"/>
    <cellStyle name="40% - Accent5 2 7 2 2" xfId="35879" xr:uid="{00000000-0005-0000-0000-000070780000}"/>
    <cellStyle name="40% - Accent5 2 7 3" xfId="35880" xr:uid="{00000000-0005-0000-0000-000071780000}"/>
    <cellStyle name="40% - Accent5 2 8" xfId="35881" xr:uid="{00000000-0005-0000-0000-000072780000}"/>
    <cellStyle name="40% - Accent5 2 8 2" xfId="35882" xr:uid="{00000000-0005-0000-0000-000073780000}"/>
    <cellStyle name="40% - Accent5 2 9" xfId="35883" xr:uid="{00000000-0005-0000-0000-000074780000}"/>
    <cellStyle name="40% - Accent5 2 9 2" xfId="35884" xr:uid="{00000000-0005-0000-0000-000075780000}"/>
    <cellStyle name="40% - Accent5 2_2013 Combined" xfId="35885" xr:uid="{00000000-0005-0000-0000-000076780000}"/>
    <cellStyle name="40% - Accent5 20" xfId="1200" xr:uid="{00000000-0005-0000-0000-000077780000}"/>
    <cellStyle name="40% - Accent5 20 10" xfId="35886" xr:uid="{00000000-0005-0000-0000-000078780000}"/>
    <cellStyle name="40% - Accent5 20 10 2" xfId="35887" xr:uid="{00000000-0005-0000-0000-000079780000}"/>
    <cellStyle name="40% - Accent5 20 11" xfId="35888" xr:uid="{00000000-0005-0000-0000-00007A780000}"/>
    <cellStyle name="40% - Accent5 20 11 2" xfId="35889" xr:uid="{00000000-0005-0000-0000-00007B780000}"/>
    <cellStyle name="40% - Accent5 20 12" xfId="35890" xr:uid="{00000000-0005-0000-0000-00007C780000}"/>
    <cellStyle name="40% - Accent5 20 12 2" xfId="35891" xr:uid="{00000000-0005-0000-0000-00007D780000}"/>
    <cellStyle name="40% - Accent5 20 13" xfId="35892" xr:uid="{00000000-0005-0000-0000-00007E780000}"/>
    <cellStyle name="40% - Accent5 20 2" xfId="1201" xr:uid="{00000000-0005-0000-0000-00007F780000}"/>
    <cellStyle name="40% - Accent5 20 2 10" xfId="35893" xr:uid="{00000000-0005-0000-0000-000080780000}"/>
    <cellStyle name="40% - Accent5 20 2 10 2" xfId="35894" xr:uid="{00000000-0005-0000-0000-000081780000}"/>
    <cellStyle name="40% - Accent5 20 2 11" xfId="35895" xr:uid="{00000000-0005-0000-0000-000082780000}"/>
    <cellStyle name="40% - Accent5 20 2 11 2" xfId="35896" xr:uid="{00000000-0005-0000-0000-000083780000}"/>
    <cellStyle name="40% - Accent5 20 2 12" xfId="35897" xr:uid="{00000000-0005-0000-0000-000084780000}"/>
    <cellStyle name="40% - Accent5 20 2 2" xfId="35898" xr:uid="{00000000-0005-0000-0000-000085780000}"/>
    <cellStyle name="40% - Accent5 20 2 2 10" xfId="35899" xr:uid="{00000000-0005-0000-0000-000086780000}"/>
    <cellStyle name="40% - Accent5 20 2 2 10 2" xfId="35900" xr:uid="{00000000-0005-0000-0000-000087780000}"/>
    <cellStyle name="40% - Accent5 20 2 2 11" xfId="35901" xr:uid="{00000000-0005-0000-0000-000088780000}"/>
    <cellStyle name="40% - Accent5 20 2 2 2" xfId="35902" xr:uid="{00000000-0005-0000-0000-000089780000}"/>
    <cellStyle name="40% - Accent5 20 2 2 2 2" xfId="35903" xr:uid="{00000000-0005-0000-0000-00008A780000}"/>
    <cellStyle name="40% - Accent5 20 2 2 2 2 2" xfId="35904" xr:uid="{00000000-0005-0000-0000-00008B780000}"/>
    <cellStyle name="40% - Accent5 20 2 2 2 3" xfId="35905" xr:uid="{00000000-0005-0000-0000-00008C780000}"/>
    <cellStyle name="40% - Accent5 20 2 2 2 3 2" xfId="35906" xr:uid="{00000000-0005-0000-0000-00008D780000}"/>
    <cellStyle name="40% - Accent5 20 2 2 2 4" xfId="35907" xr:uid="{00000000-0005-0000-0000-00008E780000}"/>
    <cellStyle name="40% - Accent5 20 2 2 3" xfId="35908" xr:uid="{00000000-0005-0000-0000-00008F780000}"/>
    <cellStyle name="40% - Accent5 20 2 2 3 2" xfId="35909" xr:uid="{00000000-0005-0000-0000-000090780000}"/>
    <cellStyle name="40% - Accent5 20 2 2 3 2 2" xfId="35910" xr:uid="{00000000-0005-0000-0000-000091780000}"/>
    <cellStyle name="40% - Accent5 20 2 2 3 3" xfId="35911" xr:uid="{00000000-0005-0000-0000-000092780000}"/>
    <cellStyle name="40% - Accent5 20 2 2 3 3 2" xfId="35912" xr:uid="{00000000-0005-0000-0000-000093780000}"/>
    <cellStyle name="40% - Accent5 20 2 2 3 4" xfId="35913" xr:uid="{00000000-0005-0000-0000-000094780000}"/>
    <cellStyle name="40% - Accent5 20 2 2 4" xfId="35914" xr:uid="{00000000-0005-0000-0000-000095780000}"/>
    <cellStyle name="40% - Accent5 20 2 2 4 2" xfId="35915" xr:uid="{00000000-0005-0000-0000-000096780000}"/>
    <cellStyle name="40% - Accent5 20 2 2 4 2 2" xfId="35916" xr:uid="{00000000-0005-0000-0000-000097780000}"/>
    <cellStyle name="40% - Accent5 20 2 2 4 3" xfId="35917" xr:uid="{00000000-0005-0000-0000-000098780000}"/>
    <cellStyle name="40% - Accent5 20 2 2 5" xfId="35918" xr:uid="{00000000-0005-0000-0000-000099780000}"/>
    <cellStyle name="40% - Accent5 20 2 2 5 2" xfId="35919" xr:uid="{00000000-0005-0000-0000-00009A780000}"/>
    <cellStyle name="40% - Accent5 20 2 2 6" xfId="35920" xr:uid="{00000000-0005-0000-0000-00009B780000}"/>
    <cellStyle name="40% - Accent5 20 2 2 6 2" xfId="35921" xr:uid="{00000000-0005-0000-0000-00009C780000}"/>
    <cellStyle name="40% - Accent5 20 2 2 7" xfId="35922" xr:uid="{00000000-0005-0000-0000-00009D780000}"/>
    <cellStyle name="40% - Accent5 20 2 2 7 2" xfId="35923" xr:uid="{00000000-0005-0000-0000-00009E780000}"/>
    <cellStyle name="40% - Accent5 20 2 2 8" xfId="35924" xr:uid="{00000000-0005-0000-0000-00009F780000}"/>
    <cellStyle name="40% - Accent5 20 2 2 8 2" xfId="35925" xr:uid="{00000000-0005-0000-0000-0000A0780000}"/>
    <cellStyle name="40% - Accent5 20 2 2 9" xfId="35926" xr:uid="{00000000-0005-0000-0000-0000A1780000}"/>
    <cellStyle name="40% - Accent5 20 2 2 9 2" xfId="35927" xr:uid="{00000000-0005-0000-0000-0000A2780000}"/>
    <cellStyle name="40% - Accent5 20 2 3" xfId="35928" xr:uid="{00000000-0005-0000-0000-0000A3780000}"/>
    <cellStyle name="40% - Accent5 20 2 3 2" xfId="35929" xr:uid="{00000000-0005-0000-0000-0000A4780000}"/>
    <cellStyle name="40% - Accent5 20 2 3 2 2" xfId="35930" xr:uid="{00000000-0005-0000-0000-0000A5780000}"/>
    <cellStyle name="40% - Accent5 20 2 3 3" xfId="35931" xr:uid="{00000000-0005-0000-0000-0000A6780000}"/>
    <cellStyle name="40% - Accent5 20 2 3 3 2" xfId="35932" xr:uid="{00000000-0005-0000-0000-0000A7780000}"/>
    <cellStyle name="40% - Accent5 20 2 3 4" xfId="35933" xr:uid="{00000000-0005-0000-0000-0000A8780000}"/>
    <cellStyle name="40% - Accent5 20 2 4" xfId="35934" xr:uid="{00000000-0005-0000-0000-0000A9780000}"/>
    <cellStyle name="40% - Accent5 20 2 4 2" xfId="35935" xr:uid="{00000000-0005-0000-0000-0000AA780000}"/>
    <cellStyle name="40% - Accent5 20 2 4 2 2" xfId="35936" xr:uid="{00000000-0005-0000-0000-0000AB780000}"/>
    <cellStyle name="40% - Accent5 20 2 4 3" xfId="35937" xr:uid="{00000000-0005-0000-0000-0000AC780000}"/>
    <cellStyle name="40% - Accent5 20 2 4 3 2" xfId="35938" xr:uid="{00000000-0005-0000-0000-0000AD780000}"/>
    <cellStyle name="40% - Accent5 20 2 4 4" xfId="35939" xr:uid="{00000000-0005-0000-0000-0000AE780000}"/>
    <cellStyle name="40% - Accent5 20 2 5" xfId="35940" xr:uid="{00000000-0005-0000-0000-0000AF780000}"/>
    <cellStyle name="40% - Accent5 20 2 5 2" xfId="35941" xr:uid="{00000000-0005-0000-0000-0000B0780000}"/>
    <cellStyle name="40% - Accent5 20 2 5 2 2" xfId="35942" xr:uid="{00000000-0005-0000-0000-0000B1780000}"/>
    <cellStyle name="40% - Accent5 20 2 5 3" xfId="35943" xr:uid="{00000000-0005-0000-0000-0000B2780000}"/>
    <cellStyle name="40% - Accent5 20 2 6" xfId="35944" xr:uid="{00000000-0005-0000-0000-0000B3780000}"/>
    <cellStyle name="40% - Accent5 20 2 6 2" xfId="35945" xr:uid="{00000000-0005-0000-0000-0000B4780000}"/>
    <cellStyle name="40% - Accent5 20 2 7" xfId="35946" xr:uid="{00000000-0005-0000-0000-0000B5780000}"/>
    <cellStyle name="40% - Accent5 20 2 7 2" xfId="35947" xr:uid="{00000000-0005-0000-0000-0000B6780000}"/>
    <cellStyle name="40% - Accent5 20 2 8" xfId="35948" xr:uid="{00000000-0005-0000-0000-0000B7780000}"/>
    <cellStyle name="40% - Accent5 20 2 8 2" xfId="35949" xr:uid="{00000000-0005-0000-0000-0000B8780000}"/>
    <cellStyle name="40% - Accent5 20 2 9" xfId="35950" xr:uid="{00000000-0005-0000-0000-0000B9780000}"/>
    <cellStyle name="40% - Accent5 20 2 9 2" xfId="35951" xr:uid="{00000000-0005-0000-0000-0000BA780000}"/>
    <cellStyle name="40% - Accent5 20 3" xfId="1202" xr:uid="{00000000-0005-0000-0000-0000BB780000}"/>
    <cellStyle name="40% - Accent5 20 3 10" xfId="35952" xr:uid="{00000000-0005-0000-0000-0000BC780000}"/>
    <cellStyle name="40% - Accent5 20 3 10 2" xfId="35953" xr:uid="{00000000-0005-0000-0000-0000BD780000}"/>
    <cellStyle name="40% - Accent5 20 3 11" xfId="35954" xr:uid="{00000000-0005-0000-0000-0000BE780000}"/>
    <cellStyle name="40% - Accent5 20 3 2" xfId="35955" xr:uid="{00000000-0005-0000-0000-0000BF780000}"/>
    <cellStyle name="40% - Accent5 20 3 2 2" xfId="35956" xr:uid="{00000000-0005-0000-0000-0000C0780000}"/>
    <cellStyle name="40% - Accent5 20 3 2 2 2" xfId="35957" xr:uid="{00000000-0005-0000-0000-0000C1780000}"/>
    <cellStyle name="40% - Accent5 20 3 2 3" xfId="35958" xr:uid="{00000000-0005-0000-0000-0000C2780000}"/>
    <cellStyle name="40% - Accent5 20 3 2 3 2" xfId="35959" xr:uid="{00000000-0005-0000-0000-0000C3780000}"/>
    <cellStyle name="40% - Accent5 20 3 2 4" xfId="35960" xr:uid="{00000000-0005-0000-0000-0000C4780000}"/>
    <cellStyle name="40% - Accent5 20 3 3" xfId="35961" xr:uid="{00000000-0005-0000-0000-0000C5780000}"/>
    <cellStyle name="40% - Accent5 20 3 3 2" xfId="35962" xr:uid="{00000000-0005-0000-0000-0000C6780000}"/>
    <cellStyle name="40% - Accent5 20 3 3 2 2" xfId="35963" xr:uid="{00000000-0005-0000-0000-0000C7780000}"/>
    <cellStyle name="40% - Accent5 20 3 3 3" xfId="35964" xr:uid="{00000000-0005-0000-0000-0000C8780000}"/>
    <cellStyle name="40% - Accent5 20 3 3 3 2" xfId="35965" xr:uid="{00000000-0005-0000-0000-0000C9780000}"/>
    <cellStyle name="40% - Accent5 20 3 3 4" xfId="35966" xr:uid="{00000000-0005-0000-0000-0000CA780000}"/>
    <cellStyle name="40% - Accent5 20 3 4" xfId="35967" xr:uid="{00000000-0005-0000-0000-0000CB780000}"/>
    <cellStyle name="40% - Accent5 20 3 4 2" xfId="35968" xr:uid="{00000000-0005-0000-0000-0000CC780000}"/>
    <cellStyle name="40% - Accent5 20 3 4 2 2" xfId="35969" xr:uid="{00000000-0005-0000-0000-0000CD780000}"/>
    <cellStyle name="40% - Accent5 20 3 4 3" xfId="35970" xr:uid="{00000000-0005-0000-0000-0000CE780000}"/>
    <cellStyle name="40% - Accent5 20 3 5" xfId="35971" xr:uid="{00000000-0005-0000-0000-0000CF780000}"/>
    <cellStyle name="40% - Accent5 20 3 5 2" xfId="35972" xr:uid="{00000000-0005-0000-0000-0000D0780000}"/>
    <cellStyle name="40% - Accent5 20 3 6" xfId="35973" xr:uid="{00000000-0005-0000-0000-0000D1780000}"/>
    <cellStyle name="40% - Accent5 20 3 6 2" xfId="35974" xr:uid="{00000000-0005-0000-0000-0000D2780000}"/>
    <cellStyle name="40% - Accent5 20 3 7" xfId="35975" xr:uid="{00000000-0005-0000-0000-0000D3780000}"/>
    <cellStyle name="40% - Accent5 20 3 7 2" xfId="35976" xr:uid="{00000000-0005-0000-0000-0000D4780000}"/>
    <cellStyle name="40% - Accent5 20 3 8" xfId="35977" xr:uid="{00000000-0005-0000-0000-0000D5780000}"/>
    <cellStyle name="40% - Accent5 20 3 8 2" xfId="35978" xr:uid="{00000000-0005-0000-0000-0000D6780000}"/>
    <cellStyle name="40% - Accent5 20 3 9" xfId="35979" xr:uid="{00000000-0005-0000-0000-0000D7780000}"/>
    <cellStyle name="40% - Accent5 20 3 9 2" xfId="35980" xr:uid="{00000000-0005-0000-0000-0000D8780000}"/>
    <cellStyle name="40% - Accent5 20 4" xfId="1203" xr:uid="{00000000-0005-0000-0000-0000D9780000}"/>
    <cellStyle name="40% - Accent5 20 4 2" xfId="35981" xr:uid="{00000000-0005-0000-0000-0000DA780000}"/>
    <cellStyle name="40% - Accent5 20 4 2 2" xfId="35982" xr:uid="{00000000-0005-0000-0000-0000DB780000}"/>
    <cellStyle name="40% - Accent5 20 4 3" xfId="35983" xr:uid="{00000000-0005-0000-0000-0000DC780000}"/>
    <cellStyle name="40% - Accent5 20 4 3 2" xfId="35984" xr:uid="{00000000-0005-0000-0000-0000DD780000}"/>
    <cellStyle name="40% - Accent5 20 4 4" xfId="35985" xr:uid="{00000000-0005-0000-0000-0000DE780000}"/>
    <cellStyle name="40% - Accent5 20 5" xfId="35986" xr:uid="{00000000-0005-0000-0000-0000DF780000}"/>
    <cellStyle name="40% - Accent5 20 5 2" xfId="35987" xr:uid="{00000000-0005-0000-0000-0000E0780000}"/>
    <cellStyle name="40% - Accent5 20 5 2 2" xfId="35988" xr:uid="{00000000-0005-0000-0000-0000E1780000}"/>
    <cellStyle name="40% - Accent5 20 5 3" xfId="35989" xr:uid="{00000000-0005-0000-0000-0000E2780000}"/>
    <cellStyle name="40% - Accent5 20 5 3 2" xfId="35990" xr:uid="{00000000-0005-0000-0000-0000E3780000}"/>
    <cellStyle name="40% - Accent5 20 5 4" xfId="35991" xr:uid="{00000000-0005-0000-0000-0000E4780000}"/>
    <cellStyle name="40% - Accent5 20 6" xfId="35992" xr:uid="{00000000-0005-0000-0000-0000E5780000}"/>
    <cellStyle name="40% - Accent5 20 6 2" xfId="35993" xr:uid="{00000000-0005-0000-0000-0000E6780000}"/>
    <cellStyle name="40% - Accent5 20 6 2 2" xfId="35994" xr:uid="{00000000-0005-0000-0000-0000E7780000}"/>
    <cellStyle name="40% - Accent5 20 6 3" xfId="35995" xr:uid="{00000000-0005-0000-0000-0000E8780000}"/>
    <cellStyle name="40% - Accent5 20 7" xfId="35996" xr:uid="{00000000-0005-0000-0000-0000E9780000}"/>
    <cellStyle name="40% - Accent5 20 7 2" xfId="35997" xr:uid="{00000000-0005-0000-0000-0000EA780000}"/>
    <cellStyle name="40% - Accent5 20 8" xfId="35998" xr:uid="{00000000-0005-0000-0000-0000EB780000}"/>
    <cellStyle name="40% - Accent5 20 8 2" xfId="35999" xr:uid="{00000000-0005-0000-0000-0000EC780000}"/>
    <cellStyle name="40% - Accent5 20 9" xfId="36000" xr:uid="{00000000-0005-0000-0000-0000ED780000}"/>
    <cellStyle name="40% - Accent5 20 9 2" xfId="36001" xr:uid="{00000000-0005-0000-0000-0000EE780000}"/>
    <cellStyle name="40% - Accent5 21" xfId="1204" xr:uid="{00000000-0005-0000-0000-0000EF780000}"/>
    <cellStyle name="40% - Accent5 21 10" xfId="36002" xr:uid="{00000000-0005-0000-0000-0000F0780000}"/>
    <cellStyle name="40% - Accent5 21 10 2" xfId="36003" xr:uid="{00000000-0005-0000-0000-0000F1780000}"/>
    <cellStyle name="40% - Accent5 21 11" xfId="36004" xr:uid="{00000000-0005-0000-0000-0000F2780000}"/>
    <cellStyle name="40% - Accent5 21 11 2" xfId="36005" xr:uid="{00000000-0005-0000-0000-0000F3780000}"/>
    <cellStyle name="40% - Accent5 21 12" xfId="36006" xr:uid="{00000000-0005-0000-0000-0000F4780000}"/>
    <cellStyle name="40% - Accent5 21 12 2" xfId="36007" xr:uid="{00000000-0005-0000-0000-0000F5780000}"/>
    <cellStyle name="40% - Accent5 21 13" xfId="36008" xr:uid="{00000000-0005-0000-0000-0000F6780000}"/>
    <cellStyle name="40% - Accent5 21 2" xfId="1205" xr:uid="{00000000-0005-0000-0000-0000F7780000}"/>
    <cellStyle name="40% - Accent5 21 2 10" xfId="36009" xr:uid="{00000000-0005-0000-0000-0000F8780000}"/>
    <cellStyle name="40% - Accent5 21 2 10 2" xfId="36010" xr:uid="{00000000-0005-0000-0000-0000F9780000}"/>
    <cellStyle name="40% - Accent5 21 2 11" xfId="36011" xr:uid="{00000000-0005-0000-0000-0000FA780000}"/>
    <cellStyle name="40% - Accent5 21 2 11 2" xfId="36012" xr:uid="{00000000-0005-0000-0000-0000FB780000}"/>
    <cellStyle name="40% - Accent5 21 2 12" xfId="36013" xr:uid="{00000000-0005-0000-0000-0000FC780000}"/>
    <cellStyle name="40% - Accent5 21 2 2" xfId="36014" xr:uid="{00000000-0005-0000-0000-0000FD780000}"/>
    <cellStyle name="40% - Accent5 21 2 2 10" xfId="36015" xr:uid="{00000000-0005-0000-0000-0000FE780000}"/>
    <cellStyle name="40% - Accent5 21 2 2 10 2" xfId="36016" xr:uid="{00000000-0005-0000-0000-0000FF780000}"/>
    <cellStyle name="40% - Accent5 21 2 2 11" xfId="36017" xr:uid="{00000000-0005-0000-0000-000000790000}"/>
    <cellStyle name="40% - Accent5 21 2 2 2" xfId="36018" xr:uid="{00000000-0005-0000-0000-000001790000}"/>
    <cellStyle name="40% - Accent5 21 2 2 2 2" xfId="36019" xr:uid="{00000000-0005-0000-0000-000002790000}"/>
    <cellStyle name="40% - Accent5 21 2 2 2 2 2" xfId="36020" xr:uid="{00000000-0005-0000-0000-000003790000}"/>
    <cellStyle name="40% - Accent5 21 2 2 2 3" xfId="36021" xr:uid="{00000000-0005-0000-0000-000004790000}"/>
    <cellStyle name="40% - Accent5 21 2 2 2 3 2" xfId="36022" xr:uid="{00000000-0005-0000-0000-000005790000}"/>
    <cellStyle name="40% - Accent5 21 2 2 2 4" xfId="36023" xr:uid="{00000000-0005-0000-0000-000006790000}"/>
    <cellStyle name="40% - Accent5 21 2 2 3" xfId="36024" xr:uid="{00000000-0005-0000-0000-000007790000}"/>
    <cellStyle name="40% - Accent5 21 2 2 3 2" xfId="36025" xr:uid="{00000000-0005-0000-0000-000008790000}"/>
    <cellStyle name="40% - Accent5 21 2 2 3 2 2" xfId="36026" xr:uid="{00000000-0005-0000-0000-000009790000}"/>
    <cellStyle name="40% - Accent5 21 2 2 3 3" xfId="36027" xr:uid="{00000000-0005-0000-0000-00000A790000}"/>
    <cellStyle name="40% - Accent5 21 2 2 3 3 2" xfId="36028" xr:uid="{00000000-0005-0000-0000-00000B790000}"/>
    <cellStyle name="40% - Accent5 21 2 2 3 4" xfId="36029" xr:uid="{00000000-0005-0000-0000-00000C790000}"/>
    <cellStyle name="40% - Accent5 21 2 2 4" xfId="36030" xr:uid="{00000000-0005-0000-0000-00000D790000}"/>
    <cellStyle name="40% - Accent5 21 2 2 4 2" xfId="36031" xr:uid="{00000000-0005-0000-0000-00000E790000}"/>
    <cellStyle name="40% - Accent5 21 2 2 4 2 2" xfId="36032" xr:uid="{00000000-0005-0000-0000-00000F790000}"/>
    <cellStyle name="40% - Accent5 21 2 2 4 3" xfId="36033" xr:uid="{00000000-0005-0000-0000-000010790000}"/>
    <cellStyle name="40% - Accent5 21 2 2 5" xfId="36034" xr:uid="{00000000-0005-0000-0000-000011790000}"/>
    <cellStyle name="40% - Accent5 21 2 2 5 2" xfId="36035" xr:uid="{00000000-0005-0000-0000-000012790000}"/>
    <cellStyle name="40% - Accent5 21 2 2 6" xfId="36036" xr:uid="{00000000-0005-0000-0000-000013790000}"/>
    <cellStyle name="40% - Accent5 21 2 2 6 2" xfId="36037" xr:uid="{00000000-0005-0000-0000-000014790000}"/>
    <cellStyle name="40% - Accent5 21 2 2 7" xfId="36038" xr:uid="{00000000-0005-0000-0000-000015790000}"/>
    <cellStyle name="40% - Accent5 21 2 2 7 2" xfId="36039" xr:uid="{00000000-0005-0000-0000-000016790000}"/>
    <cellStyle name="40% - Accent5 21 2 2 8" xfId="36040" xr:uid="{00000000-0005-0000-0000-000017790000}"/>
    <cellStyle name="40% - Accent5 21 2 2 8 2" xfId="36041" xr:uid="{00000000-0005-0000-0000-000018790000}"/>
    <cellStyle name="40% - Accent5 21 2 2 9" xfId="36042" xr:uid="{00000000-0005-0000-0000-000019790000}"/>
    <cellStyle name="40% - Accent5 21 2 2 9 2" xfId="36043" xr:uid="{00000000-0005-0000-0000-00001A790000}"/>
    <cellStyle name="40% - Accent5 21 2 3" xfId="36044" xr:uid="{00000000-0005-0000-0000-00001B790000}"/>
    <cellStyle name="40% - Accent5 21 2 3 2" xfId="36045" xr:uid="{00000000-0005-0000-0000-00001C790000}"/>
    <cellStyle name="40% - Accent5 21 2 3 2 2" xfId="36046" xr:uid="{00000000-0005-0000-0000-00001D790000}"/>
    <cellStyle name="40% - Accent5 21 2 3 3" xfId="36047" xr:uid="{00000000-0005-0000-0000-00001E790000}"/>
    <cellStyle name="40% - Accent5 21 2 3 3 2" xfId="36048" xr:uid="{00000000-0005-0000-0000-00001F790000}"/>
    <cellStyle name="40% - Accent5 21 2 3 4" xfId="36049" xr:uid="{00000000-0005-0000-0000-000020790000}"/>
    <cellStyle name="40% - Accent5 21 2 4" xfId="36050" xr:uid="{00000000-0005-0000-0000-000021790000}"/>
    <cellStyle name="40% - Accent5 21 2 4 2" xfId="36051" xr:uid="{00000000-0005-0000-0000-000022790000}"/>
    <cellStyle name="40% - Accent5 21 2 4 2 2" xfId="36052" xr:uid="{00000000-0005-0000-0000-000023790000}"/>
    <cellStyle name="40% - Accent5 21 2 4 3" xfId="36053" xr:uid="{00000000-0005-0000-0000-000024790000}"/>
    <cellStyle name="40% - Accent5 21 2 4 3 2" xfId="36054" xr:uid="{00000000-0005-0000-0000-000025790000}"/>
    <cellStyle name="40% - Accent5 21 2 4 4" xfId="36055" xr:uid="{00000000-0005-0000-0000-000026790000}"/>
    <cellStyle name="40% - Accent5 21 2 5" xfId="36056" xr:uid="{00000000-0005-0000-0000-000027790000}"/>
    <cellStyle name="40% - Accent5 21 2 5 2" xfId="36057" xr:uid="{00000000-0005-0000-0000-000028790000}"/>
    <cellStyle name="40% - Accent5 21 2 5 2 2" xfId="36058" xr:uid="{00000000-0005-0000-0000-000029790000}"/>
    <cellStyle name="40% - Accent5 21 2 5 3" xfId="36059" xr:uid="{00000000-0005-0000-0000-00002A790000}"/>
    <cellStyle name="40% - Accent5 21 2 6" xfId="36060" xr:uid="{00000000-0005-0000-0000-00002B790000}"/>
    <cellStyle name="40% - Accent5 21 2 6 2" xfId="36061" xr:uid="{00000000-0005-0000-0000-00002C790000}"/>
    <cellStyle name="40% - Accent5 21 2 7" xfId="36062" xr:uid="{00000000-0005-0000-0000-00002D790000}"/>
    <cellStyle name="40% - Accent5 21 2 7 2" xfId="36063" xr:uid="{00000000-0005-0000-0000-00002E790000}"/>
    <cellStyle name="40% - Accent5 21 2 8" xfId="36064" xr:uid="{00000000-0005-0000-0000-00002F790000}"/>
    <cellStyle name="40% - Accent5 21 2 8 2" xfId="36065" xr:uid="{00000000-0005-0000-0000-000030790000}"/>
    <cellStyle name="40% - Accent5 21 2 9" xfId="36066" xr:uid="{00000000-0005-0000-0000-000031790000}"/>
    <cellStyle name="40% - Accent5 21 2 9 2" xfId="36067" xr:uid="{00000000-0005-0000-0000-000032790000}"/>
    <cellStyle name="40% - Accent5 21 3" xfId="1206" xr:uid="{00000000-0005-0000-0000-000033790000}"/>
    <cellStyle name="40% - Accent5 21 3 10" xfId="36068" xr:uid="{00000000-0005-0000-0000-000034790000}"/>
    <cellStyle name="40% - Accent5 21 3 10 2" xfId="36069" xr:uid="{00000000-0005-0000-0000-000035790000}"/>
    <cellStyle name="40% - Accent5 21 3 11" xfId="36070" xr:uid="{00000000-0005-0000-0000-000036790000}"/>
    <cellStyle name="40% - Accent5 21 3 2" xfId="36071" xr:uid="{00000000-0005-0000-0000-000037790000}"/>
    <cellStyle name="40% - Accent5 21 3 2 2" xfId="36072" xr:uid="{00000000-0005-0000-0000-000038790000}"/>
    <cellStyle name="40% - Accent5 21 3 2 2 2" xfId="36073" xr:uid="{00000000-0005-0000-0000-000039790000}"/>
    <cellStyle name="40% - Accent5 21 3 2 3" xfId="36074" xr:uid="{00000000-0005-0000-0000-00003A790000}"/>
    <cellStyle name="40% - Accent5 21 3 2 3 2" xfId="36075" xr:uid="{00000000-0005-0000-0000-00003B790000}"/>
    <cellStyle name="40% - Accent5 21 3 2 4" xfId="36076" xr:uid="{00000000-0005-0000-0000-00003C790000}"/>
    <cellStyle name="40% - Accent5 21 3 3" xfId="36077" xr:uid="{00000000-0005-0000-0000-00003D790000}"/>
    <cellStyle name="40% - Accent5 21 3 3 2" xfId="36078" xr:uid="{00000000-0005-0000-0000-00003E790000}"/>
    <cellStyle name="40% - Accent5 21 3 3 2 2" xfId="36079" xr:uid="{00000000-0005-0000-0000-00003F790000}"/>
    <cellStyle name="40% - Accent5 21 3 3 3" xfId="36080" xr:uid="{00000000-0005-0000-0000-000040790000}"/>
    <cellStyle name="40% - Accent5 21 3 3 3 2" xfId="36081" xr:uid="{00000000-0005-0000-0000-000041790000}"/>
    <cellStyle name="40% - Accent5 21 3 3 4" xfId="36082" xr:uid="{00000000-0005-0000-0000-000042790000}"/>
    <cellStyle name="40% - Accent5 21 3 4" xfId="36083" xr:uid="{00000000-0005-0000-0000-000043790000}"/>
    <cellStyle name="40% - Accent5 21 3 4 2" xfId="36084" xr:uid="{00000000-0005-0000-0000-000044790000}"/>
    <cellStyle name="40% - Accent5 21 3 4 2 2" xfId="36085" xr:uid="{00000000-0005-0000-0000-000045790000}"/>
    <cellStyle name="40% - Accent5 21 3 4 3" xfId="36086" xr:uid="{00000000-0005-0000-0000-000046790000}"/>
    <cellStyle name="40% - Accent5 21 3 5" xfId="36087" xr:uid="{00000000-0005-0000-0000-000047790000}"/>
    <cellStyle name="40% - Accent5 21 3 5 2" xfId="36088" xr:uid="{00000000-0005-0000-0000-000048790000}"/>
    <cellStyle name="40% - Accent5 21 3 6" xfId="36089" xr:uid="{00000000-0005-0000-0000-000049790000}"/>
    <cellStyle name="40% - Accent5 21 3 6 2" xfId="36090" xr:uid="{00000000-0005-0000-0000-00004A790000}"/>
    <cellStyle name="40% - Accent5 21 3 7" xfId="36091" xr:uid="{00000000-0005-0000-0000-00004B790000}"/>
    <cellStyle name="40% - Accent5 21 3 7 2" xfId="36092" xr:uid="{00000000-0005-0000-0000-00004C790000}"/>
    <cellStyle name="40% - Accent5 21 3 8" xfId="36093" xr:uid="{00000000-0005-0000-0000-00004D790000}"/>
    <cellStyle name="40% - Accent5 21 3 8 2" xfId="36094" xr:uid="{00000000-0005-0000-0000-00004E790000}"/>
    <cellStyle name="40% - Accent5 21 3 9" xfId="36095" xr:uid="{00000000-0005-0000-0000-00004F790000}"/>
    <cellStyle name="40% - Accent5 21 3 9 2" xfId="36096" xr:uid="{00000000-0005-0000-0000-000050790000}"/>
    <cellStyle name="40% - Accent5 21 4" xfId="1207" xr:uid="{00000000-0005-0000-0000-000051790000}"/>
    <cellStyle name="40% - Accent5 21 4 2" xfId="36097" xr:uid="{00000000-0005-0000-0000-000052790000}"/>
    <cellStyle name="40% - Accent5 21 4 2 2" xfId="36098" xr:uid="{00000000-0005-0000-0000-000053790000}"/>
    <cellStyle name="40% - Accent5 21 4 3" xfId="36099" xr:uid="{00000000-0005-0000-0000-000054790000}"/>
    <cellStyle name="40% - Accent5 21 4 3 2" xfId="36100" xr:uid="{00000000-0005-0000-0000-000055790000}"/>
    <cellStyle name="40% - Accent5 21 4 4" xfId="36101" xr:uid="{00000000-0005-0000-0000-000056790000}"/>
    <cellStyle name="40% - Accent5 21 5" xfId="36102" xr:uid="{00000000-0005-0000-0000-000057790000}"/>
    <cellStyle name="40% - Accent5 21 5 2" xfId="36103" xr:uid="{00000000-0005-0000-0000-000058790000}"/>
    <cellStyle name="40% - Accent5 21 5 2 2" xfId="36104" xr:uid="{00000000-0005-0000-0000-000059790000}"/>
    <cellStyle name="40% - Accent5 21 5 3" xfId="36105" xr:uid="{00000000-0005-0000-0000-00005A790000}"/>
    <cellStyle name="40% - Accent5 21 5 3 2" xfId="36106" xr:uid="{00000000-0005-0000-0000-00005B790000}"/>
    <cellStyle name="40% - Accent5 21 5 4" xfId="36107" xr:uid="{00000000-0005-0000-0000-00005C790000}"/>
    <cellStyle name="40% - Accent5 21 6" xfId="36108" xr:uid="{00000000-0005-0000-0000-00005D790000}"/>
    <cellStyle name="40% - Accent5 21 6 2" xfId="36109" xr:uid="{00000000-0005-0000-0000-00005E790000}"/>
    <cellStyle name="40% - Accent5 21 6 2 2" xfId="36110" xr:uid="{00000000-0005-0000-0000-00005F790000}"/>
    <cellStyle name="40% - Accent5 21 6 3" xfId="36111" xr:uid="{00000000-0005-0000-0000-000060790000}"/>
    <cellStyle name="40% - Accent5 21 7" xfId="36112" xr:uid="{00000000-0005-0000-0000-000061790000}"/>
    <cellStyle name="40% - Accent5 21 7 2" xfId="36113" xr:uid="{00000000-0005-0000-0000-000062790000}"/>
    <cellStyle name="40% - Accent5 21 8" xfId="36114" xr:uid="{00000000-0005-0000-0000-000063790000}"/>
    <cellStyle name="40% - Accent5 21 8 2" xfId="36115" xr:uid="{00000000-0005-0000-0000-000064790000}"/>
    <cellStyle name="40% - Accent5 21 9" xfId="36116" xr:uid="{00000000-0005-0000-0000-000065790000}"/>
    <cellStyle name="40% - Accent5 21 9 2" xfId="36117" xr:uid="{00000000-0005-0000-0000-000066790000}"/>
    <cellStyle name="40% - Accent5 22" xfId="1208" xr:uid="{00000000-0005-0000-0000-000067790000}"/>
    <cellStyle name="40% - Accent5 22 10" xfId="36118" xr:uid="{00000000-0005-0000-0000-000068790000}"/>
    <cellStyle name="40% - Accent5 22 10 2" xfId="36119" xr:uid="{00000000-0005-0000-0000-000069790000}"/>
    <cellStyle name="40% - Accent5 22 11" xfId="36120" xr:uid="{00000000-0005-0000-0000-00006A790000}"/>
    <cellStyle name="40% - Accent5 22 11 2" xfId="36121" xr:uid="{00000000-0005-0000-0000-00006B790000}"/>
    <cellStyle name="40% - Accent5 22 12" xfId="36122" xr:uid="{00000000-0005-0000-0000-00006C790000}"/>
    <cellStyle name="40% - Accent5 22 12 2" xfId="36123" xr:uid="{00000000-0005-0000-0000-00006D790000}"/>
    <cellStyle name="40% - Accent5 22 13" xfId="36124" xr:uid="{00000000-0005-0000-0000-00006E790000}"/>
    <cellStyle name="40% - Accent5 22 2" xfId="1209" xr:uid="{00000000-0005-0000-0000-00006F790000}"/>
    <cellStyle name="40% - Accent5 22 2 10" xfId="36125" xr:uid="{00000000-0005-0000-0000-000070790000}"/>
    <cellStyle name="40% - Accent5 22 2 10 2" xfId="36126" xr:uid="{00000000-0005-0000-0000-000071790000}"/>
    <cellStyle name="40% - Accent5 22 2 11" xfId="36127" xr:uid="{00000000-0005-0000-0000-000072790000}"/>
    <cellStyle name="40% - Accent5 22 2 11 2" xfId="36128" xr:uid="{00000000-0005-0000-0000-000073790000}"/>
    <cellStyle name="40% - Accent5 22 2 12" xfId="36129" xr:uid="{00000000-0005-0000-0000-000074790000}"/>
    <cellStyle name="40% - Accent5 22 2 2" xfId="36130" xr:uid="{00000000-0005-0000-0000-000075790000}"/>
    <cellStyle name="40% - Accent5 22 2 2 10" xfId="36131" xr:uid="{00000000-0005-0000-0000-000076790000}"/>
    <cellStyle name="40% - Accent5 22 2 2 10 2" xfId="36132" xr:uid="{00000000-0005-0000-0000-000077790000}"/>
    <cellStyle name="40% - Accent5 22 2 2 11" xfId="36133" xr:uid="{00000000-0005-0000-0000-000078790000}"/>
    <cellStyle name="40% - Accent5 22 2 2 2" xfId="36134" xr:uid="{00000000-0005-0000-0000-000079790000}"/>
    <cellStyle name="40% - Accent5 22 2 2 2 2" xfId="36135" xr:uid="{00000000-0005-0000-0000-00007A790000}"/>
    <cellStyle name="40% - Accent5 22 2 2 2 2 2" xfId="36136" xr:uid="{00000000-0005-0000-0000-00007B790000}"/>
    <cellStyle name="40% - Accent5 22 2 2 2 3" xfId="36137" xr:uid="{00000000-0005-0000-0000-00007C790000}"/>
    <cellStyle name="40% - Accent5 22 2 2 2 3 2" xfId="36138" xr:uid="{00000000-0005-0000-0000-00007D790000}"/>
    <cellStyle name="40% - Accent5 22 2 2 2 4" xfId="36139" xr:uid="{00000000-0005-0000-0000-00007E790000}"/>
    <cellStyle name="40% - Accent5 22 2 2 3" xfId="36140" xr:uid="{00000000-0005-0000-0000-00007F790000}"/>
    <cellStyle name="40% - Accent5 22 2 2 3 2" xfId="36141" xr:uid="{00000000-0005-0000-0000-000080790000}"/>
    <cellStyle name="40% - Accent5 22 2 2 3 2 2" xfId="36142" xr:uid="{00000000-0005-0000-0000-000081790000}"/>
    <cellStyle name="40% - Accent5 22 2 2 3 3" xfId="36143" xr:uid="{00000000-0005-0000-0000-000082790000}"/>
    <cellStyle name="40% - Accent5 22 2 2 3 3 2" xfId="36144" xr:uid="{00000000-0005-0000-0000-000083790000}"/>
    <cellStyle name="40% - Accent5 22 2 2 3 4" xfId="36145" xr:uid="{00000000-0005-0000-0000-000084790000}"/>
    <cellStyle name="40% - Accent5 22 2 2 4" xfId="36146" xr:uid="{00000000-0005-0000-0000-000085790000}"/>
    <cellStyle name="40% - Accent5 22 2 2 4 2" xfId="36147" xr:uid="{00000000-0005-0000-0000-000086790000}"/>
    <cellStyle name="40% - Accent5 22 2 2 4 2 2" xfId="36148" xr:uid="{00000000-0005-0000-0000-000087790000}"/>
    <cellStyle name="40% - Accent5 22 2 2 4 3" xfId="36149" xr:uid="{00000000-0005-0000-0000-000088790000}"/>
    <cellStyle name="40% - Accent5 22 2 2 5" xfId="36150" xr:uid="{00000000-0005-0000-0000-000089790000}"/>
    <cellStyle name="40% - Accent5 22 2 2 5 2" xfId="36151" xr:uid="{00000000-0005-0000-0000-00008A790000}"/>
    <cellStyle name="40% - Accent5 22 2 2 6" xfId="36152" xr:uid="{00000000-0005-0000-0000-00008B790000}"/>
    <cellStyle name="40% - Accent5 22 2 2 6 2" xfId="36153" xr:uid="{00000000-0005-0000-0000-00008C790000}"/>
    <cellStyle name="40% - Accent5 22 2 2 7" xfId="36154" xr:uid="{00000000-0005-0000-0000-00008D790000}"/>
    <cellStyle name="40% - Accent5 22 2 2 7 2" xfId="36155" xr:uid="{00000000-0005-0000-0000-00008E790000}"/>
    <cellStyle name="40% - Accent5 22 2 2 8" xfId="36156" xr:uid="{00000000-0005-0000-0000-00008F790000}"/>
    <cellStyle name="40% - Accent5 22 2 2 8 2" xfId="36157" xr:uid="{00000000-0005-0000-0000-000090790000}"/>
    <cellStyle name="40% - Accent5 22 2 2 9" xfId="36158" xr:uid="{00000000-0005-0000-0000-000091790000}"/>
    <cellStyle name="40% - Accent5 22 2 2 9 2" xfId="36159" xr:uid="{00000000-0005-0000-0000-000092790000}"/>
    <cellStyle name="40% - Accent5 22 2 3" xfId="36160" xr:uid="{00000000-0005-0000-0000-000093790000}"/>
    <cellStyle name="40% - Accent5 22 2 3 2" xfId="36161" xr:uid="{00000000-0005-0000-0000-000094790000}"/>
    <cellStyle name="40% - Accent5 22 2 3 2 2" xfId="36162" xr:uid="{00000000-0005-0000-0000-000095790000}"/>
    <cellStyle name="40% - Accent5 22 2 3 3" xfId="36163" xr:uid="{00000000-0005-0000-0000-000096790000}"/>
    <cellStyle name="40% - Accent5 22 2 3 3 2" xfId="36164" xr:uid="{00000000-0005-0000-0000-000097790000}"/>
    <cellStyle name="40% - Accent5 22 2 3 4" xfId="36165" xr:uid="{00000000-0005-0000-0000-000098790000}"/>
    <cellStyle name="40% - Accent5 22 2 4" xfId="36166" xr:uid="{00000000-0005-0000-0000-000099790000}"/>
    <cellStyle name="40% - Accent5 22 2 4 2" xfId="36167" xr:uid="{00000000-0005-0000-0000-00009A790000}"/>
    <cellStyle name="40% - Accent5 22 2 4 2 2" xfId="36168" xr:uid="{00000000-0005-0000-0000-00009B790000}"/>
    <cellStyle name="40% - Accent5 22 2 4 3" xfId="36169" xr:uid="{00000000-0005-0000-0000-00009C790000}"/>
    <cellStyle name="40% - Accent5 22 2 4 3 2" xfId="36170" xr:uid="{00000000-0005-0000-0000-00009D790000}"/>
    <cellStyle name="40% - Accent5 22 2 4 4" xfId="36171" xr:uid="{00000000-0005-0000-0000-00009E790000}"/>
    <cellStyle name="40% - Accent5 22 2 5" xfId="36172" xr:uid="{00000000-0005-0000-0000-00009F790000}"/>
    <cellStyle name="40% - Accent5 22 2 5 2" xfId="36173" xr:uid="{00000000-0005-0000-0000-0000A0790000}"/>
    <cellStyle name="40% - Accent5 22 2 5 2 2" xfId="36174" xr:uid="{00000000-0005-0000-0000-0000A1790000}"/>
    <cellStyle name="40% - Accent5 22 2 5 3" xfId="36175" xr:uid="{00000000-0005-0000-0000-0000A2790000}"/>
    <cellStyle name="40% - Accent5 22 2 6" xfId="36176" xr:uid="{00000000-0005-0000-0000-0000A3790000}"/>
    <cellStyle name="40% - Accent5 22 2 6 2" xfId="36177" xr:uid="{00000000-0005-0000-0000-0000A4790000}"/>
    <cellStyle name="40% - Accent5 22 2 7" xfId="36178" xr:uid="{00000000-0005-0000-0000-0000A5790000}"/>
    <cellStyle name="40% - Accent5 22 2 7 2" xfId="36179" xr:uid="{00000000-0005-0000-0000-0000A6790000}"/>
    <cellStyle name="40% - Accent5 22 2 8" xfId="36180" xr:uid="{00000000-0005-0000-0000-0000A7790000}"/>
    <cellStyle name="40% - Accent5 22 2 8 2" xfId="36181" xr:uid="{00000000-0005-0000-0000-0000A8790000}"/>
    <cellStyle name="40% - Accent5 22 2 9" xfId="36182" xr:uid="{00000000-0005-0000-0000-0000A9790000}"/>
    <cellStyle name="40% - Accent5 22 2 9 2" xfId="36183" xr:uid="{00000000-0005-0000-0000-0000AA790000}"/>
    <cellStyle name="40% - Accent5 22 3" xfId="1210" xr:uid="{00000000-0005-0000-0000-0000AB790000}"/>
    <cellStyle name="40% - Accent5 22 3 10" xfId="36184" xr:uid="{00000000-0005-0000-0000-0000AC790000}"/>
    <cellStyle name="40% - Accent5 22 3 10 2" xfId="36185" xr:uid="{00000000-0005-0000-0000-0000AD790000}"/>
    <cellStyle name="40% - Accent5 22 3 11" xfId="36186" xr:uid="{00000000-0005-0000-0000-0000AE790000}"/>
    <cellStyle name="40% - Accent5 22 3 2" xfId="36187" xr:uid="{00000000-0005-0000-0000-0000AF790000}"/>
    <cellStyle name="40% - Accent5 22 3 2 2" xfId="36188" xr:uid="{00000000-0005-0000-0000-0000B0790000}"/>
    <cellStyle name="40% - Accent5 22 3 2 2 2" xfId="36189" xr:uid="{00000000-0005-0000-0000-0000B1790000}"/>
    <cellStyle name="40% - Accent5 22 3 2 3" xfId="36190" xr:uid="{00000000-0005-0000-0000-0000B2790000}"/>
    <cellStyle name="40% - Accent5 22 3 2 3 2" xfId="36191" xr:uid="{00000000-0005-0000-0000-0000B3790000}"/>
    <cellStyle name="40% - Accent5 22 3 2 4" xfId="36192" xr:uid="{00000000-0005-0000-0000-0000B4790000}"/>
    <cellStyle name="40% - Accent5 22 3 3" xfId="36193" xr:uid="{00000000-0005-0000-0000-0000B5790000}"/>
    <cellStyle name="40% - Accent5 22 3 3 2" xfId="36194" xr:uid="{00000000-0005-0000-0000-0000B6790000}"/>
    <cellStyle name="40% - Accent5 22 3 3 2 2" xfId="36195" xr:uid="{00000000-0005-0000-0000-0000B7790000}"/>
    <cellStyle name="40% - Accent5 22 3 3 3" xfId="36196" xr:uid="{00000000-0005-0000-0000-0000B8790000}"/>
    <cellStyle name="40% - Accent5 22 3 3 3 2" xfId="36197" xr:uid="{00000000-0005-0000-0000-0000B9790000}"/>
    <cellStyle name="40% - Accent5 22 3 3 4" xfId="36198" xr:uid="{00000000-0005-0000-0000-0000BA790000}"/>
    <cellStyle name="40% - Accent5 22 3 4" xfId="36199" xr:uid="{00000000-0005-0000-0000-0000BB790000}"/>
    <cellStyle name="40% - Accent5 22 3 4 2" xfId="36200" xr:uid="{00000000-0005-0000-0000-0000BC790000}"/>
    <cellStyle name="40% - Accent5 22 3 4 2 2" xfId="36201" xr:uid="{00000000-0005-0000-0000-0000BD790000}"/>
    <cellStyle name="40% - Accent5 22 3 4 3" xfId="36202" xr:uid="{00000000-0005-0000-0000-0000BE790000}"/>
    <cellStyle name="40% - Accent5 22 3 5" xfId="36203" xr:uid="{00000000-0005-0000-0000-0000BF790000}"/>
    <cellStyle name="40% - Accent5 22 3 5 2" xfId="36204" xr:uid="{00000000-0005-0000-0000-0000C0790000}"/>
    <cellStyle name="40% - Accent5 22 3 6" xfId="36205" xr:uid="{00000000-0005-0000-0000-0000C1790000}"/>
    <cellStyle name="40% - Accent5 22 3 6 2" xfId="36206" xr:uid="{00000000-0005-0000-0000-0000C2790000}"/>
    <cellStyle name="40% - Accent5 22 3 7" xfId="36207" xr:uid="{00000000-0005-0000-0000-0000C3790000}"/>
    <cellStyle name="40% - Accent5 22 3 7 2" xfId="36208" xr:uid="{00000000-0005-0000-0000-0000C4790000}"/>
    <cellStyle name="40% - Accent5 22 3 8" xfId="36209" xr:uid="{00000000-0005-0000-0000-0000C5790000}"/>
    <cellStyle name="40% - Accent5 22 3 8 2" xfId="36210" xr:uid="{00000000-0005-0000-0000-0000C6790000}"/>
    <cellStyle name="40% - Accent5 22 3 9" xfId="36211" xr:uid="{00000000-0005-0000-0000-0000C7790000}"/>
    <cellStyle name="40% - Accent5 22 3 9 2" xfId="36212" xr:uid="{00000000-0005-0000-0000-0000C8790000}"/>
    <cellStyle name="40% - Accent5 22 4" xfId="1211" xr:uid="{00000000-0005-0000-0000-0000C9790000}"/>
    <cellStyle name="40% - Accent5 22 4 2" xfId="36213" xr:uid="{00000000-0005-0000-0000-0000CA790000}"/>
    <cellStyle name="40% - Accent5 22 4 2 2" xfId="36214" xr:uid="{00000000-0005-0000-0000-0000CB790000}"/>
    <cellStyle name="40% - Accent5 22 4 3" xfId="36215" xr:uid="{00000000-0005-0000-0000-0000CC790000}"/>
    <cellStyle name="40% - Accent5 22 4 3 2" xfId="36216" xr:uid="{00000000-0005-0000-0000-0000CD790000}"/>
    <cellStyle name="40% - Accent5 22 4 4" xfId="36217" xr:uid="{00000000-0005-0000-0000-0000CE790000}"/>
    <cellStyle name="40% - Accent5 22 5" xfId="36218" xr:uid="{00000000-0005-0000-0000-0000CF790000}"/>
    <cellStyle name="40% - Accent5 22 5 2" xfId="36219" xr:uid="{00000000-0005-0000-0000-0000D0790000}"/>
    <cellStyle name="40% - Accent5 22 5 2 2" xfId="36220" xr:uid="{00000000-0005-0000-0000-0000D1790000}"/>
    <cellStyle name="40% - Accent5 22 5 3" xfId="36221" xr:uid="{00000000-0005-0000-0000-0000D2790000}"/>
    <cellStyle name="40% - Accent5 22 5 3 2" xfId="36222" xr:uid="{00000000-0005-0000-0000-0000D3790000}"/>
    <cellStyle name="40% - Accent5 22 5 4" xfId="36223" xr:uid="{00000000-0005-0000-0000-0000D4790000}"/>
    <cellStyle name="40% - Accent5 22 6" xfId="36224" xr:uid="{00000000-0005-0000-0000-0000D5790000}"/>
    <cellStyle name="40% - Accent5 22 6 2" xfId="36225" xr:uid="{00000000-0005-0000-0000-0000D6790000}"/>
    <cellStyle name="40% - Accent5 22 6 2 2" xfId="36226" xr:uid="{00000000-0005-0000-0000-0000D7790000}"/>
    <cellStyle name="40% - Accent5 22 6 3" xfId="36227" xr:uid="{00000000-0005-0000-0000-0000D8790000}"/>
    <cellStyle name="40% - Accent5 22 7" xfId="36228" xr:uid="{00000000-0005-0000-0000-0000D9790000}"/>
    <cellStyle name="40% - Accent5 22 7 2" xfId="36229" xr:uid="{00000000-0005-0000-0000-0000DA790000}"/>
    <cellStyle name="40% - Accent5 22 8" xfId="36230" xr:uid="{00000000-0005-0000-0000-0000DB790000}"/>
    <cellStyle name="40% - Accent5 22 8 2" xfId="36231" xr:uid="{00000000-0005-0000-0000-0000DC790000}"/>
    <cellStyle name="40% - Accent5 22 9" xfId="36232" xr:uid="{00000000-0005-0000-0000-0000DD790000}"/>
    <cellStyle name="40% - Accent5 22 9 2" xfId="36233" xr:uid="{00000000-0005-0000-0000-0000DE790000}"/>
    <cellStyle name="40% - Accent5 23" xfId="1212" xr:uid="{00000000-0005-0000-0000-0000DF790000}"/>
    <cellStyle name="40% - Accent5 23 10" xfId="36234" xr:uid="{00000000-0005-0000-0000-0000E0790000}"/>
    <cellStyle name="40% - Accent5 23 10 2" xfId="36235" xr:uid="{00000000-0005-0000-0000-0000E1790000}"/>
    <cellStyle name="40% - Accent5 23 11" xfId="36236" xr:uid="{00000000-0005-0000-0000-0000E2790000}"/>
    <cellStyle name="40% - Accent5 23 11 2" xfId="36237" xr:uid="{00000000-0005-0000-0000-0000E3790000}"/>
    <cellStyle name="40% - Accent5 23 12" xfId="36238" xr:uid="{00000000-0005-0000-0000-0000E4790000}"/>
    <cellStyle name="40% - Accent5 23 12 2" xfId="36239" xr:uid="{00000000-0005-0000-0000-0000E5790000}"/>
    <cellStyle name="40% - Accent5 23 13" xfId="36240" xr:uid="{00000000-0005-0000-0000-0000E6790000}"/>
    <cellStyle name="40% - Accent5 23 2" xfId="1213" xr:uid="{00000000-0005-0000-0000-0000E7790000}"/>
    <cellStyle name="40% - Accent5 23 2 10" xfId="36241" xr:uid="{00000000-0005-0000-0000-0000E8790000}"/>
    <cellStyle name="40% - Accent5 23 2 10 2" xfId="36242" xr:uid="{00000000-0005-0000-0000-0000E9790000}"/>
    <cellStyle name="40% - Accent5 23 2 11" xfId="36243" xr:uid="{00000000-0005-0000-0000-0000EA790000}"/>
    <cellStyle name="40% - Accent5 23 2 11 2" xfId="36244" xr:uid="{00000000-0005-0000-0000-0000EB790000}"/>
    <cellStyle name="40% - Accent5 23 2 12" xfId="36245" xr:uid="{00000000-0005-0000-0000-0000EC790000}"/>
    <cellStyle name="40% - Accent5 23 2 2" xfId="36246" xr:uid="{00000000-0005-0000-0000-0000ED790000}"/>
    <cellStyle name="40% - Accent5 23 2 2 10" xfId="36247" xr:uid="{00000000-0005-0000-0000-0000EE790000}"/>
    <cellStyle name="40% - Accent5 23 2 2 10 2" xfId="36248" xr:uid="{00000000-0005-0000-0000-0000EF790000}"/>
    <cellStyle name="40% - Accent5 23 2 2 11" xfId="36249" xr:uid="{00000000-0005-0000-0000-0000F0790000}"/>
    <cellStyle name="40% - Accent5 23 2 2 2" xfId="36250" xr:uid="{00000000-0005-0000-0000-0000F1790000}"/>
    <cellStyle name="40% - Accent5 23 2 2 2 2" xfId="36251" xr:uid="{00000000-0005-0000-0000-0000F2790000}"/>
    <cellStyle name="40% - Accent5 23 2 2 2 2 2" xfId="36252" xr:uid="{00000000-0005-0000-0000-0000F3790000}"/>
    <cellStyle name="40% - Accent5 23 2 2 2 3" xfId="36253" xr:uid="{00000000-0005-0000-0000-0000F4790000}"/>
    <cellStyle name="40% - Accent5 23 2 2 2 3 2" xfId="36254" xr:uid="{00000000-0005-0000-0000-0000F5790000}"/>
    <cellStyle name="40% - Accent5 23 2 2 2 4" xfId="36255" xr:uid="{00000000-0005-0000-0000-0000F6790000}"/>
    <cellStyle name="40% - Accent5 23 2 2 3" xfId="36256" xr:uid="{00000000-0005-0000-0000-0000F7790000}"/>
    <cellStyle name="40% - Accent5 23 2 2 3 2" xfId="36257" xr:uid="{00000000-0005-0000-0000-0000F8790000}"/>
    <cellStyle name="40% - Accent5 23 2 2 3 2 2" xfId="36258" xr:uid="{00000000-0005-0000-0000-0000F9790000}"/>
    <cellStyle name="40% - Accent5 23 2 2 3 3" xfId="36259" xr:uid="{00000000-0005-0000-0000-0000FA790000}"/>
    <cellStyle name="40% - Accent5 23 2 2 3 3 2" xfId="36260" xr:uid="{00000000-0005-0000-0000-0000FB790000}"/>
    <cellStyle name="40% - Accent5 23 2 2 3 4" xfId="36261" xr:uid="{00000000-0005-0000-0000-0000FC790000}"/>
    <cellStyle name="40% - Accent5 23 2 2 4" xfId="36262" xr:uid="{00000000-0005-0000-0000-0000FD790000}"/>
    <cellStyle name="40% - Accent5 23 2 2 4 2" xfId="36263" xr:uid="{00000000-0005-0000-0000-0000FE790000}"/>
    <cellStyle name="40% - Accent5 23 2 2 4 2 2" xfId="36264" xr:uid="{00000000-0005-0000-0000-0000FF790000}"/>
    <cellStyle name="40% - Accent5 23 2 2 4 3" xfId="36265" xr:uid="{00000000-0005-0000-0000-0000007A0000}"/>
    <cellStyle name="40% - Accent5 23 2 2 5" xfId="36266" xr:uid="{00000000-0005-0000-0000-0000017A0000}"/>
    <cellStyle name="40% - Accent5 23 2 2 5 2" xfId="36267" xr:uid="{00000000-0005-0000-0000-0000027A0000}"/>
    <cellStyle name="40% - Accent5 23 2 2 6" xfId="36268" xr:uid="{00000000-0005-0000-0000-0000037A0000}"/>
    <cellStyle name="40% - Accent5 23 2 2 6 2" xfId="36269" xr:uid="{00000000-0005-0000-0000-0000047A0000}"/>
    <cellStyle name="40% - Accent5 23 2 2 7" xfId="36270" xr:uid="{00000000-0005-0000-0000-0000057A0000}"/>
    <cellStyle name="40% - Accent5 23 2 2 7 2" xfId="36271" xr:uid="{00000000-0005-0000-0000-0000067A0000}"/>
    <cellStyle name="40% - Accent5 23 2 2 8" xfId="36272" xr:uid="{00000000-0005-0000-0000-0000077A0000}"/>
    <cellStyle name="40% - Accent5 23 2 2 8 2" xfId="36273" xr:uid="{00000000-0005-0000-0000-0000087A0000}"/>
    <cellStyle name="40% - Accent5 23 2 2 9" xfId="36274" xr:uid="{00000000-0005-0000-0000-0000097A0000}"/>
    <cellStyle name="40% - Accent5 23 2 2 9 2" xfId="36275" xr:uid="{00000000-0005-0000-0000-00000A7A0000}"/>
    <cellStyle name="40% - Accent5 23 2 3" xfId="36276" xr:uid="{00000000-0005-0000-0000-00000B7A0000}"/>
    <cellStyle name="40% - Accent5 23 2 3 2" xfId="36277" xr:uid="{00000000-0005-0000-0000-00000C7A0000}"/>
    <cellStyle name="40% - Accent5 23 2 3 2 2" xfId="36278" xr:uid="{00000000-0005-0000-0000-00000D7A0000}"/>
    <cellStyle name="40% - Accent5 23 2 3 3" xfId="36279" xr:uid="{00000000-0005-0000-0000-00000E7A0000}"/>
    <cellStyle name="40% - Accent5 23 2 3 3 2" xfId="36280" xr:uid="{00000000-0005-0000-0000-00000F7A0000}"/>
    <cellStyle name="40% - Accent5 23 2 3 4" xfId="36281" xr:uid="{00000000-0005-0000-0000-0000107A0000}"/>
    <cellStyle name="40% - Accent5 23 2 4" xfId="36282" xr:uid="{00000000-0005-0000-0000-0000117A0000}"/>
    <cellStyle name="40% - Accent5 23 2 4 2" xfId="36283" xr:uid="{00000000-0005-0000-0000-0000127A0000}"/>
    <cellStyle name="40% - Accent5 23 2 4 2 2" xfId="36284" xr:uid="{00000000-0005-0000-0000-0000137A0000}"/>
    <cellStyle name="40% - Accent5 23 2 4 3" xfId="36285" xr:uid="{00000000-0005-0000-0000-0000147A0000}"/>
    <cellStyle name="40% - Accent5 23 2 4 3 2" xfId="36286" xr:uid="{00000000-0005-0000-0000-0000157A0000}"/>
    <cellStyle name="40% - Accent5 23 2 4 4" xfId="36287" xr:uid="{00000000-0005-0000-0000-0000167A0000}"/>
    <cellStyle name="40% - Accent5 23 2 5" xfId="36288" xr:uid="{00000000-0005-0000-0000-0000177A0000}"/>
    <cellStyle name="40% - Accent5 23 2 5 2" xfId="36289" xr:uid="{00000000-0005-0000-0000-0000187A0000}"/>
    <cellStyle name="40% - Accent5 23 2 5 2 2" xfId="36290" xr:uid="{00000000-0005-0000-0000-0000197A0000}"/>
    <cellStyle name="40% - Accent5 23 2 5 3" xfId="36291" xr:uid="{00000000-0005-0000-0000-00001A7A0000}"/>
    <cellStyle name="40% - Accent5 23 2 6" xfId="36292" xr:uid="{00000000-0005-0000-0000-00001B7A0000}"/>
    <cellStyle name="40% - Accent5 23 2 6 2" xfId="36293" xr:uid="{00000000-0005-0000-0000-00001C7A0000}"/>
    <cellStyle name="40% - Accent5 23 2 7" xfId="36294" xr:uid="{00000000-0005-0000-0000-00001D7A0000}"/>
    <cellStyle name="40% - Accent5 23 2 7 2" xfId="36295" xr:uid="{00000000-0005-0000-0000-00001E7A0000}"/>
    <cellStyle name="40% - Accent5 23 2 8" xfId="36296" xr:uid="{00000000-0005-0000-0000-00001F7A0000}"/>
    <cellStyle name="40% - Accent5 23 2 8 2" xfId="36297" xr:uid="{00000000-0005-0000-0000-0000207A0000}"/>
    <cellStyle name="40% - Accent5 23 2 9" xfId="36298" xr:uid="{00000000-0005-0000-0000-0000217A0000}"/>
    <cellStyle name="40% - Accent5 23 2 9 2" xfId="36299" xr:uid="{00000000-0005-0000-0000-0000227A0000}"/>
    <cellStyle name="40% - Accent5 23 3" xfId="1214" xr:uid="{00000000-0005-0000-0000-0000237A0000}"/>
    <cellStyle name="40% - Accent5 23 3 10" xfId="36300" xr:uid="{00000000-0005-0000-0000-0000247A0000}"/>
    <cellStyle name="40% - Accent5 23 3 10 2" xfId="36301" xr:uid="{00000000-0005-0000-0000-0000257A0000}"/>
    <cellStyle name="40% - Accent5 23 3 11" xfId="36302" xr:uid="{00000000-0005-0000-0000-0000267A0000}"/>
    <cellStyle name="40% - Accent5 23 3 2" xfId="36303" xr:uid="{00000000-0005-0000-0000-0000277A0000}"/>
    <cellStyle name="40% - Accent5 23 3 2 2" xfId="36304" xr:uid="{00000000-0005-0000-0000-0000287A0000}"/>
    <cellStyle name="40% - Accent5 23 3 2 2 2" xfId="36305" xr:uid="{00000000-0005-0000-0000-0000297A0000}"/>
    <cellStyle name="40% - Accent5 23 3 2 3" xfId="36306" xr:uid="{00000000-0005-0000-0000-00002A7A0000}"/>
    <cellStyle name="40% - Accent5 23 3 2 3 2" xfId="36307" xr:uid="{00000000-0005-0000-0000-00002B7A0000}"/>
    <cellStyle name="40% - Accent5 23 3 2 4" xfId="36308" xr:uid="{00000000-0005-0000-0000-00002C7A0000}"/>
    <cellStyle name="40% - Accent5 23 3 3" xfId="36309" xr:uid="{00000000-0005-0000-0000-00002D7A0000}"/>
    <cellStyle name="40% - Accent5 23 3 3 2" xfId="36310" xr:uid="{00000000-0005-0000-0000-00002E7A0000}"/>
    <cellStyle name="40% - Accent5 23 3 3 2 2" xfId="36311" xr:uid="{00000000-0005-0000-0000-00002F7A0000}"/>
    <cellStyle name="40% - Accent5 23 3 3 3" xfId="36312" xr:uid="{00000000-0005-0000-0000-0000307A0000}"/>
    <cellStyle name="40% - Accent5 23 3 3 3 2" xfId="36313" xr:uid="{00000000-0005-0000-0000-0000317A0000}"/>
    <cellStyle name="40% - Accent5 23 3 3 4" xfId="36314" xr:uid="{00000000-0005-0000-0000-0000327A0000}"/>
    <cellStyle name="40% - Accent5 23 3 4" xfId="36315" xr:uid="{00000000-0005-0000-0000-0000337A0000}"/>
    <cellStyle name="40% - Accent5 23 3 4 2" xfId="36316" xr:uid="{00000000-0005-0000-0000-0000347A0000}"/>
    <cellStyle name="40% - Accent5 23 3 4 2 2" xfId="36317" xr:uid="{00000000-0005-0000-0000-0000357A0000}"/>
    <cellStyle name="40% - Accent5 23 3 4 3" xfId="36318" xr:uid="{00000000-0005-0000-0000-0000367A0000}"/>
    <cellStyle name="40% - Accent5 23 3 5" xfId="36319" xr:uid="{00000000-0005-0000-0000-0000377A0000}"/>
    <cellStyle name="40% - Accent5 23 3 5 2" xfId="36320" xr:uid="{00000000-0005-0000-0000-0000387A0000}"/>
    <cellStyle name="40% - Accent5 23 3 6" xfId="36321" xr:uid="{00000000-0005-0000-0000-0000397A0000}"/>
    <cellStyle name="40% - Accent5 23 3 6 2" xfId="36322" xr:uid="{00000000-0005-0000-0000-00003A7A0000}"/>
    <cellStyle name="40% - Accent5 23 3 7" xfId="36323" xr:uid="{00000000-0005-0000-0000-00003B7A0000}"/>
    <cellStyle name="40% - Accent5 23 3 7 2" xfId="36324" xr:uid="{00000000-0005-0000-0000-00003C7A0000}"/>
    <cellStyle name="40% - Accent5 23 3 8" xfId="36325" xr:uid="{00000000-0005-0000-0000-00003D7A0000}"/>
    <cellStyle name="40% - Accent5 23 3 8 2" xfId="36326" xr:uid="{00000000-0005-0000-0000-00003E7A0000}"/>
    <cellStyle name="40% - Accent5 23 3 9" xfId="36327" xr:uid="{00000000-0005-0000-0000-00003F7A0000}"/>
    <cellStyle name="40% - Accent5 23 3 9 2" xfId="36328" xr:uid="{00000000-0005-0000-0000-0000407A0000}"/>
    <cellStyle name="40% - Accent5 23 4" xfId="36329" xr:uid="{00000000-0005-0000-0000-0000417A0000}"/>
    <cellStyle name="40% - Accent5 23 4 2" xfId="36330" xr:uid="{00000000-0005-0000-0000-0000427A0000}"/>
    <cellStyle name="40% - Accent5 23 4 2 2" xfId="36331" xr:uid="{00000000-0005-0000-0000-0000437A0000}"/>
    <cellStyle name="40% - Accent5 23 4 3" xfId="36332" xr:uid="{00000000-0005-0000-0000-0000447A0000}"/>
    <cellStyle name="40% - Accent5 23 4 3 2" xfId="36333" xr:uid="{00000000-0005-0000-0000-0000457A0000}"/>
    <cellStyle name="40% - Accent5 23 4 4" xfId="36334" xr:uid="{00000000-0005-0000-0000-0000467A0000}"/>
    <cellStyle name="40% - Accent5 23 5" xfId="36335" xr:uid="{00000000-0005-0000-0000-0000477A0000}"/>
    <cellStyle name="40% - Accent5 23 5 2" xfId="36336" xr:uid="{00000000-0005-0000-0000-0000487A0000}"/>
    <cellStyle name="40% - Accent5 23 5 2 2" xfId="36337" xr:uid="{00000000-0005-0000-0000-0000497A0000}"/>
    <cellStyle name="40% - Accent5 23 5 3" xfId="36338" xr:uid="{00000000-0005-0000-0000-00004A7A0000}"/>
    <cellStyle name="40% - Accent5 23 5 3 2" xfId="36339" xr:uid="{00000000-0005-0000-0000-00004B7A0000}"/>
    <cellStyle name="40% - Accent5 23 5 4" xfId="36340" xr:uid="{00000000-0005-0000-0000-00004C7A0000}"/>
    <cellStyle name="40% - Accent5 23 6" xfId="36341" xr:uid="{00000000-0005-0000-0000-00004D7A0000}"/>
    <cellStyle name="40% - Accent5 23 6 2" xfId="36342" xr:uid="{00000000-0005-0000-0000-00004E7A0000}"/>
    <cellStyle name="40% - Accent5 23 6 2 2" xfId="36343" xr:uid="{00000000-0005-0000-0000-00004F7A0000}"/>
    <cellStyle name="40% - Accent5 23 6 3" xfId="36344" xr:uid="{00000000-0005-0000-0000-0000507A0000}"/>
    <cellStyle name="40% - Accent5 23 7" xfId="36345" xr:uid="{00000000-0005-0000-0000-0000517A0000}"/>
    <cellStyle name="40% - Accent5 23 7 2" xfId="36346" xr:uid="{00000000-0005-0000-0000-0000527A0000}"/>
    <cellStyle name="40% - Accent5 23 8" xfId="36347" xr:uid="{00000000-0005-0000-0000-0000537A0000}"/>
    <cellStyle name="40% - Accent5 23 8 2" xfId="36348" xr:uid="{00000000-0005-0000-0000-0000547A0000}"/>
    <cellStyle name="40% - Accent5 23 9" xfId="36349" xr:uid="{00000000-0005-0000-0000-0000557A0000}"/>
    <cellStyle name="40% - Accent5 23 9 2" xfId="36350" xr:uid="{00000000-0005-0000-0000-0000567A0000}"/>
    <cellStyle name="40% - Accent5 24" xfId="1215" xr:uid="{00000000-0005-0000-0000-0000577A0000}"/>
    <cellStyle name="40% - Accent5 24 10" xfId="36351" xr:uid="{00000000-0005-0000-0000-0000587A0000}"/>
    <cellStyle name="40% - Accent5 24 10 2" xfId="36352" xr:uid="{00000000-0005-0000-0000-0000597A0000}"/>
    <cellStyle name="40% - Accent5 24 11" xfId="36353" xr:uid="{00000000-0005-0000-0000-00005A7A0000}"/>
    <cellStyle name="40% - Accent5 24 11 2" xfId="36354" xr:uid="{00000000-0005-0000-0000-00005B7A0000}"/>
    <cellStyle name="40% - Accent5 24 12" xfId="36355" xr:uid="{00000000-0005-0000-0000-00005C7A0000}"/>
    <cellStyle name="40% - Accent5 24 12 2" xfId="36356" xr:uid="{00000000-0005-0000-0000-00005D7A0000}"/>
    <cellStyle name="40% - Accent5 24 13" xfId="36357" xr:uid="{00000000-0005-0000-0000-00005E7A0000}"/>
    <cellStyle name="40% - Accent5 24 2" xfId="1216" xr:uid="{00000000-0005-0000-0000-00005F7A0000}"/>
    <cellStyle name="40% - Accent5 24 2 10" xfId="36358" xr:uid="{00000000-0005-0000-0000-0000607A0000}"/>
    <cellStyle name="40% - Accent5 24 2 10 2" xfId="36359" xr:uid="{00000000-0005-0000-0000-0000617A0000}"/>
    <cellStyle name="40% - Accent5 24 2 11" xfId="36360" xr:uid="{00000000-0005-0000-0000-0000627A0000}"/>
    <cellStyle name="40% - Accent5 24 2 11 2" xfId="36361" xr:uid="{00000000-0005-0000-0000-0000637A0000}"/>
    <cellStyle name="40% - Accent5 24 2 12" xfId="36362" xr:uid="{00000000-0005-0000-0000-0000647A0000}"/>
    <cellStyle name="40% - Accent5 24 2 2" xfId="36363" xr:uid="{00000000-0005-0000-0000-0000657A0000}"/>
    <cellStyle name="40% - Accent5 24 2 2 10" xfId="36364" xr:uid="{00000000-0005-0000-0000-0000667A0000}"/>
    <cellStyle name="40% - Accent5 24 2 2 10 2" xfId="36365" xr:uid="{00000000-0005-0000-0000-0000677A0000}"/>
    <cellStyle name="40% - Accent5 24 2 2 11" xfId="36366" xr:uid="{00000000-0005-0000-0000-0000687A0000}"/>
    <cellStyle name="40% - Accent5 24 2 2 2" xfId="36367" xr:uid="{00000000-0005-0000-0000-0000697A0000}"/>
    <cellStyle name="40% - Accent5 24 2 2 2 2" xfId="36368" xr:uid="{00000000-0005-0000-0000-00006A7A0000}"/>
    <cellStyle name="40% - Accent5 24 2 2 2 2 2" xfId="36369" xr:uid="{00000000-0005-0000-0000-00006B7A0000}"/>
    <cellStyle name="40% - Accent5 24 2 2 2 3" xfId="36370" xr:uid="{00000000-0005-0000-0000-00006C7A0000}"/>
    <cellStyle name="40% - Accent5 24 2 2 2 3 2" xfId="36371" xr:uid="{00000000-0005-0000-0000-00006D7A0000}"/>
    <cellStyle name="40% - Accent5 24 2 2 2 4" xfId="36372" xr:uid="{00000000-0005-0000-0000-00006E7A0000}"/>
    <cellStyle name="40% - Accent5 24 2 2 3" xfId="36373" xr:uid="{00000000-0005-0000-0000-00006F7A0000}"/>
    <cellStyle name="40% - Accent5 24 2 2 3 2" xfId="36374" xr:uid="{00000000-0005-0000-0000-0000707A0000}"/>
    <cellStyle name="40% - Accent5 24 2 2 3 2 2" xfId="36375" xr:uid="{00000000-0005-0000-0000-0000717A0000}"/>
    <cellStyle name="40% - Accent5 24 2 2 3 3" xfId="36376" xr:uid="{00000000-0005-0000-0000-0000727A0000}"/>
    <cellStyle name="40% - Accent5 24 2 2 3 3 2" xfId="36377" xr:uid="{00000000-0005-0000-0000-0000737A0000}"/>
    <cellStyle name="40% - Accent5 24 2 2 3 4" xfId="36378" xr:uid="{00000000-0005-0000-0000-0000747A0000}"/>
    <cellStyle name="40% - Accent5 24 2 2 4" xfId="36379" xr:uid="{00000000-0005-0000-0000-0000757A0000}"/>
    <cellStyle name="40% - Accent5 24 2 2 4 2" xfId="36380" xr:uid="{00000000-0005-0000-0000-0000767A0000}"/>
    <cellStyle name="40% - Accent5 24 2 2 4 2 2" xfId="36381" xr:uid="{00000000-0005-0000-0000-0000777A0000}"/>
    <cellStyle name="40% - Accent5 24 2 2 4 3" xfId="36382" xr:uid="{00000000-0005-0000-0000-0000787A0000}"/>
    <cellStyle name="40% - Accent5 24 2 2 5" xfId="36383" xr:uid="{00000000-0005-0000-0000-0000797A0000}"/>
    <cellStyle name="40% - Accent5 24 2 2 5 2" xfId="36384" xr:uid="{00000000-0005-0000-0000-00007A7A0000}"/>
    <cellStyle name="40% - Accent5 24 2 2 6" xfId="36385" xr:uid="{00000000-0005-0000-0000-00007B7A0000}"/>
    <cellStyle name="40% - Accent5 24 2 2 6 2" xfId="36386" xr:uid="{00000000-0005-0000-0000-00007C7A0000}"/>
    <cellStyle name="40% - Accent5 24 2 2 7" xfId="36387" xr:uid="{00000000-0005-0000-0000-00007D7A0000}"/>
    <cellStyle name="40% - Accent5 24 2 2 7 2" xfId="36388" xr:uid="{00000000-0005-0000-0000-00007E7A0000}"/>
    <cellStyle name="40% - Accent5 24 2 2 8" xfId="36389" xr:uid="{00000000-0005-0000-0000-00007F7A0000}"/>
    <cellStyle name="40% - Accent5 24 2 2 8 2" xfId="36390" xr:uid="{00000000-0005-0000-0000-0000807A0000}"/>
    <cellStyle name="40% - Accent5 24 2 2 9" xfId="36391" xr:uid="{00000000-0005-0000-0000-0000817A0000}"/>
    <cellStyle name="40% - Accent5 24 2 2 9 2" xfId="36392" xr:uid="{00000000-0005-0000-0000-0000827A0000}"/>
    <cellStyle name="40% - Accent5 24 2 3" xfId="36393" xr:uid="{00000000-0005-0000-0000-0000837A0000}"/>
    <cellStyle name="40% - Accent5 24 2 3 2" xfId="36394" xr:uid="{00000000-0005-0000-0000-0000847A0000}"/>
    <cellStyle name="40% - Accent5 24 2 3 2 2" xfId="36395" xr:uid="{00000000-0005-0000-0000-0000857A0000}"/>
    <cellStyle name="40% - Accent5 24 2 3 3" xfId="36396" xr:uid="{00000000-0005-0000-0000-0000867A0000}"/>
    <cellStyle name="40% - Accent5 24 2 3 3 2" xfId="36397" xr:uid="{00000000-0005-0000-0000-0000877A0000}"/>
    <cellStyle name="40% - Accent5 24 2 3 4" xfId="36398" xr:uid="{00000000-0005-0000-0000-0000887A0000}"/>
    <cellStyle name="40% - Accent5 24 2 4" xfId="36399" xr:uid="{00000000-0005-0000-0000-0000897A0000}"/>
    <cellStyle name="40% - Accent5 24 2 4 2" xfId="36400" xr:uid="{00000000-0005-0000-0000-00008A7A0000}"/>
    <cellStyle name="40% - Accent5 24 2 4 2 2" xfId="36401" xr:uid="{00000000-0005-0000-0000-00008B7A0000}"/>
    <cellStyle name="40% - Accent5 24 2 4 3" xfId="36402" xr:uid="{00000000-0005-0000-0000-00008C7A0000}"/>
    <cellStyle name="40% - Accent5 24 2 4 3 2" xfId="36403" xr:uid="{00000000-0005-0000-0000-00008D7A0000}"/>
    <cellStyle name="40% - Accent5 24 2 4 4" xfId="36404" xr:uid="{00000000-0005-0000-0000-00008E7A0000}"/>
    <cellStyle name="40% - Accent5 24 2 5" xfId="36405" xr:uid="{00000000-0005-0000-0000-00008F7A0000}"/>
    <cellStyle name="40% - Accent5 24 2 5 2" xfId="36406" xr:uid="{00000000-0005-0000-0000-0000907A0000}"/>
    <cellStyle name="40% - Accent5 24 2 5 2 2" xfId="36407" xr:uid="{00000000-0005-0000-0000-0000917A0000}"/>
    <cellStyle name="40% - Accent5 24 2 5 3" xfId="36408" xr:uid="{00000000-0005-0000-0000-0000927A0000}"/>
    <cellStyle name="40% - Accent5 24 2 6" xfId="36409" xr:uid="{00000000-0005-0000-0000-0000937A0000}"/>
    <cellStyle name="40% - Accent5 24 2 6 2" xfId="36410" xr:uid="{00000000-0005-0000-0000-0000947A0000}"/>
    <cellStyle name="40% - Accent5 24 2 7" xfId="36411" xr:uid="{00000000-0005-0000-0000-0000957A0000}"/>
    <cellStyle name="40% - Accent5 24 2 7 2" xfId="36412" xr:uid="{00000000-0005-0000-0000-0000967A0000}"/>
    <cellStyle name="40% - Accent5 24 2 8" xfId="36413" xr:uid="{00000000-0005-0000-0000-0000977A0000}"/>
    <cellStyle name="40% - Accent5 24 2 8 2" xfId="36414" xr:uid="{00000000-0005-0000-0000-0000987A0000}"/>
    <cellStyle name="40% - Accent5 24 2 9" xfId="36415" xr:uid="{00000000-0005-0000-0000-0000997A0000}"/>
    <cellStyle name="40% - Accent5 24 2 9 2" xfId="36416" xr:uid="{00000000-0005-0000-0000-00009A7A0000}"/>
    <cellStyle name="40% - Accent5 24 3" xfId="36417" xr:uid="{00000000-0005-0000-0000-00009B7A0000}"/>
    <cellStyle name="40% - Accent5 24 3 10" xfId="36418" xr:uid="{00000000-0005-0000-0000-00009C7A0000}"/>
    <cellStyle name="40% - Accent5 24 3 10 2" xfId="36419" xr:uid="{00000000-0005-0000-0000-00009D7A0000}"/>
    <cellStyle name="40% - Accent5 24 3 11" xfId="36420" xr:uid="{00000000-0005-0000-0000-00009E7A0000}"/>
    <cellStyle name="40% - Accent5 24 3 2" xfId="36421" xr:uid="{00000000-0005-0000-0000-00009F7A0000}"/>
    <cellStyle name="40% - Accent5 24 3 2 2" xfId="36422" xr:uid="{00000000-0005-0000-0000-0000A07A0000}"/>
    <cellStyle name="40% - Accent5 24 3 2 2 2" xfId="36423" xr:uid="{00000000-0005-0000-0000-0000A17A0000}"/>
    <cellStyle name="40% - Accent5 24 3 2 3" xfId="36424" xr:uid="{00000000-0005-0000-0000-0000A27A0000}"/>
    <cellStyle name="40% - Accent5 24 3 2 3 2" xfId="36425" xr:uid="{00000000-0005-0000-0000-0000A37A0000}"/>
    <cellStyle name="40% - Accent5 24 3 2 4" xfId="36426" xr:uid="{00000000-0005-0000-0000-0000A47A0000}"/>
    <cellStyle name="40% - Accent5 24 3 3" xfId="36427" xr:uid="{00000000-0005-0000-0000-0000A57A0000}"/>
    <cellStyle name="40% - Accent5 24 3 3 2" xfId="36428" xr:uid="{00000000-0005-0000-0000-0000A67A0000}"/>
    <cellStyle name="40% - Accent5 24 3 3 2 2" xfId="36429" xr:uid="{00000000-0005-0000-0000-0000A77A0000}"/>
    <cellStyle name="40% - Accent5 24 3 3 3" xfId="36430" xr:uid="{00000000-0005-0000-0000-0000A87A0000}"/>
    <cellStyle name="40% - Accent5 24 3 3 3 2" xfId="36431" xr:uid="{00000000-0005-0000-0000-0000A97A0000}"/>
    <cellStyle name="40% - Accent5 24 3 3 4" xfId="36432" xr:uid="{00000000-0005-0000-0000-0000AA7A0000}"/>
    <cellStyle name="40% - Accent5 24 3 4" xfId="36433" xr:uid="{00000000-0005-0000-0000-0000AB7A0000}"/>
    <cellStyle name="40% - Accent5 24 3 4 2" xfId="36434" xr:uid="{00000000-0005-0000-0000-0000AC7A0000}"/>
    <cellStyle name="40% - Accent5 24 3 4 2 2" xfId="36435" xr:uid="{00000000-0005-0000-0000-0000AD7A0000}"/>
    <cellStyle name="40% - Accent5 24 3 4 3" xfId="36436" xr:uid="{00000000-0005-0000-0000-0000AE7A0000}"/>
    <cellStyle name="40% - Accent5 24 3 5" xfId="36437" xr:uid="{00000000-0005-0000-0000-0000AF7A0000}"/>
    <cellStyle name="40% - Accent5 24 3 5 2" xfId="36438" xr:uid="{00000000-0005-0000-0000-0000B07A0000}"/>
    <cellStyle name="40% - Accent5 24 3 6" xfId="36439" xr:uid="{00000000-0005-0000-0000-0000B17A0000}"/>
    <cellStyle name="40% - Accent5 24 3 6 2" xfId="36440" xr:uid="{00000000-0005-0000-0000-0000B27A0000}"/>
    <cellStyle name="40% - Accent5 24 3 7" xfId="36441" xr:uid="{00000000-0005-0000-0000-0000B37A0000}"/>
    <cellStyle name="40% - Accent5 24 3 7 2" xfId="36442" xr:uid="{00000000-0005-0000-0000-0000B47A0000}"/>
    <cellStyle name="40% - Accent5 24 3 8" xfId="36443" xr:uid="{00000000-0005-0000-0000-0000B57A0000}"/>
    <cellStyle name="40% - Accent5 24 3 8 2" xfId="36444" xr:uid="{00000000-0005-0000-0000-0000B67A0000}"/>
    <cellStyle name="40% - Accent5 24 3 9" xfId="36445" xr:uid="{00000000-0005-0000-0000-0000B77A0000}"/>
    <cellStyle name="40% - Accent5 24 3 9 2" xfId="36446" xr:uid="{00000000-0005-0000-0000-0000B87A0000}"/>
    <cellStyle name="40% - Accent5 24 4" xfId="36447" xr:uid="{00000000-0005-0000-0000-0000B97A0000}"/>
    <cellStyle name="40% - Accent5 24 4 2" xfId="36448" xr:uid="{00000000-0005-0000-0000-0000BA7A0000}"/>
    <cellStyle name="40% - Accent5 24 4 2 2" xfId="36449" xr:uid="{00000000-0005-0000-0000-0000BB7A0000}"/>
    <cellStyle name="40% - Accent5 24 4 3" xfId="36450" xr:uid="{00000000-0005-0000-0000-0000BC7A0000}"/>
    <cellStyle name="40% - Accent5 24 4 3 2" xfId="36451" xr:uid="{00000000-0005-0000-0000-0000BD7A0000}"/>
    <cellStyle name="40% - Accent5 24 4 4" xfId="36452" xr:uid="{00000000-0005-0000-0000-0000BE7A0000}"/>
    <cellStyle name="40% - Accent5 24 5" xfId="36453" xr:uid="{00000000-0005-0000-0000-0000BF7A0000}"/>
    <cellStyle name="40% - Accent5 24 5 2" xfId="36454" xr:uid="{00000000-0005-0000-0000-0000C07A0000}"/>
    <cellStyle name="40% - Accent5 24 5 2 2" xfId="36455" xr:uid="{00000000-0005-0000-0000-0000C17A0000}"/>
    <cellStyle name="40% - Accent5 24 5 3" xfId="36456" xr:uid="{00000000-0005-0000-0000-0000C27A0000}"/>
    <cellStyle name="40% - Accent5 24 5 3 2" xfId="36457" xr:uid="{00000000-0005-0000-0000-0000C37A0000}"/>
    <cellStyle name="40% - Accent5 24 5 4" xfId="36458" xr:uid="{00000000-0005-0000-0000-0000C47A0000}"/>
    <cellStyle name="40% - Accent5 24 6" xfId="36459" xr:uid="{00000000-0005-0000-0000-0000C57A0000}"/>
    <cellStyle name="40% - Accent5 24 6 2" xfId="36460" xr:uid="{00000000-0005-0000-0000-0000C67A0000}"/>
    <cellStyle name="40% - Accent5 24 6 2 2" xfId="36461" xr:uid="{00000000-0005-0000-0000-0000C77A0000}"/>
    <cellStyle name="40% - Accent5 24 6 3" xfId="36462" xr:uid="{00000000-0005-0000-0000-0000C87A0000}"/>
    <cellStyle name="40% - Accent5 24 7" xfId="36463" xr:uid="{00000000-0005-0000-0000-0000C97A0000}"/>
    <cellStyle name="40% - Accent5 24 7 2" xfId="36464" xr:uid="{00000000-0005-0000-0000-0000CA7A0000}"/>
    <cellStyle name="40% - Accent5 24 8" xfId="36465" xr:uid="{00000000-0005-0000-0000-0000CB7A0000}"/>
    <cellStyle name="40% - Accent5 24 8 2" xfId="36466" xr:uid="{00000000-0005-0000-0000-0000CC7A0000}"/>
    <cellStyle name="40% - Accent5 24 9" xfId="36467" xr:uid="{00000000-0005-0000-0000-0000CD7A0000}"/>
    <cellStyle name="40% - Accent5 24 9 2" xfId="36468" xr:uid="{00000000-0005-0000-0000-0000CE7A0000}"/>
    <cellStyle name="40% - Accent5 25" xfId="1217" xr:uid="{00000000-0005-0000-0000-0000CF7A0000}"/>
    <cellStyle name="40% - Accent5 25 10" xfId="36469" xr:uid="{00000000-0005-0000-0000-0000D07A0000}"/>
    <cellStyle name="40% - Accent5 25 10 2" xfId="36470" xr:uid="{00000000-0005-0000-0000-0000D17A0000}"/>
    <cellStyle name="40% - Accent5 25 11" xfId="36471" xr:uid="{00000000-0005-0000-0000-0000D27A0000}"/>
    <cellStyle name="40% - Accent5 25 11 2" xfId="36472" xr:uid="{00000000-0005-0000-0000-0000D37A0000}"/>
    <cellStyle name="40% - Accent5 25 12" xfId="36473" xr:uid="{00000000-0005-0000-0000-0000D47A0000}"/>
    <cellStyle name="40% - Accent5 25 12 2" xfId="36474" xr:uid="{00000000-0005-0000-0000-0000D57A0000}"/>
    <cellStyle name="40% - Accent5 25 13" xfId="36475" xr:uid="{00000000-0005-0000-0000-0000D67A0000}"/>
    <cellStyle name="40% - Accent5 25 2" xfId="1218" xr:uid="{00000000-0005-0000-0000-0000D77A0000}"/>
    <cellStyle name="40% - Accent5 25 2 10" xfId="36476" xr:uid="{00000000-0005-0000-0000-0000D87A0000}"/>
    <cellStyle name="40% - Accent5 25 2 10 2" xfId="36477" xr:uid="{00000000-0005-0000-0000-0000D97A0000}"/>
    <cellStyle name="40% - Accent5 25 2 11" xfId="36478" xr:uid="{00000000-0005-0000-0000-0000DA7A0000}"/>
    <cellStyle name="40% - Accent5 25 2 11 2" xfId="36479" xr:uid="{00000000-0005-0000-0000-0000DB7A0000}"/>
    <cellStyle name="40% - Accent5 25 2 12" xfId="36480" xr:uid="{00000000-0005-0000-0000-0000DC7A0000}"/>
    <cellStyle name="40% - Accent5 25 2 2" xfId="36481" xr:uid="{00000000-0005-0000-0000-0000DD7A0000}"/>
    <cellStyle name="40% - Accent5 25 2 2 10" xfId="36482" xr:uid="{00000000-0005-0000-0000-0000DE7A0000}"/>
    <cellStyle name="40% - Accent5 25 2 2 10 2" xfId="36483" xr:uid="{00000000-0005-0000-0000-0000DF7A0000}"/>
    <cellStyle name="40% - Accent5 25 2 2 11" xfId="36484" xr:uid="{00000000-0005-0000-0000-0000E07A0000}"/>
    <cellStyle name="40% - Accent5 25 2 2 2" xfId="36485" xr:uid="{00000000-0005-0000-0000-0000E17A0000}"/>
    <cellStyle name="40% - Accent5 25 2 2 2 2" xfId="36486" xr:uid="{00000000-0005-0000-0000-0000E27A0000}"/>
    <cellStyle name="40% - Accent5 25 2 2 2 2 2" xfId="36487" xr:uid="{00000000-0005-0000-0000-0000E37A0000}"/>
    <cellStyle name="40% - Accent5 25 2 2 2 3" xfId="36488" xr:uid="{00000000-0005-0000-0000-0000E47A0000}"/>
    <cellStyle name="40% - Accent5 25 2 2 2 3 2" xfId="36489" xr:uid="{00000000-0005-0000-0000-0000E57A0000}"/>
    <cellStyle name="40% - Accent5 25 2 2 2 4" xfId="36490" xr:uid="{00000000-0005-0000-0000-0000E67A0000}"/>
    <cellStyle name="40% - Accent5 25 2 2 3" xfId="36491" xr:uid="{00000000-0005-0000-0000-0000E77A0000}"/>
    <cellStyle name="40% - Accent5 25 2 2 3 2" xfId="36492" xr:uid="{00000000-0005-0000-0000-0000E87A0000}"/>
    <cellStyle name="40% - Accent5 25 2 2 3 2 2" xfId="36493" xr:uid="{00000000-0005-0000-0000-0000E97A0000}"/>
    <cellStyle name="40% - Accent5 25 2 2 3 3" xfId="36494" xr:uid="{00000000-0005-0000-0000-0000EA7A0000}"/>
    <cellStyle name="40% - Accent5 25 2 2 3 3 2" xfId="36495" xr:uid="{00000000-0005-0000-0000-0000EB7A0000}"/>
    <cellStyle name="40% - Accent5 25 2 2 3 4" xfId="36496" xr:uid="{00000000-0005-0000-0000-0000EC7A0000}"/>
    <cellStyle name="40% - Accent5 25 2 2 4" xfId="36497" xr:uid="{00000000-0005-0000-0000-0000ED7A0000}"/>
    <cellStyle name="40% - Accent5 25 2 2 4 2" xfId="36498" xr:uid="{00000000-0005-0000-0000-0000EE7A0000}"/>
    <cellStyle name="40% - Accent5 25 2 2 4 2 2" xfId="36499" xr:uid="{00000000-0005-0000-0000-0000EF7A0000}"/>
    <cellStyle name="40% - Accent5 25 2 2 4 3" xfId="36500" xr:uid="{00000000-0005-0000-0000-0000F07A0000}"/>
    <cellStyle name="40% - Accent5 25 2 2 5" xfId="36501" xr:uid="{00000000-0005-0000-0000-0000F17A0000}"/>
    <cellStyle name="40% - Accent5 25 2 2 5 2" xfId="36502" xr:uid="{00000000-0005-0000-0000-0000F27A0000}"/>
    <cellStyle name="40% - Accent5 25 2 2 6" xfId="36503" xr:uid="{00000000-0005-0000-0000-0000F37A0000}"/>
    <cellStyle name="40% - Accent5 25 2 2 6 2" xfId="36504" xr:uid="{00000000-0005-0000-0000-0000F47A0000}"/>
    <cellStyle name="40% - Accent5 25 2 2 7" xfId="36505" xr:uid="{00000000-0005-0000-0000-0000F57A0000}"/>
    <cellStyle name="40% - Accent5 25 2 2 7 2" xfId="36506" xr:uid="{00000000-0005-0000-0000-0000F67A0000}"/>
    <cellStyle name="40% - Accent5 25 2 2 8" xfId="36507" xr:uid="{00000000-0005-0000-0000-0000F77A0000}"/>
    <cellStyle name="40% - Accent5 25 2 2 8 2" xfId="36508" xr:uid="{00000000-0005-0000-0000-0000F87A0000}"/>
    <cellStyle name="40% - Accent5 25 2 2 9" xfId="36509" xr:uid="{00000000-0005-0000-0000-0000F97A0000}"/>
    <cellStyle name="40% - Accent5 25 2 2 9 2" xfId="36510" xr:uid="{00000000-0005-0000-0000-0000FA7A0000}"/>
    <cellStyle name="40% - Accent5 25 2 3" xfId="36511" xr:uid="{00000000-0005-0000-0000-0000FB7A0000}"/>
    <cellStyle name="40% - Accent5 25 2 3 2" xfId="36512" xr:uid="{00000000-0005-0000-0000-0000FC7A0000}"/>
    <cellStyle name="40% - Accent5 25 2 3 2 2" xfId="36513" xr:uid="{00000000-0005-0000-0000-0000FD7A0000}"/>
    <cellStyle name="40% - Accent5 25 2 3 3" xfId="36514" xr:uid="{00000000-0005-0000-0000-0000FE7A0000}"/>
    <cellStyle name="40% - Accent5 25 2 3 3 2" xfId="36515" xr:uid="{00000000-0005-0000-0000-0000FF7A0000}"/>
    <cellStyle name="40% - Accent5 25 2 3 4" xfId="36516" xr:uid="{00000000-0005-0000-0000-0000007B0000}"/>
    <cellStyle name="40% - Accent5 25 2 4" xfId="36517" xr:uid="{00000000-0005-0000-0000-0000017B0000}"/>
    <cellStyle name="40% - Accent5 25 2 4 2" xfId="36518" xr:uid="{00000000-0005-0000-0000-0000027B0000}"/>
    <cellStyle name="40% - Accent5 25 2 4 2 2" xfId="36519" xr:uid="{00000000-0005-0000-0000-0000037B0000}"/>
    <cellStyle name="40% - Accent5 25 2 4 3" xfId="36520" xr:uid="{00000000-0005-0000-0000-0000047B0000}"/>
    <cellStyle name="40% - Accent5 25 2 4 3 2" xfId="36521" xr:uid="{00000000-0005-0000-0000-0000057B0000}"/>
    <cellStyle name="40% - Accent5 25 2 4 4" xfId="36522" xr:uid="{00000000-0005-0000-0000-0000067B0000}"/>
    <cellStyle name="40% - Accent5 25 2 5" xfId="36523" xr:uid="{00000000-0005-0000-0000-0000077B0000}"/>
    <cellStyle name="40% - Accent5 25 2 5 2" xfId="36524" xr:uid="{00000000-0005-0000-0000-0000087B0000}"/>
    <cellStyle name="40% - Accent5 25 2 5 2 2" xfId="36525" xr:uid="{00000000-0005-0000-0000-0000097B0000}"/>
    <cellStyle name="40% - Accent5 25 2 5 3" xfId="36526" xr:uid="{00000000-0005-0000-0000-00000A7B0000}"/>
    <cellStyle name="40% - Accent5 25 2 6" xfId="36527" xr:uid="{00000000-0005-0000-0000-00000B7B0000}"/>
    <cellStyle name="40% - Accent5 25 2 6 2" xfId="36528" xr:uid="{00000000-0005-0000-0000-00000C7B0000}"/>
    <cellStyle name="40% - Accent5 25 2 7" xfId="36529" xr:uid="{00000000-0005-0000-0000-00000D7B0000}"/>
    <cellStyle name="40% - Accent5 25 2 7 2" xfId="36530" xr:uid="{00000000-0005-0000-0000-00000E7B0000}"/>
    <cellStyle name="40% - Accent5 25 2 8" xfId="36531" xr:uid="{00000000-0005-0000-0000-00000F7B0000}"/>
    <cellStyle name="40% - Accent5 25 2 8 2" xfId="36532" xr:uid="{00000000-0005-0000-0000-0000107B0000}"/>
    <cellStyle name="40% - Accent5 25 2 9" xfId="36533" xr:uid="{00000000-0005-0000-0000-0000117B0000}"/>
    <cellStyle name="40% - Accent5 25 2 9 2" xfId="36534" xr:uid="{00000000-0005-0000-0000-0000127B0000}"/>
    <cellStyle name="40% - Accent5 25 3" xfId="36535" xr:uid="{00000000-0005-0000-0000-0000137B0000}"/>
    <cellStyle name="40% - Accent5 25 3 10" xfId="36536" xr:uid="{00000000-0005-0000-0000-0000147B0000}"/>
    <cellStyle name="40% - Accent5 25 3 10 2" xfId="36537" xr:uid="{00000000-0005-0000-0000-0000157B0000}"/>
    <cellStyle name="40% - Accent5 25 3 11" xfId="36538" xr:uid="{00000000-0005-0000-0000-0000167B0000}"/>
    <cellStyle name="40% - Accent5 25 3 2" xfId="36539" xr:uid="{00000000-0005-0000-0000-0000177B0000}"/>
    <cellStyle name="40% - Accent5 25 3 2 2" xfId="36540" xr:uid="{00000000-0005-0000-0000-0000187B0000}"/>
    <cellStyle name="40% - Accent5 25 3 2 2 2" xfId="36541" xr:uid="{00000000-0005-0000-0000-0000197B0000}"/>
    <cellStyle name="40% - Accent5 25 3 2 3" xfId="36542" xr:uid="{00000000-0005-0000-0000-00001A7B0000}"/>
    <cellStyle name="40% - Accent5 25 3 2 3 2" xfId="36543" xr:uid="{00000000-0005-0000-0000-00001B7B0000}"/>
    <cellStyle name="40% - Accent5 25 3 2 4" xfId="36544" xr:uid="{00000000-0005-0000-0000-00001C7B0000}"/>
    <cellStyle name="40% - Accent5 25 3 3" xfId="36545" xr:uid="{00000000-0005-0000-0000-00001D7B0000}"/>
    <cellStyle name="40% - Accent5 25 3 3 2" xfId="36546" xr:uid="{00000000-0005-0000-0000-00001E7B0000}"/>
    <cellStyle name="40% - Accent5 25 3 3 2 2" xfId="36547" xr:uid="{00000000-0005-0000-0000-00001F7B0000}"/>
    <cellStyle name="40% - Accent5 25 3 3 3" xfId="36548" xr:uid="{00000000-0005-0000-0000-0000207B0000}"/>
    <cellStyle name="40% - Accent5 25 3 3 3 2" xfId="36549" xr:uid="{00000000-0005-0000-0000-0000217B0000}"/>
    <cellStyle name="40% - Accent5 25 3 3 4" xfId="36550" xr:uid="{00000000-0005-0000-0000-0000227B0000}"/>
    <cellStyle name="40% - Accent5 25 3 4" xfId="36551" xr:uid="{00000000-0005-0000-0000-0000237B0000}"/>
    <cellStyle name="40% - Accent5 25 3 4 2" xfId="36552" xr:uid="{00000000-0005-0000-0000-0000247B0000}"/>
    <cellStyle name="40% - Accent5 25 3 4 2 2" xfId="36553" xr:uid="{00000000-0005-0000-0000-0000257B0000}"/>
    <cellStyle name="40% - Accent5 25 3 4 3" xfId="36554" xr:uid="{00000000-0005-0000-0000-0000267B0000}"/>
    <cellStyle name="40% - Accent5 25 3 5" xfId="36555" xr:uid="{00000000-0005-0000-0000-0000277B0000}"/>
    <cellStyle name="40% - Accent5 25 3 5 2" xfId="36556" xr:uid="{00000000-0005-0000-0000-0000287B0000}"/>
    <cellStyle name="40% - Accent5 25 3 6" xfId="36557" xr:uid="{00000000-0005-0000-0000-0000297B0000}"/>
    <cellStyle name="40% - Accent5 25 3 6 2" xfId="36558" xr:uid="{00000000-0005-0000-0000-00002A7B0000}"/>
    <cellStyle name="40% - Accent5 25 3 7" xfId="36559" xr:uid="{00000000-0005-0000-0000-00002B7B0000}"/>
    <cellStyle name="40% - Accent5 25 3 7 2" xfId="36560" xr:uid="{00000000-0005-0000-0000-00002C7B0000}"/>
    <cellStyle name="40% - Accent5 25 3 8" xfId="36561" xr:uid="{00000000-0005-0000-0000-00002D7B0000}"/>
    <cellStyle name="40% - Accent5 25 3 8 2" xfId="36562" xr:uid="{00000000-0005-0000-0000-00002E7B0000}"/>
    <cellStyle name="40% - Accent5 25 3 9" xfId="36563" xr:uid="{00000000-0005-0000-0000-00002F7B0000}"/>
    <cellStyle name="40% - Accent5 25 3 9 2" xfId="36564" xr:uid="{00000000-0005-0000-0000-0000307B0000}"/>
    <cellStyle name="40% - Accent5 25 4" xfId="36565" xr:uid="{00000000-0005-0000-0000-0000317B0000}"/>
    <cellStyle name="40% - Accent5 25 4 2" xfId="36566" xr:uid="{00000000-0005-0000-0000-0000327B0000}"/>
    <cellStyle name="40% - Accent5 25 4 2 2" xfId="36567" xr:uid="{00000000-0005-0000-0000-0000337B0000}"/>
    <cellStyle name="40% - Accent5 25 4 3" xfId="36568" xr:uid="{00000000-0005-0000-0000-0000347B0000}"/>
    <cellStyle name="40% - Accent5 25 4 3 2" xfId="36569" xr:uid="{00000000-0005-0000-0000-0000357B0000}"/>
    <cellStyle name="40% - Accent5 25 4 4" xfId="36570" xr:uid="{00000000-0005-0000-0000-0000367B0000}"/>
    <cellStyle name="40% - Accent5 25 5" xfId="36571" xr:uid="{00000000-0005-0000-0000-0000377B0000}"/>
    <cellStyle name="40% - Accent5 25 5 2" xfId="36572" xr:uid="{00000000-0005-0000-0000-0000387B0000}"/>
    <cellStyle name="40% - Accent5 25 5 2 2" xfId="36573" xr:uid="{00000000-0005-0000-0000-0000397B0000}"/>
    <cellStyle name="40% - Accent5 25 5 3" xfId="36574" xr:uid="{00000000-0005-0000-0000-00003A7B0000}"/>
    <cellStyle name="40% - Accent5 25 5 3 2" xfId="36575" xr:uid="{00000000-0005-0000-0000-00003B7B0000}"/>
    <cellStyle name="40% - Accent5 25 5 4" xfId="36576" xr:uid="{00000000-0005-0000-0000-00003C7B0000}"/>
    <cellStyle name="40% - Accent5 25 6" xfId="36577" xr:uid="{00000000-0005-0000-0000-00003D7B0000}"/>
    <cellStyle name="40% - Accent5 25 6 2" xfId="36578" xr:uid="{00000000-0005-0000-0000-00003E7B0000}"/>
    <cellStyle name="40% - Accent5 25 6 2 2" xfId="36579" xr:uid="{00000000-0005-0000-0000-00003F7B0000}"/>
    <cellStyle name="40% - Accent5 25 6 3" xfId="36580" xr:uid="{00000000-0005-0000-0000-0000407B0000}"/>
    <cellStyle name="40% - Accent5 25 7" xfId="36581" xr:uid="{00000000-0005-0000-0000-0000417B0000}"/>
    <cellStyle name="40% - Accent5 25 7 2" xfId="36582" xr:uid="{00000000-0005-0000-0000-0000427B0000}"/>
    <cellStyle name="40% - Accent5 25 8" xfId="36583" xr:uid="{00000000-0005-0000-0000-0000437B0000}"/>
    <cellStyle name="40% - Accent5 25 8 2" xfId="36584" xr:uid="{00000000-0005-0000-0000-0000447B0000}"/>
    <cellStyle name="40% - Accent5 25 9" xfId="36585" xr:uid="{00000000-0005-0000-0000-0000457B0000}"/>
    <cellStyle name="40% - Accent5 25 9 2" xfId="36586" xr:uid="{00000000-0005-0000-0000-0000467B0000}"/>
    <cellStyle name="40% - Accent5 26" xfId="1219" xr:uid="{00000000-0005-0000-0000-0000477B0000}"/>
    <cellStyle name="40% - Accent5 26 2" xfId="1220" xr:uid="{00000000-0005-0000-0000-0000487B0000}"/>
    <cellStyle name="40% - Accent5 27" xfId="1221" xr:uid="{00000000-0005-0000-0000-0000497B0000}"/>
    <cellStyle name="40% - Accent5 27 2" xfId="1222" xr:uid="{00000000-0005-0000-0000-00004A7B0000}"/>
    <cellStyle name="40% - Accent5 28" xfId="36587" xr:uid="{00000000-0005-0000-0000-00004B7B0000}"/>
    <cellStyle name="40% - Accent5 28 2" xfId="36588" xr:uid="{00000000-0005-0000-0000-00004C7B0000}"/>
    <cellStyle name="40% - Accent5 28 3" xfId="36589" xr:uid="{00000000-0005-0000-0000-00004D7B0000}"/>
    <cellStyle name="40% - Accent5 29" xfId="36590" xr:uid="{00000000-0005-0000-0000-00004E7B0000}"/>
    <cellStyle name="40% - Accent5 29 2" xfId="36591" xr:uid="{00000000-0005-0000-0000-00004F7B0000}"/>
    <cellStyle name="40% - Accent5 29 3" xfId="36592" xr:uid="{00000000-0005-0000-0000-0000507B0000}"/>
    <cellStyle name="40% - Accent5 3" xfId="1223" xr:uid="{00000000-0005-0000-0000-0000517B0000}"/>
    <cellStyle name="40% - Accent5 3 10" xfId="36593" xr:uid="{00000000-0005-0000-0000-0000527B0000}"/>
    <cellStyle name="40% - Accent5 3 10 2" xfId="36594" xr:uid="{00000000-0005-0000-0000-0000537B0000}"/>
    <cellStyle name="40% - Accent5 3 11" xfId="36595" xr:uid="{00000000-0005-0000-0000-0000547B0000}"/>
    <cellStyle name="40% - Accent5 3 11 2" xfId="36596" xr:uid="{00000000-0005-0000-0000-0000557B0000}"/>
    <cellStyle name="40% - Accent5 3 12" xfId="36597" xr:uid="{00000000-0005-0000-0000-0000567B0000}"/>
    <cellStyle name="40% - Accent5 3 12 2" xfId="36598" xr:uid="{00000000-0005-0000-0000-0000577B0000}"/>
    <cellStyle name="40% - Accent5 3 13" xfId="36599" xr:uid="{00000000-0005-0000-0000-0000587B0000}"/>
    <cellStyle name="40% - Accent5 3 2" xfId="1224" xr:uid="{00000000-0005-0000-0000-0000597B0000}"/>
    <cellStyle name="40% - Accent5 3 2 10" xfId="36600" xr:uid="{00000000-0005-0000-0000-00005A7B0000}"/>
    <cellStyle name="40% - Accent5 3 2 10 2" xfId="36601" xr:uid="{00000000-0005-0000-0000-00005B7B0000}"/>
    <cellStyle name="40% - Accent5 3 2 11" xfId="36602" xr:uid="{00000000-0005-0000-0000-00005C7B0000}"/>
    <cellStyle name="40% - Accent5 3 2 11 2" xfId="36603" xr:uid="{00000000-0005-0000-0000-00005D7B0000}"/>
    <cellStyle name="40% - Accent5 3 2 12" xfId="36604" xr:uid="{00000000-0005-0000-0000-00005E7B0000}"/>
    <cellStyle name="40% - Accent5 3 2 2" xfId="36605" xr:uid="{00000000-0005-0000-0000-00005F7B0000}"/>
    <cellStyle name="40% - Accent5 3 2 2 10" xfId="36606" xr:uid="{00000000-0005-0000-0000-0000607B0000}"/>
    <cellStyle name="40% - Accent5 3 2 2 10 2" xfId="36607" xr:uid="{00000000-0005-0000-0000-0000617B0000}"/>
    <cellStyle name="40% - Accent5 3 2 2 11" xfId="36608" xr:uid="{00000000-0005-0000-0000-0000627B0000}"/>
    <cellStyle name="40% - Accent5 3 2 2 2" xfId="36609" xr:uid="{00000000-0005-0000-0000-0000637B0000}"/>
    <cellStyle name="40% - Accent5 3 2 2 2 2" xfId="36610" xr:uid="{00000000-0005-0000-0000-0000647B0000}"/>
    <cellStyle name="40% - Accent5 3 2 2 2 2 2" xfId="36611" xr:uid="{00000000-0005-0000-0000-0000657B0000}"/>
    <cellStyle name="40% - Accent5 3 2 2 2 3" xfId="36612" xr:uid="{00000000-0005-0000-0000-0000667B0000}"/>
    <cellStyle name="40% - Accent5 3 2 2 2 3 2" xfId="36613" xr:uid="{00000000-0005-0000-0000-0000677B0000}"/>
    <cellStyle name="40% - Accent5 3 2 2 2 4" xfId="36614" xr:uid="{00000000-0005-0000-0000-0000687B0000}"/>
    <cellStyle name="40% - Accent5 3 2 2 3" xfId="36615" xr:uid="{00000000-0005-0000-0000-0000697B0000}"/>
    <cellStyle name="40% - Accent5 3 2 2 3 2" xfId="36616" xr:uid="{00000000-0005-0000-0000-00006A7B0000}"/>
    <cellStyle name="40% - Accent5 3 2 2 3 2 2" xfId="36617" xr:uid="{00000000-0005-0000-0000-00006B7B0000}"/>
    <cellStyle name="40% - Accent5 3 2 2 3 3" xfId="36618" xr:uid="{00000000-0005-0000-0000-00006C7B0000}"/>
    <cellStyle name="40% - Accent5 3 2 2 3 3 2" xfId="36619" xr:uid="{00000000-0005-0000-0000-00006D7B0000}"/>
    <cellStyle name="40% - Accent5 3 2 2 3 4" xfId="36620" xr:uid="{00000000-0005-0000-0000-00006E7B0000}"/>
    <cellStyle name="40% - Accent5 3 2 2 4" xfId="36621" xr:uid="{00000000-0005-0000-0000-00006F7B0000}"/>
    <cellStyle name="40% - Accent5 3 2 2 4 2" xfId="36622" xr:uid="{00000000-0005-0000-0000-0000707B0000}"/>
    <cellStyle name="40% - Accent5 3 2 2 4 2 2" xfId="36623" xr:uid="{00000000-0005-0000-0000-0000717B0000}"/>
    <cellStyle name="40% - Accent5 3 2 2 4 3" xfId="36624" xr:uid="{00000000-0005-0000-0000-0000727B0000}"/>
    <cellStyle name="40% - Accent5 3 2 2 5" xfId="36625" xr:uid="{00000000-0005-0000-0000-0000737B0000}"/>
    <cellStyle name="40% - Accent5 3 2 2 5 2" xfId="36626" xr:uid="{00000000-0005-0000-0000-0000747B0000}"/>
    <cellStyle name="40% - Accent5 3 2 2 6" xfId="36627" xr:uid="{00000000-0005-0000-0000-0000757B0000}"/>
    <cellStyle name="40% - Accent5 3 2 2 6 2" xfId="36628" xr:uid="{00000000-0005-0000-0000-0000767B0000}"/>
    <cellStyle name="40% - Accent5 3 2 2 7" xfId="36629" xr:uid="{00000000-0005-0000-0000-0000777B0000}"/>
    <cellStyle name="40% - Accent5 3 2 2 7 2" xfId="36630" xr:uid="{00000000-0005-0000-0000-0000787B0000}"/>
    <cellStyle name="40% - Accent5 3 2 2 8" xfId="36631" xr:uid="{00000000-0005-0000-0000-0000797B0000}"/>
    <cellStyle name="40% - Accent5 3 2 2 8 2" xfId="36632" xr:uid="{00000000-0005-0000-0000-00007A7B0000}"/>
    <cellStyle name="40% - Accent5 3 2 2 9" xfId="36633" xr:uid="{00000000-0005-0000-0000-00007B7B0000}"/>
    <cellStyle name="40% - Accent5 3 2 2 9 2" xfId="36634" xr:uid="{00000000-0005-0000-0000-00007C7B0000}"/>
    <cellStyle name="40% - Accent5 3 2 3" xfId="36635" xr:uid="{00000000-0005-0000-0000-00007D7B0000}"/>
    <cellStyle name="40% - Accent5 3 2 3 2" xfId="36636" xr:uid="{00000000-0005-0000-0000-00007E7B0000}"/>
    <cellStyle name="40% - Accent5 3 2 3 2 2" xfId="36637" xr:uid="{00000000-0005-0000-0000-00007F7B0000}"/>
    <cellStyle name="40% - Accent5 3 2 3 3" xfId="36638" xr:uid="{00000000-0005-0000-0000-0000807B0000}"/>
    <cellStyle name="40% - Accent5 3 2 3 3 2" xfId="36639" xr:uid="{00000000-0005-0000-0000-0000817B0000}"/>
    <cellStyle name="40% - Accent5 3 2 3 4" xfId="36640" xr:uid="{00000000-0005-0000-0000-0000827B0000}"/>
    <cellStyle name="40% - Accent5 3 2 4" xfId="36641" xr:uid="{00000000-0005-0000-0000-0000837B0000}"/>
    <cellStyle name="40% - Accent5 3 2 4 2" xfId="36642" xr:uid="{00000000-0005-0000-0000-0000847B0000}"/>
    <cellStyle name="40% - Accent5 3 2 4 2 2" xfId="36643" xr:uid="{00000000-0005-0000-0000-0000857B0000}"/>
    <cellStyle name="40% - Accent5 3 2 4 3" xfId="36644" xr:uid="{00000000-0005-0000-0000-0000867B0000}"/>
    <cellStyle name="40% - Accent5 3 2 4 3 2" xfId="36645" xr:uid="{00000000-0005-0000-0000-0000877B0000}"/>
    <cellStyle name="40% - Accent5 3 2 4 4" xfId="36646" xr:uid="{00000000-0005-0000-0000-0000887B0000}"/>
    <cellStyle name="40% - Accent5 3 2 5" xfId="36647" xr:uid="{00000000-0005-0000-0000-0000897B0000}"/>
    <cellStyle name="40% - Accent5 3 2 5 2" xfId="36648" xr:uid="{00000000-0005-0000-0000-00008A7B0000}"/>
    <cellStyle name="40% - Accent5 3 2 5 2 2" xfId="36649" xr:uid="{00000000-0005-0000-0000-00008B7B0000}"/>
    <cellStyle name="40% - Accent5 3 2 5 3" xfId="36650" xr:uid="{00000000-0005-0000-0000-00008C7B0000}"/>
    <cellStyle name="40% - Accent5 3 2 6" xfId="36651" xr:uid="{00000000-0005-0000-0000-00008D7B0000}"/>
    <cellStyle name="40% - Accent5 3 2 6 2" xfId="36652" xr:uid="{00000000-0005-0000-0000-00008E7B0000}"/>
    <cellStyle name="40% - Accent5 3 2 7" xfId="36653" xr:uid="{00000000-0005-0000-0000-00008F7B0000}"/>
    <cellStyle name="40% - Accent5 3 2 7 2" xfId="36654" xr:uid="{00000000-0005-0000-0000-0000907B0000}"/>
    <cellStyle name="40% - Accent5 3 2 8" xfId="36655" xr:uid="{00000000-0005-0000-0000-0000917B0000}"/>
    <cellStyle name="40% - Accent5 3 2 8 2" xfId="36656" xr:uid="{00000000-0005-0000-0000-0000927B0000}"/>
    <cellStyle name="40% - Accent5 3 2 9" xfId="36657" xr:uid="{00000000-0005-0000-0000-0000937B0000}"/>
    <cellStyle name="40% - Accent5 3 2 9 2" xfId="36658" xr:uid="{00000000-0005-0000-0000-0000947B0000}"/>
    <cellStyle name="40% - Accent5 3 3" xfId="1225" xr:uid="{00000000-0005-0000-0000-0000957B0000}"/>
    <cellStyle name="40% - Accent5 3 3 10" xfId="36659" xr:uid="{00000000-0005-0000-0000-0000967B0000}"/>
    <cellStyle name="40% - Accent5 3 3 10 2" xfId="36660" xr:uid="{00000000-0005-0000-0000-0000977B0000}"/>
    <cellStyle name="40% - Accent5 3 3 11" xfId="36661" xr:uid="{00000000-0005-0000-0000-0000987B0000}"/>
    <cellStyle name="40% - Accent5 3 3 2" xfId="36662" xr:uid="{00000000-0005-0000-0000-0000997B0000}"/>
    <cellStyle name="40% - Accent5 3 3 2 2" xfId="36663" xr:uid="{00000000-0005-0000-0000-00009A7B0000}"/>
    <cellStyle name="40% - Accent5 3 3 2 2 2" xfId="36664" xr:uid="{00000000-0005-0000-0000-00009B7B0000}"/>
    <cellStyle name="40% - Accent5 3 3 2 3" xfId="36665" xr:uid="{00000000-0005-0000-0000-00009C7B0000}"/>
    <cellStyle name="40% - Accent5 3 3 2 3 2" xfId="36666" xr:uid="{00000000-0005-0000-0000-00009D7B0000}"/>
    <cellStyle name="40% - Accent5 3 3 2 4" xfId="36667" xr:uid="{00000000-0005-0000-0000-00009E7B0000}"/>
    <cellStyle name="40% - Accent5 3 3 3" xfId="36668" xr:uid="{00000000-0005-0000-0000-00009F7B0000}"/>
    <cellStyle name="40% - Accent5 3 3 3 2" xfId="36669" xr:uid="{00000000-0005-0000-0000-0000A07B0000}"/>
    <cellStyle name="40% - Accent5 3 3 3 2 2" xfId="36670" xr:uid="{00000000-0005-0000-0000-0000A17B0000}"/>
    <cellStyle name="40% - Accent5 3 3 3 3" xfId="36671" xr:uid="{00000000-0005-0000-0000-0000A27B0000}"/>
    <cellStyle name="40% - Accent5 3 3 3 3 2" xfId="36672" xr:uid="{00000000-0005-0000-0000-0000A37B0000}"/>
    <cellStyle name="40% - Accent5 3 3 3 4" xfId="36673" xr:uid="{00000000-0005-0000-0000-0000A47B0000}"/>
    <cellStyle name="40% - Accent5 3 3 4" xfId="36674" xr:uid="{00000000-0005-0000-0000-0000A57B0000}"/>
    <cellStyle name="40% - Accent5 3 3 4 2" xfId="36675" xr:uid="{00000000-0005-0000-0000-0000A67B0000}"/>
    <cellStyle name="40% - Accent5 3 3 4 2 2" xfId="36676" xr:uid="{00000000-0005-0000-0000-0000A77B0000}"/>
    <cellStyle name="40% - Accent5 3 3 4 3" xfId="36677" xr:uid="{00000000-0005-0000-0000-0000A87B0000}"/>
    <cellStyle name="40% - Accent5 3 3 5" xfId="36678" xr:uid="{00000000-0005-0000-0000-0000A97B0000}"/>
    <cellStyle name="40% - Accent5 3 3 5 2" xfId="36679" xr:uid="{00000000-0005-0000-0000-0000AA7B0000}"/>
    <cellStyle name="40% - Accent5 3 3 6" xfId="36680" xr:uid="{00000000-0005-0000-0000-0000AB7B0000}"/>
    <cellStyle name="40% - Accent5 3 3 6 2" xfId="36681" xr:uid="{00000000-0005-0000-0000-0000AC7B0000}"/>
    <cellStyle name="40% - Accent5 3 3 7" xfId="36682" xr:uid="{00000000-0005-0000-0000-0000AD7B0000}"/>
    <cellStyle name="40% - Accent5 3 3 7 2" xfId="36683" xr:uid="{00000000-0005-0000-0000-0000AE7B0000}"/>
    <cellStyle name="40% - Accent5 3 3 8" xfId="36684" xr:uid="{00000000-0005-0000-0000-0000AF7B0000}"/>
    <cellStyle name="40% - Accent5 3 3 8 2" xfId="36685" xr:uid="{00000000-0005-0000-0000-0000B07B0000}"/>
    <cellStyle name="40% - Accent5 3 3 9" xfId="36686" xr:uid="{00000000-0005-0000-0000-0000B17B0000}"/>
    <cellStyle name="40% - Accent5 3 3 9 2" xfId="36687" xr:uid="{00000000-0005-0000-0000-0000B27B0000}"/>
    <cellStyle name="40% - Accent5 3 4" xfId="1226" xr:uid="{00000000-0005-0000-0000-0000B37B0000}"/>
    <cellStyle name="40% - Accent5 3 4 2" xfId="36688" xr:uid="{00000000-0005-0000-0000-0000B47B0000}"/>
    <cellStyle name="40% - Accent5 3 4 2 2" xfId="36689" xr:uid="{00000000-0005-0000-0000-0000B57B0000}"/>
    <cellStyle name="40% - Accent5 3 4 3" xfId="36690" xr:uid="{00000000-0005-0000-0000-0000B67B0000}"/>
    <cellStyle name="40% - Accent5 3 4 3 2" xfId="36691" xr:uid="{00000000-0005-0000-0000-0000B77B0000}"/>
    <cellStyle name="40% - Accent5 3 4 4" xfId="36692" xr:uid="{00000000-0005-0000-0000-0000B87B0000}"/>
    <cellStyle name="40% - Accent5 3 5" xfId="1227" xr:uid="{00000000-0005-0000-0000-0000B97B0000}"/>
    <cellStyle name="40% - Accent5 3 5 2" xfId="36693" xr:uid="{00000000-0005-0000-0000-0000BA7B0000}"/>
    <cellStyle name="40% - Accent5 3 5 2 2" xfId="36694" xr:uid="{00000000-0005-0000-0000-0000BB7B0000}"/>
    <cellStyle name="40% - Accent5 3 5 3" xfId="36695" xr:uid="{00000000-0005-0000-0000-0000BC7B0000}"/>
    <cellStyle name="40% - Accent5 3 5 3 2" xfId="36696" xr:uid="{00000000-0005-0000-0000-0000BD7B0000}"/>
    <cellStyle name="40% - Accent5 3 5 4" xfId="36697" xr:uid="{00000000-0005-0000-0000-0000BE7B0000}"/>
    <cellStyle name="40% - Accent5 3 6" xfId="36698" xr:uid="{00000000-0005-0000-0000-0000BF7B0000}"/>
    <cellStyle name="40% - Accent5 3 6 2" xfId="36699" xr:uid="{00000000-0005-0000-0000-0000C07B0000}"/>
    <cellStyle name="40% - Accent5 3 6 2 2" xfId="36700" xr:uid="{00000000-0005-0000-0000-0000C17B0000}"/>
    <cellStyle name="40% - Accent5 3 6 3" xfId="36701" xr:uid="{00000000-0005-0000-0000-0000C27B0000}"/>
    <cellStyle name="40% - Accent5 3 7" xfId="36702" xr:uid="{00000000-0005-0000-0000-0000C37B0000}"/>
    <cellStyle name="40% - Accent5 3 7 2" xfId="36703" xr:uid="{00000000-0005-0000-0000-0000C47B0000}"/>
    <cellStyle name="40% - Accent5 3 8" xfId="36704" xr:uid="{00000000-0005-0000-0000-0000C57B0000}"/>
    <cellStyle name="40% - Accent5 3 8 2" xfId="36705" xr:uid="{00000000-0005-0000-0000-0000C67B0000}"/>
    <cellStyle name="40% - Accent5 3 9" xfId="36706" xr:uid="{00000000-0005-0000-0000-0000C77B0000}"/>
    <cellStyle name="40% - Accent5 3 9 2" xfId="36707" xr:uid="{00000000-0005-0000-0000-0000C87B0000}"/>
    <cellStyle name="40% - Accent5 30" xfId="36708" xr:uid="{00000000-0005-0000-0000-0000C97B0000}"/>
    <cellStyle name="40% - Accent5 30 2" xfId="36709" xr:uid="{00000000-0005-0000-0000-0000CA7B0000}"/>
    <cellStyle name="40% - Accent5 30 3" xfId="36710" xr:uid="{00000000-0005-0000-0000-0000CB7B0000}"/>
    <cellStyle name="40% - Accent5 31" xfId="36711" xr:uid="{00000000-0005-0000-0000-0000CC7B0000}"/>
    <cellStyle name="40% - Accent5 31 2" xfId="36712" xr:uid="{00000000-0005-0000-0000-0000CD7B0000}"/>
    <cellStyle name="40% - Accent5 31 3" xfId="36713" xr:uid="{00000000-0005-0000-0000-0000CE7B0000}"/>
    <cellStyle name="40% - Accent5 32" xfId="36714" xr:uid="{00000000-0005-0000-0000-0000CF7B0000}"/>
    <cellStyle name="40% - Accent5 32 2" xfId="36715" xr:uid="{00000000-0005-0000-0000-0000D07B0000}"/>
    <cellStyle name="40% - Accent5 32 3" xfId="36716" xr:uid="{00000000-0005-0000-0000-0000D17B0000}"/>
    <cellStyle name="40% - Accent5 33" xfId="36717" xr:uid="{00000000-0005-0000-0000-0000D27B0000}"/>
    <cellStyle name="40% - Accent5 33 2" xfId="36718" xr:uid="{00000000-0005-0000-0000-0000D37B0000}"/>
    <cellStyle name="40% - Accent5 33 3" xfId="36719" xr:uid="{00000000-0005-0000-0000-0000D47B0000}"/>
    <cellStyle name="40% - Accent5 34" xfId="36720" xr:uid="{00000000-0005-0000-0000-0000D57B0000}"/>
    <cellStyle name="40% - Accent5 34 2" xfId="36721" xr:uid="{00000000-0005-0000-0000-0000D67B0000}"/>
    <cellStyle name="40% - Accent5 34 3" xfId="36722" xr:uid="{00000000-0005-0000-0000-0000D77B0000}"/>
    <cellStyle name="40% - Accent5 35" xfId="36723" xr:uid="{00000000-0005-0000-0000-0000D87B0000}"/>
    <cellStyle name="40% - Accent5 35 2" xfId="36724" xr:uid="{00000000-0005-0000-0000-0000D97B0000}"/>
    <cellStyle name="40% - Accent5 35 3" xfId="36725" xr:uid="{00000000-0005-0000-0000-0000DA7B0000}"/>
    <cellStyle name="40% - Accent5 36" xfId="36726" xr:uid="{00000000-0005-0000-0000-0000DB7B0000}"/>
    <cellStyle name="40% - Accent5 36 2" xfId="36727" xr:uid="{00000000-0005-0000-0000-0000DC7B0000}"/>
    <cellStyle name="40% - Accent5 36 3" xfId="36728" xr:uid="{00000000-0005-0000-0000-0000DD7B0000}"/>
    <cellStyle name="40% - Accent5 37" xfId="36729" xr:uid="{00000000-0005-0000-0000-0000DE7B0000}"/>
    <cellStyle name="40% - Accent5 37 2" xfId="36730" xr:uid="{00000000-0005-0000-0000-0000DF7B0000}"/>
    <cellStyle name="40% - Accent5 37 3" xfId="36731" xr:uid="{00000000-0005-0000-0000-0000E07B0000}"/>
    <cellStyle name="40% - Accent5 38" xfId="36732" xr:uid="{00000000-0005-0000-0000-0000E17B0000}"/>
    <cellStyle name="40% - Accent5 38 2" xfId="36733" xr:uid="{00000000-0005-0000-0000-0000E27B0000}"/>
    <cellStyle name="40% - Accent5 38 3" xfId="36734" xr:uid="{00000000-0005-0000-0000-0000E37B0000}"/>
    <cellStyle name="40% - Accent5 39" xfId="36735" xr:uid="{00000000-0005-0000-0000-0000E47B0000}"/>
    <cellStyle name="40% - Accent5 39 2" xfId="36736" xr:uid="{00000000-0005-0000-0000-0000E57B0000}"/>
    <cellStyle name="40% - Accent5 39 3" xfId="36737" xr:uid="{00000000-0005-0000-0000-0000E67B0000}"/>
    <cellStyle name="40% - Accent5 4" xfId="1228" xr:uid="{00000000-0005-0000-0000-0000E77B0000}"/>
    <cellStyle name="40% - Accent5 4 10" xfId="36738" xr:uid="{00000000-0005-0000-0000-0000E87B0000}"/>
    <cellStyle name="40% - Accent5 4 10 2" xfId="36739" xr:uid="{00000000-0005-0000-0000-0000E97B0000}"/>
    <cellStyle name="40% - Accent5 4 11" xfId="36740" xr:uid="{00000000-0005-0000-0000-0000EA7B0000}"/>
    <cellStyle name="40% - Accent5 4 11 2" xfId="36741" xr:uid="{00000000-0005-0000-0000-0000EB7B0000}"/>
    <cellStyle name="40% - Accent5 4 12" xfId="36742" xr:uid="{00000000-0005-0000-0000-0000EC7B0000}"/>
    <cellStyle name="40% - Accent5 4 12 2" xfId="36743" xr:uid="{00000000-0005-0000-0000-0000ED7B0000}"/>
    <cellStyle name="40% - Accent5 4 13" xfId="36744" xr:uid="{00000000-0005-0000-0000-0000EE7B0000}"/>
    <cellStyle name="40% - Accent5 4 2" xfId="1229" xr:uid="{00000000-0005-0000-0000-0000EF7B0000}"/>
    <cellStyle name="40% - Accent5 4 2 10" xfId="36745" xr:uid="{00000000-0005-0000-0000-0000F07B0000}"/>
    <cellStyle name="40% - Accent5 4 2 10 2" xfId="36746" xr:uid="{00000000-0005-0000-0000-0000F17B0000}"/>
    <cellStyle name="40% - Accent5 4 2 11" xfId="36747" xr:uid="{00000000-0005-0000-0000-0000F27B0000}"/>
    <cellStyle name="40% - Accent5 4 2 11 2" xfId="36748" xr:uid="{00000000-0005-0000-0000-0000F37B0000}"/>
    <cellStyle name="40% - Accent5 4 2 12" xfId="36749" xr:uid="{00000000-0005-0000-0000-0000F47B0000}"/>
    <cellStyle name="40% - Accent5 4 2 2" xfId="36750" xr:uid="{00000000-0005-0000-0000-0000F57B0000}"/>
    <cellStyle name="40% - Accent5 4 2 2 10" xfId="36751" xr:uid="{00000000-0005-0000-0000-0000F67B0000}"/>
    <cellStyle name="40% - Accent5 4 2 2 10 2" xfId="36752" xr:uid="{00000000-0005-0000-0000-0000F77B0000}"/>
    <cellStyle name="40% - Accent5 4 2 2 11" xfId="36753" xr:uid="{00000000-0005-0000-0000-0000F87B0000}"/>
    <cellStyle name="40% - Accent5 4 2 2 2" xfId="36754" xr:uid="{00000000-0005-0000-0000-0000F97B0000}"/>
    <cellStyle name="40% - Accent5 4 2 2 2 2" xfId="36755" xr:uid="{00000000-0005-0000-0000-0000FA7B0000}"/>
    <cellStyle name="40% - Accent5 4 2 2 2 2 2" xfId="36756" xr:uid="{00000000-0005-0000-0000-0000FB7B0000}"/>
    <cellStyle name="40% - Accent5 4 2 2 2 3" xfId="36757" xr:uid="{00000000-0005-0000-0000-0000FC7B0000}"/>
    <cellStyle name="40% - Accent5 4 2 2 2 3 2" xfId="36758" xr:uid="{00000000-0005-0000-0000-0000FD7B0000}"/>
    <cellStyle name="40% - Accent5 4 2 2 2 4" xfId="36759" xr:uid="{00000000-0005-0000-0000-0000FE7B0000}"/>
    <cellStyle name="40% - Accent5 4 2 2 3" xfId="36760" xr:uid="{00000000-0005-0000-0000-0000FF7B0000}"/>
    <cellStyle name="40% - Accent5 4 2 2 3 2" xfId="36761" xr:uid="{00000000-0005-0000-0000-0000007C0000}"/>
    <cellStyle name="40% - Accent5 4 2 2 3 2 2" xfId="36762" xr:uid="{00000000-0005-0000-0000-0000017C0000}"/>
    <cellStyle name="40% - Accent5 4 2 2 3 3" xfId="36763" xr:uid="{00000000-0005-0000-0000-0000027C0000}"/>
    <cellStyle name="40% - Accent5 4 2 2 3 3 2" xfId="36764" xr:uid="{00000000-0005-0000-0000-0000037C0000}"/>
    <cellStyle name="40% - Accent5 4 2 2 3 4" xfId="36765" xr:uid="{00000000-0005-0000-0000-0000047C0000}"/>
    <cellStyle name="40% - Accent5 4 2 2 4" xfId="36766" xr:uid="{00000000-0005-0000-0000-0000057C0000}"/>
    <cellStyle name="40% - Accent5 4 2 2 4 2" xfId="36767" xr:uid="{00000000-0005-0000-0000-0000067C0000}"/>
    <cellStyle name="40% - Accent5 4 2 2 4 2 2" xfId="36768" xr:uid="{00000000-0005-0000-0000-0000077C0000}"/>
    <cellStyle name="40% - Accent5 4 2 2 4 3" xfId="36769" xr:uid="{00000000-0005-0000-0000-0000087C0000}"/>
    <cellStyle name="40% - Accent5 4 2 2 5" xfId="36770" xr:uid="{00000000-0005-0000-0000-0000097C0000}"/>
    <cellStyle name="40% - Accent5 4 2 2 5 2" xfId="36771" xr:uid="{00000000-0005-0000-0000-00000A7C0000}"/>
    <cellStyle name="40% - Accent5 4 2 2 6" xfId="36772" xr:uid="{00000000-0005-0000-0000-00000B7C0000}"/>
    <cellStyle name="40% - Accent5 4 2 2 6 2" xfId="36773" xr:uid="{00000000-0005-0000-0000-00000C7C0000}"/>
    <cellStyle name="40% - Accent5 4 2 2 7" xfId="36774" xr:uid="{00000000-0005-0000-0000-00000D7C0000}"/>
    <cellStyle name="40% - Accent5 4 2 2 7 2" xfId="36775" xr:uid="{00000000-0005-0000-0000-00000E7C0000}"/>
    <cellStyle name="40% - Accent5 4 2 2 8" xfId="36776" xr:uid="{00000000-0005-0000-0000-00000F7C0000}"/>
    <cellStyle name="40% - Accent5 4 2 2 8 2" xfId="36777" xr:uid="{00000000-0005-0000-0000-0000107C0000}"/>
    <cellStyle name="40% - Accent5 4 2 2 9" xfId="36778" xr:uid="{00000000-0005-0000-0000-0000117C0000}"/>
    <cellStyle name="40% - Accent5 4 2 2 9 2" xfId="36779" xr:uid="{00000000-0005-0000-0000-0000127C0000}"/>
    <cellStyle name="40% - Accent5 4 2 3" xfId="36780" xr:uid="{00000000-0005-0000-0000-0000137C0000}"/>
    <cellStyle name="40% - Accent5 4 2 3 2" xfId="36781" xr:uid="{00000000-0005-0000-0000-0000147C0000}"/>
    <cellStyle name="40% - Accent5 4 2 3 2 2" xfId="36782" xr:uid="{00000000-0005-0000-0000-0000157C0000}"/>
    <cellStyle name="40% - Accent5 4 2 3 3" xfId="36783" xr:uid="{00000000-0005-0000-0000-0000167C0000}"/>
    <cellStyle name="40% - Accent5 4 2 3 3 2" xfId="36784" xr:uid="{00000000-0005-0000-0000-0000177C0000}"/>
    <cellStyle name="40% - Accent5 4 2 3 4" xfId="36785" xr:uid="{00000000-0005-0000-0000-0000187C0000}"/>
    <cellStyle name="40% - Accent5 4 2 4" xfId="36786" xr:uid="{00000000-0005-0000-0000-0000197C0000}"/>
    <cellStyle name="40% - Accent5 4 2 4 2" xfId="36787" xr:uid="{00000000-0005-0000-0000-00001A7C0000}"/>
    <cellStyle name="40% - Accent5 4 2 4 2 2" xfId="36788" xr:uid="{00000000-0005-0000-0000-00001B7C0000}"/>
    <cellStyle name="40% - Accent5 4 2 4 3" xfId="36789" xr:uid="{00000000-0005-0000-0000-00001C7C0000}"/>
    <cellStyle name="40% - Accent5 4 2 4 3 2" xfId="36790" xr:uid="{00000000-0005-0000-0000-00001D7C0000}"/>
    <cellStyle name="40% - Accent5 4 2 4 4" xfId="36791" xr:uid="{00000000-0005-0000-0000-00001E7C0000}"/>
    <cellStyle name="40% - Accent5 4 2 5" xfId="36792" xr:uid="{00000000-0005-0000-0000-00001F7C0000}"/>
    <cellStyle name="40% - Accent5 4 2 5 2" xfId="36793" xr:uid="{00000000-0005-0000-0000-0000207C0000}"/>
    <cellStyle name="40% - Accent5 4 2 5 2 2" xfId="36794" xr:uid="{00000000-0005-0000-0000-0000217C0000}"/>
    <cellStyle name="40% - Accent5 4 2 5 3" xfId="36795" xr:uid="{00000000-0005-0000-0000-0000227C0000}"/>
    <cellStyle name="40% - Accent5 4 2 6" xfId="36796" xr:uid="{00000000-0005-0000-0000-0000237C0000}"/>
    <cellStyle name="40% - Accent5 4 2 6 2" xfId="36797" xr:uid="{00000000-0005-0000-0000-0000247C0000}"/>
    <cellStyle name="40% - Accent5 4 2 7" xfId="36798" xr:uid="{00000000-0005-0000-0000-0000257C0000}"/>
    <cellStyle name="40% - Accent5 4 2 7 2" xfId="36799" xr:uid="{00000000-0005-0000-0000-0000267C0000}"/>
    <cellStyle name="40% - Accent5 4 2 8" xfId="36800" xr:uid="{00000000-0005-0000-0000-0000277C0000}"/>
    <cellStyle name="40% - Accent5 4 2 8 2" xfId="36801" xr:uid="{00000000-0005-0000-0000-0000287C0000}"/>
    <cellStyle name="40% - Accent5 4 2 9" xfId="36802" xr:uid="{00000000-0005-0000-0000-0000297C0000}"/>
    <cellStyle name="40% - Accent5 4 2 9 2" xfId="36803" xr:uid="{00000000-0005-0000-0000-00002A7C0000}"/>
    <cellStyle name="40% - Accent5 4 3" xfId="1230" xr:uid="{00000000-0005-0000-0000-00002B7C0000}"/>
    <cellStyle name="40% - Accent5 4 3 10" xfId="36804" xr:uid="{00000000-0005-0000-0000-00002C7C0000}"/>
    <cellStyle name="40% - Accent5 4 3 10 2" xfId="36805" xr:uid="{00000000-0005-0000-0000-00002D7C0000}"/>
    <cellStyle name="40% - Accent5 4 3 11" xfId="36806" xr:uid="{00000000-0005-0000-0000-00002E7C0000}"/>
    <cellStyle name="40% - Accent5 4 3 2" xfId="36807" xr:uid="{00000000-0005-0000-0000-00002F7C0000}"/>
    <cellStyle name="40% - Accent5 4 3 2 2" xfId="36808" xr:uid="{00000000-0005-0000-0000-0000307C0000}"/>
    <cellStyle name="40% - Accent5 4 3 2 2 2" xfId="36809" xr:uid="{00000000-0005-0000-0000-0000317C0000}"/>
    <cellStyle name="40% - Accent5 4 3 2 3" xfId="36810" xr:uid="{00000000-0005-0000-0000-0000327C0000}"/>
    <cellStyle name="40% - Accent5 4 3 2 3 2" xfId="36811" xr:uid="{00000000-0005-0000-0000-0000337C0000}"/>
    <cellStyle name="40% - Accent5 4 3 2 4" xfId="36812" xr:uid="{00000000-0005-0000-0000-0000347C0000}"/>
    <cellStyle name="40% - Accent5 4 3 3" xfId="36813" xr:uid="{00000000-0005-0000-0000-0000357C0000}"/>
    <cellStyle name="40% - Accent5 4 3 3 2" xfId="36814" xr:uid="{00000000-0005-0000-0000-0000367C0000}"/>
    <cellStyle name="40% - Accent5 4 3 3 2 2" xfId="36815" xr:uid="{00000000-0005-0000-0000-0000377C0000}"/>
    <cellStyle name="40% - Accent5 4 3 3 3" xfId="36816" xr:uid="{00000000-0005-0000-0000-0000387C0000}"/>
    <cellStyle name="40% - Accent5 4 3 3 3 2" xfId="36817" xr:uid="{00000000-0005-0000-0000-0000397C0000}"/>
    <cellStyle name="40% - Accent5 4 3 3 4" xfId="36818" xr:uid="{00000000-0005-0000-0000-00003A7C0000}"/>
    <cellStyle name="40% - Accent5 4 3 4" xfId="36819" xr:uid="{00000000-0005-0000-0000-00003B7C0000}"/>
    <cellStyle name="40% - Accent5 4 3 4 2" xfId="36820" xr:uid="{00000000-0005-0000-0000-00003C7C0000}"/>
    <cellStyle name="40% - Accent5 4 3 4 2 2" xfId="36821" xr:uid="{00000000-0005-0000-0000-00003D7C0000}"/>
    <cellStyle name="40% - Accent5 4 3 4 3" xfId="36822" xr:uid="{00000000-0005-0000-0000-00003E7C0000}"/>
    <cellStyle name="40% - Accent5 4 3 5" xfId="36823" xr:uid="{00000000-0005-0000-0000-00003F7C0000}"/>
    <cellStyle name="40% - Accent5 4 3 5 2" xfId="36824" xr:uid="{00000000-0005-0000-0000-0000407C0000}"/>
    <cellStyle name="40% - Accent5 4 3 6" xfId="36825" xr:uid="{00000000-0005-0000-0000-0000417C0000}"/>
    <cellStyle name="40% - Accent5 4 3 6 2" xfId="36826" xr:uid="{00000000-0005-0000-0000-0000427C0000}"/>
    <cellStyle name="40% - Accent5 4 3 7" xfId="36827" xr:uid="{00000000-0005-0000-0000-0000437C0000}"/>
    <cellStyle name="40% - Accent5 4 3 7 2" xfId="36828" xr:uid="{00000000-0005-0000-0000-0000447C0000}"/>
    <cellStyle name="40% - Accent5 4 3 8" xfId="36829" xr:uid="{00000000-0005-0000-0000-0000457C0000}"/>
    <cellStyle name="40% - Accent5 4 3 8 2" xfId="36830" xr:uid="{00000000-0005-0000-0000-0000467C0000}"/>
    <cellStyle name="40% - Accent5 4 3 9" xfId="36831" xr:uid="{00000000-0005-0000-0000-0000477C0000}"/>
    <cellStyle name="40% - Accent5 4 3 9 2" xfId="36832" xr:uid="{00000000-0005-0000-0000-0000487C0000}"/>
    <cellStyle name="40% - Accent5 4 4" xfId="1231" xr:uid="{00000000-0005-0000-0000-0000497C0000}"/>
    <cellStyle name="40% - Accent5 4 4 2" xfId="36833" xr:uid="{00000000-0005-0000-0000-00004A7C0000}"/>
    <cellStyle name="40% - Accent5 4 4 2 2" xfId="36834" xr:uid="{00000000-0005-0000-0000-00004B7C0000}"/>
    <cellStyle name="40% - Accent5 4 4 3" xfId="36835" xr:uid="{00000000-0005-0000-0000-00004C7C0000}"/>
    <cellStyle name="40% - Accent5 4 4 3 2" xfId="36836" xr:uid="{00000000-0005-0000-0000-00004D7C0000}"/>
    <cellStyle name="40% - Accent5 4 4 4" xfId="36837" xr:uid="{00000000-0005-0000-0000-00004E7C0000}"/>
    <cellStyle name="40% - Accent5 4 5" xfId="36838" xr:uid="{00000000-0005-0000-0000-00004F7C0000}"/>
    <cellStyle name="40% - Accent5 4 5 2" xfId="36839" xr:uid="{00000000-0005-0000-0000-0000507C0000}"/>
    <cellStyle name="40% - Accent5 4 5 2 2" xfId="36840" xr:uid="{00000000-0005-0000-0000-0000517C0000}"/>
    <cellStyle name="40% - Accent5 4 5 3" xfId="36841" xr:uid="{00000000-0005-0000-0000-0000527C0000}"/>
    <cellStyle name="40% - Accent5 4 5 3 2" xfId="36842" xr:uid="{00000000-0005-0000-0000-0000537C0000}"/>
    <cellStyle name="40% - Accent5 4 5 4" xfId="36843" xr:uid="{00000000-0005-0000-0000-0000547C0000}"/>
    <cellStyle name="40% - Accent5 4 6" xfId="36844" xr:uid="{00000000-0005-0000-0000-0000557C0000}"/>
    <cellStyle name="40% - Accent5 4 6 2" xfId="36845" xr:uid="{00000000-0005-0000-0000-0000567C0000}"/>
    <cellStyle name="40% - Accent5 4 6 2 2" xfId="36846" xr:uid="{00000000-0005-0000-0000-0000577C0000}"/>
    <cellStyle name="40% - Accent5 4 6 3" xfId="36847" xr:uid="{00000000-0005-0000-0000-0000587C0000}"/>
    <cellStyle name="40% - Accent5 4 7" xfId="36848" xr:uid="{00000000-0005-0000-0000-0000597C0000}"/>
    <cellStyle name="40% - Accent5 4 7 2" xfId="36849" xr:uid="{00000000-0005-0000-0000-00005A7C0000}"/>
    <cellStyle name="40% - Accent5 4 8" xfId="36850" xr:uid="{00000000-0005-0000-0000-00005B7C0000}"/>
    <cellStyle name="40% - Accent5 4 8 2" xfId="36851" xr:uid="{00000000-0005-0000-0000-00005C7C0000}"/>
    <cellStyle name="40% - Accent5 4 9" xfId="36852" xr:uid="{00000000-0005-0000-0000-00005D7C0000}"/>
    <cellStyle name="40% - Accent5 4 9 2" xfId="36853" xr:uid="{00000000-0005-0000-0000-00005E7C0000}"/>
    <cellStyle name="40% - Accent5 40" xfId="36854" xr:uid="{00000000-0005-0000-0000-00005F7C0000}"/>
    <cellStyle name="40% - Accent5 40 2" xfId="36855" xr:uid="{00000000-0005-0000-0000-0000607C0000}"/>
    <cellStyle name="40% - Accent5 40 3" xfId="36856" xr:uid="{00000000-0005-0000-0000-0000617C0000}"/>
    <cellStyle name="40% - Accent5 41" xfId="36857" xr:uid="{00000000-0005-0000-0000-0000627C0000}"/>
    <cellStyle name="40% - Accent5 41 2" xfId="36858" xr:uid="{00000000-0005-0000-0000-0000637C0000}"/>
    <cellStyle name="40% - Accent5 42" xfId="36859" xr:uid="{00000000-0005-0000-0000-0000647C0000}"/>
    <cellStyle name="40% - Accent5 42 2" xfId="36860" xr:uid="{00000000-0005-0000-0000-0000657C0000}"/>
    <cellStyle name="40% - Accent5 43" xfId="36861" xr:uid="{00000000-0005-0000-0000-0000667C0000}"/>
    <cellStyle name="40% - Accent5 43 2" xfId="36862" xr:uid="{00000000-0005-0000-0000-0000677C0000}"/>
    <cellStyle name="40% - Accent5 44" xfId="36863" xr:uid="{00000000-0005-0000-0000-0000687C0000}"/>
    <cellStyle name="40% - Accent5 44 2" xfId="36864" xr:uid="{00000000-0005-0000-0000-0000697C0000}"/>
    <cellStyle name="40% - Accent5 45" xfId="36865" xr:uid="{00000000-0005-0000-0000-00006A7C0000}"/>
    <cellStyle name="40% - Accent5 46" xfId="36866" xr:uid="{00000000-0005-0000-0000-00006B7C0000}"/>
    <cellStyle name="40% - Accent5 47" xfId="36867" xr:uid="{00000000-0005-0000-0000-00006C7C0000}"/>
    <cellStyle name="40% - Accent5 48" xfId="36868" xr:uid="{00000000-0005-0000-0000-00006D7C0000}"/>
    <cellStyle name="40% - Accent5 49" xfId="36869" xr:uid="{00000000-0005-0000-0000-00006E7C0000}"/>
    <cellStyle name="40% - Accent5 5" xfId="1232" xr:uid="{00000000-0005-0000-0000-00006F7C0000}"/>
    <cellStyle name="40% - Accent5 5 10" xfId="36870" xr:uid="{00000000-0005-0000-0000-0000707C0000}"/>
    <cellStyle name="40% - Accent5 5 10 2" xfId="36871" xr:uid="{00000000-0005-0000-0000-0000717C0000}"/>
    <cellStyle name="40% - Accent5 5 11" xfId="36872" xr:uid="{00000000-0005-0000-0000-0000727C0000}"/>
    <cellStyle name="40% - Accent5 5 11 2" xfId="36873" xr:uid="{00000000-0005-0000-0000-0000737C0000}"/>
    <cellStyle name="40% - Accent5 5 12" xfId="36874" xr:uid="{00000000-0005-0000-0000-0000747C0000}"/>
    <cellStyle name="40% - Accent5 5 12 2" xfId="36875" xr:uid="{00000000-0005-0000-0000-0000757C0000}"/>
    <cellStyle name="40% - Accent5 5 13" xfId="36876" xr:uid="{00000000-0005-0000-0000-0000767C0000}"/>
    <cellStyle name="40% - Accent5 5 2" xfId="1233" xr:uid="{00000000-0005-0000-0000-0000777C0000}"/>
    <cellStyle name="40% - Accent5 5 2 10" xfId="36877" xr:uid="{00000000-0005-0000-0000-0000787C0000}"/>
    <cellStyle name="40% - Accent5 5 2 10 2" xfId="36878" xr:uid="{00000000-0005-0000-0000-0000797C0000}"/>
    <cellStyle name="40% - Accent5 5 2 11" xfId="36879" xr:uid="{00000000-0005-0000-0000-00007A7C0000}"/>
    <cellStyle name="40% - Accent5 5 2 11 2" xfId="36880" xr:uid="{00000000-0005-0000-0000-00007B7C0000}"/>
    <cellStyle name="40% - Accent5 5 2 12" xfId="36881" xr:uid="{00000000-0005-0000-0000-00007C7C0000}"/>
    <cellStyle name="40% - Accent5 5 2 2" xfId="36882" xr:uid="{00000000-0005-0000-0000-00007D7C0000}"/>
    <cellStyle name="40% - Accent5 5 2 2 10" xfId="36883" xr:uid="{00000000-0005-0000-0000-00007E7C0000}"/>
    <cellStyle name="40% - Accent5 5 2 2 10 2" xfId="36884" xr:uid="{00000000-0005-0000-0000-00007F7C0000}"/>
    <cellStyle name="40% - Accent5 5 2 2 11" xfId="36885" xr:uid="{00000000-0005-0000-0000-0000807C0000}"/>
    <cellStyle name="40% - Accent5 5 2 2 2" xfId="36886" xr:uid="{00000000-0005-0000-0000-0000817C0000}"/>
    <cellStyle name="40% - Accent5 5 2 2 2 2" xfId="36887" xr:uid="{00000000-0005-0000-0000-0000827C0000}"/>
    <cellStyle name="40% - Accent5 5 2 2 2 2 2" xfId="36888" xr:uid="{00000000-0005-0000-0000-0000837C0000}"/>
    <cellStyle name="40% - Accent5 5 2 2 2 3" xfId="36889" xr:uid="{00000000-0005-0000-0000-0000847C0000}"/>
    <cellStyle name="40% - Accent5 5 2 2 2 3 2" xfId="36890" xr:uid="{00000000-0005-0000-0000-0000857C0000}"/>
    <cellStyle name="40% - Accent5 5 2 2 2 4" xfId="36891" xr:uid="{00000000-0005-0000-0000-0000867C0000}"/>
    <cellStyle name="40% - Accent5 5 2 2 3" xfId="36892" xr:uid="{00000000-0005-0000-0000-0000877C0000}"/>
    <cellStyle name="40% - Accent5 5 2 2 3 2" xfId="36893" xr:uid="{00000000-0005-0000-0000-0000887C0000}"/>
    <cellStyle name="40% - Accent5 5 2 2 3 2 2" xfId="36894" xr:uid="{00000000-0005-0000-0000-0000897C0000}"/>
    <cellStyle name="40% - Accent5 5 2 2 3 3" xfId="36895" xr:uid="{00000000-0005-0000-0000-00008A7C0000}"/>
    <cellStyle name="40% - Accent5 5 2 2 3 3 2" xfId="36896" xr:uid="{00000000-0005-0000-0000-00008B7C0000}"/>
    <cellStyle name="40% - Accent5 5 2 2 3 4" xfId="36897" xr:uid="{00000000-0005-0000-0000-00008C7C0000}"/>
    <cellStyle name="40% - Accent5 5 2 2 4" xfId="36898" xr:uid="{00000000-0005-0000-0000-00008D7C0000}"/>
    <cellStyle name="40% - Accent5 5 2 2 4 2" xfId="36899" xr:uid="{00000000-0005-0000-0000-00008E7C0000}"/>
    <cellStyle name="40% - Accent5 5 2 2 4 2 2" xfId="36900" xr:uid="{00000000-0005-0000-0000-00008F7C0000}"/>
    <cellStyle name="40% - Accent5 5 2 2 4 3" xfId="36901" xr:uid="{00000000-0005-0000-0000-0000907C0000}"/>
    <cellStyle name="40% - Accent5 5 2 2 5" xfId="36902" xr:uid="{00000000-0005-0000-0000-0000917C0000}"/>
    <cellStyle name="40% - Accent5 5 2 2 5 2" xfId="36903" xr:uid="{00000000-0005-0000-0000-0000927C0000}"/>
    <cellStyle name="40% - Accent5 5 2 2 6" xfId="36904" xr:uid="{00000000-0005-0000-0000-0000937C0000}"/>
    <cellStyle name="40% - Accent5 5 2 2 6 2" xfId="36905" xr:uid="{00000000-0005-0000-0000-0000947C0000}"/>
    <cellStyle name="40% - Accent5 5 2 2 7" xfId="36906" xr:uid="{00000000-0005-0000-0000-0000957C0000}"/>
    <cellStyle name="40% - Accent5 5 2 2 7 2" xfId="36907" xr:uid="{00000000-0005-0000-0000-0000967C0000}"/>
    <cellStyle name="40% - Accent5 5 2 2 8" xfId="36908" xr:uid="{00000000-0005-0000-0000-0000977C0000}"/>
    <cellStyle name="40% - Accent5 5 2 2 8 2" xfId="36909" xr:uid="{00000000-0005-0000-0000-0000987C0000}"/>
    <cellStyle name="40% - Accent5 5 2 2 9" xfId="36910" xr:uid="{00000000-0005-0000-0000-0000997C0000}"/>
    <cellStyle name="40% - Accent5 5 2 2 9 2" xfId="36911" xr:uid="{00000000-0005-0000-0000-00009A7C0000}"/>
    <cellStyle name="40% - Accent5 5 2 3" xfId="36912" xr:uid="{00000000-0005-0000-0000-00009B7C0000}"/>
    <cellStyle name="40% - Accent5 5 2 3 2" xfId="36913" xr:uid="{00000000-0005-0000-0000-00009C7C0000}"/>
    <cellStyle name="40% - Accent5 5 2 3 2 2" xfId="36914" xr:uid="{00000000-0005-0000-0000-00009D7C0000}"/>
    <cellStyle name="40% - Accent5 5 2 3 3" xfId="36915" xr:uid="{00000000-0005-0000-0000-00009E7C0000}"/>
    <cellStyle name="40% - Accent5 5 2 3 3 2" xfId="36916" xr:uid="{00000000-0005-0000-0000-00009F7C0000}"/>
    <cellStyle name="40% - Accent5 5 2 3 4" xfId="36917" xr:uid="{00000000-0005-0000-0000-0000A07C0000}"/>
    <cellStyle name="40% - Accent5 5 2 4" xfId="36918" xr:uid="{00000000-0005-0000-0000-0000A17C0000}"/>
    <cellStyle name="40% - Accent5 5 2 4 2" xfId="36919" xr:uid="{00000000-0005-0000-0000-0000A27C0000}"/>
    <cellStyle name="40% - Accent5 5 2 4 2 2" xfId="36920" xr:uid="{00000000-0005-0000-0000-0000A37C0000}"/>
    <cellStyle name="40% - Accent5 5 2 4 3" xfId="36921" xr:uid="{00000000-0005-0000-0000-0000A47C0000}"/>
    <cellStyle name="40% - Accent5 5 2 4 3 2" xfId="36922" xr:uid="{00000000-0005-0000-0000-0000A57C0000}"/>
    <cellStyle name="40% - Accent5 5 2 4 4" xfId="36923" xr:uid="{00000000-0005-0000-0000-0000A67C0000}"/>
    <cellStyle name="40% - Accent5 5 2 5" xfId="36924" xr:uid="{00000000-0005-0000-0000-0000A77C0000}"/>
    <cellStyle name="40% - Accent5 5 2 5 2" xfId="36925" xr:uid="{00000000-0005-0000-0000-0000A87C0000}"/>
    <cellStyle name="40% - Accent5 5 2 5 2 2" xfId="36926" xr:uid="{00000000-0005-0000-0000-0000A97C0000}"/>
    <cellStyle name="40% - Accent5 5 2 5 3" xfId="36927" xr:uid="{00000000-0005-0000-0000-0000AA7C0000}"/>
    <cellStyle name="40% - Accent5 5 2 6" xfId="36928" xr:uid="{00000000-0005-0000-0000-0000AB7C0000}"/>
    <cellStyle name="40% - Accent5 5 2 6 2" xfId="36929" xr:uid="{00000000-0005-0000-0000-0000AC7C0000}"/>
    <cellStyle name="40% - Accent5 5 2 7" xfId="36930" xr:uid="{00000000-0005-0000-0000-0000AD7C0000}"/>
    <cellStyle name="40% - Accent5 5 2 7 2" xfId="36931" xr:uid="{00000000-0005-0000-0000-0000AE7C0000}"/>
    <cellStyle name="40% - Accent5 5 2 8" xfId="36932" xr:uid="{00000000-0005-0000-0000-0000AF7C0000}"/>
    <cellStyle name="40% - Accent5 5 2 8 2" xfId="36933" xr:uid="{00000000-0005-0000-0000-0000B07C0000}"/>
    <cellStyle name="40% - Accent5 5 2 9" xfId="36934" xr:uid="{00000000-0005-0000-0000-0000B17C0000}"/>
    <cellStyle name="40% - Accent5 5 2 9 2" xfId="36935" xr:uid="{00000000-0005-0000-0000-0000B27C0000}"/>
    <cellStyle name="40% - Accent5 5 3" xfId="1234" xr:uid="{00000000-0005-0000-0000-0000B37C0000}"/>
    <cellStyle name="40% - Accent5 5 3 10" xfId="36936" xr:uid="{00000000-0005-0000-0000-0000B47C0000}"/>
    <cellStyle name="40% - Accent5 5 3 10 2" xfId="36937" xr:uid="{00000000-0005-0000-0000-0000B57C0000}"/>
    <cellStyle name="40% - Accent5 5 3 11" xfId="36938" xr:uid="{00000000-0005-0000-0000-0000B67C0000}"/>
    <cellStyle name="40% - Accent5 5 3 2" xfId="36939" xr:uid="{00000000-0005-0000-0000-0000B77C0000}"/>
    <cellStyle name="40% - Accent5 5 3 2 2" xfId="36940" xr:uid="{00000000-0005-0000-0000-0000B87C0000}"/>
    <cellStyle name="40% - Accent5 5 3 2 2 2" xfId="36941" xr:uid="{00000000-0005-0000-0000-0000B97C0000}"/>
    <cellStyle name="40% - Accent5 5 3 2 3" xfId="36942" xr:uid="{00000000-0005-0000-0000-0000BA7C0000}"/>
    <cellStyle name="40% - Accent5 5 3 2 3 2" xfId="36943" xr:uid="{00000000-0005-0000-0000-0000BB7C0000}"/>
    <cellStyle name="40% - Accent5 5 3 2 4" xfId="36944" xr:uid="{00000000-0005-0000-0000-0000BC7C0000}"/>
    <cellStyle name="40% - Accent5 5 3 3" xfId="36945" xr:uid="{00000000-0005-0000-0000-0000BD7C0000}"/>
    <cellStyle name="40% - Accent5 5 3 3 2" xfId="36946" xr:uid="{00000000-0005-0000-0000-0000BE7C0000}"/>
    <cellStyle name="40% - Accent5 5 3 3 2 2" xfId="36947" xr:uid="{00000000-0005-0000-0000-0000BF7C0000}"/>
    <cellStyle name="40% - Accent5 5 3 3 3" xfId="36948" xr:uid="{00000000-0005-0000-0000-0000C07C0000}"/>
    <cellStyle name="40% - Accent5 5 3 3 3 2" xfId="36949" xr:uid="{00000000-0005-0000-0000-0000C17C0000}"/>
    <cellStyle name="40% - Accent5 5 3 3 4" xfId="36950" xr:uid="{00000000-0005-0000-0000-0000C27C0000}"/>
    <cellStyle name="40% - Accent5 5 3 4" xfId="36951" xr:uid="{00000000-0005-0000-0000-0000C37C0000}"/>
    <cellStyle name="40% - Accent5 5 3 4 2" xfId="36952" xr:uid="{00000000-0005-0000-0000-0000C47C0000}"/>
    <cellStyle name="40% - Accent5 5 3 4 2 2" xfId="36953" xr:uid="{00000000-0005-0000-0000-0000C57C0000}"/>
    <cellStyle name="40% - Accent5 5 3 4 3" xfId="36954" xr:uid="{00000000-0005-0000-0000-0000C67C0000}"/>
    <cellStyle name="40% - Accent5 5 3 5" xfId="36955" xr:uid="{00000000-0005-0000-0000-0000C77C0000}"/>
    <cellStyle name="40% - Accent5 5 3 5 2" xfId="36956" xr:uid="{00000000-0005-0000-0000-0000C87C0000}"/>
    <cellStyle name="40% - Accent5 5 3 6" xfId="36957" xr:uid="{00000000-0005-0000-0000-0000C97C0000}"/>
    <cellStyle name="40% - Accent5 5 3 6 2" xfId="36958" xr:uid="{00000000-0005-0000-0000-0000CA7C0000}"/>
    <cellStyle name="40% - Accent5 5 3 7" xfId="36959" xr:uid="{00000000-0005-0000-0000-0000CB7C0000}"/>
    <cellStyle name="40% - Accent5 5 3 7 2" xfId="36960" xr:uid="{00000000-0005-0000-0000-0000CC7C0000}"/>
    <cellStyle name="40% - Accent5 5 3 8" xfId="36961" xr:uid="{00000000-0005-0000-0000-0000CD7C0000}"/>
    <cellStyle name="40% - Accent5 5 3 8 2" xfId="36962" xr:uid="{00000000-0005-0000-0000-0000CE7C0000}"/>
    <cellStyle name="40% - Accent5 5 3 9" xfId="36963" xr:uid="{00000000-0005-0000-0000-0000CF7C0000}"/>
    <cellStyle name="40% - Accent5 5 3 9 2" xfId="36964" xr:uid="{00000000-0005-0000-0000-0000D07C0000}"/>
    <cellStyle name="40% - Accent5 5 4" xfId="1235" xr:uid="{00000000-0005-0000-0000-0000D17C0000}"/>
    <cellStyle name="40% - Accent5 5 4 2" xfId="36965" xr:uid="{00000000-0005-0000-0000-0000D27C0000}"/>
    <cellStyle name="40% - Accent5 5 4 2 2" xfId="36966" xr:uid="{00000000-0005-0000-0000-0000D37C0000}"/>
    <cellStyle name="40% - Accent5 5 4 3" xfId="36967" xr:uid="{00000000-0005-0000-0000-0000D47C0000}"/>
    <cellStyle name="40% - Accent5 5 4 3 2" xfId="36968" xr:uid="{00000000-0005-0000-0000-0000D57C0000}"/>
    <cellStyle name="40% - Accent5 5 4 4" xfId="36969" xr:uid="{00000000-0005-0000-0000-0000D67C0000}"/>
    <cellStyle name="40% - Accent5 5 5" xfId="36970" xr:uid="{00000000-0005-0000-0000-0000D77C0000}"/>
    <cellStyle name="40% - Accent5 5 5 2" xfId="36971" xr:uid="{00000000-0005-0000-0000-0000D87C0000}"/>
    <cellStyle name="40% - Accent5 5 5 2 2" xfId="36972" xr:uid="{00000000-0005-0000-0000-0000D97C0000}"/>
    <cellStyle name="40% - Accent5 5 5 3" xfId="36973" xr:uid="{00000000-0005-0000-0000-0000DA7C0000}"/>
    <cellStyle name="40% - Accent5 5 5 3 2" xfId="36974" xr:uid="{00000000-0005-0000-0000-0000DB7C0000}"/>
    <cellStyle name="40% - Accent5 5 5 4" xfId="36975" xr:uid="{00000000-0005-0000-0000-0000DC7C0000}"/>
    <cellStyle name="40% - Accent5 5 6" xfId="36976" xr:uid="{00000000-0005-0000-0000-0000DD7C0000}"/>
    <cellStyle name="40% - Accent5 5 6 2" xfId="36977" xr:uid="{00000000-0005-0000-0000-0000DE7C0000}"/>
    <cellStyle name="40% - Accent5 5 6 2 2" xfId="36978" xr:uid="{00000000-0005-0000-0000-0000DF7C0000}"/>
    <cellStyle name="40% - Accent5 5 6 3" xfId="36979" xr:uid="{00000000-0005-0000-0000-0000E07C0000}"/>
    <cellStyle name="40% - Accent5 5 7" xfId="36980" xr:uid="{00000000-0005-0000-0000-0000E17C0000}"/>
    <cellStyle name="40% - Accent5 5 7 2" xfId="36981" xr:uid="{00000000-0005-0000-0000-0000E27C0000}"/>
    <cellStyle name="40% - Accent5 5 8" xfId="36982" xr:uid="{00000000-0005-0000-0000-0000E37C0000}"/>
    <cellStyle name="40% - Accent5 5 8 2" xfId="36983" xr:uid="{00000000-0005-0000-0000-0000E47C0000}"/>
    <cellStyle name="40% - Accent5 5 9" xfId="36984" xr:uid="{00000000-0005-0000-0000-0000E57C0000}"/>
    <cellStyle name="40% - Accent5 5 9 2" xfId="36985" xr:uid="{00000000-0005-0000-0000-0000E67C0000}"/>
    <cellStyle name="40% - Accent5 50" xfId="36986" xr:uid="{00000000-0005-0000-0000-0000E77C0000}"/>
    <cellStyle name="40% - Accent5 51" xfId="36987" xr:uid="{00000000-0005-0000-0000-0000E87C0000}"/>
    <cellStyle name="40% - Accent5 52" xfId="36988" xr:uid="{00000000-0005-0000-0000-0000E97C0000}"/>
    <cellStyle name="40% - Accent5 53" xfId="36989" xr:uid="{00000000-0005-0000-0000-0000EA7C0000}"/>
    <cellStyle name="40% - Accent5 54" xfId="36990" xr:uid="{00000000-0005-0000-0000-0000EB7C0000}"/>
    <cellStyle name="40% - Accent5 55" xfId="36991" xr:uid="{00000000-0005-0000-0000-0000EC7C0000}"/>
    <cellStyle name="40% - Accent5 6" xfId="1236" xr:uid="{00000000-0005-0000-0000-0000ED7C0000}"/>
    <cellStyle name="40% - Accent5 6 10" xfId="36992" xr:uid="{00000000-0005-0000-0000-0000EE7C0000}"/>
    <cellStyle name="40% - Accent5 6 10 2" xfId="36993" xr:uid="{00000000-0005-0000-0000-0000EF7C0000}"/>
    <cellStyle name="40% - Accent5 6 11" xfId="36994" xr:uid="{00000000-0005-0000-0000-0000F07C0000}"/>
    <cellStyle name="40% - Accent5 6 11 2" xfId="36995" xr:uid="{00000000-0005-0000-0000-0000F17C0000}"/>
    <cellStyle name="40% - Accent5 6 12" xfId="36996" xr:uid="{00000000-0005-0000-0000-0000F27C0000}"/>
    <cellStyle name="40% - Accent5 6 12 2" xfId="36997" xr:uid="{00000000-0005-0000-0000-0000F37C0000}"/>
    <cellStyle name="40% - Accent5 6 13" xfId="36998" xr:uid="{00000000-0005-0000-0000-0000F47C0000}"/>
    <cellStyle name="40% - Accent5 6 2" xfId="1237" xr:uid="{00000000-0005-0000-0000-0000F57C0000}"/>
    <cellStyle name="40% - Accent5 6 2 10" xfId="36999" xr:uid="{00000000-0005-0000-0000-0000F67C0000}"/>
    <cellStyle name="40% - Accent5 6 2 10 2" xfId="37000" xr:uid="{00000000-0005-0000-0000-0000F77C0000}"/>
    <cellStyle name="40% - Accent5 6 2 11" xfId="37001" xr:uid="{00000000-0005-0000-0000-0000F87C0000}"/>
    <cellStyle name="40% - Accent5 6 2 11 2" xfId="37002" xr:uid="{00000000-0005-0000-0000-0000F97C0000}"/>
    <cellStyle name="40% - Accent5 6 2 12" xfId="37003" xr:uid="{00000000-0005-0000-0000-0000FA7C0000}"/>
    <cellStyle name="40% - Accent5 6 2 2" xfId="37004" xr:uid="{00000000-0005-0000-0000-0000FB7C0000}"/>
    <cellStyle name="40% - Accent5 6 2 2 10" xfId="37005" xr:uid="{00000000-0005-0000-0000-0000FC7C0000}"/>
    <cellStyle name="40% - Accent5 6 2 2 10 2" xfId="37006" xr:uid="{00000000-0005-0000-0000-0000FD7C0000}"/>
    <cellStyle name="40% - Accent5 6 2 2 11" xfId="37007" xr:uid="{00000000-0005-0000-0000-0000FE7C0000}"/>
    <cellStyle name="40% - Accent5 6 2 2 2" xfId="37008" xr:uid="{00000000-0005-0000-0000-0000FF7C0000}"/>
    <cellStyle name="40% - Accent5 6 2 2 2 2" xfId="37009" xr:uid="{00000000-0005-0000-0000-0000007D0000}"/>
    <cellStyle name="40% - Accent5 6 2 2 2 2 2" xfId="37010" xr:uid="{00000000-0005-0000-0000-0000017D0000}"/>
    <cellStyle name="40% - Accent5 6 2 2 2 3" xfId="37011" xr:uid="{00000000-0005-0000-0000-0000027D0000}"/>
    <cellStyle name="40% - Accent5 6 2 2 2 3 2" xfId="37012" xr:uid="{00000000-0005-0000-0000-0000037D0000}"/>
    <cellStyle name="40% - Accent5 6 2 2 2 4" xfId="37013" xr:uid="{00000000-0005-0000-0000-0000047D0000}"/>
    <cellStyle name="40% - Accent5 6 2 2 3" xfId="37014" xr:uid="{00000000-0005-0000-0000-0000057D0000}"/>
    <cellStyle name="40% - Accent5 6 2 2 3 2" xfId="37015" xr:uid="{00000000-0005-0000-0000-0000067D0000}"/>
    <cellStyle name="40% - Accent5 6 2 2 3 2 2" xfId="37016" xr:uid="{00000000-0005-0000-0000-0000077D0000}"/>
    <cellStyle name="40% - Accent5 6 2 2 3 3" xfId="37017" xr:uid="{00000000-0005-0000-0000-0000087D0000}"/>
    <cellStyle name="40% - Accent5 6 2 2 3 3 2" xfId="37018" xr:uid="{00000000-0005-0000-0000-0000097D0000}"/>
    <cellStyle name="40% - Accent5 6 2 2 3 4" xfId="37019" xr:uid="{00000000-0005-0000-0000-00000A7D0000}"/>
    <cellStyle name="40% - Accent5 6 2 2 4" xfId="37020" xr:uid="{00000000-0005-0000-0000-00000B7D0000}"/>
    <cellStyle name="40% - Accent5 6 2 2 4 2" xfId="37021" xr:uid="{00000000-0005-0000-0000-00000C7D0000}"/>
    <cellStyle name="40% - Accent5 6 2 2 4 2 2" xfId="37022" xr:uid="{00000000-0005-0000-0000-00000D7D0000}"/>
    <cellStyle name="40% - Accent5 6 2 2 4 3" xfId="37023" xr:uid="{00000000-0005-0000-0000-00000E7D0000}"/>
    <cellStyle name="40% - Accent5 6 2 2 5" xfId="37024" xr:uid="{00000000-0005-0000-0000-00000F7D0000}"/>
    <cellStyle name="40% - Accent5 6 2 2 5 2" xfId="37025" xr:uid="{00000000-0005-0000-0000-0000107D0000}"/>
    <cellStyle name="40% - Accent5 6 2 2 6" xfId="37026" xr:uid="{00000000-0005-0000-0000-0000117D0000}"/>
    <cellStyle name="40% - Accent5 6 2 2 6 2" xfId="37027" xr:uid="{00000000-0005-0000-0000-0000127D0000}"/>
    <cellStyle name="40% - Accent5 6 2 2 7" xfId="37028" xr:uid="{00000000-0005-0000-0000-0000137D0000}"/>
    <cellStyle name="40% - Accent5 6 2 2 7 2" xfId="37029" xr:uid="{00000000-0005-0000-0000-0000147D0000}"/>
    <cellStyle name="40% - Accent5 6 2 2 8" xfId="37030" xr:uid="{00000000-0005-0000-0000-0000157D0000}"/>
    <cellStyle name="40% - Accent5 6 2 2 8 2" xfId="37031" xr:uid="{00000000-0005-0000-0000-0000167D0000}"/>
    <cellStyle name="40% - Accent5 6 2 2 9" xfId="37032" xr:uid="{00000000-0005-0000-0000-0000177D0000}"/>
    <cellStyle name="40% - Accent5 6 2 2 9 2" xfId="37033" xr:uid="{00000000-0005-0000-0000-0000187D0000}"/>
    <cellStyle name="40% - Accent5 6 2 3" xfId="37034" xr:uid="{00000000-0005-0000-0000-0000197D0000}"/>
    <cellStyle name="40% - Accent5 6 2 3 2" xfId="37035" xr:uid="{00000000-0005-0000-0000-00001A7D0000}"/>
    <cellStyle name="40% - Accent5 6 2 3 2 2" xfId="37036" xr:uid="{00000000-0005-0000-0000-00001B7D0000}"/>
    <cellStyle name="40% - Accent5 6 2 3 3" xfId="37037" xr:uid="{00000000-0005-0000-0000-00001C7D0000}"/>
    <cellStyle name="40% - Accent5 6 2 3 3 2" xfId="37038" xr:uid="{00000000-0005-0000-0000-00001D7D0000}"/>
    <cellStyle name="40% - Accent5 6 2 3 4" xfId="37039" xr:uid="{00000000-0005-0000-0000-00001E7D0000}"/>
    <cellStyle name="40% - Accent5 6 2 4" xfId="37040" xr:uid="{00000000-0005-0000-0000-00001F7D0000}"/>
    <cellStyle name="40% - Accent5 6 2 4 2" xfId="37041" xr:uid="{00000000-0005-0000-0000-0000207D0000}"/>
    <cellStyle name="40% - Accent5 6 2 4 2 2" xfId="37042" xr:uid="{00000000-0005-0000-0000-0000217D0000}"/>
    <cellStyle name="40% - Accent5 6 2 4 3" xfId="37043" xr:uid="{00000000-0005-0000-0000-0000227D0000}"/>
    <cellStyle name="40% - Accent5 6 2 4 3 2" xfId="37044" xr:uid="{00000000-0005-0000-0000-0000237D0000}"/>
    <cellStyle name="40% - Accent5 6 2 4 4" xfId="37045" xr:uid="{00000000-0005-0000-0000-0000247D0000}"/>
    <cellStyle name="40% - Accent5 6 2 5" xfId="37046" xr:uid="{00000000-0005-0000-0000-0000257D0000}"/>
    <cellStyle name="40% - Accent5 6 2 5 2" xfId="37047" xr:uid="{00000000-0005-0000-0000-0000267D0000}"/>
    <cellStyle name="40% - Accent5 6 2 5 2 2" xfId="37048" xr:uid="{00000000-0005-0000-0000-0000277D0000}"/>
    <cellStyle name="40% - Accent5 6 2 5 3" xfId="37049" xr:uid="{00000000-0005-0000-0000-0000287D0000}"/>
    <cellStyle name="40% - Accent5 6 2 6" xfId="37050" xr:uid="{00000000-0005-0000-0000-0000297D0000}"/>
    <cellStyle name="40% - Accent5 6 2 6 2" xfId="37051" xr:uid="{00000000-0005-0000-0000-00002A7D0000}"/>
    <cellStyle name="40% - Accent5 6 2 7" xfId="37052" xr:uid="{00000000-0005-0000-0000-00002B7D0000}"/>
    <cellStyle name="40% - Accent5 6 2 7 2" xfId="37053" xr:uid="{00000000-0005-0000-0000-00002C7D0000}"/>
    <cellStyle name="40% - Accent5 6 2 8" xfId="37054" xr:uid="{00000000-0005-0000-0000-00002D7D0000}"/>
    <cellStyle name="40% - Accent5 6 2 8 2" xfId="37055" xr:uid="{00000000-0005-0000-0000-00002E7D0000}"/>
    <cellStyle name="40% - Accent5 6 2 9" xfId="37056" xr:uid="{00000000-0005-0000-0000-00002F7D0000}"/>
    <cellStyle name="40% - Accent5 6 2 9 2" xfId="37057" xr:uid="{00000000-0005-0000-0000-0000307D0000}"/>
    <cellStyle name="40% - Accent5 6 3" xfId="1238" xr:uid="{00000000-0005-0000-0000-0000317D0000}"/>
    <cellStyle name="40% - Accent5 6 3 10" xfId="37058" xr:uid="{00000000-0005-0000-0000-0000327D0000}"/>
    <cellStyle name="40% - Accent5 6 3 10 2" xfId="37059" xr:uid="{00000000-0005-0000-0000-0000337D0000}"/>
    <cellStyle name="40% - Accent5 6 3 11" xfId="37060" xr:uid="{00000000-0005-0000-0000-0000347D0000}"/>
    <cellStyle name="40% - Accent5 6 3 2" xfId="37061" xr:uid="{00000000-0005-0000-0000-0000357D0000}"/>
    <cellStyle name="40% - Accent5 6 3 2 2" xfId="37062" xr:uid="{00000000-0005-0000-0000-0000367D0000}"/>
    <cellStyle name="40% - Accent5 6 3 2 2 2" xfId="37063" xr:uid="{00000000-0005-0000-0000-0000377D0000}"/>
    <cellStyle name="40% - Accent5 6 3 2 3" xfId="37064" xr:uid="{00000000-0005-0000-0000-0000387D0000}"/>
    <cellStyle name="40% - Accent5 6 3 2 3 2" xfId="37065" xr:uid="{00000000-0005-0000-0000-0000397D0000}"/>
    <cellStyle name="40% - Accent5 6 3 2 4" xfId="37066" xr:uid="{00000000-0005-0000-0000-00003A7D0000}"/>
    <cellStyle name="40% - Accent5 6 3 3" xfId="37067" xr:uid="{00000000-0005-0000-0000-00003B7D0000}"/>
    <cellStyle name="40% - Accent5 6 3 3 2" xfId="37068" xr:uid="{00000000-0005-0000-0000-00003C7D0000}"/>
    <cellStyle name="40% - Accent5 6 3 3 2 2" xfId="37069" xr:uid="{00000000-0005-0000-0000-00003D7D0000}"/>
    <cellStyle name="40% - Accent5 6 3 3 3" xfId="37070" xr:uid="{00000000-0005-0000-0000-00003E7D0000}"/>
    <cellStyle name="40% - Accent5 6 3 3 3 2" xfId="37071" xr:uid="{00000000-0005-0000-0000-00003F7D0000}"/>
    <cellStyle name="40% - Accent5 6 3 3 4" xfId="37072" xr:uid="{00000000-0005-0000-0000-0000407D0000}"/>
    <cellStyle name="40% - Accent5 6 3 4" xfId="37073" xr:uid="{00000000-0005-0000-0000-0000417D0000}"/>
    <cellStyle name="40% - Accent5 6 3 4 2" xfId="37074" xr:uid="{00000000-0005-0000-0000-0000427D0000}"/>
    <cellStyle name="40% - Accent5 6 3 4 2 2" xfId="37075" xr:uid="{00000000-0005-0000-0000-0000437D0000}"/>
    <cellStyle name="40% - Accent5 6 3 4 3" xfId="37076" xr:uid="{00000000-0005-0000-0000-0000447D0000}"/>
    <cellStyle name="40% - Accent5 6 3 5" xfId="37077" xr:uid="{00000000-0005-0000-0000-0000457D0000}"/>
    <cellStyle name="40% - Accent5 6 3 5 2" xfId="37078" xr:uid="{00000000-0005-0000-0000-0000467D0000}"/>
    <cellStyle name="40% - Accent5 6 3 6" xfId="37079" xr:uid="{00000000-0005-0000-0000-0000477D0000}"/>
    <cellStyle name="40% - Accent5 6 3 6 2" xfId="37080" xr:uid="{00000000-0005-0000-0000-0000487D0000}"/>
    <cellStyle name="40% - Accent5 6 3 7" xfId="37081" xr:uid="{00000000-0005-0000-0000-0000497D0000}"/>
    <cellStyle name="40% - Accent5 6 3 7 2" xfId="37082" xr:uid="{00000000-0005-0000-0000-00004A7D0000}"/>
    <cellStyle name="40% - Accent5 6 3 8" xfId="37083" xr:uid="{00000000-0005-0000-0000-00004B7D0000}"/>
    <cellStyle name="40% - Accent5 6 3 8 2" xfId="37084" xr:uid="{00000000-0005-0000-0000-00004C7D0000}"/>
    <cellStyle name="40% - Accent5 6 3 9" xfId="37085" xr:uid="{00000000-0005-0000-0000-00004D7D0000}"/>
    <cellStyle name="40% - Accent5 6 3 9 2" xfId="37086" xr:uid="{00000000-0005-0000-0000-00004E7D0000}"/>
    <cellStyle name="40% - Accent5 6 4" xfId="1239" xr:uid="{00000000-0005-0000-0000-00004F7D0000}"/>
    <cellStyle name="40% - Accent5 6 4 2" xfId="37087" xr:uid="{00000000-0005-0000-0000-0000507D0000}"/>
    <cellStyle name="40% - Accent5 6 4 2 2" xfId="37088" xr:uid="{00000000-0005-0000-0000-0000517D0000}"/>
    <cellStyle name="40% - Accent5 6 4 3" xfId="37089" xr:uid="{00000000-0005-0000-0000-0000527D0000}"/>
    <cellStyle name="40% - Accent5 6 4 3 2" xfId="37090" xr:uid="{00000000-0005-0000-0000-0000537D0000}"/>
    <cellStyle name="40% - Accent5 6 4 4" xfId="37091" xr:uid="{00000000-0005-0000-0000-0000547D0000}"/>
    <cellStyle name="40% - Accent5 6 5" xfId="37092" xr:uid="{00000000-0005-0000-0000-0000557D0000}"/>
    <cellStyle name="40% - Accent5 6 5 2" xfId="37093" xr:uid="{00000000-0005-0000-0000-0000567D0000}"/>
    <cellStyle name="40% - Accent5 6 5 2 2" xfId="37094" xr:uid="{00000000-0005-0000-0000-0000577D0000}"/>
    <cellStyle name="40% - Accent5 6 5 3" xfId="37095" xr:uid="{00000000-0005-0000-0000-0000587D0000}"/>
    <cellStyle name="40% - Accent5 6 5 3 2" xfId="37096" xr:uid="{00000000-0005-0000-0000-0000597D0000}"/>
    <cellStyle name="40% - Accent5 6 5 4" xfId="37097" xr:uid="{00000000-0005-0000-0000-00005A7D0000}"/>
    <cellStyle name="40% - Accent5 6 6" xfId="37098" xr:uid="{00000000-0005-0000-0000-00005B7D0000}"/>
    <cellStyle name="40% - Accent5 6 6 2" xfId="37099" xr:uid="{00000000-0005-0000-0000-00005C7D0000}"/>
    <cellStyle name="40% - Accent5 6 6 2 2" xfId="37100" xr:uid="{00000000-0005-0000-0000-00005D7D0000}"/>
    <cellStyle name="40% - Accent5 6 6 3" xfId="37101" xr:uid="{00000000-0005-0000-0000-00005E7D0000}"/>
    <cellStyle name="40% - Accent5 6 7" xfId="37102" xr:uid="{00000000-0005-0000-0000-00005F7D0000}"/>
    <cellStyle name="40% - Accent5 6 7 2" xfId="37103" xr:uid="{00000000-0005-0000-0000-0000607D0000}"/>
    <cellStyle name="40% - Accent5 6 8" xfId="37104" xr:uid="{00000000-0005-0000-0000-0000617D0000}"/>
    <cellStyle name="40% - Accent5 6 8 2" xfId="37105" xr:uid="{00000000-0005-0000-0000-0000627D0000}"/>
    <cellStyle name="40% - Accent5 6 9" xfId="37106" xr:uid="{00000000-0005-0000-0000-0000637D0000}"/>
    <cellStyle name="40% - Accent5 6 9 2" xfId="37107" xr:uid="{00000000-0005-0000-0000-0000647D0000}"/>
    <cellStyle name="40% - Accent5 7" xfId="1240" xr:uid="{00000000-0005-0000-0000-0000657D0000}"/>
    <cellStyle name="40% - Accent5 7 10" xfId="37108" xr:uid="{00000000-0005-0000-0000-0000667D0000}"/>
    <cellStyle name="40% - Accent5 7 10 2" xfId="37109" xr:uid="{00000000-0005-0000-0000-0000677D0000}"/>
    <cellStyle name="40% - Accent5 7 11" xfId="37110" xr:uid="{00000000-0005-0000-0000-0000687D0000}"/>
    <cellStyle name="40% - Accent5 7 11 2" xfId="37111" xr:uid="{00000000-0005-0000-0000-0000697D0000}"/>
    <cellStyle name="40% - Accent5 7 12" xfId="37112" xr:uid="{00000000-0005-0000-0000-00006A7D0000}"/>
    <cellStyle name="40% - Accent5 7 12 2" xfId="37113" xr:uid="{00000000-0005-0000-0000-00006B7D0000}"/>
    <cellStyle name="40% - Accent5 7 13" xfId="37114" xr:uid="{00000000-0005-0000-0000-00006C7D0000}"/>
    <cellStyle name="40% - Accent5 7 2" xfId="1241" xr:uid="{00000000-0005-0000-0000-00006D7D0000}"/>
    <cellStyle name="40% - Accent5 7 2 10" xfId="37115" xr:uid="{00000000-0005-0000-0000-00006E7D0000}"/>
    <cellStyle name="40% - Accent5 7 2 10 2" xfId="37116" xr:uid="{00000000-0005-0000-0000-00006F7D0000}"/>
    <cellStyle name="40% - Accent5 7 2 11" xfId="37117" xr:uid="{00000000-0005-0000-0000-0000707D0000}"/>
    <cellStyle name="40% - Accent5 7 2 11 2" xfId="37118" xr:uid="{00000000-0005-0000-0000-0000717D0000}"/>
    <cellStyle name="40% - Accent5 7 2 12" xfId="37119" xr:uid="{00000000-0005-0000-0000-0000727D0000}"/>
    <cellStyle name="40% - Accent5 7 2 2" xfId="37120" xr:uid="{00000000-0005-0000-0000-0000737D0000}"/>
    <cellStyle name="40% - Accent5 7 2 2 10" xfId="37121" xr:uid="{00000000-0005-0000-0000-0000747D0000}"/>
    <cellStyle name="40% - Accent5 7 2 2 10 2" xfId="37122" xr:uid="{00000000-0005-0000-0000-0000757D0000}"/>
    <cellStyle name="40% - Accent5 7 2 2 11" xfId="37123" xr:uid="{00000000-0005-0000-0000-0000767D0000}"/>
    <cellStyle name="40% - Accent5 7 2 2 2" xfId="37124" xr:uid="{00000000-0005-0000-0000-0000777D0000}"/>
    <cellStyle name="40% - Accent5 7 2 2 2 2" xfId="37125" xr:uid="{00000000-0005-0000-0000-0000787D0000}"/>
    <cellStyle name="40% - Accent5 7 2 2 2 2 2" xfId="37126" xr:uid="{00000000-0005-0000-0000-0000797D0000}"/>
    <cellStyle name="40% - Accent5 7 2 2 2 3" xfId="37127" xr:uid="{00000000-0005-0000-0000-00007A7D0000}"/>
    <cellStyle name="40% - Accent5 7 2 2 2 3 2" xfId="37128" xr:uid="{00000000-0005-0000-0000-00007B7D0000}"/>
    <cellStyle name="40% - Accent5 7 2 2 2 4" xfId="37129" xr:uid="{00000000-0005-0000-0000-00007C7D0000}"/>
    <cellStyle name="40% - Accent5 7 2 2 3" xfId="37130" xr:uid="{00000000-0005-0000-0000-00007D7D0000}"/>
    <cellStyle name="40% - Accent5 7 2 2 3 2" xfId="37131" xr:uid="{00000000-0005-0000-0000-00007E7D0000}"/>
    <cellStyle name="40% - Accent5 7 2 2 3 2 2" xfId="37132" xr:uid="{00000000-0005-0000-0000-00007F7D0000}"/>
    <cellStyle name="40% - Accent5 7 2 2 3 3" xfId="37133" xr:uid="{00000000-0005-0000-0000-0000807D0000}"/>
    <cellStyle name="40% - Accent5 7 2 2 3 3 2" xfId="37134" xr:uid="{00000000-0005-0000-0000-0000817D0000}"/>
    <cellStyle name="40% - Accent5 7 2 2 3 4" xfId="37135" xr:uid="{00000000-0005-0000-0000-0000827D0000}"/>
    <cellStyle name="40% - Accent5 7 2 2 4" xfId="37136" xr:uid="{00000000-0005-0000-0000-0000837D0000}"/>
    <cellStyle name="40% - Accent5 7 2 2 4 2" xfId="37137" xr:uid="{00000000-0005-0000-0000-0000847D0000}"/>
    <cellStyle name="40% - Accent5 7 2 2 4 2 2" xfId="37138" xr:uid="{00000000-0005-0000-0000-0000857D0000}"/>
    <cellStyle name="40% - Accent5 7 2 2 4 3" xfId="37139" xr:uid="{00000000-0005-0000-0000-0000867D0000}"/>
    <cellStyle name="40% - Accent5 7 2 2 5" xfId="37140" xr:uid="{00000000-0005-0000-0000-0000877D0000}"/>
    <cellStyle name="40% - Accent5 7 2 2 5 2" xfId="37141" xr:uid="{00000000-0005-0000-0000-0000887D0000}"/>
    <cellStyle name="40% - Accent5 7 2 2 6" xfId="37142" xr:uid="{00000000-0005-0000-0000-0000897D0000}"/>
    <cellStyle name="40% - Accent5 7 2 2 6 2" xfId="37143" xr:uid="{00000000-0005-0000-0000-00008A7D0000}"/>
    <cellStyle name="40% - Accent5 7 2 2 7" xfId="37144" xr:uid="{00000000-0005-0000-0000-00008B7D0000}"/>
    <cellStyle name="40% - Accent5 7 2 2 7 2" xfId="37145" xr:uid="{00000000-0005-0000-0000-00008C7D0000}"/>
    <cellStyle name="40% - Accent5 7 2 2 8" xfId="37146" xr:uid="{00000000-0005-0000-0000-00008D7D0000}"/>
    <cellStyle name="40% - Accent5 7 2 2 8 2" xfId="37147" xr:uid="{00000000-0005-0000-0000-00008E7D0000}"/>
    <cellStyle name="40% - Accent5 7 2 2 9" xfId="37148" xr:uid="{00000000-0005-0000-0000-00008F7D0000}"/>
    <cellStyle name="40% - Accent5 7 2 2 9 2" xfId="37149" xr:uid="{00000000-0005-0000-0000-0000907D0000}"/>
    <cellStyle name="40% - Accent5 7 2 3" xfId="37150" xr:uid="{00000000-0005-0000-0000-0000917D0000}"/>
    <cellStyle name="40% - Accent5 7 2 3 2" xfId="37151" xr:uid="{00000000-0005-0000-0000-0000927D0000}"/>
    <cellStyle name="40% - Accent5 7 2 3 2 2" xfId="37152" xr:uid="{00000000-0005-0000-0000-0000937D0000}"/>
    <cellStyle name="40% - Accent5 7 2 3 3" xfId="37153" xr:uid="{00000000-0005-0000-0000-0000947D0000}"/>
    <cellStyle name="40% - Accent5 7 2 3 3 2" xfId="37154" xr:uid="{00000000-0005-0000-0000-0000957D0000}"/>
    <cellStyle name="40% - Accent5 7 2 3 4" xfId="37155" xr:uid="{00000000-0005-0000-0000-0000967D0000}"/>
    <cellStyle name="40% - Accent5 7 2 4" xfId="37156" xr:uid="{00000000-0005-0000-0000-0000977D0000}"/>
    <cellStyle name="40% - Accent5 7 2 4 2" xfId="37157" xr:uid="{00000000-0005-0000-0000-0000987D0000}"/>
    <cellStyle name="40% - Accent5 7 2 4 2 2" xfId="37158" xr:uid="{00000000-0005-0000-0000-0000997D0000}"/>
    <cellStyle name="40% - Accent5 7 2 4 3" xfId="37159" xr:uid="{00000000-0005-0000-0000-00009A7D0000}"/>
    <cellStyle name="40% - Accent5 7 2 4 3 2" xfId="37160" xr:uid="{00000000-0005-0000-0000-00009B7D0000}"/>
    <cellStyle name="40% - Accent5 7 2 4 4" xfId="37161" xr:uid="{00000000-0005-0000-0000-00009C7D0000}"/>
    <cellStyle name="40% - Accent5 7 2 5" xfId="37162" xr:uid="{00000000-0005-0000-0000-00009D7D0000}"/>
    <cellStyle name="40% - Accent5 7 2 5 2" xfId="37163" xr:uid="{00000000-0005-0000-0000-00009E7D0000}"/>
    <cellStyle name="40% - Accent5 7 2 5 2 2" xfId="37164" xr:uid="{00000000-0005-0000-0000-00009F7D0000}"/>
    <cellStyle name="40% - Accent5 7 2 5 3" xfId="37165" xr:uid="{00000000-0005-0000-0000-0000A07D0000}"/>
    <cellStyle name="40% - Accent5 7 2 6" xfId="37166" xr:uid="{00000000-0005-0000-0000-0000A17D0000}"/>
    <cellStyle name="40% - Accent5 7 2 6 2" xfId="37167" xr:uid="{00000000-0005-0000-0000-0000A27D0000}"/>
    <cellStyle name="40% - Accent5 7 2 7" xfId="37168" xr:uid="{00000000-0005-0000-0000-0000A37D0000}"/>
    <cellStyle name="40% - Accent5 7 2 7 2" xfId="37169" xr:uid="{00000000-0005-0000-0000-0000A47D0000}"/>
    <cellStyle name="40% - Accent5 7 2 8" xfId="37170" xr:uid="{00000000-0005-0000-0000-0000A57D0000}"/>
    <cellStyle name="40% - Accent5 7 2 8 2" xfId="37171" xr:uid="{00000000-0005-0000-0000-0000A67D0000}"/>
    <cellStyle name="40% - Accent5 7 2 9" xfId="37172" xr:uid="{00000000-0005-0000-0000-0000A77D0000}"/>
    <cellStyle name="40% - Accent5 7 2 9 2" xfId="37173" xr:uid="{00000000-0005-0000-0000-0000A87D0000}"/>
    <cellStyle name="40% - Accent5 7 3" xfId="1242" xr:uid="{00000000-0005-0000-0000-0000A97D0000}"/>
    <cellStyle name="40% - Accent5 7 3 10" xfId="37174" xr:uid="{00000000-0005-0000-0000-0000AA7D0000}"/>
    <cellStyle name="40% - Accent5 7 3 10 2" xfId="37175" xr:uid="{00000000-0005-0000-0000-0000AB7D0000}"/>
    <cellStyle name="40% - Accent5 7 3 11" xfId="37176" xr:uid="{00000000-0005-0000-0000-0000AC7D0000}"/>
    <cellStyle name="40% - Accent5 7 3 2" xfId="37177" xr:uid="{00000000-0005-0000-0000-0000AD7D0000}"/>
    <cellStyle name="40% - Accent5 7 3 2 2" xfId="37178" xr:uid="{00000000-0005-0000-0000-0000AE7D0000}"/>
    <cellStyle name="40% - Accent5 7 3 2 2 2" xfId="37179" xr:uid="{00000000-0005-0000-0000-0000AF7D0000}"/>
    <cellStyle name="40% - Accent5 7 3 2 3" xfId="37180" xr:uid="{00000000-0005-0000-0000-0000B07D0000}"/>
    <cellStyle name="40% - Accent5 7 3 2 3 2" xfId="37181" xr:uid="{00000000-0005-0000-0000-0000B17D0000}"/>
    <cellStyle name="40% - Accent5 7 3 2 4" xfId="37182" xr:uid="{00000000-0005-0000-0000-0000B27D0000}"/>
    <cellStyle name="40% - Accent5 7 3 3" xfId="37183" xr:uid="{00000000-0005-0000-0000-0000B37D0000}"/>
    <cellStyle name="40% - Accent5 7 3 3 2" xfId="37184" xr:uid="{00000000-0005-0000-0000-0000B47D0000}"/>
    <cellStyle name="40% - Accent5 7 3 3 2 2" xfId="37185" xr:uid="{00000000-0005-0000-0000-0000B57D0000}"/>
    <cellStyle name="40% - Accent5 7 3 3 3" xfId="37186" xr:uid="{00000000-0005-0000-0000-0000B67D0000}"/>
    <cellStyle name="40% - Accent5 7 3 3 3 2" xfId="37187" xr:uid="{00000000-0005-0000-0000-0000B77D0000}"/>
    <cellStyle name="40% - Accent5 7 3 3 4" xfId="37188" xr:uid="{00000000-0005-0000-0000-0000B87D0000}"/>
    <cellStyle name="40% - Accent5 7 3 4" xfId="37189" xr:uid="{00000000-0005-0000-0000-0000B97D0000}"/>
    <cellStyle name="40% - Accent5 7 3 4 2" xfId="37190" xr:uid="{00000000-0005-0000-0000-0000BA7D0000}"/>
    <cellStyle name="40% - Accent5 7 3 4 2 2" xfId="37191" xr:uid="{00000000-0005-0000-0000-0000BB7D0000}"/>
    <cellStyle name="40% - Accent5 7 3 4 3" xfId="37192" xr:uid="{00000000-0005-0000-0000-0000BC7D0000}"/>
    <cellStyle name="40% - Accent5 7 3 5" xfId="37193" xr:uid="{00000000-0005-0000-0000-0000BD7D0000}"/>
    <cellStyle name="40% - Accent5 7 3 5 2" xfId="37194" xr:uid="{00000000-0005-0000-0000-0000BE7D0000}"/>
    <cellStyle name="40% - Accent5 7 3 6" xfId="37195" xr:uid="{00000000-0005-0000-0000-0000BF7D0000}"/>
    <cellStyle name="40% - Accent5 7 3 6 2" xfId="37196" xr:uid="{00000000-0005-0000-0000-0000C07D0000}"/>
    <cellStyle name="40% - Accent5 7 3 7" xfId="37197" xr:uid="{00000000-0005-0000-0000-0000C17D0000}"/>
    <cellStyle name="40% - Accent5 7 3 7 2" xfId="37198" xr:uid="{00000000-0005-0000-0000-0000C27D0000}"/>
    <cellStyle name="40% - Accent5 7 3 8" xfId="37199" xr:uid="{00000000-0005-0000-0000-0000C37D0000}"/>
    <cellStyle name="40% - Accent5 7 3 8 2" xfId="37200" xr:uid="{00000000-0005-0000-0000-0000C47D0000}"/>
    <cellStyle name="40% - Accent5 7 3 9" xfId="37201" xr:uid="{00000000-0005-0000-0000-0000C57D0000}"/>
    <cellStyle name="40% - Accent5 7 3 9 2" xfId="37202" xr:uid="{00000000-0005-0000-0000-0000C67D0000}"/>
    <cellStyle name="40% - Accent5 7 4" xfId="1243" xr:uid="{00000000-0005-0000-0000-0000C77D0000}"/>
    <cellStyle name="40% - Accent5 7 4 2" xfId="37203" xr:uid="{00000000-0005-0000-0000-0000C87D0000}"/>
    <cellStyle name="40% - Accent5 7 4 2 2" xfId="37204" xr:uid="{00000000-0005-0000-0000-0000C97D0000}"/>
    <cellStyle name="40% - Accent5 7 4 3" xfId="37205" xr:uid="{00000000-0005-0000-0000-0000CA7D0000}"/>
    <cellStyle name="40% - Accent5 7 4 3 2" xfId="37206" xr:uid="{00000000-0005-0000-0000-0000CB7D0000}"/>
    <cellStyle name="40% - Accent5 7 4 4" xfId="37207" xr:uid="{00000000-0005-0000-0000-0000CC7D0000}"/>
    <cellStyle name="40% - Accent5 7 5" xfId="37208" xr:uid="{00000000-0005-0000-0000-0000CD7D0000}"/>
    <cellStyle name="40% - Accent5 7 5 2" xfId="37209" xr:uid="{00000000-0005-0000-0000-0000CE7D0000}"/>
    <cellStyle name="40% - Accent5 7 5 2 2" xfId="37210" xr:uid="{00000000-0005-0000-0000-0000CF7D0000}"/>
    <cellStyle name="40% - Accent5 7 5 3" xfId="37211" xr:uid="{00000000-0005-0000-0000-0000D07D0000}"/>
    <cellStyle name="40% - Accent5 7 5 3 2" xfId="37212" xr:uid="{00000000-0005-0000-0000-0000D17D0000}"/>
    <cellStyle name="40% - Accent5 7 5 4" xfId="37213" xr:uid="{00000000-0005-0000-0000-0000D27D0000}"/>
    <cellStyle name="40% - Accent5 7 6" xfId="37214" xr:uid="{00000000-0005-0000-0000-0000D37D0000}"/>
    <cellStyle name="40% - Accent5 7 6 2" xfId="37215" xr:uid="{00000000-0005-0000-0000-0000D47D0000}"/>
    <cellStyle name="40% - Accent5 7 6 2 2" xfId="37216" xr:uid="{00000000-0005-0000-0000-0000D57D0000}"/>
    <cellStyle name="40% - Accent5 7 6 3" xfId="37217" xr:uid="{00000000-0005-0000-0000-0000D67D0000}"/>
    <cellStyle name="40% - Accent5 7 7" xfId="37218" xr:uid="{00000000-0005-0000-0000-0000D77D0000}"/>
    <cellStyle name="40% - Accent5 7 7 2" xfId="37219" xr:uid="{00000000-0005-0000-0000-0000D87D0000}"/>
    <cellStyle name="40% - Accent5 7 8" xfId="37220" xr:uid="{00000000-0005-0000-0000-0000D97D0000}"/>
    <cellStyle name="40% - Accent5 7 8 2" xfId="37221" xr:uid="{00000000-0005-0000-0000-0000DA7D0000}"/>
    <cellStyle name="40% - Accent5 7 9" xfId="37222" xr:uid="{00000000-0005-0000-0000-0000DB7D0000}"/>
    <cellStyle name="40% - Accent5 7 9 2" xfId="37223" xr:uid="{00000000-0005-0000-0000-0000DC7D0000}"/>
    <cellStyle name="40% - Accent5 8" xfId="1244" xr:uid="{00000000-0005-0000-0000-0000DD7D0000}"/>
    <cellStyle name="40% - Accent5 8 10" xfId="37224" xr:uid="{00000000-0005-0000-0000-0000DE7D0000}"/>
    <cellStyle name="40% - Accent5 8 10 2" xfId="37225" xr:uid="{00000000-0005-0000-0000-0000DF7D0000}"/>
    <cellStyle name="40% - Accent5 8 11" xfId="37226" xr:uid="{00000000-0005-0000-0000-0000E07D0000}"/>
    <cellStyle name="40% - Accent5 8 11 2" xfId="37227" xr:uid="{00000000-0005-0000-0000-0000E17D0000}"/>
    <cellStyle name="40% - Accent5 8 12" xfId="37228" xr:uid="{00000000-0005-0000-0000-0000E27D0000}"/>
    <cellStyle name="40% - Accent5 8 12 2" xfId="37229" xr:uid="{00000000-0005-0000-0000-0000E37D0000}"/>
    <cellStyle name="40% - Accent5 8 13" xfId="37230" xr:uid="{00000000-0005-0000-0000-0000E47D0000}"/>
    <cellStyle name="40% - Accent5 8 2" xfId="1245" xr:uid="{00000000-0005-0000-0000-0000E57D0000}"/>
    <cellStyle name="40% - Accent5 8 2 10" xfId="37231" xr:uid="{00000000-0005-0000-0000-0000E67D0000}"/>
    <cellStyle name="40% - Accent5 8 2 10 2" xfId="37232" xr:uid="{00000000-0005-0000-0000-0000E77D0000}"/>
    <cellStyle name="40% - Accent5 8 2 11" xfId="37233" xr:uid="{00000000-0005-0000-0000-0000E87D0000}"/>
    <cellStyle name="40% - Accent5 8 2 11 2" xfId="37234" xr:uid="{00000000-0005-0000-0000-0000E97D0000}"/>
    <cellStyle name="40% - Accent5 8 2 12" xfId="37235" xr:uid="{00000000-0005-0000-0000-0000EA7D0000}"/>
    <cellStyle name="40% - Accent5 8 2 2" xfId="37236" xr:uid="{00000000-0005-0000-0000-0000EB7D0000}"/>
    <cellStyle name="40% - Accent5 8 2 2 10" xfId="37237" xr:uid="{00000000-0005-0000-0000-0000EC7D0000}"/>
    <cellStyle name="40% - Accent5 8 2 2 10 2" xfId="37238" xr:uid="{00000000-0005-0000-0000-0000ED7D0000}"/>
    <cellStyle name="40% - Accent5 8 2 2 11" xfId="37239" xr:uid="{00000000-0005-0000-0000-0000EE7D0000}"/>
    <cellStyle name="40% - Accent5 8 2 2 2" xfId="37240" xr:uid="{00000000-0005-0000-0000-0000EF7D0000}"/>
    <cellStyle name="40% - Accent5 8 2 2 2 2" xfId="37241" xr:uid="{00000000-0005-0000-0000-0000F07D0000}"/>
    <cellStyle name="40% - Accent5 8 2 2 2 2 2" xfId="37242" xr:uid="{00000000-0005-0000-0000-0000F17D0000}"/>
    <cellStyle name="40% - Accent5 8 2 2 2 3" xfId="37243" xr:uid="{00000000-0005-0000-0000-0000F27D0000}"/>
    <cellStyle name="40% - Accent5 8 2 2 2 3 2" xfId="37244" xr:uid="{00000000-0005-0000-0000-0000F37D0000}"/>
    <cellStyle name="40% - Accent5 8 2 2 2 4" xfId="37245" xr:uid="{00000000-0005-0000-0000-0000F47D0000}"/>
    <cellStyle name="40% - Accent5 8 2 2 3" xfId="37246" xr:uid="{00000000-0005-0000-0000-0000F57D0000}"/>
    <cellStyle name="40% - Accent5 8 2 2 3 2" xfId="37247" xr:uid="{00000000-0005-0000-0000-0000F67D0000}"/>
    <cellStyle name="40% - Accent5 8 2 2 3 2 2" xfId="37248" xr:uid="{00000000-0005-0000-0000-0000F77D0000}"/>
    <cellStyle name="40% - Accent5 8 2 2 3 3" xfId="37249" xr:uid="{00000000-0005-0000-0000-0000F87D0000}"/>
    <cellStyle name="40% - Accent5 8 2 2 3 3 2" xfId="37250" xr:uid="{00000000-0005-0000-0000-0000F97D0000}"/>
    <cellStyle name="40% - Accent5 8 2 2 3 4" xfId="37251" xr:uid="{00000000-0005-0000-0000-0000FA7D0000}"/>
    <cellStyle name="40% - Accent5 8 2 2 4" xfId="37252" xr:uid="{00000000-0005-0000-0000-0000FB7D0000}"/>
    <cellStyle name="40% - Accent5 8 2 2 4 2" xfId="37253" xr:uid="{00000000-0005-0000-0000-0000FC7D0000}"/>
    <cellStyle name="40% - Accent5 8 2 2 4 2 2" xfId="37254" xr:uid="{00000000-0005-0000-0000-0000FD7D0000}"/>
    <cellStyle name="40% - Accent5 8 2 2 4 3" xfId="37255" xr:uid="{00000000-0005-0000-0000-0000FE7D0000}"/>
    <cellStyle name="40% - Accent5 8 2 2 5" xfId="37256" xr:uid="{00000000-0005-0000-0000-0000FF7D0000}"/>
    <cellStyle name="40% - Accent5 8 2 2 5 2" xfId="37257" xr:uid="{00000000-0005-0000-0000-0000007E0000}"/>
    <cellStyle name="40% - Accent5 8 2 2 6" xfId="37258" xr:uid="{00000000-0005-0000-0000-0000017E0000}"/>
    <cellStyle name="40% - Accent5 8 2 2 6 2" xfId="37259" xr:uid="{00000000-0005-0000-0000-0000027E0000}"/>
    <cellStyle name="40% - Accent5 8 2 2 7" xfId="37260" xr:uid="{00000000-0005-0000-0000-0000037E0000}"/>
    <cellStyle name="40% - Accent5 8 2 2 7 2" xfId="37261" xr:uid="{00000000-0005-0000-0000-0000047E0000}"/>
    <cellStyle name="40% - Accent5 8 2 2 8" xfId="37262" xr:uid="{00000000-0005-0000-0000-0000057E0000}"/>
    <cellStyle name="40% - Accent5 8 2 2 8 2" xfId="37263" xr:uid="{00000000-0005-0000-0000-0000067E0000}"/>
    <cellStyle name="40% - Accent5 8 2 2 9" xfId="37264" xr:uid="{00000000-0005-0000-0000-0000077E0000}"/>
    <cellStyle name="40% - Accent5 8 2 2 9 2" xfId="37265" xr:uid="{00000000-0005-0000-0000-0000087E0000}"/>
    <cellStyle name="40% - Accent5 8 2 3" xfId="37266" xr:uid="{00000000-0005-0000-0000-0000097E0000}"/>
    <cellStyle name="40% - Accent5 8 2 3 2" xfId="37267" xr:uid="{00000000-0005-0000-0000-00000A7E0000}"/>
    <cellStyle name="40% - Accent5 8 2 3 2 2" xfId="37268" xr:uid="{00000000-0005-0000-0000-00000B7E0000}"/>
    <cellStyle name="40% - Accent5 8 2 3 3" xfId="37269" xr:uid="{00000000-0005-0000-0000-00000C7E0000}"/>
    <cellStyle name="40% - Accent5 8 2 3 3 2" xfId="37270" xr:uid="{00000000-0005-0000-0000-00000D7E0000}"/>
    <cellStyle name="40% - Accent5 8 2 3 4" xfId="37271" xr:uid="{00000000-0005-0000-0000-00000E7E0000}"/>
    <cellStyle name="40% - Accent5 8 2 4" xfId="37272" xr:uid="{00000000-0005-0000-0000-00000F7E0000}"/>
    <cellStyle name="40% - Accent5 8 2 4 2" xfId="37273" xr:uid="{00000000-0005-0000-0000-0000107E0000}"/>
    <cellStyle name="40% - Accent5 8 2 4 2 2" xfId="37274" xr:uid="{00000000-0005-0000-0000-0000117E0000}"/>
    <cellStyle name="40% - Accent5 8 2 4 3" xfId="37275" xr:uid="{00000000-0005-0000-0000-0000127E0000}"/>
    <cellStyle name="40% - Accent5 8 2 4 3 2" xfId="37276" xr:uid="{00000000-0005-0000-0000-0000137E0000}"/>
    <cellStyle name="40% - Accent5 8 2 4 4" xfId="37277" xr:uid="{00000000-0005-0000-0000-0000147E0000}"/>
    <cellStyle name="40% - Accent5 8 2 5" xfId="37278" xr:uid="{00000000-0005-0000-0000-0000157E0000}"/>
    <cellStyle name="40% - Accent5 8 2 5 2" xfId="37279" xr:uid="{00000000-0005-0000-0000-0000167E0000}"/>
    <cellStyle name="40% - Accent5 8 2 5 2 2" xfId="37280" xr:uid="{00000000-0005-0000-0000-0000177E0000}"/>
    <cellStyle name="40% - Accent5 8 2 5 3" xfId="37281" xr:uid="{00000000-0005-0000-0000-0000187E0000}"/>
    <cellStyle name="40% - Accent5 8 2 6" xfId="37282" xr:uid="{00000000-0005-0000-0000-0000197E0000}"/>
    <cellStyle name="40% - Accent5 8 2 6 2" xfId="37283" xr:uid="{00000000-0005-0000-0000-00001A7E0000}"/>
    <cellStyle name="40% - Accent5 8 2 7" xfId="37284" xr:uid="{00000000-0005-0000-0000-00001B7E0000}"/>
    <cellStyle name="40% - Accent5 8 2 7 2" xfId="37285" xr:uid="{00000000-0005-0000-0000-00001C7E0000}"/>
    <cellStyle name="40% - Accent5 8 2 8" xfId="37286" xr:uid="{00000000-0005-0000-0000-00001D7E0000}"/>
    <cellStyle name="40% - Accent5 8 2 8 2" xfId="37287" xr:uid="{00000000-0005-0000-0000-00001E7E0000}"/>
    <cellStyle name="40% - Accent5 8 2 9" xfId="37288" xr:uid="{00000000-0005-0000-0000-00001F7E0000}"/>
    <cellStyle name="40% - Accent5 8 2 9 2" xfId="37289" xr:uid="{00000000-0005-0000-0000-0000207E0000}"/>
    <cellStyle name="40% - Accent5 8 3" xfId="1246" xr:uid="{00000000-0005-0000-0000-0000217E0000}"/>
    <cellStyle name="40% - Accent5 8 3 10" xfId="37290" xr:uid="{00000000-0005-0000-0000-0000227E0000}"/>
    <cellStyle name="40% - Accent5 8 3 10 2" xfId="37291" xr:uid="{00000000-0005-0000-0000-0000237E0000}"/>
    <cellStyle name="40% - Accent5 8 3 11" xfId="37292" xr:uid="{00000000-0005-0000-0000-0000247E0000}"/>
    <cellStyle name="40% - Accent5 8 3 2" xfId="37293" xr:uid="{00000000-0005-0000-0000-0000257E0000}"/>
    <cellStyle name="40% - Accent5 8 3 2 2" xfId="37294" xr:uid="{00000000-0005-0000-0000-0000267E0000}"/>
    <cellStyle name="40% - Accent5 8 3 2 2 2" xfId="37295" xr:uid="{00000000-0005-0000-0000-0000277E0000}"/>
    <cellStyle name="40% - Accent5 8 3 2 3" xfId="37296" xr:uid="{00000000-0005-0000-0000-0000287E0000}"/>
    <cellStyle name="40% - Accent5 8 3 2 3 2" xfId="37297" xr:uid="{00000000-0005-0000-0000-0000297E0000}"/>
    <cellStyle name="40% - Accent5 8 3 2 4" xfId="37298" xr:uid="{00000000-0005-0000-0000-00002A7E0000}"/>
    <cellStyle name="40% - Accent5 8 3 3" xfId="37299" xr:uid="{00000000-0005-0000-0000-00002B7E0000}"/>
    <cellStyle name="40% - Accent5 8 3 3 2" xfId="37300" xr:uid="{00000000-0005-0000-0000-00002C7E0000}"/>
    <cellStyle name="40% - Accent5 8 3 3 2 2" xfId="37301" xr:uid="{00000000-0005-0000-0000-00002D7E0000}"/>
    <cellStyle name="40% - Accent5 8 3 3 3" xfId="37302" xr:uid="{00000000-0005-0000-0000-00002E7E0000}"/>
    <cellStyle name="40% - Accent5 8 3 3 3 2" xfId="37303" xr:uid="{00000000-0005-0000-0000-00002F7E0000}"/>
    <cellStyle name="40% - Accent5 8 3 3 4" xfId="37304" xr:uid="{00000000-0005-0000-0000-0000307E0000}"/>
    <cellStyle name="40% - Accent5 8 3 4" xfId="37305" xr:uid="{00000000-0005-0000-0000-0000317E0000}"/>
    <cellStyle name="40% - Accent5 8 3 4 2" xfId="37306" xr:uid="{00000000-0005-0000-0000-0000327E0000}"/>
    <cellStyle name="40% - Accent5 8 3 4 2 2" xfId="37307" xr:uid="{00000000-0005-0000-0000-0000337E0000}"/>
    <cellStyle name="40% - Accent5 8 3 4 3" xfId="37308" xr:uid="{00000000-0005-0000-0000-0000347E0000}"/>
    <cellStyle name="40% - Accent5 8 3 5" xfId="37309" xr:uid="{00000000-0005-0000-0000-0000357E0000}"/>
    <cellStyle name="40% - Accent5 8 3 5 2" xfId="37310" xr:uid="{00000000-0005-0000-0000-0000367E0000}"/>
    <cellStyle name="40% - Accent5 8 3 6" xfId="37311" xr:uid="{00000000-0005-0000-0000-0000377E0000}"/>
    <cellStyle name="40% - Accent5 8 3 6 2" xfId="37312" xr:uid="{00000000-0005-0000-0000-0000387E0000}"/>
    <cellStyle name="40% - Accent5 8 3 7" xfId="37313" xr:uid="{00000000-0005-0000-0000-0000397E0000}"/>
    <cellStyle name="40% - Accent5 8 3 7 2" xfId="37314" xr:uid="{00000000-0005-0000-0000-00003A7E0000}"/>
    <cellStyle name="40% - Accent5 8 3 8" xfId="37315" xr:uid="{00000000-0005-0000-0000-00003B7E0000}"/>
    <cellStyle name="40% - Accent5 8 3 8 2" xfId="37316" xr:uid="{00000000-0005-0000-0000-00003C7E0000}"/>
    <cellStyle name="40% - Accent5 8 3 9" xfId="37317" xr:uid="{00000000-0005-0000-0000-00003D7E0000}"/>
    <cellStyle name="40% - Accent5 8 3 9 2" xfId="37318" xr:uid="{00000000-0005-0000-0000-00003E7E0000}"/>
    <cellStyle name="40% - Accent5 8 4" xfId="1247" xr:uid="{00000000-0005-0000-0000-00003F7E0000}"/>
    <cellStyle name="40% - Accent5 8 4 2" xfId="37319" xr:uid="{00000000-0005-0000-0000-0000407E0000}"/>
    <cellStyle name="40% - Accent5 8 4 2 2" xfId="37320" xr:uid="{00000000-0005-0000-0000-0000417E0000}"/>
    <cellStyle name="40% - Accent5 8 4 3" xfId="37321" xr:uid="{00000000-0005-0000-0000-0000427E0000}"/>
    <cellStyle name="40% - Accent5 8 4 3 2" xfId="37322" xr:uid="{00000000-0005-0000-0000-0000437E0000}"/>
    <cellStyle name="40% - Accent5 8 4 4" xfId="37323" xr:uid="{00000000-0005-0000-0000-0000447E0000}"/>
    <cellStyle name="40% - Accent5 8 5" xfId="37324" xr:uid="{00000000-0005-0000-0000-0000457E0000}"/>
    <cellStyle name="40% - Accent5 8 5 2" xfId="37325" xr:uid="{00000000-0005-0000-0000-0000467E0000}"/>
    <cellStyle name="40% - Accent5 8 5 2 2" xfId="37326" xr:uid="{00000000-0005-0000-0000-0000477E0000}"/>
    <cellStyle name="40% - Accent5 8 5 3" xfId="37327" xr:uid="{00000000-0005-0000-0000-0000487E0000}"/>
    <cellStyle name="40% - Accent5 8 5 3 2" xfId="37328" xr:uid="{00000000-0005-0000-0000-0000497E0000}"/>
    <cellStyle name="40% - Accent5 8 5 4" xfId="37329" xr:uid="{00000000-0005-0000-0000-00004A7E0000}"/>
    <cellStyle name="40% - Accent5 8 6" xfId="37330" xr:uid="{00000000-0005-0000-0000-00004B7E0000}"/>
    <cellStyle name="40% - Accent5 8 6 2" xfId="37331" xr:uid="{00000000-0005-0000-0000-00004C7E0000}"/>
    <cellStyle name="40% - Accent5 8 6 2 2" xfId="37332" xr:uid="{00000000-0005-0000-0000-00004D7E0000}"/>
    <cellStyle name="40% - Accent5 8 6 3" xfId="37333" xr:uid="{00000000-0005-0000-0000-00004E7E0000}"/>
    <cellStyle name="40% - Accent5 8 7" xfId="37334" xr:uid="{00000000-0005-0000-0000-00004F7E0000}"/>
    <cellStyle name="40% - Accent5 8 7 2" xfId="37335" xr:uid="{00000000-0005-0000-0000-0000507E0000}"/>
    <cellStyle name="40% - Accent5 8 8" xfId="37336" xr:uid="{00000000-0005-0000-0000-0000517E0000}"/>
    <cellStyle name="40% - Accent5 8 8 2" xfId="37337" xr:uid="{00000000-0005-0000-0000-0000527E0000}"/>
    <cellStyle name="40% - Accent5 8 9" xfId="37338" xr:uid="{00000000-0005-0000-0000-0000537E0000}"/>
    <cellStyle name="40% - Accent5 8 9 2" xfId="37339" xr:uid="{00000000-0005-0000-0000-0000547E0000}"/>
    <cellStyle name="40% - Accent5 9" xfId="1248" xr:uid="{00000000-0005-0000-0000-0000557E0000}"/>
    <cellStyle name="40% - Accent5 9 10" xfId="37340" xr:uid="{00000000-0005-0000-0000-0000567E0000}"/>
    <cellStyle name="40% - Accent5 9 10 2" xfId="37341" xr:uid="{00000000-0005-0000-0000-0000577E0000}"/>
    <cellStyle name="40% - Accent5 9 11" xfId="37342" xr:uid="{00000000-0005-0000-0000-0000587E0000}"/>
    <cellStyle name="40% - Accent5 9 11 2" xfId="37343" xr:uid="{00000000-0005-0000-0000-0000597E0000}"/>
    <cellStyle name="40% - Accent5 9 12" xfId="37344" xr:uid="{00000000-0005-0000-0000-00005A7E0000}"/>
    <cellStyle name="40% - Accent5 9 12 2" xfId="37345" xr:uid="{00000000-0005-0000-0000-00005B7E0000}"/>
    <cellStyle name="40% - Accent5 9 13" xfId="37346" xr:uid="{00000000-0005-0000-0000-00005C7E0000}"/>
    <cellStyle name="40% - Accent5 9 2" xfId="1249" xr:uid="{00000000-0005-0000-0000-00005D7E0000}"/>
    <cellStyle name="40% - Accent5 9 2 10" xfId="37347" xr:uid="{00000000-0005-0000-0000-00005E7E0000}"/>
    <cellStyle name="40% - Accent5 9 2 10 2" xfId="37348" xr:uid="{00000000-0005-0000-0000-00005F7E0000}"/>
    <cellStyle name="40% - Accent5 9 2 11" xfId="37349" xr:uid="{00000000-0005-0000-0000-0000607E0000}"/>
    <cellStyle name="40% - Accent5 9 2 11 2" xfId="37350" xr:uid="{00000000-0005-0000-0000-0000617E0000}"/>
    <cellStyle name="40% - Accent5 9 2 12" xfId="37351" xr:uid="{00000000-0005-0000-0000-0000627E0000}"/>
    <cellStyle name="40% - Accent5 9 2 2" xfId="37352" xr:uid="{00000000-0005-0000-0000-0000637E0000}"/>
    <cellStyle name="40% - Accent5 9 2 2 10" xfId="37353" xr:uid="{00000000-0005-0000-0000-0000647E0000}"/>
    <cellStyle name="40% - Accent5 9 2 2 10 2" xfId="37354" xr:uid="{00000000-0005-0000-0000-0000657E0000}"/>
    <cellStyle name="40% - Accent5 9 2 2 11" xfId="37355" xr:uid="{00000000-0005-0000-0000-0000667E0000}"/>
    <cellStyle name="40% - Accent5 9 2 2 2" xfId="37356" xr:uid="{00000000-0005-0000-0000-0000677E0000}"/>
    <cellStyle name="40% - Accent5 9 2 2 2 2" xfId="37357" xr:uid="{00000000-0005-0000-0000-0000687E0000}"/>
    <cellStyle name="40% - Accent5 9 2 2 2 2 2" xfId="37358" xr:uid="{00000000-0005-0000-0000-0000697E0000}"/>
    <cellStyle name="40% - Accent5 9 2 2 2 3" xfId="37359" xr:uid="{00000000-0005-0000-0000-00006A7E0000}"/>
    <cellStyle name="40% - Accent5 9 2 2 2 3 2" xfId="37360" xr:uid="{00000000-0005-0000-0000-00006B7E0000}"/>
    <cellStyle name="40% - Accent5 9 2 2 2 4" xfId="37361" xr:uid="{00000000-0005-0000-0000-00006C7E0000}"/>
    <cellStyle name="40% - Accent5 9 2 2 3" xfId="37362" xr:uid="{00000000-0005-0000-0000-00006D7E0000}"/>
    <cellStyle name="40% - Accent5 9 2 2 3 2" xfId="37363" xr:uid="{00000000-0005-0000-0000-00006E7E0000}"/>
    <cellStyle name="40% - Accent5 9 2 2 3 2 2" xfId="37364" xr:uid="{00000000-0005-0000-0000-00006F7E0000}"/>
    <cellStyle name="40% - Accent5 9 2 2 3 3" xfId="37365" xr:uid="{00000000-0005-0000-0000-0000707E0000}"/>
    <cellStyle name="40% - Accent5 9 2 2 3 3 2" xfId="37366" xr:uid="{00000000-0005-0000-0000-0000717E0000}"/>
    <cellStyle name="40% - Accent5 9 2 2 3 4" xfId="37367" xr:uid="{00000000-0005-0000-0000-0000727E0000}"/>
    <cellStyle name="40% - Accent5 9 2 2 4" xfId="37368" xr:uid="{00000000-0005-0000-0000-0000737E0000}"/>
    <cellStyle name="40% - Accent5 9 2 2 4 2" xfId="37369" xr:uid="{00000000-0005-0000-0000-0000747E0000}"/>
    <cellStyle name="40% - Accent5 9 2 2 4 2 2" xfId="37370" xr:uid="{00000000-0005-0000-0000-0000757E0000}"/>
    <cellStyle name="40% - Accent5 9 2 2 4 3" xfId="37371" xr:uid="{00000000-0005-0000-0000-0000767E0000}"/>
    <cellStyle name="40% - Accent5 9 2 2 5" xfId="37372" xr:uid="{00000000-0005-0000-0000-0000777E0000}"/>
    <cellStyle name="40% - Accent5 9 2 2 5 2" xfId="37373" xr:uid="{00000000-0005-0000-0000-0000787E0000}"/>
    <cellStyle name="40% - Accent5 9 2 2 6" xfId="37374" xr:uid="{00000000-0005-0000-0000-0000797E0000}"/>
    <cellStyle name="40% - Accent5 9 2 2 6 2" xfId="37375" xr:uid="{00000000-0005-0000-0000-00007A7E0000}"/>
    <cellStyle name="40% - Accent5 9 2 2 7" xfId="37376" xr:uid="{00000000-0005-0000-0000-00007B7E0000}"/>
    <cellStyle name="40% - Accent5 9 2 2 7 2" xfId="37377" xr:uid="{00000000-0005-0000-0000-00007C7E0000}"/>
    <cellStyle name="40% - Accent5 9 2 2 8" xfId="37378" xr:uid="{00000000-0005-0000-0000-00007D7E0000}"/>
    <cellStyle name="40% - Accent5 9 2 2 8 2" xfId="37379" xr:uid="{00000000-0005-0000-0000-00007E7E0000}"/>
    <cellStyle name="40% - Accent5 9 2 2 9" xfId="37380" xr:uid="{00000000-0005-0000-0000-00007F7E0000}"/>
    <cellStyle name="40% - Accent5 9 2 2 9 2" xfId="37381" xr:uid="{00000000-0005-0000-0000-0000807E0000}"/>
    <cellStyle name="40% - Accent5 9 2 3" xfId="37382" xr:uid="{00000000-0005-0000-0000-0000817E0000}"/>
    <cellStyle name="40% - Accent5 9 2 3 2" xfId="37383" xr:uid="{00000000-0005-0000-0000-0000827E0000}"/>
    <cellStyle name="40% - Accent5 9 2 3 2 2" xfId="37384" xr:uid="{00000000-0005-0000-0000-0000837E0000}"/>
    <cellStyle name="40% - Accent5 9 2 3 3" xfId="37385" xr:uid="{00000000-0005-0000-0000-0000847E0000}"/>
    <cellStyle name="40% - Accent5 9 2 3 3 2" xfId="37386" xr:uid="{00000000-0005-0000-0000-0000857E0000}"/>
    <cellStyle name="40% - Accent5 9 2 3 4" xfId="37387" xr:uid="{00000000-0005-0000-0000-0000867E0000}"/>
    <cellStyle name="40% - Accent5 9 2 4" xfId="37388" xr:uid="{00000000-0005-0000-0000-0000877E0000}"/>
    <cellStyle name="40% - Accent5 9 2 4 2" xfId="37389" xr:uid="{00000000-0005-0000-0000-0000887E0000}"/>
    <cellStyle name="40% - Accent5 9 2 4 2 2" xfId="37390" xr:uid="{00000000-0005-0000-0000-0000897E0000}"/>
    <cellStyle name="40% - Accent5 9 2 4 3" xfId="37391" xr:uid="{00000000-0005-0000-0000-00008A7E0000}"/>
    <cellStyle name="40% - Accent5 9 2 4 3 2" xfId="37392" xr:uid="{00000000-0005-0000-0000-00008B7E0000}"/>
    <cellStyle name="40% - Accent5 9 2 4 4" xfId="37393" xr:uid="{00000000-0005-0000-0000-00008C7E0000}"/>
    <cellStyle name="40% - Accent5 9 2 5" xfId="37394" xr:uid="{00000000-0005-0000-0000-00008D7E0000}"/>
    <cellStyle name="40% - Accent5 9 2 5 2" xfId="37395" xr:uid="{00000000-0005-0000-0000-00008E7E0000}"/>
    <cellStyle name="40% - Accent5 9 2 5 2 2" xfId="37396" xr:uid="{00000000-0005-0000-0000-00008F7E0000}"/>
    <cellStyle name="40% - Accent5 9 2 5 3" xfId="37397" xr:uid="{00000000-0005-0000-0000-0000907E0000}"/>
    <cellStyle name="40% - Accent5 9 2 6" xfId="37398" xr:uid="{00000000-0005-0000-0000-0000917E0000}"/>
    <cellStyle name="40% - Accent5 9 2 6 2" xfId="37399" xr:uid="{00000000-0005-0000-0000-0000927E0000}"/>
    <cellStyle name="40% - Accent5 9 2 7" xfId="37400" xr:uid="{00000000-0005-0000-0000-0000937E0000}"/>
    <cellStyle name="40% - Accent5 9 2 7 2" xfId="37401" xr:uid="{00000000-0005-0000-0000-0000947E0000}"/>
    <cellStyle name="40% - Accent5 9 2 8" xfId="37402" xr:uid="{00000000-0005-0000-0000-0000957E0000}"/>
    <cellStyle name="40% - Accent5 9 2 8 2" xfId="37403" xr:uid="{00000000-0005-0000-0000-0000967E0000}"/>
    <cellStyle name="40% - Accent5 9 2 9" xfId="37404" xr:uid="{00000000-0005-0000-0000-0000977E0000}"/>
    <cellStyle name="40% - Accent5 9 2 9 2" xfId="37405" xr:uid="{00000000-0005-0000-0000-0000987E0000}"/>
    <cellStyle name="40% - Accent5 9 3" xfId="1250" xr:uid="{00000000-0005-0000-0000-0000997E0000}"/>
    <cellStyle name="40% - Accent5 9 3 10" xfId="37406" xr:uid="{00000000-0005-0000-0000-00009A7E0000}"/>
    <cellStyle name="40% - Accent5 9 3 10 2" xfId="37407" xr:uid="{00000000-0005-0000-0000-00009B7E0000}"/>
    <cellStyle name="40% - Accent5 9 3 11" xfId="37408" xr:uid="{00000000-0005-0000-0000-00009C7E0000}"/>
    <cellStyle name="40% - Accent5 9 3 2" xfId="37409" xr:uid="{00000000-0005-0000-0000-00009D7E0000}"/>
    <cellStyle name="40% - Accent5 9 3 2 2" xfId="37410" xr:uid="{00000000-0005-0000-0000-00009E7E0000}"/>
    <cellStyle name="40% - Accent5 9 3 2 2 2" xfId="37411" xr:uid="{00000000-0005-0000-0000-00009F7E0000}"/>
    <cellStyle name="40% - Accent5 9 3 2 3" xfId="37412" xr:uid="{00000000-0005-0000-0000-0000A07E0000}"/>
    <cellStyle name="40% - Accent5 9 3 2 3 2" xfId="37413" xr:uid="{00000000-0005-0000-0000-0000A17E0000}"/>
    <cellStyle name="40% - Accent5 9 3 2 4" xfId="37414" xr:uid="{00000000-0005-0000-0000-0000A27E0000}"/>
    <cellStyle name="40% - Accent5 9 3 3" xfId="37415" xr:uid="{00000000-0005-0000-0000-0000A37E0000}"/>
    <cellStyle name="40% - Accent5 9 3 3 2" xfId="37416" xr:uid="{00000000-0005-0000-0000-0000A47E0000}"/>
    <cellStyle name="40% - Accent5 9 3 3 2 2" xfId="37417" xr:uid="{00000000-0005-0000-0000-0000A57E0000}"/>
    <cellStyle name="40% - Accent5 9 3 3 3" xfId="37418" xr:uid="{00000000-0005-0000-0000-0000A67E0000}"/>
    <cellStyle name="40% - Accent5 9 3 3 3 2" xfId="37419" xr:uid="{00000000-0005-0000-0000-0000A77E0000}"/>
    <cellStyle name="40% - Accent5 9 3 3 4" xfId="37420" xr:uid="{00000000-0005-0000-0000-0000A87E0000}"/>
    <cellStyle name="40% - Accent5 9 3 4" xfId="37421" xr:uid="{00000000-0005-0000-0000-0000A97E0000}"/>
    <cellStyle name="40% - Accent5 9 3 4 2" xfId="37422" xr:uid="{00000000-0005-0000-0000-0000AA7E0000}"/>
    <cellStyle name="40% - Accent5 9 3 4 2 2" xfId="37423" xr:uid="{00000000-0005-0000-0000-0000AB7E0000}"/>
    <cellStyle name="40% - Accent5 9 3 4 3" xfId="37424" xr:uid="{00000000-0005-0000-0000-0000AC7E0000}"/>
    <cellStyle name="40% - Accent5 9 3 5" xfId="37425" xr:uid="{00000000-0005-0000-0000-0000AD7E0000}"/>
    <cellStyle name="40% - Accent5 9 3 5 2" xfId="37426" xr:uid="{00000000-0005-0000-0000-0000AE7E0000}"/>
    <cellStyle name="40% - Accent5 9 3 6" xfId="37427" xr:uid="{00000000-0005-0000-0000-0000AF7E0000}"/>
    <cellStyle name="40% - Accent5 9 3 6 2" xfId="37428" xr:uid="{00000000-0005-0000-0000-0000B07E0000}"/>
    <cellStyle name="40% - Accent5 9 3 7" xfId="37429" xr:uid="{00000000-0005-0000-0000-0000B17E0000}"/>
    <cellStyle name="40% - Accent5 9 3 7 2" xfId="37430" xr:uid="{00000000-0005-0000-0000-0000B27E0000}"/>
    <cellStyle name="40% - Accent5 9 3 8" xfId="37431" xr:uid="{00000000-0005-0000-0000-0000B37E0000}"/>
    <cellStyle name="40% - Accent5 9 3 8 2" xfId="37432" xr:uid="{00000000-0005-0000-0000-0000B47E0000}"/>
    <cellStyle name="40% - Accent5 9 3 9" xfId="37433" xr:uid="{00000000-0005-0000-0000-0000B57E0000}"/>
    <cellStyle name="40% - Accent5 9 3 9 2" xfId="37434" xr:uid="{00000000-0005-0000-0000-0000B67E0000}"/>
    <cellStyle name="40% - Accent5 9 4" xfId="1251" xr:uid="{00000000-0005-0000-0000-0000B77E0000}"/>
    <cellStyle name="40% - Accent5 9 4 2" xfId="37435" xr:uid="{00000000-0005-0000-0000-0000B87E0000}"/>
    <cellStyle name="40% - Accent5 9 4 2 2" xfId="37436" xr:uid="{00000000-0005-0000-0000-0000B97E0000}"/>
    <cellStyle name="40% - Accent5 9 4 3" xfId="37437" xr:uid="{00000000-0005-0000-0000-0000BA7E0000}"/>
    <cellStyle name="40% - Accent5 9 4 3 2" xfId="37438" xr:uid="{00000000-0005-0000-0000-0000BB7E0000}"/>
    <cellStyle name="40% - Accent5 9 4 4" xfId="37439" xr:uid="{00000000-0005-0000-0000-0000BC7E0000}"/>
    <cellStyle name="40% - Accent5 9 5" xfId="37440" xr:uid="{00000000-0005-0000-0000-0000BD7E0000}"/>
    <cellStyle name="40% - Accent5 9 5 2" xfId="37441" xr:uid="{00000000-0005-0000-0000-0000BE7E0000}"/>
    <cellStyle name="40% - Accent5 9 5 2 2" xfId="37442" xr:uid="{00000000-0005-0000-0000-0000BF7E0000}"/>
    <cellStyle name="40% - Accent5 9 5 3" xfId="37443" xr:uid="{00000000-0005-0000-0000-0000C07E0000}"/>
    <cellStyle name="40% - Accent5 9 5 3 2" xfId="37444" xr:uid="{00000000-0005-0000-0000-0000C17E0000}"/>
    <cellStyle name="40% - Accent5 9 5 4" xfId="37445" xr:uid="{00000000-0005-0000-0000-0000C27E0000}"/>
    <cellStyle name="40% - Accent5 9 6" xfId="37446" xr:uid="{00000000-0005-0000-0000-0000C37E0000}"/>
    <cellStyle name="40% - Accent5 9 6 2" xfId="37447" xr:uid="{00000000-0005-0000-0000-0000C47E0000}"/>
    <cellStyle name="40% - Accent5 9 6 2 2" xfId="37448" xr:uid="{00000000-0005-0000-0000-0000C57E0000}"/>
    <cellStyle name="40% - Accent5 9 6 3" xfId="37449" xr:uid="{00000000-0005-0000-0000-0000C67E0000}"/>
    <cellStyle name="40% - Accent5 9 7" xfId="37450" xr:uid="{00000000-0005-0000-0000-0000C77E0000}"/>
    <cellStyle name="40% - Accent5 9 7 2" xfId="37451" xr:uid="{00000000-0005-0000-0000-0000C87E0000}"/>
    <cellStyle name="40% - Accent5 9 8" xfId="37452" xr:uid="{00000000-0005-0000-0000-0000C97E0000}"/>
    <cellStyle name="40% - Accent5 9 8 2" xfId="37453" xr:uid="{00000000-0005-0000-0000-0000CA7E0000}"/>
    <cellStyle name="40% - Accent5 9 9" xfId="37454" xr:uid="{00000000-0005-0000-0000-0000CB7E0000}"/>
    <cellStyle name="40% - Accent5 9 9 2" xfId="37455" xr:uid="{00000000-0005-0000-0000-0000CC7E0000}"/>
    <cellStyle name="40% - Accent6" xfId="12" builtinId="51" customBuiltin="1"/>
    <cellStyle name="40% - Accent6 10" xfId="1252" xr:uid="{00000000-0005-0000-0000-0000CE7E0000}"/>
    <cellStyle name="40% - Accent6 10 10" xfId="37456" xr:uid="{00000000-0005-0000-0000-0000CF7E0000}"/>
    <cellStyle name="40% - Accent6 10 10 2" xfId="37457" xr:uid="{00000000-0005-0000-0000-0000D07E0000}"/>
    <cellStyle name="40% - Accent6 10 11" xfId="37458" xr:uid="{00000000-0005-0000-0000-0000D17E0000}"/>
    <cellStyle name="40% - Accent6 10 11 2" xfId="37459" xr:uid="{00000000-0005-0000-0000-0000D27E0000}"/>
    <cellStyle name="40% - Accent6 10 12" xfId="37460" xr:uid="{00000000-0005-0000-0000-0000D37E0000}"/>
    <cellStyle name="40% - Accent6 10 12 2" xfId="37461" xr:uid="{00000000-0005-0000-0000-0000D47E0000}"/>
    <cellStyle name="40% - Accent6 10 13" xfId="37462" xr:uid="{00000000-0005-0000-0000-0000D57E0000}"/>
    <cellStyle name="40% - Accent6 10 2" xfId="1253" xr:uid="{00000000-0005-0000-0000-0000D67E0000}"/>
    <cellStyle name="40% - Accent6 10 2 10" xfId="37463" xr:uid="{00000000-0005-0000-0000-0000D77E0000}"/>
    <cellStyle name="40% - Accent6 10 2 10 2" xfId="37464" xr:uid="{00000000-0005-0000-0000-0000D87E0000}"/>
    <cellStyle name="40% - Accent6 10 2 11" xfId="37465" xr:uid="{00000000-0005-0000-0000-0000D97E0000}"/>
    <cellStyle name="40% - Accent6 10 2 11 2" xfId="37466" xr:uid="{00000000-0005-0000-0000-0000DA7E0000}"/>
    <cellStyle name="40% - Accent6 10 2 12" xfId="37467" xr:uid="{00000000-0005-0000-0000-0000DB7E0000}"/>
    <cellStyle name="40% - Accent6 10 2 2" xfId="37468" xr:uid="{00000000-0005-0000-0000-0000DC7E0000}"/>
    <cellStyle name="40% - Accent6 10 2 2 10" xfId="37469" xr:uid="{00000000-0005-0000-0000-0000DD7E0000}"/>
    <cellStyle name="40% - Accent6 10 2 2 10 2" xfId="37470" xr:uid="{00000000-0005-0000-0000-0000DE7E0000}"/>
    <cellStyle name="40% - Accent6 10 2 2 11" xfId="37471" xr:uid="{00000000-0005-0000-0000-0000DF7E0000}"/>
    <cellStyle name="40% - Accent6 10 2 2 2" xfId="37472" xr:uid="{00000000-0005-0000-0000-0000E07E0000}"/>
    <cellStyle name="40% - Accent6 10 2 2 2 2" xfId="37473" xr:uid="{00000000-0005-0000-0000-0000E17E0000}"/>
    <cellStyle name="40% - Accent6 10 2 2 2 2 2" xfId="37474" xr:uid="{00000000-0005-0000-0000-0000E27E0000}"/>
    <cellStyle name="40% - Accent6 10 2 2 2 3" xfId="37475" xr:uid="{00000000-0005-0000-0000-0000E37E0000}"/>
    <cellStyle name="40% - Accent6 10 2 2 2 3 2" xfId="37476" xr:uid="{00000000-0005-0000-0000-0000E47E0000}"/>
    <cellStyle name="40% - Accent6 10 2 2 2 4" xfId="37477" xr:uid="{00000000-0005-0000-0000-0000E57E0000}"/>
    <cellStyle name="40% - Accent6 10 2 2 3" xfId="37478" xr:uid="{00000000-0005-0000-0000-0000E67E0000}"/>
    <cellStyle name="40% - Accent6 10 2 2 3 2" xfId="37479" xr:uid="{00000000-0005-0000-0000-0000E77E0000}"/>
    <cellStyle name="40% - Accent6 10 2 2 3 2 2" xfId="37480" xr:uid="{00000000-0005-0000-0000-0000E87E0000}"/>
    <cellStyle name="40% - Accent6 10 2 2 3 3" xfId="37481" xr:uid="{00000000-0005-0000-0000-0000E97E0000}"/>
    <cellStyle name="40% - Accent6 10 2 2 3 3 2" xfId="37482" xr:uid="{00000000-0005-0000-0000-0000EA7E0000}"/>
    <cellStyle name="40% - Accent6 10 2 2 3 4" xfId="37483" xr:uid="{00000000-0005-0000-0000-0000EB7E0000}"/>
    <cellStyle name="40% - Accent6 10 2 2 4" xfId="37484" xr:uid="{00000000-0005-0000-0000-0000EC7E0000}"/>
    <cellStyle name="40% - Accent6 10 2 2 4 2" xfId="37485" xr:uid="{00000000-0005-0000-0000-0000ED7E0000}"/>
    <cellStyle name="40% - Accent6 10 2 2 4 2 2" xfId="37486" xr:uid="{00000000-0005-0000-0000-0000EE7E0000}"/>
    <cellStyle name="40% - Accent6 10 2 2 4 3" xfId="37487" xr:uid="{00000000-0005-0000-0000-0000EF7E0000}"/>
    <cellStyle name="40% - Accent6 10 2 2 5" xfId="37488" xr:uid="{00000000-0005-0000-0000-0000F07E0000}"/>
    <cellStyle name="40% - Accent6 10 2 2 5 2" xfId="37489" xr:uid="{00000000-0005-0000-0000-0000F17E0000}"/>
    <cellStyle name="40% - Accent6 10 2 2 6" xfId="37490" xr:uid="{00000000-0005-0000-0000-0000F27E0000}"/>
    <cellStyle name="40% - Accent6 10 2 2 6 2" xfId="37491" xr:uid="{00000000-0005-0000-0000-0000F37E0000}"/>
    <cellStyle name="40% - Accent6 10 2 2 7" xfId="37492" xr:uid="{00000000-0005-0000-0000-0000F47E0000}"/>
    <cellStyle name="40% - Accent6 10 2 2 7 2" xfId="37493" xr:uid="{00000000-0005-0000-0000-0000F57E0000}"/>
    <cellStyle name="40% - Accent6 10 2 2 8" xfId="37494" xr:uid="{00000000-0005-0000-0000-0000F67E0000}"/>
    <cellStyle name="40% - Accent6 10 2 2 8 2" xfId="37495" xr:uid="{00000000-0005-0000-0000-0000F77E0000}"/>
    <cellStyle name="40% - Accent6 10 2 2 9" xfId="37496" xr:uid="{00000000-0005-0000-0000-0000F87E0000}"/>
    <cellStyle name="40% - Accent6 10 2 2 9 2" xfId="37497" xr:uid="{00000000-0005-0000-0000-0000F97E0000}"/>
    <cellStyle name="40% - Accent6 10 2 3" xfId="37498" xr:uid="{00000000-0005-0000-0000-0000FA7E0000}"/>
    <cellStyle name="40% - Accent6 10 2 3 2" xfId="37499" xr:uid="{00000000-0005-0000-0000-0000FB7E0000}"/>
    <cellStyle name="40% - Accent6 10 2 3 2 2" xfId="37500" xr:uid="{00000000-0005-0000-0000-0000FC7E0000}"/>
    <cellStyle name="40% - Accent6 10 2 3 3" xfId="37501" xr:uid="{00000000-0005-0000-0000-0000FD7E0000}"/>
    <cellStyle name="40% - Accent6 10 2 3 3 2" xfId="37502" xr:uid="{00000000-0005-0000-0000-0000FE7E0000}"/>
    <cellStyle name="40% - Accent6 10 2 3 4" xfId="37503" xr:uid="{00000000-0005-0000-0000-0000FF7E0000}"/>
    <cellStyle name="40% - Accent6 10 2 4" xfId="37504" xr:uid="{00000000-0005-0000-0000-0000007F0000}"/>
    <cellStyle name="40% - Accent6 10 2 4 2" xfId="37505" xr:uid="{00000000-0005-0000-0000-0000017F0000}"/>
    <cellStyle name="40% - Accent6 10 2 4 2 2" xfId="37506" xr:uid="{00000000-0005-0000-0000-0000027F0000}"/>
    <cellStyle name="40% - Accent6 10 2 4 3" xfId="37507" xr:uid="{00000000-0005-0000-0000-0000037F0000}"/>
    <cellStyle name="40% - Accent6 10 2 4 3 2" xfId="37508" xr:uid="{00000000-0005-0000-0000-0000047F0000}"/>
    <cellStyle name="40% - Accent6 10 2 4 4" xfId="37509" xr:uid="{00000000-0005-0000-0000-0000057F0000}"/>
    <cellStyle name="40% - Accent6 10 2 5" xfId="37510" xr:uid="{00000000-0005-0000-0000-0000067F0000}"/>
    <cellStyle name="40% - Accent6 10 2 5 2" xfId="37511" xr:uid="{00000000-0005-0000-0000-0000077F0000}"/>
    <cellStyle name="40% - Accent6 10 2 5 2 2" xfId="37512" xr:uid="{00000000-0005-0000-0000-0000087F0000}"/>
    <cellStyle name="40% - Accent6 10 2 5 3" xfId="37513" xr:uid="{00000000-0005-0000-0000-0000097F0000}"/>
    <cellStyle name="40% - Accent6 10 2 6" xfId="37514" xr:uid="{00000000-0005-0000-0000-00000A7F0000}"/>
    <cellStyle name="40% - Accent6 10 2 6 2" xfId="37515" xr:uid="{00000000-0005-0000-0000-00000B7F0000}"/>
    <cellStyle name="40% - Accent6 10 2 7" xfId="37516" xr:uid="{00000000-0005-0000-0000-00000C7F0000}"/>
    <cellStyle name="40% - Accent6 10 2 7 2" xfId="37517" xr:uid="{00000000-0005-0000-0000-00000D7F0000}"/>
    <cellStyle name="40% - Accent6 10 2 8" xfId="37518" xr:uid="{00000000-0005-0000-0000-00000E7F0000}"/>
    <cellStyle name="40% - Accent6 10 2 8 2" xfId="37519" xr:uid="{00000000-0005-0000-0000-00000F7F0000}"/>
    <cellStyle name="40% - Accent6 10 2 9" xfId="37520" xr:uid="{00000000-0005-0000-0000-0000107F0000}"/>
    <cellStyle name="40% - Accent6 10 2 9 2" xfId="37521" xr:uid="{00000000-0005-0000-0000-0000117F0000}"/>
    <cellStyle name="40% - Accent6 10 3" xfId="1254" xr:uid="{00000000-0005-0000-0000-0000127F0000}"/>
    <cellStyle name="40% - Accent6 10 3 10" xfId="37522" xr:uid="{00000000-0005-0000-0000-0000137F0000}"/>
    <cellStyle name="40% - Accent6 10 3 10 2" xfId="37523" xr:uid="{00000000-0005-0000-0000-0000147F0000}"/>
    <cellStyle name="40% - Accent6 10 3 11" xfId="37524" xr:uid="{00000000-0005-0000-0000-0000157F0000}"/>
    <cellStyle name="40% - Accent6 10 3 2" xfId="37525" xr:uid="{00000000-0005-0000-0000-0000167F0000}"/>
    <cellStyle name="40% - Accent6 10 3 2 2" xfId="37526" xr:uid="{00000000-0005-0000-0000-0000177F0000}"/>
    <cellStyle name="40% - Accent6 10 3 2 2 2" xfId="37527" xr:uid="{00000000-0005-0000-0000-0000187F0000}"/>
    <cellStyle name="40% - Accent6 10 3 2 3" xfId="37528" xr:uid="{00000000-0005-0000-0000-0000197F0000}"/>
    <cellStyle name="40% - Accent6 10 3 2 3 2" xfId="37529" xr:uid="{00000000-0005-0000-0000-00001A7F0000}"/>
    <cellStyle name="40% - Accent6 10 3 2 4" xfId="37530" xr:uid="{00000000-0005-0000-0000-00001B7F0000}"/>
    <cellStyle name="40% - Accent6 10 3 3" xfId="37531" xr:uid="{00000000-0005-0000-0000-00001C7F0000}"/>
    <cellStyle name="40% - Accent6 10 3 3 2" xfId="37532" xr:uid="{00000000-0005-0000-0000-00001D7F0000}"/>
    <cellStyle name="40% - Accent6 10 3 3 2 2" xfId="37533" xr:uid="{00000000-0005-0000-0000-00001E7F0000}"/>
    <cellStyle name="40% - Accent6 10 3 3 3" xfId="37534" xr:uid="{00000000-0005-0000-0000-00001F7F0000}"/>
    <cellStyle name="40% - Accent6 10 3 3 3 2" xfId="37535" xr:uid="{00000000-0005-0000-0000-0000207F0000}"/>
    <cellStyle name="40% - Accent6 10 3 3 4" xfId="37536" xr:uid="{00000000-0005-0000-0000-0000217F0000}"/>
    <cellStyle name="40% - Accent6 10 3 4" xfId="37537" xr:uid="{00000000-0005-0000-0000-0000227F0000}"/>
    <cellStyle name="40% - Accent6 10 3 4 2" xfId="37538" xr:uid="{00000000-0005-0000-0000-0000237F0000}"/>
    <cellStyle name="40% - Accent6 10 3 4 2 2" xfId="37539" xr:uid="{00000000-0005-0000-0000-0000247F0000}"/>
    <cellStyle name="40% - Accent6 10 3 4 3" xfId="37540" xr:uid="{00000000-0005-0000-0000-0000257F0000}"/>
    <cellStyle name="40% - Accent6 10 3 5" xfId="37541" xr:uid="{00000000-0005-0000-0000-0000267F0000}"/>
    <cellStyle name="40% - Accent6 10 3 5 2" xfId="37542" xr:uid="{00000000-0005-0000-0000-0000277F0000}"/>
    <cellStyle name="40% - Accent6 10 3 6" xfId="37543" xr:uid="{00000000-0005-0000-0000-0000287F0000}"/>
    <cellStyle name="40% - Accent6 10 3 6 2" xfId="37544" xr:uid="{00000000-0005-0000-0000-0000297F0000}"/>
    <cellStyle name="40% - Accent6 10 3 7" xfId="37545" xr:uid="{00000000-0005-0000-0000-00002A7F0000}"/>
    <cellStyle name="40% - Accent6 10 3 7 2" xfId="37546" xr:uid="{00000000-0005-0000-0000-00002B7F0000}"/>
    <cellStyle name="40% - Accent6 10 3 8" xfId="37547" xr:uid="{00000000-0005-0000-0000-00002C7F0000}"/>
    <cellStyle name="40% - Accent6 10 3 8 2" xfId="37548" xr:uid="{00000000-0005-0000-0000-00002D7F0000}"/>
    <cellStyle name="40% - Accent6 10 3 9" xfId="37549" xr:uid="{00000000-0005-0000-0000-00002E7F0000}"/>
    <cellStyle name="40% - Accent6 10 3 9 2" xfId="37550" xr:uid="{00000000-0005-0000-0000-00002F7F0000}"/>
    <cellStyle name="40% - Accent6 10 4" xfId="1255" xr:uid="{00000000-0005-0000-0000-0000307F0000}"/>
    <cellStyle name="40% - Accent6 10 4 2" xfId="37551" xr:uid="{00000000-0005-0000-0000-0000317F0000}"/>
    <cellStyle name="40% - Accent6 10 4 2 2" xfId="37552" xr:uid="{00000000-0005-0000-0000-0000327F0000}"/>
    <cellStyle name="40% - Accent6 10 4 3" xfId="37553" xr:uid="{00000000-0005-0000-0000-0000337F0000}"/>
    <cellStyle name="40% - Accent6 10 4 3 2" xfId="37554" xr:uid="{00000000-0005-0000-0000-0000347F0000}"/>
    <cellStyle name="40% - Accent6 10 4 4" xfId="37555" xr:uid="{00000000-0005-0000-0000-0000357F0000}"/>
    <cellStyle name="40% - Accent6 10 5" xfId="37556" xr:uid="{00000000-0005-0000-0000-0000367F0000}"/>
    <cellStyle name="40% - Accent6 10 5 2" xfId="37557" xr:uid="{00000000-0005-0000-0000-0000377F0000}"/>
    <cellStyle name="40% - Accent6 10 5 2 2" xfId="37558" xr:uid="{00000000-0005-0000-0000-0000387F0000}"/>
    <cellStyle name="40% - Accent6 10 5 3" xfId="37559" xr:uid="{00000000-0005-0000-0000-0000397F0000}"/>
    <cellStyle name="40% - Accent6 10 5 3 2" xfId="37560" xr:uid="{00000000-0005-0000-0000-00003A7F0000}"/>
    <cellStyle name="40% - Accent6 10 5 4" xfId="37561" xr:uid="{00000000-0005-0000-0000-00003B7F0000}"/>
    <cellStyle name="40% - Accent6 10 6" xfId="37562" xr:uid="{00000000-0005-0000-0000-00003C7F0000}"/>
    <cellStyle name="40% - Accent6 10 6 2" xfId="37563" xr:uid="{00000000-0005-0000-0000-00003D7F0000}"/>
    <cellStyle name="40% - Accent6 10 6 2 2" xfId="37564" xr:uid="{00000000-0005-0000-0000-00003E7F0000}"/>
    <cellStyle name="40% - Accent6 10 6 3" xfId="37565" xr:uid="{00000000-0005-0000-0000-00003F7F0000}"/>
    <cellStyle name="40% - Accent6 10 7" xfId="37566" xr:uid="{00000000-0005-0000-0000-0000407F0000}"/>
    <cellStyle name="40% - Accent6 10 7 2" xfId="37567" xr:uid="{00000000-0005-0000-0000-0000417F0000}"/>
    <cellStyle name="40% - Accent6 10 8" xfId="37568" xr:uid="{00000000-0005-0000-0000-0000427F0000}"/>
    <cellStyle name="40% - Accent6 10 8 2" xfId="37569" xr:uid="{00000000-0005-0000-0000-0000437F0000}"/>
    <cellStyle name="40% - Accent6 10 9" xfId="37570" xr:uid="{00000000-0005-0000-0000-0000447F0000}"/>
    <cellStyle name="40% - Accent6 10 9 2" xfId="37571" xr:uid="{00000000-0005-0000-0000-0000457F0000}"/>
    <cellStyle name="40% - Accent6 11" xfId="1256" xr:uid="{00000000-0005-0000-0000-0000467F0000}"/>
    <cellStyle name="40% - Accent6 11 10" xfId="37572" xr:uid="{00000000-0005-0000-0000-0000477F0000}"/>
    <cellStyle name="40% - Accent6 11 10 2" xfId="37573" xr:uid="{00000000-0005-0000-0000-0000487F0000}"/>
    <cellStyle name="40% - Accent6 11 11" xfId="37574" xr:uid="{00000000-0005-0000-0000-0000497F0000}"/>
    <cellStyle name="40% - Accent6 11 11 2" xfId="37575" xr:uid="{00000000-0005-0000-0000-00004A7F0000}"/>
    <cellStyle name="40% - Accent6 11 12" xfId="37576" xr:uid="{00000000-0005-0000-0000-00004B7F0000}"/>
    <cellStyle name="40% - Accent6 11 12 2" xfId="37577" xr:uid="{00000000-0005-0000-0000-00004C7F0000}"/>
    <cellStyle name="40% - Accent6 11 13" xfId="37578" xr:uid="{00000000-0005-0000-0000-00004D7F0000}"/>
    <cellStyle name="40% - Accent6 11 2" xfId="1257" xr:uid="{00000000-0005-0000-0000-00004E7F0000}"/>
    <cellStyle name="40% - Accent6 11 2 10" xfId="37579" xr:uid="{00000000-0005-0000-0000-00004F7F0000}"/>
    <cellStyle name="40% - Accent6 11 2 10 2" xfId="37580" xr:uid="{00000000-0005-0000-0000-0000507F0000}"/>
    <cellStyle name="40% - Accent6 11 2 11" xfId="37581" xr:uid="{00000000-0005-0000-0000-0000517F0000}"/>
    <cellStyle name="40% - Accent6 11 2 11 2" xfId="37582" xr:uid="{00000000-0005-0000-0000-0000527F0000}"/>
    <cellStyle name="40% - Accent6 11 2 12" xfId="37583" xr:uid="{00000000-0005-0000-0000-0000537F0000}"/>
    <cellStyle name="40% - Accent6 11 2 2" xfId="37584" xr:uid="{00000000-0005-0000-0000-0000547F0000}"/>
    <cellStyle name="40% - Accent6 11 2 2 10" xfId="37585" xr:uid="{00000000-0005-0000-0000-0000557F0000}"/>
    <cellStyle name="40% - Accent6 11 2 2 10 2" xfId="37586" xr:uid="{00000000-0005-0000-0000-0000567F0000}"/>
    <cellStyle name="40% - Accent6 11 2 2 11" xfId="37587" xr:uid="{00000000-0005-0000-0000-0000577F0000}"/>
    <cellStyle name="40% - Accent6 11 2 2 2" xfId="37588" xr:uid="{00000000-0005-0000-0000-0000587F0000}"/>
    <cellStyle name="40% - Accent6 11 2 2 2 2" xfId="37589" xr:uid="{00000000-0005-0000-0000-0000597F0000}"/>
    <cellStyle name="40% - Accent6 11 2 2 2 2 2" xfId="37590" xr:uid="{00000000-0005-0000-0000-00005A7F0000}"/>
    <cellStyle name="40% - Accent6 11 2 2 2 3" xfId="37591" xr:uid="{00000000-0005-0000-0000-00005B7F0000}"/>
    <cellStyle name="40% - Accent6 11 2 2 2 3 2" xfId="37592" xr:uid="{00000000-0005-0000-0000-00005C7F0000}"/>
    <cellStyle name="40% - Accent6 11 2 2 2 4" xfId="37593" xr:uid="{00000000-0005-0000-0000-00005D7F0000}"/>
    <cellStyle name="40% - Accent6 11 2 2 3" xfId="37594" xr:uid="{00000000-0005-0000-0000-00005E7F0000}"/>
    <cellStyle name="40% - Accent6 11 2 2 3 2" xfId="37595" xr:uid="{00000000-0005-0000-0000-00005F7F0000}"/>
    <cellStyle name="40% - Accent6 11 2 2 3 2 2" xfId="37596" xr:uid="{00000000-0005-0000-0000-0000607F0000}"/>
    <cellStyle name="40% - Accent6 11 2 2 3 3" xfId="37597" xr:uid="{00000000-0005-0000-0000-0000617F0000}"/>
    <cellStyle name="40% - Accent6 11 2 2 3 3 2" xfId="37598" xr:uid="{00000000-0005-0000-0000-0000627F0000}"/>
    <cellStyle name="40% - Accent6 11 2 2 3 4" xfId="37599" xr:uid="{00000000-0005-0000-0000-0000637F0000}"/>
    <cellStyle name="40% - Accent6 11 2 2 4" xfId="37600" xr:uid="{00000000-0005-0000-0000-0000647F0000}"/>
    <cellStyle name="40% - Accent6 11 2 2 4 2" xfId="37601" xr:uid="{00000000-0005-0000-0000-0000657F0000}"/>
    <cellStyle name="40% - Accent6 11 2 2 4 2 2" xfId="37602" xr:uid="{00000000-0005-0000-0000-0000667F0000}"/>
    <cellStyle name="40% - Accent6 11 2 2 4 3" xfId="37603" xr:uid="{00000000-0005-0000-0000-0000677F0000}"/>
    <cellStyle name="40% - Accent6 11 2 2 5" xfId="37604" xr:uid="{00000000-0005-0000-0000-0000687F0000}"/>
    <cellStyle name="40% - Accent6 11 2 2 5 2" xfId="37605" xr:uid="{00000000-0005-0000-0000-0000697F0000}"/>
    <cellStyle name="40% - Accent6 11 2 2 6" xfId="37606" xr:uid="{00000000-0005-0000-0000-00006A7F0000}"/>
    <cellStyle name="40% - Accent6 11 2 2 6 2" xfId="37607" xr:uid="{00000000-0005-0000-0000-00006B7F0000}"/>
    <cellStyle name="40% - Accent6 11 2 2 7" xfId="37608" xr:uid="{00000000-0005-0000-0000-00006C7F0000}"/>
    <cellStyle name="40% - Accent6 11 2 2 7 2" xfId="37609" xr:uid="{00000000-0005-0000-0000-00006D7F0000}"/>
    <cellStyle name="40% - Accent6 11 2 2 8" xfId="37610" xr:uid="{00000000-0005-0000-0000-00006E7F0000}"/>
    <cellStyle name="40% - Accent6 11 2 2 8 2" xfId="37611" xr:uid="{00000000-0005-0000-0000-00006F7F0000}"/>
    <cellStyle name="40% - Accent6 11 2 2 9" xfId="37612" xr:uid="{00000000-0005-0000-0000-0000707F0000}"/>
    <cellStyle name="40% - Accent6 11 2 2 9 2" xfId="37613" xr:uid="{00000000-0005-0000-0000-0000717F0000}"/>
    <cellStyle name="40% - Accent6 11 2 3" xfId="37614" xr:uid="{00000000-0005-0000-0000-0000727F0000}"/>
    <cellStyle name="40% - Accent6 11 2 3 2" xfId="37615" xr:uid="{00000000-0005-0000-0000-0000737F0000}"/>
    <cellStyle name="40% - Accent6 11 2 3 2 2" xfId="37616" xr:uid="{00000000-0005-0000-0000-0000747F0000}"/>
    <cellStyle name="40% - Accent6 11 2 3 3" xfId="37617" xr:uid="{00000000-0005-0000-0000-0000757F0000}"/>
    <cellStyle name="40% - Accent6 11 2 3 3 2" xfId="37618" xr:uid="{00000000-0005-0000-0000-0000767F0000}"/>
    <cellStyle name="40% - Accent6 11 2 3 4" xfId="37619" xr:uid="{00000000-0005-0000-0000-0000777F0000}"/>
    <cellStyle name="40% - Accent6 11 2 4" xfId="37620" xr:uid="{00000000-0005-0000-0000-0000787F0000}"/>
    <cellStyle name="40% - Accent6 11 2 4 2" xfId="37621" xr:uid="{00000000-0005-0000-0000-0000797F0000}"/>
    <cellStyle name="40% - Accent6 11 2 4 2 2" xfId="37622" xr:uid="{00000000-0005-0000-0000-00007A7F0000}"/>
    <cellStyle name="40% - Accent6 11 2 4 3" xfId="37623" xr:uid="{00000000-0005-0000-0000-00007B7F0000}"/>
    <cellStyle name="40% - Accent6 11 2 4 3 2" xfId="37624" xr:uid="{00000000-0005-0000-0000-00007C7F0000}"/>
    <cellStyle name="40% - Accent6 11 2 4 4" xfId="37625" xr:uid="{00000000-0005-0000-0000-00007D7F0000}"/>
    <cellStyle name="40% - Accent6 11 2 5" xfId="37626" xr:uid="{00000000-0005-0000-0000-00007E7F0000}"/>
    <cellStyle name="40% - Accent6 11 2 5 2" xfId="37627" xr:uid="{00000000-0005-0000-0000-00007F7F0000}"/>
    <cellStyle name="40% - Accent6 11 2 5 2 2" xfId="37628" xr:uid="{00000000-0005-0000-0000-0000807F0000}"/>
    <cellStyle name="40% - Accent6 11 2 5 3" xfId="37629" xr:uid="{00000000-0005-0000-0000-0000817F0000}"/>
    <cellStyle name="40% - Accent6 11 2 6" xfId="37630" xr:uid="{00000000-0005-0000-0000-0000827F0000}"/>
    <cellStyle name="40% - Accent6 11 2 6 2" xfId="37631" xr:uid="{00000000-0005-0000-0000-0000837F0000}"/>
    <cellStyle name="40% - Accent6 11 2 7" xfId="37632" xr:uid="{00000000-0005-0000-0000-0000847F0000}"/>
    <cellStyle name="40% - Accent6 11 2 7 2" xfId="37633" xr:uid="{00000000-0005-0000-0000-0000857F0000}"/>
    <cellStyle name="40% - Accent6 11 2 8" xfId="37634" xr:uid="{00000000-0005-0000-0000-0000867F0000}"/>
    <cellStyle name="40% - Accent6 11 2 8 2" xfId="37635" xr:uid="{00000000-0005-0000-0000-0000877F0000}"/>
    <cellStyle name="40% - Accent6 11 2 9" xfId="37636" xr:uid="{00000000-0005-0000-0000-0000887F0000}"/>
    <cellStyle name="40% - Accent6 11 2 9 2" xfId="37637" xr:uid="{00000000-0005-0000-0000-0000897F0000}"/>
    <cellStyle name="40% - Accent6 11 3" xfId="1258" xr:uid="{00000000-0005-0000-0000-00008A7F0000}"/>
    <cellStyle name="40% - Accent6 11 3 10" xfId="37638" xr:uid="{00000000-0005-0000-0000-00008B7F0000}"/>
    <cellStyle name="40% - Accent6 11 3 10 2" xfId="37639" xr:uid="{00000000-0005-0000-0000-00008C7F0000}"/>
    <cellStyle name="40% - Accent6 11 3 11" xfId="37640" xr:uid="{00000000-0005-0000-0000-00008D7F0000}"/>
    <cellStyle name="40% - Accent6 11 3 2" xfId="37641" xr:uid="{00000000-0005-0000-0000-00008E7F0000}"/>
    <cellStyle name="40% - Accent6 11 3 2 2" xfId="37642" xr:uid="{00000000-0005-0000-0000-00008F7F0000}"/>
    <cellStyle name="40% - Accent6 11 3 2 2 2" xfId="37643" xr:uid="{00000000-0005-0000-0000-0000907F0000}"/>
    <cellStyle name="40% - Accent6 11 3 2 3" xfId="37644" xr:uid="{00000000-0005-0000-0000-0000917F0000}"/>
    <cellStyle name="40% - Accent6 11 3 2 3 2" xfId="37645" xr:uid="{00000000-0005-0000-0000-0000927F0000}"/>
    <cellStyle name="40% - Accent6 11 3 2 4" xfId="37646" xr:uid="{00000000-0005-0000-0000-0000937F0000}"/>
    <cellStyle name="40% - Accent6 11 3 3" xfId="37647" xr:uid="{00000000-0005-0000-0000-0000947F0000}"/>
    <cellStyle name="40% - Accent6 11 3 3 2" xfId="37648" xr:uid="{00000000-0005-0000-0000-0000957F0000}"/>
    <cellStyle name="40% - Accent6 11 3 3 2 2" xfId="37649" xr:uid="{00000000-0005-0000-0000-0000967F0000}"/>
    <cellStyle name="40% - Accent6 11 3 3 3" xfId="37650" xr:uid="{00000000-0005-0000-0000-0000977F0000}"/>
    <cellStyle name="40% - Accent6 11 3 3 3 2" xfId="37651" xr:uid="{00000000-0005-0000-0000-0000987F0000}"/>
    <cellStyle name="40% - Accent6 11 3 3 4" xfId="37652" xr:uid="{00000000-0005-0000-0000-0000997F0000}"/>
    <cellStyle name="40% - Accent6 11 3 4" xfId="37653" xr:uid="{00000000-0005-0000-0000-00009A7F0000}"/>
    <cellStyle name="40% - Accent6 11 3 4 2" xfId="37654" xr:uid="{00000000-0005-0000-0000-00009B7F0000}"/>
    <cellStyle name="40% - Accent6 11 3 4 2 2" xfId="37655" xr:uid="{00000000-0005-0000-0000-00009C7F0000}"/>
    <cellStyle name="40% - Accent6 11 3 4 3" xfId="37656" xr:uid="{00000000-0005-0000-0000-00009D7F0000}"/>
    <cellStyle name="40% - Accent6 11 3 5" xfId="37657" xr:uid="{00000000-0005-0000-0000-00009E7F0000}"/>
    <cellStyle name="40% - Accent6 11 3 5 2" xfId="37658" xr:uid="{00000000-0005-0000-0000-00009F7F0000}"/>
    <cellStyle name="40% - Accent6 11 3 6" xfId="37659" xr:uid="{00000000-0005-0000-0000-0000A07F0000}"/>
    <cellStyle name="40% - Accent6 11 3 6 2" xfId="37660" xr:uid="{00000000-0005-0000-0000-0000A17F0000}"/>
    <cellStyle name="40% - Accent6 11 3 7" xfId="37661" xr:uid="{00000000-0005-0000-0000-0000A27F0000}"/>
    <cellStyle name="40% - Accent6 11 3 7 2" xfId="37662" xr:uid="{00000000-0005-0000-0000-0000A37F0000}"/>
    <cellStyle name="40% - Accent6 11 3 8" xfId="37663" xr:uid="{00000000-0005-0000-0000-0000A47F0000}"/>
    <cellStyle name="40% - Accent6 11 3 8 2" xfId="37664" xr:uid="{00000000-0005-0000-0000-0000A57F0000}"/>
    <cellStyle name="40% - Accent6 11 3 9" xfId="37665" xr:uid="{00000000-0005-0000-0000-0000A67F0000}"/>
    <cellStyle name="40% - Accent6 11 3 9 2" xfId="37666" xr:uid="{00000000-0005-0000-0000-0000A77F0000}"/>
    <cellStyle name="40% - Accent6 11 4" xfId="1259" xr:uid="{00000000-0005-0000-0000-0000A87F0000}"/>
    <cellStyle name="40% - Accent6 11 4 2" xfId="37667" xr:uid="{00000000-0005-0000-0000-0000A97F0000}"/>
    <cellStyle name="40% - Accent6 11 4 2 2" xfId="37668" xr:uid="{00000000-0005-0000-0000-0000AA7F0000}"/>
    <cellStyle name="40% - Accent6 11 4 3" xfId="37669" xr:uid="{00000000-0005-0000-0000-0000AB7F0000}"/>
    <cellStyle name="40% - Accent6 11 4 3 2" xfId="37670" xr:uid="{00000000-0005-0000-0000-0000AC7F0000}"/>
    <cellStyle name="40% - Accent6 11 4 4" xfId="37671" xr:uid="{00000000-0005-0000-0000-0000AD7F0000}"/>
    <cellStyle name="40% - Accent6 11 5" xfId="37672" xr:uid="{00000000-0005-0000-0000-0000AE7F0000}"/>
    <cellStyle name="40% - Accent6 11 5 2" xfId="37673" xr:uid="{00000000-0005-0000-0000-0000AF7F0000}"/>
    <cellStyle name="40% - Accent6 11 5 2 2" xfId="37674" xr:uid="{00000000-0005-0000-0000-0000B07F0000}"/>
    <cellStyle name="40% - Accent6 11 5 3" xfId="37675" xr:uid="{00000000-0005-0000-0000-0000B17F0000}"/>
    <cellStyle name="40% - Accent6 11 5 3 2" xfId="37676" xr:uid="{00000000-0005-0000-0000-0000B27F0000}"/>
    <cellStyle name="40% - Accent6 11 5 4" xfId="37677" xr:uid="{00000000-0005-0000-0000-0000B37F0000}"/>
    <cellStyle name="40% - Accent6 11 6" xfId="37678" xr:uid="{00000000-0005-0000-0000-0000B47F0000}"/>
    <cellStyle name="40% - Accent6 11 6 2" xfId="37679" xr:uid="{00000000-0005-0000-0000-0000B57F0000}"/>
    <cellStyle name="40% - Accent6 11 6 2 2" xfId="37680" xr:uid="{00000000-0005-0000-0000-0000B67F0000}"/>
    <cellStyle name="40% - Accent6 11 6 3" xfId="37681" xr:uid="{00000000-0005-0000-0000-0000B77F0000}"/>
    <cellStyle name="40% - Accent6 11 7" xfId="37682" xr:uid="{00000000-0005-0000-0000-0000B87F0000}"/>
    <cellStyle name="40% - Accent6 11 7 2" xfId="37683" xr:uid="{00000000-0005-0000-0000-0000B97F0000}"/>
    <cellStyle name="40% - Accent6 11 8" xfId="37684" xr:uid="{00000000-0005-0000-0000-0000BA7F0000}"/>
    <cellStyle name="40% - Accent6 11 8 2" xfId="37685" xr:uid="{00000000-0005-0000-0000-0000BB7F0000}"/>
    <cellStyle name="40% - Accent6 11 9" xfId="37686" xr:uid="{00000000-0005-0000-0000-0000BC7F0000}"/>
    <cellStyle name="40% - Accent6 11 9 2" xfId="37687" xr:uid="{00000000-0005-0000-0000-0000BD7F0000}"/>
    <cellStyle name="40% - Accent6 12" xfId="1260" xr:uid="{00000000-0005-0000-0000-0000BE7F0000}"/>
    <cellStyle name="40% - Accent6 12 10" xfId="37688" xr:uid="{00000000-0005-0000-0000-0000BF7F0000}"/>
    <cellStyle name="40% - Accent6 12 10 2" xfId="37689" xr:uid="{00000000-0005-0000-0000-0000C07F0000}"/>
    <cellStyle name="40% - Accent6 12 11" xfId="37690" xr:uid="{00000000-0005-0000-0000-0000C17F0000}"/>
    <cellStyle name="40% - Accent6 12 11 2" xfId="37691" xr:uid="{00000000-0005-0000-0000-0000C27F0000}"/>
    <cellStyle name="40% - Accent6 12 12" xfId="37692" xr:uid="{00000000-0005-0000-0000-0000C37F0000}"/>
    <cellStyle name="40% - Accent6 12 12 2" xfId="37693" xr:uid="{00000000-0005-0000-0000-0000C47F0000}"/>
    <cellStyle name="40% - Accent6 12 13" xfId="37694" xr:uid="{00000000-0005-0000-0000-0000C57F0000}"/>
    <cellStyle name="40% - Accent6 12 2" xfId="1261" xr:uid="{00000000-0005-0000-0000-0000C67F0000}"/>
    <cellStyle name="40% - Accent6 12 2 10" xfId="37695" xr:uid="{00000000-0005-0000-0000-0000C77F0000}"/>
    <cellStyle name="40% - Accent6 12 2 10 2" xfId="37696" xr:uid="{00000000-0005-0000-0000-0000C87F0000}"/>
    <cellStyle name="40% - Accent6 12 2 11" xfId="37697" xr:uid="{00000000-0005-0000-0000-0000C97F0000}"/>
    <cellStyle name="40% - Accent6 12 2 11 2" xfId="37698" xr:uid="{00000000-0005-0000-0000-0000CA7F0000}"/>
    <cellStyle name="40% - Accent6 12 2 12" xfId="37699" xr:uid="{00000000-0005-0000-0000-0000CB7F0000}"/>
    <cellStyle name="40% - Accent6 12 2 2" xfId="37700" xr:uid="{00000000-0005-0000-0000-0000CC7F0000}"/>
    <cellStyle name="40% - Accent6 12 2 2 10" xfId="37701" xr:uid="{00000000-0005-0000-0000-0000CD7F0000}"/>
    <cellStyle name="40% - Accent6 12 2 2 10 2" xfId="37702" xr:uid="{00000000-0005-0000-0000-0000CE7F0000}"/>
    <cellStyle name="40% - Accent6 12 2 2 11" xfId="37703" xr:uid="{00000000-0005-0000-0000-0000CF7F0000}"/>
    <cellStyle name="40% - Accent6 12 2 2 2" xfId="37704" xr:uid="{00000000-0005-0000-0000-0000D07F0000}"/>
    <cellStyle name="40% - Accent6 12 2 2 2 2" xfId="37705" xr:uid="{00000000-0005-0000-0000-0000D17F0000}"/>
    <cellStyle name="40% - Accent6 12 2 2 2 2 2" xfId="37706" xr:uid="{00000000-0005-0000-0000-0000D27F0000}"/>
    <cellStyle name="40% - Accent6 12 2 2 2 3" xfId="37707" xr:uid="{00000000-0005-0000-0000-0000D37F0000}"/>
    <cellStyle name="40% - Accent6 12 2 2 2 3 2" xfId="37708" xr:uid="{00000000-0005-0000-0000-0000D47F0000}"/>
    <cellStyle name="40% - Accent6 12 2 2 2 4" xfId="37709" xr:uid="{00000000-0005-0000-0000-0000D57F0000}"/>
    <cellStyle name="40% - Accent6 12 2 2 3" xfId="37710" xr:uid="{00000000-0005-0000-0000-0000D67F0000}"/>
    <cellStyle name="40% - Accent6 12 2 2 3 2" xfId="37711" xr:uid="{00000000-0005-0000-0000-0000D77F0000}"/>
    <cellStyle name="40% - Accent6 12 2 2 3 2 2" xfId="37712" xr:uid="{00000000-0005-0000-0000-0000D87F0000}"/>
    <cellStyle name="40% - Accent6 12 2 2 3 3" xfId="37713" xr:uid="{00000000-0005-0000-0000-0000D97F0000}"/>
    <cellStyle name="40% - Accent6 12 2 2 3 3 2" xfId="37714" xr:uid="{00000000-0005-0000-0000-0000DA7F0000}"/>
    <cellStyle name="40% - Accent6 12 2 2 3 4" xfId="37715" xr:uid="{00000000-0005-0000-0000-0000DB7F0000}"/>
    <cellStyle name="40% - Accent6 12 2 2 4" xfId="37716" xr:uid="{00000000-0005-0000-0000-0000DC7F0000}"/>
    <cellStyle name="40% - Accent6 12 2 2 4 2" xfId="37717" xr:uid="{00000000-0005-0000-0000-0000DD7F0000}"/>
    <cellStyle name="40% - Accent6 12 2 2 4 2 2" xfId="37718" xr:uid="{00000000-0005-0000-0000-0000DE7F0000}"/>
    <cellStyle name="40% - Accent6 12 2 2 4 3" xfId="37719" xr:uid="{00000000-0005-0000-0000-0000DF7F0000}"/>
    <cellStyle name="40% - Accent6 12 2 2 5" xfId="37720" xr:uid="{00000000-0005-0000-0000-0000E07F0000}"/>
    <cellStyle name="40% - Accent6 12 2 2 5 2" xfId="37721" xr:uid="{00000000-0005-0000-0000-0000E17F0000}"/>
    <cellStyle name="40% - Accent6 12 2 2 6" xfId="37722" xr:uid="{00000000-0005-0000-0000-0000E27F0000}"/>
    <cellStyle name="40% - Accent6 12 2 2 6 2" xfId="37723" xr:uid="{00000000-0005-0000-0000-0000E37F0000}"/>
    <cellStyle name="40% - Accent6 12 2 2 7" xfId="37724" xr:uid="{00000000-0005-0000-0000-0000E47F0000}"/>
    <cellStyle name="40% - Accent6 12 2 2 7 2" xfId="37725" xr:uid="{00000000-0005-0000-0000-0000E57F0000}"/>
    <cellStyle name="40% - Accent6 12 2 2 8" xfId="37726" xr:uid="{00000000-0005-0000-0000-0000E67F0000}"/>
    <cellStyle name="40% - Accent6 12 2 2 8 2" xfId="37727" xr:uid="{00000000-0005-0000-0000-0000E77F0000}"/>
    <cellStyle name="40% - Accent6 12 2 2 9" xfId="37728" xr:uid="{00000000-0005-0000-0000-0000E87F0000}"/>
    <cellStyle name="40% - Accent6 12 2 2 9 2" xfId="37729" xr:uid="{00000000-0005-0000-0000-0000E97F0000}"/>
    <cellStyle name="40% - Accent6 12 2 3" xfId="37730" xr:uid="{00000000-0005-0000-0000-0000EA7F0000}"/>
    <cellStyle name="40% - Accent6 12 2 3 2" xfId="37731" xr:uid="{00000000-0005-0000-0000-0000EB7F0000}"/>
    <cellStyle name="40% - Accent6 12 2 3 2 2" xfId="37732" xr:uid="{00000000-0005-0000-0000-0000EC7F0000}"/>
    <cellStyle name="40% - Accent6 12 2 3 3" xfId="37733" xr:uid="{00000000-0005-0000-0000-0000ED7F0000}"/>
    <cellStyle name="40% - Accent6 12 2 3 3 2" xfId="37734" xr:uid="{00000000-0005-0000-0000-0000EE7F0000}"/>
    <cellStyle name="40% - Accent6 12 2 3 4" xfId="37735" xr:uid="{00000000-0005-0000-0000-0000EF7F0000}"/>
    <cellStyle name="40% - Accent6 12 2 4" xfId="37736" xr:uid="{00000000-0005-0000-0000-0000F07F0000}"/>
    <cellStyle name="40% - Accent6 12 2 4 2" xfId="37737" xr:uid="{00000000-0005-0000-0000-0000F17F0000}"/>
    <cellStyle name="40% - Accent6 12 2 4 2 2" xfId="37738" xr:uid="{00000000-0005-0000-0000-0000F27F0000}"/>
    <cellStyle name="40% - Accent6 12 2 4 3" xfId="37739" xr:uid="{00000000-0005-0000-0000-0000F37F0000}"/>
    <cellStyle name="40% - Accent6 12 2 4 3 2" xfId="37740" xr:uid="{00000000-0005-0000-0000-0000F47F0000}"/>
    <cellStyle name="40% - Accent6 12 2 4 4" xfId="37741" xr:uid="{00000000-0005-0000-0000-0000F57F0000}"/>
    <cellStyle name="40% - Accent6 12 2 5" xfId="37742" xr:uid="{00000000-0005-0000-0000-0000F67F0000}"/>
    <cellStyle name="40% - Accent6 12 2 5 2" xfId="37743" xr:uid="{00000000-0005-0000-0000-0000F77F0000}"/>
    <cellStyle name="40% - Accent6 12 2 5 2 2" xfId="37744" xr:uid="{00000000-0005-0000-0000-0000F87F0000}"/>
    <cellStyle name="40% - Accent6 12 2 5 3" xfId="37745" xr:uid="{00000000-0005-0000-0000-0000F97F0000}"/>
    <cellStyle name="40% - Accent6 12 2 6" xfId="37746" xr:uid="{00000000-0005-0000-0000-0000FA7F0000}"/>
    <cellStyle name="40% - Accent6 12 2 6 2" xfId="37747" xr:uid="{00000000-0005-0000-0000-0000FB7F0000}"/>
    <cellStyle name="40% - Accent6 12 2 7" xfId="37748" xr:uid="{00000000-0005-0000-0000-0000FC7F0000}"/>
    <cellStyle name="40% - Accent6 12 2 7 2" xfId="37749" xr:uid="{00000000-0005-0000-0000-0000FD7F0000}"/>
    <cellStyle name="40% - Accent6 12 2 8" xfId="37750" xr:uid="{00000000-0005-0000-0000-0000FE7F0000}"/>
    <cellStyle name="40% - Accent6 12 2 8 2" xfId="37751" xr:uid="{00000000-0005-0000-0000-0000FF7F0000}"/>
    <cellStyle name="40% - Accent6 12 2 9" xfId="37752" xr:uid="{00000000-0005-0000-0000-000000800000}"/>
    <cellStyle name="40% - Accent6 12 2 9 2" xfId="37753" xr:uid="{00000000-0005-0000-0000-000001800000}"/>
    <cellStyle name="40% - Accent6 12 3" xfId="1262" xr:uid="{00000000-0005-0000-0000-000002800000}"/>
    <cellStyle name="40% - Accent6 12 3 10" xfId="37754" xr:uid="{00000000-0005-0000-0000-000003800000}"/>
    <cellStyle name="40% - Accent6 12 3 10 2" xfId="37755" xr:uid="{00000000-0005-0000-0000-000004800000}"/>
    <cellStyle name="40% - Accent6 12 3 11" xfId="37756" xr:uid="{00000000-0005-0000-0000-000005800000}"/>
    <cellStyle name="40% - Accent6 12 3 2" xfId="37757" xr:uid="{00000000-0005-0000-0000-000006800000}"/>
    <cellStyle name="40% - Accent6 12 3 2 2" xfId="37758" xr:uid="{00000000-0005-0000-0000-000007800000}"/>
    <cellStyle name="40% - Accent6 12 3 2 2 2" xfId="37759" xr:uid="{00000000-0005-0000-0000-000008800000}"/>
    <cellStyle name="40% - Accent6 12 3 2 3" xfId="37760" xr:uid="{00000000-0005-0000-0000-000009800000}"/>
    <cellStyle name="40% - Accent6 12 3 2 3 2" xfId="37761" xr:uid="{00000000-0005-0000-0000-00000A800000}"/>
    <cellStyle name="40% - Accent6 12 3 2 4" xfId="37762" xr:uid="{00000000-0005-0000-0000-00000B800000}"/>
    <cellStyle name="40% - Accent6 12 3 3" xfId="37763" xr:uid="{00000000-0005-0000-0000-00000C800000}"/>
    <cellStyle name="40% - Accent6 12 3 3 2" xfId="37764" xr:uid="{00000000-0005-0000-0000-00000D800000}"/>
    <cellStyle name="40% - Accent6 12 3 3 2 2" xfId="37765" xr:uid="{00000000-0005-0000-0000-00000E800000}"/>
    <cellStyle name="40% - Accent6 12 3 3 3" xfId="37766" xr:uid="{00000000-0005-0000-0000-00000F800000}"/>
    <cellStyle name="40% - Accent6 12 3 3 3 2" xfId="37767" xr:uid="{00000000-0005-0000-0000-000010800000}"/>
    <cellStyle name="40% - Accent6 12 3 3 4" xfId="37768" xr:uid="{00000000-0005-0000-0000-000011800000}"/>
    <cellStyle name="40% - Accent6 12 3 4" xfId="37769" xr:uid="{00000000-0005-0000-0000-000012800000}"/>
    <cellStyle name="40% - Accent6 12 3 4 2" xfId="37770" xr:uid="{00000000-0005-0000-0000-000013800000}"/>
    <cellStyle name="40% - Accent6 12 3 4 2 2" xfId="37771" xr:uid="{00000000-0005-0000-0000-000014800000}"/>
    <cellStyle name="40% - Accent6 12 3 4 3" xfId="37772" xr:uid="{00000000-0005-0000-0000-000015800000}"/>
    <cellStyle name="40% - Accent6 12 3 5" xfId="37773" xr:uid="{00000000-0005-0000-0000-000016800000}"/>
    <cellStyle name="40% - Accent6 12 3 5 2" xfId="37774" xr:uid="{00000000-0005-0000-0000-000017800000}"/>
    <cellStyle name="40% - Accent6 12 3 6" xfId="37775" xr:uid="{00000000-0005-0000-0000-000018800000}"/>
    <cellStyle name="40% - Accent6 12 3 6 2" xfId="37776" xr:uid="{00000000-0005-0000-0000-000019800000}"/>
    <cellStyle name="40% - Accent6 12 3 7" xfId="37777" xr:uid="{00000000-0005-0000-0000-00001A800000}"/>
    <cellStyle name="40% - Accent6 12 3 7 2" xfId="37778" xr:uid="{00000000-0005-0000-0000-00001B800000}"/>
    <cellStyle name="40% - Accent6 12 3 8" xfId="37779" xr:uid="{00000000-0005-0000-0000-00001C800000}"/>
    <cellStyle name="40% - Accent6 12 3 8 2" xfId="37780" xr:uid="{00000000-0005-0000-0000-00001D800000}"/>
    <cellStyle name="40% - Accent6 12 3 9" xfId="37781" xr:uid="{00000000-0005-0000-0000-00001E800000}"/>
    <cellStyle name="40% - Accent6 12 3 9 2" xfId="37782" xr:uid="{00000000-0005-0000-0000-00001F800000}"/>
    <cellStyle name="40% - Accent6 12 4" xfId="1263" xr:uid="{00000000-0005-0000-0000-000020800000}"/>
    <cellStyle name="40% - Accent6 12 4 2" xfId="37783" xr:uid="{00000000-0005-0000-0000-000021800000}"/>
    <cellStyle name="40% - Accent6 12 4 2 2" xfId="37784" xr:uid="{00000000-0005-0000-0000-000022800000}"/>
    <cellStyle name="40% - Accent6 12 4 3" xfId="37785" xr:uid="{00000000-0005-0000-0000-000023800000}"/>
    <cellStyle name="40% - Accent6 12 4 3 2" xfId="37786" xr:uid="{00000000-0005-0000-0000-000024800000}"/>
    <cellStyle name="40% - Accent6 12 4 4" xfId="37787" xr:uid="{00000000-0005-0000-0000-000025800000}"/>
    <cellStyle name="40% - Accent6 12 5" xfId="37788" xr:uid="{00000000-0005-0000-0000-000026800000}"/>
    <cellStyle name="40% - Accent6 12 5 2" xfId="37789" xr:uid="{00000000-0005-0000-0000-000027800000}"/>
    <cellStyle name="40% - Accent6 12 5 2 2" xfId="37790" xr:uid="{00000000-0005-0000-0000-000028800000}"/>
    <cellStyle name="40% - Accent6 12 5 3" xfId="37791" xr:uid="{00000000-0005-0000-0000-000029800000}"/>
    <cellStyle name="40% - Accent6 12 5 3 2" xfId="37792" xr:uid="{00000000-0005-0000-0000-00002A800000}"/>
    <cellStyle name="40% - Accent6 12 5 4" xfId="37793" xr:uid="{00000000-0005-0000-0000-00002B800000}"/>
    <cellStyle name="40% - Accent6 12 6" xfId="37794" xr:uid="{00000000-0005-0000-0000-00002C800000}"/>
    <cellStyle name="40% - Accent6 12 6 2" xfId="37795" xr:uid="{00000000-0005-0000-0000-00002D800000}"/>
    <cellStyle name="40% - Accent6 12 6 2 2" xfId="37796" xr:uid="{00000000-0005-0000-0000-00002E800000}"/>
    <cellStyle name="40% - Accent6 12 6 3" xfId="37797" xr:uid="{00000000-0005-0000-0000-00002F800000}"/>
    <cellStyle name="40% - Accent6 12 7" xfId="37798" xr:uid="{00000000-0005-0000-0000-000030800000}"/>
    <cellStyle name="40% - Accent6 12 7 2" xfId="37799" xr:uid="{00000000-0005-0000-0000-000031800000}"/>
    <cellStyle name="40% - Accent6 12 8" xfId="37800" xr:uid="{00000000-0005-0000-0000-000032800000}"/>
    <cellStyle name="40% - Accent6 12 8 2" xfId="37801" xr:uid="{00000000-0005-0000-0000-000033800000}"/>
    <cellStyle name="40% - Accent6 12 9" xfId="37802" xr:uid="{00000000-0005-0000-0000-000034800000}"/>
    <cellStyle name="40% - Accent6 12 9 2" xfId="37803" xr:uid="{00000000-0005-0000-0000-000035800000}"/>
    <cellStyle name="40% - Accent6 13" xfId="1264" xr:uid="{00000000-0005-0000-0000-000036800000}"/>
    <cellStyle name="40% - Accent6 13 10" xfId="37804" xr:uid="{00000000-0005-0000-0000-000037800000}"/>
    <cellStyle name="40% - Accent6 13 10 2" xfId="37805" xr:uid="{00000000-0005-0000-0000-000038800000}"/>
    <cellStyle name="40% - Accent6 13 11" xfId="37806" xr:uid="{00000000-0005-0000-0000-000039800000}"/>
    <cellStyle name="40% - Accent6 13 11 2" xfId="37807" xr:uid="{00000000-0005-0000-0000-00003A800000}"/>
    <cellStyle name="40% - Accent6 13 12" xfId="37808" xr:uid="{00000000-0005-0000-0000-00003B800000}"/>
    <cellStyle name="40% - Accent6 13 12 2" xfId="37809" xr:uid="{00000000-0005-0000-0000-00003C800000}"/>
    <cellStyle name="40% - Accent6 13 13" xfId="37810" xr:uid="{00000000-0005-0000-0000-00003D800000}"/>
    <cellStyle name="40% - Accent6 13 2" xfId="1265" xr:uid="{00000000-0005-0000-0000-00003E800000}"/>
    <cellStyle name="40% - Accent6 13 2 10" xfId="37811" xr:uid="{00000000-0005-0000-0000-00003F800000}"/>
    <cellStyle name="40% - Accent6 13 2 10 2" xfId="37812" xr:uid="{00000000-0005-0000-0000-000040800000}"/>
    <cellStyle name="40% - Accent6 13 2 11" xfId="37813" xr:uid="{00000000-0005-0000-0000-000041800000}"/>
    <cellStyle name="40% - Accent6 13 2 11 2" xfId="37814" xr:uid="{00000000-0005-0000-0000-000042800000}"/>
    <cellStyle name="40% - Accent6 13 2 12" xfId="37815" xr:uid="{00000000-0005-0000-0000-000043800000}"/>
    <cellStyle name="40% - Accent6 13 2 2" xfId="37816" xr:uid="{00000000-0005-0000-0000-000044800000}"/>
    <cellStyle name="40% - Accent6 13 2 2 10" xfId="37817" xr:uid="{00000000-0005-0000-0000-000045800000}"/>
    <cellStyle name="40% - Accent6 13 2 2 10 2" xfId="37818" xr:uid="{00000000-0005-0000-0000-000046800000}"/>
    <cellStyle name="40% - Accent6 13 2 2 11" xfId="37819" xr:uid="{00000000-0005-0000-0000-000047800000}"/>
    <cellStyle name="40% - Accent6 13 2 2 2" xfId="37820" xr:uid="{00000000-0005-0000-0000-000048800000}"/>
    <cellStyle name="40% - Accent6 13 2 2 2 2" xfId="37821" xr:uid="{00000000-0005-0000-0000-000049800000}"/>
    <cellStyle name="40% - Accent6 13 2 2 2 2 2" xfId="37822" xr:uid="{00000000-0005-0000-0000-00004A800000}"/>
    <cellStyle name="40% - Accent6 13 2 2 2 3" xfId="37823" xr:uid="{00000000-0005-0000-0000-00004B800000}"/>
    <cellStyle name="40% - Accent6 13 2 2 2 3 2" xfId="37824" xr:uid="{00000000-0005-0000-0000-00004C800000}"/>
    <cellStyle name="40% - Accent6 13 2 2 2 4" xfId="37825" xr:uid="{00000000-0005-0000-0000-00004D800000}"/>
    <cellStyle name="40% - Accent6 13 2 2 3" xfId="37826" xr:uid="{00000000-0005-0000-0000-00004E800000}"/>
    <cellStyle name="40% - Accent6 13 2 2 3 2" xfId="37827" xr:uid="{00000000-0005-0000-0000-00004F800000}"/>
    <cellStyle name="40% - Accent6 13 2 2 3 2 2" xfId="37828" xr:uid="{00000000-0005-0000-0000-000050800000}"/>
    <cellStyle name="40% - Accent6 13 2 2 3 3" xfId="37829" xr:uid="{00000000-0005-0000-0000-000051800000}"/>
    <cellStyle name="40% - Accent6 13 2 2 3 3 2" xfId="37830" xr:uid="{00000000-0005-0000-0000-000052800000}"/>
    <cellStyle name="40% - Accent6 13 2 2 3 4" xfId="37831" xr:uid="{00000000-0005-0000-0000-000053800000}"/>
    <cellStyle name="40% - Accent6 13 2 2 4" xfId="37832" xr:uid="{00000000-0005-0000-0000-000054800000}"/>
    <cellStyle name="40% - Accent6 13 2 2 4 2" xfId="37833" xr:uid="{00000000-0005-0000-0000-000055800000}"/>
    <cellStyle name="40% - Accent6 13 2 2 4 2 2" xfId="37834" xr:uid="{00000000-0005-0000-0000-000056800000}"/>
    <cellStyle name="40% - Accent6 13 2 2 4 3" xfId="37835" xr:uid="{00000000-0005-0000-0000-000057800000}"/>
    <cellStyle name="40% - Accent6 13 2 2 5" xfId="37836" xr:uid="{00000000-0005-0000-0000-000058800000}"/>
    <cellStyle name="40% - Accent6 13 2 2 5 2" xfId="37837" xr:uid="{00000000-0005-0000-0000-000059800000}"/>
    <cellStyle name="40% - Accent6 13 2 2 6" xfId="37838" xr:uid="{00000000-0005-0000-0000-00005A800000}"/>
    <cellStyle name="40% - Accent6 13 2 2 6 2" xfId="37839" xr:uid="{00000000-0005-0000-0000-00005B800000}"/>
    <cellStyle name="40% - Accent6 13 2 2 7" xfId="37840" xr:uid="{00000000-0005-0000-0000-00005C800000}"/>
    <cellStyle name="40% - Accent6 13 2 2 7 2" xfId="37841" xr:uid="{00000000-0005-0000-0000-00005D800000}"/>
    <cellStyle name="40% - Accent6 13 2 2 8" xfId="37842" xr:uid="{00000000-0005-0000-0000-00005E800000}"/>
    <cellStyle name="40% - Accent6 13 2 2 8 2" xfId="37843" xr:uid="{00000000-0005-0000-0000-00005F800000}"/>
    <cellStyle name="40% - Accent6 13 2 2 9" xfId="37844" xr:uid="{00000000-0005-0000-0000-000060800000}"/>
    <cellStyle name="40% - Accent6 13 2 2 9 2" xfId="37845" xr:uid="{00000000-0005-0000-0000-000061800000}"/>
    <cellStyle name="40% - Accent6 13 2 3" xfId="37846" xr:uid="{00000000-0005-0000-0000-000062800000}"/>
    <cellStyle name="40% - Accent6 13 2 3 2" xfId="37847" xr:uid="{00000000-0005-0000-0000-000063800000}"/>
    <cellStyle name="40% - Accent6 13 2 3 2 2" xfId="37848" xr:uid="{00000000-0005-0000-0000-000064800000}"/>
    <cellStyle name="40% - Accent6 13 2 3 3" xfId="37849" xr:uid="{00000000-0005-0000-0000-000065800000}"/>
    <cellStyle name="40% - Accent6 13 2 3 3 2" xfId="37850" xr:uid="{00000000-0005-0000-0000-000066800000}"/>
    <cellStyle name="40% - Accent6 13 2 3 4" xfId="37851" xr:uid="{00000000-0005-0000-0000-000067800000}"/>
    <cellStyle name="40% - Accent6 13 2 4" xfId="37852" xr:uid="{00000000-0005-0000-0000-000068800000}"/>
    <cellStyle name="40% - Accent6 13 2 4 2" xfId="37853" xr:uid="{00000000-0005-0000-0000-000069800000}"/>
    <cellStyle name="40% - Accent6 13 2 4 2 2" xfId="37854" xr:uid="{00000000-0005-0000-0000-00006A800000}"/>
    <cellStyle name="40% - Accent6 13 2 4 3" xfId="37855" xr:uid="{00000000-0005-0000-0000-00006B800000}"/>
    <cellStyle name="40% - Accent6 13 2 4 3 2" xfId="37856" xr:uid="{00000000-0005-0000-0000-00006C800000}"/>
    <cellStyle name="40% - Accent6 13 2 4 4" xfId="37857" xr:uid="{00000000-0005-0000-0000-00006D800000}"/>
    <cellStyle name="40% - Accent6 13 2 5" xfId="37858" xr:uid="{00000000-0005-0000-0000-00006E800000}"/>
    <cellStyle name="40% - Accent6 13 2 5 2" xfId="37859" xr:uid="{00000000-0005-0000-0000-00006F800000}"/>
    <cellStyle name="40% - Accent6 13 2 5 2 2" xfId="37860" xr:uid="{00000000-0005-0000-0000-000070800000}"/>
    <cellStyle name="40% - Accent6 13 2 5 3" xfId="37861" xr:uid="{00000000-0005-0000-0000-000071800000}"/>
    <cellStyle name="40% - Accent6 13 2 6" xfId="37862" xr:uid="{00000000-0005-0000-0000-000072800000}"/>
    <cellStyle name="40% - Accent6 13 2 6 2" xfId="37863" xr:uid="{00000000-0005-0000-0000-000073800000}"/>
    <cellStyle name="40% - Accent6 13 2 7" xfId="37864" xr:uid="{00000000-0005-0000-0000-000074800000}"/>
    <cellStyle name="40% - Accent6 13 2 7 2" xfId="37865" xr:uid="{00000000-0005-0000-0000-000075800000}"/>
    <cellStyle name="40% - Accent6 13 2 8" xfId="37866" xr:uid="{00000000-0005-0000-0000-000076800000}"/>
    <cellStyle name="40% - Accent6 13 2 8 2" xfId="37867" xr:uid="{00000000-0005-0000-0000-000077800000}"/>
    <cellStyle name="40% - Accent6 13 2 9" xfId="37868" xr:uid="{00000000-0005-0000-0000-000078800000}"/>
    <cellStyle name="40% - Accent6 13 2 9 2" xfId="37869" xr:uid="{00000000-0005-0000-0000-000079800000}"/>
    <cellStyle name="40% - Accent6 13 3" xfId="1266" xr:uid="{00000000-0005-0000-0000-00007A800000}"/>
    <cellStyle name="40% - Accent6 13 3 10" xfId="37870" xr:uid="{00000000-0005-0000-0000-00007B800000}"/>
    <cellStyle name="40% - Accent6 13 3 10 2" xfId="37871" xr:uid="{00000000-0005-0000-0000-00007C800000}"/>
    <cellStyle name="40% - Accent6 13 3 11" xfId="37872" xr:uid="{00000000-0005-0000-0000-00007D800000}"/>
    <cellStyle name="40% - Accent6 13 3 2" xfId="37873" xr:uid="{00000000-0005-0000-0000-00007E800000}"/>
    <cellStyle name="40% - Accent6 13 3 2 2" xfId="37874" xr:uid="{00000000-0005-0000-0000-00007F800000}"/>
    <cellStyle name="40% - Accent6 13 3 2 2 2" xfId="37875" xr:uid="{00000000-0005-0000-0000-000080800000}"/>
    <cellStyle name="40% - Accent6 13 3 2 3" xfId="37876" xr:uid="{00000000-0005-0000-0000-000081800000}"/>
    <cellStyle name="40% - Accent6 13 3 2 3 2" xfId="37877" xr:uid="{00000000-0005-0000-0000-000082800000}"/>
    <cellStyle name="40% - Accent6 13 3 2 4" xfId="37878" xr:uid="{00000000-0005-0000-0000-000083800000}"/>
    <cellStyle name="40% - Accent6 13 3 3" xfId="37879" xr:uid="{00000000-0005-0000-0000-000084800000}"/>
    <cellStyle name="40% - Accent6 13 3 3 2" xfId="37880" xr:uid="{00000000-0005-0000-0000-000085800000}"/>
    <cellStyle name="40% - Accent6 13 3 3 2 2" xfId="37881" xr:uid="{00000000-0005-0000-0000-000086800000}"/>
    <cellStyle name="40% - Accent6 13 3 3 3" xfId="37882" xr:uid="{00000000-0005-0000-0000-000087800000}"/>
    <cellStyle name="40% - Accent6 13 3 3 3 2" xfId="37883" xr:uid="{00000000-0005-0000-0000-000088800000}"/>
    <cellStyle name="40% - Accent6 13 3 3 4" xfId="37884" xr:uid="{00000000-0005-0000-0000-000089800000}"/>
    <cellStyle name="40% - Accent6 13 3 4" xfId="37885" xr:uid="{00000000-0005-0000-0000-00008A800000}"/>
    <cellStyle name="40% - Accent6 13 3 4 2" xfId="37886" xr:uid="{00000000-0005-0000-0000-00008B800000}"/>
    <cellStyle name="40% - Accent6 13 3 4 2 2" xfId="37887" xr:uid="{00000000-0005-0000-0000-00008C800000}"/>
    <cellStyle name="40% - Accent6 13 3 4 3" xfId="37888" xr:uid="{00000000-0005-0000-0000-00008D800000}"/>
    <cellStyle name="40% - Accent6 13 3 5" xfId="37889" xr:uid="{00000000-0005-0000-0000-00008E800000}"/>
    <cellStyle name="40% - Accent6 13 3 5 2" xfId="37890" xr:uid="{00000000-0005-0000-0000-00008F800000}"/>
    <cellStyle name="40% - Accent6 13 3 6" xfId="37891" xr:uid="{00000000-0005-0000-0000-000090800000}"/>
    <cellStyle name="40% - Accent6 13 3 6 2" xfId="37892" xr:uid="{00000000-0005-0000-0000-000091800000}"/>
    <cellStyle name="40% - Accent6 13 3 7" xfId="37893" xr:uid="{00000000-0005-0000-0000-000092800000}"/>
    <cellStyle name="40% - Accent6 13 3 7 2" xfId="37894" xr:uid="{00000000-0005-0000-0000-000093800000}"/>
    <cellStyle name="40% - Accent6 13 3 8" xfId="37895" xr:uid="{00000000-0005-0000-0000-000094800000}"/>
    <cellStyle name="40% - Accent6 13 3 8 2" xfId="37896" xr:uid="{00000000-0005-0000-0000-000095800000}"/>
    <cellStyle name="40% - Accent6 13 3 9" xfId="37897" xr:uid="{00000000-0005-0000-0000-000096800000}"/>
    <cellStyle name="40% - Accent6 13 3 9 2" xfId="37898" xr:uid="{00000000-0005-0000-0000-000097800000}"/>
    <cellStyle name="40% - Accent6 13 4" xfId="1267" xr:uid="{00000000-0005-0000-0000-000098800000}"/>
    <cellStyle name="40% - Accent6 13 4 2" xfId="37899" xr:uid="{00000000-0005-0000-0000-000099800000}"/>
    <cellStyle name="40% - Accent6 13 4 2 2" xfId="37900" xr:uid="{00000000-0005-0000-0000-00009A800000}"/>
    <cellStyle name="40% - Accent6 13 4 3" xfId="37901" xr:uid="{00000000-0005-0000-0000-00009B800000}"/>
    <cellStyle name="40% - Accent6 13 4 3 2" xfId="37902" xr:uid="{00000000-0005-0000-0000-00009C800000}"/>
    <cellStyle name="40% - Accent6 13 4 4" xfId="37903" xr:uid="{00000000-0005-0000-0000-00009D800000}"/>
    <cellStyle name="40% - Accent6 13 5" xfId="37904" xr:uid="{00000000-0005-0000-0000-00009E800000}"/>
    <cellStyle name="40% - Accent6 13 5 2" xfId="37905" xr:uid="{00000000-0005-0000-0000-00009F800000}"/>
    <cellStyle name="40% - Accent6 13 5 2 2" xfId="37906" xr:uid="{00000000-0005-0000-0000-0000A0800000}"/>
    <cellStyle name="40% - Accent6 13 5 3" xfId="37907" xr:uid="{00000000-0005-0000-0000-0000A1800000}"/>
    <cellStyle name="40% - Accent6 13 5 3 2" xfId="37908" xr:uid="{00000000-0005-0000-0000-0000A2800000}"/>
    <cellStyle name="40% - Accent6 13 5 4" xfId="37909" xr:uid="{00000000-0005-0000-0000-0000A3800000}"/>
    <cellStyle name="40% - Accent6 13 6" xfId="37910" xr:uid="{00000000-0005-0000-0000-0000A4800000}"/>
    <cellStyle name="40% - Accent6 13 6 2" xfId="37911" xr:uid="{00000000-0005-0000-0000-0000A5800000}"/>
    <cellStyle name="40% - Accent6 13 6 2 2" xfId="37912" xr:uid="{00000000-0005-0000-0000-0000A6800000}"/>
    <cellStyle name="40% - Accent6 13 6 3" xfId="37913" xr:uid="{00000000-0005-0000-0000-0000A7800000}"/>
    <cellStyle name="40% - Accent6 13 7" xfId="37914" xr:uid="{00000000-0005-0000-0000-0000A8800000}"/>
    <cellStyle name="40% - Accent6 13 7 2" xfId="37915" xr:uid="{00000000-0005-0000-0000-0000A9800000}"/>
    <cellStyle name="40% - Accent6 13 8" xfId="37916" xr:uid="{00000000-0005-0000-0000-0000AA800000}"/>
    <cellStyle name="40% - Accent6 13 8 2" xfId="37917" xr:uid="{00000000-0005-0000-0000-0000AB800000}"/>
    <cellStyle name="40% - Accent6 13 9" xfId="37918" xr:uid="{00000000-0005-0000-0000-0000AC800000}"/>
    <cellStyle name="40% - Accent6 13 9 2" xfId="37919" xr:uid="{00000000-0005-0000-0000-0000AD800000}"/>
    <cellStyle name="40% - Accent6 14" xfId="1268" xr:uid="{00000000-0005-0000-0000-0000AE800000}"/>
    <cellStyle name="40% - Accent6 14 10" xfId="37920" xr:uid="{00000000-0005-0000-0000-0000AF800000}"/>
    <cellStyle name="40% - Accent6 14 10 2" xfId="37921" xr:uid="{00000000-0005-0000-0000-0000B0800000}"/>
    <cellStyle name="40% - Accent6 14 11" xfId="37922" xr:uid="{00000000-0005-0000-0000-0000B1800000}"/>
    <cellStyle name="40% - Accent6 14 11 2" xfId="37923" xr:uid="{00000000-0005-0000-0000-0000B2800000}"/>
    <cellStyle name="40% - Accent6 14 12" xfId="37924" xr:uid="{00000000-0005-0000-0000-0000B3800000}"/>
    <cellStyle name="40% - Accent6 14 12 2" xfId="37925" xr:uid="{00000000-0005-0000-0000-0000B4800000}"/>
    <cellStyle name="40% - Accent6 14 13" xfId="37926" xr:uid="{00000000-0005-0000-0000-0000B5800000}"/>
    <cellStyle name="40% - Accent6 14 2" xfId="1269" xr:uid="{00000000-0005-0000-0000-0000B6800000}"/>
    <cellStyle name="40% - Accent6 14 2 10" xfId="37927" xr:uid="{00000000-0005-0000-0000-0000B7800000}"/>
    <cellStyle name="40% - Accent6 14 2 10 2" xfId="37928" xr:uid="{00000000-0005-0000-0000-0000B8800000}"/>
    <cellStyle name="40% - Accent6 14 2 11" xfId="37929" xr:uid="{00000000-0005-0000-0000-0000B9800000}"/>
    <cellStyle name="40% - Accent6 14 2 11 2" xfId="37930" xr:uid="{00000000-0005-0000-0000-0000BA800000}"/>
    <cellStyle name="40% - Accent6 14 2 12" xfId="37931" xr:uid="{00000000-0005-0000-0000-0000BB800000}"/>
    <cellStyle name="40% - Accent6 14 2 2" xfId="37932" xr:uid="{00000000-0005-0000-0000-0000BC800000}"/>
    <cellStyle name="40% - Accent6 14 2 2 10" xfId="37933" xr:uid="{00000000-0005-0000-0000-0000BD800000}"/>
    <cellStyle name="40% - Accent6 14 2 2 10 2" xfId="37934" xr:uid="{00000000-0005-0000-0000-0000BE800000}"/>
    <cellStyle name="40% - Accent6 14 2 2 11" xfId="37935" xr:uid="{00000000-0005-0000-0000-0000BF800000}"/>
    <cellStyle name="40% - Accent6 14 2 2 2" xfId="37936" xr:uid="{00000000-0005-0000-0000-0000C0800000}"/>
    <cellStyle name="40% - Accent6 14 2 2 2 2" xfId="37937" xr:uid="{00000000-0005-0000-0000-0000C1800000}"/>
    <cellStyle name="40% - Accent6 14 2 2 2 2 2" xfId="37938" xr:uid="{00000000-0005-0000-0000-0000C2800000}"/>
    <cellStyle name="40% - Accent6 14 2 2 2 3" xfId="37939" xr:uid="{00000000-0005-0000-0000-0000C3800000}"/>
    <cellStyle name="40% - Accent6 14 2 2 2 3 2" xfId="37940" xr:uid="{00000000-0005-0000-0000-0000C4800000}"/>
    <cellStyle name="40% - Accent6 14 2 2 2 4" xfId="37941" xr:uid="{00000000-0005-0000-0000-0000C5800000}"/>
    <cellStyle name="40% - Accent6 14 2 2 3" xfId="37942" xr:uid="{00000000-0005-0000-0000-0000C6800000}"/>
    <cellStyle name="40% - Accent6 14 2 2 3 2" xfId="37943" xr:uid="{00000000-0005-0000-0000-0000C7800000}"/>
    <cellStyle name="40% - Accent6 14 2 2 3 2 2" xfId="37944" xr:uid="{00000000-0005-0000-0000-0000C8800000}"/>
    <cellStyle name="40% - Accent6 14 2 2 3 3" xfId="37945" xr:uid="{00000000-0005-0000-0000-0000C9800000}"/>
    <cellStyle name="40% - Accent6 14 2 2 3 3 2" xfId="37946" xr:uid="{00000000-0005-0000-0000-0000CA800000}"/>
    <cellStyle name="40% - Accent6 14 2 2 3 4" xfId="37947" xr:uid="{00000000-0005-0000-0000-0000CB800000}"/>
    <cellStyle name="40% - Accent6 14 2 2 4" xfId="37948" xr:uid="{00000000-0005-0000-0000-0000CC800000}"/>
    <cellStyle name="40% - Accent6 14 2 2 4 2" xfId="37949" xr:uid="{00000000-0005-0000-0000-0000CD800000}"/>
    <cellStyle name="40% - Accent6 14 2 2 4 2 2" xfId="37950" xr:uid="{00000000-0005-0000-0000-0000CE800000}"/>
    <cellStyle name="40% - Accent6 14 2 2 4 3" xfId="37951" xr:uid="{00000000-0005-0000-0000-0000CF800000}"/>
    <cellStyle name="40% - Accent6 14 2 2 5" xfId="37952" xr:uid="{00000000-0005-0000-0000-0000D0800000}"/>
    <cellStyle name="40% - Accent6 14 2 2 5 2" xfId="37953" xr:uid="{00000000-0005-0000-0000-0000D1800000}"/>
    <cellStyle name="40% - Accent6 14 2 2 6" xfId="37954" xr:uid="{00000000-0005-0000-0000-0000D2800000}"/>
    <cellStyle name="40% - Accent6 14 2 2 6 2" xfId="37955" xr:uid="{00000000-0005-0000-0000-0000D3800000}"/>
    <cellStyle name="40% - Accent6 14 2 2 7" xfId="37956" xr:uid="{00000000-0005-0000-0000-0000D4800000}"/>
    <cellStyle name="40% - Accent6 14 2 2 7 2" xfId="37957" xr:uid="{00000000-0005-0000-0000-0000D5800000}"/>
    <cellStyle name="40% - Accent6 14 2 2 8" xfId="37958" xr:uid="{00000000-0005-0000-0000-0000D6800000}"/>
    <cellStyle name="40% - Accent6 14 2 2 8 2" xfId="37959" xr:uid="{00000000-0005-0000-0000-0000D7800000}"/>
    <cellStyle name="40% - Accent6 14 2 2 9" xfId="37960" xr:uid="{00000000-0005-0000-0000-0000D8800000}"/>
    <cellStyle name="40% - Accent6 14 2 2 9 2" xfId="37961" xr:uid="{00000000-0005-0000-0000-0000D9800000}"/>
    <cellStyle name="40% - Accent6 14 2 3" xfId="37962" xr:uid="{00000000-0005-0000-0000-0000DA800000}"/>
    <cellStyle name="40% - Accent6 14 2 3 2" xfId="37963" xr:uid="{00000000-0005-0000-0000-0000DB800000}"/>
    <cellStyle name="40% - Accent6 14 2 3 2 2" xfId="37964" xr:uid="{00000000-0005-0000-0000-0000DC800000}"/>
    <cellStyle name="40% - Accent6 14 2 3 3" xfId="37965" xr:uid="{00000000-0005-0000-0000-0000DD800000}"/>
    <cellStyle name="40% - Accent6 14 2 3 3 2" xfId="37966" xr:uid="{00000000-0005-0000-0000-0000DE800000}"/>
    <cellStyle name="40% - Accent6 14 2 3 4" xfId="37967" xr:uid="{00000000-0005-0000-0000-0000DF800000}"/>
    <cellStyle name="40% - Accent6 14 2 4" xfId="37968" xr:uid="{00000000-0005-0000-0000-0000E0800000}"/>
    <cellStyle name="40% - Accent6 14 2 4 2" xfId="37969" xr:uid="{00000000-0005-0000-0000-0000E1800000}"/>
    <cellStyle name="40% - Accent6 14 2 4 2 2" xfId="37970" xr:uid="{00000000-0005-0000-0000-0000E2800000}"/>
    <cellStyle name="40% - Accent6 14 2 4 3" xfId="37971" xr:uid="{00000000-0005-0000-0000-0000E3800000}"/>
    <cellStyle name="40% - Accent6 14 2 4 3 2" xfId="37972" xr:uid="{00000000-0005-0000-0000-0000E4800000}"/>
    <cellStyle name="40% - Accent6 14 2 4 4" xfId="37973" xr:uid="{00000000-0005-0000-0000-0000E5800000}"/>
    <cellStyle name="40% - Accent6 14 2 5" xfId="37974" xr:uid="{00000000-0005-0000-0000-0000E6800000}"/>
    <cellStyle name="40% - Accent6 14 2 5 2" xfId="37975" xr:uid="{00000000-0005-0000-0000-0000E7800000}"/>
    <cellStyle name="40% - Accent6 14 2 5 2 2" xfId="37976" xr:uid="{00000000-0005-0000-0000-0000E8800000}"/>
    <cellStyle name="40% - Accent6 14 2 5 3" xfId="37977" xr:uid="{00000000-0005-0000-0000-0000E9800000}"/>
    <cellStyle name="40% - Accent6 14 2 6" xfId="37978" xr:uid="{00000000-0005-0000-0000-0000EA800000}"/>
    <cellStyle name="40% - Accent6 14 2 6 2" xfId="37979" xr:uid="{00000000-0005-0000-0000-0000EB800000}"/>
    <cellStyle name="40% - Accent6 14 2 7" xfId="37980" xr:uid="{00000000-0005-0000-0000-0000EC800000}"/>
    <cellStyle name="40% - Accent6 14 2 7 2" xfId="37981" xr:uid="{00000000-0005-0000-0000-0000ED800000}"/>
    <cellStyle name="40% - Accent6 14 2 8" xfId="37982" xr:uid="{00000000-0005-0000-0000-0000EE800000}"/>
    <cellStyle name="40% - Accent6 14 2 8 2" xfId="37983" xr:uid="{00000000-0005-0000-0000-0000EF800000}"/>
    <cellStyle name="40% - Accent6 14 2 9" xfId="37984" xr:uid="{00000000-0005-0000-0000-0000F0800000}"/>
    <cellStyle name="40% - Accent6 14 2 9 2" xfId="37985" xr:uid="{00000000-0005-0000-0000-0000F1800000}"/>
    <cellStyle name="40% - Accent6 14 3" xfId="1270" xr:uid="{00000000-0005-0000-0000-0000F2800000}"/>
    <cellStyle name="40% - Accent6 14 3 10" xfId="37986" xr:uid="{00000000-0005-0000-0000-0000F3800000}"/>
    <cellStyle name="40% - Accent6 14 3 10 2" xfId="37987" xr:uid="{00000000-0005-0000-0000-0000F4800000}"/>
    <cellStyle name="40% - Accent6 14 3 11" xfId="37988" xr:uid="{00000000-0005-0000-0000-0000F5800000}"/>
    <cellStyle name="40% - Accent6 14 3 2" xfId="37989" xr:uid="{00000000-0005-0000-0000-0000F6800000}"/>
    <cellStyle name="40% - Accent6 14 3 2 2" xfId="37990" xr:uid="{00000000-0005-0000-0000-0000F7800000}"/>
    <cellStyle name="40% - Accent6 14 3 2 2 2" xfId="37991" xr:uid="{00000000-0005-0000-0000-0000F8800000}"/>
    <cellStyle name="40% - Accent6 14 3 2 3" xfId="37992" xr:uid="{00000000-0005-0000-0000-0000F9800000}"/>
    <cellStyle name="40% - Accent6 14 3 2 3 2" xfId="37993" xr:uid="{00000000-0005-0000-0000-0000FA800000}"/>
    <cellStyle name="40% - Accent6 14 3 2 4" xfId="37994" xr:uid="{00000000-0005-0000-0000-0000FB800000}"/>
    <cellStyle name="40% - Accent6 14 3 3" xfId="37995" xr:uid="{00000000-0005-0000-0000-0000FC800000}"/>
    <cellStyle name="40% - Accent6 14 3 3 2" xfId="37996" xr:uid="{00000000-0005-0000-0000-0000FD800000}"/>
    <cellStyle name="40% - Accent6 14 3 3 2 2" xfId="37997" xr:uid="{00000000-0005-0000-0000-0000FE800000}"/>
    <cellStyle name="40% - Accent6 14 3 3 3" xfId="37998" xr:uid="{00000000-0005-0000-0000-0000FF800000}"/>
    <cellStyle name="40% - Accent6 14 3 3 3 2" xfId="37999" xr:uid="{00000000-0005-0000-0000-000000810000}"/>
    <cellStyle name="40% - Accent6 14 3 3 4" xfId="38000" xr:uid="{00000000-0005-0000-0000-000001810000}"/>
    <cellStyle name="40% - Accent6 14 3 4" xfId="38001" xr:uid="{00000000-0005-0000-0000-000002810000}"/>
    <cellStyle name="40% - Accent6 14 3 4 2" xfId="38002" xr:uid="{00000000-0005-0000-0000-000003810000}"/>
    <cellStyle name="40% - Accent6 14 3 4 2 2" xfId="38003" xr:uid="{00000000-0005-0000-0000-000004810000}"/>
    <cellStyle name="40% - Accent6 14 3 4 3" xfId="38004" xr:uid="{00000000-0005-0000-0000-000005810000}"/>
    <cellStyle name="40% - Accent6 14 3 5" xfId="38005" xr:uid="{00000000-0005-0000-0000-000006810000}"/>
    <cellStyle name="40% - Accent6 14 3 5 2" xfId="38006" xr:uid="{00000000-0005-0000-0000-000007810000}"/>
    <cellStyle name="40% - Accent6 14 3 6" xfId="38007" xr:uid="{00000000-0005-0000-0000-000008810000}"/>
    <cellStyle name="40% - Accent6 14 3 6 2" xfId="38008" xr:uid="{00000000-0005-0000-0000-000009810000}"/>
    <cellStyle name="40% - Accent6 14 3 7" xfId="38009" xr:uid="{00000000-0005-0000-0000-00000A810000}"/>
    <cellStyle name="40% - Accent6 14 3 7 2" xfId="38010" xr:uid="{00000000-0005-0000-0000-00000B810000}"/>
    <cellStyle name="40% - Accent6 14 3 8" xfId="38011" xr:uid="{00000000-0005-0000-0000-00000C810000}"/>
    <cellStyle name="40% - Accent6 14 3 8 2" xfId="38012" xr:uid="{00000000-0005-0000-0000-00000D810000}"/>
    <cellStyle name="40% - Accent6 14 3 9" xfId="38013" xr:uid="{00000000-0005-0000-0000-00000E810000}"/>
    <cellStyle name="40% - Accent6 14 3 9 2" xfId="38014" xr:uid="{00000000-0005-0000-0000-00000F810000}"/>
    <cellStyle name="40% - Accent6 14 4" xfId="1271" xr:uid="{00000000-0005-0000-0000-000010810000}"/>
    <cellStyle name="40% - Accent6 14 4 2" xfId="38015" xr:uid="{00000000-0005-0000-0000-000011810000}"/>
    <cellStyle name="40% - Accent6 14 4 2 2" xfId="38016" xr:uid="{00000000-0005-0000-0000-000012810000}"/>
    <cellStyle name="40% - Accent6 14 4 3" xfId="38017" xr:uid="{00000000-0005-0000-0000-000013810000}"/>
    <cellStyle name="40% - Accent6 14 4 3 2" xfId="38018" xr:uid="{00000000-0005-0000-0000-000014810000}"/>
    <cellStyle name="40% - Accent6 14 4 4" xfId="38019" xr:uid="{00000000-0005-0000-0000-000015810000}"/>
    <cellStyle name="40% - Accent6 14 5" xfId="38020" xr:uid="{00000000-0005-0000-0000-000016810000}"/>
    <cellStyle name="40% - Accent6 14 5 2" xfId="38021" xr:uid="{00000000-0005-0000-0000-000017810000}"/>
    <cellStyle name="40% - Accent6 14 5 2 2" xfId="38022" xr:uid="{00000000-0005-0000-0000-000018810000}"/>
    <cellStyle name="40% - Accent6 14 5 3" xfId="38023" xr:uid="{00000000-0005-0000-0000-000019810000}"/>
    <cellStyle name="40% - Accent6 14 5 3 2" xfId="38024" xr:uid="{00000000-0005-0000-0000-00001A810000}"/>
    <cellStyle name="40% - Accent6 14 5 4" xfId="38025" xr:uid="{00000000-0005-0000-0000-00001B810000}"/>
    <cellStyle name="40% - Accent6 14 6" xfId="38026" xr:uid="{00000000-0005-0000-0000-00001C810000}"/>
    <cellStyle name="40% - Accent6 14 6 2" xfId="38027" xr:uid="{00000000-0005-0000-0000-00001D810000}"/>
    <cellStyle name="40% - Accent6 14 6 2 2" xfId="38028" xr:uid="{00000000-0005-0000-0000-00001E810000}"/>
    <cellStyle name="40% - Accent6 14 6 3" xfId="38029" xr:uid="{00000000-0005-0000-0000-00001F810000}"/>
    <cellStyle name="40% - Accent6 14 7" xfId="38030" xr:uid="{00000000-0005-0000-0000-000020810000}"/>
    <cellStyle name="40% - Accent6 14 7 2" xfId="38031" xr:uid="{00000000-0005-0000-0000-000021810000}"/>
    <cellStyle name="40% - Accent6 14 8" xfId="38032" xr:uid="{00000000-0005-0000-0000-000022810000}"/>
    <cellStyle name="40% - Accent6 14 8 2" xfId="38033" xr:uid="{00000000-0005-0000-0000-000023810000}"/>
    <cellStyle name="40% - Accent6 14 9" xfId="38034" xr:uid="{00000000-0005-0000-0000-000024810000}"/>
    <cellStyle name="40% - Accent6 14 9 2" xfId="38035" xr:uid="{00000000-0005-0000-0000-000025810000}"/>
    <cellStyle name="40% - Accent6 15" xfId="1272" xr:uid="{00000000-0005-0000-0000-000026810000}"/>
    <cellStyle name="40% - Accent6 15 10" xfId="38036" xr:uid="{00000000-0005-0000-0000-000027810000}"/>
    <cellStyle name="40% - Accent6 15 10 2" xfId="38037" xr:uid="{00000000-0005-0000-0000-000028810000}"/>
    <cellStyle name="40% - Accent6 15 11" xfId="38038" xr:uid="{00000000-0005-0000-0000-000029810000}"/>
    <cellStyle name="40% - Accent6 15 11 2" xfId="38039" xr:uid="{00000000-0005-0000-0000-00002A810000}"/>
    <cellStyle name="40% - Accent6 15 12" xfId="38040" xr:uid="{00000000-0005-0000-0000-00002B810000}"/>
    <cellStyle name="40% - Accent6 15 12 2" xfId="38041" xr:uid="{00000000-0005-0000-0000-00002C810000}"/>
    <cellStyle name="40% - Accent6 15 13" xfId="38042" xr:uid="{00000000-0005-0000-0000-00002D810000}"/>
    <cellStyle name="40% - Accent6 15 2" xfId="1273" xr:uid="{00000000-0005-0000-0000-00002E810000}"/>
    <cellStyle name="40% - Accent6 15 2 10" xfId="38043" xr:uid="{00000000-0005-0000-0000-00002F810000}"/>
    <cellStyle name="40% - Accent6 15 2 10 2" xfId="38044" xr:uid="{00000000-0005-0000-0000-000030810000}"/>
    <cellStyle name="40% - Accent6 15 2 11" xfId="38045" xr:uid="{00000000-0005-0000-0000-000031810000}"/>
    <cellStyle name="40% - Accent6 15 2 11 2" xfId="38046" xr:uid="{00000000-0005-0000-0000-000032810000}"/>
    <cellStyle name="40% - Accent6 15 2 12" xfId="38047" xr:uid="{00000000-0005-0000-0000-000033810000}"/>
    <cellStyle name="40% - Accent6 15 2 2" xfId="38048" xr:uid="{00000000-0005-0000-0000-000034810000}"/>
    <cellStyle name="40% - Accent6 15 2 2 10" xfId="38049" xr:uid="{00000000-0005-0000-0000-000035810000}"/>
    <cellStyle name="40% - Accent6 15 2 2 10 2" xfId="38050" xr:uid="{00000000-0005-0000-0000-000036810000}"/>
    <cellStyle name="40% - Accent6 15 2 2 11" xfId="38051" xr:uid="{00000000-0005-0000-0000-000037810000}"/>
    <cellStyle name="40% - Accent6 15 2 2 2" xfId="38052" xr:uid="{00000000-0005-0000-0000-000038810000}"/>
    <cellStyle name="40% - Accent6 15 2 2 2 2" xfId="38053" xr:uid="{00000000-0005-0000-0000-000039810000}"/>
    <cellStyle name="40% - Accent6 15 2 2 2 2 2" xfId="38054" xr:uid="{00000000-0005-0000-0000-00003A810000}"/>
    <cellStyle name="40% - Accent6 15 2 2 2 3" xfId="38055" xr:uid="{00000000-0005-0000-0000-00003B810000}"/>
    <cellStyle name="40% - Accent6 15 2 2 2 3 2" xfId="38056" xr:uid="{00000000-0005-0000-0000-00003C810000}"/>
    <cellStyle name="40% - Accent6 15 2 2 2 4" xfId="38057" xr:uid="{00000000-0005-0000-0000-00003D810000}"/>
    <cellStyle name="40% - Accent6 15 2 2 3" xfId="38058" xr:uid="{00000000-0005-0000-0000-00003E810000}"/>
    <cellStyle name="40% - Accent6 15 2 2 3 2" xfId="38059" xr:uid="{00000000-0005-0000-0000-00003F810000}"/>
    <cellStyle name="40% - Accent6 15 2 2 3 2 2" xfId="38060" xr:uid="{00000000-0005-0000-0000-000040810000}"/>
    <cellStyle name="40% - Accent6 15 2 2 3 3" xfId="38061" xr:uid="{00000000-0005-0000-0000-000041810000}"/>
    <cellStyle name="40% - Accent6 15 2 2 3 3 2" xfId="38062" xr:uid="{00000000-0005-0000-0000-000042810000}"/>
    <cellStyle name="40% - Accent6 15 2 2 3 4" xfId="38063" xr:uid="{00000000-0005-0000-0000-000043810000}"/>
    <cellStyle name="40% - Accent6 15 2 2 4" xfId="38064" xr:uid="{00000000-0005-0000-0000-000044810000}"/>
    <cellStyle name="40% - Accent6 15 2 2 4 2" xfId="38065" xr:uid="{00000000-0005-0000-0000-000045810000}"/>
    <cellStyle name="40% - Accent6 15 2 2 4 2 2" xfId="38066" xr:uid="{00000000-0005-0000-0000-000046810000}"/>
    <cellStyle name="40% - Accent6 15 2 2 4 3" xfId="38067" xr:uid="{00000000-0005-0000-0000-000047810000}"/>
    <cellStyle name="40% - Accent6 15 2 2 5" xfId="38068" xr:uid="{00000000-0005-0000-0000-000048810000}"/>
    <cellStyle name="40% - Accent6 15 2 2 5 2" xfId="38069" xr:uid="{00000000-0005-0000-0000-000049810000}"/>
    <cellStyle name="40% - Accent6 15 2 2 6" xfId="38070" xr:uid="{00000000-0005-0000-0000-00004A810000}"/>
    <cellStyle name="40% - Accent6 15 2 2 6 2" xfId="38071" xr:uid="{00000000-0005-0000-0000-00004B810000}"/>
    <cellStyle name="40% - Accent6 15 2 2 7" xfId="38072" xr:uid="{00000000-0005-0000-0000-00004C810000}"/>
    <cellStyle name="40% - Accent6 15 2 2 7 2" xfId="38073" xr:uid="{00000000-0005-0000-0000-00004D810000}"/>
    <cellStyle name="40% - Accent6 15 2 2 8" xfId="38074" xr:uid="{00000000-0005-0000-0000-00004E810000}"/>
    <cellStyle name="40% - Accent6 15 2 2 8 2" xfId="38075" xr:uid="{00000000-0005-0000-0000-00004F810000}"/>
    <cellStyle name="40% - Accent6 15 2 2 9" xfId="38076" xr:uid="{00000000-0005-0000-0000-000050810000}"/>
    <cellStyle name="40% - Accent6 15 2 2 9 2" xfId="38077" xr:uid="{00000000-0005-0000-0000-000051810000}"/>
    <cellStyle name="40% - Accent6 15 2 3" xfId="38078" xr:uid="{00000000-0005-0000-0000-000052810000}"/>
    <cellStyle name="40% - Accent6 15 2 3 2" xfId="38079" xr:uid="{00000000-0005-0000-0000-000053810000}"/>
    <cellStyle name="40% - Accent6 15 2 3 2 2" xfId="38080" xr:uid="{00000000-0005-0000-0000-000054810000}"/>
    <cellStyle name="40% - Accent6 15 2 3 3" xfId="38081" xr:uid="{00000000-0005-0000-0000-000055810000}"/>
    <cellStyle name="40% - Accent6 15 2 3 3 2" xfId="38082" xr:uid="{00000000-0005-0000-0000-000056810000}"/>
    <cellStyle name="40% - Accent6 15 2 3 4" xfId="38083" xr:uid="{00000000-0005-0000-0000-000057810000}"/>
    <cellStyle name="40% - Accent6 15 2 4" xfId="38084" xr:uid="{00000000-0005-0000-0000-000058810000}"/>
    <cellStyle name="40% - Accent6 15 2 4 2" xfId="38085" xr:uid="{00000000-0005-0000-0000-000059810000}"/>
    <cellStyle name="40% - Accent6 15 2 4 2 2" xfId="38086" xr:uid="{00000000-0005-0000-0000-00005A810000}"/>
    <cellStyle name="40% - Accent6 15 2 4 3" xfId="38087" xr:uid="{00000000-0005-0000-0000-00005B810000}"/>
    <cellStyle name="40% - Accent6 15 2 4 3 2" xfId="38088" xr:uid="{00000000-0005-0000-0000-00005C810000}"/>
    <cellStyle name="40% - Accent6 15 2 4 4" xfId="38089" xr:uid="{00000000-0005-0000-0000-00005D810000}"/>
    <cellStyle name="40% - Accent6 15 2 5" xfId="38090" xr:uid="{00000000-0005-0000-0000-00005E810000}"/>
    <cellStyle name="40% - Accent6 15 2 5 2" xfId="38091" xr:uid="{00000000-0005-0000-0000-00005F810000}"/>
    <cellStyle name="40% - Accent6 15 2 5 2 2" xfId="38092" xr:uid="{00000000-0005-0000-0000-000060810000}"/>
    <cellStyle name="40% - Accent6 15 2 5 3" xfId="38093" xr:uid="{00000000-0005-0000-0000-000061810000}"/>
    <cellStyle name="40% - Accent6 15 2 6" xfId="38094" xr:uid="{00000000-0005-0000-0000-000062810000}"/>
    <cellStyle name="40% - Accent6 15 2 6 2" xfId="38095" xr:uid="{00000000-0005-0000-0000-000063810000}"/>
    <cellStyle name="40% - Accent6 15 2 7" xfId="38096" xr:uid="{00000000-0005-0000-0000-000064810000}"/>
    <cellStyle name="40% - Accent6 15 2 7 2" xfId="38097" xr:uid="{00000000-0005-0000-0000-000065810000}"/>
    <cellStyle name="40% - Accent6 15 2 8" xfId="38098" xr:uid="{00000000-0005-0000-0000-000066810000}"/>
    <cellStyle name="40% - Accent6 15 2 8 2" xfId="38099" xr:uid="{00000000-0005-0000-0000-000067810000}"/>
    <cellStyle name="40% - Accent6 15 2 9" xfId="38100" xr:uid="{00000000-0005-0000-0000-000068810000}"/>
    <cellStyle name="40% - Accent6 15 2 9 2" xfId="38101" xr:uid="{00000000-0005-0000-0000-000069810000}"/>
    <cellStyle name="40% - Accent6 15 3" xfId="1274" xr:uid="{00000000-0005-0000-0000-00006A810000}"/>
    <cellStyle name="40% - Accent6 15 3 10" xfId="38102" xr:uid="{00000000-0005-0000-0000-00006B810000}"/>
    <cellStyle name="40% - Accent6 15 3 10 2" xfId="38103" xr:uid="{00000000-0005-0000-0000-00006C810000}"/>
    <cellStyle name="40% - Accent6 15 3 11" xfId="38104" xr:uid="{00000000-0005-0000-0000-00006D810000}"/>
    <cellStyle name="40% - Accent6 15 3 2" xfId="38105" xr:uid="{00000000-0005-0000-0000-00006E810000}"/>
    <cellStyle name="40% - Accent6 15 3 2 2" xfId="38106" xr:uid="{00000000-0005-0000-0000-00006F810000}"/>
    <cellStyle name="40% - Accent6 15 3 2 2 2" xfId="38107" xr:uid="{00000000-0005-0000-0000-000070810000}"/>
    <cellStyle name="40% - Accent6 15 3 2 3" xfId="38108" xr:uid="{00000000-0005-0000-0000-000071810000}"/>
    <cellStyle name="40% - Accent6 15 3 2 3 2" xfId="38109" xr:uid="{00000000-0005-0000-0000-000072810000}"/>
    <cellStyle name="40% - Accent6 15 3 2 4" xfId="38110" xr:uid="{00000000-0005-0000-0000-000073810000}"/>
    <cellStyle name="40% - Accent6 15 3 3" xfId="38111" xr:uid="{00000000-0005-0000-0000-000074810000}"/>
    <cellStyle name="40% - Accent6 15 3 3 2" xfId="38112" xr:uid="{00000000-0005-0000-0000-000075810000}"/>
    <cellStyle name="40% - Accent6 15 3 3 2 2" xfId="38113" xr:uid="{00000000-0005-0000-0000-000076810000}"/>
    <cellStyle name="40% - Accent6 15 3 3 3" xfId="38114" xr:uid="{00000000-0005-0000-0000-000077810000}"/>
    <cellStyle name="40% - Accent6 15 3 3 3 2" xfId="38115" xr:uid="{00000000-0005-0000-0000-000078810000}"/>
    <cellStyle name="40% - Accent6 15 3 3 4" xfId="38116" xr:uid="{00000000-0005-0000-0000-000079810000}"/>
    <cellStyle name="40% - Accent6 15 3 4" xfId="38117" xr:uid="{00000000-0005-0000-0000-00007A810000}"/>
    <cellStyle name="40% - Accent6 15 3 4 2" xfId="38118" xr:uid="{00000000-0005-0000-0000-00007B810000}"/>
    <cellStyle name="40% - Accent6 15 3 4 2 2" xfId="38119" xr:uid="{00000000-0005-0000-0000-00007C810000}"/>
    <cellStyle name="40% - Accent6 15 3 4 3" xfId="38120" xr:uid="{00000000-0005-0000-0000-00007D810000}"/>
    <cellStyle name="40% - Accent6 15 3 5" xfId="38121" xr:uid="{00000000-0005-0000-0000-00007E810000}"/>
    <cellStyle name="40% - Accent6 15 3 5 2" xfId="38122" xr:uid="{00000000-0005-0000-0000-00007F810000}"/>
    <cellStyle name="40% - Accent6 15 3 6" xfId="38123" xr:uid="{00000000-0005-0000-0000-000080810000}"/>
    <cellStyle name="40% - Accent6 15 3 6 2" xfId="38124" xr:uid="{00000000-0005-0000-0000-000081810000}"/>
    <cellStyle name="40% - Accent6 15 3 7" xfId="38125" xr:uid="{00000000-0005-0000-0000-000082810000}"/>
    <cellStyle name="40% - Accent6 15 3 7 2" xfId="38126" xr:uid="{00000000-0005-0000-0000-000083810000}"/>
    <cellStyle name="40% - Accent6 15 3 8" xfId="38127" xr:uid="{00000000-0005-0000-0000-000084810000}"/>
    <cellStyle name="40% - Accent6 15 3 8 2" xfId="38128" xr:uid="{00000000-0005-0000-0000-000085810000}"/>
    <cellStyle name="40% - Accent6 15 3 9" xfId="38129" xr:uid="{00000000-0005-0000-0000-000086810000}"/>
    <cellStyle name="40% - Accent6 15 3 9 2" xfId="38130" xr:uid="{00000000-0005-0000-0000-000087810000}"/>
    <cellStyle name="40% - Accent6 15 4" xfId="1275" xr:uid="{00000000-0005-0000-0000-000088810000}"/>
    <cellStyle name="40% - Accent6 15 4 2" xfId="38131" xr:uid="{00000000-0005-0000-0000-000089810000}"/>
    <cellStyle name="40% - Accent6 15 4 2 2" xfId="38132" xr:uid="{00000000-0005-0000-0000-00008A810000}"/>
    <cellStyle name="40% - Accent6 15 4 3" xfId="38133" xr:uid="{00000000-0005-0000-0000-00008B810000}"/>
    <cellStyle name="40% - Accent6 15 4 3 2" xfId="38134" xr:uid="{00000000-0005-0000-0000-00008C810000}"/>
    <cellStyle name="40% - Accent6 15 4 4" xfId="38135" xr:uid="{00000000-0005-0000-0000-00008D810000}"/>
    <cellStyle name="40% - Accent6 15 5" xfId="38136" xr:uid="{00000000-0005-0000-0000-00008E810000}"/>
    <cellStyle name="40% - Accent6 15 5 2" xfId="38137" xr:uid="{00000000-0005-0000-0000-00008F810000}"/>
    <cellStyle name="40% - Accent6 15 5 2 2" xfId="38138" xr:uid="{00000000-0005-0000-0000-000090810000}"/>
    <cellStyle name="40% - Accent6 15 5 3" xfId="38139" xr:uid="{00000000-0005-0000-0000-000091810000}"/>
    <cellStyle name="40% - Accent6 15 5 3 2" xfId="38140" xr:uid="{00000000-0005-0000-0000-000092810000}"/>
    <cellStyle name="40% - Accent6 15 5 4" xfId="38141" xr:uid="{00000000-0005-0000-0000-000093810000}"/>
    <cellStyle name="40% - Accent6 15 6" xfId="38142" xr:uid="{00000000-0005-0000-0000-000094810000}"/>
    <cellStyle name="40% - Accent6 15 6 2" xfId="38143" xr:uid="{00000000-0005-0000-0000-000095810000}"/>
    <cellStyle name="40% - Accent6 15 6 2 2" xfId="38144" xr:uid="{00000000-0005-0000-0000-000096810000}"/>
    <cellStyle name="40% - Accent6 15 6 3" xfId="38145" xr:uid="{00000000-0005-0000-0000-000097810000}"/>
    <cellStyle name="40% - Accent6 15 7" xfId="38146" xr:uid="{00000000-0005-0000-0000-000098810000}"/>
    <cellStyle name="40% - Accent6 15 7 2" xfId="38147" xr:uid="{00000000-0005-0000-0000-000099810000}"/>
    <cellStyle name="40% - Accent6 15 8" xfId="38148" xr:uid="{00000000-0005-0000-0000-00009A810000}"/>
    <cellStyle name="40% - Accent6 15 8 2" xfId="38149" xr:uid="{00000000-0005-0000-0000-00009B810000}"/>
    <cellStyle name="40% - Accent6 15 9" xfId="38150" xr:uid="{00000000-0005-0000-0000-00009C810000}"/>
    <cellStyle name="40% - Accent6 15 9 2" xfId="38151" xr:uid="{00000000-0005-0000-0000-00009D810000}"/>
    <cellStyle name="40% - Accent6 16" xfId="1276" xr:uid="{00000000-0005-0000-0000-00009E810000}"/>
    <cellStyle name="40% - Accent6 16 10" xfId="38152" xr:uid="{00000000-0005-0000-0000-00009F810000}"/>
    <cellStyle name="40% - Accent6 16 10 2" xfId="38153" xr:uid="{00000000-0005-0000-0000-0000A0810000}"/>
    <cellStyle name="40% - Accent6 16 11" xfId="38154" xr:uid="{00000000-0005-0000-0000-0000A1810000}"/>
    <cellStyle name="40% - Accent6 16 11 2" xfId="38155" xr:uid="{00000000-0005-0000-0000-0000A2810000}"/>
    <cellStyle name="40% - Accent6 16 12" xfId="38156" xr:uid="{00000000-0005-0000-0000-0000A3810000}"/>
    <cellStyle name="40% - Accent6 16 12 2" xfId="38157" xr:uid="{00000000-0005-0000-0000-0000A4810000}"/>
    <cellStyle name="40% - Accent6 16 13" xfId="38158" xr:uid="{00000000-0005-0000-0000-0000A5810000}"/>
    <cellStyle name="40% - Accent6 16 2" xfId="1277" xr:uid="{00000000-0005-0000-0000-0000A6810000}"/>
    <cellStyle name="40% - Accent6 16 2 10" xfId="38159" xr:uid="{00000000-0005-0000-0000-0000A7810000}"/>
    <cellStyle name="40% - Accent6 16 2 10 2" xfId="38160" xr:uid="{00000000-0005-0000-0000-0000A8810000}"/>
    <cellStyle name="40% - Accent6 16 2 11" xfId="38161" xr:uid="{00000000-0005-0000-0000-0000A9810000}"/>
    <cellStyle name="40% - Accent6 16 2 11 2" xfId="38162" xr:uid="{00000000-0005-0000-0000-0000AA810000}"/>
    <cellStyle name="40% - Accent6 16 2 12" xfId="38163" xr:uid="{00000000-0005-0000-0000-0000AB810000}"/>
    <cellStyle name="40% - Accent6 16 2 2" xfId="38164" xr:uid="{00000000-0005-0000-0000-0000AC810000}"/>
    <cellStyle name="40% - Accent6 16 2 2 10" xfId="38165" xr:uid="{00000000-0005-0000-0000-0000AD810000}"/>
    <cellStyle name="40% - Accent6 16 2 2 10 2" xfId="38166" xr:uid="{00000000-0005-0000-0000-0000AE810000}"/>
    <cellStyle name="40% - Accent6 16 2 2 11" xfId="38167" xr:uid="{00000000-0005-0000-0000-0000AF810000}"/>
    <cellStyle name="40% - Accent6 16 2 2 2" xfId="38168" xr:uid="{00000000-0005-0000-0000-0000B0810000}"/>
    <cellStyle name="40% - Accent6 16 2 2 2 2" xfId="38169" xr:uid="{00000000-0005-0000-0000-0000B1810000}"/>
    <cellStyle name="40% - Accent6 16 2 2 2 2 2" xfId="38170" xr:uid="{00000000-0005-0000-0000-0000B2810000}"/>
    <cellStyle name="40% - Accent6 16 2 2 2 3" xfId="38171" xr:uid="{00000000-0005-0000-0000-0000B3810000}"/>
    <cellStyle name="40% - Accent6 16 2 2 2 3 2" xfId="38172" xr:uid="{00000000-0005-0000-0000-0000B4810000}"/>
    <cellStyle name="40% - Accent6 16 2 2 2 4" xfId="38173" xr:uid="{00000000-0005-0000-0000-0000B5810000}"/>
    <cellStyle name="40% - Accent6 16 2 2 3" xfId="38174" xr:uid="{00000000-0005-0000-0000-0000B6810000}"/>
    <cellStyle name="40% - Accent6 16 2 2 3 2" xfId="38175" xr:uid="{00000000-0005-0000-0000-0000B7810000}"/>
    <cellStyle name="40% - Accent6 16 2 2 3 2 2" xfId="38176" xr:uid="{00000000-0005-0000-0000-0000B8810000}"/>
    <cellStyle name="40% - Accent6 16 2 2 3 3" xfId="38177" xr:uid="{00000000-0005-0000-0000-0000B9810000}"/>
    <cellStyle name="40% - Accent6 16 2 2 3 3 2" xfId="38178" xr:uid="{00000000-0005-0000-0000-0000BA810000}"/>
    <cellStyle name="40% - Accent6 16 2 2 3 4" xfId="38179" xr:uid="{00000000-0005-0000-0000-0000BB810000}"/>
    <cellStyle name="40% - Accent6 16 2 2 4" xfId="38180" xr:uid="{00000000-0005-0000-0000-0000BC810000}"/>
    <cellStyle name="40% - Accent6 16 2 2 4 2" xfId="38181" xr:uid="{00000000-0005-0000-0000-0000BD810000}"/>
    <cellStyle name="40% - Accent6 16 2 2 4 2 2" xfId="38182" xr:uid="{00000000-0005-0000-0000-0000BE810000}"/>
    <cellStyle name="40% - Accent6 16 2 2 4 3" xfId="38183" xr:uid="{00000000-0005-0000-0000-0000BF810000}"/>
    <cellStyle name="40% - Accent6 16 2 2 5" xfId="38184" xr:uid="{00000000-0005-0000-0000-0000C0810000}"/>
    <cellStyle name="40% - Accent6 16 2 2 5 2" xfId="38185" xr:uid="{00000000-0005-0000-0000-0000C1810000}"/>
    <cellStyle name="40% - Accent6 16 2 2 6" xfId="38186" xr:uid="{00000000-0005-0000-0000-0000C2810000}"/>
    <cellStyle name="40% - Accent6 16 2 2 6 2" xfId="38187" xr:uid="{00000000-0005-0000-0000-0000C3810000}"/>
    <cellStyle name="40% - Accent6 16 2 2 7" xfId="38188" xr:uid="{00000000-0005-0000-0000-0000C4810000}"/>
    <cellStyle name="40% - Accent6 16 2 2 7 2" xfId="38189" xr:uid="{00000000-0005-0000-0000-0000C5810000}"/>
    <cellStyle name="40% - Accent6 16 2 2 8" xfId="38190" xr:uid="{00000000-0005-0000-0000-0000C6810000}"/>
    <cellStyle name="40% - Accent6 16 2 2 8 2" xfId="38191" xr:uid="{00000000-0005-0000-0000-0000C7810000}"/>
    <cellStyle name="40% - Accent6 16 2 2 9" xfId="38192" xr:uid="{00000000-0005-0000-0000-0000C8810000}"/>
    <cellStyle name="40% - Accent6 16 2 2 9 2" xfId="38193" xr:uid="{00000000-0005-0000-0000-0000C9810000}"/>
    <cellStyle name="40% - Accent6 16 2 3" xfId="38194" xr:uid="{00000000-0005-0000-0000-0000CA810000}"/>
    <cellStyle name="40% - Accent6 16 2 3 2" xfId="38195" xr:uid="{00000000-0005-0000-0000-0000CB810000}"/>
    <cellStyle name="40% - Accent6 16 2 3 2 2" xfId="38196" xr:uid="{00000000-0005-0000-0000-0000CC810000}"/>
    <cellStyle name="40% - Accent6 16 2 3 3" xfId="38197" xr:uid="{00000000-0005-0000-0000-0000CD810000}"/>
    <cellStyle name="40% - Accent6 16 2 3 3 2" xfId="38198" xr:uid="{00000000-0005-0000-0000-0000CE810000}"/>
    <cellStyle name="40% - Accent6 16 2 3 4" xfId="38199" xr:uid="{00000000-0005-0000-0000-0000CF810000}"/>
    <cellStyle name="40% - Accent6 16 2 4" xfId="38200" xr:uid="{00000000-0005-0000-0000-0000D0810000}"/>
    <cellStyle name="40% - Accent6 16 2 4 2" xfId="38201" xr:uid="{00000000-0005-0000-0000-0000D1810000}"/>
    <cellStyle name="40% - Accent6 16 2 4 2 2" xfId="38202" xr:uid="{00000000-0005-0000-0000-0000D2810000}"/>
    <cellStyle name="40% - Accent6 16 2 4 3" xfId="38203" xr:uid="{00000000-0005-0000-0000-0000D3810000}"/>
    <cellStyle name="40% - Accent6 16 2 4 3 2" xfId="38204" xr:uid="{00000000-0005-0000-0000-0000D4810000}"/>
    <cellStyle name="40% - Accent6 16 2 4 4" xfId="38205" xr:uid="{00000000-0005-0000-0000-0000D5810000}"/>
    <cellStyle name="40% - Accent6 16 2 5" xfId="38206" xr:uid="{00000000-0005-0000-0000-0000D6810000}"/>
    <cellStyle name="40% - Accent6 16 2 5 2" xfId="38207" xr:uid="{00000000-0005-0000-0000-0000D7810000}"/>
    <cellStyle name="40% - Accent6 16 2 5 2 2" xfId="38208" xr:uid="{00000000-0005-0000-0000-0000D8810000}"/>
    <cellStyle name="40% - Accent6 16 2 5 3" xfId="38209" xr:uid="{00000000-0005-0000-0000-0000D9810000}"/>
    <cellStyle name="40% - Accent6 16 2 6" xfId="38210" xr:uid="{00000000-0005-0000-0000-0000DA810000}"/>
    <cellStyle name="40% - Accent6 16 2 6 2" xfId="38211" xr:uid="{00000000-0005-0000-0000-0000DB810000}"/>
    <cellStyle name="40% - Accent6 16 2 7" xfId="38212" xr:uid="{00000000-0005-0000-0000-0000DC810000}"/>
    <cellStyle name="40% - Accent6 16 2 7 2" xfId="38213" xr:uid="{00000000-0005-0000-0000-0000DD810000}"/>
    <cellStyle name="40% - Accent6 16 2 8" xfId="38214" xr:uid="{00000000-0005-0000-0000-0000DE810000}"/>
    <cellStyle name="40% - Accent6 16 2 8 2" xfId="38215" xr:uid="{00000000-0005-0000-0000-0000DF810000}"/>
    <cellStyle name="40% - Accent6 16 2 9" xfId="38216" xr:uid="{00000000-0005-0000-0000-0000E0810000}"/>
    <cellStyle name="40% - Accent6 16 2 9 2" xfId="38217" xr:uid="{00000000-0005-0000-0000-0000E1810000}"/>
    <cellStyle name="40% - Accent6 16 3" xfId="1278" xr:uid="{00000000-0005-0000-0000-0000E2810000}"/>
    <cellStyle name="40% - Accent6 16 3 10" xfId="38218" xr:uid="{00000000-0005-0000-0000-0000E3810000}"/>
    <cellStyle name="40% - Accent6 16 3 10 2" xfId="38219" xr:uid="{00000000-0005-0000-0000-0000E4810000}"/>
    <cellStyle name="40% - Accent6 16 3 11" xfId="38220" xr:uid="{00000000-0005-0000-0000-0000E5810000}"/>
    <cellStyle name="40% - Accent6 16 3 2" xfId="38221" xr:uid="{00000000-0005-0000-0000-0000E6810000}"/>
    <cellStyle name="40% - Accent6 16 3 2 2" xfId="38222" xr:uid="{00000000-0005-0000-0000-0000E7810000}"/>
    <cellStyle name="40% - Accent6 16 3 2 2 2" xfId="38223" xr:uid="{00000000-0005-0000-0000-0000E8810000}"/>
    <cellStyle name="40% - Accent6 16 3 2 3" xfId="38224" xr:uid="{00000000-0005-0000-0000-0000E9810000}"/>
    <cellStyle name="40% - Accent6 16 3 2 3 2" xfId="38225" xr:uid="{00000000-0005-0000-0000-0000EA810000}"/>
    <cellStyle name="40% - Accent6 16 3 2 4" xfId="38226" xr:uid="{00000000-0005-0000-0000-0000EB810000}"/>
    <cellStyle name="40% - Accent6 16 3 3" xfId="38227" xr:uid="{00000000-0005-0000-0000-0000EC810000}"/>
    <cellStyle name="40% - Accent6 16 3 3 2" xfId="38228" xr:uid="{00000000-0005-0000-0000-0000ED810000}"/>
    <cellStyle name="40% - Accent6 16 3 3 2 2" xfId="38229" xr:uid="{00000000-0005-0000-0000-0000EE810000}"/>
    <cellStyle name="40% - Accent6 16 3 3 3" xfId="38230" xr:uid="{00000000-0005-0000-0000-0000EF810000}"/>
    <cellStyle name="40% - Accent6 16 3 3 3 2" xfId="38231" xr:uid="{00000000-0005-0000-0000-0000F0810000}"/>
    <cellStyle name="40% - Accent6 16 3 3 4" xfId="38232" xr:uid="{00000000-0005-0000-0000-0000F1810000}"/>
    <cellStyle name="40% - Accent6 16 3 4" xfId="38233" xr:uid="{00000000-0005-0000-0000-0000F2810000}"/>
    <cellStyle name="40% - Accent6 16 3 4 2" xfId="38234" xr:uid="{00000000-0005-0000-0000-0000F3810000}"/>
    <cellStyle name="40% - Accent6 16 3 4 2 2" xfId="38235" xr:uid="{00000000-0005-0000-0000-0000F4810000}"/>
    <cellStyle name="40% - Accent6 16 3 4 3" xfId="38236" xr:uid="{00000000-0005-0000-0000-0000F5810000}"/>
    <cellStyle name="40% - Accent6 16 3 5" xfId="38237" xr:uid="{00000000-0005-0000-0000-0000F6810000}"/>
    <cellStyle name="40% - Accent6 16 3 5 2" xfId="38238" xr:uid="{00000000-0005-0000-0000-0000F7810000}"/>
    <cellStyle name="40% - Accent6 16 3 6" xfId="38239" xr:uid="{00000000-0005-0000-0000-0000F8810000}"/>
    <cellStyle name="40% - Accent6 16 3 6 2" xfId="38240" xr:uid="{00000000-0005-0000-0000-0000F9810000}"/>
    <cellStyle name="40% - Accent6 16 3 7" xfId="38241" xr:uid="{00000000-0005-0000-0000-0000FA810000}"/>
    <cellStyle name="40% - Accent6 16 3 7 2" xfId="38242" xr:uid="{00000000-0005-0000-0000-0000FB810000}"/>
    <cellStyle name="40% - Accent6 16 3 8" xfId="38243" xr:uid="{00000000-0005-0000-0000-0000FC810000}"/>
    <cellStyle name="40% - Accent6 16 3 8 2" xfId="38244" xr:uid="{00000000-0005-0000-0000-0000FD810000}"/>
    <cellStyle name="40% - Accent6 16 3 9" xfId="38245" xr:uid="{00000000-0005-0000-0000-0000FE810000}"/>
    <cellStyle name="40% - Accent6 16 3 9 2" xfId="38246" xr:uid="{00000000-0005-0000-0000-0000FF810000}"/>
    <cellStyle name="40% - Accent6 16 4" xfId="1279" xr:uid="{00000000-0005-0000-0000-000000820000}"/>
    <cellStyle name="40% - Accent6 16 4 2" xfId="38247" xr:uid="{00000000-0005-0000-0000-000001820000}"/>
    <cellStyle name="40% - Accent6 16 4 2 2" xfId="38248" xr:uid="{00000000-0005-0000-0000-000002820000}"/>
    <cellStyle name="40% - Accent6 16 4 3" xfId="38249" xr:uid="{00000000-0005-0000-0000-000003820000}"/>
    <cellStyle name="40% - Accent6 16 4 3 2" xfId="38250" xr:uid="{00000000-0005-0000-0000-000004820000}"/>
    <cellStyle name="40% - Accent6 16 4 4" xfId="38251" xr:uid="{00000000-0005-0000-0000-000005820000}"/>
    <cellStyle name="40% - Accent6 16 5" xfId="38252" xr:uid="{00000000-0005-0000-0000-000006820000}"/>
    <cellStyle name="40% - Accent6 16 5 2" xfId="38253" xr:uid="{00000000-0005-0000-0000-000007820000}"/>
    <cellStyle name="40% - Accent6 16 5 2 2" xfId="38254" xr:uid="{00000000-0005-0000-0000-000008820000}"/>
    <cellStyle name="40% - Accent6 16 5 3" xfId="38255" xr:uid="{00000000-0005-0000-0000-000009820000}"/>
    <cellStyle name="40% - Accent6 16 5 3 2" xfId="38256" xr:uid="{00000000-0005-0000-0000-00000A820000}"/>
    <cellStyle name="40% - Accent6 16 5 4" xfId="38257" xr:uid="{00000000-0005-0000-0000-00000B820000}"/>
    <cellStyle name="40% - Accent6 16 6" xfId="38258" xr:uid="{00000000-0005-0000-0000-00000C820000}"/>
    <cellStyle name="40% - Accent6 16 6 2" xfId="38259" xr:uid="{00000000-0005-0000-0000-00000D820000}"/>
    <cellStyle name="40% - Accent6 16 6 2 2" xfId="38260" xr:uid="{00000000-0005-0000-0000-00000E820000}"/>
    <cellStyle name="40% - Accent6 16 6 3" xfId="38261" xr:uid="{00000000-0005-0000-0000-00000F820000}"/>
    <cellStyle name="40% - Accent6 16 7" xfId="38262" xr:uid="{00000000-0005-0000-0000-000010820000}"/>
    <cellStyle name="40% - Accent6 16 7 2" xfId="38263" xr:uid="{00000000-0005-0000-0000-000011820000}"/>
    <cellStyle name="40% - Accent6 16 8" xfId="38264" xr:uid="{00000000-0005-0000-0000-000012820000}"/>
    <cellStyle name="40% - Accent6 16 8 2" xfId="38265" xr:uid="{00000000-0005-0000-0000-000013820000}"/>
    <cellStyle name="40% - Accent6 16 9" xfId="38266" xr:uid="{00000000-0005-0000-0000-000014820000}"/>
    <cellStyle name="40% - Accent6 16 9 2" xfId="38267" xr:uid="{00000000-0005-0000-0000-000015820000}"/>
    <cellStyle name="40% - Accent6 17" xfId="1280" xr:uid="{00000000-0005-0000-0000-000016820000}"/>
    <cellStyle name="40% - Accent6 17 10" xfId="38268" xr:uid="{00000000-0005-0000-0000-000017820000}"/>
    <cellStyle name="40% - Accent6 17 10 2" xfId="38269" xr:uid="{00000000-0005-0000-0000-000018820000}"/>
    <cellStyle name="40% - Accent6 17 11" xfId="38270" xr:uid="{00000000-0005-0000-0000-000019820000}"/>
    <cellStyle name="40% - Accent6 17 11 2" xfId="38271" xr:uid="{00000000-0005-0000-0000-00001A820000}"/>
    <cellStyle name="40% - Accent6 17 12" xfId="38272" xr:uid="{00000000-0005-0000-0000-00001B820000}"/>
    <cellStyle name="40% - Accent6 17 12 2" xfId="38273" xr:uid="{00000000-0005-0000-0000-00001C820000}"/>
    <cellStyle name="40% - Accent6 17 13" xfId="38274" xr:uid="{00000000-0005-0000-0000-00001D820000}"/>
    <cellStyle name="40% - Accent6 17 2" xfId="1281" xr:uid="{00000000-0005-0000-0000-00001E820000}"/>
    <cellStyle name="40% - Accent6 17 2 10" xfId="38275" xr:uid="{00000000-0005-0000-0000-00001F820000}"/>
    <cellStyle name="40% - Accent6 17 2 10 2" xfId="38276" xr:uid="{00000000-0005-0000-0000-000020820000}"/>
    <cellStyle name="40% - Accent6 17 2 11" xfId="38277" xr:uid="{00000000-0005-0000-0000-000021820000}"/>
    <cellStyle name="40% - Accent6 17 2 11 2" xfId="38278" xr:uid="{00000000-0005-0000-0000-000022820000}"/>
    <cellStyle name="40% - Accent6 17 2 12" xfId="38279" xr:uid="{00000000-0005-0000-0000-000023820000}"/>
    <cellStyle name="40% - Accent6 17 2 2" xfId="38280" xr:uid="{00000000-0005-0000-0000-000024820000}"/>
    <cellStyle name="40% - Accent6 17 2 2 10" xfId="38281" xr:uid="{00000000-0005-0000-0000-000025820000}"/>
    <cellStyle name="40% - Accent6 17 2 2 10 2" xfId="38282" xr:uid="{00000000-0005-0000-0000-000026820000}"/>
    <cellStyle name="40% - Accent6 17 2 2 11" xfId="38283" xr:uid="{00000000-0005-0000-0000-000027820000}"/>
    <cellStyle name="40% - Accent6 17 2 2 2" xfId="38284" xr:uid="{00000000-0005-0000-0000-000028820000}"/>
    <cellStyle name="40% - Accent6 17 2 2 2 2" xfId="38285" xr:uid="{00000000-0005-0000-0000-000029820000}"/>
    <cellStyle name="40% - Accent6 17 2 2 2 2 2" xfId="38286" xr:uid="{00000000-0005-0000-0000-00002A820000}"/>
    <cellStyle name="40% - Accent6 17 2 2 2 3" xfId="38287" xr:uid="{00000000-0005-0000-0000-00002B820000}"/>
    <cellStyle name="40% - Accent6 17 2 2 2 3 2" xfId="38288" xr:uid="{00000000-0005-0000-0000-00002C820000}"/>
    <cellStyle name="40% - Accent6 17 2 2 2 4" xfId="38289" xr:uid="{00000000-0005-0000-0000-00002D820000}"/>
    <cellStyle name="40% - Accent6 17 2 2 3" xfId="38290" xr:uid="{00000000-0005-0000-0000-00002E820000}"/>
    <cellStyle name="40% - Accent6 17 2 2 3 2" xfId="38291" xr:uid="{00000000-0005-0000-0000-00002F820000}"/>
    <cellStyle name="40% - Accent6 17 2 2 3 2 2" xfId="38292" xr:uid="{00000000-0005-0000-0000-000030820000}"/>
    <cellStyle name="40% - Accent6 17 2 2 3 3" xfId="38293" xr:uid="{00000000-0005-0000-0000-000031820000}"/>
    <cellStyle name="40% - Accent6 17 2 2 3 3 2" xfId="38294" xr:uid="{00000000-0005-0000-0000-000032820000}"/>
    <cellStyle name="40% - Accent6 17 2 2 3 4" xfId="38295" xr:uid="{00000000-0005-0000-0000-000033820000}"/>
    <cellStyle name="40% - Accent6 17 2 2 4" xfId="38296" xr:uid="{00000000-0005-0000-0000-000034820000}"/>
    <cellStyle name="40% - Accent6 17 2 2 4 2" xfId="38297" xr:uid="{00000000-0005-0000-0000-000035820000}"/>
    <cellStyle name="40% - Accent6 17 2 2 4 2 2" xfId="38298" xr:uid="{00000000-0005-0000-0000-000036820000}"/>
    <cellStyle name="40% - Accent6 17 2 2 4 3" xfId="38299" xr:uid="{00000000-0005-0000-0000-000037820000}"/>
    <cellStyle name="40% - Accent6 17 2 2 5" xfId="38300" xr:uid="{00000000-0005-0000-0000-000038820000}"/>
    <cellStyle name="40% - Accent6 17 2 2 5 2" xfId="38301" xr:uid="{00000000-0005-0000-0000-000039820000}"/>
    <cellStyle name="40% - Accent6 17 2 2 6" xfId="38302" xr:uid="{00000000-0005-0000-0000-00003A820000}"/>
    <cellStyle name="40% - Accent6 17 2 2 6 2" xfId="38303" xr:uid="{00000000-0005-0000-0000-00003B820000}"/>
    <cellStyle name="40% - Accent6 17 2 2 7" xfId="38304" xr:uid="{00000000-0005-0000-0000-00003C820000}"/>
    <cellStyle name="40% - Accent6 17 2 2 7 2" xfId="38305" xr:uid="{00000000-0005-0000-0000-00003D820000}"/>
    <cellStyle name="40% - Accent6 17 2 2 8" xfId="38306" xr:uid="{00000000-0005-0000-0000-00003E820000}"/>
    <cellStyle name="40% - Accent6 17 2 2 8 2" xfId="38307" xr:uid="{00000000-0005-0000-0000-00003F820000}"/>
    <cellStyle name="40% - Accent6 17 2 2 9" xfId="38308" xr:uid="{00000000-0005-0000-0000-000040820000}"/>
    <cellStyle name="40% - Accent6 17 2 2 9 2" xfId="38309" xr:uid="{00000000-0005-0000-0000-000041820000}"/>
    <cellStyle name="40% - Accent6 17 2 3" xfId="38310" xr:uid="{00000000-0005-0000-0000-000042820000}"/>
    <cellStyle name="40% - Accent6 17 2 3 2" xfId="38311" xr:uid="{00000000-0005-0000-0000-000043820000}"/>
    <cellStyle name="40% - Accent6 17 2 3 2 2" xfId="38312" xr:uid="{00000000-0005-0000-0000-000044820000}"/>
    <cellStyle name="40% - Accent6 17 2 3 3" xfId="38313" xr:uid="{00000000-0005-0000-0000-000045820000}"/>
    <cellStyle name="40% - Accent6 17 2 3 3 2" xfId="38314" xr:uid="{00000000-0005-0000-0000-000046820000}"/>
    <cellStyle name="40% - Accent6 17 2 3 4" xfId="38315" xr:uid="{00000000-0005-0000-0000-000047820000}"/>
    <cellStyle name="40% - Accent6 17 2 4" xfId="38316" xr:uid="{00000000-0005-0000-0000-000048820000}"/>
    <cellStyle name="40% - Accent6 17 2 4 2" xfId="38317" xr:uid="{00000000-0005-0000-0000-000049820000}"/>
    <cellStyle name="40% - Accent6 17 2 4 2 2" xfId="38318" xr:uid="{00000000-0005-0000-0000-00004A820000}"/>
    <cellStyle name="40% - Accent6 17 2 4 3" xfId="38319" xr:uid="{00000000-0005-0000-0000-00004B820000}"/>
    <cellStyle name="40% - Accent6 17 2 4 3 2" xfId="38320" xr:uid="{00000000-0005-0000-0000-00004C820000}"/>
    <cellStyle name="40% - Accent6 17 2 4 4" xfId="38321" xr:uid="{00000000-0005-0000-0000-00004D820000}"/>
    <cellStyle name="40% - Accent6 17 2 5" xfId="38322" xr:uid="{00000000-0005-0000-0000-00004E820000}"/>
    <cellStyle name="40% - Accent6 17 2 5 2" xfId="38323" xr:uid="{00000000-0005-0000-0000-00004F820000}"/>
    <cellStyle name="40% - Accent6 17 2 5 2 2" xfId="38324" xr:uid="{00000000-0005-0000-0000-000050820000}"/>
    <cellStyle name="40% - Accent6 17 2 5 3" xfId="38325" xr:uid="{00000000-0005-0000-0000-000051820000}"/>
    <cellStyle name="40% - Accent6 17 2 6" xfId="38326" xr:uid="{00000000-0005-0000-0000-000052820000}"/>
    <cellStyle name="40% - Accent6 17 2 6 2" xfId="38327" xr:uid="{00000000-0005-0000-0000-000053820000}"/>
    <cellStyle name="40% - Accent6 17 2 7" xfId="38328" xr:uid="{00000000-0005-0000-0000-000054820000}"/>
    <cellStyle name="40% - Accent6 17 2 7 2" xfId="38329" xr:uid="{00000000-0005-0000-0000-000055820000}"/>
    <cellStyle name="40% - Accent6 17 2 8" xfId="38330" xr:uid="{00000000-0005-0000-0000-000056820000}"/>
    <cellStyle name="40% - Accent6 17 2 8 2" xfId="38331" xr:uid="{00000000-0005-0000-0000-000057820000}"/>
    <cellStyle name="40% - Accent6 17 2 9" xfId="38332" xr:uid="{00000000-0005-0000-0000-000058820000}"/>
    <cellStyle name="40% - Accent6 17 2 9 2" xfId="38333" xr:uid="{00000000-0005-0000-0000-000059820000}"/>
    <cellStyle name="40% - Accent6 17 3" xfId="1282" xr:uid="{00000000-0005-0000-0000-00005A820000}"/>
    <cellStyle name="40% - Accent6 17 3 10" xfId="38334" xr:uid="{00000000-0005-0000-0000-00005B820000}"/>
    <cellStyle name="40% - Accent6 17 3 10 2" xfId="38335" xr:uid="{00000000-0005-0000-0000-00005C820000}"/>
    <cellStyle name="40% - Accent6 17 3 11" xfId="38336" xr:uid="{00000000-0005-0000-0000-00005D820000}"/>
    <cellStyle name="40% - Accent6 17 3 2" xfId="38337" xr:uid="{00000000-0005-0000-0000-00005E820000}"/>
    <cellStyle name="40% - Accent6 17 3 2 2" xfId="38338" xr:uid="{00000000-0005-0000-0000-00005F820000}"/>
    <cellStyle name="40% - Accent6 17 3 2 2 2" xfId="38339" xr:uid="{00000000-0005-0000-0000-000060820000}"/>
    <cellStyle name="40% - Accent6 17 3 2 3" xfId="38340" xr:uid="{00000000-0005-0000-0000-000061820000}"/>
    <cellStyle name="40% - Accent6 17 3 2 3 2" xfId="38341" xr:uid="{00000000-0005-0000-0000-000062820000}"/>
    <cellStyle name="40% - Accent6 17 3 2 4" xfId="38342" xr:uid="{00000000-0005-0000-0000-000063820000}"/>
    <cellStyle name="40% - Accent6 17 3 3" xfId="38343" xr:uid="{00000000-0005-0000-0000-000064820000}"/>
    <cellStyle name="40% - Accent6 17 3 3 2" xfId="38344" xr:uid="{00000000-0005-0000-0000-000065820000}"/>
    <cellStyle name="40% - Accent6 17 3 3 2 2" xfId="38345" xr:uid="{00000000-0005-0000-0000-000066820000}"/>
    <cellStyle name="40% - Accent6 17 3 3 3" xfId="38346" xr:uid="{00000000-0005-0000-0000-000067820000}"/>
    <cellStyle name="40% - Accent6 17 3 3 3 2" xfId="38347" xr:uid="{00000000-0005-0000-0000-000068820000}"/>
    <cellStyle name="40% - Accent6 17 3 3 4" xfId="38348" xr:uid="{00000000-0005-0000-0000-000069820000}"/>
    <cellStyle name="40% - Accent6 17 3 4" xfId="38349" xr:uid="{00000000-0005-0000-0000-00006A820000}"/>
    <cellStyle name="40% - Accent6 17 3 4 2" xfId="38350" xr:uid="{00000000-0005-0000-0000-00006B820000}"/>
    <cellStyle name="40% - Accent6 17 3 4 2 2" xfId="38351" xr:uid="{00000000-0005-0000-0000-00006C820000}"/>
    <cellStyle name="40% - Accent6 17 3 4 3" xfId="38352" xr:uid="{00000000-0005-0000-0000-00006D820000}"/>
    <cellStyle name="40% - Accent6 17 3 5" xfId="38353" xr:uid="{00000000-0005-0000-0000-00006E820000}"/>
    <cellStyle name="40% - Accent6 17 3 5 2" xfId="38354" xr:uid="{00000000-0005-0000-0000-00006F820000}"/>
    <cellStyle name="40% - Accent6 17 3 6" xfId="38355" xr:uid="{00000000-0005-0000-0000-000070820000}"/>
    <cellStyle name="40% - Accent6 17 3 6 2" xfId="38356" xr:uid="{00000000-0005-0000-0000-000071820000}"/>
    <cellStyle name="40% - Accent6 17 3 7" xfId="38357" xr:uid="{00000000-0005-0000-0000-000072820000}"/>
    <cellStyle name="40% - Accent6 17 3 7 2" xfId="38358" xr:uid="{00000000-0005-0000-0000-000073820000}"/>
    <cellStyle name="40% - Accent6 17 3 8" xfId="38359" xr:uid="{00000000-0005-0000-0000-000074820000}"/>
    <cellStyle name="40% - Accent6 17 3 8 2" xfId="38360" xr:uid="{00000000-0005-0000-0000-000075820000}"/>
    <cellStyle name="40% - Accent6 17 3 9" xfId="38361" xr:uid="{00000000-0005-0000-0000-000076820000}"/>
    <cellStyle name="40% - Accent6 17 3 9 2" xfId="38362" xr:uid="{00000000-0005-0000-0000-000077820000}"/>
    <cellStyle name="40% - Accent6 17 4" xfId="1283" xr:uid="{00000000-0005-0000-0000-000078820000}"/>
    <cellStyle name="40% - Accent6 17 4 2" xfId="38363" xr:uid="{00000000-0005-0000-0000-000079820000}"/>
    <cellStyle name="40% - Accent6 17 4 2 2" xfId="38364" xr:uid="{00000000-0005-0000-0000-00007A820000}"/>
    <cellStyle name="40% - Accent6 17 4 3" xfId="38365" xr:uid="{00000000-0005-0000-0000-00007B820000}"/>
    <cellStyle name="40% - Accent6 17 4 3 2" xfId="38366" xr:uid="{00000000-0005-0000-0000-00007C820000}"/>
    <cellStyle name="40% - Accent6 17 4 4" xfId="38367" xr:uid="{00000000-0005-0000-0000-00007D820000}"/>
    <cellStyle name="40% - Accent6 17 5" xfId="38368" xr:uid="{00000000-0005-0000-0000-00007E820000}"/>
    <cellStyle name="40% - Accent6 17 5 2" xfId="38369" xr:uid="{00000000-0005-0000-0000-00007F820000}"/>
    <cellStyle name="40% - Accent6 17 5 2 2" xfId="38370" xr:uid="{00000000-0005-0000-0000-000080820000}"/>
    <cellStyle name="40% - Accent6 17 5 3" xfId="38371" xr:uid="{00000000-0005-0000-0000-000081820000}"/>
    <cellStyle name="40% - Accent6 17 5 3 2" xfId="38372" xr:uid="{00000000-0005-0000-0000-000082820000}"/>
    <cellStyle name="40% - Accent6 17 5 4" xfId="38373" xr:uid="{00000000-0005-0000-0000-000083820000}"/>
    <cellStyle name="40% - Accent6 17 6" xfId="38374" xr:uid="{00000000-0005-0000-0000-000084820000}"/>
    <cellStyle name="40% - Accent6 17 6 2" xfId="38375" xr:uid="{00000000-0005-0000-0000-000085820000}"/>
    <cellStyle name="40% - Accent6 17 6 2 2" xfId="38376" xr:uid="{00000000-0005-0000-0000-000086820000}"/>
    <cellStyle name="40% - Accent6 17 6 3" xfId="38377" xr:uid="{00000000-0005-0000-0000-000087820000}"/>
    <cellStyle name="40% - Accent6 17 7" xfId="38378" xr:uid="{00000000-0005-0000-0000-000088820000}"/>
    <cellStyle name="40% - Accent6 17 7 2" xfId="38379" xr:uid="{00000000-0005-0000-0000-000089820000}"/>
    <cellStyle name="40% - Accent6 17 8" xfId="38380" xr:uid="{00000000-0005-0000-0000-00008A820000}"/>
    <cellStyle name="40% - Accent6 17 8 2" xfId="38381" xr:uid="{00000000-0005-0000-0000-00008B820000}"/>
    <cellStyle name="40% - Accent6 17 9" xfId="38382" xr:uid="{00000000-0005-0000-0000-00008C820000}"/>
    <cellStyle name="40% - Accent6 17 9 2" xfId="38383" xr:uid="{00000000-0005-0000-0000-00008D820000}"/>
    <cellStyle name="40% - Accent6 18" xfId="1284" xr:uid="{00000000-0005-0000-0000-00008E820000}"/>
    <cellStyle name="40% - Accent6 18 10" xfId="38384" xr:uid="{00000000-0005-0000-0000-00008F820000}"/>
    <cellStyle name="40% - Accent6 18 10 2" xfId="38385" xr:uid="{00000000-0005-0000-0000-000090820000}"/>
    <cellStyle name="40% - Accent6 18 11" xfId="38386" xr:uid="{00000000-0005-0000-0000-000091820000}"/>
    <cellStyle name="40% - Accent6 18 11 2" xfId="38387" xr:uid="{00000000-0005-0000-0000-000092820000}"/>
    <cellStyle name="40% - Accent6 18 12" xfId="38388" xr:uid="{00000000-0005-0000-0000-000093820000}"/>
    <cellStyle name="40% - Accent6 18 12 2" xfId="38389" xr:uid="{00000000-0005-0000-0000-000094820000}"/>
    <cellStyle name="40% - Accent6 18 13" xfId="38390" xr:uid="{00000000-0005-0000-0000-000095820000}"/>
    <cellStyle name="40% - Accent6 18 2" xfId="1285" xr:uid="{00000000-0005-0000-0000-000096820000}"/>
    <cellStyle name="40% - Accent6 18 2 10" xfId="38391" xr:uid="{00000000-0005-0000-0000-000097820000}"/>
    <cellStyle name="40% - Accent6 18 2 10 2" xfId="38392" xr:uid="{00000000-0005-0000-0000-000098820000}"/>
    <cellStyle name="40% - Accent6 18 2 11" xfId="38393" xr:uid="{00000000-0005-0000-0000-000099820000}"/>
    <cellStyle name="40% - Accent6 18 2 11 2" xfId="38394" xr:uid="{00000000-0005-0000-0000-00009A820000}"/>
    <cellStyle name="40% - Accent6 18 2 12" xfId="38395" xr:uid="{00000000-0005-0000-0000-00009B820000}"/>
    <cellStyle name="40% - Accent6 18 2 2" xfId="38396" xr:uid="{00000000-0005-0000-0000-00009C820000}"/>
    <cellStyle name="40% - Accent6 18 2 2 10" xfId="38397" xr:uid="{00000000-0005-0000-0000-00009D820000}"/>
    <cellStyle name="40% - Accent6 18 2 2 10 2" xfId="38398" xr:uid="{00000000-0005-0000-0000-00009E820000}"/>
    <cellStyle name="40% - Accent6 18 2 2 11" xfId="38399" xr:uid="{00000000-0005-0000-0000-00009F820000}"/>
    <cellStyle name="40% - Accent6 18 2 2 2" xfId="38400" xr:uid="{00000000-0005-0000-0000-0000A0820000}"/>
    <cellStyle name="40% - Accent6 18 2 2 2 2" xfId="38401" xr:uid="{00000000-0005-0000-0000-0000A1820000}"/>
    <cellStyle name="40% - Accent6 18 2 2 2 2 2" xfId="38402" xr:uid="{00000000-0005-0000-0000-0000A2820000}"/>
    <cellStyle name="40% - Accent6 18 2 2 2 3" xfId="38403" xr:uid="{00000000-0005-0000-0000-0000A3820000}"/>
    <cellStyle name="40% - Accent6 18 2 2 2 3 2" xfId="38404" xr:uid="{00000000-0005-0000-0000-0000A4820000}"/>
    <cellStyle name="40% - Accent6 18 2 2 2 4" xfId="38405" xr:uid="{00000000-0005-0000-0000-0000A5820000}"/>
    <cellStyle name="40% - Accent6 18 2 2 3" xfId="38406" xr:uid="{00000000-0005-0000-0000-0000A6820000}"/>
    <cellStyle name="40% - Accent6 18 2 2 3 2" xfId="38407" xr:uid="{00000000-0005-0000-0000-0000A7820000}"/>
    <cellStyle name="40% - Accent6 18 2 2 3 2 2" xfId="38408" xr:uid="{00000000-0005-0000-0000-0000A8820000}"/>
    <cellStyle name="40% - Accent6 18 2 2 3 3" xfId="38409" xr:uid="{00000000-0005-0000-0000-0000A9820000}"/>
    <cellStyle name="40% - Accent6 18 2 2 3 3 2" xfId="38410" xr:uid="{00000000-0005-0000-0000-0000AA820000}"/>
    <cellStyle name="40% - Accent6 18 2 2 3 4" xfId="38411" xr:uid="{00000000-0005-0000-0000-0000AB820000}"/>
    <cellStyle name="40% - Accent6 18 2 2 4" xfId="38412" xr:uid="{00000000-0005-0000-0000-0000AC820000}"/>
    <cellStyle name="40% - Accent6 18 2 2 4 2" xfId="38413" xr:uid="{00000000-0005-0000-0000-0000AD820000}"/>
    <cellStyle name="40% - Accent6 18 2 2 4 2 2" xfId="38414" xr:uid="{00000000-0005-0000-0000-0000AE820000}"/>
    <cellStyle name="40% - Accent6 18 2 2 4 3" xfId="38415" xr:uid="{00000000-0005-0000-0000-0000AF820000}"/>
    <cellStyle name="40% - Accent6 18 2 2 5" xfId="38416" xr:uid="{00000000-0005-0000-0000-0000B0820000}"/>
    <cellStyle name="40% - Accent6 18 2 2 5 2" xfId="38417" xr:uid="{00000000-0005-0000-0000-0000B1820000}"/>
    <cellStyle name="40% - Accent6 18 2 2 6" xfId="38418" xr:uid="{00000000-0005-0000-0000-0000B2820000}"/>
    <cellStyle name="40% - Accent6 18 2 2 6 2" xfId="38419" xr:uid="{00000000-0005-0000-0000-0000B3820000}"/>
    <cellStyle name="40% - Accent6 18 2 2 7" xfId="38420" xr:uid="{00000000-0005-0000-0000-0000B4820000}"/>
    <cellStyle name="40% - Accent6 18 2 2 7 2" xfId="38421" xr:uid="{00000000-0005-0000-0000-0000B5820000}"/>
    <cellStyle name="40% - Accent6 18 2 2 8" xfId="38422" xr:uid="{00000000-0005-0000-0000-0000B6820000}"/>
    <cellStyle name="40% - Accent6 18 2 2 8 2" xfId="38423" xr:uid="{00000000-0005-0000-0000-0000B7820000}"/>
    <cellStyle name="40% - Accent6 18 2 2 9" xfId="38424" xr:uid="{00000000-0005-0000-0000-0000B8820000}"/>
    <cellStyle name="40% - Accent6 18 2 2 9 2" xfId="38425" xr:uid="{00000000-0005-0000-0000-0000B9820000}"/>
    <cellStyle name="40% - Accent6 18 2 3" xfId="38426" xr:uid="{00000000-0005-0000-0000-0000BA820000}"/>
    <cellStyle name="40% - Accent6 18 2 3 2" xfId="38427" xr:uid="{00000000-0005-0000-0000-0000BB820000}"/>
    <cellStyle name="40% - Accent6 18 2 3 2 2" xfId="38428" xr:uid="{00000000-0005-0000-0000-0000BC820000}"/>
    <cellStyle name="40% - Accent6 18 2 3 3" xfId="38429" xr:uid="{00000000-0005-0000-0000-0000BD820000}"/>
    <cellStyle name="40% - Accent6 18 2 3 3 2" xfId="38430" xr:uid="{00000000-0005-0000-0000-0000BE820000}"/>
    <cellStyle name="40% - Accent6 18 2 3 4" xfId="38431" xr:uid="{00000000-0005-0000-0000-0000BF820000}"/>
    <cellStyle name="40% - Accent6 18 2 4" xfId="38432" xr:uid="{00000000-0005-0000-0000-0000C0820000}"/>
    <cellStyle name="40% - Accent6 18 2 4 2" xfId="38433" xr:uid="{00000000-0005-0000-0000-0000C1820000}"/>
    <cellStyle name="40% - Accent6 18 2 4 2 2" xfId="38434" xr:uid="{00000000-0005-0000-0000-0000C2820000}"/>
    <cellStyle name="40% - Accent6 18 2 4 3" xfId="38435" xr:uid="{00000000-0005-0000-0000-0000C3820000}"/>
    <cellStyle name="40% - Accent6 18 2 4 3 2" xfId="38436" xr:uid="{00000000-0005-0000-0000-0000C4820000}"/>
    <cellStyle name="40% - Accent6 18 2 4 4" xfId="38437" xr:uid="{00000000-0005-0000-0000-0000C5820000}"/>
    <cellStyle name="40% - Accent6 18 2 5" xfId="38438" xr:uid="{00000000-0005-0000-0000-0000C6820000}"/>
    <cellStyle name="40% - Accent6 18 2 5 2" xfId="38439" xr:uid="{00000000-0005-0000-0000-0000C7820000}"/>
    <cellStyle name="40% - Accent6 18 2 5 2 2" xfId="38440" xr:uid="{00000000-0005-0000-0000-0000C8820000}"/>
    <cellStyle name="40% - Accent6 18 2 5 3" xfId="38441" xr:uid="{00000000-0005-0000-0000-0000C9820000}"/>
    <cellStyle name="40% - Accent6 18 2 6" xfId="38442" xr:uid="{00000000-0005-0000-0000-0000CA820000}"/>
    <cellStyle name="40% - Accent6 18 2 6 2" xfId="38443" xr:uid="{00000000-0005-0000-0000-0000CB820000}"/>
    <cellStyle name="40% - Accent6 18 2 7" xfId="38444" xr:uid="{00000000-0005-0000-0000-0000CC820000}"/>
    <cellStyle name="40% - Accent6 18 2 7 2" xfId="38445" xr:uid="{00000000-0005-0000-0000-0000CD820000}"/>
    <cellStyle name="40% - Accent6 18 2 8" xfId="38446" xr:uid="{00000000-0005-0000-0000-0000CE820000}"/>
    <cellStyle name="40% - Accent6 18 2 8 2" xfId="38447" xr:uid="{00000000-0005-0000-0000-0000CF820000}"/>
    <cellStyle name="40% - Accent6 18 2 9" xfId="38448" xr:uid="{00000000-0005-0000-0000-0000D0820000}"/>
    <cellStyle name="40% - Accent6 18 2 9 2" xfId="38449" xr:uid="{00000000-0005-0000-0000-0000D1820000}"/>
    <cellStyle name="40% - Accent6 18 3" xfId="1286" xr:uid="{00000000-0005-0000-0000-0000D2820000}"/>
    <cellStyle name="40% - Accent6 18 3 10" xfId="38450" xr:uid="{00000000-0005-0000-0000-0000D3820000}"/>
    <cellStyle name="40% - Accent6 18 3 10 2" xfId="38451" xr:uid="{00000000-0005-0000-0000-0000D4820000}"/>
    <cellStyle name="40% - Accent6 18 3 11" xfId="38452" xr:uid="{00000000-0005-0000-0000-0000D5820000}"/>
    <cellStyle name="40% - Accent6 18 3 2" xfId="38453" xr:uid="{00000000-0005-0000-0000-0000D6820000}"/>
    <cellStyle name="40% - Accent6 18 3 2 2" xfId="38454" xr:uid="{00000000-0005-0000-0000-0000D7820000}"/>
    <cellStyle name="40% - Accent6 18 3 2 2 2" xfId="38455" xr:uid="{00000000-0005-0000-0000-0000D8820000}"/>
    <cellStyle name="40% - Accent6 18 3 2 3" xfId="38456" xr:uid="{00000000-0005-0000-0000-0000D9820000}"/>
    <cellStyle name="40% - Accent6 18 3 2 3 2" xfId="38457" xr:uid="{00000000-0005-0000-0000-0000DA820000}"/>
    <cellStyle name="40% - Accent6 18 3 2 4" xfId="38458" xr:uid="{00000000-0005-0000-0000-0000DB820000}"/>
    <cellStyle name="40% - Accent6 18 3 3" xfId="38459" xr:uid="{00000000-0005-0000-0000-0000DC820000}"/>
    <cellStyle name="40% - Accent6 18 3 3 2" xfId="38460" xr:uid="{00000000-0005-0000-0000-0000DD820000}"/>
    <cellStyle name="40% - Accent6 18 3 3 2 2" xfId="38461" xr:uid="{00000000-0005-0000-0000-0000DE820000}"/>
    <cellStyle name="40% - Accent6 18 3 3 3" xfId="38462" xr:uid="{00000000-0005-0000-0000-0000DF820000}"/>
    <cellStyle name="40% - Accent6 18 3 3 3 2" xfId="38463" xr:uid="{00000000-0005-0000-0000-0000E0820000}"/>
    <cellStyle name="40% - Accent6 18 3 3 4" xfId="38464" xr:uid="{00000000-0005-0000-0000-0000E1820000}"/>
    <cellStyle name="40% - Accent6 18 3 4" xfId="38465" xr:uid="{00000000-0005-0000-0000-0000E2820000}"/>
    <cellStyle name="40% - Accent6 18 3 4 2" xfId="38466" xr:uid="{00000000-0005-0000-0000-0000E3820000}"/>
    <cellStyle name="40% - Accent6 18 3 4 2 2" xfId="38467" xr:uid="{00000000-0005-0000-0000-0000E4820000}"/>
    <cellStyle name="40% - Accent6 18 3 4 3" xfId="38468" xr:uid="{00000000-0005-0000-0000-0000E5820000}"/>
    <cellStyle name="40% - Accent6 18 3 5" xfId="38469" xr:uid="{00000000-0005-0000-0000-0000E6820000}"/>
    <cellStyle name="40% - Accent6 18 3 5 2" xfId="38470" xr:uid="{00000000-0005-0000-0000-0000E7820000}"/>
    <cellStyle name="40% - Accent6 18 3 6" xfId="38471" xr:uid="{00000000-0005-0000-0000-0000E8820000}"/>
    <cellStyle name="40% - Accent6 18 3 6 2" xfId="38472" xr:uid="{00000000-0005-0000-0000-0000E9820000}"/>
    <cellStyle name="40% - Accent6 18 3 7" xfId="38473" xr:uid="{00000000-0005-0000-0000-0000EA820000}"/>
    <cellStyle name="40% - Accent6 18 3 7 2" xfId="38474" xr:uid="{00000000-0005-0000-0000-0000EB820000}"/>
    <cellStyle name="40% - Accent6 18 3 8" xfId="38475" xr:uid="{00000000-0005-0000-0000-0000EC820000}"/>
    <cellStyle name="40% - Accent6 18 3 8 2" xfId="38476" xr:uid="{00000000-0005-0000-0000-0000ED820000}"/>
    <cellStyle name="40% - Accent6 18 3 9" xfId="38477" xr:uid="{00000000-0005-0000-0000-0000EE820000}"/>
    <cellStyle name="40% - Accent6 18 3 9 2" xfId="38478" xr:uid="{00000000-0005-0000-0000-0000EF820000}"/>
    <cellStyle name="40% - Accent6 18 4" xfId="1287" xr:uid="{00000000-0005-0000-0000-0000F0820000}"/>
    <cellStyle name="40% - Accent6 18 4 2" xfId="38479" xr:uid="{00000000-0005-0000-0000-0000F1820000}"/>
    <cellStyle name="40% - Accent6 18 4 2 2" xfId="38480" xr:uid="{00000000-0005-0000-0000-0000F2820000}"/>
    <cellStyle name="40% - Accent6 18 4 3" xfId="38481" xr:uid="{00000000-0005-0000-0000-0000F3820000}"/>
    <cellStyle name="40% - Accent6 18 4 3 2" xfId="38482" xr:uid="{00000000-0005-0000-0000-0000F4820000}"/>
    <cellStyle name="40% - Accent6 18 4 4" xfId="38483" xr:uid="{00000000-0005-0000-0000-0000F5820000}"/>
    <cellStyle name="40% - Accent6 18 5" xfId="38484" xr:uid="{00000000-0005-0000-0000-0000F6820000}"/>
    <cellStyle name="40% - Accent6 18 5 2" xfId="38485" xr:uid="{00000000-0005-0000-0000-0000F7820000}"/>
    <cellStyle name="40% - Accent6 18 5 2 2" xfId="38486" xr:uid="{00000000-0005-0000-0000-0000F8820000}"/>
    <cellStyle name="40% - Accent6 18 5 3" xfId="38487" xr:uid="{00000000-0005-0000-0000-0000F9820000}"/>
    <cellStyle name="40% - Accent6 18 5 3 2" xfId="38488" xr:uid="{00000000-0005-0000-0000-0000FA820000}"/>
    <cellStyle name="40% - Accent6 18 5 4" xfId="38489" xr:uid="{00000000-0005-0000-0000-0000FB820000}"/>
    <cellStyle name="40% - Accent6 18 6" xfId="38490" xr:uid="{00000000-0005-0000-0000-0000FC820000}"/>
    <cellStyle name="40% - Accent6 18 6 2" xfId="38491" xr:uid="{00000000-0005-0000-0000-0000FD820000}"/>
    <cellStyle name="40% - Accent6 18 6 2 2" xfId="38492" xr:uid="{00000000-0005-0000-0000-0000FE820000}"/>
    <cellStyle name="40% - Accent6 18 6 3" xfId="38493" xr:uid="{00000000-0005-0000-0000-0000FF820000}"/>
    <cellStyle name="40% - Accent6 18 7" xfId="38494" xr:uid="{00000000-0005-0000-0000-000000830000}"/>
    <cellStyle name="40% - Accent6 18 7 2" xfId="38495" xr:uid="{00000000-0005-0000-0000-000001830000}"/>
    <cellStyle name="40% - Accent6 18 8" xfId="38496" xr:uid="{00000000-0005-0000-0000-000002830000}"/>
    <cellStyle name="40% - Accent6 18 8 2" xfId="38497" xr:uid="{00000000-0005-0000-0000-000003830000}"/>
    <cellStyle name="40% - Accent6 18 9" xfId="38498" xr:uid="{00000000-0005-0000-0000-000004830000}"/>
    <cellStyle name="40% - Accent6 18 9 2" xfId="38499" xr:uid="{00000000-0005-0000-0000-000005830000}"/>
    <cellStyle name="40% - Accent6 19" xfId="1288" xr:uid="{00000000-0005-0000-0000-000006830000}"/>
    <cellStyle name="40% - Accent6 19 10" xfId="38500" xr:uid="{00000000-0005-0000-0000-000007830000}"/>
    <cellStyle name="40% - Accent6 19 10 2" xfId="38501" xr:uid="{00000000-0005-0000-0000-000008830000}"/>
    <cellStyle name="40% - Accent6 19 11" xfId="38502" xr:uid="{00000000-0005-0000-0000-000009830000}"/>
    <cellStyle name="40% - Accent6 19 11 2" xfId="38503" xr:uid="{00000000-0005-0000-0000-00000A830000}"/>
    <cellStyle name="40% - Accent6 19 12" xfId="38504" xr:uid="{00000000-0005-0000-0000-00000B830000}"/>
    <cellStyle name="40% - Accent6 19 12 2" xfId="38505" xr:uid="{00000000-0005-0000-0000-00000C830000}"/>
    <cellStyle name="40% - Accent6 19 13" xfId="38506" xr:uid="{00000000-0005-0000-0000-00000D830000}"/>
    <cellStyle name="40% - Accent6 19 2" xfId="1289" xr:uid="{00000000-0005-0000-0000-00000E830000}"/>
    <cellStyle name="40% - Accent6 19 2 10" xfId="38507" xr:uid="{00000000-0005-0000-0000-00000F830000}"/>
    <cellStyle name="40% - Accent6 19 2 10 2" xfId="38508" xr:uid="{00000000-0005-0000-0000-000010830000}"/>
    <cellStyle name="40% - Accent6 19 2 11" xfId="38509" xr:uid="{00000000-0005-0000-0000-000011830000}"/>
    <cellStyle name="40% - Accent6 19 2 11 2" xfId="38510" xr:uid="{00000000-0005-0000-0000-000012830000}"/>
    <cellStyle name="40% - Accent6 19 2 12" xfId="38511" xr:uid="{00000000-0005-0000-0000-000013830000}"/>
    <cellStyle name="40% - Accent6 19 2 2" xfId="38512" xr:uid="{00000000-0005-0000-0000-000014830000}"/>
    <cellStyle name="40% - Accent6 19 2 2 10" xfId="38513" xr:uid="{00000000-0005-0000-0000-000015830000}"/>
    <cellStyle name="40% - Accent6 19 2 2 10 2" xfId="38514" xr:uid="{00000000-0005-0000-0000-000016830000}"/>
    <cellStyle name="40% - Accent6 19 2 2 11" xfId="38515" xr:uid="{00000000-0005-0000-0000-000017830000}"/>
    <cellStyle name="40% - Accent6 19 2 2 2" xfId="38516" xr:uid="{00000000-0005-0000-0000-000018830000}"/>
    <cellStyle name="40% - Accent6 19 2 2 2 2" xfId="38517" xr:uid="{00000000-0005-0000-0000-000019830000}"/>
    <cellStyle name="40% - Accent6 19 2 2 2 2 2" xfId="38518" xr:uid="{00000000-0005-0000-0000-00001A830000}"/>
    <cellStyle name="40% - Accent6 19 2 2 2 3" xfId="38519" xr:uid="{00000000-0005-0000-0000-00001B830000}"/>
    <cellStyle name="40% - Accent6 19 2 2 2 3 2" xfId="38520" xr:uid="{00000000-0005-0000-0000-00001C830000}"/>
    <cellStyle name="40% - Accent6 19 2 2 2 4" xfId="38521" xr:uid="{00000000-0005-0000-0000-00001D830000}"/>
    <cellStyle name="40% - Accent6 19 2 2 3" xfId="38522" xr:uid="{00000000-0005-0000-0000-00001E830000}"/>
    <cellStyle name="40% - Accent6 19 2 2 3 2" xfId="38523" xr:uid="{00000000-0005-0000-0000-00001F830000}"/>
    <cellStyle name="40% - Accent6 19 2 2 3 2 2" xfId="38524" xr:uid="{00000000-0005-0000-0000-000020830000}"/>
    <cellStyle name="40% - Accent6 19 2 2 3 3" xfId="38525" xr:uid="{00000000-0005-0000-0000-000021830000}"/>
    <cellStyle name="40% - Accent6 19 2 2 3 3 2" xfId="38526" xr:uid="{00000000-0005-0000-0000-000022830000}"/>
    <cellStyle name="40% - Accent6 19 2 2 3 4" xfId="38527" xr:uid="{00000000-0005-0000-0000-000023830000}"/>
    <cellStyle name="40% - Accent6 19 2 2 4" xfId="38528" xr:uid="{00000000-0005-0000-0000-000024830000}"/>
    <cellStyle name="40% - Accent6 19 2 2 4 2" xfId="38529" xr:uid="{00000000-0005-0000-0000-000025830000}"/>
    <cellStyle name="40% - Accent6 19 2 2 4 2 2" xfId="38530" xr:uid="{00000000-0005-0000-0000-000026830000}"/>
    <cellStyle name="40% - Accent6 19 2 2 4 3" xfId="38531" xr:uid="{00000000-0005-0000-0000-000027830000}"/>
    <cellStyle name="40% - Accent6 19 2 2 5" xfId="38532" xr:uid="{00000000-0005-0000-0000-000028830000}"/>
    <cellStyle name="40% - Accent6 19 2 2 5 2" xfId="38533" xr:uid="{00000000-0005-0000-0000-000029830000}"/>
    <cellStyle name="40% - Accent6 19 2 2 6" xfId="38534" xr:uid="{00000000-0005-0000-0000-00002A830000}"/>
    <cellStyle name="40% - Accent6 19 2 2 6 2" xfId="38535" xr:uid="{00000000-0005-0000-0000-00002B830000}"/>
    <cellStyle name="40% - Accent6 19 2 2 7" xfId="38536" xr:uid="{00000000-0005-0000-0000-00002C830000}"/>
    <cellStyle name="40% - Accent6 19 2 2 7 2" xfId="38537" xr:uid="{00000000-0005-0000-0000-00002D830000}"/>
    <cellStyle name="40% - Accent6 19 2 2 8" xfId="38538" xr:uid="{00000000-0005-0000-0000-00002E830000}"/>
    <cellStyle name="40% - Accent6 19 2 2 8 2" xfId="38539" xr:uid="{00000000-0005-0000-0000-00002F830000}"/>
    <cellStyle name="40% - Accent6 19 2 2 9" xfId="38540" xr:uid="{00000000-0005-0000-0000-000030830000}"/>
    <cellStyle name="40% - Accent6 19 2 2 9 2" xfId="38541" xr:uid="{00000000-0005-0000-0000-000031830000}"/>
    <cellStyle name="40% - Accent6 19 2 3" xfId="38542" xr:uid="{00000000-0005-0000-0000-000032830000}"/>
    <cellStyle name="40% - Accent6 19 2 3 2" xfId="38543" xr:uid="{00000000-0005-0000-0000-000033830000}"/>
    <cellStyle name="40% - Accent6 19 2 3 2 2" xfId="38544" xr:uid="{00000000-0005-0000-0000-000034830000}"/>
    <cellStyle name="40% - Accent6 19 2 3 3" xfId="38545" xr:uid="{00000000-0005-0000-0000-000035830000}"/>
    <cellStyle name="40% - Accent6 19 2 3 3 2" xfId="38546" xr:uid="{00000000-0005-0000-0000-000036830000}"/>
    <cellStyle name="40% - Accent6 19 2 3 4" xfId="38547" xr:uid="{00000000-0005-0000-0000-000037830000}"/>
    <cellStyle name="40% - Accent6 19 2 4" xfId="38548" xr:uid="{00000000-0005-0000-0000-000038830000}"/>
    <cellStyle name="40% - Accent6 19 2 4 2" xfId="38549" xr:uid="{00000000-0005-0000-0000-000039830000}"/>
    <cellStyle name="40% - Accent6 19 2 4 2 2" xfId="38550" xr:uid="{00000000-0005-0000-0000-00003A830000}"/>
    <cellStyle name="40% - Accent6 19 2 4 3" xfId="38551" xr:uid="{00000000-0005-0000-0000-00003B830000}"/>
    <cellStyle name="40% - Accent6 19 2 4 3 2" xfId="38552" xr:uid="{00000000-0005-0000-0000-00003C830000}"/>
    <cellStyle name="40% - Accent6 19 2 4 4" xfId="38553" xr:uid="{00000000-0005-0000-0000-00003D830000}"/>
    <cellStyle name="40% - Accent6 19 2 5" xfId="38554" xr:uid="{00000000-0005-0000-0000-00003E830000}"/>
    <cellStyle name="40% - Accent6 19 2 5 2" xfId="38555" xr:uid="{00000000-0005-0000-0000-00003F830000}"/>
    <cellStyle name="40% - Accent6 19 2 5 2 2" xfId="38556" xr:uid="{00000000-0005-0000-0000-000040830000}"/>
    <cellStyle name="40% - Accent6 19 2 5 3" xfId="38557" xr:uid="{00000000-0005-0000-0000-000041830000}"/>
    <cellStyle name="40% - Accent6 19 2 6" xfId="38558" xr:uid="{00000000-0005-0000-0000-000042830000}"/>
    <cellStyle name="40% - Accent6 19 2 6 2" xfId="38559" xr:uid="{00000000-0005-0000-0000-000043830000}"/>
    <cellStyle name="40% - Accent6 19 2 7" xfId="38560" xr:uid="{00000000-0005-0000-0000-000044830000}"/>
    <cellStyle name="40% - Accent6 19 2 7 2" xfId="38561" xr:uid="{00000000-0005-0000-0000-000045830000}"/>
    <cellStyle name="40% - Accent6 19 2 8" xfId="38562" xr:uid="{00000000-0005-0000-0000-000046830000}"/>
    <cellStyle name="40% - Accent6 19 2 8 2" xfId="38563" xr:uid="{00000000-0005-0000-0000-000047830000}"/>
    <cellStyle name="40% - Accent6 19 2 9" xfId="38564" xr:uid="{00000000-0005-0000-0000-000048830000}"/>
    <cellStyle name="40% - Accent6 19 2 9 2" xfId="38565" xr:uid="{00000000-0005-0000-0000-000049830000}"/>
    <cellStyle name="40% - Accent6 19 3" xfId="1290" xr:uid="{00000000-0005-0000-0000-00004A830000}"/>
    <cellStyle name="40% - Accent6 19 3 10" xfId="38566" xr:uid="{00000000-0005-0000-0000-00004B830000}"/>
    <cellStyle name="40% - Accent6 19 3 10 2" xfId="38567" xr:uid="{00000000-0005-0000-0000-00004C830000}"/>
    <cellStyle name="40% - Accent6 19 3 11" xfId="38568" xr:uid="{00000000-0005-0000-0000-00004D830000}"/>
    <cellStyle name="40% - Accent6 19 3 2" xfId="38569" xr:uid="{00000000-0005-0000-0000-00004E830000}"/>
    <cellStyle name="40% - Accent6 19 3 2 2" xfId="38570" xr:uid="{00000000-0005-0000-0000-00004F830000}"/>
    <cellStyle name="40% - Accent6 19 3 2 2 2" xfId="38571" xr:uid="{00000000-0005-0000-0000-000050830000}"/>
    <cellStyle name="40% - Accent6 19 3 2 3" xfId="38572" xr:uid="{00000000-0005-0000-0000-000051830000}"/>
    <cellStyle name="40% - Accent6 19 3 2 3 2" xfId="38573" xr:uid="{00000000-0005-0000-0000-000052830000}"/>
    <cellStyle name="40% - Accent6 19 3 2 4" xfId="38574" xr:uid="{00000000-0005-0000-0000-000053830000}"/>
    <cellStyle name="40% - Accent6 19 3 3" xfId="38575" xr:uid="{00000000-0005-0000-0000-000054830000}"/>
    <cellStyle name="40% - Accent6 19 3 3 2" xfId="38576" xr:uid="{00000000-0005-0000-0000-000055830000}"/>
    <cellStyle name="40% - Accent6 19 3 3 2 2" xfId="38577" xr:uid="{00000000-0005-0000-0000-000056830000}"/>
    <cellStyle name="40% - Accent6 19 3 3 3" xfId="38578" xr:uid="{00000000-0005-0000-0000-000057830000}"/>
    <cellStyle name="40% - Accent6 19 3 3 3 2" xfId="38579" xr:uid="{00000000-0005-0000-0000-000058830000}"/>
    <cellStyle name="40% - Accent6 19 3 3 4" xfId="38580" xr:uid="{00000000-0005-0000-0000-000059830000}"/>
    <cellStyle name="40% - Accent6 19 3 4" xfId="38581" xr:uid="{00000000-0005-0000-0000-00005A830000}"/>
    <cellStyle name="40% - Accent6 19 3 4 2" xfId="38582" xr:uid="{00000000-0005-0000-0000-00005B830000}"/>
    <cellStyle name="40% - Accent6 19 3 4 2 2" xfId="38583" xr:uid="{00000000-0005-0000-0000-00005C830000}"/>
    <cellStyle name="40% - Accent6 19 3 4 3" xfId="38584" xr:uid="{00000000-0005-0000-0000-00005D830000}"/>
    <cellStyle name="40% - Accent6 19 3 5" xfId="38585" xr:uid="{00000000-0005-0000-0000-00005E830000}"/>
    <cellStyle name="40% - Accent6 19 3 5 2" xfId="38586" xr:uid="{00000000-0005-0000-0000-00005F830000}"/>
    <cellStyle name="40% - Accent6 19 3 6" xfId="38587" xr:uid="{00000000-0005-0000-0000-000060830000}"/>
    <cellStyle name="40% - Accent6 19 3 6 2" xfId="38588" xr:uid="{00000000-0005-0000-0000-000061830000}"/>
    <cellStyle name="40% - Accent6 19 3 7" xfId="38589" xr:uid="{00000000-0005-0000-0000-000062830000}"/>
    <cellStyle name="40% - Accent6 19 3 7 2" xfId="38590" xr:uid="{00000000-0005-0000-0000-000063830000}"/>
    <cellStyle name="40% - Accent6 19 3 8" xfId="38591" xr:uid="{00000000-0005-0000-0000-000064830000}"/>
    <cellStyle name="40% - Accent6 19 3 8 2" xfId="38592" xr:uid="{00000000-0005-0000-0000-000065830000}"/>
    <cellStyle name="40% - Accent6 19 3 9" xfId="38593" xr:uid="{00000000-0005-0000-0000-000066830000}"/>
    <cellStyle name="40% - Accent6 19 3 9 2" xfId="38594" xr:uid="{00000000-0005-0000-0000-000067830000}"/>
    <cellStyle name="40% - Accent6 19 4" xfId="1291" xr:uid="{00000000-0005-0000-0000-000068830000}"/>
    <cellStyle name="40% - Accent6 19 4 2" xfId="38595" xr:uid="{00000000-0005-0000-0000-000069830000}"/>
    <cellStyle name="40% - Accent6 19 4 2 2" xfId="38596" xr:uid="{00000000-0005-0000-0000-00006A830000}"/>
    <cellStyle name="40% - Accent6 19 4 3" xfId="38597" xr:uid="{00000000-0005-0000-0000-00006B830000}"/>
    <cellStyle name="40% - Accent6 19 4 3 2" xfId="38598" xr:uid="{00000000-0005-0000-0000-00006C830000}"/>
    <cellStyle name="40% - Accent6 19 4 4" xfId="38599" xr:uid="{00000000-0005-0000-0000-00006D830000}"/>
    <cellStyle name="40% - Accent6 19 5" xfId="38600" xr:uid="{00000000-0005-0000-0000-00006E830000}"/>
    <cellStyle name="40% - Accent6 19 5 2" xfId="38601" xr:uid="{00000000-0005-0000-0000-00006F830000}"/>
    <cellStyle name="40% - Accent6 19 5 2 2" xfId="38602" xr:uid="{00000000-0005-0000-0000-000070830000}"/>
    <cellStyle name="40% - Accent6 19 5 3" xfId="38603" xr:uid="{00000000-0005-0000-0000-000071830000}"/>
    <cellStyle name="40% - Accent6 19 5 3 2" xfId="38604" xr:uid="{00000000-0005-0000-0000-000072830000}"/>
    <cellStyle name="40% - Accent6 19 5 4" xfId="38605" xr:uid="{00000000-0005-0000-0000-000073830000}"/>
    <cellStyle name="40% - Accent6 19 6" xfId="38606" xr:uid="{00000000-0005-0000-0000-000074830000}"/>
    <cellStyle name="40% - Accent6 19 6 2" xfId="38607" xr:uid="{00000000-0005-0000-0000-000075830000}"/>
    <cellStyle name="40% - Accent6 19 6 2 2" xfId="38608" xr:uid="{00000000-0005-0000-0000-000076830000}"/>
    <cellStyle name="40% - Accent6 19 6 3" xfId="38609" xr:uid="{00000000-0005-0000-0000-000077830000}"/>
    <cellStyle name="40% - Accent6 19 7" xfId="38610" xr:uid="{00000000-0005-0000-0000-000078830000}"/>
    <cellStyle name="40% - Accent6 19 7 2" xfId="38611" xr:uid="{00000000-0005-0000-0000-000079830000}"/>
    <cellStyle name="40% - Accent6 19 8" xfId="38612" xr:uid="{00000000-0005-0000-0000-00007A830000}"/>
    <cellStyle name="40% - Accent6 19 8 2" xfId="38613" xr:uid="{00000000-0005-0000-0000-00007B830000}"/>
    <cellStyle name="40% - Accent6 19 9" xfId="38614" xr:uid="{00000000-0005-0000-0000-00007C830000}"/>
    <cellStyle name="40% - Accent6 19 9 2" xfId="38615" xr:uid="{00000000-0005-0000-0000-00007D830000}"/>
    <cellStyle name="40% - Accent6 2" xfId="1292" xr:uid="{00000000-0005-0000-0000-00007E830000}"/>
    <cellStyle name="40% - Accent6 2 10" xfId="38616" xr:uid="{00000000-0005-0000-0000-00007F830000}"/>
    <cellStyle name="40% - Accent6 2 10 2" xfId="38617" xr:uid="{00000000-0005-0000-0000-000080830000}"/>
    <cellStyle name="40% - Accent6 2 11" xfId="38618" xr:uid="{00000000-0005-0000-0000-000081830000}"/>
    <cellStyle name="40% - Accent6 2 11 2" xfId="38619" xr:uid="{00000000-0005-0000-0000-000082830000}"/>
    <cellStyle name="40% - Accent6 2 12" xfId="38620" xr:uid="{00000000-0005-0000-0000-000083830000}"/>
    <cellStyle name="40% - Accent6 2 12 2" xfId="38621" xr:uid="{00000000-0005-0000-0000-000084830000}"/>
    <cellStyle name="40% - Accent6 2 13" xfId="38622" xr:uid="{00000000-0005-0000-0000-000085830000}"/>
    <cellStyle name="40% - Accent6 2 13 2" xfId="38623" xr:uid="{00000000-0005-0000-0000-000086830000}"/>
    <cellStyle name="40% - Accent6 2 14" xfId="38624" xr:uid="{00000000-0005-0000-0000-000087830000}"/>
    <cellStyle name="40% - Accent6 2 2" xfId="1293" xr:uid="{00000000-0005-0000-0000-000088830000}"/>
    <cellStyle name="40% - Accent6 2 2 2" xfId="38625" xr:uid="{00000000-0005-0000-0000-000089830000}"/>
    <cellStyle name="40% - Accent6 2 2 2 2" xfId="38626" xr:uid="{00000000-0005-0000-0000-00008A830000}"/>
    <cellStyle name="40% - Accent6 2 2 2 3" xfId="38627" xr:uid="{00000000-0005-0000-0000-00008B830000}"/>
    <cellStyle name="40% - Accent6 2 3" xfId="1294" xr:uid="{00000000-0005-0000-0000-00008C830000}"/>
    <cellStyle name="40% - Accent6 2 3 10" xfId="38628" xr:uid="{00000000-0005-0000-0000-00008D830000}"/>
    <cellStyle name="40% - Accent6 2 3 10 2" xfId="38629" xr:uid="{00000000-0005-0000-0000-00008E830000}"/>
    <cellStyle name="40% - Accent6 2 3 11" xfId="38630" xr:uid="{00000000-0005-0000-0000-00008F830000}"/>
    <cellStyle name="40% - Accent6 2 3 11 2" xfId="38631" xr:uid="{00000000-0005-0000-0000-000090830000}"/>
    <cellStyle name="40% - Accent6 2 3 12" xfId="38632" xr:uid="{00000000-0005-0000-0000-000091830000}"/>
    <cellStyle name="40% - Accent6 2 3 2" xfId="1295" xr:uid="{00000000-0005-0000-0000-000092830000}"/>
    <cellStyle name="40% - Accent6 2 3 2 10" xfId="38633" xr:uid="{00000000-0005-0000-0000-000093830000}"/>
    <cellStyle name="40% - Accent6 2 3 2 10 2" xfId="38634" xr:uid="{00000000-0005-0000-0000-000094830000}"/>
    <cellStyle name="40% - Accent6 2 3 2 11" xfId="38635" xr:uid="{00000000-0005-0000-0000-000095830000}"/>
    <cellStyle name="40% - Accent6 2 3 2 2" xfId="38636" xr:uid="{00000000-0005-0000-0000-000096830000}"/>
    <cellStyle name="40% - Accent6 2 3 2 2 2" xfId="38637" xr:uid="{00000000-0005-0000-0000-000097830000}"/>
    <cellStyle name="40% - Accent6 2 3 2 2 2 2" xfId="38638" xr:uid="{00000000-0005-0000-0000-000098830000}"/>
    <cellStyle name="40% - Accent6 2 3 2 2 3" xfId="38639" xr:uid="{00000000-0005-0000-0000-000099830000}"/>
    <cellStyle name="40% - Accent6 2 3 2 2 3 2" xfId="38640" xr:uid="{00000000-0005-0000-0000-00009A830000}"/>
    <cellStyle name="40% - Accent6 2 3 2 2 4" xfId="38641" xr:uid="{00000000-0005-0000-0000-00009B830000}"/>
    <cellStyle name="40% - Accent6 2 3 2 3" xfId="38642" xr:uid="{00000000-0005-0000-0000-00009C830000}"/>
    <cellStyle name="40% - Accent6 2 3 2 3 2" xfId="38643" xr:uid="{00000000-0005-0000-0000-00009D830000}"/>
    <cellStyle name="40% - Accent6 2 3 2 3 2 2" xfId="38644" xr:uid="{00000000-0005-0000-0000-00009E830000}"/>
    <cellStyle name="40% - Accent6 2 3 2 3 3" xfId="38645" xr:uid="{00000000-0005-0000-0000-00009F830000}"/>
    <cellStyle name="40% - Accent6 2 3 2 3 3 2" xfId="38646" xr:uid="{00000000-0005-0000-0000-0000A0830000}"/>
    <cellStyle name="40% - Accent6 2 3 2 3 4" xfId="38647" xr:uid="{00000000-0005-0000-0000-0000A1830000}"/>
    <cellStyle name="40% - Accent6 2 3 2 4" xfId="38648" xr:uid="{00000000-0005-0000-0000-0000A2830000}"/>
    <cellStyle name="40% - Accent6 2 3 2 4 2" xfId="38649" xr:uid="{00000000-0005-0000-0000-0000A3830000}"/>
    <cellStyle name="40% - Accent6 2 3 2 4 2 2" xfId="38650" xr:uid="{00000000-0005-0000-0000-0000A4830000}"/>
    <cellStyle name="40% - Accent6 2 3 2 4 3" xfId="38651" xr:uid="{00000000-0005-0000-0000-0000A5830000}"/>
    <cellStyle name="40% - Accent6 2 3 2 5" xfId="38652" xr:uid="{00000000-0005-0000-0000-0000A6830000}"/>
    <cellStyle name="40% - Accent6 2 3 2 5 2" xfId="38653" xr:uid="{00000000-0005-0000-0000-0000A7830000}"/>
    <cellStyle name="40% - Accent6 2 3 2 6" xfId="38654" xr:uid="{00000000-0005-0000-0000-0000A8830000}"/>
    <cellStyle name="40% - Accent6 2 3 2 6 2" xfId="38655" xr:uid="{00000000-0005-0000-0000-0000A9830000}"/>
    <cellStyle name="40% - Accent6 2 3 2 7" xfId="38656" xr:uid="{00000000-0005-0000-0000-0000AA830000}"/>
    <cellStyle name="40% - Accent6 2 3 2 7 2" xfId="38657" xr:uid="{00000000-0005-0000-0000-0000AB830000}"/>
    <cellStyle name="40% - Accent6 2 3 2 8" xfId="38658" xr:uid="{00000000-0005-0000-0000-0000AC830000}"/>
    <cellStyle name="40% - Accent6 2 3 2 8 2" xfId="38659" xr:uid="{00000000-0005-0000-0000-0000AD830000}"/>
    <cellStyle name="40% - Accent6 2 3 2 9" xfId="38660" xr:uid="{00000000-0005-0000-0000-0000AE830000}"/>
    <cellStyle name="40% - Accent6 2 3 2 9 2" xfId="38661" xr:uid="{00000000-0005-0000-0000-0000AF830000}"/>
    <cellStyle name="40% - Accent6 2 3 3" xfId="1296" xr:uid="{00000000-0005-0000-0000-0000B0830000}"/>
    <cellStyle name="40% - Accent6 2 3 3 2" xfId="38662" xr:uid="{00000000-0005-0000-0000-0000B1830000}"/>
    <cellStyle name="40% - Accent6 2 3 3 2 2" xfId="38663" xr:uid="{00000000-0005-0000-0000-0000B2830000}"/>
    <cellStyle name="40% - Accent6 2 3 3 3" xfId="38664" xr:uid="{00000000-0005-0000-0000-0000B3830000}"/>
    <cellStyle name="40% - Accent6 2 3 3 3 2" xfId="38665" xr:uid="{00000000-0005-0000-0000-0000B4830000}"/>
    <cellStyle name="40% - Accent6 2 3 3 4" xfId="38666" xr:uid="{00000000-0005-0000-0000-0000B5830000}"/>
    <cellStyle name="40% - Accent6 2 3 4" xfId="38667" xr:uid="{00000000-0005-0000-0000-0000B6830000}"/>
    <cellStyle name="40% - Accent6 2 3 4 2" xfId="38668" xr:uid="{00000000-0005-0000-0000-0000B7830000}"/>
    <cellStyle name="40% - Accent6 2 3 4 2 2" xfId="38669" xr:uid="{00000000-0005-0000-0000-0000B8830000}"/>
    <cellStyle name="40% - Accent6 2 3 4 3" xfId="38670" xr:uid="{00000000-0005-0000-0000-0000B9830000}"/>
    <cellStyle name="40% - Accent6 2 3 4 3 2" xfId="38671" xr:uid="{00000000-0005-0000-0000-0000BA830000}"/>
    <cellStyle name="40% - Accent6 2 3 4 4" xfId="38672" xr:uid="{00000000-0005-0000-0000-0000BB830000}"/>
    <cellStyle name="40% - Accent6 2 3 5" xfId="38673" xr:uid="{00000000-0005-0000-0000-0000BC830000}"/>
    <cellStyle name="40% - Accent6 2 3 5 2" xfId="38674" xr:uid="{00000000-0005-0000-0000-0000BD830000}"/>
    <cellStyle name="40% - Accent6 2 3 5 2 2" xfId="38675" xr:uid="{00000000-0005-0000-0000-0000BE830000}"/>
    <cellStyle name="40% - Accent6 2 3 5 3" xfId="38676" xr:uid="{00000000-0005-0000-0000-0000BF830000}"/>
    <cellStyle name="40% - Accent6 2 3 6" xfId="38677" xr:uid="{00000000-0005-0000-0000-0000C0830000}"/>
    <cellStyle name="40% - Accent6 2 3 6 2" xfId="38678" xr:uid="{00000000-0005-0000-0000-0000C1830000}"/>
    <cellStyle name="40% - Accent6 2 3 7" xfId="38679" xr:uid="{00000000-0005-0000-0000-0000C2830000}"/>
    <cellStyle name="40% - Accent6 2 3 7 2" xfId="38680" xr:uid="{00000000-0005-0000-0000-0000C3830000}"/>
    <cellStyle name="40% - Accent6 2 3 8" xfId="38681" xr:uid="{00000000-0005-0000-0000-0000C4830000}"/>
    <cellStyle name="40% - Accent6 2 3 8 2" xfId="38682" xr:uid="{00000000-0005-0000-0000-0000C5830000}"/>
    <cellStyle name="40% - Accent6 2 3 9" xfId="38683" xr:uid="{00000000-0005-0000-0000-0000C6830000}"/>
    <cellStyle name="40% - Accent6 2 3 9 2" xfId="38684" xr:uid="{00000000-0005-0000-0000-0000C7830000}"/>
    <cellStyle name="40% - Accent6 2 3_FY11 Repairs" xfId="1297" xr:uid="{00000000-0005-0000-0000-0000C8830000}"/>
    <cellStyle name="40% - Accent6 2 4" xfId="1298" xr:uid="{00000000-0005-0000-0000-0000C9830000}"/>
    <cellStyle name="40% - Accent6 2 4 10" xfId="38685" xr:uid="{00000000-0005-0000-0000-0000CA830000}"/>
    <cellStyle name="40% - Accent6 2 4 10 2" xfId="38686" xr:uid="{00000000-0005-0000-0000-0000CB830000}"/>
    <cellStyle name="40% - Accent6 2 4 11" xfId="38687" xr:uid="{00000000-0005-0000-0000-0000CC830000}"/>
    <cellStyle name="40% - Accent6 2 4 2" xfId="38688" xr:uid="{00000000-0005-0000-0000-0000CD830000}"/>
    <cellStyle name="40% - Accent6 2 4 2 2" xfId="38689" xr:uid="{00000000-0005-0000-0000-0000CE830000}"/>
    <cellStyle name="40% - Accent6 2 4 2 2 2" xfId="38690" xr:uid="{00000000-0005-0000-0000-0000CF830000}"/>
    <cellStyle name="40% - Accent6 2 4 2 3" xfId="38691" xr:uid="{00000000-0005-0000-0000-0000D0830000}"/>
    <cellStyle name="40% - Accent6 2 4 2 3 2" xfId="38692" xr:uid="{00000000-0005-0000-0000-0000D1830000}"/>
    <cellStyle name="40% - Accent6 2 4 2 4" xfId="38693" xr:uid="{00000000-0005-0000-0000-0000D2830000}"/>
    <cellStyle name="40% - Accent6 2 4 3" xfId="38694" xr:uid="{00000000-0005-0000-0000-0000D3830000}"/>
    <cellStyle name="40% - Accent6 2 4 3 2" xfId="38695" xr:uid="{00000000-0005-0000-0000-0000D4830000}"/>
    <cellStyle name="40% - Accent6 2 4 3 2 2" xfId="38696" xr:uid="{00000000-0005-0000-0000-0000D5830000}"/>
    <cellStyle name="40% - Accent6 2 4 3 3" xfId="38697" xr:uid="{00000000-0005-0000-0000-0000D6830000}"/>
    <cellStyle name="40% - Accent6 2 4 3 3 2" xfId="38698" xr:uid="{00000000-0005-0000-0000-0000D7830000}"/>
    <cellStyle name="40% - Accent6 2 4 3 4" xfId="38699" xr:uid="{00000000-0005-0000-0000-0000D8830000}"/>
    <cellStyle name="40% - Accent6 2 4 4" xfId="38700" xr:uid="{00000000-0005-0000-0000-0000D9830000}"/>
    <cellStyle name="40% - Accent6 2 4 4 2" xfId="38701" xr:uid="{00000000-0005-0000-0000-0000DA830000}"/>
    <cellStyle name="40% - Accent6 2 4 4 2 2" xfId="38702" xr:uid="{00000000-0005-0000-0000-0000DB830000}"/>
    <cellStyle name="40% - Accent6 2 4 4 3" xfId="38703" xr:uid="{00000000-0005-0000-0000-0000DC830000}"/>
    <cellStyle name="40% - Accent6 2 4 5" xfId="38704" xr:uid="{00000000-0005-0000-0000-0000DD830000}"/>
    <cellStyle name="40% - Accent6 2 4 5 2" xfId="38705" xr:uid="{00000000-0005-0000-0000-0000DE830000}"/>
    <cellStyle name="40% - Accent6 2 4 6" xfId="38706" xr:uid="{00000000-0005-0000-0000-0000DF830000}"/>
    <cellStyle name="40% - Accent6 2 4 6 2" xfId="38707" xr:uid="{00000000-0005-0000-0000-0000E0830000}"/>
    <cellStyle name="40% - Accent6 2 4 7" xfId="38708" xr:uid="{00000000-0005-0000-0000-0000E1830000}"/>
    <cellStyle name="40% - Accent6 2 4 7 2" xfId="38709" xr:uid="{00000000-0005-0000-0000-0000E2830000}"/>
    <cellStyle name="40% - Accent6 2 4 8" xfId="38710" xr:uid="{00000000-0005-0000-0000-0000E3830000}"/>
    <cellStyle name="40% - Accent6 2 4 8 2" xfId="38711" xr:uid="{00000000-0005-0000-0000-0000E4830000}"/>
    <cellStyle name="40% - Accent6 2 4 9" xfId="38712" xr:uid="{00000000-0005-0000-0000-0000E5830000}"/>
    <cellStyle name="40% - Accent6 2 4 9 2" xfId="38713" xr:uid="{00000000-0005-0000-0000-0000E6830000}"/>
    <cellStyle name="40% - Accent6 2 5" xfId="1299" xr:uid="{00000000-0005-0000-0000-0000E7830000}"/>
    <cellStyle name="40% - Accent6 2 5 2" xfId="38714" xr:uid="{00000000-0005-0000-0000-0000E8830000}"/>
    <cellStyle name="40% - Accent6 2 5 2 2" xfId="38715" xr:uid="{00000000-0005-0000-0000-0000E9830000}"/>
    <cellStyle name="40% - Accent6 2 5 3" xfId="38716" xr:uid="{00000000-0005-0000-0000-0000EA830000}"/>
    <cellStyle name="40% - Accent6 2 5 3 2" xfId="38717" xr:uid="{00000000-0005-0000-0000-0000EB830000}"/>
    <cellStyle name="40% - Accent6 2 5 4" xfId="38718" xr:uid="{00000000-0005-0000-0000-0000EC830000}"/>
    <cellStyle name="40% - Accent6 2 6" xfId="38719" xr:uid="{00000000-0005-0000-0000-0000ED830000}"/>
    <cellStyle name="40% - Accent6 2 6 2" xfId="38720" xr:uid="{00000000-0005-0000-0000-0000EE830000}"/>
    <cellStyle name="40% - Accent6 2 6 2 2" xfId="38721" xr:uid="{00000000-0005-0000-0000-0000EF830000}"/>
    <cellStyle name="40% - Accent6 2 6 3" xfId="38722" xr:uid="{00000000-0005-0000-0000-0000F0830000}"/>
    <cellStyle name="40% - Accent6 2 6 3 2" xfId="38723" xr:uid="{00000000-0005-0000-0000-0000F1830000}"/>
    <cellStyle name="40% - Accent6 2 6 4" xfId="38724" xr:uid="{00000000-0005-0000-0000-0000F2830000}"/>
    <cellStyle name="40% - Accent6 2 7" xfId="38725" xr:uid="{00000000-0005-0000-0000-0000F3830000}"/>
    <cellStyle name="40% - Accent6 2 7 2" xfId="38726" xr:uid="{00000000-0005-0000-0000-0000F4830000}"/>
    <cellStyle name="40% - Accent6 2 7 2 2" xfId="38727" xr:uid="{00000000-0005-0000-0000-0000F5830000}"/>
    <cellStyle name="40% - Accent6 2 7 3" xfId="38728" xr:uid="{00000000-0005-0000-0000-0000F6830000}"/>
    <cellStyle name="40% - Accent6 2 8" xfId="38729" xr:uid="{00000000-0005-0000-0000-0000F7830000}"/>
    <cellStyle name="40% - Accent6 2 8 2" xfId="38730" xr:uid="{00000000-0005-0000-0000-0000F8830000}"/>
    <cellStyle name="40% - Accent6 2 9" xfId="38731" xr:uid="{00000000-0005-0000-0000-0000F9830000}"/>
    <cellStyle name="40% - Accent6 2 9 2" xfId="38732" xr:uid="{00000000-0005-0000-0000-0000FA830000}"/>
    <cellStyle name="40% - Accent6 2_2013 Combined" xfId="38733" xr:uid="{00000000-0005-0000-0000-0000FB830000}"/>
    <cellStyle name="40% - Accent6 20" xfId="1300" xr:uid="{00000000-0005-0000-0000-0000FC830000}"/>
    <cellStyle name="40% - Accent6 20 10" xfId="38734" xr:uid="{00000000-0005-0000-0000-0000FD830000}"/>
    <cellStyle name="40% - Accent6 20 10 2" xfId="38735" xr:uid="{00000000-0005-0000-0000-0000FE830000}"/>
    <cellStyle name="40% - Accent6 20 11" xfId="38736" xr:uid="{00000000-0005-0000-0000-0000FF830000}"/>
    <cellStyle name="40% - Accent6 20 11 2" xfId="38737" xr:uid="{00000000-0005-0000-0000-000000840000}"/>
    <cellStyle name="40% - Accent6 20 12" xfId="38738" xr:uid="{00000000-0005-0000-0000-000001840000}"/>
    <cellStyle name="40% - Accent6 20 12 2" xfId="38739" xr:uid="{00000000-0005-0000-0000-000002840000}"/>
    <cellStyle name="40% - Accent6 20 13" xfId="38740" xr:uid="{00000000-0005-0000-0000-000003840000}"/>
    <cellStyle name="40% - Accent6 20 2" xfId="1301" xr:uid="{00000000-0005-0000-0000-000004840000}"/>
    <cellStyle name="40% - Accent6 20 2 10" xfId="38741" xr:uid="{00000000-0005-0000-0000-000005840000}"/>
    <cellStyle name="40% - Accent6 20 2 10 2" xfId="38742" xr:uid="{00000000-0005-0000-0000-000006840000}"/>
    <cellStyle name="40% - Accent6 20 2 11" xfId="38743" xr:uid="{00000000-0005-0000-0000-000007840000}"/>
    <cellStyle name="40% - Accent6 20 2 11 2" xfId="38744" xr:uid="{00000000-0005-0000-0000-000008840000}"/>
    <cellStyle name="40% - Accent6 20 2 12" xfId="38745" xr:uid="{00000000-0005-0000-0000-000009840000}"/>
    <cellStyle name="40% - Accent6 20 2 2" xfId="38746" xr:uid="{00000000-0005-0000-0000-00000A840000}"/>
    <cellStyle name="40% - Accent6 20 2 2 10" xfId="38747" xr:uid="{00000000-0005-0000-0000-00000B840000}"/>
    <cellStyle name="40% - Accent6 20 2 2 10 2" xfId="38748" xr:uid="{00000000-0005-0000-0000-00000C840000}"/>
    <cellStyle name="40% - Accent6 20 2 2 11" xfId="38749" xr:uid="{00000000-0005-0000-0000-00000D840000}"/>
    <cellStyle name="40% - Accent6 20 2 2 2" xfId="38750" xr:uid="{00000000-0005-0000-0000-00000E840000}"/>
    <cellStyle name="40% - Accent6 20 2 2 2 2" xfId="38751" xr:uid="{00000000-0005-0000-0000-00000F840000}"/>
    <cellStyle name="40% - Accent6 20 2 2 2 2 2" xfId="38752" xr:uid="{00000000-0005-0000-0000-000010840000}"/>
    <cellStyle name="40% - Accent6 20 2 2 2 3" xfId="38753" xr:uid="{00000000-0005-0000-0000-000011840000}"/>
    <cellStyle name="40% - Accent6 20 2 2 2 3 2" xfId="38754" xr:uid="{00000000-0005-0000-0000-000012840000}"/>
    <cellStyle name="40% - Accent6 20 2 2 2 4" xfId="38755" xr:uid="{00000000-0005-0000-0000-000013840000}"/>
    <cellStyle name="40% - Accent6 20 2 2 3" xfId="38756" xr:uid="{00000000-0005-0000-0000-000014840000}"/>
    <cellStyle name="40% - Accent6 20 2 2 3 2" xfId="38757" xr:uid="{00000000-0005-0000-0000-000015840000}"/>
    <cellStyle name="40% - Accent6 20 2 2 3 2 2" xfId="38758" xr:uid="{00000000-0005-0000-0000-000016840000}"/>
    <cellStyle name="40% - Accent6 20 2 2 3 3" xfId="38759" xr:uid="{00000000-0005-0000-0000-000017840000}"/>
    <cellStyle name="40% - Accent6 20 2 2 3 3 2" xfId="38760" xr:uid="{00000000-0005-0000-0000-000018840000}"/>
    <cellStyle name="40% - Accent6 20 2 2 3 4" xfId="38761" xr:uid="{00000000-0005-0000-0000-000019840000}"/>
    <cellStyle name="40% - Accent6 20 2 2 4" xfId="38762" xr:uid="{00000000-0005-0000-0000-00001A840000}"/>
    <cellStyle name="40% - Accent6 20 2 2 4 2" xfId="38763" xr:uid="{00000000-0005-0000-0000-00001B840000}"/>
    <cellStyle name="40% - Accent6 20 2 2 4 2 2" xfId="38764" xr:uid="{00000000-0005-0000-0000-00001C840000}"/>
    <cellStyle name="40% - Accent6 20 2 2 4 3" xfId="38765" xr:uid="{00000000-0005-0000-0000-00001D840000}"/>
    <cellStyle name="40% - Accent6 20 2 2 5" xfId="38766" xr:uid="{00000000-0005-0000-0000-00001E840000}"/>
    <cellStyle name="40% - Accent6 20 2 2 5 2" xfId="38767" xr:uid="{00000000-0005-0000-0000-00001F840000}"/>
    <cellStyle name="40% - Accent6 20 2 2 6" xfId="38768" xr:uid="{00000000-0005-0000-0000-000020840000}"/>
    <cellStyle name="40% - Accent6 20 2 2 6 2" xfId="38769" xr:uid="{00000000-0005-0000-0000-000021840000}"/>
    <cellStyle name="40% - Accent6 20 2 2 7" xfId="38770" xr:uid="{00000000-0005-0000-0000-000022840000}"/>
    <cellStyle name="40% - Accent6 20 2 2 7 2" xfId="38771" xr:uid="{00000000-0005-0000-0000-000023840000}"/>
    <cellStyle name="40% - Accent6 20 2 2 8" xfId="38772" xr:uid="{00000000-0005-0000-0000-000024840000}"/>
    <cellStyle name="40% - Accent6 20 2 2 8 2" xfId="38773" xr:uid="{00000000-0005-0000-0000-000025840000}"/>
    <cellStyle name="40% - Accent6 20 2 2 9" xfId="38774" xr:uid="{00000000-0005-0000-0000-000026840000}"/>
    <cellStyle name="40% - Accent6 20 2 2 9 2" xfId="38775" xr:uid="{00000000-0005-0000-0000-000027840000}"/>
    <cellStyle name="40% - Accent6 20 2 3" xfId="38776" xr:uid="{00000000-0005-0000-0000-000028840000}"/>
    <cellStyle name="40% - Accent6 20 2 3 2" xfId="38777" xr:uid="{00000000-0005-0000-0000-000029840000}"/>
    <cellStyle name="40% - Accent6 20 2 3 2 2" xfId="38778" xr:uid="{00000000-0005-0000-0000-00002A840000}"/>
    <cellStyle name="40% - Accent6 20 2 3 3" xfId="38779" xr:uid="{00000000-0005-0000-0000-00002B840000}"/>
    <cellStyle name="40% - Accent6 20 2 3 3 2" xfId="38780" xr:uid="{00000000-0005-0000-0000-00002C840000}"/>
    <cellStyle name="40% - Accent6 20 2 3 4" xfId="38781" xr:uid="{00000000-0005-0000-0000-00002D840000}"/>
    <cellStyle name="40% - Accent6 20 2 4" xfId="38782" xr:uid="{00000000-0005-0000-0000-00002E840000}"/>
    <cellStyle name="40% - Accent6 20 2 4 2" xfId="38783" xr:uid="{00000000-0005-0000-0000-00002F840000}"/>
    <cellStyle name="40% - Accent6 20 2 4 2 2" xfId="38784" xr:uid="{00000000-0005-0000-0000-000030840000}"/>
    <cellStyle name="40% - Accent6 20 2 4 3" xfId="38785" xr:uid="{00000000-0005-0000-0000-000031840000}"/>
    <cellStyle name="40% - Accent6 20 2 4 3 2" xfId="38786" xr:uid="{00000000-0005-0000-0000-000032840000}"/>
    <cellStyle name="40% - Accent6 20 2 4 4" xfId="38787" xr:uid="{00000000-0005-0000-0000-000033840000}"/>
    <cellStyle name="40% - Accent6 20 2 5" xfId="38788" xr:uid="{00000000-0005-0000-0000-000034840000}"/>
    <cellStyle name="40% - Accent6 20 2 5 2" xfId="38789" xr:uid="{00000000-0005-0000-0000-000035840000}"/>
    <cellStyle name="40% - Accent6 20 2 5 2 2" xfId="38790" xr:uid="{00000000-0005-0000-0000-000036840000}"/>
    <cellStyle name="40% - Accent6 20 2 5 3" xfId="38791" xr:uid="{00000000-0005-0000-0000-000037840000}"/>
    <cellStyle name="40% - Accent6 20 2 6" xfId="38792" xr:uid="{00000000-0005-0000-0000-000038840000}"/>
    <cellStyle name="40% - Accent6 20 2 6 2" xfId="38793" xr:uid="{00000000-0005-0000-0000-000039840000}"/>
    <cellStyle name="40% - Accent6 20 2 7" xfId="38794" xr:uid="{00000000-0005-0000-0000-00003A840000}"/>
    <cellStyle name="40% - Accent6 20 2 7 2" xfId="38795" xr:uid="{00000000-0005-0000-0000-00003B840000}"/>
    <cellStyle name="40% - Accent6 20 2 8" xfId="38796" xr:uid="{00000000-0005-0000-0000-00003C840000}"/>
    <cellStyle name="40% - Accent6 20 2 8 2" xfId="38797" xr:uid="{00000000-0005-0000-0000-00003D840000}"/>
    <cellStyle name="40% - Accent6 20 2 9" xfId="38798" xr:uid="{00000000-0005-0000-0000-00003E840000}"/>
    <cellStyle name="40% - Accent6 20 2 9 2" xfId="38799" xr:uid="{00000000-0005-0000-0000-00003F840000}"/>
    <cellStyle name="40% - Accent6 20 3" xfId="1302" xr:uid="{00000000-0005-0000-0000-000040840000}"/>
    <cellStyle name="40% - Accent6 20 3 10" xfId="38800" xr:uid="{00000000-0005-0000-0000-000041840000}"/>
    <cellStyle name="40% - Accent6 20 3 10 2" xfId="38801" xr:uid="{00000000-0005-0000-0000-000042840000}"/>
    <cellStyle name="40% - Accent6 20 3 11" xfId="38802" xr:uid="{00000000-0005-0000-0000-000043840000}"/>
    <cellStyle name="40% - Accent6 20 3 2" xfId="38803" xr:uid="{00000000-0005-0000-0000-000044840000}"/>
    <cellStyle name="40% - Accent6 20 3 2 2" xfId="38804" xr:uid="{00000000-0005-0000-0000-000045840000}"/>
    <cellStyle name="40% - Accent6 20 3 2 2 2" xfId="38805" xr:uid="{00000000-0005-0000-0000-000046840000}"/>
    <cellStyle name="40% - Accent6 20 3 2 3" xfId="38806" xr:uid="{00000000-0005-0000-0000-000047840000}"/>
    <cellStyle name="40% - Accent6 20 3 2 3 2" xfId="38807" xr:uid="{00000000-0005-0000-0000-000048840000}"/>
    <cellStyle name="40% - Accent6 20 3 2 4" xfId="38808" xr:uid="{00000000-0005-0000-0000-000049840000}"/>
    <cellStyle name="40% - Accent6 20 3 3" xfId="38809" xr:uid="{00000000-0005-0000-0000-00004A840000}"/>
    <cellStyle name="40% - Accent6 20 3 3 2" xfId="38810" xr:uid="{00000000-0005-0000-0000-00004B840000}"/>
    <cellStyle name="40% - Accent6 20 3 3 2 2" xfId="38811" xr:uid="{00000000-0005-0000-0000-00004C840000}"/>
    <cellStyle name="40% - Accent6 20 3 3 3" xfId="38812" xr:uid="{00000000-0005-0000-0000-00004D840000}"/>
    <cellStyle name="40% - Accent6 20 3 3 3 2" xfId="38813" xr:uid="{00000000-0005-0000-0000-00004E840000}"/>
    <cellStyle name="40% - Accent6 20 3 3 4" xfId="38814" xr:uid="{00000000-0005-0000-0000-00004F840000}"/>
    <cellStyle name="40% - Accent6 20 3 4" xfId="38815" xr:uid="{00000000-0005-0000-0000-000050840000}"/>
    <cellStyle name="40% - Accent6 20 3 4 2" xfId="38816" xr:uid="{00000000-0005-0000-0000-000051840000}"/>
    <cellStyle name="40% - Accent6 20 3 4 2 2" xfId="38817" xr:uid="{00000000-0005-0000-0000-000052840000}"/>
    <cellStyle name="40% - Accent6 20 3 4 3" xfId="38818" xr:uid="{00000000-0005-0000-0000-000053840000}"/>
    <cellStyle name="40% - Accent6 20 3 5" xfId="38819" xr:uid="{00000000-0005-0000-0000-000054840000}"/>
    <cellStyle name="40% - Accent6 20 3 5 2" xfId="38820" xr:uid="{00000000-0005-0000-0000-000055840000}"/>
    <cellStyle name="40% - Accent6 20 3 6" xfId="38821" xr:uid="{00000000-0005-0000-0000-000056840000}"/>
    <cellStyle name="40% - Accent6 20 3 6 2" xfId="38822" xr:uid="{00000000-0005-0000-0000-000057840000}"/>
    <cellStyle name="40% - Accent6 20 3 7" xfId="38823" xr:uid="{00000000-0005-0000-0000-000058840000}"/>
    <cellStyle name="40% - Accent6 20 3 7 2" xfId="38824" xr:uid="{00000000-0005-0000-0000-000059840000}"/>
    <cellStyle name="40% - Accent6 20 3 8" xfId="38825" xr:uid="{00000000-0005-0000-0000-00005A840000}"/>
    <cellStyle name="40% - Accent6 20 3 8 2" xfId="38826" xr:uid="{00000000-0005-0000-0000-00005B840000}"/>
    <cellStyle name="40% - Accent6 20 3 9" xfId="38827" xr:uid="{00000000-0005-0000-0000-00005C840000}"/>
    <cellStyle name="40% - Accent6 20 3 9 2" xfId="38828" xr:uid="{00000000-0005-0000-0000-00005D840000}"/>
    <cellStyle name="40% - Accent6 20 4" xfId="1303" xr:uid="{00000000-0005-0000-0000-00005E840000}"/>
    <cellStyle name="40% - Accent6 20 4 2" xfId="38829" xr:uid="{00000000-0005-0000-0000-00005F840000}"/>
    <cellStyle name="40% - Accent6 20 4 2 2" xfId="38830" xr:uid="{00000000-0005-0000-0000-000060840000}"/>
    <cellStyle name="40% - Accent6 20 4 3" xfId="38831" xr:uid="{00000000-0005-0000-0000-000061840000}"/>
    <cellStyle name="40% - Accent6 20 4 3 2" xfId="38832" xr:uid="{00000000-0005-0000-0000-000062840000}"/>
    <cellStyle name="40% - Accent6 20 4 4" xfId="38833" xr:uid="{00000000-0005-0000-0000-000063840000}"/>
    <cellStyle name="40% - Accent6 20 5" xfId="38834" xr:uid="{00000000-0005-0000-0000-000064840000}"/>
    <cellStyle name="40% - Accent6 20 5 2" xfId="38835" xr:uid="{00000000-0005-0000-0000-000065840000}"/>
    <cellStyle name="40% - Accent6 20 5 2 2" xfId="38836" xr:uid="{00000000-0005-0000-0000-000066840000}"/>
    <cellStyle name="40% - Accent6 20 5 3" xfId="38837" xr:uid="{00000000-0005-0000-0000-000067840000}"/>
    <cellStyle name="40% - Accent6 20 5 3 2" xfId="38838" xr:uid="{00000000-0005-0000-0000-000068840000}"/>
    <cellStyle name="40% - Accent6 20 5 4" xfId="38839" xr:uid="{00000000-0005-0000-0000-000069840000}"/>
    <cellStyle name="40% - Accent6 20 6" xfId="38840" xr:uid="{00000000-0005-0000-0000-00006A840000}"/>
    <cellStyle name="40% - Accent6 20 6 2" xfId="38841" xr:uid="{00000000-0005-0000-0000-00006B840000}"/>
    <cellStyle name="40% - Accent6 20 6 2 2" xfId="38842" xr:uid="{00000000-0005-0000-0000-00006C840000}"/>
    <cellStyle name="40% - Accent6 20 6 3" xfId="38843" xr:uid="{00000000-0005-0000-0000-00006D840000}"/>
    <cellStyle name="40% - Accent6 20 7" xfId="38844" xr:uid="{00000000-0005-0000-0000-00006E840000}"/>
    <cellStyle name="40% - Accent6 20 7 2" xfId="38845" xr:uid="{00000000-0005-0000-0000-00006F840000}"/>
    <cellStyle name="40% - Accent6 20 8" xfId="38846" xr:uid="{00000000-0005-0000-0000-000070840000}"/>
    <cellStyle name="40% - Accent6 20 8 2" xfId="38847" xr:uid="{00000000-0005-0000-0000-000071840000}"/>
    <cellStyle name="40% - Accent6 20 9" xfId="38848" xr:uid="{00000000-0005-0000-0000-000072840000}"/>
    <cellStyle name="40% - Accent6 20 9 2" xfId="38849" xr:uid="{00000000-0005-0000-0000-000073840000}"/>
    <cellStyle name="40% - Accent6 21" xfId="1304" xr:uid="{00000000-0005-0000-0000-000074840000}"/>
    <cellStyle name="40% - Accent6 21 10" xfId="38850" xr:uid="{00000000-0005-0000-0000-000075840000}"/>
    <cellStyle name="40% - Accent6 21 10 2" xfId="38851" xr:uid="{00000000-0005-0000-0000-000076840000}"/>
    <cellStyle name="40% - Accent6 21 11" xfId="38852" xr:uid="{00000000-0005-0000-0000-000077840000}"/>
    <cellStyle name="40% - Accent6 21 11 2" xfId="38853" xr:uid="{00000000-0005-0000-0000-000078840000}"/>
    <cellStyle name="40% - Accent6 21 12" xfId="38854" xr:uid="{00000000-0005-0000-0000-000079840000}"/>
    <cellStyle name="40% - Accent6 21 12 2" xfId="38855" xr:uid="{00000000-0005-0000-0000-00007A840000}"/>
    <cellStyle name="40% - Accent6 21 13" xfId="38856" xr:uid="{00000000-0005-0000-0000-00007B840000}"/>
    <cellStyle name="40% - Accent6 21 2" xfId="1305" xr:uid="{00000000-0005-0000-0000-00007C840000}"/>
    <cellStyle name="40% - Accent6 21 2 10" xfId="38857" xr:uid="{00000000-0005-0000-0000-00007D840000}"/>
    <cellStyle name="40% - Accent6 21 2 10 2" xfId="38858" xr:uid="{00000000-0005-0000-0000-00007E840000}"/>
    <cellStyle name="40% - Accent6 21 2 11" xfId="38859" xr:uid="{00000000-0005-0000-0000-00007F840000}"/>
    <cellStyle name="40% - Accent6 21 2 11 2" xfId="38860" xr:uid="{00000000-0005-0000-0000-000080840000}"/>
    <cellStyle name="40% - Accent6 21 2 12" xfId="38861" xr:uid="{00000000-0005-0000-0000-000081840000}"/>
    <cellStyle name="40% - Accent6 21 2 2" xfId="38862" xr:uid="{00000000-0005-0000-0000-000082840000}"/>
    <cellStyle name="40% - Accent6 21 2 2 10" xfId="38863" xr:uid="{00000000-0005-0000-0000-000083840000}"/>
    <cellStyle name="40% - Accent6 21 2 2 10 2" xfId="38864" xr:uid="{00000000-0005-0000-0000-000084840000}"/>
    <cellStyle name="40% - Accent6 21 2 2 11" xfId="38865" xr:uid="{00000000-0005-0000-0000-000085840000}"/>
    <cellStyle name="40% - Accent6 21 2 2 2" xfId="38866" xr:uid="{00000000-0005-0000-0000-000086840000}"/>
    <cellStyle name="40% - Accent6 21 2 2 2 2" xfId="38867" xr:uid="{00000000-0005-0000-0000-000087840000}"/>
    <cellStyle name="40% - Accent6 21 2 2 2 2 2" xfId="38868" xr:uid="{00000000-0005-0000-0000-000088840000}"/>
    <cellStyle name="40% - Accent6 21 2 2 2 3" xfId="38869" xr:uid="{00000000-0005-0000-0000-000089840000}"/>
    <cellStyle name="40% - Accent6 21 2 2 2 3 2" xfId="38870" xr:uid="{00000000-0005-0000-0000-00008A840000}"/>
    <cellStyle name="40% - Accent6 21 2 2 2 4" xfId="38871" xr:uid="{00000000-0005-0000-0000-00008B840000}"/>
    <cellStyle name="40% - Accent6 21 2 2 3" xfId="38872" xr:uid="{00000000-0005-0000-0000-00008C840000}"/>
    <cellStyle name="40% - Accent6 21 2 2 3 2" xfId="38873" xr:uid="{00000000-0005-0000-0000-00008D840000}"/>
    <cellStyle name="40% - Accent6 21 2 2 3 2 2" xfId="38874" xr:uid="{00000000-0005-0000-0000-00008E840000}"/>
    <cellStyle name="40% - Accent6 21 2 2 3 3" xfId="38875" xr:uid="{00000000-0005-0000-0000-00008F840000}"/>
    <cellStyle name="40% - Accent6 21 2 2 3 3 2" xfId="38876" xr:uid="{00000000-0005-0000-0000-000090840000}"/>
    <cellStyle name="40% - Accent6 21 2 2 3 4" xfId="38877" xr:uid="{00000000-0005-0000-0000-000091840000}"/>
    <cellStyle name="40% - Accent6 21 2 2 4" xfId="38878" xr:uid="{00000000-0005-0000-0000-000092840000}"/>
    <cellStyle name="40% - Accent6 21 2 2 4 2" xfId="38879" xr:uid="{00000000-0005-0000-0000-000093840000}"/>
    <cellStyle name="40% - Accent6 21 2 2 4 2 2" xfId="38880" xr:uid="{00000000-0005-0000-0000-000094840000}"/>
    <cellStyle name="40% - Accent6 21 2 2 4 3" xfId="38881" xr:uid="{00000000-0005-0000-0000-000095840000}"/>
    <cellStyle name="40% - Accent6 21 2 2 5" xfId="38882" xr:uid="{00000000-0005-0000-0000-000096840000}"/>
    <cellStyle name="40% - Accent6 21 2 2 5 2" xfId="38883" xr:uid="{00000000-0005-0000-0000-000097840000}"/>
    <cellStyle name="40% - Accent6 21 2 2 6" xfId="38884" xr:uid="{00000000-0005-0000-0000-000098840000}"/>
    <cellStyle name="40% - Accent6 21 2 2 6 2" xfId="38885" xr:uid="{00000000-0005-0000-0000-000099840000}"/>
    <cellStyle name="40% - Accent6 21 2 2 7" xfId="38886" xr:uid="{00000000-0005-0000-0000-00009A840000}"/>
    <cellStyle name="40% - Accent6 21 2 2 7 2" xfId="38887" xr:uid="{00000000-0005-0000-0000-00009B840000}"/>
    <cellStyle name="40% - Accent6 21 2 2 8" xfId="38888" xr:uid="{00000000-0005-0000-0000-00009C840000}"/>
    <cellStyle name="40% - Accent6 21 2 2 8 2" xfId="38889" xr:uid="{00000000-0005-0000-0000-00009D840000}"/>
    <cellStyle name="40% - Accent6 21 2 2 9" xfId="38890" xr:uid="{00000000-0005-0000-0000-00009E840000}"/>
    <cellStyle name="40% - Accent6 21 2 2 9 2" xfId="38891" xr:uid="{00000000-0005-0000-0000-00009F840000}"/>
    <cellStyle name="40% - Accent6 21 2 3" xfId="38892" xr:uid="{00000000-0005-0000-0000-0000A0840000}"/>
    <cellStyle name="40% - Accent6 21 2 3 2" xfId="38893" xr:uid="{00000000-0005-0000-0000-0000A1840000}"/>
    <cellStyle name="40% - Accent6 21 2 3 2 2" xfId="38894" xr:uid="{00000000-0005-0000-0000-0000A2840000}"/>
    <cellStyle name="40% - Accent6 21 2 3 3" xfId="38895" xr:uid="{00000000-0005-0000-0000-0000A3840000}"/>
    <cellStyle name="40% - Accent6 21 2 3 3 2" xfId="38896" xr:uid="{00000000-0005-0000-0000-0000A4840000}"/>
    <cellStyle name="40% - Accent6 21 2 3 4" xfId="38897" xr:uid="{00000000-0005-0000-0000-0000A5840000}"/>
    <cellStyle name="40% - Accent6 21 2 4" xfId="38898" xr:uid="{00000000-0005-0000-0000-0000A6840000}"/>
    <cellStyle name="40% - Accent6 21 2 4 2" xfId="38899" xr:uid="{00000000-0005-0000-0000-0000A7840000}"/>
    <cellStyle name="40% - Accent6 21 2 4 2 2" xfId="38900" xr:uid="{00000000-0005-0000-0000-0000A8840000}"/>
    <cellStyle name="40% - Accent6 21 2 4 3" xfId="38901" xr:uid="{00000000-0005-0000-0000-0000A9840000}"/>
    <cellStyle name="40% - Accent6 21 2 4 3 2" xfId="38902" xr:uid="{00000000-0005-0000-0000-0000AA840000}"/>
    <cellStyle name="40% - Accent6 21 2 4 4" xfId="38903" xr:uid="{00000000-0005-0000-0000-0000AB840000}"/>
    <cellStyle name="40% - Accent6 21 2 5" xfId="38904" xr:uid="{00000000-0005-0000-0000-0000AC840000}"/>
    <cellStyle name="40% - Accent6 21 2 5 2" xfId="38905" xr:uid="{00000000-0005-0000-0000-0000AD840000}"/>
    <cellStyle name="40% - Accent6 21 2 5 2 2" xfId="38906" xr:uid="{00000000-0005-0000-0000-0000AE840000}"/>
    <cellStyle name="40% - Accent6 21 2 5 3" xfId="38907" xr:uid="{00000000-0005-0000-0000-0000AF840000}"/>
    <cellStyle name="40% - Accent6 21 2 6" xfId="38908" xr:uid="{00000000-0005-0000-0000-0000B0840000}"/>
    <cellStyle name="40% - Accent6 21 2 6 2" xfId="38909" xr:uid="{00000000-0005-0000-0000-0000B1840000}"/>
    <cellStyle name="40% - Accent6 21 2 7" xfId="38910" xr:uid="{00000000-0005-0000-0000-0000B2840000}"/>
    <cellStyle name="40% - Accent6 21 2 7 2" xfId="38911" xr:uid="{00000000-0005-0000-0000-0000B3840000}"/>
    <cellStyle name="40% - Accent6 21 2 8" xfId="38912" xr:uid="{00000000-0005-0000-0000-0000B4840000}"/>
    <cellStyle name="40% - Accent6 21 2 8 2" xfId="38913" xr:uid="{00000000-0005-0000-0000-0000B5840000}"/>
    <cellStyle name="40% - Accent6 21 2 9" xfId="38914" xr:uid="{00000000-0005-0000-0000-0000B6840000}"/>
    <cellStyle name="40% - Accent6 21 2 9 2" xfId="38915" xr:uid="{00000000-0005-0000-0000-0000B7840000}"/>
    <cellStyle name="40% - Accent6 21 3" xfId="1306" xr:uid="{00000000-0005-0000-0000-0000B8840000}"/>
    <cellStyle name="40% - Accent6 21 3 10" xfId="38916" xr:uid="{00000000-0005-0000-0000-0000B9840000}"/>
    <cellStyle name="40% - Accent6 21 3 10 2" xfId="38917" xr:uid="{00000000-0005-0000-0000-0000BA840000}"/>
    <cellStyle name="40% - Accent6 21 3 11" xfId="38918" xr:uid="{00000000-0005-0000-0000-0000BB840000}"/>
    <cellStyle name="40% - Accent6 21 3 2" xfId="38919" xr:uid="{00000000-0005-0000-0000-0000BC840000}"/>
    <cellStyle name="40% - Accent6 21 3 2 2" xfId="38920" xr:uid="{00000000-0005-0000-0000-0000BD840000}"/>
    <cellStyle name="40% - Accent6 21 3 2 2 2" xfId="38921" xr:uid="{00000000-0005-0000-0000-0000BE840000}"/>
    <cellStyle name="40% - Accent6 21 3 2 3" xfId="38922" xr:uid="{00000000-0005-0000-0000-0000BF840000}"/>
    <cellStyle name="40% - Accent6 21 3 2 3 2" xfId="38923" xr:uid="{00000000-0005-0000-0000-0000C0840000}"/>
    <cellStyle name="40% - Accent6 21 3 2 4" xfId="38924" xr:uid="{00000000-0005-0000-0000-0000C1840000}"/>
    <cellStyle name="40% - Accent6 21 3 3" xfId="38925" xr:uid="{00000000-0005-0000-0000-0000C2840000}"/>
    <cellStyle name="40% - Accent6 21 3 3 2" xfId="38926" xr:uid="{00000000-0005-0000-0000-0000C3840000}"/>
    <cellStyle name="40% - Accent6 21 3 3 2 2" xfId="38927" xr:uid="{00000000-0005-0000-0000-0000C4840000}"/>
    <cellStyle name="40% - Accent6 21 3 3 3" xfId="38928" xr:uid="{00000000-0005-0000-0000-0000C5840000}"/>
    <cellStyle name="40% - Accent6 21 3 3 3 2" xfId="38929" xr:uid="{00000000-0005-0000-0000-0000C6840000}"/>
    <cellStyle name="40% - Accent6 21 3 3 4" xfId="38930" xr:uid="{00000000-0005-0000-0000-0000C7840000}"/>
    <cellStyle name="40% - Accent6 21 3 4" xfId="38931" xr:uid="{00000000-0005-0000-0000-0000C8840000}"/>
    <cellStyle name="40% - Accent6 21 3 4 2" xfId="38932" xr:uid="{00000000-0005-0000-0000-0000C9840000}"/>
    <cellStyle name="40% - Accent6 21 3 4 2 2" xfId="38933" xr:uid="{00000000-0005-0000-0000-0000CA840000}"/>
    <cellStyle name="40% - Accent6 21 3 4 3" xfId="38934" xr:uid="{00000000-0005-0000-0000-0000CB840000}"/>
    <cellStyle name="40% - Accent6 21 3 5" xfId="38935" xr:uid="{00000000-0005-0000-0000-0000CC840000}"/>
    <cellStyle name="40% - Accent6 21 3 5 2" xfId="38936" xr:uid="{00000000-0005-0000-0000-0000CD840000}"/>
    <cellStyle name="40% - Accent6 21 3 6" xfId="38937" xr:uid="{00000000-0005-0000-0000-0000CE840000}"/>
    <cellStyle name="40% - Accent6 21 3 6 2" xfId="38938" xr:uid="{00000000-0005-0000-0000-0000CF840000}"/>
    <cellStyle name="40% - Accent6 21 3 7" xfId="38939" xr:uid="{00000000-0005-0000-0000-0000D0840000}"/>
    <cellStyle name="40% - Accent6 21 3 7 2" xfId="38940" xr:uid="{00000000-0005-0000-0000-0000D1840000}"/>
    <cellStyle name="40% - Accent6 21 3 8" xfId="38941" xr:uid="{00000000-0005-0000-0000-0000D2840000}"/>
    <cellStyle name="40% - Accent6 21 3 8 2" xfId="38942" xr:uid="{00000000-0005-0000-0000-0000D3840000}"/>
    <cellStyle name="40% - Accent6 21 3 9" xfId="38943" xr:uid="{00000000-0005-0000-0000-0000D4840000}"/>
    <cellStyle name="40% - Accent6 21 3 9 2" xfId="38944" xr:uid="{00000000-0005-0000-0000-0000D5840000}"/>
    <cellStyle name="40% - Accent6 21 4" xfId="1307" xr:uid="{00000000-0005-0000-0000-0000D6840000}"/>
    <cellStyle name="40% - Accent6 21 4 2" xfId="38945" xr:uid="{00000000-0005-0000-0000-0000D7840000}"/>
    <cellStyle name="40% - Accent6 21 4 2 2" xfId="38946" xr:uid="{00000000-0005-0000-0000-0000D8840000}"/>
    <cellStyle name="40% - Accent6 21 4 3" xfId="38947" xr:uid="{00000000-0005-0000-0000-0000D9840000}"/>
    <cellStyle name="40% - Accent6 21 4 3 2" xfId="38948" xr:uid="{00000000-0005-0000-0000-0000DA840000}"/>
    <cellStyle name="40% - Accent6 21 4 4" xfId="38949" xr:uid="{00000000-0005-0000-0000-0000DB840000}"/>
    <cellStyle name="40% - Accent6 21 5" xfId="38950" xr:uid="{00000000-0005-0000-0000-0000DC840000}"/>
    <cellStyle name="40% - Accent6 21 5 2" xfId="38951" xr:uid="{00000000-0005-0000-0000-0000DD840000}"/>
    <cellStyle name="40% - Accent6 21 5 2 2" xfId="38952" xr:uid="{00000000-0005-0000-0000-0000DE840000}"/>
    <cellStyle name="40% - Accent6 21 5 3" xfId="38953" xr:uid="{00000000-0005-0000-0000-0000DF840000}"/>
    <cellStyle name="40% - Accent6 21 5 3 2" xfId="38954" xr:uid="{00000000-0005-0000-0000-0000E0840000}"/>
    <cellStyle name="40% - Accent6 21 5 4" xfId="38955" xr:uid="{00000000-0005-0000-0000-0000E1840000}"/>
    <cellStyle name="40% - Accent6 21 6" xfId="38956" xr:uid="{00000000-0005-0000-0000-0000E2840000}"/>
    <cellStyle name="40% - Accent6 21 6 2" xfId="38957" xr:uid="{00000000-0005-0000-0000-0000E3840000}"/>
    <cellStyle name="40% - Accent6 21 6 2 2" xfId="38958" xr:uid="{00000000-0005-0000-0000-0000E4840000}"/>
    <cellStyle name="40% - Accent6 21 6 3" xfId="38959" xr:uid="{00000000-0005-0000-0000-0000E5840000}"/>
    <cellStyle name="40% - Accent6 21 7" xfId="38960" xr:uid="{00000000-0005-0000-0000-0000E6840000}"/>
    <cellStyle name="40% - Accent6 21 7 2" xfId="38961" xr:uid="{00000000-0005-0000-0000-0000E7840000}"/>
    <cellStyle name="40% - Accent6 21 8" xfId="38962" xr:uid="{00000000-0005-0000-0000-0000E8840000}"/>
    <cellStyle name="40% - Accent6 21 8 2" xfId="38963" xr:uid="{00000000-0005-0000-0000-0000E9840000}"/>
    <cellStyle name="40% - Accent6 21 9" xfId="38964" xr:uid="{00000000-0005-0000-0000-0000EA840000}"/>
    <cellStyle name="40% - Accent6 21 9 2" xfId="38965" xr:uid="{00000000-0005-0000-0000-0000EB840000}"/>
    <cellStyle name="40% - Accent6 22" xfId="1308" xr:uid="{00000000-0005-0000-0000-0000EC840000}"/>
    <cellStyle name="40% - Accent6 22 10" xfId="38966" xr:uid="{00000000-0005-0000-0000-0000ED840000}"/>
    <cellStyle name="40% - Accent6 22 10 2" xfId="38967" xr:uid="{00000000-0005-0000-0000-0000EE840000}"/>
    <cellStyle name="40% - Accent6 22 11" xfId="38968" xr:uid="{00000000-0005-0000-0000-0000EF840000}"/>
    <cellStyle name="40% - Accent6 22 11 2" xfId="38969" xr:uid="{00000000-0005-0000-0000-0000F0840000}"/>
    <cellStyle name="40% - Accent6 22 12" xfId="38970" xr:uid="{00000000-0005-0000-0000-0000F1840000}"/>
    <cellStyle name="40% - Accent6 22 12 2" xfId="38971" xr:uid="{00000000-0005-0000-0000-0000F2840000}"/>
    <cellStyle name="40% - Accent6 22 13" xfId="38972" xr:uid="{00000000-0005-0000-0000-0000F3840000}"/>
    <cellStyle name="40% - Accent6 22 2" xfId="1309" xr:uid="{00000000-0005-0000-0000-0000F4840000}"/>
    <cellStyle name="40% - Accent6 22 2 10" xfId="38973" xr:uid="{00000000-0005-0000-0000-0000F5840000}"/>
    <cellStyle name="40% - Accent6 22 2 10 2" xfId="38974" xr:uid="{00000000-0005-0000-0000-0000F6840000}"/>
    <cellStyle name="40% - Accent6 22 2 11" xfId="38975" xr:uid="{00000000-0005-0000-0000-0000F7840000}"/>
    <cellStyle name="40% - Accent6 22 2 11 2" xfId="38976" xr:uid="{00000000-0005-0000-0000-0000F8840000}"/>
    <cellStyle name="40% - Accent6 22 2 12" xfId="38977" xr:uid="{00000000-0005-0000-0000-0000F9840000}"/>
    <cellStyle name="40% - Accent6 22 2 2" xfId="38978" xr:uid="{00000000-0005-0000-0000-0000FA840000}"/>
    <cellStyle name="40% - Accent6 22 2 2 10" xfId="38979" xr:uid="{00000000-0005-0000-0000-0000FB840000}"/>
    <cellStyle name="40% - Accent6 22 2 2 10 2" xfId="38980" xr:uid="{00000000-0005-0000-0000-0000FC840000}"/>
    <cellStyle name="40% - Accent6 22 2 2 11" xfId="38981" xr:uid="{00000000-0005-0000-0000-0000FD840000}"/>
    <cellStyle name="40% - Accent6 22 2 2 2" xfId="38982" xr:uid="{00000000-0005-0000-0000-0000FE840000}"/>
    <cellStyle name="40% - Accent6 22 2 2 2 2" xfId="38983" xr:uid="{00000000-0005-0000-0000-0000FF840000}"/>
    <cellStyle name="40% - Accent6 22 2 2 2 2 2" xfId="38984" xr:uid="{00000000-0005-0000-0000-000000850000}"/>
    <cellStyle name="40% - Accent6 22 2 2 2 3" xfId="38985" xr:uid="{00000000-0005-0000-0000-000001850000}"/>
    <cellStyle name="40% - Accent6 22 2 2 2 3 2" xfId="38986" xr:uid="{00000000-0005-0000-0000-000002850000}"/>
    <cellStyle name="40% - Accent6 22 2 2 2 4" xfId="38987" xr:uid="{00000000-0005-0000-0000-000003850000}"/>
    <cellStyle name="40% - Accent6 22 2 2 3" xfId="38988" xr:uid="{00000000-0005-0000-0000-000004850000}"/>
    <cellStyle name="40% - Accent6 22 2 2 3 2" xfId="38989" xr:uid="{00000000-0005-0000-0000-000005850000}"/>
    <cellStyle name="40% - Accent6 22 2 2 3 2 2" xfId="38990" xr:uid="{00000000-0005-0000-0000-000006850000}"/>
    <cellStyle name="40% - Accent6 22 2 2 3 3" xfId="38991" xr:uid="{00000000-0005-0000-0000-000007850000}"/>
    <cellStyle name="40% - Accent6 22 2 2 3 3 2" xfId="38992" xr:uid="{00000000-0005-0000-0000-000008850000}"/>
    <cellStyle name="40% - Accent6 22 2 2 3 4" xfId="38993" xr:uid="{00000000-0005-0000-0000-000009850000}"/>
    <cellStyle name="40% - Accent6 22 2 2 4" xfId="38994" xr:uid="{00000000-0005-0000-0000-00000A850000}"/>
    <cellStyle name="40% - Accent6 22 2 2 4 2" xfId="38995" xr:uid="{00000000-0005-0000-0000-00000B850000}"/>
    <cellStyle name="40% - Accent6 22 2 2 4 2 2" xfId="38996" xr:uid="{00000000-0005-0000-0000-00000C850000}"/>
    <cellStyle name="40% - Accent6 22 2 2 4 3" xfId="38997" xr:uid="{00000000-0005-0000-0000-00000D850000}"/>
    <cellStyle name="40% - Accent6 22 2 2 5" xfId="38998" xr:uid="{00000000-0005-0000-0000-00000E850000}"/>
    <cellStyle name="40% - Accent6 22 2 2 5 2" xfId="38999" xr:uid="{00000000-0005-0000-0000-00000F850000}"/>
    <cellStyle name="40% - Accent6 22 2 2 6" xfId="39000" xr:uid="{00000000-0005-0000-0000-000010850000}"/>
    <cellStyle name="40% - Accent6 22 2 2 6 2" xfId="39001" xr:uid="{00000000-0005-0000-0000-000011850000}"/>
    <cellStyle name="40% - Accent6 22 2 2 7" xfId="39002" xr:uid="{00000000-0005-0000-0000-000012850000}"/>
    <cellStyle name="40% - Accent6 22 2 2 7 2" xfId="39003" xr:uid="{00000000-0005-0000-0000-000013850000}"/>
    <cellStyle name="40% - Accent6 22 2 2 8" xfId="39004" xr:uid="{00000000-0005-0000-0000-000014850000}"/>
    <cellStyle name="40% - Accent6 22 2 2 8 2" xfId="39005" xr:uid="{00000000-0005-0000-0000-000015850000}"/>
    <cellStyle name="40% - Accent6 22 2 2 9" xfId="39006" xr:uid="{00000000-0005-0000-0000-000016850000}"/>
    <cellStyle name="40% - Accent6 22 2 2 9 2" xfId="39007" xr:uid="{00000000-0005-0000-0000-000017850000}"/>
    <cellStyle name="40% - Accent6 22 2 3" xfId="39008" xr:uid="{00000000-0005-0000-0000-000018850000}"/>
    <cellStyle name="40% - Accent6 22 2 3 2" xfId="39009" xr:uid="{00000000-0005-0000-0000-000019850000}"/>
    <cellStyle name="40% - Accent6 22 2 3 2 2" xfId="39010" xr:uid="{00000000-0005-0000-0000-00001A850000}"/>
    <cellStyle name="40% - Accent6 22 2 3 3" xfId="39011" xr:uid="{00000000-0005-0000-0000-00001B850000}"/>
    <cellStyle name="40% - Accent6 22 2 3 3 2" xfId="39012" xr:uid="{00000000-0005-0000-0000-00001C850000}"/>
    <cellStyle name="40% - Accent6 22 2 3 4" xfId="39013" xr:uid="{00000000-0005-0000-0000-00001D850000}"/>
    <cellStyle name="40% - Accent6 22 2 4" xfId="39014" xr:uid="{00000000-0005-0000-0000-00001E850000}"/>
    <cellStyle name="40% - Accent6 22 2 4 2" xfId="39015" xr:uid="{00000000-0005-0000-0000-00001F850000}"/>
    <cellStyle name="40% - Accent6 22 2 4 2 2" xfId="39016" xr:uid="{00000000-0005-0000-0000-000020850000}"/>
    <cellStyle name="40% - Accent6 22 2 4 3" xfId="39017" xr:uid="{00000000-0005-0000-0000-000021850000}"/>
    <cellStyle name="40% - Accent6 22 2 4 3 2" xfId="39018" xr:uid="{00000000-0005-0000-0000-000022850000}"/>
    <cellStyle name="40% - Accent6 22 2 4 4" xfId="39019" xr:uid="{00000000-0005-0000-0000-000023850000}"/>
    <cellStyle name="40% - Accent6 22 2 5" xfId="39020" xr:uid="{00000000-0005-0000-0000-000024850000}"/>
    <cellStyle name="40% - Accent6 22 2 5 2" xfId="39021" xr:uid="{00000000-0005-0000-0000-000025850000}"/>
    <cellStyle name="40% - Accent6 22 2 5 2 2" xfId="39022" xr:uid="{00000000-0005-0000-0000-000026850000}"/>
    <cellStyle name="40% - Accent6 22 2 5 3" xfId="39023" xr:uid="{00000000-0005-0000-0000-000027850000}"/>
    <cellStyle name="40% - Accent6 22 2 6" xfId="39024" xr:uid="{00000000-0005-0000-0000-000028850000}"/>
    <cellStyle name="40% - Accent6 22 2 6 2" xfId="39025" xr:uid="{00000000-0005-0000-0000-000029850000}"/>
    <cellStyle name="40% - Accent6 22 2 7" xfId="39026" xr:uid="{00000000-0005-0000-0000-00002A850000}"/>
    <cellStyle name="40% - Accent6 22 2 7 2" xfId="39027" xr:uid="{00000000-0005-0000-0000-00002B850000}"/>
    <cellStyle name="40% - Accent6 22 2 8" xfId="39028" xr:uid="{00000000-0005-0000-0000-00002C850000}"/>
    <cellStyle name="40% - Accent6 22 2 8 2" xfId="39029" xr:uid="{00000000-0005-0000-0000-00002D850000}"/>
    <cellStyle name="40% - Accent6 22 2 9" xfId="39030" xr:uid="{00000000-0005-0000-0000-00002E850000}"/>
    <cellStyle name="40% - Accent6 22 2 9 2" xfId="39031" xr:uid="{00000000-0005-0000-0000-00002F850000}"/>
    <cellStyle name="40% - Accent6 22 3" xfId="1310" xr:uid="{00000000-0005-0000-0000-000030850000}"/>
    <cellStyle name="40% - Accent6 22 3 10" xfId="39032" xr:uid="{00000000-0005-0000-0000-000031850000}"/>
    <cellStyle name="40% - Accent6 22 3 10 2" xfId="39033" xr:uid="{00000000-0005-0000-0000-000032850000}"/>
    <cellStyle name="40% - Accent6 22 3 11" xfId="39034" xr:uid="{00000000-0005-0000-0000-000033850000}"/>
    <cellStyle name="40% - Accent6 22 3 2" xfId="39035" xr:uid="{00000000-0005-0000-0000-000034850000}"/>
    <cellStyle name="40% - Accent6 22 3 2 2" xfId="39036" xr:uid="{00000000-0005-0000-0000-000035850000}"/>
    <cellStyle name="40% - Accent6 22 3 2 2 2" xfId="39037" xr:uid="{00000000-0005-0000-0000-000036850000}"/>
    <cellStyle name="40% - Accent6 22 3 2 3" xfId="39038" xr:uid="{00000000-0005-0000-0000-000037850000}"/>
    <cellStyle name="40% - Accent6 22 3 2 3 2" xfId="39039" xr:uid="{00000000-0005-0000-0000-000038850000}"/>
    <cellStyle name="40% - Accent6 22 3 2 4" xfId="39040" xr:uid="{00000000-0005-0000-0000-000039850000}"/>
    <cellStyle name="40% - Accent6 22 3 3" xfId="39041" xr:uid="{00000000-0005-0000-0000-00003A850000}"/>
    <cellStyle name="40% - Accent6 22 3 3 2" xfId="39042" xr:uid="{00000000-0005-0000-0000-00003B850000}"/>
    <cellStyle name="40% - Accent6 22 3 3 2 2" xfId="39043" xr:uid="{00000000-0005-0000-0000-00003C850000}"/>
    <cellStyle name="40% - Accent6 22 3 3 3" xfId="39044" xr:uid="{00000000-0005-0000-0000-00003D850000}"/>
    <cellStyle name="40% - Accent6 22 3 3 3 2" xfId="39045" xr:uid="{00000000-0005-0000-0000-00003E850000}"/>
    <cellStyle name="40% - Accent6 22 3 3 4" xfId="39046" xr:uid="{00000000-0005-0000-0000-00003F850000}"/>
    <cellStyle name="40% - Accent6 22 3 4" xfId="39047" xr:uid="{00000000-0005-0000-0000-000040850000}"/>
    <cellStyle name="40% - Accent6 22 3 4 2" xfId="39048" xr:uid="{00000000-0005-0000-0000-000041850000}"/>
    <cellStyle name="40% - Accent6 22 3 4 2 2" xfId="39049" xr:uid="{00000000-0005-0000-0000-000042850000}"/>
    <cellStyle name="40% - Accent6 22 3 4 3" xfId="39050" xr:uid="{00000000-0005-0000-0000-000043850000}"/>
    <cellStyle name="40% - Accent6 22 3 5" xfId="39051" xr:uid="{00000000-0005-0000-0000-000044850000}"/>
    <cellStyle name="40% - Accent6 22 3 5 2" xfId="39052" xr:uid="{00000000-0005-0000-0000-000045850000}"/>
    <cellStyle name="40% - Accent6 22 3 6" xfId="39053" xr:uid="{00000000-0005-0000-0000-000046850000}"/>
    <cellStyle name="40% - Accent6 22 3 6 2" xfId="39054" xr:uid="{00000000-0005-0000-0000-000047850000}"/>
    <cellStyle name="40% - Accent6 22 3 7" xfId="39055" xr:uid="{00000000-0005-0000-0000-000048850000}"/>
    <cellStyle name="40% - Accent6 22 3 7 2" xfId="39056" xr:uid="{00000000-0005-0000-0000-000049850000}"/>
    <cellStyle name="40% - Accent6 22 3 8" xfId="39057" xr:uid="{00000000-0005-0000-0000-00004A850000}"/>
    <cellStyle name="40% - Accent6 22 3 8 2" xfId="39058" xr:uid="{00000000-0005-0000-0000-00004B850000}"/>
    <cellStyle name="40% - Accent6 22 3 9" xfId="39059" xr:uid="{00000000-0005-0000-0000-00004C850000}"/>
    <cellStyle name="40% - Accent6 22 3 9 2" xfId="39060" xr:uid="{00000000-0005-0000-0000-00004D850000}"/>
    <cellStyle name="40% - Accent6 22 4" xfId="1311" xr:uid="{00000000-0005-0000-0000-00004E850000}"/>
    <cellStyle name="40% - Accent6 22 4 2" xfId="39061" xr:uid="{00000000-0005-0000-0000-00004F850000}"/>
    <cellStyle name="40% - Accent6 22 4 2 2" xfId="39062" xr:uid="{00000000-0005-0000-0000-000050850000}"/>
    <cellStyle name="40% - Accent6 22 4 3" xfId="39063" xr:uid="{00000000-0005-0000-0000-000051850000}"/>
    <cellStyle name="40% - Accent6 22 4 3 2" xfId="39064" xr:uid="{00000000-0005-0000-0000-000052850000}"/>
    <cellStyle name="40% - Accent6 22 4 4" xfId="39065" xr:uid="{00000000-0005-0000-0000-000053850000}"/>
    <cellStyle name="40% - Accent6 22 5" xfId="39066" xr:uid="{00000000-0005-0000-0000-000054850000}"/>
    <cellStyle name="40% - Accent6 22 5 2" xfId="39067" xr:uid="{00000000-0005-0000-0000-000055850000}"/>
    <cellStyle name="40% - Accent6 22 5 2 2" xfId="39068" xr:uid="{00000000-0005-0000-0000-000056850000}"/>
    <cellStyle name="40% - Accent6 22 5 3" xfId="39069" xr:uid="{00000000-0005-0000-0000-000057850000}"/>
    <cellStyle name="40% - Accent6 22 5 3 2" xfId="39070" xr:uid="{00000000-0005-0000-0000-000058850000}"/>
    <cellStyle name="40% - Accent6 22 5 4" xfId="39071" xr:uid="{00000000-0005-0000-0000-000059850000}"/>
    <cellStyle name="40% - Accent6 22 6" xfId="39072" xr:uid="{00000000-0005-0000-0000-00005A850000}"/>
    <cellStyle name="40% - Accent6 22 6 2" xfId="39073" xr:uid="{00000000-0005-0000-0000-00005B850000}"/>
    <cellStyle name="40% - Accent6 22 6 2 2" xfId="39074" xr:uid="{00000000-0005-0000-0000-00005C850000}"/>
    <cellStyle name="40% - Accent6 22 6 3" xfId="39075" xr:uid="{00000000-0005-0000-0000-00005D850000}"/>
    <cellStyle name="40% - Accent6 22 7" xfId="39076" xr:uid="{00000000-0005-0000-0000-00005E850000}"/>
    <cellStyle name="40% - Accent6 22 7 2" xfId="39077" xr:uid="{00000000-0005-0000-0000-00005F850000}"/>
    <cellStyle name="40% - Accent6 22 8" xfId="39078" xr:uid="{00000000-0005-0000-0000-000060850000}"/>
    <cellStyle name="40% - Accent6 22 8 2" xfId="39079" xr:uid="{00000000-0005-0000-0000-000061850000}"/>
    <cellStyle name="40% - Accent6 22 9" xfId="39080" xr:uid="{00000000-0005-0000-0000-000062850000}"/>
    <cellStyle name="40% - Accent6 22 9 2" xfId="39081" xr:uid="{00000000-0005-0000-0000-000063850000}"/>
    <cellStyle name="40% - Accent6 23" xfId="1312" xr:uid="{00000000-0005-0000-0000-000064850000}"/>
    <cellStyle name="40% - Accent6 23 10" xfId="39082" xr:uid="{00000000-0005-0000-0000-000065850000}"/>
    <cellStyle name="40% - Accent6 23 10 2" xfId="39083" xr:uid="{00000000-0005-0000-0000-000066850000}"/>
    <cellStyle name="40% - Accent6 23 11" xfId="39084" xr:uid="{00000000-0005-0000-0000-000067850000}"/>
    <cellStyle name="40% - Accent6 23 11 2" xfId="39085" xr:uid="{00000000-0005-0000-0000-000068850000}"/>
    <cellStyle name="40% - Accent6 23 12" xfId="39086" xr:uid="{00000000-0005-0000-0000-000069850000}"/>
    <cellStyle name="40% - Accent6 23 12 2" xfId="39087" xr:uid="{00000000-0005-0000-0000-00006A850000}"/>
    <cellStyle name="40% - Accent6 23 13" xfId="39088" xr:uid="{00000000-0005-0000-0000-00006B850000}"/>
    <cellStyle name="40% - Accent6 23 2" xfId="1313" xr:uid="{00000000-0005-0000-0000-00006C850000}"/>
    <cellStyle name="40% - Accent6 23 2 10" xfId="39089" xr:uid="{00000000-0005-0000-0000-00006D850000}"/>
    <cellStyle name="40% - Accent6 23 2 10 2" xfId="39090" xr:uid="{00000000-0005-0000-0000-00006E850000}"/>
    <cellStyle name="40% - Accent6 23 2 11" xfId="39091" xr:uid="{00000000-0005-0000-0000-00006F850000}"/>
    <cellStyle name="40% - Accent6 23 2 11 2" xfId="39092" xr:uid="{00000000-0005-0000-0000-000070850000}"/>
    <cellStyle name="40% - Accent6 23 2 12" xfId="39093" xr:uid="{00000000-0005-0000-0000-000071850000}"/>
    <cellStyle name="40% - Accent6 23 2 2" xfId="39094" xr:uid="{00000000-0005-0000-0000-000072850000}"/>
    <cellStyle name="40% - Accent6 23 2 2 10" xfId="39095" xr:uid="{00000000-0005-0000-0000-000073850000}"/>
    <cellStyle name="40% - Accent6 23 2 2 10 2" xfId="39096" xr:uid="{00000000-0005-0000-0000-000074850000}"/>
    <cellStyle name="40% - Accent6 23 2 2 11" xfId="39097" xr:uid="{00000000-0005-0000-0000-000075850000}"/>
    <cellStyle name="40% - Accent6 23 2 2 2" xfId="39098" xr:uid="{00000000-0005-0000-0000-000076850000}"/>
    <cellStyle name="40% - Accent6 23 2 2 2 2" xfId="39099" xr:uid="{00000000-0005-0000-0000-000077850000}"/>
    <cellStyle name="40% - Accent6 23 2 2 2 2 2" xfId="39100" xr:uid="{00000000-0005-0000-0000-000078850000}"/>
    <cellStyle name="40% - Accent6 23 2 2 2 3" xfId="39101" xr:uid="{00000000-0005-0000-0000-000079850000}"/>
    <cellStyle name="40% - Accent6 23 2 2 2 3 2" xfId="39102" xr:uid="{00000000-0005-0000-0000-00007A850000}"/>
    <cellStyle name="40% - Accent6 23 2 2 2 4" xfId="39103" xr:uid="{00000000-0005-0000-0000-00007B850000}"/>
    <cellStyle name="40% - Accent6 23 2 2 3" xfId="39104" xr:uid="{00000000-0005-0000-0000-00007C850000}"/>
    <cellStyle name="40% - Accent6 23 2 2 3 2" xfId="39105" xr:uid="{00000000-0005-0000-0000-00007D850000}"/>
    <cellStyle name="40% - Accent6 23 2 2 3 2 2" xfId="39106" xr:uid="{00000000-0005-0000-0000-00007E850000}"/>
    <cellStyle name="40% - Accent6 23 2 2 3 3" xfId="39107" xr:uid="{00000000-0005-0000-0000-00007F850000}"/>
    <cellStyle name="40% - Accent6 23 2 2 3 3 2" xfId="39108" xr:uid="{00000000-0005-0000-0000-000080850000}"/>
    <cellStyle name="40% - Accent6 23 2 2 3 4" xfId="39109" xr:uid="{00000000-0005-0000-0000-000081850000}"/>
    <cellStyle name="40% - Accent6 23 2 2 4" xfId="39110" xr:uid="{00000000-0005-0000-0000-000082850000}"/>
    <cellStyle name="40% - Accent6 23 2 2 4 2" xfId="39111" xr:uid="{00000000-0005-0000-0000-000083850000}"/>
    <cellStyle name="40% - Accent6 23 2 2 4 2 2" xfId="39112" xr:uid="{00000000-0005-0000-0000-000084850000}"/>
    <cellStyle name="40% - Accent6 23 2 2 4 3" xfId="39113" xr:uid="{00000000-0005-0000-0000-000085850000}"/>
    <cellStyle name="40% - Accent6 23 2 2 5" xfId="39114" xr:uid="{00000000-0005-0000-0000-000086850000}"/>
    <cellStyle name="40% - Accent6 23 2 2 5 2" xfId="39115" xr:uid="{00000000-0005-0000-0000-000087850000}"/>
    <cellStyle name="40% - Accent6 23 2 2 6" xfId="39116" xr:uid="{00000000-0005-0000-0000-000088850000}"/>
    <cellStyle name="40% - Accent6 23 2 2 6 2" xfId="39117" xr:uid="{00000000-0005-0000-0000-000089850000}"/>
    <cellStyle name="40% - Accent6 23 2 2 7" xfId="39118" xr:uid="{00000000-0005-0000-0000-00008A850000}"/>
    <cellStyle name="40% - Accent6 23 2 2 7 2" xfId="39119" xr:uid="{00000000-0005-0000-0000-00008B850000}"/>
    <cellStyle name="40% - Accent6 23 2 2 8" xfId="39120" xr:uid="{00000000-0005-0000-0000-00008C850000}"/>
    <cellStyle name="40% - Accent6 23 2 2 8 2" xfId="39121" xr:uid="{00000000-0005-0000-0000-00008D850000}"/>
    <cellStyle name="40% - Accent6 23 2 2 9" xfId="39122" xr:uid="{00000000-0005-0000-0000-00008E850000}"/>
    <cellStyle name="40% - Accent6 23 2 2 9 2" xfId="39123" xr:uid="{00000000-0005-0000-0000-00008F850000}"/>
    <cellStyle name="40% - Accent6 23 2 3" xfId="39124" xr:uid="{00000000-0005-0000-0000-000090850000}"/>
    <cellStyle name="40% - Accent6 23 2 3 2" xfId="39125" xr:uid="{00000000-0005-0000-0000-000091850000}"/>
    <cellStyle name="40% - Accent6 23 2 3 2 2" xfId="39126" xr:uid="{00000000-0005-0000-0000-000092850000}"/>
    <cellStyle name="40% - Accent6 23 2 3 3" xfId="39127" xr:uid="{00000000-0005-0000-0000-000093850000}"/>
    <cellStyle name="40% - Accent6 23 2 3 3 2" xfId="39128" xr:uid="{00000000-0005-0000-0000-000094850000}"/>
    <cellStyle name="40% - Accent6 23 2 3 4" xfId="39129" xr:uid="{00000000-0005-0000-0000-000095850000}"/>
    <cellStyle name="40% - Accent6 23 2 4" xfId="39130" xr:uid="{00000000-0005-0000-0000-000096850000}"/>
    <cellStyle name="40% - Accent6 23 2 4 2" xfId="39131" xr:uid="{00000000-0005-0000-0000-000097850000}"/>
    <cellStyle name="40% - Accent6 23 2 4 2 2" xfId="39132" xr:uid="{00000000-0005-0000-0000-000098850000}"/>
    <cellStyle name="40% - Accent6 23 2 4 3" xfId="39133" xr:uid="{00000000-0005-0000-0000-000099850000}"/>
    <cellStyle name="40% - Accent6 23 2 4 3 2" xfId="39134" xr:uid="{00000000-0005-0000-0000-00009A850000}"/>
    <cellStyle name="40% - Accent6 23 2 4 4" xfId="39135" xr:uid="{00000000-0005-0000-0000-00009B850000}"/>
    <cellStyle name="40% - Accent6 23 2 5" xfId="39136" xr:uid="{00000000-0005-0000-0000-00009C850000}"/>
    <cellStyle name="40% - Accent6 23 2 5 2" xfId="39137" xr:uid="{00000000-0005-0000-0000-00009D850000}"/>
    <cellStyle name="40% - Accent6 23 2 5 2 2" xfId="39138" xr:uid="{00000000-0005-0000-0000-00009E850000}"/>
    <cellStyle name="40% - Accent6 23 2 5 3" xfId="39139" xr:uid="{00000000-0005-0000-0000-00009F850000}"/>
    <cellStyle name="40% - Accent6 23 2 6" xfId="39140" xr:uid="{00000000-0005-0000-0000-0000A0850000}"/>
    <cellStyle name="40% - Accent6 23 2 6 2" xfId="39141" xr:uid="{00000000-0005-0000-0000-0000A1850000}"/>
    <cellStyle name="40% - Accent6 23 2 7" xfId="39142" xr:uid="{00000000-0005-0000-0000-0000A2850000}"/>
    <cellStyle name="40% - Accent6 23 2 7 2" xfId="39143" xr:uid="{00000000-0005-0000-0000-0000A3850000}"/>
    <cellStyle name="40% - Accent6 23 2 8" xfId="39144" xr:uid="{00000000-0005-0000-0000-0000A4850000}"/>
    <cellStyle name="40% - Accent6 23 2 8 2" xfId="39145" xr:uid="{00000000-0005-0000-0000-0000A5850000}"/>
    <cellStyle name="40% - Accent6 23 2 9" xfId="39146" xr:uid="{00000000-0005-0000-0000-0000A6850000}"/>
    <cellStyle name="40% - Accent6 23 2 9 2" xfId="39147" xr:uid="{00000000-0005-0000-0000-0000A7850000}"/>
    <cellStyle name="40% - Accent6 23 3" xfId="1314" xr:uid="{00000000-0005-0000-0000-0000A8850000}"/>
    <cellStyle name="40% - Accent6 23 3 10" xfId="39148" xr:uid="{00000000-0005-0000-0000-0000A9850000}"/>
    <cellStyle name="40% - Accent6 23 3 10 2" xfId="39149" xr:uid="{00000000-0005-0000-0000-0000AA850000}"/>
    <cellStyle name="40% - Accent6 23 3 11" xfId="39150" xr:uid="{00000000-0005-0000-0000-0000AB850000}"/>
    <cellStyle name="40% - Accent6 23 3 2" xfId="39151" xr:uid="{00000000-0005-0000-0000-0000AC850000}"/>
    <cellStyle name="40% - Accent6 23 3 2 2" xfId="39152" xr:uid="{00000000-0005-0000-0000-0000AD850000}"/>
    <cellStyle name="40% - Accent6 23 3 2 2 2" xfId="39153" xr:uid="{00000000-0005-0000-0000-0000AE850000}"/>
    <cellStyle name="40% - Accent6 23 3 2 3" xfId="39154" xr:uid="{00000000-0005-0000-0000-0000AF850000}"/>
    <cellStyle name="40% - Accent6 23 3 2 3 2" xfId="39155" xr:uid="{00000000-0005-0000-0000-0000B0850000}"/>
    <cellStyle name="40% - Accent6 23 3 2 4" xfId="39156" xr:uid="{00000000-0005-0000-0000-0000B1850000}"/>
    <cellStyle name="40% - Accent6 23 3 3" xfId="39157" xr:uid="{00000000-0005-0000-0000-0000B2850000}"/>
    <cellStyle name="40% - Accent6 23 3 3 2" xfId="39158" xr:uid="{00000000-0005-0000-0000-0000B3850000}"/>
    <cellStyle name="40% - Accent6 23 3 3 2 2" xfId="39159" xr:uid="{00000000-0005-0000-0000-0000B4850000}"/>
    <cellStyle name="40% - Accent6 23 3 3 3" xfId="39160" xr:uid="{00000000-0005-0000-0000-0000B5850000}"/>
    <cellStyle name="40% - Accent6 23 3 3 3 2" xfId="39161" xr:uid="{00000000-0005-0000-0000-0000B6850000}"/>
    <cellStyle name="40% - Accent6 23 3 3 4" xfId="39162" xr:uid="{00000000-0005-0000-0000-0000B7850000}"/>
    <cellStyle name="40% - Accent6 23 3 4" xfId="39163" xr:uid="{00000000-0005-0000-0000-0000B8850000}"/>
    <cellStyle name="40% - Accent6 23 3 4 2" xfId="39164" xr:uid="{00000000-0005-0000-0000-0000B9850000}"/>
    <cellStyle name="40% - Accent6 23 3 4 2 2" xfId="39165" xr:uid="{00000000-0005-0000-0000-0000BA850000}"/>
    <cellStyle name="40% - Accent6 23 3 4 3" xfId="39166" xr:uid="{00000000-0005-0000-0000-0000BB850000}"/>
    <cellStyle name="40% - Accent6 23 3 5" xfId="39167" xr:uid="{00000000-0005-0000-0000-0000BC850000}"/>
    <cellStyle name="40% - Accent6 23 3 5 2" xfId="39168" xr:uid="{00000000-0005-0000-0000-0000BD850000}"/>
    <cellStyle name="40% - Accent6 23 3 6" xfId="39169" xr:uid="{00000000-0005-0000-0000-0000BE850000}"/>
    <cellStyle name="40% - Accent6 23 3 6 2" xfId="39170" xr:uid="{00000000-0005-0000-0000-0000BF850000}"/>
    <cellStyle name="40% - Accent6 23 3 7" xfId="39171" xr:uid="{00000000-0005-0000-0000-0000C0850000}"/>
    <cellStyle name="40% - Accent6 23 3 7 2" xfId="39172" xr:uid="{00000000-0005-0000-0000-0000C1850000}"/>
    <cellStyle name="40% - Accent6 23 3 8" xfId="39173" xr:uid="{00000000-0005-0000-0000-0000C2850000}"/>
    <cellStyle name="40% - Accent6 23 3 8 2" xfId="39174" xr:uid="{00000000-0005-0000-0000-0000C3850000}"/>
    <cellStyle name="40% - Accent6 23 3 9" xfId="39175" xr:uid="{00000000-0005-0000-0000-0000C4850000}"/>
    <cellStyle name="40% - Accent6 23 3 9 2" xfId="39176" xr:uid="{00000000-0005-0000-0000-0000C5850000}"/>
    <cellStyle name="40% - Accent6 23 4" xfId="39177" xr:uid="{00000000-0005-0000-0000-0000C6850000}"/>
    <cellStyle name="40% - Accent6 23 4 2" xfId="39178" xr:uid="{00000000-0005-0000-0000-0000C7850000}"/>
    <cellStyle name="40% - Accent6 23 4 2 2" xfId="39179" xr:uid="{00000000-0005-0000-0000-0000C8850000}"/>
    <cellStyle name="40% - Accent6 23 4 3" xfId="39180" xr:uid="{00000000-0005-0000-0000-0000C9850000}"/>
    <cellStyle name="40% - Accent6 23 4 3 2" xfId="39181" xr:uid="{00000000-0005-0000-0000-0000CA850000}"/>
    <cellStyle name="40% - Accent6 23 4 4" xfId="39182" xr:uid="{00000000-0005-0000-0000-0000CB850000}"/>
    <cellStyle name="40% - Accent6 23 5" xfId="39183" xr:uid="{00000000-0005-0000-0000-0000CC850000}"/>
    <cellStyle name="40% - Accent6 23 5 2" xfId="39184" xr:uid="{00000000-0005-0000-0000-0000CD850000}"/>
    <cellStyle name="40% - Accent6 23 5 2 2" xfId="39185" xr:uid="{00000000-0005-0000-0000-0000CE850000}"/>
    <cellStyle name="40% - Accent6 23 5 3" xfId="39186" xr:uid="{00000000-0005-0000-0000-0000CF850000}"/>
    <cellStyle name="40% - Accent6 23 5 3 2" xfId="39187" xr:uid="{00000000-0005-0000-0000-0000D0850000}"/>
    <cellStyle name="40% - Accent6 23 5 4" xfId="39188" xr:uid="{00000000-0005-0000-0000-0000D1850000}"/>
    <cellStyle name="40% - Accent6 23 6" xfId="39189" xr:uid="{00000000-0005-0000-0000-0000D2850000}"/>
    <cellStyle name="40% - Accent6 23 6 2" xfId="39190" xr:uid="{00000000-0005-0000-0000-0000D3850000}"/>
    <cellStyle name="40% - Accent6 23 6 2 2" xfId="39191" xr:uid="{00000000-0005-0000-0000-0000D4850000}"/>
    <cellStyle name="40% - Accent6 23 6 3" xfId="39192" xr:uid="{00000000-0005-0000-0000-0000D5850000}"/>
    <cellStyle name="40% - Accent6 23 7" xfId="39193" xr:uid="{00000000-0005-0000-0000-0000D6850000}"/>
    <cellStyle name="40% - Accent6 23 7 2" xfId="39194" xr:uid="{00000000-0005-0000-0000-0000D7850000}"/>
    <cellStyle name="40% - Accent6 23 8" xfId="39195" xr:uid="{00000000-0005-0000-0000-0000D8850000}"/>
    <cellStyle name="40% - Accent6 23 8 2" xfId="39196" xr:uid="{00000000-0005-0000-0000-0000D9850000}"/>
    <cellStyle name="40% - Accent6 23 9" xfId="39197" xr:uid="{00000000-0005-0000-0000-0000DA850000}"/>
    <cellStyle name="40% - Accent6 23 9 2" xfId="39198" xr:uid="{00000000-0005-0000-0000-0000DB850000}"/>
    <cellStyle name="40% - Accent6 24" xfId="1315" xr:uid="{00000000-0005-0000-0000-0000DC850000}"/>
    <cellStyle name="40% - Accent6 24 10" xfId="39199" xr:uid="{00000000-0005-0000-0000-0000DD850000}"/>
    <cellStyle name="40% - Accent6 24 10 2" xfId="39200" xr:uid="{00000000-0005-0000-0000-0000DE850000}"/>
    <cellStyle name="40% - Accent6 24 11" xfId="39201" xr:uid="{00000000-0005-0000-0000-0000DF850000}"/>
    <cellStyle name="40% - Accent6 24 11 2" xfId="39202" xr:uid="{00000000-0005-0000-0000-0000E0850000}"/>
    <cellStyle name="40% - Accent6 24 12" xfId="39203" xr:uid="{00000000-0005-0000-0000-0000E1850000}"/>
    <cellStyle name="40% - Accent6 24 12 2" xfId="39204" xr:uid="{00000000-0005-0000-0000-0000E2850000}"/>
    <cellStyle name="40% - Accent6 24 13" xfId="39205" xr:uid="{00000000-0005-0000-0000-0000E3850000}"/>
    <cellStyle name="40% - Accent6 24 2" xfId="1316" xr:uid="{00000000-0005-0000-0000-0000E4850000}"/>
    <cellStyle name="40% - Accent6 24 2 10" xfId="39206" xr:uid="{00000000-0005-0000-0000-0000E5850000}"/>
    <cellStyle name="40% - Accent6 24 2 10 2" xfId="39207" xr:uid="{00000000-0005-0000-0000-0000E6850000}"/>
    <cellStyle name="40% - Accent6 24 2 11" xfId="39208" xr:uid="{00000000-0005-0000-0000-0000E7850000}"/>
    <cellStyle name="40% - Accent6 24 2 11 2" xfId="39209" xr:uid="{00000000-0005-0000-0000-0000E8850000}"/>
    <cellStyle name="40% - Accent6 24 2 12" xfId="39210" xr:uid="{00000000-0005-0000-0000-0000E9850000}"/>
    <cellStyle name="40% - Accent6 24 2 2" xfId="39211" xr:uid="{00000000-0005-0000-0000-0000EA850000}"/>
    <cellStyle name="40% - Accent6 24 2 2 10" xfId="39212" xr:uid="{00000000-0005-0000-0000-0000EB850000}"/>
    <cellStyle name="40% - Accent6 24 2 2 10 2" xfId="39213" xr:uid="{00000000-0005-0000-0000-0000EC850000}"/>
    <cellStyle name="40% - Accent6 24 2 2 11" xfId="39214" xr:uid="{00000000-0005-0000-0000-0000ED850000}"/>
    <cellStyle name="40% - Accent6 24 2 2 2" xfId="39215" xr:uid="{00000000-0005-0000-0000-0000EE850000}"/>
    <cellStyle name="40% - Accent6 24 2 2 2 2" xfId="39216" xr:uid="{00000000-0005-0000-0000-0000EF850000}"/>
    <cellStyle name="40% - Accent6 24 2 2 2 2 2" xfId="39217" xr:uid="{00000000-0005-0000-0000-0000F0850000}"/>
    <cellStyle name="40% - Accent6 24 2 2 2 3" xfId="39218" xr:uid="{00000000-0005-0000-0000-0000F1850000}"/>
    <cellStyle name="40% - Accent6 24 2 2 2 3 2" xfId="39219" xr:uid="{00000000-0005-0000-0000-0000F2850000}"/>
    <cellStyle name="40% - Accent6 24 2 2 2 4" xfId="39220" xr:uid="{00000000-0005-0000-0000-0000F3850000}"/>
    <cellStyle name="40% - Accent6 24 2 2 3" xfId="39221" xr:uid="{00000000-0005-0000-0000-0000F4850000}"/>
    <cellStyle name="40% - Accent6 24 2 2 3 2" xfId="39222" xr:uid="{00000000-0005-0000-0000-0000F5850000}"/>
    <cellStyle name="40% - Accent6 24 2 2 3 2 2" xfId="39223" xr:uid="{00000000-0005-0000-0000-0000F6850000}"/>
    <cellStyle name="40% - Accent6 24 2 2 3 3" xfId="39224" xr:uid="{00000000-0005-0000-0000-0000F7850000}"/>
    <cellStyle name="40% - Accent6 24 2 2 3 3 2" xfId="39225" xr:uid="{00000000-0005-0000-0000-0000F8850000}"/>
    <cellStyle name="40% - Accent6 24 2 2 3 4" xfId="39226" xr:uid="{00000000-0005-0000-0000-0000F9850000}"/>
    <cellStyle name="40% - Accent6 24 2 2 4" xfId="39227" xr:uid="{00000000-0005-0000-0000-0000FA850000}"/>
    <cellStyle name="40% - Accent6 24 2 2 4 2" xfId="39228" xr:uid="{00000000-0005-0000-0000-0000FB850000}"/>
    <cellStyle name="40% - Accent6 24 2 2 4 2 2" xfId="39229" xr:uid="{00000000-0005-0000-0000-0000FC850000}"/>
    <cellStyle name="40% - Accent6 24 2 2 4 3" xfId="39230" xr:uid="{00000000-0005-0000-0000-0000FD850000}"/>
    <cellStyle name="40% - Accent6 24 2 2 5" xfId="39231" xr:uid="{00000000-0005-0000-0000-0000FE850000}"/>
    <cellStyle name="40% - Accent6 24 2 2 5 2" xfId="39232" xr:uid="{00000000-0005-0000-0000-0000FF850000}"/>
    <cellStyle name="40% - Accent6 24 2 2 6" xfId="39233" xr:uid="{00000000-0005-0000-0000-000000860000}"/>
    <cellStyle name="40% - Accent6 24 2 2 6 2" xfId="39234" xr:uid="{00000000-0005-0000-0000-000001860000}"/>
    <cellStyle name="40% - Accent6 24 2 2 7" xfId="39235" xr:uid="{00000000-0005-0000-0000-000002860000}"/>
    <cellStyle name="40% - Accent6 24 2 2 7 2" xfId="39236" xr:uid="{00000000-0005-0000-0000-000003860000}"/>
    <cellStyle name="40% - Accent6 24 2 2 8" xfId="39237" xr:uid="{00000000-0005-0000-0000-000004860000}"/>
    <cellStyle name="40% - Accent6 24 2 2 8 2" xfId="39238" xr:uid="{00000000-0005-0000-0000-000005860000}"/>
    <cellStyle name="40% - Accent6 24 2 2 9" xfId="39239" xr:uid="{00000000-0005-0000-0000-000006860000}"/>
    <cellStyle name="40% - Accent6 24 2 2 9 2" xfId="39240" xr:uid="{00000000-0005-0000-0000-000007860000}"/>
    <cellStyle name="40% - Accent6 24 2 3" xfId="39241" xr:uid="{00000000-0005-0000-0000-000008860000}"/>
    <cellStyle name="40% - Accent6 24 2 3 2" xfId="39242" xr:uid="{00000000-0005-0000-0000-000009860000}"/>
    <cellStyle name="40% - Accent6 24 2 3 2 2" xfId="39243" xr:uid="{00000000-0005-0000-0000-00000A860000}"/>
    <cellStyle name="40% - Accent6 24 2 3 3" xfId="39244" xr:uid="{00000000-0005-0000-0000-00000B860000}"/>
    <cellStyle name="40% - Accent6 24 2 3 3 2" xfId="39245" xr:uid="{00000000-0005-0000-0000-00000C860000}"/>
    <cellStyle name="40% - Accent6 24 2 3 4" xfId="39246" xr:uid="{00000000-0005-0000-0000-00000D860000}"/>
    <cellStyle name="40% - Accent6 24 2 4" xfId="39247" xr:uid="{00000000-0005-0000-0000-00000E860000}"/>
    <cellStyle name="40% - Accent6 24 2 4 2" xfId="39248" xr:uid="{00000000-0005-0000-0000-00000F860000}"/>
    <cellStyle name="40% - Accent6 24 2 4 2 2" xfId="39249" xr:uid="{00000000-0005-0000-0000-000010860000}"/>
    <cellStyle name="40% - Accent6 24 2 4 3" xfId="39250" xr:uid="{00000000-0005-0000-0000-000011860000}"/>
    <cellStyle name="40% - Accent6 24 2 4 3 2" xfId="39251" xr:uid="{00000000-0005-0000-0000-000012860000}"/>
    <cellStyle name="40% - Accent6 24 2 4 4" xfId="39252" xr:uid="{00000000-0005-0000-0000-000013860000}"/>
    <cellStyle name="40% - Accent6 24 2 5" xfId="39253" xr:uid="{00000000-0005-0000-0000-000014860000}"/>
    <cellStyle name="40% - Accent6 24 2 5 2" xfId="39254" xr:uid="{00000000-0005-0000-0000-000015860000}"/>
    <cellStyle name="40% - Accent6 24 2 5 2 2" xfId="39255" xr:uid="{00000000-0005-0000-0000-000016860000}"/>
    <cellStyle name="40% - Accent6 24 2 5 3" xfId="39256" xr:uid="{00000000-0005-0000-0000-000017860000}"/>
    <cellStyle name="40% - Accent6 24 2 6" xfId="39257" xr:uid="{00000000-0005-0000-0000-000018860000}"/>
    <cellStyle name="40% - Accent6 24 2 6 2" xfId="39258" xr:uid="{00000000-0005-0000-0000-000019860000}"/>
    <cellStyle name="40% - Accent6 24 2 7" xfId="39259" xr:uid="{00000000-0005-0000-0000-00001A860000}"/>
    <cellStyle name="40% - Accent6 24 2 7 2" xfId="39260" xr:uid="{00000000-0005-0000-0000-00001B860000}"/>
    <cellStyle name="40% - Accent6 24 2 8" xfId="39261" xr:uid="{00000000-0005-0000-0000-00001C860000}"/>
    <cellStyle name="40% - Accent6 24 2 8 2" xfId="39262" xr:uid="{00000000-0005-0000-0000-00001D860000}"/>
    <cellStyle name="40% - Accent6 24 2 9" xfId="39263" xr:uid="{00000000-0005-0000-0000-00001E860000}"/>
    <cellStyle name="40% - Accent6 24 2 9 2" xfId="39264" xr:uid="{00000000-0005-0000-0000-00001F860000}"/>
    <cellStyle name="40% - Accent6 24 3" xfId="39265" xr:uid="{00000000-0005-0000-0000-000020860000}"/>
    <cellStyle name="40% - Accent6 24 3 10" xfId="39266" xr:uid="{00000000-0005-0000-0000-000021860000}"/>
    <cellStyle name="40% - Accent6 24 3 10 2" xfId="39267" xr:uid="{00000000-0005-0000-0000-000022860000}"/>
    <cellStyle name="40% - Accent6 24 3 11" xfId="39268" xr:uid="{00000000-0005-0000-0000-000023860000}"/>
    <cellStyle name="40% - Accent6 24 3 2" xfId="39269" xr:uid="{00000000-0005-0000-0000-000024860000}"/>
    <cellStyle name="40% - Accent6 24 3 2 2" xfId="39270" xr:uid="{00000000-0005-0000-0000-000025860000}"/>
    <cellStyle name="40% - Accent6 24 3 2 2 2" xfId="39271" xr:uid="{00000000-0005-0000-0000-000026860000}"/>
    <cellStyle name="40% - Accent6 24 3 2 3" xfId="39272" xr:uid="{00000000-0005-0000-0000-000027860000}"/>
    <cellStyle name="40% - Accent6 24 3 2 3 2" xfId="39273" xr:uid="{00000000-0005-0000-0000-000028860000}"/>
    <cellStyle name="40% - Accent6 24 3 2 4" xfId="39274" xr:uid="{00000000-0005-0000-0000-000029860000}"/>
    <cellStyle name="40% - Accent6 24 3 3" xfId="39275" xr:uid="{00000000-0005-0000-0000-00002A860000}"/>
    <cellStyle name="40% - Accent6 24 3 3 2" xfId="39276" xr:uid="{00000000-0005-0000-0000-00002B860000}"/>
    <cellStyle name="40% - Accent6 24 3 3 2 2" xfId="39277" xr:uid="{00000000-0005-0000-0000-00002C860000}"/>
    <cellStyle name="40% - Accent6 24 3 3 3" xfId="39278" xr:uid="{00000000-0005-0000-0000-00002D860000}"/>
    <cellStyle name="40% - Accent6 24 3 3 3 2" xfId="39279" xr:uid="{00000000-0005-0000-0000-00002E860000}"/>
    <cellStyle name="40% - Accent6 24 3 3 4" xfId="39280" xr:uid="{00000000-0005-0000-0000-00002F860000}"/>
    <cellStyle name="40% - Accent6 24 3 4" xfId="39281" xr:uid="{00000000-0005-0000-0000-000030860000}"/>
    <cellStyle name="40% - Accent6 24 3 4 2" xfId="39282" xr:uid="{00000000-0005-0000-0000-000031860000}"/>
    <cellStyle name="40% - Accent6 24 3 4 2 2" xfId="39283" xr:uid="{00000000-0005-0000-0000-000032860000}"/>
    <cellStyle name="40% - Accent6 24 3 4 3" xfId="39284" xr:uid="{00000000-0005-0000-0000-000033860000}"/>
    <cellStyle name="40% - Accent6 24 3 5" xfId="39285" xr:uid="{00000000-0005-0000-0000-000034860000}"/>
    <cellStyle name="40% - Accent6 24 3 5 2" xfId="39286" xr:uid="{00000000-0005-0000-0000-000035860000}"/>
    <cellStyle name="40% - Accent6 24 3 6" xfId="39287" xr:uid="{00000000-0005-0000-0000-000036860000}"/>
    <cellStyle name="40% - Accent6 24 3 6 2" xfId="39288" xr:uid="{00000000-0005-0000-0000-000037860000}"/>
    <cellStyle name="40% - Accent6 24 3 7" xfId="39289" xr:uid="{00000000-0005-0000-0000-000038860000}"/>
    <cellStyle name="40% - Accent6 24 3 7 2" xfId="39290" xr:uid="{00000000-0005-0000-0000-000039860000}"/>
    <cellStyle name="40% - Accent6 24 3 8" xfId="39291" xr:uid="{00000000-0005-0000-0000-00003A860000}"/>
    <cellStyle name="40% - Accent6 24 3 8 2" xfId="39292" xr:uid="{00000000-0005-0000-0000-00003B860000}"/>
    <cellStyle name="40% - Accent6 24 3 9" xfId="39293" xr:uid="{00000000-0005-0000-0000-00003C860000}"/>
    <cellStyle name="40% - Accent6 24 3 9 2" xfId="39294" xr:uid="{00000000-0005-0000-0000-00003D860000}"/>
    <cellStyle name="40% - Accent6 24 4" xfId="39295" xr:uid="{00000000-0005-0000-0000-00003E860000}"/>
    <cellStyle name="40% - Accent6 24 4 2" xfId="39296" xr:uid="{00000000-0005-0000-0000-00003F860000}"/>
    <cellStyle name="40% - Accent6 24 4 2 2" xfId="39297" xr:uid="{00000000-0005-0000-0000-000040860000}"/>
    <cellStyle name="40% - Accent6 24 4 3" xfId="39298" xr:uid="{00000000-0005-0000-0000-000041860000}"/>
    <cellStyle name="40% - Accent6 24 4 3 2" xfId="39299" xr:uid="{00000000-0005-0000-0000-000042860000}"/>
    <cellStyle name="40% - Accent6 24 4 4" xfId="39300" xr:uid="{00000000-0005-0000-0000-000043860000}"/>
    <cellStyle name="40% - Accent6 24 5" xfId="39301" xr:uid="{00000000-0005-0000-0000-000044860000}"/>
    <cellStyle name="40% - Accent6 24 5 2" xfId="39302" xr:uid="{00000000-0005-0000-0000-000045860000}"/>
    <cellStyle name="40% - Accent6 24 5 2 2" xfId="39303" xr:uid="{00000000-0005-0000-0000-000046860000}"/>
    <cellStyle name="40% - Accent6 24 5 3" xfId="39304" xr:uid="{00000000-0005-0000-0000-000047860000}"/>
    <cellStyle name="40% - Accent6 24 5 3 2" xfId="39305" xr:uid="{00000000-0005-0000-0000-000048860000}"/>
    <cellStyle name="40% - Accent6 24 5 4" xfId="39306" xr:uid="{00000000-0005-0000-0000-000049860000}"/>
    <cellStyle name="40% - Accent6 24 6" xfId="39307" xr:uid="{00000000-0005-0000-0000-00004A860000}"/>
    <cellStyle name="40% - Accent6 24 6 2" xfId="39308" xr:uid="{00000000-0005-0000-0000-00004B860000}"/>
    <cellStyle name="40% - Accent6 24 6 2 2" xfId="39309" xr:uid="{00000000-0005-0000-0000-00004C860000}"/>
    <cellStyle name="40% - Accent6 24 6 3" xfId="39310" xr:uid="{00000000-0005-0000-0000-00004D860000}"/>
    <cellStyle name="40% - Accent6 24 7" xfId="39311" xr:uid="{00000000-0005-0000-0000-00004E860000}"/>
    <cellStyle name="40% - Accent6 24 7 2" xfId="39312" xr:uid="{00000000-0005-0000-0000-00004F860000}"/>
    <cellStyle name="40% - Accent6 24 8" xfId="39313" xr:uid="{00000000-0005-0000-0000-000050860000}"/>
    <cellStyle name="40% - Accent6 24 8 2" xfId="39314" xr:uid="{00000000-0005-0000-0000-000051860000}"/>
    <cellStyle name="40% - Accent6 24 9" xfId="39315" xr:uid="{00000000-0005-0000-0000-000052860000}"/>
    <cellStyle name="40% - Accent6 24 9 2" xfId="39316" xr:uid="{00000000-0005-0000-0000-000053860000}"/>
    <cellStyle name="40% - Accent6 25" xfId="1317" xr:uid="{00000000-0005-0000-0000-000054860000}"/>
    <cellStyle name="40% - Accent6 25 10" xfId="39317" xr:uid="{00000000-0005-0000-0000-000055860000}"/>
    <cellStyle name="40% - Accent6 25 10 2" xfId="39318" xr:uid="{00000000-0005-0000-0000-000056860000}"/>
    <cellStyle name="40% - Accent6 25 11" xfId="39319" xr:uid="{00000000-0005-0000-0000-000057860000}"/>
    <cellStyle name="40% - Accent6 25 11 2" xfId="39320" xr:uid="{00000000-0005-0000-0000-000058860000}"/>
    <cellStyle name="40% - Accent6 25 12" xfId="39321" xr:uid="{00000000-0005-0000-0000-000059860000}"/>
    <cellStyle name="40% - Accent6 25 12 2" xfId="39322" xr:uid="{00000000-0005-0000-0000-00005A860000}"/>
    <cellStyle name="40% - Accent6 25 13" xfId="39323" xr:uid="{00000000-0005-0000-0000-00005B860000}"/>
    <cellStyle name="40% - Accent6 25 2" xfId="1318" xr:uid="{00000000-0005-0000-0000-00005C860000}"/>
    <cellStyle name="40% - Accent6 25 2 10" xfId="39324" xr:uid="{00000000-0005-0000-0000-00005D860000}"/>
    <cellStyle name="40% - Accent6 25 2 10 2" xfId="39325" xr:uid="{00000000-0005-0000-0000-00005E860000}"/>
    <cellStyle name="40% - Accent6 25 2 11" xfId="39326" xr:uid="{00000000-0005-0000-0000-00005F860000}"/>
    <cellStyle name="40% - Accent6 25 2 11 2" xfId="39327" xr:uid="{00000000-0005-0000-0000-000060860000}"/>
    <cellStyle name="40% - Accent6 25 2 12" xfId="39328" xr:uid="{00000000-0005-0000-0000-000061860000}"/>
    <cellStyle name="40% - Accent6 25 2 2" xfId="39329" xr:uid="{00000000-0005-0000-0000-000062860000}"/>
    <cellStyle name="40% - Accent6 25 2 2 10" xfId="39330" xr:uid="{00000000-0005-0000-0000-000063860000}"/>
    <cellStyle name="40% - Accent6 25 2 2 10 2" xfId="39331" xr:uid="{00000000-0005-0000-0000-000064860000}"/>
    <cellStyle name="40% - Accent6 25 2 2 11" xfId="39332" xr:uid="{00000000-0005-0000-0000-000065860000}"/>
    <cellStyle name="40% - Accent6 25 2 2 2" xfId="39333" xr:uid="{00000000-0005-0000-0000-000066860000}"/>
    <cellStyle name="40% - Accent6 25 2 2 2 2" xfId="39334" xr:uid="{00000000-0005-0000-0000-000067860000}"/>
    <cellStyle name="40% - Accent6 25 2 2 2 2 2" xfId="39335" xr:uid="{00000000-0005-0000-0000-000068860000}"/>
    <cellStyle name="40% - Accent6 25 2 2 2 3" xfId="39336" xr:uid="{00000000-0005-0000-0000-000069860000}"/>
    <cellStyle name="40% - Accent6 25 2 2 2 3 2" xfId="39337" xr:uid="{00000000-0005-0000-0000-00006A860000}"/>
    <cellStyle name="40% - Accent6 25 2 2 2 4" xfId="39338" xr:uid="{00000000-0005-0000-0000-00006B860000}"/>
    <cellStyle name="40% - Accent6 25 2 2 3" xfId="39339" xr:uid="{00000000-0005-0000-0000-00006C860000}"/>
    <cellStyle name="40% - Accent6 25 2 2 3 2" xfId="39340" xr:uid="{00000000-0005-0000-0000-00006D860000}"/>
    <cellStyle name="40% - Accent6 25 2 2 3 2 2" xfId="39341" xr:uid="{00000000-0005-0000-0000-00006E860000}"/>
    <cellStyle name="40% - Accent6 25 2 2 3 3" xfId="39342" xr:uid="{00000000-0005-0000-0000-00006F860000}"/>
    <cellStyle name="40% - Accent6 25 2 2 3 3 2" xfId="39343" xr:uid="{00000000-0005-0000-0000-000070860000}"/>
    <cellStyle name="40% - Accent6 25 2 2 3 4" xfId="39344" xr:uid="{00000000-0005-0000-0000-000071860000}"/>
    <cellStyle name="40% - Accent6 25 2 2 4" xfId="39345" xr:uid="{00000000-0005-0000-0000-000072860000}"/>
    <cellStyle name="40% - Accent6 25 2 2 4 2" xfId="39346" xr:uid="{00000000-0005-0000-0000-000073860000}"/>
    <cellStyle name="40% - Accent6 25 2 2 4 2 2" xfId="39347" xr:uid="{00000000-0005-0000-0000-000074860000}"/>
    <cellStyle name="40% - Accent6 25 2 2 4 3" xfId="39348" xr:uid="{00000000-0005-0000-0000-000075860000}"/>
    <cellStyle name="40% - Accent6 25 2 2 5" xfId="39349" xr:uid="{00000000-0005-0000-0000-000076860000}"/>
    <cellStyle name="40% - Accent6 25 2 2 5 2" xfId="39350" xr:uid="{00000000-0005-0000-0000-000077860000}"/>
    <cellStyle name="40% - Accent6 25 2 2 6" xfId="39351" xr:uid="{00000000-0005-0000-0000-000078860000}"/>
    <cellStyle name="40% - Accent6 25 2 2 6 2" xfId="39352" xr:uid="{00000000-0005-0000-0000-000079860000}"/>
    <cellStyle name="40% - Accent6 25 2 2 7" xfId="39353" xr:uid="{00000000-0005-0000-0000-00007A860000}"/>
    <cellStyle name="40% - Accent6 25 2 2 7 2" xfId="39354" xr:uid="{00000000-0005-0000-0000-00007B860000}"/>
    <cellStyle name="40% - Accent6 25 2 2 8" xfId="39355" xr:uid="{00000000-0005-0000-0000-00007C860000}"/>
    <cellStyle name="40% - Accent6 25 2 2 8 2" xfId="39356" xr:uid="{00000000-0005-0000-0000-00007D860000}"/>
    <cellStyle name="40% - Accent6 25 2 2 9" xfId="39357" xr:uid="{00000000-0005-0000-0000-00007E860000}"/>
    <cellStyle name="40% - Accent6 25 2 2 9 2" xfId="39358" xr:uid="{00000000-0005-0000-0000-00007F860000}"/>
    <cellStyle name="40% - Accent6 25 2 3" xfId="39359" xr:uid="{00000000-0005-0000-0000-000080860000}"/>
    <cellStyle name="40% - Accent6 25 2 3 2" xfId="39360" xr:uid="{00000000-0005-0000-0000-000081860000}"/>
    <cellStyle name="40% - Accent6 25 2 3 2 2" xfId="39361" xr:uid="{00000000-0005-0000-0000-000082860000}"/>
    <cellStyle name="40% - Accent6 25 2 3 3" xfId="39362" xr:uid="{00000000-0005-0000-0000-000083860000}"/>
    <cellStyle name="40% - Accent6 25 2 3 3 2" xfId="39363" xr:uid="{00000000-0005-0000-0000-000084860000}"/>
    <cellStyle name="40% - Accent6 25 2 3 4" xfId="39364" xr:uid="{00000000-0005-0000-0000-000085860000}"/>
    <cellStyle name="40% - Accent6 25 2 4" xfId="39365" xr:uid="{00000000-0005-0000-0000-000086860000}"/>
    <cellStyle name="40% - Accent6 25 2 4 2" xfId="39366" xr:uid="{00000000-0005-0000-0000-000087860000}"/>
    <cellStyle name="40% - Accent6 25 2 4 2 2" xfId="39367" xr:uid="{00000000-0005-0000-0000-000088860000}"/>
    <cellStyle name="40% - Accent6 25 2 4 3" xfId="39368" xr:uid="{00000000-0005-0000-0000-000089860000}"/>
    <cellStyle name="40% - Accent6 25 2 4 3 2" xfId="39369" xr:uid="{00000000-0005-0000-0000-00008A860000}"/>
    <cellStyle name="40% - Accent6 25 2 4 4" xfId="39370" xr:uid="{00000000-0005-0000-0000-00008B860000}"/>
    <cellStyle name="40% - Accent6 25 2 5" xfId="39371" xr:uid="{00000000-0005-0000-0000-00008C860000}"/>
    <cellStyle name="40% - Accent6 25 2 5 2" xfId="39372" xr:uid="{00000000-0005-0000-0000-00008D860000}"/>
    <cellStyle name="40% - Accent6 25 2 5 2 2" xfId="39373" xr:uid="{00000000-0005-0000-0000-00008E860000}"/>
    <cellStyle name="40% - Accent6 25 2 5 3" xfId="39374" xr:uid="{00000000-0005-0000-0000-00008F860000}"/>
    <cellStyle name="40% - Accent6 25 2 6" xfId="39375" xr:uid="{00000000-0005-0000-0000-000090860000}"/>
    <cellStyle name="40% - Accent6 25 2 6 2" xfId="39376" xr:uid="{00000000-0005-0000-0000-000091860000}"/>
    <cellStyle name="40% - Accent6 25 2 7" xfId="39377" xr:uid="{00000000-0005-0000-0000-000092860000}"/>
    <cellStyle name="40% - Accent6 25 2 7 2" xfId="39378" xr:uid="{00000000-0005-0000-0000-000093860000}"/>
    <cellStyle name="40% - Accent6 25 2 8" xfId="39379" xr:uid="{00000000-0005-0000-0000-000094860000}"/>
    <cellStyle name="40% - Accent6 25 2 8 2" xfId="39380" xr:uid="{00000000-0005-0000-0000-000095860000}"/>
    <cellStyle name="40% - Accent6 25 2 9" xfId="39381" xr:uid="{00000000-0005-0000-0000-000096860000}"/>
    <cellStyle name="40% - Accent6 25 2 9 2" xfId="39382" xr:uid="{00000000-0005-0000-0000-000097860000}"/>
    <cellStyle name="40% - Accent6 25 3" xfId="39383" xr:uid="{00000000-0005-0000-0000-000098860000}"/>
    <cellStyle name="40% - Accent6 25 3 10" xfId="39384" xr:uid="{00000000-0005-0000-0000-000099860000}"/>
    <cellStyle name="40% - Accent6 25 3 10 2" xfId="39385" xr:uid="{00000000-0005-0000-0000-00009A860000}"/>
    <cellStyle name="40% - Accent6 25 3 11" xfId="39386" xr:uid="{00000000-0005-0000-0000-00009B860000}"/>
    <cellStyle name="40% - Accent6 25 3 2" xfId="39387" xr:uid="{00000000-0005-0000-0000-00009C860000}"/>
    <cellStyle name="40% - Accent6 25 3 2 2" xfId="39388" xr:uid="{00000000-0005-0000-0000-00009D860000}"/>
    <cellStyle name="40% - Accent6 25 3 2 2 2" xfId="39389" xr:uid="{00000000-0005-0000-0000-00009E860000}"/>
    <cellStyle name="40% - Accent6 25 3 2 3" xfId="39390" xr:uid="{00000000-0005-0000-0000-00009F860000}"/>
    <cellStyle name="40% - Accent6 25 3 2 3 2" xfId="39391" xr:uid="{00000000-0005-0000-0000-0000A0860000}"/>
    <cellStyle name="40% - Accent6 25 3 2 4" xfId="39392" xr:uid="{00000000-0005-0000-0000-0000A1860000}"/>
    <cellStyle name="40% - Accent6 25 3 3" xfId="39393" xr:uid="{00000000-0005-0000-0000-0000A2860000}"/>
    <cellStyle name="40% - Accent6 25 3 3 2" xfId="39394" xr:uid="{00000000-0005-0000-0000-0000A3860000}"/>
    <cellStyle name="40% - Accent6 25 3 3 2 2" xfId="39395" xr:uid="{00000000-0005-0000-0000-0000A4860000}"/>
    <cellStyle name="40% - Accent6 25 3 3 3" xfId="39396" xr:uid="{00000000-0005-0000-0000-0000A5860000}"/>
    <cellStyle name="40% - Accent6 25 3 3 3 2" xfId="39397" xr:uid="{00000000-0005-0000-0000-0000A6860000}"/>
    <cellStyle name="40% - Accent6 25 3 3 4" xfId="39398" xr:uid="{00000000-0005-0000-0000-0000A7860000}"/>
    <cellStyle name="40% - Accent6 25 3 4" xfId="39399" xr:uid="{00000000-0005-0000-0000-0000A8860000}"/>
    <cellStyle name="40% - Accent6 25 3 4 2" xfId="39400" xr:uid="{00000000-0005-0000-0000-0000A9860000}"/>
    <cellStyle name="40% - Accent6 25 3 4 2 2" xfId="39401" xr:uid="{00000000-0005-0000-0000-0000AA860000}"/>
    <cellStyle name="40% - Accent6 25 3 4 3" xfId="39402" xr:uid="{00000000-0005-0000-0000-0000AB860000}"/>
    <cellStyle name="40% - Accent6 25 3 5" xfId="39403" xr:uid="{00000000-0005-0000-0000-0000AC860000}"/>
    <cellStyle name="40% - Accent6 25 3 5 2" xfId="39404" xr:uid="{00000000-0005-0000-0000-0000AD860000}"/>
    <cellStyle name="40% - Accent6 25 3 6" xfId="39405" xr:uid="{00000000-0005-0000-0000-0000AE860000}"/>
    <cellStyle name="40% - Accent6 25 3 6 2" xfId="39406" xr:uid="{00000000-0005-0000-0000-0000AF860000}"/>
    <cellStyle name="40% - Accent6 25 3 7" xfId="39407" xr:uid="{00000000-0005-0000-0000-0000B0860000}"/>
    <cellStyle name="40% - Accent6 25 3 7 2" xfId="39408" xr:uid="{00000000-0005-0000-0000-0000B1860000}"/>
    <cellStyle name="40% - Accent6 25 3 8" xfId="39409" xr:uid="{00000000-0005-0000-0000-0000B2860000}"/>
    <cellStyle name="40% - Accent6 25 3 8 2" xfId="39410" xr:uid="{00000000-0005-0000-0000-0000B3860000}"/>
    <cellStyle name="40% - Accent6 25 3 9" xfId="39411" xr:uid="{00000000-0005-0000-0000-0000B4860000}"/>
    <cellStyle name="40% - Accent6 25 3 9 2" xfId="39412" xr:uid="{00000000-0005-0000-0000-0000B5860000}"/>
    <cellStyle name="40% - Accent6 25 4" xfId="39413" xr:uid="{00000000-0005-0000-0000-0000B6860000}"/>
    <cellStyle name="40% - Accent6 25 4 2" xfId="39414" xr:uid="{00000000-0005-0000-0000-0000B7860000}"/>
    <cellStyle name="40% - Accent6 25 4 2 2" xfId="39415" xr:uid="{00000000-0005-0000-0000-0000B8860000}"/>
    <cellStyle name="40% - Accent6 25 4 3" xfId="39416" xr:uid="{00000000-0005-0000-0000-0000B9860000}"/>
    <cellStyle name="40% - Accent6 25 4 3 2" xfId="39417" xr:uid="{00000000-0005-0000-0000-0000BA860000}"/>
    <cellStyle name="40% - Accent6 25 4 4" xfId="39418" xr:uid="{00000000-0005-0000-0000-0000BB860000}"/>
    <cellStyle name="40% - Accent6 25 5" xfId="39419" xr:uid="{00000000-0005-0000-0000-0000BC860000}"/>
    <cellStyle name="40% - Accent6 25 5 2" xfId="39420" xr:uid="{00000000-0005-0000-0000-0000BD860000}"/>
    <cellStyle name="40% - Accent6 25 5 2 2" xfId="39421" xr:uid="{00000000-0005-0000-0000-0000BE860000}"/>
    <cellStyle name="40% - Accent6 25 5 3" xfId="39422" xr:uid="{00000000-0005-0000-0000-0000BF860000}"/>
    <cellStyle name="40% - Accent6 25 5 3 2" xfId="39423" xr:uid="{00000000-0005-0000-0000-0000C0860000}"/>
    <cellStyle name="40% - Accent6 25 5 4" xfId="39424" xr:uid="{00000000-0005-0000-0000-0000C1860000}"/>
    <cellStyle name="40% - Accent6 25 6" xfId="39425" xr:uid="{00000000-0005-0000-0000-0000C2860000}"/>
    <cellStyle name="40% - Accent6 25 6 2" xfId="39426" xr:uid="{00000000-0005-0000-0000-0000C3860000}"/>
    <cellStyle name="40% - Accent6 25 6 2 2" xfId="39427" xr:uid="{00000000-0005-0000-0000-0000C4860000}"/>
    <cellStyle name="40% - Accent6 25 6 3" xfId="39428" xr:uid="{00000000-0005-0000-0000-0000C5860000}"/>
    <cellStyle name="40% - Accent6 25 7" xfId="39429" xr:uid="{00000000-0005-0000-0000-0000C6860000}"/>
    <cellStyle name="40% - Accent6 25 7 2" xfId="39430" xr:uid="{00000000-0005-0000-0000-0000C7860000}"/>
    <cellStyle name="40% - Accent6 25 8" xfId="39431" xr:uid="{00000000-0005-0000-0000-0000C8860000}"/>
    <cellStyle name="40% - Accent6 25 8 2" xfId="39432" xr:uid="{00000000-0005-0000-0000-0000C9860000}"/>
    <cellStyle name="40% - Accent6 25 9" xfId="39433" xr:uid="{00000000-0005-0000-0000-0000CA860000}"/>
    <cellStyle name="40% - Accent6 25 9 2" xfId="39434" xr:uid="{00000000-0005-0000-0000-0000CB860000}"/>
    <cellStyle name="40% - Accent6 26" xfId="1319" xr:uid="{00000000-0005-0000-0000-0000CC860000}"/>
    <cellStyle name="40% - Accent6 26 2" xfId="1320" xr:uid="{00000000-0005-0000-0000-0000CD860000}"/>
    <cellStyle name="40% - Accent6 27" xfId="1321" xr:uid="{00000000-0005-0000-0000-0000CE860000}"/>
    <cellStyle name="40% - Accent6 27 2" xfId="1322" xr:uid="{00000000-0005-0000-0000-0000CF860000}"/>
    <cellStyle name="40% - Accent6 28" xfId="39435" xr:uid="{00000000-0005-0000-0000-0000D0860000}"/>
    <cellStyle name="40% - Accent6 28 2" xfId="39436" xr:uid="{00000000-0005-0000-0000-0000D1860000}"/>
    <cellStyle name="40% - Accent6 28 3" xfId="39437" xr:uid="{00000000-0005-0000-0000-0000D2860000}"/>
    <cellStyle name="40% - Accent6 29" xfId="39438" xr:uid="{00000000-0005-0000-0000-0000D3860000}"/>
    <cellStyle name="40% - Accent6 29 2" xfId="39439" xr:uid="{00000000-0005-0000-0000-0000D4860000}"/>
    <cellStyle name="40% - Accent6 29 3" xfId="39440" xr:uid="{00000000-0005-0000-0000-0000D5860000}"/>
    <cellStyle name="40% - Accent6 3" xfId="1323" xr:uid="{00000000-0005-0000-0000-0000D6860000}"/>
    <cellStyle name="40% - Accent6 3 10" xfId="39441" xr:uid="{00000000-0005-0000-0000-0000D7860000}"/>
    <cellStyle name="40% - Accent6 3 10 2" xfId="39442" xr:uid="{00000000-0005-0000-0000-0000D8860000}"/>
    <cellStyle name="40% - Accent6 3 11" xfId="39443" xr:uid="{00000000-0005-0000-0000-0000D9860000}"/>
    <cellStyle name="40% - Accent6 3 11 2" xfId="39444" xr:uid="{00000000-0005-0000-0000-0000DA860000}"/>
    <cellStyle name="40% - Accent6 3 12" xfId="39445" xr:uid="{00000000-0005-0000-0000-0000DB860000}"/>
    <cellStyle name="40% - Accent6 3 12 2" xfId="39446" xr:uid="{00000000-0005-0000-0000-0000DC860000}"/>
    <cellStyle name="40% - Accent6 3 13" xfId="39447" xr:uid="{00000000-0005-0000-0000-0000DD860000}"/>
    <cellStyle name="40% - Accent6 3 2" xfId="1324" xr:uid="{00000000-0005-0000-0000-0000DE860000}"/>
    <cellStyle name="40% - Accent6 3 2 10" xfId="39448" xr:uid="{00000000-0005-0000-0000-0000DF860000}"/>
    <cellStyle name="40% - Accent6 3 2 10 2" xfId="39449" xr:uid="{00000000-0005-0000-0000-0000E0860000}"/>
    <cellStyle name="40% - Accent6 3 2 11" xfId="39450" xr:uid="{00000000-0005-0000-0000-0000E1860000}"/>
    <cellStyle name="40% - Accent6 3 2 11 2" xfId="39451" xr:uid="{00000000-0005-0000-0000-0000E2860000}"/>
    <cellStyle name="40% - Accent6 3 2 12" xfId="39452" xr:uid="{00000000-0005-0000-0000-0000E3860000}"/>
    <cellStyle name="40% - Accent6 3 2 2" xfId="39453" xr:uid="{00000000-0005-0000-0000-0000E4860000}"/>
    <cellStyle name="40% - Accent6 3 2 2 10" xfId="39454" xr:uid="{00000000-0005-0000-0000-0000E5860000}"/>
    <cellStyle name="40% - Accent6 3 2 2 10 2" xfId="39455" xr:uid="{00000000-0005-0000-0000-0000E6860000}"/>
    <cellStyle name="40% - Accent6 3 2 2 11" xfId="39456" xr:uid="{00000000-0005-0000-0000-0000E7860000}"/>
    <cellStyle name="40% - Accent6 3 2 2 2" xfId="39457" xr:uid="{00000000-0005-0000-0000-0000E8860000}"/>
    <cellStyle name="40% - Accent6 3 2 2 2 2" xfId="39458" xr:uid="{00000000-0005-0000-0000-0000E9860000}"/>
    <cellStyle name="40% - Accent6 3 2 2 2 2 2" xfId="39459" xr:uid="{00000000-0005-0000-0000-0000EA860000}"/>
    <cellStyle name="40% - Accent6 3 2 2 2 3" xfId="39460" xr:uid="{00000000-0005-0000-0000-0000EB860000}"/>
    <cellStyle name="40% - Accent6 3 2 2 2 3 2" xfId="39461" xr:uid="{00000000-0005-0000-0000-0000EC860000}"/>
    <cellStyle name="40% - Accent6 3 2 2 2 4" xfId="39462" xr:uid="{00000000-0005-0000-0000-0000ED860000}"/>
    <cellStyle name="40% - Accent6 3 2 2 3" xfId="39463" xr:uid="{00000000-0005-0000-0000-0000EE860000}"/>
    <cellStyle name="40% - Accent6 3 2 2 3 2" xfId="39464" xr:uid="{00000000-0005-0000-0000-0000EF860000}"/>
    <cellStyle name="40% - Accent6 3 2 2 3 2 2" xfId="39465" xr:uid="{00000000-0005-0000-0000-0000F0860000}"/>
    <cellStyle name="40% - Accent6 3 2 2 3 3" xfId="39466" xr:uid="{00000000-0005-0000-0000-0000F1860000}"/>
    <cellStyle name="40% - Accent6 3 2 2 3 3 2" xfId="39467" xr:uid="{00000000-0005-0000-0000-0000F2860000}"/>
    <cellStyle name="40% - Accent6 3 2 2 3 4" xfId="39468" xr:uid="{00000000-0005-0000-0000-0000F3860000}"/>
    <cellStyle name="40% - Accent6 3 2 2 4" xfId="39469" xr:uid="{00000000-0005-0000-0000-0000F4860000}"/>
    <cellStyle name="40% - Accent6 3 2 2 4 2" xfId="39470" xr:uid="{00000000-0005-0000-0000-0000F5860000}"/>
    <cellStyle name="40% - Accent6 3 2 2 4 2 2" xfId="39471" xr:uid="{00000000-0005-0000-0000-0000F6860000}"/>
    <cellStyle name="40% - Accent6 3 2 2 4 3" xfId="39472" xr:uid="{00000000-0005-0000-0000-0000F7860000}"/>
    <cellStyle name="40% - Accent6 3 2 2 5" xfId="39473" xr:uid="{00000000-0005-0000-0000-0000F8860000}"/>
    <cellStyle name="40% - Accent6 3 2 2 5 2" xfId="39474" xr:uid="{00000000-0005-0000-0000-0000F9860000}"/>
    <cellStyle name="40% - Accent6 3 2 2 6" xfId="39475" xr:uid="{00000000-0005-0000-0000-0000FA860000}"/>
    <cellStyle name="40% - Accent6 3 2 2 6 2" xfId="39476" xr:uid="{00000000-0005-0000-0000-0000FB860000}"/>
    <cellStyle name="40% - Accent6 3 2 2 7" xfId="39477" xr:uid="{00000000-0005-0000-0000-0000FC860000}"/>
    <cellStyle name="40% - Accent6 3 2 2 7 2" xfId="39478" xr:uid="{00000000-0005-0000-0000-0000FD860000}"/>
    <cellStyle name="40% - Accent6 3 2 2 8" xfId="39479" xr:uid="{00000000-0005-0000-0000-0000FE860000}"/>
    <cellStyle name="40% - Accent6 3 2 2 8 2" xfId="39480" xr:uid="{00000000-0005-0000-0000-0000FF860000}"/>
    <cellStyle name="40% - Accent6 3 2 2 9" xfId="39481" xr:uid="{00000000-0005-0000-0000-000000870000}"/>
    <cellStyle name="40% - Accent6 3 2 2 9 2" xfId="39482" xr:uid="{00000000-0005-0000-0000-000001870000}"/>
    <cellStyle name="40% - Accent6 3 2 3" xfId="39483" xr:uid="{00000000-0005-0000-0000-000002870000}"/>
    <cellStyle name="40% - Accent6 3 2 3 2" xfId="39484" xr:uid="{00000000-0005-0000-0000-000003870000}"/>
    <cellStyle name="40% - Accent6 3 2 3 2 2" xfId="39485" xr:uid="{00000000-0005-0000-0000-000004870000}"/>
    <cellStyle name="40% - Accent6 3 2 3 3" xfId="39486" xr:uid="{00000000-0005-0000-0000-000005870000}"/>
    <cellStyle name="40% - Accent6 3 2 3 3 2" xfId="39487" xr:uid="{00000000-0005-0000-0000-000006870000}"/>
    <cellStyle name="40% - Accent6 3 2 3 4" xfId="39488" xr:uid="{00000000-0005-0000-0000-000007870000}"/>
    <cellStyle name="40% - Accent6 3 2 4" xfId="39489" xr:uid="{00000000-0005-0000-0000-000008870000}"/>
    <cellStyle name="40% - Accent6 3 2 4 2" xfId="39490" xr:uid="{00000000-0005-0000-0000-000009870000}"/>
    <cellStyle name="40% - Accent6 3 2 4 2 2" xfId="39491" xr:uid="{00000000-0005-0000-0000-00000A870000}"/>
    <cellStyle name="40% - Accent6 3 2 4 3" xfId="39492" xr:uid="{00000000-0005-0000-0000-00000B870000}"/>
    <cellStyle name="40% - Accent6 3 2 4 3 2" xfId="39493" xr:uid="{00000000-0005-0000-0000-00000C870000}"/>
    <cellStyle name="40% - Accent6 3 2 4 4" xfId="39494" xr:uid="{00000000-0005-0000-0000-00000D870000}"/>
    <cellStyle name="40% - Accent6 3 2 5" xfId="39495" xr:uid="{00000000-0005-0000-0000-00000E870000}"/>
    <cellStyle name="40% - Accent6 3 2 5 2" xfId="39496" xr:uid="{00000000-0005-0000-0000-00000F870000}"/>
    <cellStyle name="40% - Accent6 3 2 5 2 2" xfId="39497" xr:uid="{00000000-0005-0000-0000-000010870000}"/>
    <cellStyle name="40% - Accent6 3 2 5 3" xfId="39498" xr:uid="{00000000-0005-0000-0000-000011870000}"/>
    <cellStyle name="40% - Accent6 3 2 6" xfId="39499" xr:uid="{00000000-0005-0000-0000-000012870000}"/>
    <cellStyle name="40% - Accent6 3 2 6 2" xfId="39500" xr:uid="{00000000-0005-0000-0000-000013870000}"/>
    <cellStyle name="40% - Accent6 3 2 7" xfId="39501" xr:uid="{00000000-0005-0000-0000-000014870000}"/>
    <cellStyle name="40% - Accent6 3 2 7 2" xfId="39502" xr:uid="{00000000-0005-0000-0000-000015870000}"/>
    <cellStyle name="40% - Accent6 3 2 8" xfId="39503" xr:uid="{00000000-0005-0000-0000-000016870000}"/>
    <cellStyle name="40% - Accent6 3 2 8 2" xfId="39504" xr:uid="{00000000-0005-0000-0000-000017870000}"/>
    <cellStyle name="40% - Accent6 3 2 9" xfId="39505" xr:uid="{00000000-0005-0000-0000-000018870000}"/>
    <cellStyle name="40% - Accent6 3 2 9 2" xfId="39506" xr:uid="{00000000-0005-0000-0000-000019870000}"/>
    <cellStyle name="40% - Accent6 3 3" xfId="1325" xr:uid="{00000000-0005-0000-0000-00001A870000}"/>
    <cellStyle name="40% - Accent6 3 3 10" xfId="39507" xr:uid="{00000000-0005-0000-0000-00001B870000}"/>
    <cellStyle name="40% - Accent6 3 3 10 2" xfId="39508" xr:uid="{00000000-0005-0000-0000-00001C870000}"/>
    <cellStyle name="40% - Accent6 3 3 11" xfId="39509" xr:uid="{00000000-0005-0000-0000-00001D870000}"/>
    <cellStyle name="40% - Accent6 3 3 2" xfId="39510" xr:uid="{00000000-0005-0000-0000-00001E870000}"/>
    <cellStyle name="40% - Accent6 3 3 2 2" xfId="39511" xr:uid="{00000000-0005-0000-0000-00001F870000}"/>
    <cellStyle name="40% - Accent6 3 3 2 2 2" xfId="39512" xr:uid="{00000000-0005-0000-0000-000020870000}"/>
    <cellStyle name="40% - Accent6 3 3 2 3" xfId="39513" xr:uid="{00000000-0005-0000-0000-000021870000}"/>
    <cellStyle name="40% - Accent6 3 3 2 3 2" xfId="39514" xr:uid="{00000000-0005-0000-0000-000022870000}"/>
    <cellStyle name="40% - Accent6 3 3 2 4" xfId="39515" xr:uid="{00000000-0005-0000-0000-000023870000}"/>
    <cellStyle name="40% - Accent6 3 3 3" xfId="39516" xr:uid="{00000000-0005-0000-0000-000024870000}"/>
    <cellStyle name="40% - Accent6 3 3 3 2" xfId="39517" xr:uid="{00000000-0005-0000-0000-000025870000}"/>
    <cellStyle name="40% - Accent6 3 3 3 2 2" xfId="39518" xr:uid="{00000000-0005-0000-0000-000026870000}"/>
    <cellStyle name="40% - Accent6 3 3 3 3" xfId="39519" xr:uid="{00000000-0005-0000-0000-000027870000}"/>
    <cellStyle name="40% - Accent6 3 3 3 3 2" xfId="39520" xr:uid="{00000000-0005-0000-0000-000028870000}"/>
    <cellStyle name="40% - Accent6 3 3 3 4" xfId="39521" xr:uid="{00000000-0005-0000-0000-000029870000}"/>
    <cellStyle name="40% - Accent6 3 3 4" xfId="39522" xr:uid="{00000000-0005-0000-0000-00002A870000}"/>
    <cellStyle name="40% - Accent6 3 3 4 2" xfId="39523" xr:uid="{00000000-0005-0000-0000-00002B870000}"/>
    <cellStyle name="40% - Accent6 3 3 4 2 2" xfId="39524" xr:uid="{00000000-0005-0000-0000-00002C870000}"/>
    <cellStyle name="40% - Accent6 3 3 4 3" xfId="39525" xr:uid="{00000000-0005-0000-0000-00002D870000}"/>
    <cellStyle name="40% - Accent6 3 3 5" xfId="39526" xr:uid="{00000000-0005-0000-0000-00002E870000}"/>
    <cellStyle name="40% - Accent6 3 3 5 2" xfId="39527" xr:uid="{00000000-0005-0000-0000-00002F870000}"/>
    <cellStyle name="40% - Accent6 3 3 6" xfId="39528" xr:uid="{00000000-0005-0000-0000-000030870000}"/>
    <cellStyle name="40% - Accent6 3 3 6 2" xfId="39529" xr:uid="{00000000-0005-0000-0000-000031870000}"/>
    <cellStyle name="40% - Accent6 3 3 7" xfId="39530" xr:uid="{00000000-0005-0000-0000-000032870000}"/>
    <cellStyle name="40% - Accent6 3 3 7 2" xfId="39531" xr:uid="{00000000-0005-0000-0000-000033870000}"/>
    <cellStyle name="40% - Accent6 3 3 8" xfId="39532" xr:uid="{00000000-0005-0000-0000-000034870000}"/>
    <cellStyle name="40% - Accent6 3 3 8 2" xfId="39533" xr:uid="{00000000-0005-0000-0000-000035870000}"/>
    <cellStyle name="40% - Accent6 3 3 9" xfId="39534" xr:uid="{00000000-0005-0000-0000-000036870000}"/>
    <cellStyle name="40% - Accent6 3 3 9 2" xfId="39535" xr:uid="{00000000-0005-0000-0000-000037870000}"/>
    <cellStyle name="40% - Accent6 3 4" xfId="1326" xr:uid="{00000000-0005-0000-0000-000038870000}"/>
    <cellStyle name="40% - Accent6 3 4 2" xfId="39536" xr:uid="{00000000-0005-0000-0000-000039870000}"/>
    <cellStyle name="40% - Accent6 3 4 2 2" xfId="39537" xr:uid="{00000000-0005-0000-0000-00003A870000}"/>
    <cellStyle name="40% - Accent6 3 4 3" xfId="39538" xr:uid="{00000000-0005-0000-0000-00003B870000}"/>
    <cellStyle name="40% - Accent6 3 4 3 2" xfId="39539" xr:uid="{00000000-0005-0000-0000-00003C870000}"/>
    <cellStyle name="40% - Accent6 3 4 4" xfId="39540" xr:uid="{00000000-0005-0000-0000-00003D870000}"/>
    <cellStyle name="40% - Accent6 3 5" xfId="1327" xr:uid="{00000000-0005-0000-0000-00003E870000}"/>
    <cellStyle name="40% - Accent6 3 5 2" xfId="39541" xr:uid="{00000000-0005-0000-0000-00003F870000}"/>
    <cellStyle name="40% - Accent6 3 5 2 2" xfId="39542" xr:uid="{00000000-0005-0000-0000-000040870000}"/>
    <cellStyle name="40% - Accent6 3 5 3" xfId="39543" xr:uid="{00000000-0005-0000-0000-000041870000}"/>
    <cellStyle name="40% - Accent6 3 5 3 2" xfId="39544" xr:uid="{00000000-0005-0000-0000-000042870000}"/>
    <cellStyle name="40% - Accent6 3 5 4" xfId="39545" xr:uid="{00000000-0005-0000-0000-000043870000}"/>
    <cellStyle name="40% - Accent6 3 6" xfId="39546" xr:uid="{00000000-0005-0000-0000-000044870000}"/>
    <cellStyle name="40% - Accent6 3 6 2" xfId="39547" xr:uid="{00000000-0005-0000-0000-000045870000}"/>
    <cellStyle name="40% - Accent6 3 6 2 2" xfId="39548" xr:uid="{00000000-0005-0000-0000-000046870000}"/>
    <cellStyle name="40% - Accent6 3 6 3" xfId="39549" xr:uid="{00000000-0005-0000-0000-000047870000}"/>
    <cellStyle name="40% - Accent6 3 7" xfId="39550" xr:uid="{00000000-0005-0000-0000-000048870000}"/>
    <cellStyle name="40% - Accent6 3 7 2" xfId="39551" xr:uid="{00000000-0005-0000-0000-000049870000}"/>
    <cellStyle name="40% - Accent6 3 8" xfId="39552" xr:uid="{00000000-0005-0000-0000-00004A870000}"/>
    <cellStyle name="40% - Accent6 3 8 2" xfId="39553" xr:uid="{00000000-0005-0000-0000-00004B870000}"/>
    <cellStyle name="40% - Accent6 3 9" xfId="39554" xr:uid="{00000000-0005-0000-0000-00004C870000}"/>
    <cellStyle name="40% - Accent6 3 9 2" xfId="39555" xr:uid="{00000000-0005-0000-0000-00004D870000}"/>
    <cellStyle name="40% - Accent6 30" xfId="39556" xr:uid="{00000000-0005-0000-0000-00004E870000}"/>
    <cellStyle name="40% - Accent6 30 2" xfId="39557" xr:uid="{00000000-0005-0000-0000-00004F870000}"/>
    <cellStyle name="40% - Accent6 30 3" xfId="39558" xr:uid="{00000000-0005-0000-0000-000050870000}"/>
    <cellStyle name="40% - Accent6 31" xfId="39559" xr:uid="{00000000-0005-0000-0000-000051870000}"/>
    <cellStyle name="40% - Accent6 31 2" xfId="39560" xr:uid="{00000000-0005-0000-0000-000052870000}"/>
    <cellStyle name="40% - Accent6 31 3" xfId="39561" xr:uid="{00000000-0005-0000-0000-000053870000}"/>
    <cellStyle name="40% - Accent6 32" xfId="39562" xr:uid="{00000000-0005-0000-0000-000054870000}"/>
    <cellStyle name="40% - Accent6 32 2" xfId="39563" xr:uid="{00000000-0005-0000-0000-000055870000}"/>
    <cellStyle name="40% - Accent6 32 3" xfId="39564" xr:uid="{00000000-0005-0000-0000-000056870000}"/>
    <cellStyle name="40% - Accent6 33" xfId="39565" xr:uid="{00000000-0005-0000-0000-000057870000}"/>
    <cellStyle name="40% - Accent6 33 2" xfId="39566" xr:uid="{00000000-0005-0000-0000-000058870000}"/>
    <cellStyle name="40% - Accent6 33 3" xfId="39567" xr:uid="{00000000-0005-0000-0000-000059870000}"/>
    <cellStyle name="40% - Accent6 34" xfId="39568" xr:uid="{00000000-0005-0000-0000-00005A870000}"/>
    <cellStyle name="40% - Accent6 34 2" xfId="39569" xr:uid="{00000000-0005-0000-0000-00005B870000}"/>
    <cellStyle name="40% - Accent6 34 3" xfId="39570" xr:uid="{00000000-0005-0000-0000-00005C870000}"/>
    <cellStyle name="40% - Accent6 35" xfId="39571" xr:uid="{00000000-0005-0000-0000-00005D870000}"/>
    <cellStyle name="40% - Accent6 35 2" xfId="39572" xr:uid="{00000000-0005-0000-0000-00005E870000}"/>
    <cellStyle name="40% - Accent6 35 3" xfId="39573" xr:uid="{00000000-0005-0000-0000-00005F870000}"/>
    <cellStyle name="40% - Accent6 36" xfId="39574" xr:uid="{00000000-0005-0000-0000-000060870000}"/>
    <cellStyle name="40% - Accent6 36 2" xfId="39575" xr:uid="{00000000-0005-0000-0000-000061870000}"/>
    <cellStyle name="40% - Accent6 36 3" xfId="39576" xr:uid="{00000000-0005-0000-0000-000062870000}"/>
    <cellStyle name="40% - Accent6 37" xfId="39577" xr:uid="{00000000-0005-0000-0000-000063870000}"/>
    <cellStyle name="40% - Accent6 37 2" xfId="39578" xr:uid="{00000000-0005-0000-0000-000064870000}"/>
    <cellStyle name="40% - Accent6 37 3" xfId="39579" xr:uid="{00000000-0005-0000-0000-000065870000}"/>
    <cellStyle name="40% - Accent6 38" xfId="39580" xr:uid="{00000000-0005-0000-0000-000066870000}"/>
    <cellStyle name="40% - Accent6 38 2" xfId="39581" xr:uid="{00000000-0005-0000-0000-000067870000}"/>
    <cellStyle name="40% - Accent6 38 3" xfId="39582" xr:uid="{00000000-0005-0000-0000-000068870000}"/>
    <cellStyle name="40% - Accent6 39" xfId="39583" xr:uid="{00000000-0005-0000-0000-000069870000}"/>
    <cellStyle name="40% - Accent6 39 2" xfId="39584" xr:uid="{00000000-0005-0000-0000-00006A870000}"/>
    <cellStyle name="40% - Accent6 39 3" xfId="39585" xr:uid="{00000000-0005-0000-0000-00006B870000}"/>
    <cellStyle name="40% - Accent6 4" xfId="1328" xr:uid="{00000000-0005-0000-0000-00006C870000}"/>
    <cellStyle name="40% - Accent6 4 10" xfId="39586" xr:uid="{00000000-0005-0000-0000-00006D870000}"/>
    <cellStyle name="40% - Accent6 4 10 2" xfId="39587" xr:uid="{00000000-0005-0000-0000-00006E870000}"/>
    <cellStyle name="40% - Accent6 4 11" xfId="39588" xr:uid="{00000000-0005-0000-0000-00006F870000}"/>
    <cellStyle name="40% - Accent6 4 11 2" xfId="39589" xr:uid="{00000000-0005-0000-0000-000070870000}"/>
    <cellStyle name="40% - Accent6 4 12" xfId="39590" xr:uid="{00000000-0005-0000-0000-000071870000}"/>
    <cellStyle name="40% - Accent6 4 12 2" xfId="39591" xr:uid="{00000000-0005-0000-0000-000072870000}"/>
    <cellStyle name="40% - Accent6 4 13" xfId="39592" xr:uid="{00000000-0005-0000-0000-000073870000}"/>
    <cellStyle name="40% - Accent6 4 2" xfId="1329" xr:uid="{00000000-0005-0000-0000-000074870000}"/>
    <cellStyle name="40% - Accent6 4 2 10" xfId="39593" xr:uid="{00000000-0005-0000-0000-000075870000}"/>
    <cellStyle name="40% - Accent6 4 2 10 2" xfId="39594" xr:uid="{00000000-0005-0000-0000-000076870000}"/>
    <cellStyle name="40% - Accent6 4 2 11" xfId="39595" xr:uid="{00000000-0005-0000-0000-000077870000}"/>
    <cellStyle name="40% - Accent6 4 2 11 2" xfId="39596" xr:uid="{00000000-0005-0000-0000-000078870000}"/>
    <cellStyle name="40% - Accent6 4 2 12" xfId="39597" xr:uid="{00000000-0005-0000-0000-000079870000}"/>
    <cellStyle name="40% - Accent6 4 2 2" xfId="39598" xr:uid="{00000000-0005-0000-0000-00007A870000}"/>
    <cellStyle name="40% - Accent6 4 2 2 10" xfId="39599" xr:uid="{00000000-0005-0000-0000-00007B870000}"/>
    <cellStyle name="40% - Accent6 4 2 2 10 2" xfId="39600" xr:uid="{00000000-0005-0000-0000-00007C870000}"/>
    <cellStyle name="40% - Accent6 4 2 2 11" xfId="39601" xr:uid="{00000000-0005-0000-0000-00007D870000}"/>
    <cellStyle name="40% - Accent6 4 2 2 2" xfId="39602" xr:uid="{00000000-0005-0000-0000-00007E870000}"/>
    <cellStyle name="40% - Accent6 4 2 2 2 2" xfId="39603" xr:uid="{00000000-0005-0000-0000-00007F870000}"/>
    <cellStyle name="40% - Accent6 4 2 2 2 2 2" xfId="39604" xr:uid="{00000000-0005-0000-0000-000080870000}"/>
    <cellStyle name="40% - Accent6 4 2 2 2 3" xfId="39605" xr:uid="{00000000-0005-0000-0000-000081870000}"/>
    <cellStyle name="40% - Accent6 4 2 2 2 3 2" xfId="39606" xr:uid="{00000000-0005-0000-0000-000082870000}"/>
    <cellStyle name="40% - Accent6 4 2 2 2 4" xfId="39607" xr:uid="{00000000-0005-0000-0000-000083870000}"/>
    <cellStyle name="40% - Accent6 4 2 2 3" xfId="39608" xr:uid="{00000000-0005-0000-0000-000084870000}"/>
    <cellStyle name="40% - Accent6 4 2 2 3 2" xfId="39609" xr:uid="{00000000-0005-0000-0000-000085870000}"/>
    <cellStyle name="40% - Accent6 4 2 2 3 2 2" xfId="39610" xr:uid="{00000000-0005-0000-0000-000086870000}"/>
    <cellStyle name="40% - Accent6 4 2 2 3 3" xfId="39611" xr:uid="{00000000-0005-0000-0000-000087870000}"/>
    <cellStyle name="40% - Accent6 4 2 2 3 3 2" xfId="39612" xr:uid="{00000000-0005-0000-0000-000088870000}"/>
    <cellStyle name="40% - Accent6 4 2 2 3 4" xfId="39613" xr:uid="{00000000-0005-0000-0000-000089870000}"/>
    <cellStyle name="40% - Accent6 4 2 2 4" xfId="39614" xr:uid="{00000000-0005-0000-0000-00008A870000}"/>
    <cellStyle name="40% - Accent6 4 2 2 4 2" xfId="39615" xr:uid="{00000000-0005-0000-0000-00008B870000}"/>
    <cellStyle name="40% - Accent6 4 2 2 4 2 2" xfId="39616" xr:uid="{00000000-0005-0000-0000-00008C870000}"/>
    <cellStyle name="40% - Accent6 4 2 2 4 3" xfId="39617" xr:uid="{00000000-0005-0000-0000-00008D870000}"/>
    <cellStyle name="40% - Accent6 4 2 2 5" xfId="39618" xr:uid="{00000000-0005-0000-0000-00008E870000}"/>
    <cellStyle name="40% - Accent6 4 2 2 5 2" xfId="39619" xr:uid="{00000000-0005-0000-0000-00008F870000}"/>
    <cellStyle name="40% - Accent6 4 2 2 6" xfId="39620" xr:uid="{00000000-0005-0000-0000-000090870000}"/>
    <cellStyle name="40% - Accent6 4 2 2 6 2" xfId="39621" xr:uid="{00000000-0005-0000-0000-000091870000}"/>
    <cellStyle name="40% - Accent6 4 2 2 7" xfId="39622" xr:uid="{00000000-0005-0000-0000-000092870000}"/>
    <cellStyle name="40% - Accent6 4 2 2 7 2" xfId="39623" xr:uid="{00000000-0005-0000-0000-000093870000}"/>
    <cellStyle name="40% - Accent6 4 2 2 8" xfId="39624" xr:uid="{00000000-0005-0000-0000-000094870000}"/>
    <cellStyle name="40% - Accent6 4 2 2 8 2" xfId="39625" xr:uid="{00000000-0005-0000-0000-000095870000}"/>
    <cellStyle name="40% - Accent6 4 2 2 9" xfId="39626" xr:uid="{00000000-0005-0000-0000-000096870000}"/>
    <cellStyle name="40% - Accent6 4 2 2 9 2" xfId="39627" xr:uid="{00000000-0005-0000-0000-000097870000}"/>
    <cellStyle name="40% - Accent6 4 2 3" xfId="39628" xr:uid="{00000000-0005-0000-0000-000098870000}"/>
    <cellStyle name="40% - Accent6 4 2 3 2" xfId="39629" xr:uid="{00000000-0005-0000-0000-000099870000}"/>
    <cellStyle name="40% - Accent6 4 2 3 2 2" xfId="39630" xr:uid="{00000000-0005-0000-0000-00009A870000}"/>
    <cellStyle name="40% - Accent6 4 2 3 3" xfId="39631" xr:uid="{00000000-0005-0000-0000-00009B870000}"/>
    <cellStyle name="40% - Accent6 4 2 3 3 2" xfId="39632" xr:uid="{00000000-0005-0000-0000-00009C870000}"/>
    <cellStyle name="40% - Accent6 4 2 3 4" xfId="39633" xr:uid="{00000000-0005-0000-0000-00009D870000}"/>
    <cellStyle name="40% - Accent6 4 2 4" xfId="39634" xr:uid="{00000000-0005-0000-0000-00009E870000}"/>
    <cellStyle name="40% - Accent6 4 2 4 2" xfId="39635" xr:uid="{00000000-0005-0000-0000-00009F870000}"/>
    <cellStyle name="40% - Accent6 4 2 4 2 2" xfId="39636" xr:uid="{00000000-0005-0000-0000-0000A0870000}"/>
    <cellStyle name="40% - Accent6 4 2 4 3" xfId="39637" xr:uid="{00000000-0005-0000-0000-0000A1870000}"/>
    <cellStyle name="40% - Accent6 4 2 4 3 2" xfId="39638" xr:uid="{00000000-0005-0000-0000-0000A2870000}"/>
    <cellStyle name="40% - Accent6 4 2 4 4" xfId="39639" xr:uid="{00000000-0005-0000-0000-0000A3870000}"/>
    <cellStyle name="40% - Accent6 4 2 5" xfId="39640" xr:uid="{00000000-0005-0000-0000-0000A4870000}"/>
    <cellStyle name="40% - Accent6 4 2 5 2" xfId="39641" xr:uid="{00000000-0005-0000-0000-0000A5870000}"/>
    <cellStyle name="40% - Accent6 4 2 5 2 2" xfId="39642" xr:uid="{00000000-0005-0000-0000-0000A6870000}"/>
    <cellStyle name="40% - Accent6 4 2 5 3" xfId="39643" xr:uid="{00000000-0005-0000-0000-0000A7870000}"/>
    <cellStyle name="40% - Accent6 4 2 6" xfId="39644" xr:uid="{00000000-0005-0000-0000-0000A8870000}"/>
    <cellStyle name="40% - Accent6 4 2 6 2" xfId="39645" xr:uid="{00000000-0005-0000-0000-0000A9870000}"/>
    <cellStyle name="40% - Accent6 4 2 7" xfId="39646" xr:uid="{00000000-0005-0000-0000-0000AA870000}"/>
    <cellStyle name="40% - Accent6 4 2 7 2" xfId="39647" xr:uid="{00000000-0005-0000-0000-0000AB870000}"/>
    <cellStyle name="40% - Accent6 4 2 8" xfId="39648" xr:uid="{00000000-0005-0000-0000-0000AC870000}"/>
    <cellStyle name="40% - Accent6 4 2 8 2" xfId="39649" xr:uid="{00000000-0005-0000-0000-0000AD870000}"/>
    <cellStyle name="40% - Accent6 4 2 9" xfId="39650" xr:uid="{00000000-0005-0000-0000-0000AE870000}"/>
    <cellStyle name="40% - Accent6 4 2 9 2" xfId="39651" xr:uid="{00000000-0005-0000-0000-0000AF870000}"/>
    <cellStyle name="40% - Accent6 4 3" xfId="1330" xr:uid="{00000000-0005-0000-0000-0000B0870000}"/>
    <cellStyle name="40% - Accent6 4 3 10" xfId="39652" xr:uid="{00000000-0005-0000-0000-0000B1870000}"/>
    <cellStyle name="40% - Accent6 4 3 10 2" xfId="39653" xr:uid="{00000000-0005-0000-0000-0000B2870000}"/>
    <cellStyle name="40% - Accent6 4 3 11" xfId="39654" xr:uid="{00000000-0005-0000-0000-0000B3870000}"/>
    <cellStyle name="40% - Accent6 4 3 2" xfId="39655" xr:uid="{00000000-0005-0000-0000-0000B4870000}"/>
    <cellStyle name="40% - Accent6 4 3 2 2" xfId="39656" xr:uid="{00000000-0005-0000-0000-0000B5870000}"/>
    <cellStyle name="40% - Accent6 4 3 2 2 2" xfId="39657" xr:uid="{00000000-0005-0000-0000-0000B6870000}"/>
    <cellStyle name="40% - Accent6 4 3 2 3" xfId="39658" xr:uid="{00000000-0005-0000-0000-0000B7870000}"/>
    <cellStyle name="40% - Accent6 4 3 2 3 2" xfId="39659" xr:uid="{00000000-0005-0000-0000-0000B8870000}"/>
    <cellStyle name="40% - Accent6 4 3 2 4" xfId="39660" xr:uid="{00000000-0005-0000-0000-0000B9870000}"/>
    <cellStyle name="40% - Accent6 4 3 3" xfId="39661" xr:uid="{00000000-0005-0000-0000-0000BA870000}"/>
    <cellStyle name="40% - Accent6 4 3 3 2" xfId="39662" xr:uid="{00000000-0005-0000-0000-0000BB870000}"/>
    <cellStyle name="40% - Accent6 4 3 3 2 2" xfId="39663" xr:uid="{00000000-0005-0000-0000-0000BC870000}"/>
    <cellStyle name="40% - Accent6 4 3 3 3" xfId="39664" xr:uid="{00000000-0005-0000-0000-0000BD870000}"/>
    <cellStyle name="40% - Accent6 4 3 3 3 2" xfId="39665" xr:uid="{00000000-0005-0000-0000-0000BE870000}"/>
    <cellStyle name="40% - Accent6 4 3 3 4" xfId="39666" xr:uid="{00000000-0005-0000-0000-0000BF870000}"/>
    <cellStyle name="40% - Accent6 4 3 4" xfId="39667" xr:uid="{00000000-0005-0000-0000-0000C0870000}"/>
    <cellStyle name="40% - Accent6 4 3 4 2" xfId="39668" xr:uid="{00000000-0005-0000-0000-0000C1870000}"/>
    <cellStyle name="40% - Accent6 4 3 4 2 2" xfId="39669" xr:uid="{00000000-0005-0000-0000-0000C2870000}"/>
    <cellStyle name="40% - Accent6 4 3 4 3" xfId="39670" xr:uid="{00000000-0005-0000-0000-0000C3870000}"/>
    <cellStyle name="40% - Accent6 4 3 5" xfId="39671" xr:uid="{00000000-0005-0000-0000-0000C4870000}"/>
    <cellStyle name="40% - Accent6 4 3 5 2" xfId="39672" xr:uid="{00000000-0005-0000-0000-0000C5870000}"/>
    <cellStyle name="40% - Accent6 4 3 6" xfId="39673" xr:uid="{00000000-0005-0000-0000-0000C6870000}"/>
    <cellStyle name="40% - Accent6 4 3 6 2" xfId="39674" xr:uid="{00000000-0005-0000-0000-0000C7870000}"/>
    <cellStyle name="40% - Accent6 4 3 7" xfId="39675" xr:uid="{00000000-0005-0000-0000-0000C8870000}"/>
    <cellStyle name="40% - Accent6 4 3 7 2" xfId="39676" xr:uid="{00000000-0005-0000-0000-0000C9870000}"/>
    <cellStyle name="40% - Accent6 4 3 8" xfId="39677" xr:uid="{00000000-0005-0000-0000-0000CA870000}"/>
    <cellStyle name="40% - Accent6 4 3 8 2" xfId="39678" xr:uid="{00000000-0005-0000-0000-0000CB870000}"/>
    <cellStyle name="40% - Accent6 4 3 9" xfId="39679" xr:uid="{00000000-0005-0000-0000-0000CC870000}"/>
    <cellStyle name="40% - Accent6 4 3 9 2" xfId="39680" xr:uid="{00000000-0005-0000-0000-0000CD870000}"/>
    <cellStyle name="40% - Accent6 4 4" xfId="1331" xr:uid="{00000000-0005-0000-0000-0000CE870000}"/>
    <cellStyle name="40% - Accent6 4 4 2" xfId="39681" xr:uid="{00000000-0005-0000-0000-0000CF870000}"/>
    <cellStyle name="40% - Accent6 4 4 2 2" xfId="39682" xr:uid="{00000000-0005-0000-0000-0000D0870000}"/>
    <cellStyle name="40% - Accent6 4 4 3" xfId="39683" xr:uid="{00000000-0005-0000-0000-0000D1870000}"/>
    <cellStyle name="40% - Accent6 4 4 3 2" xfId="39684" xr:uid="{00000000-0005-0000-0000-0000D2870000}"/>
    <cellStyle name="40% - Accent6 4 4 4" xfId="39685" xr:uid="{00000000-0005-0000-0000-0000D3870000}"/>
    <cellStyle name="40% - Accent6 4 5" xfId="39686" xr:uid="{00000000-0005-0000-0000-0000D4870000}"/>
    <cellStyle name="40% - Accent6 4 5 2" xfId="39687" xr:uid="{00000000-0005-0000-0000-0000D5870000}"/>
    <cellStyle name="40% - Accent6 4 5 2 2" xfId="39688" xr:uid="{00000000-0005-0000-0000-0000D6870000}"/>
    <cellStyle name="40% - Accent6 4 5 3" xfId="39689" xr:uid="{00000000-0005-0000-0000-0000D7870000}"/>
    <cellStyle name="40% - Accent6 4 5 3 2" xfId="39690" xr:uid="{00000000-0005-0000-0000-0000D8870000}"/>
    <cellStyle name="40% - Accent6 4 5 4" xfId="39691" xr:uid="{00000000-0005-0000-0000-0000D9870000}"/>
    <cellStyle name="40% - Accent6 4 6" xfId="39692" xr:uid="{00000000-0005-0000-0000-0000DA870000}"/>
    <cellStyle name="40% - Accent6 4 6 2" xfId="39693" xr:uid="{00000000-0005-0000-0000-0000DB870000}"/>
    <cellStyle name="40% - Accent6 4 6 2 2" xfId="39694" xr:uid="{00000000-0005-0000-0000-0000DC870000}"/>
    <cellStyle name="40% - Accent6 4 6 3" xfId="39695" xr:uid="{00000000-0005-0000-0000-0000DD870000}"/>
    <cellStyle name="40% - Accent6 4 7" xfId="39696" xr:uid="{00000000-0005-0000-0000-0000DE870000}"/>
    <cellStyle name="40% - Accent6 4 7 2" xfId="39697" xr:uid="{00000000-0005-0000-0000-0000DF870000}"/>
    <cellStyle name="40% - Accent6 4 8" xfId="39698" xr:uid="{00000000-0005-0000-0000-0000E0870000}"/>
    <cellStyle name="40% - Accent6 4 8 2" xfId="39699" xr:uid="{00000000-0005-0000-0000-0000E1870000}"/>
    <cellStyle name="40% - Accent6 4 9" xfId="39700" xr:uid="{00000000-0005-0000-0000-0000E2870000}"/>
    <cellStyle name="40% - Accent6 4 9 2" xfId="39701" xr:uid="{00000000-0005-0000-0000-0000E3870000}"/>
    <cellStyle name="40% - Accent6 40" xfId="39702" xr:uid="{00000000-0005-0000-0000-0000E4870000}"/>
    <cellStyle name="40% - Accent6 40 2" xfId="39703" xr:uid="{00000000-0005-0000-0000-0000E5870000}"/>
    <cellStyle name="40% - Accent6 40 3" xfId="39704" xr:uid="{00000000-0005-0000-0000-0000E6870000}"/>
    <cellStyle name="40% - Accent6 41" xfId="39705" xr:uid="{00000000-0005-0000-0000-0000E7870000}"/>
    <cellStyle name="40% - Accent6 41 2" xfId="39706" xr:uid="{00000000-0005-0000-0000-0000E8870000}"/>
    <cellStyle name="40% - Accent6 42" xfId="39707" xr:uid="{00000000-0005-0000-0000-0000E9870000}"/>
    <cellStyle name="40% - Accent6 42 2" xfId="39708" xr:uid="{00000000-0005-0000-0000-0000EA870000}"/>
    <cellStyle name="40% - Accent6 43" xfId="39709" xr:uid="{00000000-0005-0000-0000-0000EB870000}"/>
    <cellStyle name="40% - Accent6 43 2" xfId="39710" xr:uid="{00000000-0005-0000-0000-0000EC870000}"/>
    <cellStyle name="40% - Accent6 44" xfId="39711" xr:uid="{00000000-0005-0000-0000-0000ED870000}"/>
    <cellStyle name="40% - Accent6 44 2" xfId="39712" xr:uid="{00000000-0005-0000-0000-0000EE870000}"/>
    <cellStyle name="40% - Accent6 45" xfId="39713" xr:uid="{00000000-0005-0000-0000-0000EF870000}"/>
    <cellStyle name="40% - Accent6 46" xfId="39714" xr:uid="{00000000-0005-0000-0000-0000F0870000}"/>
    <cellStyle name="40% - Accent6 47" xfId="39715" xr:uid="{00000000-0005-0000-0000-0000F1870000}"/>
    <cellStyle name="40% - Accent6 48" xfId="39716" xr:uid="{00000000-0005-0000-0000-0000F2870000}"/>
    <cellStyle name="40% - Accent6 49" xfId="39717" xr:uid="{00000000-0005-0000-0000-0000F3870000}"/>
    <cellStyle name="40% - Accent6 5" xfId="1332" xr:uid="{00000000-0005-0000-0000-0000F4870000}"/>
    <cellStyle name="40% - Accent6 5 10" xfId="39718" xr:uid="{00000000-0005-0000-0000-0000F5870000}"/>
    <cellStyle name="40% - Accent6 5 10 2" xfId="39719" xr:uid="{00000000-0005-0000-0000-0000F6870000}"/>
    <cellStyle name="40% - Accent6 5 11" xfId="39720" xr:uid="{00000000-0005-0000-0000-0000F7870000}"/>
    <cellStyle name="40% - Accent6 5 11 2" xfId="39721" xr:uid="{00000000-0005-0000-0000-0000F8870000}"/>
    <cellStyle name="40% - Accent6 5 12" xfId="39722" xr:uid="{00000000-0005-0000-0000-0000F9870000}"/>
    <cellStyle name="40% - Accent6 5 12 2" xfId="39723" xr:uid="{00000000-0005-0000-0000-0000FA870000}"/>
    <cellStyle name="40% - Accent6 5 13" xfId="39724" xr:uid="{00000000-0005-0000-0000-0000FB870000}"/>
    <cellStyle name="40% - Accent6 5 2" xfId="1333" xr:uid="{00000000-0005-0000-0000-0000FC870000}"/>
    <cellStyle name="40% - Accent6 5 2 10" xfId="39725" xr:uid="{00000000-0005-0000-0000-0000FD870000}"/>
    <cellStyle name="40% - Accent6 5 2 10 2" xfId="39726" xr:uid="{00000000-0005-0000-0000-0000FE870000}"/>
    <cellStyle name="40% - Accent6 5 2 11" xfId="39727" xr:uid="{00000000-0005-0000-0000-0000FF870000}"/>
    <cellStyle name="40% - Accent6 5 2 11 2" xfId="39728" xr:uid="{00000000-0005-0000-0000-000000880000}"/>
    <cellStyle name="40% - Accent6 5 2 12" xfId="39729" xr:uid="{00000000-0005-0000-0000-000001880000}"/>
    <cellStyle name="40% - Accent6 5 2 2" xfId="39730" xr:uid="{00000000-0005-0000-0000-000002880000}"/>
    <cellStyle name="40% - Accent6 5 2 2 10" xfId="39731" xr:uid="{00000000-0005-0000-0000-000003880000}"/>
    <cellStyle name="40% - Accent6 5 2 2 10 2" xfId="39732" xr:uid="{00000000-0005-0000-0000-000004880000}"/>
    <cellStyle name="40% - Accent6 5 2 2 11" xfId="39733" xr:uid="{00000000-0005-0000-0000-000005880000}"/>
    <cellStyle name="40% - Accent6 5 2 2 2" xfId="39734" xr:uid="{00000000-0005-0000-0000-000006880000}"/>
    <cellStyle name="40% - Accent6 5 2 2 2 2" xfId="39735" xr:uid="{00000000-0005-0000-0000-000007880000}"/>
    <cellStyle name="40% - Accent6 5 2 2 2 2 2" xfId="39736" xr:uid="{00000000-0005-0000-0000-000008880000}"/>
    <cellStyle name="40% - Accent6 5 2 2 2 3" xfId="39737" xr:uid="{00000000-0005-0000-0000-000009880000}"/>
    <cellStyle name="40% - Accent6 5 2 2 2 3 2" xfId="39738" xr:uid="{00000000-0005-0000-0000-00000A880000}"/>
    <cellStyle name="40% - Accent6 5 2 2 2 4" xfId="39739" xr:uid="{00000000-0005-0000-0000-00000B880000}"/>
    <cellStyle name="40% - Accent6 5 2 2 3" xfId="39740" xr:uid="{00000000-0005-0000-0000-00000C880000}"/>
    <cellStyle name="40% - Accent6 5 2 2 3 2" xfId="39741" xr:uid="{00000000-0005-0000-0000-00000D880000}"/>
    <cellStyle name="40% - Accent6 5 2 2 3 2 2" xfId="39742" xr:uid="{00000000-0005-0000-0000-00000E880000}"/>
    <cellStyle name="40% - Accent6 5 2 2 3 3" xfId="39743" xr:uid="{00000000-0005-0000-0000-00000F880000}"/>
    <cellStyle name="40% - Accent6 5 2 2 3 3 2" xfId="39744" xr:uid="{00000000-0005-0000-0000-000010880000}"/>
    <cellStyle name="40% - Accent6 5 2 2 3 4" xfId="39745" xr:uid="{00000000-0005-0000-0000-000011880000}"/>
    <cellStyle name="40% - Accent6 5 2 2 4" xfId="39746" xr:uid="{00000000-0005-0000-0000-000012880000}"/>
    <cellStyle name="40% - Accent6 5 2 2 4 2" xfId="39747" xr:uid="{00000000-0005-0000-0000-000013880000}"/>
    <cellStyle name="40% - Accent6 5 2 2 4 2 2" xfId="39748" xr:uid="{00000000-0005-0000-0000-000014880000}"/>
    <cellStyle name="40% - Accent6 5 2 2 4 3" xfId="39749" xr:uid="{00000000-0005-0000-0000-000015880000}"/>
    <cellStyle name="40% - Accent6 5 2 2 5" xfId="39750" xr:uid="{00000000-0005-0000-0000-000016880000}"/>
    <cellStyle name="40% - Accent6 5 2 2 5 2" xfId="39751" xr:uid="{00000000-0005-0000-0000-000017880000}"/>
    <cellStyle name="40% - Accent6 5 2 2 6" xfId="39752" xr:uid="{00000000-0005-0000-0000-000018880000}"/>
    <cellStyle name="40% - Accent6 5 2 2 6 2" xfId="39753" xr:uid="{00000000-0005-0000-0000-000019880000}"/>
    <cellStyle name="40% - Accent6 5 2 2 7" xfId="39754" xr:uid="{00000000-0005-0000-0000-00001A880000}"/>
    <cellStyle name="40% - Accent6 5 2 2 7 2" xfId="39755" xr:uid="{00000000-0005-0000-0000-00001B880000}"/>
    <cellStyle name="40% - Accent6 5 2 2 8" xfId="39756" xr:uid="{00000000-0005-0000-0000-00001C880000}"/>
    <cellStyle name="40% - Accent6 5 2 2 8 2" xfId="39757" xr:uid="{00000000-0005-0000-0000-00001D880000}"/>
    <cellStyle name="40% - Accent6 5 2 2 9" xfId="39758" xr:uid="{00000000-0005-0000-0000-00001E880000}"/>
    <cellStyle name="40% - Accent6 5 2 2 9 2" xfId="39759" xr:uid="{00000000-0005-0000-0000-00001F880000}"/>
    <cellStyle name="40% - Accent6 5 2 3" xfId="39760" xr:uid="{00000000-0005-0000-0000-000020880000}"/>
    <cellStyle name="40% - Accent6 5 2 3 2" xfId="39761" xr:uid="{00000000-0005-0000-0000-000021880000}"/>
    <cellStyle name="40% - Accent6 5 2 3 2 2" xfId="39762" xr:uid="{00000000-0005-0000-0000-000022880000}"/>
    <cellStyle name="40% - Accent6 5 2 3 3" xfId="39763" xr:uid="{00000000-0005-0000-0000-000023880000}"/>
    <cellStyle name="40% - Accent6 5 2 3 3 2" xfId="39764" xr:uid="{00000000-0005-0000-0000-000024880000}"/>
    <cellStyle name="40% - Accent6 5 2 3 4" xfId="39765" xr:uid="{00000000-0005-0000-0000-000025880000}"/>
    <cellStyle name="40% - Accent6 5 2 4" xfId="39766" xr:uid="{00000000-0005-0000-0000-000026880000}"/>
    <cellStyle name="40% - Accent6 5 2 4 2" xfId="39767" xr:uid="{00000000-0005-0000-0000-000027880000}"/>
    <cellStyle name="40% - Accent6 5 2 4 2 2" xfId="39768" xr:uid="{00000000-0005-0000-0000-000028880000}"/>
    <cellStyle name="40% - Accent6 5 2 4 3" xfId="39769" xr:uid="{00000000-0005-0000-0000-000029880000}"/>
    <cellStyle name="40% - Accent6 5 2 4 3 2" xfId="39770" xr:uid="{00000000-0005-0000-0000-00002A880000}"/>
    <cellStyle name="40% - Accent6 5 2 4 4" xfId="39771" xr:uid="{00000000-0005-0000-0000-00002B880000}"/>
    <cellStyle name="40% - Accent6 5 2 5" xfId="39772" xr:uid="{00000000-0005-0000-0000-00002C880000}"/>
    <cellStyle name="40% - Accent6 5 2 5 2" xfId="39773" xr:uid="{00000000-0005-0000-0000-00002D880000}"/>
    <cellStyle name="40% - Accent6 5 2 5 2 2" xfId="39774" xr:uid="{00000000-0005-0000-0000-00002E880000}"/>
    <cellStyle name="40% - Accent6 5 2 5 3" xfId="39775" xr:uid="{00000000-0005-0000-0000-00002F880000}"/>
    <cellStyle name="40% - Accent6 5 2 6" xfId="39776" xr:uid="{00000000-0005-0000-0000-000030880000}"/>
    <cellStyle name="40% - Accent6 5 2 6 2" xfId="39777" xr:uid="{00000000-0005-0000-0000-000031880000}"/>
    <cellStyle name="40% - Accent6 5 2 7" xfId="39778" xr:uid="{00000000-0005-0000-0000-000032880000}"/>
    <cellStyle name="40% - Accent6 5 2 7 2" xfId="39779" xr:uid="{00000000-0005-0000-0000-000033880000}"/>
    <cellStyle name="40% - Accent6 5 2 8" xfId="39780" xr:uid="{00000000-0005-0000-0000-000034880000}"/>
    <cellStyle name="40% - Accent6 5 2 8 2" xfId="39781" xr:uid="{00000000-0005-0000-0000-000035880000}"/>
    <cellStyle name="40% - Accent6 5 2 9" xfId="39782" xr:uid="{00000000-0005-0000-0000-000036880000}"/>
    <cellStyle name="40% - Accent6 5 2 9 2" xfId="39783" xr:uid="{00000000-0005-0000-0000-000037880000}"/>
    <cellStyle name="40% - Accent6 5 3" xfId="1334" xr:uid="{00000000-0005-0000-0000-000038880000}"/>
    <cellStyle name="40% - Accent6 5 3 10" xfId="39784" xr:uid="{00000000-0005-0000-0000-000039880000}"/>
    <cellStyle name="40% - Accent6 5 3 10 2" xfId="39785" xr:uid="{00000000-0005-0000-0000-00003A880000}"/>
    <cellStyle name="40% - Accent6 5 3 11" xfId="39786" xr:uid="{00000000-0005-0000-0000-00003B880000}"/>
    <cellStyle name="40% - Accent6 5 3 2" xfId="39787" xr:uid="{00000000-0005-0000-0000-00003C880000}"/>
    <cellStyle name="40% - Accent6 5 3 2 2" xfId="39788" xr:uid="{00000000-0005-0000-0000-00003D880000}"/>
    <cellStyle name="40% - Accent6 5 3 2 2 2" xfId="39789" xr:uid="{00000000-0005-0000-0000-00003E880000}"/>
    <cellStyle name="40% - Accent6 5 3 2 3" xfId="39790" xr:uid="{00000000-0005-0000-0000-00003F880000}"/>
    <cellStyle name="40% - Accent6 5 3 2 3 2" xfId="39791" xr:uid="{00000000-0005-0000-0000-000040880000}"/>
    <cellStyle name="40% - Accent6 5 3 2 4" xfId="39792" xr:uid="{00000000-0005-0000-0000-000041880000}"/>
    <cellStyle name="40% - Accent6 5 3 3" xfId="39793" xr:uid="{00000000-0005-0000-0000-000042880000}"/>
    <cellStyle name="40% - Accent6 5 3 3 2" xfId="39794" xr:uid="{00000000-0005-0000-0000-000043880000}"/>
    <cellStyle name="40% - Accent6 5 3 3 2 2" xfId="39795" xr:uid="{00000000-0005-0000-0000-000044880000}"/>
    <cellStyle name="40% - Accent6 5 3 3 3" xfId="39796" xr:uid="{00000000-0005-0000-0000-000045880000}"/>
    <cellStyle name="40% - Accent6 5 3 3 3 2" xfId="39797" xr:uid="{00000000-0005-0000-0000-000046880000}"/>
    <cellStyle name="40% - Accent6 5 3 3 4" xfId="39798" xr:uid="{00000000-0005-0000-0000-000047880000}"/>
    <cellStyle name="40% - Accent6 5 3 4" xfId="39799" xr:uid="{00000000-0005-0000-0000-000048880000}"/>
    <cellStyle name="40% - Accent6 5 3 4 2" xfId="39800" xr:uid="{00000000-0005-0000-0000-000049880000}"/>
    <cellStyle name="40% - Accent6 5 3 4 2 2" xfId="39801" xr:uid="{00000000-0005-0000-0000-00004A880000}"/>
    <cellStyle name="40% - Accent6 5 3 4 3" xfId="39802" xr:uid="{00000000-0005-0000-0000-00004B880000}"/>
    <cellStyle name="40% - Accent6 5 3 5" xfId="39803" xr:uid="{00000000-0005-0000-0000-00004C880000}"/>
    <cellStyle name="40% - Accent6 5 3 5 2" xfId="39804" xr:uid="{00000000-0005-0000-0000-00004D880000}"/>
    <cellStyle name="40% - Accent6 5 3 6" xfId="39805" xr:uid="{00000000-0005-0000-0000-00004E880000}"/>
    <cellStyle name="40% - Accent6 5 3 6 2" xfId="39806" xr:uid="{00000000-0005-0000-0000-00004F880000}"/>
    <cellStyle name="40% - Accent6 5 3 7" xfId="39807" xr:uid="{00000000-0005-0000-0000-000050880000}"/>
    <cellStyle name="40% - Accent6 5 3 7 2" xfId="39808" xr:uid="{00000000-0005-0000-0000-000051880000}"/>
    <cellStyle name="40% - Accent6 5 3 8" xfId="39809" xr:uid="{00000000-0005-0000-0000-000052880000}"/>
    <cellStyle name="40% - Accent6 5 3 8 2" xfId="39810" xr:uid="{00000000-0005-0000-0000-000053880000}"/>
    <cellStyle name="40% - Accent6 5 3 9" xfId="39811" xr:uid="{00000000-0005-0000-0000-000054880000}"/>
    <cellStyle name="40% - Accent6 5 3 9 2" xfId="39812" xr:uid="{00000000-0005-0000-0000-000055880000}"/>
    <cellStyle name="40% - Accent6 5 4" xfId="1335" xr:uid="{00000000-0005-0000-0000-000056880000}"/>
    <cellStyle name="40% - Accent6 5 4 2" xfId="39813" xr:uid="{00000000-0005-0000-0000-000057880000}"/>
    <cellStyle name="40% - Accent6 5 4 2 2" xfId="39814" xr:uid="{00000000-0005-0000-0000-000058880000}"/>
    <cellStyle name="40% - Accent6 5 4 3" xfId="39815" xr:uid="{00000000-0005-0000-0000-000059880000}"/>
    <cellStyle name="40% - Accent6 5 4 3 2" xfId="39816" xr:uid="{00000000-0005-0000-0000-00005A880000}"/>
    <cellStyle name="40% - Accent6 5 4 4" xfId="39817" xr:uid="{00000000-0005-0000-0000-00005B880000}"/>
    <cellStyle name="40% - Accent6 5 5" xfId="39818" xr:uid="{00000000-0005-0000-0000-00005C880000}"/>
    <cellStyle name="40% - Accent6 5 5 2" xfId="39819" xr:uid="{00000000-0005-0000-0000-00005D880000}"/>
    <cellStyle name="40% - Accent6 5 5 2 2" xfId="39820" xr:uid="{00000000-0005-0000-0000-00005E880000}"/>
    <cellStyle name="40% - Accent6 5 5 3" xfId="39821" xr:uid="{00000000-0005-0000-0000-00005F880000}"/>
    <cellStyle name="40% - Accent6 5 5 3 2" xfId="39822" xr:uid="{00000000-0005-0000-0000-000060880000}"/>
    <cellStyle name="40% - Accent6 5 5 4" xfId="39823" xr:uid="{00000000-0005-0000-0000-000061880000}"/>
    <cellStyle name="40% - Accent6 5 6" xfId="39824" xr:uid="{00000000-0005-0000-0000-000062880000}"/>
    <cellStyle name="40% - Accent6 5 6 2" xfId="39825" xr:uid="{00000000-0005-0000-0000-000063880000}"/>
    <cellStyle name="40% - Accent6 5 6 2 2" xfId="39826" xr:uid="{00000000-0005-0000-0000-000064880000}"/>
    <cellStyle name="40% - Accent6 5 6 3" xfId="39827" xr:uid="{00000000-0005-0000-0000-000065880000}"/>
    <cellStyle name="40% - Accent6 5 7" xfId="39828" xr:uid="{00000000-0005-0000-0000-000066880000}"/>
    <cellStyle name="40% - Accent6 5 7 2" xfId="39829" xr:uid="{00000000-0005-0000-0000-000067880000}"/>
    <cellStyle name="40% - Accent6 5 8" xfId="39830" xr:uid="{00000000-0005-0000-0000-000068880000}"/>
    <cellStyle name="40% - Accent6 5 8 2" xfId="39831" xr:uid="{00000000-0005-0000-0000-000069880000}"/>
    <cellStyle name="40% - Accent6 5 9" xfId="39832" xr:uid="{00000000-0005-0000-0000-00006A880000}"/>
    <cellStyle name="40% - Accent6 5 9 2" xfId="39833" xr:uid="{00000000-0005-0000-0000-00006B880000}"/>
    <cellStyle name="40% - Accent6 50" xfId="39834" xr:uid="{00000000-0005-0000-0000-00006C880000}"/>
    <cellStyle name="40% - Accent6 51" xfId="39835" xr:uid="{00000000-0005-0000-0000-00006D880000}"/>
    <cellStyle name="40% - Accent6 52" xfId="39836" xr:uid="{00000000-0005-0000-0000-00006E880000}"/>
    <cellStyle name="40% - Accent6 53" xfId="39837" xr:uid="{00000000-0005-0000-0000-00006F880000}"/>
    <cellStyle name="40% - Accent6 54" xfId="39838" xr:uid="{00000000-0005-0000-0000-000070880000}"/>
    <cellStyle name="40% - Accent6 55" xfId="39839" xr:uid="{00000000-0005-0000-0000-000071880000}"/>
    <cellStyle name="40% - Accent6 6" xfId="1336" xr:uid="{00000000-0005-0000-0000-000072880000}"/>
    <cellStyle name="40% - Accent6 6 10" xfId="39840" xr:uid="{00000000-0005-0000-0000-000073880000}"/>
    <cellStyle name="40% - Accent6 6 10 2" xfId="39841" xr:uid="{00000000-0005-0000-0000-000074880000}"/>
    <cellStyle name="40% - Accent6 6 11" xfId="39842" xr:uid="{00000000-0005-0000-0000-000075880000}"/>
    <cellStyle name="40% - Accent6 6 11 2" xfId="39843" xr:uid="{00000000-0005-0000-0000-000076880000}"/>
    <cellStyle name="40% - Accent6 6 12" xfId="39844" xr:uid="{00000000-0005-0000-0000-000077880000}"/>
    <cellStyle name="40% - Accent6 6 12 2" xfId="39845" xr:uid="{00000000-0005-0000-0000-000078880000}"/>
    <cellStyle name="40% - Accent6 6 13" xfId="39846" xr:uid="{00000000-0005-0000-0000-000079880000}"/>
    <cellStyle name="40% - Accent6 6 2" xfId="1337" xr:uid="{00000000-0005-0000-0000-00007A880000}"/>
    <cellStyle name="40% - Accent6 6 2 10" xfId="39847" xr:uid="{00000000-0005-0000-0000-00007B880000}"/>
    <cellStyle name="40% - Accent6 6 2 10 2" xfId="39848" xr:uid="{00000000-0005-0000-0000-00007C880000}"/>
    <cellStyle name="40% - Accent6 6 2 11" xfId="39849" xr:uid="{00000000-0005-0000-0000-00007D880000}"/>
    <cellStyle name="40% - Accent6 6 2 11 2" xfId="39850" xr:uid="{00000000-0005-0000-0000-00007E880000}"/>
    <cellStyle name="40% - Accent6 6 2 12" xfId="39851" xr:uid="{00000000-0005-0000-0000-00007F880000}"/>
    <cellStyle name="40% - Accent6 6 2 2" xfId="39852" xr:uid="{00000000-0005-0000-0000-000080880000}"/>
    <cellStyle name="40% - Accent6 6 2 2 10" xfId="39853" xr:uid="{00000000-0005-0000-0000-000081880000}"/>
    <cellStyle name="40% - Accent6 6 2 2 10 2" xfId="39854" xr:uid="{00000000-0005-0000-0000-000082880000}"/>
    <cellStyle name="40% - Accent6 6 2 2 11" xfId="39855" xr:uid="{00000000-0005-0000-0000-000083880000}"/>
    <cellStyle name="40% - Accent6 6 2 2 2" xfId="39856" xr:uid="{00000000-0005-0000-0000-000084880000}"/>
    <cellStyle name="40% - Accent6 6 2 2 2 2" xfId="39857" xr:uid="{00000000-0005-0000-0000-000085880000}"/>
    <cellStyle name="40% - Accent6 6 2 2 2 2 2" xfId="39858" xr:uid="{00000000-0005-0000-0000-000086880000}"/>
    <cellStyle name="40% - Accent6 6 2 2 2 3" xfId="39859" xr:uid="{00000000-0005-0000-0000-000087880000}"/>
    <cellStyle name="40% - Accent6 6 2 2 2 3 2" xfId="39860" xr:uid="{00000000-0005-0000-0000-000088880000}"/>
    <cellStyle name="40% - Accent6 6 2 2 2 4" xfId="39861" xr:uid="{00000000-0005-0000-0000-000089880000}"/>
    <cellStyle name="40% - Accent6 6 2 2 3" xfId="39862" xr:uid="{00000000-0005-0000-0000-00008A880000}"/>
    <cellStyle name="40% - Accent6 6 2 2 3 2" xfId="39863" xr:uid="{00000000-0005-0000-0000-00008B880000}"/>
    <cellStyle name="40% - Accent6 6 2 2 3 2 2" xfId="39864" xr:uid="{00000000-0005-0000-0000-00008C880000}"/>
    <cellStyle name="40% - Accent6 6 2 2 3 3" xfId="39865" xr:uid="{00000000-0005-0000-0000-00008D880000}"/>
    <cellStyle name="40% - Accent6 6 2 2 3 3 2" xfId="39866" xr:uid="{00000000-0005-0000-0000-00008E880000}"/>
    <cellStyle name="40% - Accent6 6 2 2 3 4" xfId="39867" xr:uid="{00000000-0005-0000-0000-00008F880000}"/>
    <cellStyle name="40% - Accent6 6 2 2 4" xfId="39868" xr:uid="{00000000-0005-0000-0000-000090880000}"/>
    <cellStyle name="40% - Accent6 6 2 2 4 2" xfId="39869" xr:uid="{00000000-0005-0000-0000-000091880000}"/>
    <cellStyle name="40% - Accent6 6 2 2 4 2 2" xfId="39870" xr:uid="{00000000-0005-0000-0000-000092880000}"/>
    <cellStyle name="40% - Accent6 6 2 2 4 3" xfId="39871" xr:uid="{00000000-0005-0000-0000-000093880000}"/>
    <cellStyle name="40% - Accent6 6 2 2 5" xfId="39872" xr:uid="{00000000-0005-0000-0000-000094880000}"/>
    <cellStyle name="40% - Accent6 6 2 2 5 2" xfId="39873" xr:uid="{00000000-0005-0000-0000-000095880000}"/>
    <cellStyle name="40% - Accent6 6 2 2 6" xfId="39874" xr:uid="{00000000-0005-0000-0000-000096880000}"/>
    <cellStyle name="40% - Accent6 6 2 2 6 2" xfId="39875" xr:uid="{00000000-0005-0000-0000-000097880000}"/>
    <cellStyle name="40% - Accent6 6 2 2 7" xfId="39876" xr:uid="{00000000-0005-0000-0000-000098880000}"/>
    <cellStyle name="40% - Accent6 6 2 2 7 2" xfId="39877" xr:uid="{00000000-0005-0000-0000-000099880000}"/>
    <cellStyle name="40% - Accent6 6 2 2 8" xfId="39878" xr:uid="{00000000-0005-0000-0000-00009A880000}"/>
    <cellStyle name="40% - Accent6 6 2 2 8 2" xfId="39879" xr:uid="{00000000-0005-0000-0000-00009B880000}"/>
    <cellStyle name="40% - Accent6 6 2 2 9" xfId="39880" xr:uid="{00000000-0005-0000-0000-00009C880000}"/>
    <cellStyle name="40% - Accent6 6 2 2 9 2" xfId="39881" xr:uid="{00000000-0005-0000-0000-00009D880000}"/>
    <cellStyle name="40% - Accent6 6 2 3" xfId="39882" xr:uid="{00000000-0005-0000-0000-00009E880000}"/>
    <cellStyle name="40% - Accent6 6 2 3 2" xfId="39883" xr:uid="{00000000-0005-0000-0000-00009F880000}"/>
    <cellStyle name="40% - Accent6 6 2 3 2 2" xfId="39884" xr:uid="{00000000-0005-0000-0000-0000A0880000}"/>
    <cellStyle name="40% - Accent6 6 2 3 3" xfId="39885" xr:uid="{00000000-0005-0000-0000-0000A1880000}"/>
    <cellStyle name="40% - Accent6 6 2 3 3 2" xfId="39886" xr:uid="{00000000-0005-0000-0000-0000A2880000}"/>
    <cellStyle name="40% - Accent6 6 2 3 4" xfId="39887" xr:uid="{00000000-0005-0000-0000-0000A3880000}"/>
    <cellStyle name="40% - Accent6 6 2 4" xfId="39888" xr:uid="{00000000-0005-0000-0000-0000A4880000}"/>
    <cellStyle name="40% - Accent6 6 2 4 2" xfId="39889" xr:uid="{00000000-0005-0000-0000-0000A5880000}"/>
    <cellStyle name="40% - Accent6 6 2 4 2 2" xfId="39890" xr:uid="{00000000-0005-0000-0000-0000A6880000}"/>
    <cellStyle name="40% - Accent6 6 2 4 3" xfId="39891" xr:uid="{00000000-0005-0000-0000-0000A7880000}"/>
    <cellStyle name="40% - Accent6 6 2 4 3 2" xfId="39892" xr:uid="{00000000-0005-0000-0000-0000A8880000}"/>
    <cellStyle name="40% - Accent6 6 2 4 4" xfId="39893" xr:uid="{00000000-0005-0000-0000-0000A9880000}"/>
    <cellStyle name="40% - Accent6 6 2 5" xfId="39894" xr:uid="{00000000-0005-0000-0000-0000AA880000}"/>
    <cellStyle name="40% - Accent6 6 2 5 2" xfId="39895" xr:uid="{00000000-0005-0000-0000-0000AB880000}"/>
    <cellStyle name="40% - Accent6 6 2 5 2 2" xfId="39896" xr:uid="{00000000-0005-0000-0000-0000AC880000}"/>
    <cellStyle name="40% - Accent6 6 2 5 3" xfId="39897" xr:uid="{00000000-0005-0000-0000-0000AD880000}"/>
    <cellStyle name="40% - Accent6 6 2 6" xfId="39898" xr:uid="{00000000-0005-0000-0000-0000AE880000}"/>
    <cellStyle name="40% - Accent6 6 2 6 2" xfId="39899" xr:uid="{00000000-0005-0000-0000-0000AF880000}"/>
    <cellStyle name="40% - Accent6 6 2 7" xfId="39900" xr:uid="{00000000-0005-0000-0000-0000B0880000}"/>
    <cellStyle name="40% - Accent6 6 2 7 2" xfId="39901" xr:uid="{00000000-0005-0000-0000-0000B1880000}"/>
    <cellStyle name="40% - Accent6 6 2 8" xfId="39902" xr:uid="{00000000-0005-0000-0000-0000B2880000}"/>
    <cellStyle name="40% - Accent6 6 2 8 2" xfId="39903" xr:uid="{00000000-0005-0000-0000-0000B3880000}"/>
    <cellStyle name="40% - Accent6 6 2 9" xfId="39904" xr:uid="{00000000-0005-0000-0000-0000B4880000}"/>
    <cellStyle name="40% - Accent6 6 2 9 2" xfId="39905" xr:uid="{00000000-0005-0000-0000-0000B5880000}"/>
    <cellStyle name="40% - Accent6 6 3" xfId="1338" xr:uid="{00000000-0005-0000-0000-0000B6880000}"/>
    <cellStyle name="40% - Accent6 6 3 10" xfId="39906" xr:uid="{00000000-0005-0000-0000-0000B7880000}"/>
    <cellStyle name="40% - Accent6 6 3 10 2" xfId="39907" xr:uid="{00000000-0005-0000-0000-0000B8880000}"/>
    <cellStyle name="40% - Accent6 6 3 11" xfId="39908" xr:uid="{00000000-0005-0000-0000-0000B9880000}"/>
    <cellStyle name="40% - Accent6 6 3 2" xfId="39909" xr:uid="{00000000-0005-0000-0000-0000BA880000}"/>
    <cellStyle name="40% - Accent6 6 3 2 2" xfId="39910" xr:uid="{00000000-0005-0000-0000-0000BB880000}"/>
    <cellStyle name="40% - Accent6 6 3 2 2 2" xfId="39911" xr:uid="{00000000-0005-0000-0000-0000BC880000}"/>
    <cellStyle name="40% - Accent6 6 3 2 3" xfId="39912" xr:uid="{00000000-0005-0000-0000-0000BD880000}"/>
    <cellStyle name="40% - Accent6 6 3 2 3 2" xfId="39913" xr:uid="{00000000-0005-0000-0000-0000BE880000}"/>
    <cellStyle name="40% - Accent6 6 3 2 4" xfId="39914" xr:uid="{00000000-0005-0000-0000-0000BF880000}"/>
    <cellStyle name="40% - Accent6 6 3 3" xfId="39915" xr:uid="{00000000-0005-0000-0000-0000C0880000}"/>
    <cellStyle name="40% - Accent6 6 3 3 2" xfId="39916" xr:uid="{00000000-0005-0000-0000-0000C1880000}"/>
    <cellStyle name="40% - Accent6 6 3 3 2 2" xfId="39917" xr:uid="{00000000-0005-0000-0000-0000C2880000}"/>
    <cellStyle name="40% - Accent6 6 3 3 3" xfId="39918" xr:uid="{00000000-0005-0000-0000-0000C3880000}"/>
    <cellStyle name="40% - Accent6 6 3 3 3 2" xfId="39919" xr:uid="{00000000-0005-0000-0000-0000C4880000}"/>
    <cellStyle name="40% - Accent6 6 3 3 4" xfId="39920" xr:uid="{00000000-0005-0000-0000-0000C5880000}"/>
    <cellStyle name="40% - Accent6 6 3 4" xfId="39921" xr:uid="{00000000-0005-0000-0000-0000C6880000}"/>
    <cellStyle name="40% - Accent6 6 3 4 2" xfId="39922" xr:uid="{00000000-0005-0000-0000-0000C7880000}"/>
    <cellStyle name="40% - Accent6 6 3 4 2 2" xfId="39923" xr:uid="{00000000-0005-0000-0000-0000C8880000}"/>
    <cellStyle name="40% - Accent6 6 3 4 3" xfId="39924" xr:uid="{00000000-0005-0000-0000-0000C9880000}"/>
    <cellStyle name="40% - Accent6 6 3 5" xfId="39925" xr:uid="{00000000-0005-0000-0000-0000CA880000}"/>
    <cellStyle name="40% - Accent6 6 3 5 2" xfId="39926" xr:uid="{00000000-0005-0000-0000-0000CB880000}"/>
    <cellStyle name="40% - Accent6 6 3 6" xfId="39927" xr:uid="{00000000-0005-0000-0000-0000CC880000}"/>
    <cellStyle name="40% - Accent6 6 3 6 2" xfId="39928" xr:uid="{00000000-0005-0000-0000-0000CD880000}"/>
    <cellStyle name="40% - Accent6 6 3 7" xfId="39929" xr:uid="{00000000-0005-0000-0000-0000CE880000}"/>
    <cellStyle name="40% - Accent6 6 3 7 2" xfId="39930" xr:uid="{00000000-0005-0000-0000-0000CF880000}"/>
    <cellStyle name="40% - Accent6 6 3 8" xfId="39931" xr:uid="{00000000-0005-0000-0000-0000D0880000}"/>
    <cellStyle name="40% - Accent6 6 3 8 2" xfId="39932" xr:uid="{00000000-0005-0000-0000-0000D1880000}"/>
    <cellStyle name="40% - Accent6 6 3 9" xfId="39933" xr:uid="{00000000-0005-0000-0000-0000D2880000}"/>
    <cellStyle name="40% - Accent6 6 3 9 2" xfId="39934" xr:uid="{00000000-0005-0000-0000-0000D3880000}"/>
    <cellStyle name="40% - Accent6 6 4" xfId="1339" xr:uid="{00000000-0005-0000-0000-0000D4880000}"/>
    <cellStyle name="40% - Accent6 6 4 2" xfId="39935" xr:uid="{00000000-0005-0000-0000-0000D5880000}"/>
    <cellStyle name="40% - Accent6 6 4 2 2" xfId="39936" xr:uid="{00000000-0005-0000-0000-0000D6880000}"/>
    <cellStyle name="40% - Accent6 6 4 3" xfId="39937" xr:uid="{00000000-0005-0000-0000-0000D7880000}"/>
    <cellStyle name="40% - Accent6 6 4 3 2" xfId="39938" xr:uid="{00000000-0005-0000-0000-0000D8880000}"/>
    <cellStyle name="40% - Accent6 6 4 4" xfId="39939" xr:uid="{00000000-0005-0000-0000-0000D9880000}"/>
    <cellStyle name="40% - Accent6 6 5" xfId="39940" xr:uid="{00000000-0005-0000-0000-0000DA880000}"/>
    <cellStyle name="40% - Accent6 6 5 2" xfId="39941" xr:uid="{00000000-0005-0000-0000-0000DB880000}"/>
    <cellStyle name="40% - Accent6 6 5 2 2" xfId="39942" xr:uid="{00000000-0005-0000-0000-0000DC880000}"/>
    <cellStyle name="40% - Accent6 6 5 3" xfId="39943" xr:uid="{00000000-0005-0000-0000-0000DD880000}"/>
    <cellStyle name="40% - Accent6 6 5 3 2" xfId="39944" xr:uid="{00000000-0005-0000-0000-0000DE880000}"/>
    <cellStyle name="40% - Accent6 6 5 4" xfId="39945" xr:uid="{00000000-0005-0000-0000-0000DF880000}"/>
    <cellStyle name="40% - Accent6 6 6" xfId="39946" xr:uid="{00000000-0005-0000-0000-0000E0880000}"/>
    <cellStyle name="40% - Accent6 6 6 2" xfId="39947" xr:uid="{00000000-0005-0000-0000-0000E1880000}"/>
    <cellStyle name="40% - Accent6 6 6 2 2" xfId="39948" xr:uid="{00000000-0005-0000-0000-0000E2880000}"/>
    <cellStyle name="40% - Accent6 6 6 3" xfId="39949" xr:uid="{00000000-0005-0000-0000-0000E3880000}"/>
    <cellStyle name="40% - Accent6 6 7" xfId="39950" xr:uid="{00000000-0005-0000-0000-0000E4880000}"/>
    <cellStyle name="40% - Accent6 6 7 2" xfId="39951" xr:uid="{00000000-0005-0000-0000-0000E5880000}"/>
    <cellStyle name="40% - Accent6 6 8" xfId="39952" xr:uid="{00000000-0005-0000-0000-0000E6880000}"/>
    <cellStyle name="40% - Accent6 6 8 2" xfId="39953" xr:uid="{00000000-0005-0000-0000-0000E7880000}"/>
    <cellStyle name="40% - Accent6 6 9" xfId="39954" xr:uid="{00000000-0005-0000-0000-0000E8880000}"/>
    <cellStyle name="40% - Accent6 6 9 2" xfId="39955" xr:uid="{00000000-0005-0000-0000-0000E9880000}"/>
    <cellStyle name="40% - Accent6 7" xfId="1340" xr:uid="{00000000-0005-0000-0000-0000EA880000}"/>
    <cellStyle name="40% - Accent6 7 10" xfId="39956" xr:uid="{00000000-0005-0000-0000-0000EB880000}"/>
    <cellStyle name="40% - Accent6 7 10 2" xfId="39957" xr:uid="{00000000-0005-0000-0000-0000EC880000}"/>
    <cellStyle name="40% - Accent6 7 11" xfId="39958" xr:uid="{00000000-0005-0000-0000-0000ED880000}"/>
    <cellStyle name="40% - Accent6 7 11 2" xfId="39959" xr:uid="{00000000-0005-0000-0000-0000EE880000}"/>
    <cellStyle name="40% - Accent6 7 12" xfId="39960" xr:uid="{00000000-0005-0000-0000-0000EF880000}"/>
    <cellStyle name="40% - Accent6 7 12 2" xfId="39961" xr:uid="{00000000-0005-0000-0000-0000F0880000}"/>
    <cellStyle name="40% - Accent6 7 13" xfId="39962" xr:uid="{00000000-0005-0000-0000-0000F1880000}"/>
    <cellStyle name="40% - Accent6 7 2" xfId="1341" xr:uid="{00000000-0005-0000-0000-0000F2880000}"/>
    <cellStyle name="40% - Accent6 7 2 10" xfId="39963" xr:uid="{00000000-0005-0000-0000-0000F3880000}"/>
    <cellStyle name="40% - Accent6 7 2 10 2" xfId="39964" xr:uid="{00000000-0005-0000-0000-0000F4880000}"/>
    <cellStyle name="40% - Accent6 7 2 11" xfId="39965" xr:uid="{00000000-0005-0000-0000-0000F5880000}"/>
    <cellStyle name="40% - Accent6 7 2 11 2" xfId="39966" xr:uid="{00000000-0005-0000-0000-0000F6880000}"/>
    <cellStyle name="40% - Accent6 7 2 12" xfId="39967" xr:uid="{00000000-0005-0000-0000-0000F7880000}"/>
    <cellStyle name="40% - Accent6 7 2 2" xfId="39968" xr:uid="{00000000-0005-0000-0000-0000F8880000}"/>
    <cellStyle name="40% - Accent6 7 2 2 10" xfId="39969" xr:uid="{00000000-0005-0000-0000-0000F9880000}"/>
    <cellStyle name="40% - Accent6 7 2 2 10 2" xfId="39970" xr:uid="{00000000-0005-0000-0000-0000FA880000}"/>
    <cellStyle name="40% - Accent6 7 2 2 11" xfId="39971" xr:uid="{00000000-0005-0000-0000-0000FB880000}"/>
    <cellStyle name="40% - Accent6 7 2 2 2" xfId="39972" xr:uid="{00000000-0005-0000-0000-0000FC880000}"/>
    <cellStyle name="40% - Accent6 7 2 2 2 2" xfId="39973" xr:uid="{00000000-0005-0000-0000-0000FD880000}"/>
    <cellStyle name="40% - Accent6 7 2 2 2 2 2" xfId="39974" xr:uid="{00000000-0005-0000-0000-0000FE880000}"/>
    <cellStyle name="40% - Accent6 7 2 2 2 3" xfId="39975" xr:uid="{00000000-0005-0000-0000-0000FF880000}"/>
    <cellStyle name="40% - Accent6 7 2 2 2 3 2" xfId="39976" xr:uid="{00000000-0005-0000-0000-000000890000}"/>
    <cellStyle name="40% - Accent6 7 2 2 2 4" xfId="39977" xr:uid="{00000000-0005-0000-0000-000001890000}"/>
    <cellStyle name="40% - Accent6 7 2 2 3" xfId="39978" xr:uid="{00000000-0005-0000-0000-000002890000}"/>
    <cellStyle name="40% - Accent6 7 2 2 3 2" xfId="39979" xr:uid="{00000000-0005-0000-0000-000003890000}"/>
    <cellStyle name="40% - Accent6 7 2 2 3 2 2" xfId="39980" xr:uid="{00000000-0005-0000-0000-000004890000}"/>
    <cellStyle name="40% - Accent6 7 2 2 3 3" xfId="39981" xr:uid="{00000000-0005-0000-0000-000005890000}"/>
    <cellStyle name="40% - Accent6 7 2 2 3 3 2" xfId="39982" xr:uid="{00000000-0005-0000-0000-000006890000}"/>
    <cellStyle name="40% - Accent6 7 2 2 3 4" xfId="39983" xr:uid="{00000000-0005-0000-0000-000007890000}"/>
    <cellStyle name="40% - Accent6 7 2 2 4" xfId="39984" xr:uid="{00000000-0005-0000-0000-000008890000}"/>
    <cellStyle name="40% - Accent6 7 2 2 4 2" xfId="39985" xr:uid="{00000000-0005-0000-0000-000009890000}"/>
    <cellStyle name="40% - Accent6 7 2 2 4 2 2" xfId="39986" xr:uid="{00000000-0005-0000-0000-00000A890000}"/>
    <cellStyle name="40% - Accent6 7 2 2 4 3" xfId="39987" xr:uid="{00000000-0005-0000-0000-00000B890000}"/>
    <cellStyle name="40% - Accent6 7 2 2 5" xfId="39988" xr:uid="{00000000-0005-0000-0000-00000C890000}"/>
    <cellStyle name="40% - Accent6 7 2 2 5 2" xfId="39989" xr:uid="{00000000-0005-0000-0000-00000D890000}"/>
    <cellStyle name="40% - Accent6 7 2 2 6" xfId="39990" xr:uid="{00000000-0005-0000-0000-00000E890000}"/>
    <cellStyle name="40% - Accent6 7 2 2 6 2" xfId="39991" xr:uid="{00000000-0005-0000-0000-00000F890000}"/>
    <cellStyle name="40% - Accent6 7 2 2 7" xfId="39992" xr:uid="{00000000-0005-0000-0000-000010890000}"/>
    <cellStyle name="40% - Accent6 7 2 2 7 2" xfId="39993" xr:uid="{00000000-0005-0000-0000-000011890000}"/>
    <cellStyle name="40% - Accent6 7 2 2 8" xfId="39994" xr:uid="{00000000-0005-0000-0000-000012890000}"/>
    <cellStyle name="40% - Accent6 7 2 2 8 2" xfId="39995" xr:uid="{00000000-0005-0000-0000-000013890000}"/>
    <cellStyle name="40% - Accent6 7 2 2 9" xfId="39996" xr:uid="{00000000-0005-0000-0000-000014890000}"/>
    <cellStyle name="40% - Accent6 7 2 2 9 2" xfId="39997" xr:uid="{00000000-0005-0000-0000-000015890000}"/>
    <cellStyle name="40% - Accent6 7 2 3" xfId="39998" xr:uid="{00000000-0005-0000-0000-000016890000}"/>
    <cellStyle name="40% - Accent6 7 2 3 2" xfId="39999" xr:uid="{00000000-0005-0000-0000-000017890000}"/>
    <cellStyle name="40% - Accent6 7 2 3 2 2" xfId="40000" xr:uid="{00000000-0005-0000-0000-000018890000}"/>
    <cellStyle name="40% - Accent6 7 2 3 3" xfId="40001" xr:uid="{00000000-0005-0000-0000-000019890000}"/>
    <cellStyle name="40% - Accent6 7 2 3 3 2" xfId="40002" xr:uid="{00000000-0005-0000-0000-00001A890000}"/>
    <cellStyle name="40% - Accent6 7 2 3 4" xfId="40003" xr:uid="{00000000-0005-0000-0000-00001B890000}"/>
    <cellStyle name="40% - Accent6 7 2 4" xfId="40004" xr:uid="{00000000-0005-0000-0000-00001C890000}"/>
    <cellStyle name="40% - Accent6 7 2 4 2" xfId="40005" xr:uid="{00000000-0005-0000-0000-00001D890000}"/>
    <cellStyle name="40% - Accent6 7 2 4 2 2" xfId="40006" xr:uid="{00000000-0005-0000-0000-00001E890000}"/>
    <cellStyle name="40% - Accent6 7 2 4 3" xfId="40007" xr:uid="{00000000-0005-0000-0000-00001F890000}"/>
    <cellStyle name="40% - Accent6 7 2 4 3 2" xfId="40008" xr:uid="{00000000-0005-0000-0000-000020890000}"/>
    <cellStyle name="40% - Accent6 7 2 4 4" xfId="40009" xr:uid="{00000000-0005-0000-0000-000021890000}"/>
    <cellStyle name="40% - Accent6 7 2 5" xfId="40010" xr:uid="{00000000-0005-0000-0000-000022890000}"/>
    <cellStyle name="40% - Accent6 7 2 5 2" xfId="40011" xr:uid="{00000000-0005-0000-0000-000023890000}"/>
    <cellStyle name="40% - Accent6 7 2 5 2 2" xfId="40012" xr:uid="{00000000-0005-0000-0000-000024890000}"/>
    <cellStyle name="40% - Accent6 7 2 5 3" xfId="40013" xr:uid="{00000000-0005-0000-0000-000025890000}"/>
    <cellStyle name="40% - Accent6 7 2 6" xfId="40014" xr:uid="{00000000-0005-0000-0000-000026890000}"/>
    <cellStyle name="40% - Accent6 7 2 6 2" xfId="40015" xr:uid="{00000000-0005-0000-0000-000027890000}"/>
    <cellStyle name="40% - Accent6 7 2 7" xfId="40016" xr:uid="{00000000-0005-0000-0000-000028890000}"/>
    <cellStyle name="40% - Accent6 7 2 7 2" xfId="40017" xr:uid="{00000000-0005-0000-0000-000029890000}"/>
    <cellStyle name="40% - Accent6 7 2 8" xfId="40018" xr:uid="{00000000-0005-0000-0000-00002A890000}"/>
    <cellStyle name="40% - Accent6 7 2 8 2" xfId="40019" xr:uid="{00000000-0005-0000-0000-00002B890000}"/>
    <cellStyle name="40% - Accent6 7 2 9" xfId="40020" xr:uid="{00000000-0005-0000-0000-00002C890000}"/>
    <cellStyle name="40% - Accent6 7 2 9 2" xfId="40021" xr:uid="{00000000-0005-0000-0000-00002D890000}"/>
    <cellStyle name="40% - Accent6 7 3" xfId="1342" xr:uid="{00000000-0005-0000-0000-00002E890000}"/>
    <cellStyle name="40% - Accent6 7 3 10" xfId="40022" xr:uid="{00000000-0005-0000-0000-00002F890000}"/>
    <cellStyle name="40% - Accent6 7 3 10 2" xfId="40023" xr:uid="{00000000-0005-0000-0000-000030890000}"/>
    <cellStyle name="40% - Accent6 7 3 11" xfId="40024" xr:uid="{00000000-0005-0000-0000-000031890000}"/>
    <cellStyle name="40% - Accent6 7 3 2" xfId="40025" xr:uid="{00000000-0005-0000-0000-000032890000}"/>
    <cellStyle name="40% - Accent6 7 3 2 2" xfId="40026" xr:uid="{00000000-0005-0000-0000-000033890000}"/>
    <cellStyle name="40% - Accent6 7 3 2 2 2" xfId="40027" xr:uid="{00000000-0005-0000-0000-000034890000}"/>
    <cellStyle name="40% - Accent6 7 3 2 3" xfId="40028" xr:uid="{00000000-0005-0000-0000-000035890000}"/>
    <cellStyle name="40% - Accent6 7 3 2 3 2" xfId="40029" xr:uid="{00000000-0005-0000-0000-000036890000}"/>
    <cellStyle name="40% - Accent6 7 3 2 4" xfId="40030" xr:uid="{00000000-0005-0000-0000-000037890000}"/>
    <cellStyle name="40% - Accent6 7 3 3" xfId="40031" xr:uid="{00000000-0005-0000-0000-000038890000}"/>
    <cellStyle name="40% - Accent6 7 3 3 2" xfId="40032" xr:uid="{00000000-0005-0000-0000-000039890000}"/>
    <cellStyle name="40% - Accent6 7 3 3 2 2" xfId="40033" xr:uid="{00000000-0005-0000-0000-00003A890000}"/>
    <cellStyle name="40% - Accent6 7 3 3 3" xfId="40034" xr:uid="{00000000-0005-0000-0000-00003B890000}"/>
    <cellStyle name="40% - Accent6 7 3 3 3 2" xfId="40035" xr:uid="{00000000-0005-0000-0000-00003C890000}"/>
    <cellStyle name="40% - Accent6 7 3 3 4" xfId="40036" xr:uid="{00000000-0005-0000-0000-00003D890000}"/>
    <cellStyle name="40% - Accent6 7 3 4" xfId="40037" xr:uid="{00000000-0005-0000-0000-00003E890000}"/>
    <cellStyle name="40% - Accent6 7 3 4 2" xfId="40038" xr:uid="{00000000-0005-0000-0000-00003F890000}"/>
    <cellStyle name="40% - Accent6 7 3 4 2 2" xfId="40039" xr:uid="{00000000-0005-0000-0000-000040890000}"/>
    <cellStyle name="40% - Accent6 7 3 4 3" xfId="40040" xr:uid="{00000000-0005-0000-0000-000041890000}"/>
    <cellStyle name="40% - Accent6 7 3 5" xfId="40041" xr:uid="{00000000-0005-0000-0000-000042890000}"/>
    <cellStyle name="40% - Accent6 7 3 5 2" xfId="40042" xr:uid="{00000000-0005-0000-0000-000043890000}"/>
    <cellStyle name="40% - Accent6 7 3 6" xfId="40043" xr:uid="{00000000-0005-0000-0000-000044890000}"/>
    <cellStyle name="40% - Accent6 7 3 6 2" xfId="40044" xr:uid="{00000000-0005-0000-0000-000045890000}"/>
    <cellStyle name="40% - Accent6 7 3 7" xfId="40045" xr:uid="{00000000-0005-0000-0000-000046890000}"/>
    <cellStyle name="40% - Accent6 7 3 7 2" xfId="40046" xr:uid="{00000000-0005-0000-0000-000047890000}"/>
    <cellStyle name="40% - Accent6 7 3 8" xfId="40047" xr:uid="{00000000-0005-0000-0000-000048890000}"/>
    <cellStyle name="40% - Accent6 7 3 8 2" xfId="40048" xr:uid="{00000000-0005-0000-0000-000049890000}"/>
    <cellStyle name="40% - Accent6 7 3 9" xfId="40049" xr:uid="{00000000-0005-0000-0000-00004A890000}"/>
    <cellStyle name="40% - Accent6 7 3 9 2" xfId="40050" xr:uid="{00000000-0005-0000-0000-00004B890000}"/>
    <cellStyle name="40% - Accent6 7 4" xfId="1343" xr:uid="{00000000-0005-0000-0000-00004C890000}"/>
    <cellStyle name="40% - Accent6 7 4 2" xfId="40051" xr:uid="{00000000-0005-0000-0000-00004D890000}"/>
    <cellStyle name="40% - Accent6 7 4 2 2" xfId="40052" xr:uid="{00000000-0005-0000-0000-00004E890000}"/>
    <cellStyle name="40% - Accent6 7 4 3" xfId="40053" xr:uid="{00000000-0005-0000-0000-00004F890000}"/>
    <cellStyle name="40% - Accent6 7 4 3 2" xfId="40054" xr:uid="{00000000-0005-0000-0000-000050890000}"/>
    <cellStyle name="40% - Accent6 7 4 4" xfId="40055" xr:uid="{00000000-0005-0000-0000-000051890000}"/>
    <cellStyle name="40% - Accent6 7 5" xfId="40056" xr:uid="{00000000-0005-0000-0000-000052890000}"/>
    <cellStyle name="40% - Accent6 7 5 2" xfId="40057" xr:uid="{00000000-0005-0000-0000-000053890000}"/>
    <cellStyle name="40% - Accent6 7 5 2 2" xfId="40058" xr:uid="{00000000-0005-0000-0000-000054890000}"/>
    <cellStyle name="40% - Accent6 7 5 3" xfId="40059" xr:uid="{00000000-0005-0000-0000-000055890000}"/>
    <cellStyle name="40% - Accent6 7 5 3 2" xfId="40060" xr:uid="{00000000-0005-0000-0000-000056890000}"/>
    <cellStyle name="40% - Accent6 7 5 4" xfId="40061" xr:uid="{00000000-0005-0000-0000-000057890000}"/>
    <cellStyle name="40% - Accent6 7 6" xfId="40062" xr:uid="{00000000-0005-0000-0000-000058890000}"/>
    <cellStyle name="40% - Accent6 7 6 2" xfId="40063" xr:uid="{00000000-0005-0000-0000-000059890000}"/>
    <cellStyle name="40% - Accent6 7 6 2 2" xfId="40064" xr:uid="{00000000-0005-0000-0000-00005A890000}"/>
    <cellStyle name="40% - Accent6 7 6 3" xfId="40065" xr:uid="{00000000-0005-0000-0000-00005B890000}"/>
    <cellStyle name="40% - Accent6 7 7" xfId="40066" xr:uid="{00000000-0005-0000-0000-00005C890000}"/>
    <cellStyle name="40% - Accent6 7 7 2" xfId="40067" xr:uid="{00000000-0005-0000-0000-00005D890000}"/>
    <cellStyle name="40% - Accent6 7 8" xfId="40068" xr:uid="{00000000-0005-0000-0000-00005E890000}"/>
    <cellStyle name="40% - Accent6 7 8 2" xfId="40069" xr:uid="{00000000-0005-0000-0000-00005F890000}"/>
    <cellStyle name="40% - Accent6 7 9" xfId="40070" xr:uid="{00000000-0005-0000-0000-000060890000}"/>
    <cellStyle name="40% - Accent6 7 9 2" xfId="40071" xr:uid="{00000000-0005-0000-0000-000061890000}"/>
    <cellStyle name="40% - Accent6 8" xfId="1344" xr:uid="{00000000-0005-0000-0000-000062890000}"/>
    <cellStyle name="40% - Accent6 8 10" xfId="40072" xr:uid="{00000000-0005-0000-0000-000063890000}"/>
    <cellStyle name="40% - Accent6 8 10 2" xfId="40073" xr:uid="{00000000-0005-0000-0000-000064890000}"/>
    <cellStyle name="40% - Accent6 8 11" xfId="40074" xr:uid="{00000000-0005-0000-0000-000065890000}"/>
    <cellStyle name="40% - Accent6 8 11 2" xfId="40075" xr:uid="{00000000-0005-0000-0000-000066890000}"/>
    <cellStyle name="40% - Accent6 8 12" xfId="40076" xr:uid="{00000000-0005-0000-0000-000067890000}"/>
    <cellStyle name="40% - Accent6 8 12 2" xfId="40077" xr:uid="{00000000-0005-0000-0000-000068890000}"/>
    <cellStyle name="40% - Accent6 8 13" xfId="40078" xr:uid="{00000000-0005-0000-0000-000069890000}"/>
    <cellStyle name="40% - Accent6 8 2" xfId="1345" xr:uid="{00000000-0005-0000-0000-00006A890000}"/>
    <cellStyle name="40% - Accent6 8 2 10" xfId="40079" xr:uid="{00000000-0005-0000-0000-00006B890000}"/>
    <cellStyle name="40% - Accent6 8 2 10 2" xfId="40080" xr:uid="{00000000-0005-0000-0000-00006C890000}"/>
    <cellStyle name="40% - Accent6 8 2 11" xfId="40081" xr:uid="{00000000-0005-0000-0000-00006D890000}"/>
    <cellStyle name="40% - Accent6 8 2 11 2" xfId="40082" xr:uid="{00000000-0005-0000-0000-00006E890000}"/>
    <cellStyle name="40% - Accent6 8 2 12" xfId="40083" xr:uid="{00000000-0005-0000-0000-00006F890000}"/>
    <cellStyle name="40% - Accent6 8 2 2" xfId="40084" xr:uid="{00000000-0005-0000-0000-000070890000}"/>
    <cellStyle name="40% - Accent6 8 2 2 10" xfId="40085" xr:uid="{00000000-0005-0000-0000-000071890000}"/>
    <cellStyle name="40% - Accent6 8 2 2 10 2" xfId="40086" xr:uid="{00000000-0005-0000-0000-000072890000}"/>
    <cellStyle name="40% - Accent6 8 2 2 11" xfId="40087" xr:uid="{00000000-0005-0000-0000-000073890000}"/>
    <cellStyle name="40% - Accent6 8 2 2 2" xfId="40088" xr:uid="{00000000-0005-0000-0000-000074890000}"/>
    <cellStyle name="40% - Accent6 8 2 2 2 2" xfId="40089" xr:uid="{00000000-0005-0000-0000-000075890000}"/>
    <cellStyle name="40% - Accent6 8 2 2 2 2 2" xfId="40090" xr:uid="{00000000-0005-0000-0000-000076890000}"/>
    <cellStyle name="40% - Accent6 8 2 2 2 3" xfId="40091" xr:uid="{00000000-0005-0000-0000-000077890000}"/>
    <cellStyle name="40% - Accent6 8 2 2 2 3 2" xfId="40092" xr:uid="{00000000-0005-0000-0000-000078890000}"/>
    <cellStyle name="40% - Accent6 8 2 2 2 4" xfId="40093" xr:uid="{00000000-0005-0000-0000-000079890000}"/>
    <cellStyle name="40% - Accent6 8 2 2 3" xfId="40094" xr:uid="{00000000-0005-0000-0000-00007A890000}"/>
    <cellStyle name="40% - Accent6 8 2 2 3 2" xfId="40095" xr:uid="{00000000-0005-0000-0000-00007B890000}"/>
    <cellStyle name="40% - Accent6 8 2 2 3 2 2" xfId="40096" xr:uid="{00000000-0005-0000-0000-00007C890000}"/>
    <cellStyle name="40% - Accent6 8 2 2 3 3" xfId="40097" xr:uid="{00000000-0005-0000-0000-00007D890000}"/>
    <cellStyle name="40% - Accent6 8 2 2 3 3 2" xfId="40098" xr:uid="{00000000-0005-0000-0000-00007E890000}"/>
    <cellStyle name="40% - Accent6 8 2 2 3 4" xfId="40099" xr:uid="{00000000-0005-0000-0000-00007F890000}"/>
    <cellStyle name="40% - Accent6 8 2 2 4" xfId="40100" xr:uid="{00000000-0005-0000-0000-000080890000}"/>
    <cellStyle name="40% - Accent6 8 2 2 4 2" xfId="40101" xr:uid="{00000000-0005-0000-0000-000081890000}"/>
    <cellStyle name="40% - Accent6 8 2 2 4 2 2" xfId="40102" xr:uid="{00000000-0005-0000-0000-000082890000}"/>
    <cellStyle name="40% - Accent6 8 2 2 4 3" xfId="40103" xr:uid="{00000000-0005-0000-0000-000083890000}"/>
    <cellStyle name="40% - Accent6 8 2 2 5" xfId="40104" xr:uid="{00000000-0005-0000-0000-000084890000}"/>
    <cellStyle name="40% - Accent6 8 2 2 5 2" xfId="40105" xr:uid="{00000000-0005-0000-0000-000085890000}"/>
    <cellStyle name="40% - Accent6 8 2 2 6" xfId="40106" xr:uid="{00000000-0005-0000-0000-000086890000}"/>
    <cellStyle name="40% - Accent6 8 2 2 6 2" xfId="40107" xr:uid="{00000000-0005-0000-0000-000087890000}"/>
    <cellStyle name="40% - Accent6 8 2 2 7" xfId="40108" xr:uid="{00000000-0005-0000-0000-000088890000}"/>
    <cellStyle name="40% - Accent6 8 2 2 7 2" xfId="40109" xr:uid="{00000000-0005-0000-0000-000089890000}"/>
    <cellStyle name="40% - Accent6 8 2 2 8" xfId="40110" xr:uid="{00000000-0005-0000-0000-00008A890000}"/>
    <cellStyle name="40% - Accent6 8 2 2 8 2" xfId="40111" xr:uid="{00000000-0005-0000-0000-00008B890000}"/>
    <cellStyle name="40% - Accent6 8 2 2 9" xfId="40112" xr:uid="{00000000-0005-0000-0000-00008C890000}"/>
    <cellStyle name="40% - Accent6 8 2 2 9 2" xfId="40113" xr:uid="{00000000-0005-0000-0000-00008D890000}"/>
    <cellStyle name="40% - Accent6 8 2 3" xfId="40114" xr:uid="{00000000-0005-0000-0000-00008E890000}"/>
    <cellStyle name="40% - Accent6 8 2 3 2" xfId="40115" xr:uid="{00000000-0005-0000-0000-00008F890000}"/>
    <cellStyle name="40% - Accent6 8 2 3 2 2" xfId="40116" xr:uid="{00000000-0005-0000-0000-000090890000}"/>
    <cellStyle name="40% - Accent6 8 2 3 3" xfId="40117" xr:uid="{00000000-0005-0000-0000-000091890000}"/>
    <cellStyle name="40% - Accent6 8 2 3 3 2" xfId="40118" xr:uid="{00000000-0005-0000-0000-000092890000}"/>
    <cellStyle name="40% - Accent6 8 2 3 4" xfId="40119" xr:uid="{00000000-0005-0000-0000-000093890000}"/>
    <cellStyle name="40% - Accent6 8 2 4" xfId="40120" xr:uid="{00000000-0005-0000-0000-000094890000}"/>
    <cellStyle name="40% - Accent6 8 2 4 2" xfId="40121" xr:uid="{00000000-0005-0000-0000-000095890000}"/>
    <cellStyle name="40% - Accent6 8 2 4 2 2" xfId="40122" xr:uid="{00000000-0005-0000-0000-000096890000}"/>
    <cellStyle name="40% - Accent6 8 2 4 3" xfId="40123" xr:uid="{00000000-0005-0000-0000-000097890000}"/>
    <cellStyle name="40% - Accent6 8 2 4 3 2" xfId="40124" xr:uid="{00000000-0005-0000-0000-000098890000}"/>
    <cellStyle name="40% - Accent6 8 2 4 4" xfId="40125" xr:uid="{00000000-0005-0000-0000-000099890000}"/>
    <cellStyle name="40% - Accent6 8 2 5" xfId="40126" xr:uid="{00000000-0005-0000-0000-00009A890000}"/>
    <cellStyle name="40% - Accent6 8 2 5 2" xfId="40127" xr:uid="{00000000-0005-0000-0000-00009B890000}"/>
    <cellStyle name="40% - Accent6 8 2 5 2 2" xfId="40128" xr:uid="{00000000-0005-0000-0000-00009C890000}"/>
    <cellStyle name="40% - Accent6 8 2 5 3" xfId="40129" xr:uid="{00000000-0005-0000-0000-00009D890000}"/>
    <cellStyle name="40% - Accent6 8 2 6" xfId="40130" xr:uid="{00000000-0005-0000-0000-00009E890000}"/>
    <cellStyle name="40% - Accent6 8 2 6 2" xfId="40131" xr:uid="{00000000-0005-0000-0000-00009F890000}"/>
    <cellStyle name="40% - Accent6 8 2 7" xfId="40132" xr:uid="{00000000-0005-0000-0000-0000A0890000}"/>
    <cellStyle name="40% - Accent6 8 2 7 2" xfId="40133" xr:uid="{00000000-0005-0000-0000-0000A1890000}"/>
    <cellStyle name="40% - Accent6 8 2 8" xfId="40134" xr:uid="{00000000-0005-0000-0000-0000A2890000}"/>
    <cellStyle name="40% - Accent6 8 2 8 2" xfId="40135" xr:uid="{00000000-0005-0000-0000-0000A3890000}"/>
    <cellStyle name="40% - Accent6 8 2 9" xfId="40136" xr:uid="{00000000-0005-0000-0000-0000A4890000}"/>
    <cellStyle name="40% - Accent6 8 2 9 2" xfId="40137" xr:uid="{00000000-0005-0000-0000-0000A5890000}"/>
    <cellStyle name="40% - Accent6 8 3" xfId="1346" xr:uid="{00000000-0005-0000-0000-0000A6890000}"/>
    <cellStyle name="40% - Accent6 8 3 10" xfId="40138" xr:uid="{00000000-0005-0000-0000-0000A7890000}"/>
    <cellStyle name="40% - Accent6 8 3 10 2" xfId="40139" xr:uid="{00000000-0005-0000-0000-0000A8890000}"/>
    <cellStyle name="40% - Accent6 8 3 11" xfId="40140" xr:uid="{00000000-0005-0000-0000-0000A9890000}"/>
    <cellStyle name="40% - Accent6 8 3 2" xfId="40141" xr:uid="{00000000-0005-0000-0000-0000AA890000}"/>
    <cellStyle name="40% - Accent6 8 3 2 2" xfId="40142" xr:uid="{00000000-0005-0000-0000-0000AB890000}"/>
    <cellStyle name="40% - Accent6 8 3 2 2 2" xfId="40143" xr:uid="{00000000-0005-0000-0000-0000AC890000}"/>
    <cellStyle name="40% - Accent6 8 3 2 3" xfId="40144" xr:uid="{00000000-0005-0000-0000-0000AD890000}"/>
    <cellStyle name="40% - Accent6 8 3 2 3 2" xfId="40145" xr:uid="{00000000-0005-0000-0000-0000AE890000}"/>
    <cellStyle name="40% - Accent6 8 3 2 4" xfId="40146" xr:uid="{00000000-0005-0000-0000-0000AF890000}"/>
    <cellStyle name="40% - Accent6 8 3 3" xfId="40147" xr:uid="{00000000-0005-0000-0000-0000B0890000}"/>
    <cellStyle name="40% - Accent6 8 3 3 2" xfId="40148" xr:uid="{00000000-0005-0000-0000-0000B1890000}"/>
    <cellStyle name="40% - Accent6 8 3 3 2 2" xfId="40149" xr:uid="{00000000-0005-0000-0000-0000B2890000}"/>
    <cellStyle name="40% - Accent6 8 3 3 3" xfId="40150" xr:uid="{00000000-0005-0000-0000-0000B3890000}"/>
    <cellStyle name="40% - Accent6 8 3 3 3 2" xfId="40151" xr:uid="{00000000-0005-0000-0000-0000B4890000}"/>
    <cellStyle name="40% - Accent6 8 3 3 4" xfId="40152" xr:uid="{00000000-0005-0000-0000-0000B5890000}"/>
    <cellStyle name="40% - Accent6 8 3 4" xfId="40153" xr:uid="{00000000-0005-0000-0000-0000B6890000}"/>
    <cellStyle name="40% - Accent6 8 3 4 2" xfId="40154" xr:uid="{00000000-0005-0000-0000-0000B7890000}"/>
    <cellStyle name="40% - Accent6 8 3 4 2 2" xfId="40155" xr:uid="{00000000-0005-0000-0000-0000B8890000}"/>
    <cellStyle name="40% - Accent6 8 3 4 3" xfId="40156" xr:uid="{00000000-0005-0000-0000-0000B9890000}"/>
    <cellStyle name="40% - Accent6 8 3 5" xfId="40157" xr:uid="{00000000-0005-0000-0000-0000BA890000}"/>
    <cellStyle name="40% - Accent6 8 3 5 2" xfId="40158" xr:uid="{00000000-0005-0000-0000-0000BB890000}"/>
    <cellStyle name="40% - Accent6 8 3 6" xfId="40159" xr:uid="{00000000-0005-0000-0000-0000BC890000}"/>
    <cellStyle name="40% - Accent6 8 3 6 2" xfId="40160" xr:uid="{00000000-0005-0000-0000-0000BD890000}"/>
    <cellStyle name="40% - Accent6 8 3 7" xfId="40161" xr:uid="{00000000-0005-0000-0000-0000BE890000}"/>
    <cellStyle name="40% - Accent6 8 3 7 2" xfId="40162" xr:uid="{00000000-0005-0000-0000-0000BF890000}"/>
    <cellStyle name="40% - Accent6 8 3 8" xfId="40163" xr:uid="{00000000-0005-0000-0000-0000C0890000}"/>
    <cellStyle name="40% - Accent6 8 3 8 2" xfId="40164" xr:uid="{00000000-0005-0000-0000-0000C1890000}"/>
    <cellStyle name="40% - Accent6 8 3 9" xfId="40165" xr:uid="{00000000-0005-0000-0000-0000C2890000}"/>
    <cellStyle name="40% - Accent6 8 3 9 2" xfId="40166" xr:uid="{00000000-0005-0000-0000-0000C3890000}"/>
    <cellStyle name="40% - Accent6 8 4" xfId="1347" xr:uid="{00000000-0005-0000-0000-0000C4890000}"/>
    <cellStyle name="40% - Accent6 8 4 2" xfId="40167" xr:uid="{00000000-0005-0000-0000-0000C5890000}"/>
    <cellStyle name="40% - Accent6 8 4 2 2" xfId="40168" xr:uid="{00000000-0005-0000-0000-0000C6890000}"/>
    <cellStyle name="40% - Accent6 8 4 3" xfId="40169" xr:uid="{00000000-0005-0000-0000-0000C7890000}"/>
    <cellStyle name="40% - Accent6 8 4 3 2" xfId="40170" xr:uid="{00000000-0005-0000-0000-0000C8890000}"/>
    <cellStyle name="40% - Accent6 8 4 4" xfId="40171" xr:uid="{00000000-0005-0000-0000-0000C9890000}"/>
    <cellStyle name="40% - Accent6 8 5" xfId="40172" xr:uid="{00000000-0005-0000-0000-0000CA890000}"/>
    <cellStyle name="40% - Accent6 8 5 2" xfId="40173" xr:uid="{00000000-0005-0000-0000-0000CB890000}"/>
    <cellStyle name="40% - Accent6 8 5 2 2" xfId="40174" xr:uid="{00000000-0005-0000-0000-0000CC890000}"/>
    <cellStyle name="40% - Accent6 8 5 3" xfId="40175" xr:uid="{00000000-0005-0000-0000-0000CD890000}"/>
    <cellStyle name="40% - Accent6 8 5 3 2" xfId="40176" xr:uid="{00000000-0005-0000-0000-0000CE890000}"/>
    <cellStyle name="40% - Accent6 8 5 4" xfId="40177" xr:uid="{00000000-0005-0000-0000-0000CF890000}"/>
    <cellStyle name="40% - Accent6 8 6" xfId="40178" xr:uid="{00000000-0005-0000-0000-0000D0890000}"/>
    <cellStyle name="40% - Accent6 8 6 2" xfId="40179" xr:uid="{00000000-0005-0000-0000-0000D1890000}"/>
    <cellStyle name="40% - Accent6 8 6 2 2" xfId="40180" xr:uid="{00000000-0005-0000-0000-0000D2890000}"/>
    <cellStyle name="40% - Accent6 8 6 3" xfId="40181" xr:uid="{00000000-0005-0000-0000-0000D3890000}"/>
    <cellStyle name="40% - Accent6 8 7" xfId="40182" xr:uid="{00000000-0005-0000-0000-0000D4890000}"/>
    <cellStyle name="40% - Accent6 8 7 2" xfId="40183" xr:uid="{00000000-0005-0000-0000-0000D5890000}"/>
    <cellStyle name="40% - Accent6 8 8" xfId="40184" xr:uid="{00000000-0005-0000-0000-0000D6890000}"/>
    <cellStyle name="40% - Accent6 8 8 2" xfId="40185" xr:uid="{00000000-0005-0000-0000-0000D7890000}"/>
    <cellStyle name="40% - Accent6 8 9" xfId="40186" xr:uid="{00000000-0005-0000-0000-0000D8890000}"/>
    <cellStyle name="40% - Accent6 8 9 2" xfId="40187" xr:uid="{00000000-0005-0000-0000-0000D9890000}"/>
    <cellStyle name="40% - Accent6 9" xfId="1348" xr:uid="{00000000-0005-0000-0000-0000DA890000}"/>
    <cellStyle name="40% - Accent6 9 10" xfId="40188" xr:uid="{00000000-0005-0000-0000-0000DB890000}"/>
    <cellStyle name="40% - Accent6 9 10 2" xfId="40189" xr:uid="{00000000-0005-0000-0000-0000DC890000}"/>
    <cellStyle name="40% - Accent6 9 11" xfId="40190" xr:uid="{00000000-0005-0000-0000-0000DD890000}"/>
    <cellStyle name="40% - Accent6 9 11 2" xfId="40191" xr:uid="{00000000-0005-0000-0000-0000DE890000}"/>
    <cellStyle name="40% - Accent6 9 12" xfId="40192" xr:uid="{00000000-0005-0000-0000-0000DF890000}"/>
    <cellStyle name="40% - Accent6 9 12 2" xfId="40193" xr:uid="{00000000-0005-0000-0000-0000E0890000}"/>
    <cellStyle name="40% - Accent6 9 13" xfId="40194" xr:uid="{00000000-0005-0000-0000-0000E1890000}"/>
    <cellStyle name="40% - Accent6 9 2" xfId="1349" xr:uid="{00000000-0005-0000-0000-0000E2890000}"/>
    <cellStyle name="40% - Accent6 9 2 10" xfId="40195" xr:uid="{00000000-0005-0000-0000-0000E3890000}"/>
    <cellStyle name="40% - Accent6 9 2 10 2" xfId="40196" xr:uid="{00000000-0005-0000-0000-0000E4890000}"/>
    <cellStyle name="40% - Accent6 9 2 11" xfId="40197" xr:uid="{00000000-0005-0000-0000-0000E5890000}"/>
    <cellStyle name="40% - Accent6 9 2 11 2" xfId="40198" xr:uid="{00000000-0005-0000-0000-0000E6890000}"/>
    <cellStyle name="40% - Accent6 9 2 12" xfId="40199" xr:uid="{00000000-0005-0000-0000-0000E7890000}"/>
    <cellStyle name="40% - Accent6 9 2 2" xfId="40200" xr:uid="{00000000-0005-0000-0000-0000E8890000}"/>
    <cellStyle name="40% - Accent6 9 2 2 10" xfId="40201" xr:uid="{00000000-0005-0000-0000-0000E9890000}"/>
    <cellStyle name="40% - Accent6 9 2 2 10 2" xfId="40202" xr:uid="{00000000-0005-0000-0000-0000EA890000}"/>
    <cellStyle name="40% - Accent6 9 2 2 11" xfId="40203" xr:uid="{00000000-0005-0000-0000-0000EB890000}"/>
    <cellStyle name="40% - Accent6 9 2 2 2" xfId="40204" xr:uid="{00000000-0005-0000-0000-0000EC890000}"/>
    <cellStyle name="40% - Accent6 9 2 2 2 2" xfId="40205" xr:uid="{00000000-0005-0000-0000-0000ED890000}"/>
    <cellStyle name="40% - Accent6 9 2 2 2 2 2" xfId="40206" xr:uid="{00000000-0005-0000-0000-0000EE890000}"/>
    <cellStyle name="40% - Accent6 9 2 2 2 3" xfId="40207" xr:uid="{00000000-0005-0000-0000-0000EF890000}"/>
    <cellStyle name="40% - Accent6 9 2 2 2 3 2" xfId="40208" xr:uid="{00000000-0005-0000-0000-0000F0890000}"/>
    <cellStyle name="40% - Accent6 9 2 2 2 4" xfId="40209" xr:uid="{00000000-0005-0000-0000-0000F1890000}"/>
    <cellStyle name="40% - Accent6 9 2 2 3" xfId="40210" xr:uid="{00000000-0005-0000-0000-0000F2890000}"/>
    <cellStyle name="40% - Accent6 9 2 2 3 2" xfId="40211" xr:uid="{00000000-0005-0000-0000-0000F3890000}"/>
    <cellStyle name="40% - Accent6 9 2 2 3 2 2" xfId="40212" xr:uid="{00000000-0005-0000-0000-0000F4890000}"/>
    <cellStyle name="40% - Accent6 9 2 2 3 3" xfId="40213" xr:uid="{00000000-0005-0000-0000-0000F5890000}"/>
    <cellStyle name="40% - Accent6 9 2 2 3 3 2" xfId="40214" xr:uid="{00000000-0005-0000-0000-0000F6890000}"/>
    <cellStyle name="40% - Accent6 9 2 2 3 4" xfId="40215" xr:uid="{00000000-0005-0000-0000-0000F7890000}"/>
    <cellStyle name="40% - Accent6 9 2 2 4" xfId="40216" xr:uid="{00000000-0005-0000-0000-0000F8890000}"/>
    <cellStyle name="40% - Accent6 9 2 2 4 2" xfId="40217" xr:uid="{00000000-0005-0000-0000-0000F9890000}"/>
    <cellStyle name="40% - Accent6 9 2 2 4 2 2" xfId="40218" xr:uid="{00000000-0005-0000-0000-0000FA890000}"/>
    <cellStyle name="40% - Accent6 9 2 2 4 3" xfId="40219" xr:uid="{00000000-0005-0000-0000-0000FB890000}"/>
    <cellStyle name="40% - Accent6 9 2 2 5" xfId="40220" xr:uid="{00000000-0005-0000-0000-0000FC890000}"/>
    <cellStyle name="40% - Accent6 9 2 2 5 2" xfId="40221" xr:uid="{00000000-0005-0000-0000-0000FD890000}"/>
    <cellStyle name="40% - Accent6 9 2 2 6" xfId="40222" xr:uid="{00000000-0005-0000-0000-0000FE890000}"/>
    <cellStyle name="40% - Accent6 9 2 2 6 2" xfId="40223" xr:uid="{00000000-0005-0000-0000-0000FF890000}"/>
    <cellStyle name="40% - Accent6 9 2 2 7" xfId="40224" xr:uid="{00000000-0005-0000-0000-0000008A0000}"/>
    <cellStyle name="40% - Accent6 9 2 2 7 2" xfId="40225" xr:uid="{00000000-0005-0000-0000-0000018A0000}"/>
    <cellStyle name="40% - Accent6 9 2 2 8" xfId="40226" xr:uid="{00000000-0005-0000-0000-0000028A0000}"/>
    <cellStyle name="40% - Accent6 9 2 2 8 2" xfId="40227" xr:uid="{00000000-0005-0000-0000-0000038A0000}"/>
    <cellStyle name="40% - Accent6 9 2 2 9" xfId="40228" xr:uid="{00000000-0005-0000-0000-0000048A0000}"/>
    <cellStyle name="40% - Accent6 9 2 2 9 2" xfId="40229" xr:uid="{00000000-0005-0000-0000-0000058A0000}"/>
    <cellStyle name="40% - Accent6 9 2 3" xfId="40230" xr:uid="{00000000-0005-0000-0000-0000068A0000}"/>
    <cellStyle name="40% - Accent6 9 2 3 2" xfId="40231" xr:uid="{00000000-0005-0000-0000-0000078A0000}"/>
    <cellStyle name="40% - Accent6 9 2 3 2 2" xfId="40232" xr:uid="{00000000-0005-0000-0000-0000088A0000}"/>
    <cellStyle name="40% - Accent6 9 2 3 3" xfId="40233" xr:uid="{00000000-0005-0000-0000-0000098A0000}"/>
    <cellStyle name="40% - Accent6 9 2 3 3 2" xfId="40234" xr:uid="{00000000-0005-0000-0000-00000A8A0000}"/>
    <cellStyle name="40% - Accent6 9 2 3 4" xfId="40235" xr:uid="{00000000-0005-0000-0000-00000B8A0000}"/>
    <cellStyle name="40% - Accent6 9 2 4" xfId="40236" xr:uid="{00000000-0005-0000-0000-00000C8A0000}"/>
    <cellStyle name="40% - Accent6 9 2 4 2" xfId="40237" xr:uid="{00000000-0005-0000-0000-00000D8A0000}"/>
    <cellStyle name="40% - Accent6 9 2 4 2 2" xfId="40238" xr:uid="{00000000-0005-0000-0000-00000E8A0000}"/>
    <cellStyle name="40% - Accent6 9 2 4 3" xfId="40239" xr:uid="{00000000-0005-0000-0000-00000F8A0000}"/>
    <cellStyle name="40% - Accent6 9 2 4 3 2" xfId="40240" xr:uid="{00000000-0005-0000-0000-0000108A0000}"/>
    <cellStyle name="40% - Accent6 9 2 4 4" xfId="40241" xr:uid="{00000000-0005-0000-0000-0000118A0000}"/>
    <cellStyle name="40% - Accent6 9 2 5" xfId="40242" xr:uid="{00000000-0005-0000-0000-0000128A0000}"/>
    <cellStyle name="40% - Accent6 9 2 5 2" xfId="40243" xr:uid="{00000000-0005-0000-0000-0000138A0000}"/>
    <cellStyle name="40% - Accent6 9 2 5 2 2" xfId="40244" xr:uid="{00000000-0005-0000-0000-0000148A0000}"/>
    <cellStyle name="40% - Accent6 9 2 5 3" xfId="40245" xr:uid="{00000000-0005-0000-0000-0000158A0000}"/>
    <cellStyle name="40% - Accent6 9 2 6" xfId="40246" xr:uid="{00000000-0005-0000-0000-0000168A0000}"/>
    <cellStyle name="40% - Accent6 9 2 6 2" xfId="40247" xr:uid="{00000000-0005-0000-0000-0000178A0000}"/>
    <cellStyle name="40% - Accent6 9 2 7" xfId="40248" xr:uid="{00000000-0005-0000-0000-0000188A0000}"/>
    <cellStyle name="40% - Accent6 9 2 7 2" xfId="40249" xr:uid="{00000000-0005-0000-0000-0000198A0000}"/>
    <cellStyle name="40% - Accent6 9 2 8" xfId="40250" xr:uid="{00000000-0005-0000-0000-00001A8A0000}"/>
    <cellStyle name="40% - Accent6 9 2 8 2" xfId="40251" xr:uid="{00000000-0005-0000-0000-00001B8A0000}"/>
    <cellStyle name="40% - Accent6 9 2 9" xfId="40252" xr:uid="{00000000-0005-0000-0000-00001C8A0000}"/>
    <cellStyle name="40% - Accent6 9 2 9 2" xfId="40253" xr:uid="{00000000-0005-0000-0000-00001D8A0000}"/>
    <cellStyle name="40% - Accent6 9 3" xfId="1350" xr:uid="{00000000-0005-0000-0000-00001E8A0000}"/>
    <cellStyle name="40% - Accent6 9 3 10" xfId="40254" xr:uid="{00000000-0005-0000-0000-00001F8A0000}"/>
    <cellStyle name="40% - Accent6 9 3 10 2" xfId="40255" xr:uid="{00000000-0005-0000-0000-0000208A0000}"/>
    <cellStyle name="40% - Accent6 9 3 11" xfId="40256" xr:uid="{00000000-0005-0000-0000-0000218A0000}"/>
    <cellStyle name="40% - Accent6 9 3 2" xfId="40257" xr:uid="{00000000-0005-0000-0000-0000228A0000}"/>
    <cellStyle name="40% - Accent6 9 3 2 2" xfId="40258" xr:uid="{00000000-0005-0000-0000-0000238A0000}"/>
    <cellStyle name="40% - Accent6 9 3 2 2 2" xfId="40259" xr:uid="{00000000-0005-0000-0000-0000248A0000}"/>
    <cellStyle name="40% - Accent6 9 3 2 3" xfId="40260" xr:uid="{00000000-0005-0000-0000-0000258A0000}"/>
    <cellStyle name="40% - Accent6 9 3 2 3 2" xfId="40261" xr:uid="{00000000-0005-0000-0000-0000268A0000}"/>
    <cellStyle name="40% - Accent6 9 3 2 4" xfId="40262" xr:uid="{00000000-0005-0000-0000-0000278A0000}"/>
    <cellStyle name="40% - Accent6 9 3 3" xfId="40263" xr:uid="{00000000-0005-0000-0000-0000288A0000}"/>
    <cellStyle name="40% - Accent6 9 3 3 2" xfId="40264" xr:uid="{00000000-0005-0000-0000-0000298A0000}"/>
    <cellStyle name="40% - Accent6 9 3 3 2 2" xfId="40265" xr:uid="{00000000-0005-0000-0000-00002A8A0000}"/>
    <cellStyle name="40% - Accent6 9 3 3 3" xfId="40266" xr:uid="{00000000-0005-0000-0000-00002B8A0000}"/>
    <cellStyle name="40% - Accent6 9 3 3 3 2" xfId="40267" xr:uid="{00000000-0005-0000-0000-00002C8A0000}"/>
    <cellStyle name="40% - Accent6 9 3 3 4" xfId="40268" xr:uid="{00000000-0005-0000-0000-00002D8A0000}"/>
    <cellStyle name="40% - Accent6 9 3 4" xfId="40269" xr:uid="{00000000-0005-0000-0000-00002E8A0000}"/>
    <cellStyle name="40% - Accent6 9 3 4 2" xfId="40270" xr:uid="{00000000-0005-0000-0000-00002F8A0000}"/>
    <cellStyle name="40% - Accent6 9 3 4 2 2" xfId="40271" xr:uid="{00000000-0005-0000-0000-0000308A0000}"/>
    <cellStyle name="40% - Accent6 9 3 4 3" xfId="40272" xr:uid="{00000000-0005-0000-0000-0000318A0000}"/>
    <cellStyle name="40% - Accent6 9 3 5" xfId="40273" xr:uid="{00000000-0005-0000-0000-0000328A0000}"/>
    <cellStyle name="40% - Accent6 9 3 5 2" xfId="40274" xr:uid="{00000000-0005-0000-0000-0000338A0000}"/>
    <cellStyle name="40% - Accent6 9 3 6" xfId="40275" xr:uid="{00000000-0005-0000-0000-0000348A0000}"/>
    <cellStyle name="40% - Accent6 9 3 6 2" xfId="40276" xr:uid="{00000000-0005-0000-0000-0000358A0000}"/>
    <cellStyle name="40% - Accent6 9 3 7" xfId="40277" xr:uid="{00000000-0005-0000-0000-0000368A0000}"/>
    <cellStyle name="40% - Accent6 9 3 7 2" xfId="40278" xr:uid="{00000000-0005-0000-0000-0000378A0000}"/>
    <cellStyle name="40% - Accent6 9 3 8" xfId="40279" xr:uid="{00000000-0005-0000-0000-0000388A0000}"/>
    <cellStyle name="40% - Accent6 9 3 8 2" xfId="40280" xr:uid="{00000000-0005-0000-0000-0000398A0000}"/>
    <cellStyle name="40% - Accent6 9 3 9" xfId="40281" xr:uid="{00000000-0005-0000-0000-00003A8A0000}"/>
    <cellStyle name="40% - Accent6 9 3 9 2" xfId="40282" xr:uid="{00000000-0005-0000-0000-00003B8A0000}"/>
    <cellStyle name="40% - Accent6 9 4" xfId="1351" xr:uid="{00000000-0005-0000-0000-00003C8A0000}"/>
    <cellStyle name="40% - Accent6 9 4 2" xfId="40283" xr:uid="{00000000-0005-0000-0000-00003D8A0000}"/>
    <cellStyle name="40% - Accent6 9 4 2 2" xfId="40284" xr:uid="{00000000-0005-0000-0000-00003E8A0000}"/>
    <cellStyle name="40% - Accent6 9 4 3" xfId="40285" xr:uid="{00000000-0005-0000-0000-00003F8A0000}"/>
    <cellStyle name="40% - Accent6 9 4 3 2" xfId="40286" xr:uid="{00000000-0005-0000-0000-0000408A0000}"/>
    <cellStyle name="40% - Accent6 9 4 4" xfId="40287" xr:uid="{00000000-0005-0000-0000-0000418A0000}"/>
    <cellStyle name="40% - Accent6 9 5" xfId="40288" xr:uid="{00000000-0005-0000-0000-0000428A0000}"/>
    <cellStyle name="40% - Accent6 9 5 2" xfId="40289" xr:uid="{00000000-0005-0000-0000-0000438A0000}"/>
    <cellStyle name="40% - Accent6 9 5 2 2" xfId="40290" xr:uid="{00000000-0005-0000-0000-0000448A0000}"/>
    <cellStyle name="40% - Accent6 9 5 3" xfId="40291" xr:uid="{00000000-0005-0000-0000-0000458A0000}"/>
    <cellStyle name="40% - Accent6 9 5 3 2" xfId="40292" xr:uid="{00000000-0005-0000-0000-0000468A0000}"/>
    <cellStyle name="40% - Accent6 9 5 4" xfId="40293" xr:uid="{00000000-0005-0000-0000-0000478A0000}"/>
    <cellStyle name="40% - Accent6 9 6" xfId="40294" xr:uid="{00000000-0005-0000-0000-0000488A0000}"/>
    <cellStyle name="40% - Accent6 9 6 2" xfId="40295" xr:uid="{00000000-0005-0000-0000-0000498A0000}"/>
    <cellStyle name="40% - Accent6 9 6 2 2" xfId="40296" xr:uid="{00000000-0005-0000-0000-00004A8A0000}"/>
    <cellStyle name="40% - Accent6 9 6 3" xfId="40297" xr:uid="{00000000-0005-0000-0000-00004B8A0000}"/>
    <cellStyle name="40% - Accent6 9 7" xfId="40298" xr:uid="{00000000-0005-0000-0000-00004C8A0000}"/>
    <cellStyle name="40% - Accent6 9 7 2" xfId="40299" xr:uid="{00000000-0005-0000-0000-00004D8A0000}"/>
    <cellStyle name="40% - Accent6 9 8" xfId="40300" xr:uid="{00000000-0005-0000-0000-00004E8A0000}"/>
    <cellStyle name="40% - Accent6 9 8 2" xfId="40301" xr:uid="{00000000-0005-0000-0000-00004F8A0000}"/>
    <cellStyle name="40% - Accent6 9 9" xfId="40302" xr:uid="{00000000-0005-0000-0000-0000508A0000}"/>
    <cellStyle name="40% - Accent6 9 9 2" xfId="40303" xr:uid="{00000000-0005-0000-0000-0000518A0000}"/>
    <cellStyle name="60% - Accent1" xfId="13" builtinId="32" customBuiltin="1"/>
    <cellStyle name="60% - Accent1 10" xfId="1352" xr:uid="{00000000-0005-0000-0000-0000538A0000}"/>
    <cellStyle name="60% - Accent1 10 2" xfId="1353" xr:uid="{00000000-0005-0000-0000-0000548A0000}"/>
    <cellStyle name="60% - Accent1 10 3" xfId="1354" xr:uid="{00000000-0005-0000-0000-0000558A0000}"/>
    <cellStyle name="60% - Accent1 10 4" xfId="1355" xr:uid="{00000000-0005-0000-0000-0000568A0000}"/>
    <cellStyle name="60% - Accent1 11" xfId="1356" xr:uid="{00000000-0005-0000-0000-0000578A0000}"/>
    <cellStyle name="60% - Accent1 11 2" xfId="1357" xr:uid="{00000000-0005-0000-0000-0000588A0000}"/>
    <cellStyle name="60% - Accent1 11 3" xfId="1358" xr:uid="{00000000-0005-0000-0000-0000598A0000}"/>
    <cellStyle name="60% - Accent1 11 4" xfId="1359" xr:uid="{00000000-0005-0000-0000-00005A8A0000}"/>
    <cellStyle name="60% - Accent1 12" xfId="1360" xr:uid="{00000000-0005-0000-0000-00005B8A0000}"/>
    <cellStyle name="60% - Accent1 12 2" xfId="1361" xr:uid="{00000000-0005-0000-0000-00005C8A0000}"/>
    <cellStyle name="60% - Accent1 12 3" xfId="1362" xr:uid="{00000000-0005-0000-0000-00005D8A0000}"/>
    <cellStyle name="60% - Accent1 12 4" xfId="1363" xr:uid="{00000000-0005-0000-0000-00005E8A0000}"/>
    <cellStyle name="60% - Accent1 13" xfId="1364" xr:uid="{00000000-0005-0000-0000-00005F8A0000}"/>
    <cellStyle name="60% - Accent1 13 2" xfId="1365" xr:uid="{00000000-0005-0000-0000-0000608A0000}"/>
    <cellStyle name="60% - Accent1 13 3" xfId="1366" xr:uid="{00000000-0005-0000-0000-0000618A0000}"/>
    <cellStyle name="60% - Accent1 13 4" xfId="1367" xr:uid="{00000000-0005-0000-0000-0000628A0000}"/>
    <cellStyle name="60% - Accent1 14" xfId="1368" xr:uid="{00000000-0005-0000-0000-0000638A0000}"/>
    <cellStyle name="60% - Accent1 14 2" xfId="1369" xr:uid="{00000000-0005-0000-0000-0000648A0000}"/>
    <cellStyle name="60% - Accent1 14 3" xfId="1370" xr:uid="{00000000-0005-0000-0000-0000658A0000}"/>
    <cellStyle name="60% - Accent1 14 4" xfId="1371" xr:uid="{00000000-0005-0000-0000-0000668A0000}"/>
    <cellStyle name="60% - Accent1 15" xfId="1372" xr:uid="{00000000-0005-0000-0000-0000678A0000}"/>
    <cellStyle name="60% - Accent1 15 2" xfId="1373" xr:uid="{00000000-0005-0000-0000-0000688A0000}"/>
    <cellStyle name="60% - Accent1 15 3" xfId="1374" xr:uid="{00000000-0005-0000-0000-0000698A0000}"/>
    <cellStyle name="60% - Accent1 15 4" xfId="1375" xr:uid="{00000000-0005-0000-0000-00006A8A0000}"/>
    <cellStyle name="60% - Accent1 16" xfId="1376" xr:uid="{00000000-0005-0000-0000-00006B8A0000}"/>
    <cellStyle name="60% - Accent1 16 2" xfId="1377" xr:uid="{00000000-0005-0000-0000-00006C8A0000}"/>
    <cellStyle name="60% - Accent1 16 3" xfId="1378" xr:uid="{00000000-0005-0000-0000-00006D8A0000}"/>
    <cellStyle name="60% - Accent1 16 4" xfId="1379" xr:uid="{00000000-0005-0000-0000-00006E8A0000}"/>
    <cellStyle name="60% - Accent1 17" xfId="1380" xr:uid="{00000000-0005-0000-0000-00006F8A0000}"/>
    <cellStyle name="60% - Accent1 17 2" xfId="1381" xr:uid="{00000000-0005-0000-0000-0000708A0000}"/>
    <cellStyle name="60% - Accent1 17 3" xfId="1382" xr:uid="{00000000-0005-0000-0000-0000718A0000}"/>
    <cellStyle name="60% - Accent1 17 4" xfId="1383" xr:uid="{00000000-0005-0000-0000-0000728A0000}"/>
    <cellStyle name="60% - Accent1 18" xfId="1384" xr:uid="{00000000-0005-0000-0000-0000738A0000}"/>
    <cellStyle name="60% - Accent1 18 2" xfId="1385" xr:uid="{00000000-0005-0000-0000-0000748A0000}"/>
    <cellStyle name="60% - Accent1 18 3" xfId="1386" xr:uid="{00000000-0005-0000-0000-0000758A0000}"/>
    <cellStyle name="60% - Accent1 18 4" xfId="1387" xr:uid="{00000000-0005-0000-0000-0000768A0000}"/>
    <cellStyle name="60% - Accent1 19" xfId="1388" xr:uid="{00000000-0005-0000-0000-0000778A0000}"/>
    <cellStyle name="60% - Accent1 19 2" xfId="1389" xr:uid="{00000000-0005-0000-0000-0000788A0000}"/>
    <cellStyle name="60% - Accent1 19 3" xfId="1390" xr:uid="{00000000-0005-0000-0000-0000798A0000}"/>
    <cellStyle name="60% - Accent1 19 4" xfId="1391" xr:uid="{00000000-0005-0000-0000-00007A8A0000}"/>
    <cellStyle name="60% - Accent1 2" xfId="1392" xr:uid="{00000000-0005-0000-0000-00007B8A0000}"/>
    <cellStyle name="60% - Accent1 2 2" xfId="1393" xr:uid="{00000000-0005-0000-0000-00007C8A0000}"/>
    <cellStyle name="60% - Accent1 2 2 2" xfId="40304" xr:uid="{00000000-0005-0000-0000-00007D8A0000}"/>
    <cellStyle name="60% - Accent1 2 3" xfId="1394" xr:uid="{00000000-0005-0000-0000-00007E8A0000}"/>
    <cellStyle name="60% - Accent1 2 3 2" xfId="1395" xr:uid="{00000000-0005-0000-0000-00007F8A0000}"/>
    <cellStyle name="60% - Accent1 2 3 3" xfId="1396" xr:uid="{00000000-0005-0000-0000-0000808A0000}"/>
    <cellStyle name="60% - Accent1 2 3_FY11 Repairs" xfId="1397" xr:uid="{00000000-0005-0000-0000-0000818A0000}"/>
    <cellStyle name="60% - Accent1 2 4" xfId="1398" xr:uid="{00000000-0005-0000-0000-0000828A0000}"/>
    <cellStyle name="60% - Accent1 2 5" xfId="1399" xr:uid="{00000000-0005-0000-0000-0000838A0000}"/>
    <cellStyle name="60% - Accent1 2_2013 Combined" xfId="40305" xr:uid="{00000000-0005-0000-0000-0000848A0000}"/>
    <cellStyle name="60% - Accent1 20" xfId="1400" xr:uid="{00000000-0005-0000-0000-0000858A0000}"/>
    <cellStyle name="60% - Accent1 20 2" xfId="1401" xr:uid="{00000000-0005-0000-0000-0000868A0000}"/>
    <cellStyle name="60% - Accent1 20 3" xfId="1402" xr:uid="{00000000-0005-0000-0000-0000878A0000}"/>
    <cellStyle name="60% - Accent1 20 4" xfId="1403" xr:uid="{00000000-0005-0000-0000-0000888A0000}"/>
    <cellStyle name="60% - Accent1 21" xfId="1404" xr:uid="{00000000-0005-0000-0000-0000898A0000}"/>
    <cellStyle name="60% - Accent1 21 2" xfId="1405" xr:uid="{00000000-0005-0000-0000-00008A8A0000}"/>
    <cellStyle name="60% - Accent1 21 3" xfId="1406" xr:uid="{00000000-0005-0000-0000-00008B8A0000}"/>
    <cellStyle name="60% - Accent1 21 4" xfId="1407" xr:uid="{00000000-0005-0000-0000-00008C8A0000}"/>
    <cellStyle name="60% - Accent1 22" xfId="1408" xr:uid="{00000000-0005-0000-0000-00008D8A0000}"/>
    <cellStyle name="60% - Accent1 22 2" xfId="1409" xr:uid="{00000000-0005-0000-0000-00008E8A0000}"/>
    <cellStyle name="60% - Accent1 22 3" xfId="1410" xr:uid="{00000000-0005-0000-0000-00008F8A0000}"/>
    <cellStyle name="60% - Accent1 22 4" xfId="1411" xr:uid="{00000000-0005-0000-0000-0000908A0000}"/>
    <cellStyle name="60% - Accent1 23" xfId="1412" xr:uid="{00000000-0005-0000-0000-0000918A0000}"/>
    <cellStyle name="60% - Accent1 23 2" xfId="1413" xr:uid="{00000000-0005-0000-0000-0000928A0000}"/>
    <cellStyle name="60% - Accent1 23 3" xfId="1414" xr:uid="{00000000-0005-0000-0000-0000938A0000}"/>
    <cellStyle name="60% - Accent1 24" xfId="1415" xr:uid="{00000000-0005-0000-0000-0000948A0000}"/>
    <cellStyle name="60% - Accent1 24 2" xfId="1416" xr:uid="{00000000-0005-0000-0000-0000958A0000}"/>
    <cellStyle name="60% - Accent1 25" xfId="1417" xr:uid="{00000000-0005-0000-0000-0000968A0000}"/>
    <cellStyle name="60% - Accent1 25 2" xfId="1418" xr:uid="{00000000-0005-0000-0000-0000978A0000}"/>
    <cellStyle name="60% - Accent1 26" xfId="1419" xr:uid="{00000000-0005-0000-0000-0000988A0000}"/>
    <cellStyle name="60% - Accent1 26 2" xfId="1420" xr:uid="{00000000-0005-0000-0000-0000998A0000}"/>
    <cellStyle name="60% - Accent1 27" xfId="1421" xr:uid="{00000000-0005-0000-0000-00009A8A0000}"/>
    <cellStyle name="60% - Accent1 3" xfId="1422" xr:uid="{00000000-0005-0000-0000-00009B8A0000}"/>
    <cellStyle name="60% - Accent1 3 2" xfId="1423" xr:uid="{00000000-0005-0000-0000-00009C8A0000}"/>
    <cellStyle name="60% - Accent1 3 3" xfId="1424" xr:uid="{00000000-0005-0000-0000-00009D8A0000}"/>
    <cellStyle name="60% - Accent1 3 4" xfId="1425" xr:uid="{00000000-0005-0000-0000-00009E8A0000}"/>
    <cellStyle name="60% - Accent1 4" xfId="1426" xr:uid="{00000000-0005-0000-0000-00009F8A0000}"/>
    <cellStyle name="60% - Accent1 4 2" xfId="1427" xr:uid="{00000000-0005-0000-0000-0000A08A0000}"/>
    <cellStyle name="60% - Accent1 4 3" xfId="1428" xr:uid="{00000000-0005-0000-0000-0000A18A0000}"/>
    <cellStyle name="60% - Accent1 4 4" xfId="1429" xr:uid="{00000000-0005-0000-0000-0000A28A0000}"/>
    <cellStyle name="60% - Accent1 5" xfId="1430" xr:uid="{00000000-0005-0000-0000-0000A38A0000}"/>
    <cellStyle name="60% - Accent1 5 2" xfId="1431" xr:uid="{00000000-0005-0000-0000-0000A48A0000}"/>
    <cellStyle name="60% - Accent1 5 3" xfId="1432" xr:uid="{00000000-0005-0000-0000-0000A58A0000}"/>
    <cellStyle name="60% - Accent1 5 4" xfId="1433" xr:uid="{00000000-0005-0000-0000-0000A68A0000}"/>
    <cellStyle name="60% - Accent1 6" xfId="1434" xr:uid="{00000000-0005-0000-0000-0000A78A0000}"/>
    <cellStyle name="60% - Accent1 6 2" xfId="1435" xr:uid="{00000000-0005-0000-0000-0000A88A0000}"/>
    <cellStyle name="60% - Accent1 6 3" xfId="1436" xr:uid="{00000000-0005-0000-0000-0000A98A0000}"/>
    <cellStyle name="60% - Accent1 6 4" xfId="1437" xr:uid="{00000000-0005-0000-0000-0000AA8A0000}"/>
    <cellStyle name="60% - Accent1 7" xfId="1438" xr:uid="{00000000-0005-0000-0000-0000AB8A0000}"/>
    <cellStyle name="60% - Accent1 7 2" xfId="1439" xr:uid="{00000000-0005-0000-0000-0000AC8A0000}"/>
    <cellStyle name="60% - Accent1 7 3" xfId="1440" xr:uid="{00000000-0005-0000-0000-0000AD8A0000}"/>
    <cellStyle name="60% - Accent1 7 4" xfId="1441" xr:uid="{00000000-0005-0000-0000-0000AE8A0000}"/>
    <cellStyle name="60% - Accent1 8" xfId="1442" xr:uid="{00000000-0005-0000-0000-0000AF8A0000}"/>
    <cellStyle name="60% - Accent1 8 2" xfId="1443" xr:uid="{00000000-0005-0000-0000-0000B08A0000}"/>
    <cellStyle name="60% - Accent1 8 3" xfId="1444" xr:uid="{00000000-0005-0000-0000-0000B18A0000}"/>
    <cellStyle name="60% - Accent1 8 4" xfId="1445" xr:uid="{00000000-0005-0000-0000-0000B28A0000}"/>
    <cellStyle name="60% - Accent1 9" xfId="1446" xr:uid="{00000000-0005-0000-0000-0000B38A0000}"/>
    <cellStyle name="60% - Accent1 9 2" xfId="1447" xr:uid="{00000000-0005-0000-0000-0000B48A0000}"/>
    <cellStyle name="60% - Accent1 9 3" xfId="1448" xr:uid="{00000000-0005-0000-0000-0000B58A0000}"/>
    <cellStyle name="60% - Accent1 9 4" xfId="1449" xr:uid="{00000000-0005-0000-0000-0000B68A0000}"/>
    <cellStyle name="60% - Accent2" xfId="14" builtinId="36" customBuiltin="1"/>
    <cellStyle name="60% - Accent2 10" xfId="1450" xr:uid="{00000000-0005-0000-0000-0000B88A0000}"/>
    <cellStyle name="60% - Accent2 10 2" xfId="1451" xr:uid="{00000000-0005-0000-0000-0000B98A0000}"/>
    <cellStyle name="60% - Accent2 10 3" xfId="1452" xr:uid="{00000000-0005-0000-0000-0000BA8A0000}"/>
    <cellStyle name="60% - Accent2 10 4" xfId="1453" xr:uid="{00000000-0005-0000-0000-0000BB8A0000}"/>
    <cellStyle name="60% - Accent2 11" xfId="1454" xr:uid="{00000000-0005-0000-0000-0000BC8A0000}"/>
    <cellStyle name="60% - Accent2 11 2" xfId="1455" xr:uid="{00000000-0005-0000-0000-0000BD8A0000}"/>
    <cellStyle name="60% - Accent2 11 3" xfId="1456" xr:uid="{00000000-0005-0000-0000-0000BE8A0000}"/>
    <cellStyle name="60% - Accent2 11 4" xfId="1457" xr:uid="{00000000-0005-0000-0000-0000BF8A0000}"/>
    <cellStyle name="60% - Accent2 12" xfId="1458" xr:uid="{00000000-0005-0000-0000-0000C08A0000}"/>
    <cellStyle name="60% - Accent2 12 2" xfId="1459" xr:uid="{00000000-0005-0000-0000-0000C18A0000}"/>
    <cellStyle name="60% - Accent2 12 3" xfId="1460" xr:uid="{00000000-0005-0000-0000-0000C28A0000}"/>
    <cellStyle name="60% - Accent2 12 4" xfId="1461" xr:uid="{00000000-0005-0000-0000-0000C38A0000}"/>
    <cellStyle name="60% - Accent2 13" xfId="1462" xr:uid="{00000000-0005-0000-0000-0000C48A0000}"/>
    <cellStyle name="60% - Accent2 13 2" xfId="1463" xr:uid="{00000000-0005-0000-0000-0000C58A0000}"/>
    <cellStyle name="60% - Accent2 13 3" xfId="1464" xr:uid="{00000000-0005-0000-0000-0000C68A0000}"/>
    <cellStyle name="60% - Accent2 13 4" xfId="1465" xr:uid="{00000000-0005-0000-0000-0000C78A0000}"/>
    <cellStyle name="60% - Accent2 14" xfId="1466" xr:uid="{00000000-0005-0000-0000-0000C88A0000}"/>
    <cellStyle name="60% - Accent2 14 2" xfId="1467" xr:uid="{00000000-0005-0000-0000-0000C98A0000}"/>
    <cellStyle name="60% - Accent2 14 3" xfId="1468" xr:uid="{00000000-0005-0000-0000-0000CA8A0000}"/>
    <cellStyle name="60% - Accent2 14 4" xfId="1469" xr:uid="{00000000-0005-0000-0000-0000CB8A0000}"/>
    <cellStyle name="60% - Accent2 15" xfId="1470" xr:uid="{00000000-0005-0000-0000-0000CC8A0000}"/>
    <cellStyle name="60% - Accent2 15 2" xfId="1471" xr:uid="{00000000-0005-0000-0000-0000CD8A0000}"/>
    <cellStyle name="60% - Accent2 15 3" xfId="1472" xr:uid="{00000000-0005-0000-0000-0000CE8A0000}"/>
    <cellStyle name="60% - Accent2 15 4" xfId="1473" xr:uid="{00000000-0005-0000-0000-0000CF8A0000}"/>
    <cellStyle name="60% - Accent2 16" xfId="1474" xr:uid="{00000000-0005-0000-0000-0000D08A0000}"/>
    <cellStyle name="60% - Accent2 16 2" xfId="1475" xr:uid="{00000000-0005-0000-0000-0000D18A0000}"/>
    <cellStyle name="60% - Accent2 16 3" xfId="1476" xr:uid="{00000000-0005-0000-0000-0000D28A0000}"/>
    <cellStyle name="60% - Accent2 16 4" xfId="1477" xr:uid="{00000000-0005-0000-0000-0000D38A0000}"/>
    <cellStyle name="60% - Accent2 17" xfId="1478" xr:uid="{00000000-0005-0000-0000-0000D48A0000}"/>
    <cellStyle name="60% - Accent2 17 2" xfId="1479" xr:uid="{00000000-0005-0000-0000-0000D58A0000}"/>
    <cellStyle name="60% - Accent2 17 3" xfId="1480" xr:uid="{00000000-0005-0000-0000-0000D68A0000}"/>
    <cellStyle name="60% - Accent2 17 4" xfId="1481" xr:uid="{00000000-0005-0000-0000-0000D78A0000}"/>
    <cellStyle name="60% - Accent2 18" xfId="1482" xr:uid="{00000000-0005-0000-0000-0000D88A0000}"/>
    <cellStyle name="60% - Accent2 18 2" xfId="1483" xr:uid="{00000000-0005-0000-0000-0000D98A0000}"/>
    <cellStyle name="60% - Accent2 18 3" xfId="1484" xr:uid="{00000000-0005-0000-0000-0000DA8A0000}"/>
    <cellStyle name="60% - Accent2 18 4" xfId="1485" xr:uid="{00000000-0005-0000-0000-0000DB8A0000}"/>
    <cellStyle name="60% - Accent2 19" xfId="1486" xr:uid="{00000000-0005-0000-0000-0000DC8A0000}"/>
    <cellStyle name="60% - Accent2 19 2" xfId="1487" xr:uid="{00000000-0005-0000-0000-0000DD8A0000}"/>
    <cellStyle name="60% - Accent2 19 3" xfId="1488" xr:uid="{00000000-0005-0000-0000-0000DE8A0000}"/>
    <cellStyle name="60% - Accent2 19 4" xfId="1489" xr:uid="{00000000-0005-0000-0000-0000DF8A0000}"/>
    <cellStyle name="60% - Accent2 2" xfId="1490" xr:uid="{00000000-0005-0000-0000-0000E08A0000}"/>
    <cellStyle name="60% - Accent2 2 2" xfId="1491" xr:uid="{00000000-0005-0000-0000-0000E18A0000}"/>
    <cellStyle name="60% - Accent2 2 2 2" xfId="40306" xr:uid="{00000000-0005-0000-0000-0000E28A0000}"/>
    <cellStyle name="60% - Accent2 2 3" xfId="1492" xr:uid="{00000000-0005-0000-0000-0000E38A0000}"/>
    <cellStyle name="60% - Accent2 2 3 2" xfId="1493" xr:uid="{00000000-0005-0000-0000-0000E48A0000}"/>
    <cellStyle name="60% - Accent2 2 3 3" xfId="1494" xr:uid="{00000000-0005-0000-0000-0000E58A0000}"/>
    <cellStyle name="60% - Accent2 2 3_FY11 Repairs" xfId="1495" xr:uid="{00000000-0005-0000-0000-0000E68A0000}"/>
    <cellStyle name="60% - Accent2 2 4" xfId="1496" xr:uid="{00000000-0005-0000-0000-0000E78A0000}"/>
    <cellStyle name="60% - Accent2 2 5" xfId="1497" xr:uid="{00000000-0005-0000-0000-0000E88A0000}"/>
    <cellStyle name="60% - Accent2 2_2013 Combined" xfId="40307" xr:uid="{00000000-0005-0000-0000-0000E98A0000}"/>
    <cellStyle name="60% - Accent2 20" xfId="1498" xr:uid="{00000000-0005-0000-0000-0000EA8A0000}"/>
    <cellStyle name="60% - Accent2 20 2" xfId="1499" xr:uid="{00000000-0005-0000-0000-0000EB8A0000}"/>
    <cellStyle name="60% - Accent2 20 3" xfId="1500" xr:uid="{00000000-0005-0000-0000-0000EC8A0000}"/>
    <cellStyle name="60% - Accent2 20 4" xfId="1501" xr:uid="{00000000-0005-0000-0000-0000ED8A0000}"/>
    <cellStyle name="60% - Accent2 21" xfId="1502" xr:uid="{00000000-0005-0000-0000-0000EE8A0000}"/>
    <cellStyle name="60% - Accent2 21 2" xfId="1503" xr:uid="{00000000-0005-0000-0000-0000EF8A0000}"/>
    <cellStyle name="60% - Accent2 21 3" xfId="1504" xr:uid="{00000000-0005-0000-0000-0000F08A0000}"/>
    <cellStyle name="60% - Accent2 21 4" xfId="1505" xr:uid="{00000000-0005-0000-0000-0000F18A0000}"/>
    <cellStyle name="60% - Accent2 22" xfId="1506" xr:uid="{00000000-0005-0000-0000-0000F28A0000}"/>
    <cellStyle name="60% - Accent2 22 2" xfId="1507" xr:uid="{00000000-0005-0000-0000-0000F38A0000}"/>
    <cellStyle name="60% - Accent2 22 3" xfId="1508" xr:uid="{00000000-0005-0000-0000-0000F48A0000}"/>
    <cellStyle name="60% - Accent2 22 4" xfId="1509" xr:uid="{00000000-0005-0000-0000-0000F58A0000}"/>
    <cellStyle name="60% - Accent2 23" xfId="1510" xr:uid="{00000000-0005-0000-0000-0000F68A0000}"/>
    <cellStyle name="60% - Accent2 23 2" xfId="1511" xr:uid="{00000000-0005-0000-0000-0000F78A0000}"/>
    <cellStyle name="60% - Accent2 23 3" xfId="1512" xr:uid="{00000000-0005-0000-0000-0000F88A0000}"/>
    <cellStyle name="60% - Accent2 24" xfId="1513" xr:uid="{00000000-0005-0000-0000-0000F98A0000}"/>
    <cellStyle name="60% - Accent2 24 2" xfId="1514" xr:uid="{00000000-0005-0000-0000-0000FA8A0000}"/>
    <cellStyle name="60% - Accent2 25" xfId="1515" xr:uid="{00000000-0005-0000-0000-0000FB8A0000}"/>
    <cellStyle name="60% - Accent2 25 2" xfId="1516" xr:uid="{00000000-0005-0000-0000-0000FC8A0000}"/>
    <cellStyle name="60% - Accent2 26" xfId="1517" xr:uid="{00000000-0005-0000-0000-0000FD8A0000}"/>
    <cellStyle name="60% - Accent2 26 2" xfId="1518" xr:uid="{00000000-0005-0000-0000-0000FE8A0000}"/>
    <cellStyle name="60% - Accent2 27" xfId="1519" xr:uid="{00000000-0005-0000-0000-0000FF8A0000}"/>
    <cellStyle name="60% - Accent2 3" xfId="1520" xr:uid="{00000000-0005-0000-0000-0000008B0000}"/>
    <cellStyle name="60% - Accent2 3 2" xfId="1521" xr:uid="{00000000-0005-0000-0000-0000018B0000}"/>
    <cellStyle name="60% - Accent2 3 3" xfId="1522" xr:uid="{00000000-0005-0000-0000-0000028B0000}"/>
    <cellStyle name="60% - Accent2 3 4" xfId="1523" xr:uid="{00000000-0005-0000-0000-0000038B0000}"/>
    <cellStyle name="60% - Accent2 4" xfId="1524" xr:uid="{00000000-0005-0000-0000-0000048B0000}"/>
    <cellStyle name="60% - Accent2 4 2" xfId="1525" xr:uid="{00000000-0005-0000-0000-0000058B0000}"/>
    <cellStyle name="60% - Accent2 4 3" xfId="1526" xr:uid="{00000000-0005-0000-0000-0000068B0000}"/>
    <cellStyle name="60% - Accent2 4 4" xfId="1527" xr:uid="{00000000-0005-0000-0000-0000078B0000}"/>
    <cellStyle name="60% - Accent2 5" xfId="1528" xr:uid="{00000000-0005-0000-0000-0000088B0000}"/>
    <cellStyle name="60% - Accent2 5 2" xfId="1529" xr:uid="{00000000-0005-0000-0000-0000098B0000}"/>
    <cellStyle name="60% - Accent2 5 3" xfId="1530" xr:uid="{00000000-0005-0000-0000-00000A8B0000}"/>
    <cellStyle name="60% - Accent2 5 4" xfId="1531" xr:uid="{00000000-0005-0000-0000-00000B8B0000}"/>
    <cellStyle name="60% - Accent2 6" xfId="1532" xr:uid="{00000000-0005-0000-0000-00000C8B0000}"/>
    <cellStyle name="60% - Accent2 6 2" xfId="1533" xr:uid="{00000000-0005-0000-0000-00000D8B0000}"/>
    <cellStyle name="60% - Accent2 6 3" xfId="1534" xr:uid="{00000000-0005-0000-0000-00000E8B0000}"/>
    <cellStyle name="60% - Accent2 6 4" xfId="1535" xr:uid="{00000000-0005-0000-0000-00000F8B0000}"/>
    <cellStyle name="60% - Accent2 7" xfId="1536" xr:uid="{00000000-0005-0000-0000-0000108B0000}"/>
    <cellStyle name="60% - Accent2 7 2" xfId="1537" xr:uid="{00000000-0005-0000-0000-0000118B0000}"/>
    <cellStyle name="60% - Accent2 7 3" xfId="1538" xr:uid="{00000000-0005-0000-0000-0000128B0000}"/>
    <cellStyle name="60% - Accent2 7 4" xfId="1539" xr:uid="{00000000-0005-0000-0000-0000138B0000}"/>
    <cellStyle name="60% - Accent2 8" xfId="1540" xr:uid="{00000000-0005-0000-0000-0000148B0000}"/>
    <cellStyle name="60% - Accent2 8 2" xfId="1541" xr:uid="{00000000-0005-0000-0000-0000158B0000}"/>
    <cellStyle name="60% - Accent2 8 3" xfId="1542" xr:uid="{00000000-0005-0000-0000-0000168B0000}"/>
    <cellStyle name="60% - Accent2 8 4" xfId="1543" xr:uid="{00000000-0005-0000-0000-0000178B0000}"/>
    <cellStyle name="60% - Accent2 9" xfId="1544" xr:uid="{00000000-0005-0000-0000-0000188B0000}"/>
    <cellStyle name="60% - Accent2 9 2" xfId="1545" xr:uid="{00000000-0005-0000-0000-0000198B0000}"/>
    <cellStyle name="60% - Accent2 9 3" xfId="1546" xr:uid="{00000000-0005-0000-0000-00001A8B0000}"/>
    <cellStyle name="60% - Accent2 9 4" xfId="1547" xr:uid="{00000000-0005-0000-0000-00001B8B0000}"/>
    <cellStyle name="60% - Accent3" xfId="15" builtinId="40" customBuiltin="1"/>
    <cellStyle name="60% - Accent3 10" xfId="1548" xr:uid="{00000000-0005-0000-0000-00001D8B0000}"/>
    <cellStyle name="60% - Accent3 10 2" xfId="1549" xr:uid="{00000000-0005-0000-0000-00001E8B0000}"/>
    <cellStyle name="60% - Accent3 10 3" xfId="1550" xr:uid="{00000000-0005-0000-0000-00001F8B0000}"/>
    <cellStyle name="60% - Accent3 10 4" xfId="1551" xr:uid="{00000000-0005-0000-0000-0000208B0000}"/>
    <cellStyle name="60% - Accent3 11" xfId="1552" xr:uid="{00000000-0005-0000-0000-0000218B0000}"/>
    <cellStyle name="60% - Accent3 11 2" xfId="1553" xr:uid="{00000000-0005-0000-0000-0000228B0000}"/>
    <cellStyle name="60% - Accent3 11 3" xfId="1554" xr:uid="{00000000-0005-0000-0000-0000238B0000}"/>
    <cellStyle name="60% - Accent3 11 4" xfId="1555" xr:uid="{00000000-0005-0000-0000-0000248B0000}"/>
    <cellStyle name="60% - Accent3 12" xfId="1556" xr:uid="{00000000-0005-0000-0000-0000258B0000}"/>
    <cellStyle name="60% - Accent3 12 2" xfId="1557" xr:uid="{00000000-0005-0000-0000-0000268B0000}"/>
    <cellStyle name="60% - Accent3 12 3" xfId="1558" xr:uid="{00000000-0005-0000-0000-0000278B0000}"/>
    <cellStyle name="60% - Accent3 12 4" xfId="1559" xr:uid="{00000000-0005-0000-0000-0000288B0000}"/>
    <cellStyle name="60% - Accent3 13" xfId="1560" xr:uid="{00000000-0005-0000-0000-0000298B0000}"/>
    <cellStyle name="60% - Accent3 13 2" xfId="1561" xr:uid="{00000000-0005-0000-0000-00002A8B0000}"/>
    <cellStyle name="60% - Accent3 13 3" xfId="1562" xr:uid="{00000000-0005-0000-0000-00002B8B0000}"/>
    <cellStyle name="60% - Accent3 13 4" xfId="1563" xr:uid="{00000000-0005-0000-0000-00002C8B0000}"/>
    <cellStyle name="60% - Accent3 14" xfId="1564" xr:uid="{00000000-0005-0000-0000-00002D8B0000}"/>
    <cellStyle name="60% - Accent3 14 2" xfId="1565" xr:uid="{00000000-0005-0000-0000-00002E8B0000}"/>
    <cellStyle name="60% - Accent3 14 3" xfId="1566" xr:uid="{00000000-0005-0000-0000-00002F8B0000}"/>
    <cellStyle name="60% - Accent3 14 4" xfId="1567" xr:uid="{00000000-0005-0000-0000-0000308B0000}"/>
    <cellStyle name="60% - Accent3 15" xfId="1568" xr:uid="{00000000-0005-0000-0000-0000318B0000}"/>
    <cellStyle name="60% - Accent3 15 2" xfId="1569" xr:uid="{00000000-0005-0000-0000-0000328B0000}"/>
    <cellStyle name="60% - Accent3 15 3" xfId="1570" xr:uid="{00000000-0005-0000-0000-0000338B0000}"/>
    <cellStyle name="60% - Accent3 15 4" xfId="1571" xr:uid="{00000000-0005-0000-0000-0000348B0000}"/>
    <cellStyle name="60% - Accent3 16" xfId="1572" xr:uid="{00000000-0005-0000-0000-0000358B0000}"/>
    <cellStyle name="60% - Accent3 16 2" xfId="1573" xr:uid="{00000000-0005-0000-0000-0000368B0000}"/>
    <cellStyle name="60% - Accent3 16 3" xfId="1574" xr:uid="{00000000-0005-0000-0000-0000378B0000}"/>
    <cellStyle name="60% - Accent3 16 4" xfId="1575" xr:uid="{00000000-0005-0000-0000-0000388B0000}"/>
    <cellStyle name="60% - Accent3 17" xfId="1576" xr:uid="{00000000-0005-0000-0000-0000398B0000}"/>
    <cellStyle name="60% - Accent3 17 2" xfId="1577" xr:uid="{00000000-0005-0000-0000-00003A8B0000}"/>
    <cellStyle name="60% - Accent3 17 3" xfId="1578" xr:uid="{00000000-0005-0000-0000-00003B8B0000}"/>
    <cellStyle name="60% - Accent3 17 4" xfId="1579" xr:uid="{00000000-0005-0000-0000-00003C8B0000}"/>
    <cellStyle name="60% - Accent3 18" xfId="1580" xr:uid="{00000000-0005-0000-0000-00003D8B0000}"/>
    <cellStyle name="60% - Accent3 18 2" xfId="1581" xr:uid="{00000000-0005-0000-0000-00003E8B0000}"/>
    <cellStyle name="60% - Accent3 18 3" xfId="1582" xr:uid="{00000000-0005-0000-0000-00003F8B0000}"/>
    <cellStyle name="60% - Accent3 18 4" xfId="1583" xr:uid="{00000000-0005-0000-0000-0000408B0000}"/>
    <cellStyle name="60% - Accent3 19" xfId="1584" xr:uid="{00000000-0005-0000-0000-0000418B0000}"/>
    <cellStyle name="60% - Accent3 19 2" xfId="1585" xr:uid="{00000000-0005-0000-0000-0000428B0000}"/>
    <cellStyle name="60% - Accent3 19 3" xfId="1586" xr:uid="{00000000-0005-0000-0000-0000438B0000}"/>
    <cellStyle name="60% - Accent3 19 4" xfId="1587" xr:uid="{00000000-0005-0000-0000-0000448B0000}"/>
    <cellStyle name="60% - Accent3 2" xfId="1588" xr:uid="{00000000-0005-0000-0000-0000458B0000}"/>
    <cellStyle name="60% - Accent3 2 2" xfId="1589" xr:uid="{00000000-0005-0000-0000-0000468B0000}"/>
    <cellStyle name="60% - Accent3 2 2 2" xfId="40308" xr:uid="{00000000-0005-0000-0000-0000478B0000}"/>
    <cellStyle name="60% - Accent3 2 3" xfId="1590" xr:uid="{00000000-0005-0000-0000-0000488B0000}"/>
    <cellStyle name="60% - Accent3 2 3 2" xfId="1591" xr:uid="{00000000-0005-0000-0000-0000498B0000}"/>
    <cellStyle name="60% - Accent3 2 3 3" xfId="1592" xr:uid="{00000000-0005-0000-0000-00004A8B0000}"/>
    <cellStyle name="60% - Accent3 2 3_FY11 Repairs" xfId="1593" xr:uid="{00000000-0005-0000-0000-00004B8B0000}"/>
    <cellStyle name="60% - Accent3 2 4" xfId="1594" xr:uid="{00000000-0005-0000-0000-00004C8B0000}"/>
    <cellStyle name="60% - Accent3 2 5" xfId="1595" xr:uid="{00000000-0005-0000-0000-00004D8B0000}"/>
    <cellStyle name="60% - Accent3 2_2013 Combined" xfId="40309" xr:uid="{00000000-0005-0000-0000-00004E8B0000}"/>
    <cellStyle name="60% - Accent3 20" xfId="1596" xr:uid="{00000000-0005-0000-0000-00004F8B0000}"/>
    <cellStyle name="60% - Accent3 20 2" xfId="1597" xr:uid="{00000000-0005-0000-0000-0000508B0000}"/>
    <cellStyle name="60% - Accent3 20 3" xfId="1598" xr:uid="{00000000-0005-0000-0000-0000518B0000}"/>
    <cellStyle name="60% - Accent3 20 4" xfId="1599" xr:uid="{00000000-0005-0000-0000-0000528B0000}"/>
    <cellStyle name="60% - Accent3 21" xfId="1600" xr:uid="{00000000-0005-0000-0000-0000538B0000}"/>
    <cellStyle name="60% - Accent3 21 2" xfId="1601" xr:uid="{00000000-0005-0000-0000-0000548B0000}"/>
    <cellStyle name="60% - Accent3 21 3" xfId="1602" xr:uid="{00000000-0005-0000-0000-0000558B0000}"/>
    <cellStyle name="60% - Accent3 21 4" xfId="1603" xr:uid="{00000000-0005-0000-0000-0000568B0000}"/>
    <cellStyle name="60% - Accent3 22" xfId="1604" xr:uid="{00000000-0005-0000-0000-0000578B0000}"/>
    <cellStyle name="60% - Accent3 22 2" xfId="1605" xr:uid="{00000000-0005-0000-0000-0000588B0000}"/>
    <cellStyle name="60% - Accent3 22 3" xfId="1606" xr:uid="{00000000-0005-0000-0000-0000598B0000}"/>
    <cellStyle name="60% - Accent3 22 4" xfId="1607" xr:uid="{00000000-0005-0000-0000-00005A8B0000}"/>
    <cellStyle name="60% - Accent3 23" xfId="1608" xr:uid="{00000000-0005-0000-0000-00005B8B0000}"/>
    <cellStyle name="60% - Accent3 23 2" xfId="1609" xr:uid="{00000000-0005-0000-0000-00005C8B0000}"/>
    <cellStyle name="60% - Accent3 23 3" xfId="1610" xr:uid="{00000000-0005-0000-0000-00005D8B0000}"/>
    <cellStyle name="60% - Accent3 24" xfId="1611" xr:uid="{00000000-0005-0000-0000-00005E8B0000}"/>
    <cellStyle name="60% - Accent3 24 2" xfId="1612" xr:uid="{00000000-0005-0000-0000-00005F8B0000}"/>
    <cellStyle name="60% - Accent3 25" xfId="1613" xr:uid="{00000000-0005-0000-0000-0000608B0000}"/>
    <cellStyle name="60% - Accent3 25 2" xfId="1614" xr:uid="{00000000-0005-0000-0000-0000618B0000}"/>
    <cellStyle name="60% - Accent3 25 3" xfId="1615" xr:uid="{00000000-0005-0000-0000-0000628B0000}"/>
    <cellStyle name="60% - Accent3 26" xfId="1616" xr:uid="{00000000-0005-0000-0000-0000638B0000}"/>
    <cellStyle name="60% - Accent3 26 2" xfId="1617" xr:uid="{00000000-0005-0000-0000-0000648B0000}"/>
    <cellStyle name="60% - Accent3 27" xfId="1618" xr:uid="{00000000-0005-0000-0000-0000658B0000}"/>
    <cellStyle name="60% - Accent3 3" xfId="1619" xr:uid="{00000000-0005-0000-0000-0000668B0000}"/>
    <cellStyle name="60% - Accent3 3 2" xfId="1620" xr:uid="{00000000-0005-0000-0000-0000678B0000}"/>
    <cellStyle name="60% - Accent3 3 3" xfId="1621" xr:uid="{00000000-0005-0000-0000-0000688B0000}"/>
    <cellStyle name="60% - Accent3 3 4" xfId="1622" xr:uid="{00000000-0005-0000-0000-0000698B0000}"/>
    <cellStyle name="60% - Accent3 4" xfId="1623" xr:uid="{00000000-0005-0000-0000-00006A8B0000}"/>
    <cellStyle name="60% - Accent3 4 2" xfId="1624" xr:uid="{00000000-0005-0000-0000-00006B8B0000}"/>
    <cellStyle name="60% - Accent3 4 3" xfId="1625" xr:uid="{00000000-0005-0000-0000-00006C8B0000}"/>
    <cellStyle name="60% - Accent3 4 4" xfId="1626" xr:uid="{00000000-0005-0000-0000-00006D8B0000}"/>
    <cellStyle name="60% - Accent3 5" xfId="1627" xr:uid="{00000000-0005-0000-0000-00006E8B0000}"/>
    <cellStyle name="60% - Accent3 5 2" xfId="1628" xr:uid="{00000000-0005-0000-0000-00006F8B0000}"/>
    <cellStyle name="60% - Accent3 5 3" xfId="1629" xr:uid="{00000000-0005-0000-0000-0000708B0000}"/>
    <cellStyle name="60% - Accent3 5 4" xfId="1630" xr:uid="{00000000-0005-0000-0000-0000718B0000}"/>
    <cellStyle name="60% - Accent3 6" xfId="1631" xr:uid="{00000000-0005-0000-0000-0000728B0000}"/>
    <cellStyle name="60% - Accent3 6 2" xfId="1632" xr:uid="{00000000-0005-0000-0000-0000738B0000}"/>
    <cellStyle name="60% - Accent3 6 3" xfId="1633" xr:uid="{00000000-0005-0000-0000-0000748B0000}"/>
    <cellStyle name="60% - Accent3 6 4" xfId="1634" xr:uid="{00000000-0005-0000-0000-0000758B0000}"/>
    <cellStyle name="60% - Accent3 7" xfId="1635" xr:uid="{00000000-0005-0000-0000-0000768B0000}"/>
    <cellStyle name="60% - Accent3 7 2" xfId="1636" xr:uid="{00000000-0005-0000-0000-0000778B0000}"/>
    <cellStyle name="60% - Accent3 7 3" xfId="1637" xr:uid="{00000000-0005-0000-0000-0000788B0000}"/>
    <cellStyle name="60% - Accent3 7 4" xfId="1638" xr:uid="{00000000-0005-0000-0000-0000798B0000}"/>
    <cellStyle name="60% - Accent3 8" xfId="1639" xr:uid="{00000000-0005-0000-0000-00007A8B0000}"/>
    <cellStyle name="60% - Accent3 8 2" xfId="1640" xr:uid="{00000000-0005-0000-0000-00007B8B0000}"/>
    <cellStyle name="60% - Accent3 8 3" xfId="1641" xr:uid="{00000000-0005-0000-0000-00007C8B0000}"/>
    <cellStyle name="60% - Accent3 8 4" xfId="1642" xr:uid="{00000000-0005-0000-0000-00007D8B0000}"/>
    <cellStyle name="60% - Accent3 9" xfId="1643" xr:uid="{00000000-0005-0000-0000-00007E8B0000}"/>
    <cellStyle name="60% - Accent3 9 2" xfId="1644" xr:uid="{00000000-0005-0000-0000-00007F8B0000}"/>
    <cellStyle name="60% - Accent3 9 3" xfId="1645" xr:uid="{00000000-0005-0000-0000-0000808B0000}"/>
    <cellStyle name="60% - Accent3 9 4" xfId="1646" xr:uid="{00000000-0005-0000-0000-0000818B0000}"/>
    <cellStyle name="60% - Accent4" xfId="16" builtinId="44" customBuiltin="1"/>
    <cellStyle name="60% - Accent4 10" xfId="1647" xr:uid="{00000000-0005-0000-0000-0000838B0000}"/>
    <cellStyle name="60% - Accent4 10 2" xfId="1648" xr:uid="{00000000-0005-0000-0000-0000848B0000}"/>
    <cellStyle name="60% - Accent4 10 3" xfId="1649" xr:uid="{00000000-0005-0000-0000-0000858B0000}"/>
    <cellStyle name="60% - Accent4 10 4" xfId="1650" xr:uid="{00000000-0005-0000-0000-0000868B0000}"/>
    <cellStyle name="60% - Accent4 11" xfId="1651" xr:uid="{00000000-0005-0000-0000-0000878B0000}"/>
    <cellStyle name="60% - Accent4 11 2" xfId="1652" xr:uid="{00000000-0005-0000-0000-0000888B0000}"/>
    <cellStyle name="60% - Accent4 11 3" xfId="1653" xr:uid="{00000000-0005-0000-0000-0000898B0000}"/>
    <cellStyle name="60% - Accent4 11 4" xfId="1654" xr:uid="{00000000-0005-0000-0000-00008A8B0000}"/>
    <cellStyle name="60% - Accent4 12" xfId="1655" xr:uid="{00000000-0005-0000-0000-00008B8B0000}"/>
    <cellStyle name="60% - Accent4 12 2" xfId="1656" xr:uid="{00000000-0005-0000-0000-00008C8B0000}"/>
    <cellStyle name="60% - Accent4 12 3" xfId="1657" xr:uid="{00000000-0005-0000-0000-00008D8B0000}"/>
    <cellStyle name="60% - Accent4 12 4" xfId="1658" xr:uid="{00000000-0005-0000-0000-00008E8B0000}"/>
    <cellStyle name="60% - Accent4 13" xfId="1659" xr:uid="{00000000-0005-0000-0000-00008F8B0000}"/>
    <cellStyle name="60% - Accent4 13 2" xfId="1660" xr:uid="{00000000-0005-0000-0000-0000908B0000}"/>
    <cellStyle name="60% - Accent4 13 3" xfId="1661" xr:uid="{00000000-0005-0000-0000-0000918B0000}"/>
    <cellStyle name="60% - Accent4 13 4" xfId="1662" xr:uid="{00000000-0005-0000-0000-0000928B0000}"/>
    <cellStyle name="60% - Accent4 14" xfId="1663" xr:uid="{00000000-0005-0000-0000-0000938B0000}"/>
    <cellStyle name="60% - Accent4 14 2" xfId="1664" xr:uid="{00000000-0005-0000-0000-0000948B0000}"/>
    <cellStyle name="60% - Accent4 14 3" xfId="1665" xr:uid="{00000000-0005-0000-0000-0000958B0000}"/>
    <cellStyle name="60% - Accent4 14 4" xfId="1666" xr:uid="{00000000-0005-0000-0000-0000968B0000}"/>
    <cellStyle name="60% - Accent4 15" xfId="1667" xr:uid="{00000000-0005-0000-0000-0000978B0000}"/>
    <cellStyle name="60% - Accent4 15 2" xfId="1668" xr:uid="{00000000-0005-0000-0000-0000988B0000}"/>
    <cellStyle name="60% - Accent4 15 3" xfId="1669" xr:uid="{00000000-0005-0000-0000-0000998B0000}"/>
    <cellStyle name="60% - Accent4 15 4" xfId="1670" xr:uid="{00000000-0005-0000-0000-00009A8B0000}"/>
    <cellStyle name="60% - Accent4 16" xfId="1671" xr:uid="{00000000-0005-0000-0000-00009B8B0000}"/>
    <cellStyle name="60% - Accent4 16 2" xfId="1672" xr:uid="{00000000-0005-0000-0000-00009C8B0000}"/>
    <cellStyle name="60% - Accent4 16 3" xfId="1673" xr:uid="{00000000-0005-0000-0000-00009D8B0000}"/>
    <cellStyle name="60% - Accent4 16 4" xfId="1674" xr:uid="{00000000-0005-0000-0000-00009E8B0000}"/>
    <cellStyle name="60% - Accent4 17" xfId="1675" xr:uid="{00000000-0005-0000-0000-00009F8B0000}"/>
    <cellStyle name="60% - Accent4 17 2" xfId="1676" xr:uid="{00000000-0005-0000-0000-0000A08B0000}"/>
    <cellStyle name="60% - Accent4 17 3" xfId="1677" xr:uid="{00000000-0005-0000-0000-0000A18B0000}"/>
    <cellStyle name="60% - Accent4 17 4" xfId="1678" xr:uid="{00000000-0005-0000-0000-0000A28B0000}"/>
    <cellStyle name="60% - Accent4 18" xfId="1679" xr:uid="{00000000-0005-0000-0000-0000A38B0000}"/>
    <cellStyle name="60% - Accent4 18 2" xfId="1680" xr:uid="{00000000-0005-0000-0000-0000A48B0000}"/>
    <cellStyle name="60% - Accent4 18 3" xfId="1681" xr:uid="{00000000-0005-0000-0000-0000A58B0000}"/>
    <cellStyle name="60% - Accent4 18 4" xfId="1682" xr:uid="{00000000-0005-0000-0000-0000A68B0000}"/>
    <cellStyle name="60% - Accent4 19" xfId="1683" xr:uid="{00000000-0005-0000-0000-0000A78B0000}"/>
    <cellStyle name="60% - Accent4 19 2" xfId="1684" xr:uid="{00000000-0005-0000-0000-0000A88B0000}"/>
    <cellStyle name="60% - Accent4 19 3" xfId="1685" xr:uid="{00000000-0005-0000-0000-0000A98B0000}"/>
    <cellStyle name="60% - Accent4 19 4" xfId="1686" xr:uid="{00000000-0005-0000-0000-0000AA8B0000}"/>
    <cellStyle name="60% - Accent4 2" xfId="1687" xr:uid="{00000000-0005-0000-0000-0000AB8B0000}"/>
    <cellStyle name="60% - Accent4 2 2" xfId="1688" xr:uid="{00000000-0005-0000-0000-0000AC8B0000}"/>
    <cellStyle name="60% - Accent4 2 2 2" xfId="40310" xr:uid="{00000000-0005-0000-0000-0000AD8B0000}"/>
    <cellStyle name="60% - Accent4 2 3" xfId="1689" xr:uid="{00000000-0005-0000-0000-0000AE8B0000}"/>
    <cellStyle name="60% - Accent4 2 3 2" xfId="1690" xr:uid="{00000000-0005-0000-0000-0000AF8B0000}"/>
    <cellStyle name="60% - Accent4 2 3 3" xfId="1691" xr:uid="{00000000-0005-0000-0000-0000B08B0000}"/>
    <cellStyle name="60% - Accent4 2 3_FY11 Repairs" xfId="1692" xr:uid="{00000000-0005-0000-0000-0000B18B0000}"/>
    <cellStyle name="60% - Accent4 2 4" xfId="1693" xr:uid="{00000000-0005-0000-0000-0000B28B0000}"/>
    <cellStyle name="60% - Accent4 2 5" xfId="1694" xr:uid="{00000000-0005-0000-0000-0000B38B0000}"/>
    <cellStyle name="60% - Accent4 2_2013 Combined" xfId="40311" xr:uid="{00000000-0005-0000-0000-0000B48B0000}"/>
    <cellStyle name="60% - Accent4 20" xfId="1695" xr:uid="{00000000-0005-0000-0000-0000B58B0000}"/>
    <cellStyle name="60% - Accent4 20 2" xfId="1696" xr:uid="{00000000-0005-0000-0000-0000B68B0000}"/>
    <cellStyle name="60% - Accent4 20 3" xfId="1697" xr:uid="{00000000-0005-0000-0000-0000B78B0000}"/>
    <cellStyle name="60% - Accent4 20 4" xfId="1698" xr:uid="{00000000-0005-0000-0000-0000B88B0000}"/>
    <cellStyle name="60% - Accent4 21" xfId="1699" xr:uid="{00000000-0005-0000-0000-0000B98B0000}"/>
    <cellStyle name="60% - Accent4 21 2" xfId="1700" xr:uid="{00000000-0005-0000-0000-0000BA8B0000}"/>
    <cellStyle name="60% - Accent4 21 3" xfId="1701" xr:uid="{00000000-0005-0000-0000-0000BB8B0000}"/>
    <cellStyle name="60% - Accent4 21 4" xfId="1702" xr:uid="{00000000-0005-0000-0000-0000BC8B0000}"/>
    <cellStyle name="60% - Accent4 22" xfId="1703" xr:uid="{00000000-0005-0000-0000-0000BD8B0000}"/>
    <cellStyle name="60% - Accent4 22 2" xfId="1704" xr:uid="{00000000-0005-0000-0000-0000BE8B0000}"/>
    <cellStyle name="60% - Accent4 22 3" xfId="1705" xr:uid="{00000000-0005-0000-0000-0000BF8B0000}"/>
    <cellStyle name="60% - Accent4 22 4" xfId="1706" xr:uid="{00000000-0005-0000-0000-0000C08B0000}"/>
    <cellStyle name="60% - Accent4 23" xfId="1707" xr:uid="{00000000-0005-0000-0000-0000C18B0000}"/>
    <cellStyle name="60% - Accent4 23 2" xfId="1708" xr:uid="{00000000-0005-0000-0000-0000C28B0000}"/>
    <cellStyle name="60% - Accent4 23 3" xfId="1709" xr:uid="{00000000-0005-0000-0000-0000C38B0000}"/>
    <cellStyle name="60% - Accent4 24" xfId="1710" xr:uid="{00000000-0005-0000-0000-0000C48B0000}"/>
    <cellStyle name="60% - Accent4 24 2" xfId="1711" xr:uid="{00000000-0005-0000-0000-0000C58B0000}"/>
    <cellStyle name="60% - Accent4 25" xfId="1712" xr:uid="{00000000-0005-0000-0000-0000C68B0000}"/>
    <cellStyle name="60% - Accent4 25 2" xfId="1713" xr:uid="{00000000-0005-0000-0000-0000C78B0000}"/>
    <cellStyle name="60% - Accent4 25 3" xfId="1714" xr:uid="{00000000-0005-0000-0000-0000C88B0000}"/>
    <cellStyle name="60% - Accent4 26" xfId="1715" xr:uid="{00000000-0005-0000-0000-0000C98B0000}"/>
    <cellStyle name="60% - Accent4 26 2" xfId="1716" xr:uid="{00000000-0005-0000-0000-0000CA8B0000}"/>
    <cellStyle name="60% - Accent4 27" xfId="1717" xr:uid="{00000000-0005-0000-0000-0000CB8B0000}"/>
    <cellStyle name="60% - Accent4 3" xfId="1718" xr:uid="{00000000-0005-0000-0000-0000CC8B0000}"/>
    <cellStyle name="60% - Accent4 3 2" xfId="1719" xr:uid="{00000000-0005-0000-0000-0000CD8B0000}"/>
    <cellStyle name="60% - Accent4 3 3" xfId="1720" xr:uid="{00000000-0005-0000-0000-0000CE8B0000}"/>
    <cellStyle name="60% - Accent4 3 4" xfId="1721" xr:uid="{00000000-0005-0000-0000-0000CF8B0000}"/>
    <cellStyle name="60% - Accent4 4" xfId="1722" xr:uid="{00000000-0005-0000-0000-0000D08B0000}"/>
    <cellStyle name="60% - Accent4 4 2" xfId="1723" xr:uid="{00000000-0005-0000-0000-0000D18B0000}"/>
    <cellStyle name="60% - Accent4 4 3" xfId="1724" xr:uid="{00000000-0005-0000-0000-0000D28B0000}"/>
    <cellStyle name="60% - Accent4 4 4" xfId="1725" xr:uid="{00000000-0005-0000-0000-0000D38B0000}"/>
    <cellStyle name="60% - Accent4 5" xfId="1726" xr:uid="{00000000-0005-0000-0000-0000D48B0000}"/>
    <cellStyle name="60% - Accent4 5 2" xfId="1727" xr:uid="{00000000-0005-0000-0000-0000D58B0000}"/>
    <cellStyle name="60% - Accent4 5 3" xfId="1728" xr:uid="{00000000-0005-0000-0000-0000D68B0000}"/>
    <cellStyle name="60% - Accent4 5 4" xfId="1729" xr:uid="{00000000-0005-0000-0000-0000D78B0000}"/>
    <cellStyle name="60% - Accent4 6" xfId="1730" xr:uid="{00000000-0005-0000-0000-0000D88B0000}"/>
    <cellStyle name="60% - Accent4 6 2" xfId="1731" xr:uid="{00000000-0005-0000-0000-0000D98B0000}"/>
    <cellStyle name="60% - Accent4 6 3" xfId="1732" xr:uid="{00000000-0005-0000-0000-0000DA8B0000}"/>
    <cellStyle name="60% - Accent4 6 4" xfId="1733" xr:uid="{00000000-0005-0000-0000-0000DB8B0000}"/>
    <cellStyle name="60% - Accent4 7" xfId="1734" xr:uid="{00000000-0005-0000-0000-0000DC8B0000}"/>
    <cellStyle name="60% - Accent4 7 2" xfId="1735" xr:uid="{00000000-0005-0000-0000-0000DD8B0000}"/>
    <cellStyle name="60% - Accent4 7 3" xfId="1736" xr:uid="{00000000-0005-0000-0000-0000DE8B0000}"/>
    <cellStyle name="60% - Accent4 7 4" xfId="1737" xr:uid="{00000000-0005-0000-0000-0000DF8B0000}"/>
    <cellStyle name="60% - Accent4 8" xfId="1738" xr:uid="{00000000-0005-0000-0000-0000E08B0000}"/>
    <cellStyle name="60% - Accent4 8 2" xfId="1739" xr:uid="{00000000-0005-0000-0000-0000E18B0000}"/>
    <cellStyle name="60% - Accent4 8 3" xfId="1740" xr:uid="{00000000-0005-0000-0000-0000E28B0000}"/>
    <cellStyle name="60% - Accent4 8 4" xfId="1741" xr:uid="{00000000-0005-0000-0000-0000E38B0000}"/>
    <cellStyle name="60% - Accent4 9" xfId="1742" xr:uid="{00000000-0005-0000-0000-0000E48B0000}"/>
    <cellStyle name="60% - Accent4 9 2" xfId="1743" xr:uid="{00000000-0005-0000-0000-0000E58B0000}"/>
    <cellStyle name="60% - Accent4 9 3" xfId="1744" xr:uid="{00000000-0005-0000-0000-0000E68B0000}"/>
    <cellStyle name="60% - Accent4 9 4" xfId="1745" xr:uid="{00000000-0005-0000-0000-0000E78B0000}"/>
    <cellStyle name="60% - Accent5" xfId="17" builtinId="48" customBuiltin="1"/>
    <cellStyle name="60% - Accent5 10" xfId="1746" xr:uid="{00000000-0005-0000-0000-0000E98B0000}"/>
    <cellStyle name="60% - Accent5 10 2" xfId="1747" xr:uid="{00000000-0005-0000-0000-0000EA8B0000}"/>
    <cellStyle name="60% - Accent5 10 3" xfId="1748" xr:uid="{00000000-0005-0000-0000-0000EB8B0000}"/>
    <cellStyle name="60% - Accent5 10 4" xfId="1749" xr:uid="{00000000-0005-0000-0000-0000EC8B0000}"/>
    <cellStyle name="60% - Accent5 11" xfId="1750" xr:uid="{00000000-0005-0000-0000-0000ED8B0000}"/>
    <cellStyle name="60% - Accent5 11 2" xfId="1751" xr:uid="{00000000-0005-0000-0000-0000EE8B0000}"/>
    <cellStyle name="60% - Accent5 11 3" xfId="1752" xr:uid="{00000000-0005-0000-0000-0000EF8B0000}"/>
    <cellStyle name="60% - Accent5 11 4" xfId="1753" xr:uid="{00000000-0005-0000-0000-0000F08B0000}"/>
    <cellStyle name="60% - Accent5 12" xfId="1754" xr:uid="{00000000-0005-0000-0000-0000F18B0000}"/>
    <cellStyle name="60% - Accent5 12 2" xfId="1755" xr:uid="{00000000-0005-0000-0000-0000F28B0000}"/>
    <cellStyle name="60% - Accent5 12 3" xfId="1756" xr:uid="{00000000-0005-0000-0000-0000F38B0000}"/>
    <cellStyle name="60% - Accent5 12 4" xfId="1757" xr:uid="{00000000-0005-0000-0000-0000F48B0000}"/>
    <cellStyle name="60% - Accent5 13" xfId="1758" xr:uid="{00000000-0005-0000-0000-0000F58B0000}"/>
    <cellStyle name="60% - Accent5 13 2" xfId="1759" xr:uid="{00000000-0005-0000-0000-0000F68B0000}"/>
    <cellStyle name="60% - Accent5 13 3" xfId="1760" xr:uid="{00000000-0005-0000-0000-0000F78B0000}"/>
    <cellStyle name="60% - Accent5 13 4" xfId="1761" xr:uid="{00000000-0005-0000-0000-0000F88B0000}"/>
    <cellStyle name="60% - Accent5 14" xfId="1762" xr:uid="{00000000-0005-0000-0000-0000F98B0000}"/>
    <cellStyle name="60% - Accent5 14 2" xfId="1763" xr:uid="{00000000-0005-0000-0000-0000FA8B0000}"/>
    <cellStyle name="60% - Accent5 14 3" xfId="1764" xr:uid="{00000000-0005-0000-0000-0000FB8B0000}"/>
    <cellStyle name="60% - Accent5 14 4" xfId="1765" xr:uid="{00000000-0005-0000-0000-0000FC8B0000}"/>
    <cellStyle name="60% - Accent5 15" xfId="1766" xr:uid="{00000000-0005-0000-0000-0000FD8B0000}"/>
    <cellStyle name="60% - Accent5 15 2" xfId="1767" xr:uid="{00000000-0005-0000-0000-0000FE8B0000}"/>
    <cellStyle name="60% - Accent5 15 3" xfId="1768" xr:uid="{00000000-0005-0000-0000-0000FF8B0000}"/>
    <cellStyle name="60% - Accent5 15 4" xfId="1769" xr:uid="{00000000-0005-0000-0000-0000008C0000}"/>
    <cellStyle name="60% - Accent5 16" xfId="1770" xr:uid="{00000000-0005-0000-0000-0000018C0000}"/>
    <cellStyle name="60% - Accent5 16 2" xfId="1771" xr:uid="{00000000-0005-0000-0000-0000028C0000}"/>
    <cellStyle name="60% - Accent5 16 3" xfId="1772" xr:uid="{00000000-0005-0000-0000-0000038C0000}"/>
    <cellStyle name="60% - Accent5 16 4" xfId="1773" xr:uid="{00000000-0005-0000-0000-0000048C0000}"/>
    <cellStyle name="60% - Accent5 17" xfId="1774" xr:uid="{00000000-0005-0000-0000-0000058C0000}"/>
    <cellStyle name="60% - Accent5 17 2" xfId="1775" xr:uid="{00000000-0005-0000-0000-0000068C0000}"/>
    <cellStyle name="60% - Accent5 17 3" xfId="1776" xr:uid="{00000000-0005-0000-0000-0000078C0000}"/>
    <cellStyle name="60% - Accent5 17 4" xfId="1777" xr:uid="{00000000-0005-0000-0000-0000088C0000}"/>
    <cellStyle name="60% - Accent5 18" xfId="1778" xr:uid="{00000000-0005-0000-0000-0000098C0000}"/>
    <cellStyle name="60% - Accent5 18 2" xfId="1779" xr:uid="{00000000-0005-0000-0000-00000A8C0000}"/>
    <cellStyle name="60% - Accent5 18 3" xfId="1780" xr:uid="{00000000-0005-0000-0000-00000B8C0000}"/>
    <cellStyle name="60% - Accent5 18 4" xfId="1781" xr:uid="{00000000-0005-0000-0000-00000C8C0000}"/>
    <cellStyle name="60% - Accent5 19" xfId="1782" xr:uid="{00000000-0005-0000-0000-00000D8C0000}"/>
    <cellStyle name="60% - Accent5 19 2" xfId="1783" xr:uid="{00000000-0005-0000-0000-00000E8C0000}"/>
    <cellStyle name="60% - Accent5 19 3" xfId="1784" xr:uid="{00000000-0005-0000-0000-00000F8C0000}"/>
    <cellStyle name="60% - Accent5 19 4" xfId="1785" xr:uid="{00000000-0005-0000-0000-0000108C0000}"/>
    <cellStyle name="60% - Accent5 2" xfId="1786" xr:uid="{00000000-0005-0000-0000-0000118C0000}"/>
    <cellStyle name="60% - Accent5 2 2" xfId="1787" xr:uid="{00000000-0005-0000-0000-0000128C0000}"/>
    <cellStyle name="60% - Accent5 2 2 2" xfId="40312" xr:uid="{00000000-0005-0000-0000-0000138C0000}"/>
    <cellStyle name="60% - Accent5 2 3" xfId="1788" xr:uid="{00000000-0005-0000-0000-0000148C0000}"/>
    <cellStyle name="60% - Accent5 2 3 2" xfId="1789" xr:uid="{00000000-0005-0000-0000-0000158C0000}"/>
    <cellStyle name="60% - Accent5 2 3 3" xfId="1790" xr:uid="{00000000-0005-0000-0000-0000168C0000}"/>
    <cellStyle name="60% - Accent5 2 3_FY11 Repairs" xfId="1791" xr:uid="{00000000-0005-0000-0000-0000178C0000}"/>
    <cellStyle name="60% - Accent5 2 4" xfId="1792" xr:uid="{00000000-0005-0000-0000-0000188C0000}"/>
    <cellStyle name="60% - Accent5 2 5" xfId="1793" xr:uid="{00000000-0005-0000-0000-0000198C0000}"/>
    <cellStyle name="60% - Accent5 2_2013 Combined" xfId="40313" xr:uid="{00000000-0005-0000-0000-00001A8C0000}"/>
    <cellStyle name="60% - Accent5 20" xfId="1794" xr:uid="{00000000-0005-0000-0000-00001B8C0000}"/>
    <cellStyle name="60% - Accent5 20 2" xfId="1795" xr:uid="{00000000-0005-0000-0000-00001C8C0000}"/>
    <cellStyle name="60% - Accent5 20 3" xfId="1796" xr:uid="{00000000-0005-0000-0000-00001D8C0000}"/>
    <cellStyle name="60% - Accent5 20 4" xfId="1797" xr:uid="{00000000-0005-0000-0000-00001E8C0000}"/>
    <cellStyle name="60% - Accent5 21" xfId="1798" xr:uid="{00000000-0005-0000-0000-00001F8C0000}"/>
    <cellStyle name="60% - Accent5 21 2" xfId="1799" xr:uid="{00000000-0005-0000-0000-0000208C0000}"/>
    <cellStyle name="60% - Accent5 21 3" xfId="1800" xr:uid="{00000000-0005-0000-0000-0000218C0000}"/>
    <cellStyle name="60% - Accent5 21 4" xfId="1801" xr:uid="{00000000-0005-0000-0000-0000228C0000}"/>
    <cellStyle name="60% - Accent5 22" xfId="1802" xr:uid="{00000000-0005-0000-0000-0000238C0000}"/>
    <cellStyle name="60% - Accent5 22 2" xfId="1803" xr:uid="{00000000-0005-0000-0000-0000248C0000}"/>
    <cellStyle name="60% - Accent5 22 3" xfId="1804" xr:uid="{00000000-0005-0000-0000-0000258C0000}"/>
    <cellStyle name="60% - Accent5 22 4" xfId="1805" xr:uid="{00000000-0005-0000-0000-0000268C0000}"/>
    <cellStyle name="60% - Accent5 23" xfId="1806" xr:uid="{00000000-0005-0000-0000-0000278C0000}"/>
    <cellStyle name="60% - Accent5 23 2" xfId="1807" xr:uid="{00000000-0005-0000-0000-0000288C0000}"/>
    <cellStyle name="60% - Accent5 23 3" xfId="1808" xr:uid="{00000000-0005-0000-0000-0000298C0000}"/>
    <cellStyle name="60% - Accent5 24" xfId="1809" xr:uid="{00000000-0005-0000-0000-00002A8C0000}"/>
    <cellStyle name="60% - Accent5 24 2" xfId="1810" xr:uid="{00000000-0005-0000-0000-00002B8C0000}"/>
    <cellStyle name="60% - Accent5 25" xfId="1811" xr:uid="{00000000-0005-0000-0000-00002C8C0000}"/>
    <cellStyle name="60% - Accent5 25 2" xfId="1812" xr:uid="{00000000-0005-0000-0000-00002D8C0000}"/>
    <cellStyle name="60% - Accent5 26" xfId="1813" xr:uid="{00000000-0005-0000-0000-00002E8C0000}"/>
    <cellStyle name="60% - Accent5 26 2" xfId="1814" xr:uid="{00000000-0005-0000-0000-00002F8C0000}"/>
    <cellStyle name="60% - Accent5 27" xfId="1815" xr:uid="{00000000-0005-0000-0000-0000308C0000}"/>
    <cellStyle name="60% - Accent5 3" xfId="1816" xr:uid="{00000000-0005-0000-0000-0000318C0000}"/>
    <cellStyle name="60% - Accent5 3 2" xfId="1817" xr:uid="{00000000-0005-0000-0000-0000328C0000}"/>
    <cellStyle name="60% - Accent5 3 3" xfId="1818" xr:uid="{00000000-0005-0000-0000-0000338C0000}"/>
    <cellStyle name="60% - Accent5 3 4" xfId="1819" xr:uid="{00000000-0005-0000-0000-0000348C0000}"/>
    <cellStyle name="60% - Accent5 4" xfId="1820" xr:uid="{00000000-0005-0000-0000-0000358C0000}"/>
    <cellStyle name="60% - Accent5 4 2" xfId="1821" xr:uid="{00000000-0005-0000-0000-0000368C0000}"/>
    <cellStyle name="60% - Accent5 4 3" xfId="1822" xr:uid="{00000000-0005-0000-0000-0000378C0000}"/>
    <cellStyle name="60% - Accent5 4 4" xfId="1823" xr:uid="{00000000-0005-0000-0000-0000388C0000}"/>
    <cellStyle name="60% - Accent5 5" xfId="1824" xr:uid="{00000000-0005-0000-0000-0000398C0000}"/>
    <cellStyle name="60% - Accent5 5 2" xfId="1825" xr:uid="{00000000-0005-0000-0000-00003A8C0000}"/>
    <cellStyle name="60% - Accent5 5 3" xfId="1826" xr:uid="{00000000-0005-0000-0000-00003B8C0000}"/>
    <cellStyle name="60% - Accent5 5 4" xfId="1827" xr:uid="{00000000-0005-0000-0000-00003C8C0000}"/>
    <cellStyle name="60% - Accent5 6" xfId="1828" xr:uid="{00000000-0005-0000-0000-00003D8C0000}"/>
    <cellStyle name="60% - Accent5 6 2" xfId="1829" xr:uid="{00000000-0005-0000-0000-00003E8C0000}"/>
    <cellStyle name="60% - Accent5 6 3" xfId="1830" xr:uid="{00000000-0005-0000-0000-00003F8C0000}"/>
    <cellStyle name="60% - Accent5 6 4" xfId="1831" xr:uid="{00000000-0005-0000-0000-0000408C0000}"/>
    <cellStyle name="60% - Accent5 7" xfId="1832" xr:uid="{00000000-0005-0000-0000-0000418C0000}"/>
    <cellStyle name="60% - Accent5 7 2" xfId="1833" xr:uid="{00000000-0005-0000-0000-0000428C0000}"/>
    <cellStyle name="60% - Accent5 7 3" xfId="1834" xr:uid="{00000000-0005-0000-0000-0000438C0000}"/>
    <cellStyle name="60% - Accent5 7 4" xfId="1835" xr:uid="{00000000-0005-0000-0000-0000448C0000}"/>
    <cellStyle name="60% - Accent5 8" xfId="1836" xr:uid="{00000000-0005-0000-0000-0000458C0000}"/>
    <cellStyle name="60% - Accent5 8 2" xfId="1837" xr:uid="{00000000-0005-0000-0000-0000468C0000}"/>
    <cellStyle name="60% - Accent5 8 3" xfId="1838" xr:uid="{00000000-0005-0000-0000-0000478C0000}"/>
    <cellStyle name="60% - Accent5 8 4" xfId="1839" xr:uid="{00000000-0005-0000-0000-0000488C0000}"/>
    <cellStyle name="60% - Accent5 9" xfId="1840" xr:uid="{00000000-0005-0000-0000-0000498C0000}"/>
    <cellStyle name="60% - Accent5 9 2" xfId="1841" xr:uid="{00000000-0005-0000-0000-00004A8C0000}"/>
    <cellStyle name="60% - Accent5 9 3" xfId="1842" xr:uid="{00000000-0005-0000-0000-00004B8C0000}"/>
    <cellStyle name="60% - Accent5 9 4" xfId="1843" xr:uid="{00000000-0005-0000-0000-00004C8C0000}"/>
    <cellStyle name="60% - Accent6" xfId="18" builtinId="52" customBuiltin="1"/>
    <cellStyle name="60% - Accent6 10" xfId="1844" xr:uid="{00000000-0005-0000-0000-00004E8C0000}"/>
    <cellStyle name="60% - Accent6 10 2" xfId="1845" xr:uid="{00000000-0005-0000-0000-00004F8C0000}"/>
    <cellStyle name="60% - Accent6 10 3" xfId="1846" xr:uid="{00000000-0005-0000-0000-0000508C0000}"/>
    <cellStyle name="60% - Accent6 10 4" xfId="1847" xr:uid="{00000000-0005-0000-0000-0000518C0000}"/>
    <cellStyle name="60% - Accent6 11" xfId="1848" xr:uid="{00000000-0005-0000-0000-0000528C0000}"/>
    <cellStyle name="60% - Accent6 11 2" xfId="1849" xr:uid="{00000000-0005-0000-0000-0000538C0000}"/>
    <cellStyle name="60% - Accent6 11 3" xfId="1850" xr:uid="{00000000-0005-0000-0000-0000548C0000}"/>
    <cellStyle name="60% - Accent6 11 4" xfId="1851" xr:uid="{00000000-0005-0000-0000-0000558C0000}"/>
    <cellStyle name="60% - Accent6 12" xfId="1852" xr:uid="{00000000-0005-0000-0000-0000568C0000}"/>
    <cellStyle name="60% - Accent6 12 2" xfId="1853" xr:uid="{00000000-0005-0000-0000-0000578C0000}"/>
    <cellStyle name="60% - Accent6 12 3" xfId="1854" xr:uid="{00000000-0005-0000-0000-0000588C0000}"/>
    <cellStyle name="60% - Accent6 12 4" xfId="1855" xr:uid="{00000000-0005-0000-0000-0000598C0000}"/>
    <cellStyle name="60% - Accent6 13" xfId="1856" xr:uid="{00000000-0005-0000-0000-00005A8C0000}"/>
    <cellStyle name="60% - Accent6 13 2" xfId="1857" xr:uid="{00000000-0005-0000-0000-00005B8C0000}"/>
    <cellStyle name="60% - Accent6 13 3" xfId="1858" xr:uid="{00000000-0005-0000-0000-00005C8C0000}"/>
    <cellStyle name="60% - Accent6 13 4" xfId="1859" xr:uid="{00000000-0005-0000-0000-00005D8C0000}"/>
    <cellStyle name="60% - Accent6 14" xfId="1860" xr:uid="{00000000-0005-0000-0000-00005E8C0000}"/>
    <cellStyle name="60% - Accent6 14 2" xfId="1861" xr:uid="{00000000-0005-0000-0000-00005F8C0000}"/>
    <cellStyle name="60% - Accent6 14 3" xfId="1862" xr:uid="{00000000-0005-0000-0000-0000608C0000}"/>
    <cellStyle name="60% - Accent6 14 4" xfId="1863" xr:uid="{00000000-0005-0000-0000-0000618C0000}"/>
    <cellStyle name="60% - Accent6 15" xfId="1864" xr:uid="{00000000-0005-0000-0000-0000628C0000}"/>
    <cellStyle name="60% - Accent6 15 2" xfId="1865" xr:uid="{00000000-0005-0000-0000-0000638C0000}"/>
    <cellStyle name="60% - Accent6 15 3" xfId="1866" xr:uid="{00000000-0005-0000-0000-0000648C0000}"/>
    <cellStyle name="60% - Accent6 15 4" xfId="1867" xr:uid="{00000000-0005-0000-0000-0000658C0000}"/>
    <cellStyle name="60% - Accent6 16" xfId="1868" xr:uid="{00000000-0005-0000-0000-0000668C0000}"/>
    <cellStyle name="60% - Accent6 16 2" xfId="1869" xr:uid="{00000000-0005-0000-0000-0000678C0000}"/>
    <cellStyle name="60% - Accent6 16 3" xfId="1870" xr:uid="{00000000-0005-0000-0000-0000688C0000}"/>
    <cellStyle name="60% - Accent6 16 4" xfId="1871" xr:uid="{00000000-0005-0000-0000-0000698C0000}"/>
    <cellStyle name="60% - Accent6 17" xfId="1872" xr:uid="{00000000-0005-0000-0000-00006A8C0000}"/>
    <cellStyle name="60% - Accent6 17 2" xfId="1873" xr:uid="{00000000-0005-0000-0000-00006B8C0000}"/>
    <cellStyle name="60% - Accent6 17 3" xfId="1874" xr:uid="{00000000-0005-0000-0000-00006C8C0000}"/>
    <cellStyle name="60% - Accent6 17 4" xfId="1875" xr:uid="{00000000-0005-0000-0000-00006D8C0000}"/>
    <cellStyle name="60% - Accent6 18" xfId="1876" xr:uid="{00000000-0005-0000-0000-00006E8C0000}"/>
    <cellStyle name="60% - Accent6 18 2" xfId="1877" xr:uid="{00000000-0005-0000-0000-00006F8C0000}"/>
    <cellStyle name="60% - Accent6 18 3" xfId="1878" xr:uid="{00000000-0005-0000-0000-0000708C0000}"/>
    <cellStyle name="60% - Accent6 18 4" xfId="1879" xr:uid="{00000000-0005-0000-0000-0000718C0000}"/>
    <cellStyle name="60% - Accent6 19" xfId="1880" xr:uid="{00000000-0005-0000-0000-0000728C0000}"/>
    <cellStyle name="60% - Accent6 19 2" xfId="1881" xr:uid="{00000000-0005-0000-0000-0000738C0000}"/>
    <cellStyle name="60% - Accent6 19 3" xfId="1882" xr:uid="{00000000-0005-0000-0000-0000748C0000}"/>
    <cellStyle name="60% - Accent6 19 4" xfId="1883" xr:uid="{00000000-0005-0000-0000-0000758C0000}"/>
    <cellStyle name="60% - Accent6 2" xfId="1884" xr:uid="{00000000-0005-0000-0000-0000768C0000}"/>
    <cellStyle name="60% - Accent6 2 2" xfId="1885" xr:uid="{00000000-0005-0000-0000-0000778C0000}"/>
    <cellStyle name="60% - Accent6 2 2 2" xfId="40314" xr:uid="{00000000-0005-0000-0000-0000788C0000}"/>
    <cellStyle name="60% - Accent6 2 3" xfId="1886" xr:uid="{00000000-0005-0000-0000-0000798C0000}"/>
    <cellStyle name="60% - Accent6 2 3 2" xfId="1887" xr:uid="{00000000-0005-0000-0000-00007A8C0000}"/>
    <cellStyle name="60% - Accent6 2 3 3" xfId="1888" xr:uid="{00000000-0005-0000-0000-00007B8C0000}"/>
    <cellStyle name="60% - Accent6 2 3_FY11 Repairs" xfId="1889" xr:uid="{00000000-0005-0000-0000-00007C8C0000}"/>
    <cellStyle name="60% - Accent6 2 4" xfId="1890" xr:uid="{00000000-0005-0000-0000-00007D8C0000}"/>
    <cellStyle name="60% - Accent6 2 5" xfId="1891" xr:uid="{00000000-0005-0000-0000-00007E8C0000}"/>
    <cellStyle name="60% - Accent6 2_2013 Combined" xfId="40315" xr:uid="{00000000-0005-0000-0000-00007F8C0000}"/>
    <cellStyle name="60% - Accent6 20" xfId="1892" xr:uid="{00000000-0005-0000-0000-0000808C0000}"/>
    <cellStyle name="60% - Accent6 20 2" xfId="1893" xr:uid="{00000000-0005-0000-0000-0000818C0000}"/>
    <cellStyle name="60% - Accent6 20 3" xfId="1894" xr:uid="{00000000-0005-0000-0000-0000828C0000}"/>
    <cellStyle name="60% - Accent6 20 4" xfId="1895" xr:uid="{00000000-0005-0000-0000-0000838C0000}"/>
    <cellStyle name="60% - Accent6 21" xfId="1896" xr:uid="{00000000-0005-0000-0000-0000848C0000}"/>
    <cellStyle name="60% - Accent6 21 2" xfId="1897" xr:uid="{00000000-0005-0000-0000-0000858C0000}"/>
    <cellStyle name="60% - Accent6 21 3" xfId="1898" xr:uid="{00000000-0005-0000-0000-0000868C0000}"/>
    <cellStyle name="60% - Accent6 21 4" xfId="1899" xr:uid="{00000000-0005-0000-0000-0000878C0000}"/>
    <cellStyle name="60% - Accent6 22" xfId="1900" xr:uid="{00000000-0005-0000-0000-0000888C0000}"/>
    <cellStyle name="60% - Accent6 22 2" xfId="1901" xr:uid="{00000000-0005-0000-0000-0000898C0000}"/>
    <cellStyle name="60% - Accent6 22 3" xfId="1902" xr:uid="{00000000-0005-0000-0000-00008A8C0000}"/>
    <cellStyle name="60% - Accent6 22 4" xfId="1903" xr:uid="{00000000-0005-0000-0000-00008B8C0000}"/>
    <cellStyle name="60% - Accent6 23" xfId="1904" xr:uid="{00000000-0005-0000-0000-00008C8C0000}"/>
    <cellStyle name="60% - Accent6 23 2" xfId="1905" xr:uid="{00000000-0005-0000-0000-00008D8C0000}"/>
    <cellStyle name="60% - Accent6 23 3" xfId="1906" xr:uid="{00000000-0005-0000-0000-00008E8C0000}"/>
    <cellStyle name="60% - Accent6 24" xfId="1907" xr:uid="{00000000-0005-0000-0000-00008F8C0000}"/>
    <cellStyle name="60% - Accent6 24 2" xfId="1908" xr:uid="{00000000-0005-0000-0000-0000908C0000}"/>
    <cellStyle name="60% - Accent6 25" xfId="1909" xr:uid="{00000000-0005-0000-0000-0000918C0000}"/>
    <cellStyle name="60% - Accent6 25 2" xfId="1910" xr:uid="{00000000-0005-0000-0000-0000928C0000}"/>
    <cellStyle name="60% - Accent6 25 3" xfId="1911" xr:uid="{00000000-0005-0000-0000-0000938C0000}"/>
    <cellStyle name="60% - Accent6 26" xfId="1912" xr:uid="{00000000-0005-0000-0000-0000948C0000}"/>
    <cellStyle name="60% - Accent6 26 2" xfId="1913" xr:uid="{00000000-0005-0000-0000-0000958C0000}"/>
    <cellStyle name="60% - Accent6 27" xfId="1914" xr:uid="{00000000-0005-0000-0000-0000968C0000}"/>
    <cellStyle name="60% - Accent6 3" xfId="1915" xr:uid="{00000000-0005-0000-0000-0000978C0000}"/>
    <cellStyle name="60% - Accent6 3 2" xfId="1916" xr:uid="{00000000-0005-0000-0000-0000988C0000}"/>
    <cellStyle name="60% - Accent6 3 3" xfId="1917" xr:uid="{00000000-0005-0000-0000-0000998C0000}"/>
    <cellStyle name="60% - Accent6 3 4" xfId="1918" xr:uid="{00000000-0005-0000-0000-00009A8C0000}"/>
    <cellStyle name="60% - Accent6 4" xfId="1919" xr:uid="{00000000-0005-0000-0000-00009B8C0000}"/>
    <cellStyle name="60% - Accent6 4 2" xfId="1920" xr:uid="{00000000-0005-0000-0000-00009C8C0000}"/>
    <cellStyle name="60% - Accent6 4 3" xfId="1921" xr:uid="{00000000-0005-0000-0000-00009D8C0000}"/>
    <cellStyle name="60% - Accent6 4 4" xfId="1922" xr:uid="{00000000-0005-0000-0000-00009E8C0000}"/>
    <cellStyle name="60% - Accent6 5" xfId="1923" xr:uid="{00000000-0005-0000-0000-00009F8C0000}"/>
    <cellStyle name="60% - Accent6 5 2" xfId="1924" xr:uid="{00000000-0005-0000-0000-0000A08C0000}"/>
    <cellStyle name="60% - Accent6 5 3" xfId="1925" xr:uid="{00000000-0005-0000-0000-0000A18C0000}"/>
    <cellStyle name="60% - Accent6 5 4" xfId="1926" xr:uid="{00000000-0005-0000-0000-0000A28C0000}"/>
    <cellStyle name="60% - Accent6 6" xfId="1927" xr:uid="{00000000-0005-0000-0000-0000A38C0000}"/>
    <cellStyle name="60% - Accent6 6 2" xfId="1928" xr:uid="{00000000-0005-0000-0000-0000A48C0000}"/>
    <cellStyle name="60% - Accent6 6 3" xfId="1929" xr:uid="{00000000-0005-0000-0000-0000A58C0000}"/>
    <cellStyle name="60% - Accent6 6 4" xfId="1930" xr:uid="{00000000-0005-0000-0000-0000A68C0000}"/>
    <cellStyle name="60% - Accent6 7" xfId="1931" xr:uid="{00000000-0005-0000-0000-0000A78C0000}"/>
    <cellStyle name="60% - Accent6 7 2" xfId="1932" xr:uid="{00000000-0005-0000-0000-0000A88C0000}"/>
    <cellStyle name="60% - Accent6 7 3" xfId="1933" xr:uid="{00000000-0005-0000-0000-0000A98C0000}"/>
    <cellStyle name="60% - Accent6 7 4" xfId="1934" xr:uid="{00000000-0005-0000-0000-0000AA8C0000}"/>
    <cellStyle name="60% - Accent6 8" xfId="1935" xr:uid="{00000000-0005-0000-0000-0000AB8C0000}"/>
    <cellStyle name="60% - Accent6 8 2" xfId="1936" xr:uid="{00000000-0005-0000-0000-0000AC8C0000}"/>
    <cellStyle name="60% - Accent6 8 3" xfId="1937" xr:uid="{00000000-0005-0000-0000-0000AD8C0000}"/>
    <cellStyle name="60% - Accent6 8 4" xfId="1938" xr:uid="{00000000-0005-0000-0000-0000AE8C0000}"/>
    <cellStyle name="60% - Accent6 9" xfId="1939" xr:uid="{00000000-0005-0000-0000-0000AF8C0000}"/>
    <cellStyle name="60% - Accent6 9 2" xfId="1940" xr:uid="{00000000-0005-0000-0000-0000B08C0000}"/>
    <cellStyle name="60% - Accent6 9 3" xfId="1941" xr:uid="{00000000-0005-0000-0000-0000B18C0000}"/>
    <cellStyle name="60% - Accent6 9 4" xfId="1942" xr:uid="{00000000-0005-0000-0000-0000B28C0000}"/>
    <cellStyle name="7" xfId="19" xr:uid="{00000000-0005-0000-0000-0000B38C0000}"/>
    <cellStyle name="752131" xfId="40316" xr:uid="{00000000-0005-0000-0000-0000B48C0000}"/>
    <cellStyle name="a" xfId="40317" xr:uid="{00000000-0005-0000-0000-0000B58C0000}"/>
    <cellStyle name="Accent1" xfId="20" builtinId="29" customBuiltin="1"/>
    <cellStyle name="Accent1 10" xfId="1943" xr:uid="{00000000-0005-0000-0000-0000B78C0000}"/>
    <cellStyle name="Accent1 10 2" xfId="1944" xr:uid="{00000000-0005-0000-0000-0000B88C0000}"/>
    <cellStyle name="Accent1 10 3" xfId="1945" xr:uid="{00000000-0005-0000-0000-0000B98C0000}"/>
    <cellStyle name="Accent1 10 4" xfId="1946" xr:uid="{00000000-0005-0000-0000-0000BA8C0000}"/>
    <cellStyle name="Accent1 11" xfId="1947" xr:uid="{00000000-0005-0000-0000-0000BB8C0000}"/>
    <cellStyle name="Accent1 11 2" xfId="1948" xr:uid="{00000000-0005-0000-0000-0000BC8C0000}"/>
    <cellStyle name="Accent1 11 3" xfId="1949" xr:uid="{00000000-0005-0000-0000-0000BD8C0000}"/>
    <cellStyle name="Accent1 11 4" xfId="1950" xr:uid="{00000000-0005-0000-0000-0000BE8C0000}"/>
    <cellStyle name="Accent1 12" xfId="1951" xr:uid="{00000000-0005-0000-0000-0000BF8C0000}"/>
    <cellStyle name="Accent1 12 2" xfId="1952" xr:uid="{00000000-0005-0000-0000-0000C08C0000}"/>
    <cellStyle name="Accent1 12 3" xfId="1953" xr:uid="{00000000-0005-0000-0000-0000C18C0000}"/>
    <cellStyle name="Accent1 12 4" xfId="1954" xr:uid="{00000000-0005-0000-0000-0000C28C0000}"/>
    <cellStyle name="Accent1 13" xfId="1955" xr:uid="{00000000-0005-0000-0000-0000C38C0000}"/>
    <cellStyle name="Accent1 13 2" xfId="1956" xr:uid="{00000000-0005-0000-0000-0000C48C0000}"/>
    <cellStyle name="Accent1 13 3" xfId="1957" xr:uid="{00000000-0005-0000-0000-0000C58C0000}"/>
    <cellStyle name="Accent1 13 4" xfId="1958" xr:uid="{00000000-0005-0000-0000-0000C68C0000}"/>
    <cellStyle name="Accent1 14" xfId="1959" xr:uid="{00000000-0005-0000-0000-0000C78C0000}"/>
    <cellStyle name="Accent1 14 2" xfId="1960" xr:uid="{00000000-0005-0000-0000-0000C88C0000}"/>
    <cellStyle name="Accent1 14 3" xfId="1961" xr:uid="{00000000-0005-0000-0000-0000C98C0000}"/>
    <cellStyle name="Accent1 14 4" xfId="1962" xr:uid="{00000000-0005-0000-0000-0000CA8C0000}"/>
    <cellStyle name="Accent1 15" xfId="1963" xr:uid="{00000000-0005-0000-0000-0000CB8C0000}"/>
    <cellStyle name="Accent1 15 2" xfId="1964" xr:uid="{00000000-0005-0000-0000-0000CC8C0000}"/>
    <cellStyle name="Accent1 15 3" xfId="1965" xr:uid="{00000000-0005-0000-0000-0000CD8C0000}"/>
    <cellStyle name="Accent1 15 4" xfId="1966" xr:uid="{00000000-0005-0000-0000-0000CE8C0000}"/>
    <cellStyle name="Accent1 16" xfId="1967" xr:uid="{00000000-0005-0000-0000-0000CF8C0000}"/>
    <cellStyle name="Accent1 16 2" xfId="1968" xr:uid="{00000000-0005-0000-0000-0000D08C0000}"/>
    <cellStyle name="Accent1 16 3" xfId="1969" xr:uid="{00000000-0005-0000-0000-0000D18C0000}"/>
    <cellStyle name="Accent1 16 4" xfId="1970" xr:uid="{00000000-0005-0000-0000-0000D28C0000}"/>
    <cellStyle name="Accent1 17" xfId="1971" xr:uid="{00000000-0005-0000-0000-0000D38C0000}"/>
    <cellStyle name="Accent1 17 2" xfId="1972" xr:uid="{00000000-0005-0000-0000-0000D48C0000}"/>
    <cellStyle name="Accent1 17 3" xfId="1973" xr:uid="{00000000-0005-0000-0000-0000D58C0000}"/>
    <cellStyle name="Accent1 17 4" xfId="1974" xr:uid="{00000000-0005-0000-0000-0000D68C0000}"/>
    <cellStyle name="Accent1 18" xfId="1975" xr:uid="{00000000-0005-0000-0000-0000D78C0000}"/>
    <cellStyle name="Accent1 18 2" xfId="1976" xr:uid="{00000000-0005-0000-0000-0000D88C0000}"/>
    <cellStyle name="Accent1 18 3" xfId="1977" xr:uid="{00000000-0005-0000-0000-0000D98C0000}"/>
    <cellStyle name="Accent1 18 4" xfId="1978" xr:uid="{00000000-0005-0000-0000-0000DA8C0000}"/>
    <cellStyle name="Accent1 19" xfId="1979" xr:uid="{00000000-0005-0000-0000-0000DB8C0000}"/>
    <cellStyle name="Accent1 19 2" xfId="1980" xr:uid="{00000000-0005-0000-0000-0000DC8C0000}"/>
    <cellStyle name="Accent1 19 3" xfId="1981" xr:uid="{00000000-0005-0000-0000-0000DD8C0000}"/>
    <cellStyle name="Accent1 19 4" xfId="1982" xr:uid="{00000000-0005-0000-0000-0000DE8C0000}"/>
    <cellStyle name="Accent1 2" xfId="1983" xr:uid="{00000000-0005-0000-0000-0000DF8C0000}"/>
    <cellStyle name="Accent1 2 2" xfId="1984" xr:uid="{00000000-0005-0000-0000-0000E08C0000}"/>
    <cellStyle name="Accent1 2 2 2" xfId="40318" xr:uid="{00000000-0005-0000-0000-0000E18C0000}"/>
    <cellStyle name="Accent1 2 3" xfId="1985" xr:uid="{00000000-0005-0000-0000-0000E28C0000}"/>
    <cellStyle name="Accent1 2 3 2" xfId="1986" xr:uid="{00000000-0005-0000-0000-0000E38C0000}"/>
    <cellStyle name="Accent1 2 3 3" xfId="1987" xr:uid="{00000000-0005-0000-0000-0000E48C0000}"/>
    <cellStyle name="Accent1 2 3_FY11 Repairs" xfId="1988" xr:uid="{00000000-0005-0000-0000-0000E58C0000}"/>
    <cellStyle name="Accent1 2 4" xfId="1989" xr:uid="{00000000-0005-0000-0000-0000E68C0000}"/>
    <cellStyle name="Accent1 2 5" xfId="1990" xr:uid="{00000000-0005-0000-0000-0000E78C0000}"/>
    <cellStyle name="Accent1 2_2013 Combined" xfId="40319" xr:uid="{00000000-0005-0000-0000-0000E88C0000}"/>
    <cellStyle name="Accent1 20" xfId="1991" xr:uid="{00000000-0005-0000-0000-0000E98C0000}"/>
    <cellStyle name="Accent1 20 2" xfId="1992" xr:uid="{00000000-0005-0000-0000-0000EA8C0000}"/>
    <cellStyle name="Accent1 20 3" xfId="1993" xr:uid="{00000000-0005-0000-0000-0000EB8C0000}"/>
    <cellStyle name="Accent1 20 4" xfId="1994" xr:uid="{00000000-0005-0000-0000-0000EC8C0000}"/>
    <cellStyle name="Accent1 21" xfId="1995" xr:uid="{00000000-0005-0000-0000-0000ED8C0000}"/>
    <cellStyle name="Accent1 21 2" xfId="1996" xr:uid="{00000000-0005-0000-0000-0000EE8C0000}"/>
    <cellStyle name="Accent1 21 3" xfId="1997" xr:uid="{00000000-0005-0000-0000-0000EF8C0000}"/>
    <cellStyle name="Accent1 21 4" xfId="1998" xr:uid="{00000000-0005-0000-0000-0000F08C0000}"/>
    <cellStyle name="Accent1 22" xfId="1999" xr:uid="{00000000-0005-0000-0000-0000F18C0000}"/>
    <cellStyle name="Accent1 22 2" xfId="2000" xr:uid="{00000000-0005-0000-0000-0000F28C0000}"/>
    <cellStyle name="Accent1 22 3" xfId="2001" xr:uid="{00000000-0005-0000-0000-0000F38C0000}"/>
    <cellStyle name="Accent1 22 4" xfId="2002" xr:uid="{00000000-0005-0000-0000-0000F48C0000}"/>
    <cellStyle name="Accent1 23" xfId="2003" xr:uid="{00000000-0005-0000-0000-0000F58C0000}"/>
    <cellStyle name="Accent1 23 2" xfId="2004" xr:uid="{00000000-0005-0000-0000-0000F68C0000}"/>
    <cellStyle name="Accent1 23 3" xfId="2005" xr:uid="{00000000-0005-0000-0000-0000F78C0000}"/>
    <cellStyle name="Accent1 24" xfId="2006" xr:uid="{00000000-0005-0000-0000-0000F88C0000}"/>
    <cellStyle name="Accent1 24 2" xfId="2007" xr:uid="{00000000-0005-0000-0000-0000F98C0000}"/>
    <cellStyle name="Accent1 25" xfId="2008" xr:uid="{00000000-0005-0000-0000-0000FA8C0000}"/>
    <cellStyle name="Accent1 25 2" xfId="2009" xr:uid="{00000000-0005-0000-0000-0000FB8C0000}"/>
    <cellStyle name="Accent1 26" xfId="2010" xr:uid="{00000000-0005-0000-0000-0000FC8C0000}"/>
    <cellStyle name="Accent1 26 2" xfId="2011" xr:uid="{00000000-0005-0000-0000-0000FD8C0000}"/>
    <cellStyle name="Accent1 27" xfId="2012" xr:uid="{00000000-0005-0000-0000-0000FE8C0000}"/>
    <cellStyle name="Accent1 3" xfId="2013" xr:uid="{00000000-0005-0000-0000-0000FF8C0000}"/>
    <cellStyle name="Accent1 3 2" xfId="2014" xr:uid="{00000000-0005-0000-0000-0000008D0000}"/>
    <cellStyle name="Accent1 3 3" xfId="2015" xr:uid="{00000000-0005-0000-0000-0000018D0000}"/>
    <cellStyle name="Accent1 3 4" xfId="2016" xr:uid="{00000000-0005-0000-0000-0000028D0000}"/>
    <cellStyle name="Accent1 4" xfId="2017" xr:uid="{00000000-0005-0000-0000-0000038D0000}"/>
    <cellStyle name="Accent1 4 2" xfId="2018" xr:uid="{00000000-0005-0000-0000-0000048D0000}"/>
    <cellStyle name="Accent1 4 3" xfId="2019" xr:uid="{00000000-0005-0000-0000-0000058D0000}"/>
    <cellStyle name="Accent1 4 4" xfId="2020" xr:uid="{00000000-0005-0000-0000-0000068D0000}"/>
    <cellStyle name="Accent1 5" xfId="2021" xr:uid="{00000000-0005-0000-0000-0000078D0000}"/>
    <cellStyle name="Accent1 5 2" xfId="2022" xr:uid="{00000000-0005-0000-0000-0000088D0000}"/>
    <cellStyle name="Accent1 5 3" xfId="2023" xr:uid="{00000000-0005-0000-0000-0000098D0000}"/>
    <cellStyle name="Accent1 5 4" xfId="2024" xr:uid="{00000000-0005-0000-0000-00000A8D0000}"/>
    <cellStyle name="Accent1 6" xfId="2025" xr:uid="{00000000-0005-0000-0000-00000B8D0000}"/>
    <cellStyle name="Accent1 6 2" xfId="2026" xr:uid="{00000000-0005-0000-0000-00000C8D0000}"/>
    <cellStyle name="Accent1 6 3" xfId="2027" xr:uid="{00000000-0005-0000-0000-00000D8D0000}"/>
    <cellStyle name="Accent1 6 4" xfId="2028" xr:uid="{00000000-0005-0000-0000-00000E8D0000}"/>
    <cellStyle name="Accent1 7" xfId="2029" xr:uid="{00000000-0005-0000-0000-00000F8D0000}"/>
    <cellStyle name="Accent1 7 2" xfId="2030" xr:uid="{00000000-0005-0000-0000-0000108D0000}"/>
    <cellStyle name="Accent1 7 3" xfId="2031" xr:uid="{00000000-0005-0000-0000-0000118D0000}"/>
    <cellStyle name="Accent1 7 4" xfId="2032" xr:uid="{00000000-0005-0000-0000-0000128D0000}"/>
    <cellStyle name="Accent1 8" xfId="2033" xr:uid="{00000000-0005-0000-0000-0000138D0000}"/>
    <cellStyle name="Accent1 8 2" xfId="2034" xr:uid="{00000000-0005-0000-0000-0000148D0000}"/>
    <cellStyle name="Accent1 8 3" xfId="2035" xr:uid="{00000000-0005-0000-0000-0000158D0000}"/>
    <cellStyle name="Accent1 8 4" xfId="2036" xr:uid="{00000000-0005-0000-0000-0000168D0000}"/>
    <cellStyle name="Accent1 9" xfId="2037" xr:uid="{00000000-0005-0000-0000-0000178D0000}"/>
    <cellStyle name="Accent1 9 2" xfId="2038" xr:uid="{00000000-0005-0000-0000-0000188D0000}"/>
    <cellStyle name="Accent1 9 3" xfId="2039" xr:uid="{00000000-0005-0000-0000-0000198D0000}"/>
    <cellStyle name="Accent1 9 4" xfId="2040" xr:uid="{00000000-0005-0000-0000-00001A8D0000}"/>
    <cellStyle name="Accent2" xfId="21" builtinId="33" customBuiltin="1"/>
    <cellStyle name="Accent2 10" xfId="2041" xr:uid="{00000000-0005-0000-0000-00001C8D0000}"/>
    <cellStyle name="Accent2 10 2" xfId="2042" xr:uid="{00000000-0005-0000-0000-00001D8D0000}"/>
    <cellStyle name="Accent2 10 3" xfId="2043" xr:uid="{00000000-0005-0000-0000-00001E8D0000}"/>
    <cellStyle name="Accent2 10 4" xfId="2044" xr:uid="{00000000-0005-0000-0000-00001F8D0000}"/>
    <cellStyle name="Accent2 11" xfId="2045" xr:uid="{00000000-0005-0000-0000-0000208D0000}"/>
    <cellStyle name="Accent2 11 2" xfId="2046" xr:uid="{00000000-0005-0000-0000-0000218D0000}"/>
    <cellStyle name="Accent2 11 3" xfId="2047" xr:uid="{00000000-0005-0000-0000-0000228D0000}"/>
    <cellStyle name="Accent2 11 4" xfId="2048" xr:uid="{00000000-0005-0000-0000-0000238D0000}"/>
    <cellStyle name="Accent2 12" xfId="2049" xr:uid="{00000000-0005-0000-0000-0000248D0000}"/>
    <cellStyle name="Accent2 12 2" xfId="2050" xr:uid="{00000000-0005-0000-0000-0000258D0000}"/>
    <cellStyle name="Accent2 12 3" xfId="2051" xr:uid="{00000000-0005-0000-0000-0000268D0000}"/>
    <cellStyle name="Accent2 12 4" xfId="2052" xr:uid="{00000000-0005-0000-0000-0000278D0000}"/>
    <cellStyle name="Accent2 13" xfId="2053" xr:uid="{00000000-0005-0000-0000-0000288D0000}"/>
    <cellStyle name="Accent2 13 2" xfId="2054" xr:uid="{00000000-0005-0000-0000-0000298D0000}"/>
    <cellStyle name="Accent2 13 3" xfId="2055" xr:uid="{00000000-0005-0000-0000-00002A8D0000}"/>
    <cellStyle name="Accent2 13 4" xfId="2056" xr:uid="{00000000-0005-0000-0000-00002B8D0000}"/>
    <cellStyle name="Accent2 14" xfId="2057" xr:uid="{00000000-0005-0000-0000-00002C8D0000}"/>
    <cellStyle name="Accent2 14 2" xfId="2058" xr:uid="{00000000-0005-0000-0000-00002D8D0000}"/>
    <cellStyle name="Accent2 14 3" xfId="2059" xr:uid="{00000000-0005-0000-0000-00002E8D0000}"/>
    <cellStyle name="Accent2 14 4" xfId="2060" xr:uid="{00000000-0005-0000-0000-00002F8D0000}"/>
    <cellStyle name="Accent2 15" xfId="2061" xr:uid="{00000000-0005-0000-0000-0000308D0000}"/>
    <cellStyle name="Accent2 15 2" xfId="2062" xr:uid="{00000000-0005-0000-0000-0000318D0000}"/>
    <cellStyle name="Accent2 15 3" xfId="2063" xr:uid="{00000000-0005-0000-0000-0000328D0000}"/>
    <cellStyle name="Accent2 15 4" xfId="2064" xr:uid="{00000000-0005-0000-0000-0000338D0000}"/>
    <cellStyle name="Accent2 16" xfId="2065" xr:uid="{00000000-0005-0000-0000-0000348D0000}"/>
    <cellStyle name="Accent2 16 2" xfId="2066" xr:uid="{00000000-0005-0000-0000-0000358D0000}"/>
    <cellStyle name="Accent2 16 3" xfId="2067" xr:uid="{00000000-0005-0000-0000-0000368D0000}"/>
    <cellStyle name="Accent2 16 4" xfId="2068" xr:uid="{00000000-0005-0000-0000-0000378D0000}"/>
    <cellStyle name="Accent2 17" xfId="2069" xr:uid="{00000000-0005-0000-0000-0000388D0000}"/>
    <cellStyle name="Accent2 17 2" xfId="2070" xr:uid="{00000000-0005-0000-0000-0000398D0000}"/>
    <cellStyle name="Accent2 17 3" xfId="2071" xr:uid="{00000000-0005-0000-0000-00003A8D0000}"/>
    <cellStyle name="Accent2 17 4" xfId="2072" xr:uid="{00000000-0005-0000-0000-00003B8D0000}"/>
    <cellStyle name="Accent2 18" xfId="2073" xr:uid="{00000000-0005-0000-0000-00003C8D0000}"/>
    <cellStyle name="Accent2 18 2" xfId="2074" xr:uid="{00000000-0005-0000-0000-00003D8D0000}"/>
    <cellStyle name="Accent2 18 3" xfId="2075" xr:uid="{00000000-0005-0000-0000-00003E8D0000}"/>
    <cellStyle name="Accent2 18 4" xfId="2076" xr:uid="{00000000-0005-0000-0000-00003F8D0000}"/>
    <cellStyle name="Accent2 19" xfId="2077" xr:uid="{00000000-0005-0000-0000-0000408D0000}"/>
    <cellStyle name="Accent2 19 2" xfId="2078" xr:uid="{00000000-0005-0000-0000-0000418D0000}"/>
    <cellStyle name="Accent2 19 3" xfId="2079" xr:uid="{00000000-0005-0000-0000-0000428D0000}"/>
    <cellStyle name="Accent2 19 4" xfId="2080" xr:uid="{00000000-0005-0000-0000-0000438D0000}"/>
    <cellStyle name="Accent2 2" xfId="2081" xr:uid="{00000000-0005-0000-0000-0000448D0000}"/>
    <cellStyle name="Accent2 2 2" xfId="2082" xr:uid="{00000000-0005-0000-0000-0000458D0000}"/>
    <cellStyle name="Accent2 2 2 2" xfId="40320" xr:uid="{00000000-0005-0000-0000-0000468D0000}"/>
    <cellStyle name="Accent2 2 3" xfId="2083" xr:uid="{00000000-0005-0000-0000-0000478D0000}"/>
    <cellStyle name="Accent2 2 3 2" xfId="2084" xr:uid="{00000000-0005-0000-0000-0000488D0000}"/>
    <cellStyle name="Accent2 2 3 3" xfId="2085" xr:uid="{00000000-0005-0000-0000-0000498D0000}"/>
    <cellStyle name="Accent2 2 3_FY11 Repairs" xfId="2086" xr:uid="{00000000-0005-0000-0000-00004A8D0000}"/>
    <cellStyle name="Accent2 2 4" xfId="2087" xr:uid="{00000000-0005-0000-0000-00004B8D0000}"/>
    <cellStyle name="Accent2 2 5" xfId="2088" xr:uid="{00000000-0005-0000-0000-00004C8D0000}"/>
    <cellStyle name="Accent2 2_2013 Combined" xfId="40321" xr:uid="{00000000-0005-0000-0000-00004D8D0000}"/>
    <cellStyle name="Accent2 20" xfId="2089" xr:uid="{00000000-0005-0000-0000-00004E8D0000}"/>
    <cellStyle name="Accent2 20 2" xfId="2090" xr:uid="{00000000-0005-0000-0000-00004F8D0000}"/>
    <cellStyle name="Accent2 20 3" xfId="2091" xr:uid="{00000000-0005-0000-0000-0000508D0000}"/>
    <cellStyle name="Accent2 20 4" xfId="2092" xr:uid="{00000000-0005-0000-0000-0000518D0000}"/>
    <cellStyle name="Accent2 21" xfId="2093" xr:uid="{00000000-0005-0000-0000-0000528D0000}"/>
    <cellStyle name="Accent2 21 2" xfId="2094" xr:uid="{00000000-0005-0000-0000-0000538D0000}"/>
    <cellStyle name="Accent2 21 3" xfId="2095" xr:uid="{00000000-0005-0000-0000-0000548D0000}"/>
    <cellStyle name="Accent2 21 4" xfId="2096" xr:uid="{00000000-0005-0000-0000-0000558D0000}"/>
    <cellStyle name="Accent2 22" xfId="2097" xr:uid="{00000000-0005-0000-0000-0000568D0000}"/>
    <cellStyle name="Accent2 22 2" xfId="2098" xr:uid="{00000000-0005-0000-0000-0000578D0000}"/>
    <cellStyle name="Accent2 22 3" xfId="2099" xr:uid="{00000000-0005-0000-0000-0000588D0000}"/>
    <cellStyle name="Accent2 22 4" xfId="2100" xr:uid="{00000000-0005-0000-0000-0000598D0000}"/>
    <cellStyle name="Accent2 23" xfId="2101" xr:uid="{00000000-0005-0000-0000-00005A8D0000}"/>
    <cellStyle name="Accent2 23 2" xfId="2102" xr:uid="{00000000-0005-0000-0000-00005B8D0000}"/>
    <cellStyle name="Accent2 23 3" xfId="2103" xr:uid="{00000000-0005-0000-0000-00005C8D0000}"/>
    <cellStyle name="Accent2 24" xfId="2104" xr:uid="{00000000-0005-0000-0000-00005D8D0000}"/>
    <cellStyle name="Accent2 24 2" xfId="2105" xr:uid="{00000000-0005-0000-0000-00005E8D0000}"/>
    <cellStyle name="Accent2 25" xfId="2106" xr:uid="{00000000-0005-0000-0000-00005F8D0000}"/>
    <cellStyle name="Accent2 25 2" xfId="2107" xr:uid="{00000000-0005-0000-0000-0000608D0000}"/>
    <cellStyle name="Accent2 26" xfId="2108" xr:uid="{00000000-0005-0000-0000-0000618D0000}"/>
    <cellStyle name="Accent2 26 2" xfId="2109" xr:uid="{00000000-0005-0000-0000-0000628D0000}"/>
    <cellStyle name="Accent2 27" xfId="2110" xr:uid="{00000000-0005-0000-0000-0000638D0000}"/>
    <cellStyle name="Accent2 3" xfId="2111" xr:uid="{00000000-0005-0000-0000-0000648D0000}"/>
    <cellStyle name="Accent2 3 2" xfId="2112" xr:uid="{00000000-0005-0000-0000-0000658D0000}"/>
    <cellStyle name="Accent2 3 3" xfId="2113" xr:uid="{00000000-0005-0000-0000-0000668D0000}"/>
    <cellStyle name="Accent2 3 4" xfId="2114" xr:uid="{00000000-0005-0000-0000-0000678D0000}"/>
    <cellStyle name="Accent2 4" xfId="2115" xr:uid="{00000000-0005-0000-0000-0000688D0000}"/>
    <cellStyle name="Accent2 4 2" xfId="2116" xr:uid="{00000000-0005-0000-0000-0000698D0000}"/>
    <cellStyle name="Accent2 4 3" xfId="2117" xr:uid="{00000000-0005-0000-0000-00006A8D0000}"/>
    <cellStyle name="Accent2 4 4" xfId="2118" xr:uid="{00000000-0005-0000-0000-00006B8D0000}"/>
    <cellStyle name="Accent2 5" xfId="2119" xr:uid="{00000000-0005-0000-0000-00006C8D0000}"/>
    <cellStyle name="Accent2 5 2" xfId="2120" xr:uid="{00000000-0005-0000-0000-00006D8D0000}"/>
    <cellStyle name="Accent2 5 3" xfId="2121" xr:uid="{00000000-0005-0000-0000-00006E8D0000}"/>
    <cellStyle name="Accent2 5 4" xfId="2122" xr:uid="{00000000-0005-0000-0000-00006F8D0000}"/>
    <cellStyle name="Accent2 6" xfId="2123" xr:uid="{00000000-0005-0000-0000-0000708D0000}"/>
    <cellStyle name="Accent2 6 2" xfId="2124" xr:uid="{00000000-0005-0000-0000-0000718D0000}"/>
    <cellStyle name="Accent2 6 3" xfId="2125" xr:uid="{00000000-0005-0000-0000-0000728D0000}"/>
    <cellStyle name="Accent2 6 4" xfId="2126" xr:uid="{00000000-0005-0000-0000-0000738D0000}"/>
    <cellStyle name="Accent2 7" xfId="2127" xr:uid="{00000000-0005-0000-0000-0000748D0000}"/>
    <cellStyle name="Accent2 7 2" xfId="2128" xr:uid="{00000000-0005-0000-0000-0000758D0000}"/>
    <cellStyle name="Accent2 7 3" xfId="2129" xr:uid="{00000000-0005-0000-0000-0000768D0000}"/>
    <cellStyle name="Accent2 7 4" xfId="2130" xr:uid="{00000000-0005-0000-0000-0000778D0000}"/>
    <cellStyle name="Accent2 8" xfId="2131" xr:uid="{00000000-0005-0000-0000-0000788D0000}"/>
    <cellStyle name="Accent2 8 2" xfId="2132" xr:uid="{00000000-0005-0000-0000-0000798D0000}"/>
    <cellStyle name="Accent2 8 3" xfId="2133" xr:uid="{00000000-0005-0000-0000-00007A8D0000}"/>
    <cellStyle name="Accent2 8 4" xfId="2134" xr:uid="{00000000-0005-0000-0000-00007B8D0000}"/>
    <cellStyle name="Accent2 9" xfId="2135" xr:uid="{00000000-0005-0000-0000-00007C8D0000}"/>
    <cellStyle name="Accent2 9 2" xfId="2136" xr:uid="{00000000-0005-0000-0000-00007D8D0000}"/>
    <cellStyle name="Accent2 9 3" xfId="2137" xr:uid="{00000000-0005-0000-0000-00007E8D0000}"/>
    <cellStyle name="Accent2 9 4" xfId="2138" xr:uid="{00000000-0005-0000-0000-00007F8D0000}"/>
    <cellStyle name="Accent3" xfId="22" builtinId="37" customBuiltin="1"/>
    <cellStyle name="Accent3 10" xfId="2139" xr:uid="{00000000-0005-0000-0000-0000818D0000}"/>
    <cellStyle name="Accent3 10 2" xfId="2140" xr:uid="{00000000-0005-0000-0000-0000828D0000}"/>
    <cellStyle name="Accent3 10 3" xfId="2141" xr:uid="{00000000-0005-0000-0000-0000838D0000}"/>
    <cellStyle name="Accent3 10 4" xfId="2142" xr:uid="{00000000-0005-0000-0000-0000848D0000}"/>
    <cellStyle name="Accent3 11" xfId="2143" xr:uid="{00000000-0005-0000-0000-0000858D0000}"/>
    <cellStyle name="Accent3 11 2" xfId="2144" xr:uid="{00000000-0005-0000-0000-0000868D0000}"/>
    <cellStyle name="Accent3 11 3" xfId="2145" xr:uid="{00000000-0005-0000-0000-0000878D0000}"/>
    <cellStyle name="Accent3 11 4" xfId="2146" xr:uid="{00000000-0005-0000-0000-0000888D0000}"/>
    <cellStyle name="Accent3 12" xfId="2147" xr:uid="{00000000-0005-0000-0000-0000898D0000}"/>
    <cellStyle name="Accent3 12 2" xfId="2148" xr:uid="{00000000-0005-0000-0000-00008A8D0000}"/>
    <cellStyle name="Accent3 12 3" xfId="2149" xr:uid="{00000000-0005-0000-0000-00008B8D0000}"/>
    <cellStyle name="Accent3 12 4" xfId="2150" xr:uid="{00000000-0005-0000-0000-00008C8D0000}"/>
    <cellStyle name="Accent3 13" xfId="2151" xr:uid="{00000000-0005-0000-0000-00008D8D0000}"/>
    <cellStyle name="Accent3 13 2" xfId="2152" xr:uid="{00000000-0005-0000-0000-00008E8D0000}"/>
    <cellStyle name="Accent3 13 3" xfId="2153" xr:uid="{00000000-0005-0000-0000-00008F8D0000}"/>
    <cellStyle name="Accent3 13 4" xfId="2154" xr:uid="{00000000-0005-0000-0000-0000908D0000}"/>
    <cellStyle name="Accent3 14" xfId="2155" xr:uid="{00000000-0005-0000-0000-0000918D0000}"/>
    <cellStyle name="Accent3 14 2" xfId="2156" xr:uid="{00000000-0005-0000-0000-0000928D0000}"/>
    <cellStyle name="Accent3 14 3" xfId="2157" xr:uid="{00000000-0005-0000-0000-0000938D0000}"/>
    <cellStyle name="Accent3 14 4" xfId="2158" xr:uid="{00000000-0005-0000-0000-0000948D0000}"/>
    <cellStyle name="Accent3 15" xfId="2159" xr:uid="{00000000-0005-0000-0000-0000958D0000}"/>
    <cellStyle name="Accent3 15 2" xfId="2160" xr:uid="{00000000-0005-0000-0000-0000968D0000}"/>
    <cellStyle name="Accent3 15 3" xfId="2161" xr:uid="{00000000-0005-0000-0000-0000978D0000}"/>
    <cellStyle name="Accent3 15 4" xfId="2162" xr:uid="{00000000-0005-0000-0000-0000988D0000}"/>
    <cellStyle name="Accent3 16" xfId="2163" xr:uid="{00000000-0005-0000-0000-0000998D0000}"/>
    <cellStyle name="Accent3 16 2" xfId="2164" xr:uid="{00000000-0005-0000-0000-00009A8D0000}"/>
    <cellStyle name="Accent3 16 3" xfId="2165" xr:uid="{00000000-0005-0000-0000-00009B8D0000}"/>
    <cellStyle name="Accent3 16 4" xfId="2166" xr:uid="{00000000-0005-0000-0000-00009C8D0000}"/>
    <cellStyle name="Accent3 17" xfId="2167" xr:uid="{00000000-0005-0000-0000-00009D8D0000}"/>
    <cellStyle name="Accent3 17 2" xfId="2168" xr:uid="{00000000-0005-0000-0000-00009E8D0000}"/>
    <cellStyle name="Accent3 17 3" xfId="2169" xr:uid="{00000000-0005-0000-0000-00009F8D0000}"/>
    <cellStyle name="Accent3 17 4" xfId="2170" xr:uid="{00000000-0005-0000-0000-0000A08D0000}"/>
    <cellStyle name="Accent3 18" xfId="2171" xr:uid="{00000000-0005-0000-0000-0000A18D0000}"/>
    <cellStyle name="Accent3 18 2" xfId="2172" xr:uid="{00000000-0005-0000-0000-0000A28D0000}"/>
    <cellStyle name="Accent3 18 3" xfId="2173" xr:uid="{00000000-0005-0000-0000-0000A38D0000}"/>
    <cellStyle name="Accent3 18 4" xfId="2174" xr:uid="{00000000-0005-0000-0000-0000A48D0000}"/>
    <cellStyle name="Accent3 19" xfId="2175" xr:uid="{00000000-0005-0000-0000-0000A58D0000}"/>
    <cellStyle name="Accent3 19 2" xfId="2176" xr:uid="{00000000-0005-0000-0000-0000A68D0000}"/>
    <cellStyle name="Accent3 19 3" xfId="2177" xr:uid="{00000000-0005-0000-0000-0000A78D0000}"/>
    <cellStyle name="Accent3 19 4" xfId="2178" xr:uid="{00000000-0005-0000-0000-0000A88D0000}"/>
    <cellStyle name="Accent3 2" xfId="2179" xr:uid="{00000000-0005-0000-0000-0000A98D0000}"/>
    <cellStyle name="Accent3 2 2" xfId="2180" xr:uid="{00000000-0005-0000-0000-0000AA8D0000}"/>
    <cellStyle name="Accent3 2 2 2" xfId="40322" xr:uid="{00000000-0005-0000-0000-0000AB8D0000}"/>
    <cellStyle name="Accent3 2 3" xfId="2181" xr:uid="{00000000-0005-0000-0000-0000AC8D0000}"/>
    <cellStyle name="Accent3 2 3 2" xfId="2182" xr:uid="{00000000-0005-0000-0000-0000AD8D0000}"/>
    <cellStyle name="Accent3 2 3 3" xfId="2183" xr:uid="{00000000-0005-0000-0000-0000AE8D0000}"/>
    <cellStyle name="Accent3 2 3_FY11 Repairs" xfId="2184" xr:uid="{00000000-0005-0000-0000-0000AF8D0000}"/>
    <cellStyle name="Accent3 2 4" xfId="2185" xr:uid="{00000000-0005-0000-0000-0000B08D0000}"/>
    <cellStyle name="Accent3 2 5" xfId="2186" xr:uid="{00000000-0005-0000-0000-0000B18D0000}"/>
    <cellStyle name="Accent3 2_2013 Combined" xfId="40323" xr:uid="{00000000-0005-0000-0000-0000B28D0000}"/>
    <cellStyle name="Accent3 20" xfId="2187" xr:uid="{00000000-0005-0000-0000-0000B38D0000}"/>
    <cellStyle name="Accent3 20 2" xfId="2188" xr:uid="{00000000-0005-0000-0000-0000B48D0000}"/>
    <cellStyle name="Accent3 20 3" xfId="2189" xr:uid="{00000000-0005-0000-0000-0000B58D0000}"/>
    <cellStyle name="Accent3 20 4" xfId="2190" xr:uid="{00000000-0005-0000-0000-0000B68D0000}"/>
    <cellStyle name="Accent3 21" xfId="2191" xr:uid="{00000000-0005-0000-0000-0000B78D0000}"/>
    <cellStyle name="Accent3 21 2" xfId="2192" xr:uid="{00000000-0005-0000-0000-0000B88D0000}"/>
    <cellStyle name="Accent3 21 3" xfId="2193" xr:uid="{00000000-0005-0000-0000-0000B98D0000}"/>
    <cellStyle name="Accent3 21 4" xfId="2194" xr:uid="{00000000-0005-0000-0000-0000BA8D0000}"/>
    <cellStyle name="Accent3 22" xfId="2195" xr:uid="{00000000-0005-0000-0000-0000BB8D0000}"/>
    <cellStyle name="Accent3 22 2" xfId="2196" xr:uid="{00000000-0005-0000-0000-0000BC8D0000}"/>
    <cellStyle name="Accent3 22 3" xfId="2197" xr:uid="{00000000-0005-0000-0000-0000BD8D0000}"/>
    <cellStyle name="Accent3 22 4" xfId="2198" xr:uid="{00000000-0005-0000-0000-0000BE8D0000}"/>
    <cellStyle name="Accent3 23" xfId="2199" xr:uid="{00000000-0005-0000-0000-0000BF8D0000}"/>
    <cellStyle name="Accent3 23 2" xfId="2200" xr:uid="{00000000-0005-0000-0000-0000C08D0000}"/>
    <cellStyle name="Accent3 23 3" xfId="2201" xr:uid="{00000000-0005-0000-0000-0000C18D0000}"/>
    <cellStyle name="Accent3 24" xfId="2202" xr:uid="{00000000-0005-0000-0000-0000C28D0000}"/>
    <cellStyle name="Accent3 24 2" xfId="2203" xr:uid="{00000000-0005-0000-0000-0000C38D0000}"/>
    <cellStyle name="Accent3 25" xfId="2204" xr:uid="{00000000-0005-0000-0000-0000C48D0000}"/>
    <cellStyle name="Accent3 25 2" xfId="2205" xr:uid="{00000000-0005-0000-0000-0000C58D0000}"/>
    <cellStyle name="Accent3 26" xfId="2206" xr:uid="{00000000-0005-0000-0000-0000C68D0000}"/>
    <cellStyle name="Accent3 26 2" xfId="2207" xr:uid="{00000000-0005-0000-0000-0000C78D0000}"/>
    <cellStyle name="Accent3 27" xfId="2208" xr:uid="{00000000-0005-0000-0000-0000C88D0000}"/>
    <cellStyle name="Accent3 3" xfId="2209" xr:uid="{00000000-0005-0000-0000-0000C98D0000}"/>
    <cellStyle name="Accent3 3 2" xfId="2210" xr:uid="{00000000-0005-0000-0000-0000CA8D0000}"/>
    <cellStyle name="Accent3 3 3" xfId="2211" xr:uid="{00000000-0005-0000-0000-0000CB8D0000}"/>
    <cellStyle name="Accent3 3 4" xfId="2212" xr:uid="{00000000-0005-0000-0000-0000CC8D0000}"/>
    <cellStyle name="Accent3 4" xfId="2213" xr:uid="{00000000-0005-0000-0000-0000CD8D0000}"/>
    <cellStyle name="Accent3 4 2" xfId="2214" xr:uid="{00000000-0005-0000-0000-0000CE8D0000}"/>
    <cellStyle name="Accent3 4 3" xfId="2215" xr:uid="{00000000-0005-0000-0000-0000CF8D0000}"/>
    <cellStyle name="Accent3 4 4" xfId="2216" xr:uid="{00000000-0005-0000-0000-0000D08D0000}"/>
    <cellStyle name="Accent3 5" xfId="2217" xr:uid="{00000000-0005-0000-0000-0000D18D0000}"/>
    <cellStyle name="Accent3 5 2" xfId="2218" xr:uid="{00000000-0005-0000-0000-0000D28D0000}"/>
    <cellStyle name="Accent3 5 3" xfId="2219" xr:uid="{00000000-0005-0000-0000-0000D38D0000}"/>
    <cellStyle name="Accent3 5 4" xfId="2220" xr:uid="{00000000-0005-0000-0000-0000D48D0000}"/>
    <cellStyle name="Accent3 6" xfId="2221" xr:uid="{00000000-0005-0000-0000-0000D58D0000}"/>
    <cellStyle name="Accent3 6 2" xfId="2222" xr:uid="{00000000-0005-0000-0000-0000D68D0000}"/>
    <cellStyle name="Accent3 6 3" xfId="2223" xr:uid="{00000000-0005-0000-0000-0000D78D0000}"/>
    <cellStyle name="Accent3 6 4" xfId="2224" xr:uid="{00000000-0005-0000-0000-0000D88D0000}"/>
    <cellStyle name="Accent3 7" xfId="2225" xr:uid="{00000000-0005-0000-0000-0000D98D0000}"/>
    <cellStyle name="Accent3 7 2" xfId="2226" xr:uid="{00000000-0005-0000-0000-0000DA8D0000}"/>
    <cellStyle name="Accent3 7 3" xfId="2227" xr:uid="{00000000-0005-0000-0000-0000DB8D0000}"/>
    <cellStyle name="Accent3 7 4" xfId="2228" xr:uid="{00000000-0005-0000-0000-0000DC8D0000}"/>
    <cellStyle name="Accent3 8" xfId="2229" xr:uid="{00000000-0005-0000-0000-0000DD8D0000}"/>
    <cellStyle name="Accent3 8 2" xfId="2230" xr:uid="{00000000-0005-0000-0000-0000DE8D0000}"/>
    <cellStyle name="Accent3 8 3" xfId="2231" xr:uid="{00000000-0005-0000-0000-0000DF8D0000}"/>
    <cellStyle name="Accent3 8 4" xfId="2232" xr:uid="{00000000-0005-0000-0000-0000E08D0000}"/>
    <cellStyle name="Accent3 9" xfId="2233" xr:uid="{00000000-0005-0000-0000-0000E18D0000}"/>
    <cellStyle name="Accent3 9 2" xfId="2234" xr:uid="{00000000-0005-0000-0000-0000E28D0000}"/>
    <cellStyle name="Accent3 9 3" xfId="2235" xr:uid="{00000000-0005-0000-0000-0000E38D0000}"/>
    <cellStyle name="Accent3 9 4" xfId="2236" xr:uid="{00000000-0005-0000-0000-0000E48D0000}"/>
    <cellStyle name="Accent4" xfId="23" builtinId="41" customBuiltin="1"/>
    <cellStyle name="Accent4 10" xfId="2237" xr:uid="{00000000-0005-0000-0000-0000E68D0000}"/>
    <cellStyle name="Accent4 10 2" xfId="2238" xr:uid="{00000000-0005-0000-0000-0000E78D0000}"/>
    <cellStyle name="Accent4 10 3" xfId="2239" xr:uid="{00000000-0005-0000-0000-0000E88D0000}"/>
    <cellStyle name="Accent4 10 4" xfId="2240" xr:uid="{00000000-0005-0000-0000-0000E98D0000}"/>
    <cellStyle name="Accent4 11" xfId="2241" xr:uid="{00000000-0005-0000-0000-0000EA8D0000}"/>
    <cellStyle name="Accent4 11 2" xfId="2242" xr:uid="{00000000-0005-0000-0000-0000EB8D0000}"/>
    <cellStyle name="Accent4 11 3" xfId="2243" xr:uid="{00000000-0005-0000-0000-0000EC8D0000}"/>
    <cellStyle name="Accent4 11 4" xfId="2244" xr:uid="{00000000-0005-0000-0000-0000ED8D0000}"/>
    <cellStyle name="Accent4 12" xfId="2245" xr:uid="{00000000-0005-0000-0000-0000EE8D0000}"/>
    <cellStyle name="Accent4 12 2" xfId="2246" xr:uid="{00000000-0005-0000-0000-0000EF8D0000}"/>
    <cellStyle name="Accent4 12 3" xfId="2247" xr:uid="{00000000-0005-0000-0000-0000F08D0000}"/>
    <cellStyle name="Accent4 12 4" xfId="2248" xr:uid="{00000000-0005-0000-0000-0000F18D0000}"/>
    <cellStyle name="Accent4 13" xfId="2249" xr:uid="{00000000-0005-0000-0000-0000F28D0000}"/>
    <cellStyle name="Accent4 13 2" xfId="2250" xr:uid="{00000000-0005-0000-0000-0000F38D0000}"/>
    <cellStyle name="Accent4 13 3" xfId="2251" xr:uid="{00000000-0005-0000-0000-0000F48D0000}"/>
    <cellStyle name="Accent4 13 4" xfId="2252" xr:uid="{00000000-0005-0000-0000-0000F58D0000}"/>
    <cellStyle name="Accent4 14" xfId="2253" xr:uid="{00000000-0005-0000-0000-0000F68D0000}"/>
    <cellStyle name="Accent4 14 2" xfId="2254" xr:uid="{00000000-0005-0000-0000-0000F78D0000}"/>
    <cellStyle name="Accent4 14 3" xfId="2255" xr:uid="{00000000-0005-0000-0000-0000F88D0000}"/>
    <cellStyle name="Accent4 14 4" xfId="2256" xr:uid="{00000000-0005-0000-0000-0000F98D0000}"/>
    <cellStyle name="Accent4 15" xfId="2257" xr:uid="{00000000-0005-0000-0000-0000FA8D0000}"/>
    <cellStyle name="Accent4 15 2" xfId="2258" xr:uid="{00000000-0005-0000-0000-0000FB8D0000}"/>
    <cellStyle name="Accent4 15 3" xfId="2259" xr:uid="{00000000-0005-0000-0000-0000FC8D0000}"/>
    <cellStyle name="Accent4 15 4" xfId="2260" xr:uid="{00000000-0005-0000-0000-0000FD8D0000}"/>
    <cellStyle name="Accent4 16" xfId="2261" xr:uid="{00000000-0005-0000-0000-0000FE8D0000}"/>
    <cellStyle name="Accent4 16 2" xfId="2262" xr:uid="{00000000-0005-0000-0000-0000FF8D0000}"/>
    <cellStyle name="Accent4 16 3" xfId="2263" xr:uid="{00000000-0005-0000-0000-0000008E0000}"/>
    <cellStyle name="Accent4 16 4" xfId="2264" xr:uid="{00000000-0005-0000-0000-0000018E0000}"/>
    <cellStyle name="Accent4 17" xfId="2265" xr:uid="{00000000-0005-0000-0000-0000028E0000}"/>
    <cellStyle name="Accent4 17 2" xfId="2266" xr:uid="{00000000-0005-0000-0000-0000038E0000}"/>
    <cellStyle name="Accent4 17 3" xfId="2267" xr:uid="{00000000-0005-0000-0000-0000048E0000}"/>
    <cellStyle name="Accent4 17 4" xfId="2268" xr:uid="{00000000-0005-0000-0000-0000058E0000}"/>
    <cellStyle name="Accent4 18" xfId="2269" xr:uid="{00000000-0005-0000-0000-0000068E0000}"/>
    <cellStyle name="Accent4 18 2" xfId="2270" xr:uid="{00000000-0005-0000-0000-0000078E0000}"/>
    <cellStyle name="Accent4 18 3" xfId="2271" xr:uid="{00000000-0005-0000-0000-0000088E0000}"/>
    <cellStyle name="Accent4 18 4" xfId="2272" xr:uid="{00000000-0005-0000-0000-0000098E0000}"/>
    <cellStyle name="Accent4 19" xfId="2273" xr:uid="{00000000-0005-0000-0000-00000A8E0000}"/>
    <cellStyle name="Accent4 19 2" xfId="2274" xr:uid="{00000000-0005-0000-0000-00000B8E0000}"/>
    <cellStyle name="Accent4 19 3" xfId="2275" xr:uid="{00000000-0005-0000-0000-00000C8E0000}"/>
    <cellStyle name="Accent4 19 4" xfId="2276" xr:uid="{00000000-0005-0000-0000-00000D8E0000}"/>
    <cellStyle name="Accent4 2" xfId="2277" xr:uid="{00000000-0005-0000-0000-00000E8E0000}"/>
    <cellStyle name="Accent4 2 2" xfId="2278" xr:uid="{00000000-0005-0000-0000-00000F8E0000}"/>
    <cellStyle name="Accent4 2 2 2" xfId="40324" xr:uid="{00000000-0005-0000-0000-0000108E0000}"/>
    <cellStyle name="Accent4 2 3" xfId="2279" xr:uid="{00000000-0005-0000-0000-0000118E0000}"/>
    <cellStyle name="Accent4 2 3 2" xfId="2280" xr:uid="{00000000-0005-0000-0000-0000128E0000}"/>
    <cellStyle name="Accent4 2 3 3" xfId="2281" xr:uid="{00000000-0005-0000-0000-0000138E0000}"/>
    <cellStyle name="Accent4 2 3_FY11 Repairs" xfId="2282" xr:uid="{00000000-0005-0000-0000-0000148E0000}"/>
    <cellStyle name="Accent4 2 4" xfId="2283" xr:uid="{00000000-0005-0000-0000-0000158E0000}"/>
    <cellStyle name="Accent4 2 5" xfId="2284" xr:uid="{00000000-0005-0000-0000-0000168E0000}"/>
    <cellStyle name="Accent4 2_2013 Combined" xfId="40325" xr:uid="{00000000-0005-0000-0000-0000178E0000}"/>
    <cellStyle name="Accent4 20" xfId="2285" xr:uid="{00000000-0005-0000-0000-0000188E0000}"/>
    <cellStyle name="Accent4 20 2" xfId="2286" xr:uid="{00000000-0005-0000-0000-0000198E0000}"/>
    <cellStyle name="Accent4 20 3" xfId="2287" xr:uid="{00000000-0005-0000-0000-00001A8E0000}"/>
    <cellStyle name="Accent4 20 4" xfId="2288" xr:uid="{00000000-0005-0000-0000-00001B8E0000}"/>
    <cellStyle name="Accent4 21" xfId="2289" xr:uid="{00000000-0005-0000-0000-00001C8E0000}"/>
    <cellStyle name="Accent4 21 2" xfId="2290" xr:uid="{00000000-0005-0000-0000-00001D8E0000}"/>
    <cellStyle name="Accent4 21 3" xfId="2291" xr:uid="{00000000-0005-0000-0000-00001E8E0000}"/>
    <cellStyle name="Accent4 21 4" xfId="2292" xr:uid="{00000000-0005-0000-0000-00001F8E0000}"/>
    <cellStyle name="Accent4 22" xfId="2293" xr:uid="{00000000-0005-0000-0000-0000208E0000}"/>
    <cellStyle name="Accent4 22 2" xfId="2294" xr:uid="{00000000-0005-0000-0000-0000218E0000}"/>
    <cellStyle name="Accent4 22 3" xfId="2295" xr:uid="{00000000-0005-0000-0000-0000228E0000}"/>
    <cellStyle name="Accent4 22 4" xfId="2296" xr:uid="{00000000-0005-0000-0000-0000238E0000}"/>
    <cellStyle name="Accent4 23" xfId="2297" xr:uid="{00000000-0005-0000-0000-0000248E0000}"/>
    <cellStyle name="Accent4 23 2" xfId="2298" xr:uid="{00000000-0005-0000-0000-0000258E0000}"/>
    <cellStyle name="Accent4 23 3" xfId="2299" xr:uid="{00000000-0005-0000-0000-0000268E0000}"/>
    <cellStyle name="Accent4 24" xfId="2300" xr:uid="{00000000-0005-0000-0000-0000278E0000}"/>
    <cellStyle name="Accent4 24 2" xfId="2301" xr:uid="{00000000-0005-0000-0000-0000288E0000}"/>
    <cellStyle name="Accent4 25" xfId="2302" xr:uid="{00000000-0005-0000-0000-0000298E0000}"/>
    <cellStyle name="Accent4 25 2" xfId="2303" xr:uid="{00000000-0005-0000-0000-00002A8E0000}"/>
    <cellStyle name="Accent4 26" xfId="2304" xr:uid="{00000000-0005-0000-0000-00002B8E0000}"/>
    <cellStyle name="Accent4 26 2" xfId="2305" xr:uid="{00000000-0005-0000-0000-00002C8E0000}"/>
    <cellStyle name="Accent4 27" xfId="2306" xr:uid="{00000000-0005-0000-0000-00002D8E0000}"/>
    <cellStyle name="Accent4 3" xfId="2307" xr:uid="{00000000-0005-0000-0000-00002E8E0000}"/>
    <cellStyle name="Accent4 3 2" xfId="2308" xr:uid="{00000000-0005-0000-0000-00002F8E0000}"/>
    <cellStyle name="Accent4 3 3" xfId="2309" xr:uid="{00000000-0005-0000-0000-0000308E0000}"/>
    <cellStyle name="Accent4 3 4" xfId="2310" xr:uid="{00000000-0005-0000-0000-0000318E0000}"/>
    <cellStyle name="Accent4 4" xfId="2311" xr:uid="{00000000-0005-0000-0000-0000328E0000}"/>
    <cellStyle name="Accent4 4 2" xfId="2312" xr:uid="{00000000-0005-0000-0000-0000338E0000}"/>
    <cellStyle name="Accent4 4 3" xfId="2313" xr:uid="{00000000-0005-0000-0000-0000348E0000}"/>
    <cellStyle name="Accent4 4 4" xfId="2314" xr:uid="{00000000-0005-0000-0000-0000358E0000}"/>
    <cellStyle name="Accent4 5" xfId="2315" xr:uid="{00000000-0005-0000-0000-0000368E0000}"/>
    <cellStyle name="Accent4 5 2" xfId="2316" xr:uid="{00000000-0005-0000-0000-0000378E0000}"/>
    <cellStyle name="Accent4 5 3" xfId="2317" xr:uid="{00000000-0005-0000-0000-0000388E0000}"/>
    <cellStyle name="Accent4 5 4" xfId="2318" xr:uid="{00000000-0005-0000-0000-0000398E0000}"/>
    <cellStyle name="Accent4 6" xfId="2319" xr:uid="{00000000-0005-0000-0000-00003A8E0000}"/>
    <cellStyle name="Accent4 6 2" xfId="2320" xr:uid="{00000000-0005-0000-0000-00003B8E0000}"/>
    <cellStyle name="Accent4 6 3" xfId="2321" xr:uid="{00000000-0005-0000-0000-00003C8E0000}"/>
    <cellStyle name="Accent4 6 4" xfId="2322" xr:uid="{00000000-0005-0000-0000-00003D8E0000}"/>
    <cellStyle name="Accent4 7" xfId="2323" xr:uid="{00000000-0005-0000-0000-00003E8E0000}"/>
    <cellStyle name="Accent4 7 2" xfId="2324" xr:uid="{00000000-0005-0000-0000-00003F8E0000}"/>
    <cellStyle name="Accent4 7 3" xfId="2325" xr:uid="{00000000-0005-0000-0000-0000408E0000}"/>
    <cellStyle name="Accent4 7 4" xfId="2326" xr:uid="{00000000-0005-0000-0000-0000418E0000}"/>
    <cellStyle name="Accent4 8" xfId="2327" xr:uid="{00000000-0005-0000-0000-0000428E0000}"/>
    <cellStyle name="Accent4 8 2" xfId="2328" xr:uid="{00000000-0005-0000-0000-0000438E0000}"/>
    <cellStyle name="Accent4 8 3" xfId="2329" xr:uid="{00000000-0005-0000-0000-0000448E0000}"/>
    <cellStyle name="Accent4 8 4" xfId="2330" xr:uid="{00000000-0005-0000-0000-0000458E0000}"/>
    <cellStyle name="Accent4 9" xfId="2331" xr:uid="{00000000-0005-0000-0000-0000468E0000}"/>
    <cellStyle name="Accent4 9 2" xfId="2332" xr:uid="{00000000-0005-0000-0000-0000478E0000}"/>
    <cellStyle name="Accent4 9 3" xfId="2333" xr:uid="{00000000-0005-0000-0000-0000488E0000}"/>
    <cellStyle name="Accent4 9 4" xfId="2334" xr:uid="{00000000-0005-0000-0000-0000498E0000}"/>
    <cellStyle name="Accent5" xfId="24" builtinId="45" customBuiltin="1"/>
    <cellStyle name="Accent5 10" xfId="2335" xr:uid="{00000000-0005-0000-0000-00004B8E0000}"/>
    <cellStyle name="Accent5 10 2" xfId="2336" xr:uid="{00000000-0005-0000-0000-00004C8E0000}"/>
    <cellStyle name="Accent5 10 3" xfId="2337" xr:uid="{00000000-0005-0000-0000-00004D8E0000}"/>
    <cellStyle name="Accent5 10 4" xfId="2338" xr:uid="{00000000-0005-0000-0000-00004E8E0000}"/>
    <cellStyle name="Accent5 11" xfId="2339" xr:uid="{00000000-0005-0000-0000-00004F8E0000}"/>
    <cellStyle name="Accent5 11 2" xfId="2340" xr:uid="{00000000-0005-0000-0000-0000508E0000}"/>
    <cellStyle name="Accent5 11 3" xfId="2341" xr:uid="{00000000-0005-0000-0000-0000518E0000}"/>
    <cellStyle name="Accent5 11 4" xfId="2342" xr:uid="{00000000-0005-0000-0000-0000528E0000}"/>
    <cellStyle name="Accent5 12" xfId="2343" xr:uid="{00000000-0005-0000-0000-0000538E0000}"/>
    <cellStyle name="Accent5 12 2" xfId="2344" xr:uid="{00000000-0005-0000-0000-0000548E0000}"/>
    <cellStyle name="Accent5 12 3" xfId="2345" xr:uid="{00000000-0005-0000-0000-0000558E0000}"/>
    <cellStyle name="Accent5 12 4" xfId="2346" xr:uid="{00000000-0005-0000-0000-0000568E0000}"/>
    <cellStyle name="Accent5 13" xfId="2347" xr:uid="{00000000-0005-0000-0000-0000578E0000}"/>
    <cellStyle name="Accent5 13 2" xfId="2348" xr:uid="{00000000-0005-0000-0000-0000588E0000}"/>
    <cellStyle name="Accent5 13 3" xfId="2349" xr:uid="{00000000-0005-0000-0000-0000598E0000}"/>
    <cellStyle name="Accent5 13 4" xfId="2350" xr:uid="{00000000-0005-0000-0000-00005A8E0000}"/>
    <cellStyle name="Accent5 14" xfId="2351" xr:uid="{00000000-0005-0000-0000-00005B8E0000}"/>
    <cellStyle name="Accent5 14 2" xfId="2352" xr:uid="{00000000-0005-0000-0000-00005C8E0000}"/>
    <cellStyle name="Accent5 14 3" xfId="2353" xr:uid="{00000000-0005-0000-0000-00005D8E0000}"/>
    <cellStyle name="Accent5 14 4" xfId="2354" xr:uid="{00000000-0005-0000-0000-00005E8E0000}"/>
    <cellStyle name="Accent5 15" xfId="2355" xr:uid="{00000000-0005-0000-0000-00005F8E0000}"/>
    <cellStyle name="Accent5 15 2" xfId="2356" xr:uid="{00000000-0005-0000-0000-0000608E0000}"/>
    <cellStyle name="Accent5 15 3" xfId="2357" xr:uid="{00000000-0005-0000-0000-0000618E0000}"/>
    <cellStyle name="Accent5 15 4" xfId="2358" xr:uid="{00000000-0005-0000-0000-0000628E0000}"/>
    <cellStyle name="Accent5 16" xfId="2359" xr:uid="{00000000-0005-0000-0000-0000638E0000}"/>
    <cellStyle name="Accent5 16 2" xfId="2360" xr:uid="{00000000-0005-0000-0000-0000648E0000}"/>
    <cellStyle name="Accent5 16 3" xfId="2361" xr:uid="{00000000-0005-0000-0000-0000658E0000}"/>
    <cellStyle name="Accent5 16 4" xfId="2362" xr:uid="{00000000-0005-0000-0000-0000668E0000}"/>
    <cellStyle name="Accent5 17" xfId="2363" xr:uid="{00000000-0005-0000-0000-0000678E0000}"/>
    <cellStyle name="Accent5 17 2" xfId="2364" xr:uid="{00000000-0005-0000-0000-0000688E0000}"/>
    <cellStyle name="Accent5 17 3" xfId="2365" xr:uid="{00000000-0005-0000-0000-0000698E0000}"/>
    <cellStyle name="Accent5 17 4" xfId="2366" xr:uid="{00000000-0005-0000-0000-00006A8E0000}"/>
    <cellStyle name="Accent5 18" xfId="2367" xr:uid="{00000000-0005-0000-0000-00006B8E0000}"/>
    <cellStyle name="Accent5 18 2" xfId="2368" xr:uid="{00000000-0005-0000-0000-00006C8E0000}"/>
    <cellStyle name="Accent5 18 3" xfId="2369" xr:uid="{00000000-0005-0000-0000-00006D8E0000}"/>
    <cellStyle name="Accent5 18 4" xfId="2370" xr:uid="{00000000-0005-0000-0000-00006E8E0000}"/>
    <cellStyle name="Accent5 19" xfId="2371" xr:uid="{00000000-0005-0000-0000-00006F8E0000}"/>
    <cellStyle name="Accent5 19 2" xfId="2372" xr:uid="{00000000-0005-0000-0000-0000708E0000}"/>
    <cellStyle name="Accent5 19 3" xfId="2373" xr:uid="{00000000-0005-0000-0000-0000718E0000}"/>
    <cellStyle name="Accent5 19 4" xfId="2374" xr:uid="{00000000-0005-0000-0000-0000728E0000}"/>
    <cellStyle name="Accent5 2" xfId="2375" xr:uid="{00000000-0005-0000-0000-0000738E0000}"/>
    <cellStyle name="Accent5 2 2" xfId="2376" xr:uid="{00000000-0005-0000-0000-0000748E0000}"/>
    <cellStyle name="Accent5 2 2 2" xfId="40326" xr:uid="{00000000-0005-0000-0000-0000758E0000}"/>
    <cellStyle name="Accent5 2 3" xfId="2377" xr:uid="{00000000-0005-0000-0000-0000768E0000}"/>
    <cellStyle name="Accent5 2 3 2" xfId="2378" xr:uid="{00000000-0005-0000-0000-0000778E0000}"/>
    <cellStyle name="Accent5 2 3 3" xfId="2379" xr:uid="{00000000-0005-0000-0000-0000788E0000}"/>
    <cellStyle name="Accent5 2 3_FY11 Repairs" xfId="2380" xr:uid="{00000000-0005-0000-0000-0000798E0000}"/>
    <cellStyle name="Accent5 2 4" xfId="2381" xr:uid="{00000000-0005-0000-0000-00007A8E0000}"/>
    <cellStyle name="Accent5 2 5" xfId="2382" xr:uid="{00000000-0005-0000-0000-00007B8E0000}"/>
    <cellStyle name="Accent5 2_2013 Combined" xfId="40327" xr:uid="{00000000-0005-0000-0000-00007C8E0000}"/>
    <cellStyle name="Accent5 20" xfId="2383" xr:uid="{00000000-0005-0000-0000-00007D8E0000}"/>
    <cellStyle name="Accent5 20 2" xfId="2384" xr:uid="{00000000-0005-0000-0000-00007E8E0000}"/>
    <cellStyle name="Accent5 20 3" xfId="2385" xr:uid="{00000000-0005-0000-0000-00007F8E0000}"/>
    <cellStyle name="Accent5 20 4" xfId="2386" xr:uid="{00000000-0005-0000-0000-0000808E0000}"/>
    <cellStyle name="Accent5 21" xfId="2387" xr:uid="{00000000-0005-0000-0000-0000818E0000}"/>
    <cellStyle name="Accent5 21 2" xfId="2388" xr:uid="{00000000-0005-0000-0000-0000828E0000}"/>
    <cellStyle name="Accent5 21 3" xfId="2389" xr:uid="{00000000-0005-0000-0000-0000838E0000}"/>
    <cellStyle name="Accent5 21 4" xfId="2390" xr:uid="{00000000-0005-0000-0000-0000848E0000}"/>
    <cellStyle name="Accent5 22" xfId="2391" xr:uid="{00000000-0005-0000-0000-0000858E0000}"/>
    <cellStyle name="Accent5 22 2" xfId="2392" xr:uid="{00000000-0005-0000-0000-0000868E0000}"/>
    <cellStyle name="Accent5 22 3" xfId="2393" xr:uid="{00000000-0005-0000-0000-0000878E0000}"/>
    <cellStyle name="Accent5 22 4" xfId="2394" xr:uid="{00000000-0005-0000-0000-0000888E0000}"/>
    <cellStyle name="Accent5 23" xfId="2395" xr:uid="{00000000-0005-0000-0000-0000898E0000}"/>
    <cellStyle name="Accent5 23 2" xfId="2396" xr:uid="{00000000-0005-0000-0000-00008A8E0000}"/>
    <cellStyle name="Accent5 23 3" xfId="2397" xr:uid="{00000000-0005-0000-0000-00008B8E0000}"/>
    <cellStyle name="Accent5 24" xfId="2398" xr:uid="{00000000-0005-0000-0000-00008C8E0000}"/>
    <cellStyle name="Accent5 24 2" xfId="2399" xr:uid="{00000000-0005-0000-0000-00008D8E0000}"/>
    <cellStyle name="Accent5 25" xfId="2400" xr:uid="{00000000-0005-0000-0000-00008E8E0000}"/>
    <cellStyle name="Accent5 25 2" xfId="2401" xr:uid="{00000000-0005-0000-0000-00008F8E0000}"/>
    <cellStyle name="Accent5 26" xfId="2402" xr:uid="{00000000-0005-0000-0000-0000908E0000}"/>
    <cellStyle name="Accent5 26 2" xfId="2403" xr:uid="{00000000-0005-0000-0000-0000918E0000}"/>
    <cellStyle name="Accent5 27" xfId="2404" xr:uid="{00000000-0005-0000-0000-0000928E0000}"/>
    <cellStyle name="Accent5 3" xfId="2405" xr:uid="{00000000-0005-0000-0000-0000938E0000}"/>
    <cellStyle name="Accent5 3 2" xfId="2406" xr:uid="{00000000-0005-0000-0000-0000948E0000}"/>
    <cellStyle name="Accent5 3 3" xfId="2407" xr:uid="{00000000-0005-0000-0000-0000958E0000}"/>
    <cellStyle name="Accent5 3 4" xfId="2408" xr:uid="{00000000-0005-0000-0000-0000968E0000}"/>
    <cellStyle name="Accent5 4" xfId="2409" xr:uid="{00000000-0005-0000-0000-0000978E0000}"/>
    <cellStyle name="Accent5 4 2" xfId="2410" xr:uid="{00000000-0005-0000-0000-0000988E0000}"/>
    <cellStyle name="Accent5 4 3" xfId="2411" xr:uid="{00000000-0005-0000-0000-0000998E0000}"/>
    <cellStyle name="Accent5 4 4" xfId="2412" xr:uid="{00000000-0005-0000-0000-00009A8E0000}"/>
    <cellStyle name="Accent5 5" xfId="2413" xr:uid="{00000000-0005-0000-0000-00009B8E0000}"/>
    <cellStyle name="Accent5 5 2" xfId="2414" xr:uid="{00000000-0005-0000-0000-00009C8E0000}"/>
    <cellStyle name="Accent5 5 3" xfId="2415" xr:uid="{00000000-0005-0000-0000-00009D8E0000}"/>
    <cellStyle name="Accent5 5 4" xfId="2416" xr:uid="{00000000-0005-0000-0000-00009E8E0000}"/>
    <cellStyle name="Accent5 6" xfId="2417" xr:uid="{00000000-0005-0000-0000-00009F8E0000}"/>
    <cellStyle name="Accent5 6 2" xfId="2418" xr:uid="{00000000-0005-0000-0000-0000A08E0000}"/>
    <cellStyle name="Accent5 6 3" xfId="2419" xr:uid="{00000000-0005-0000-0000-0000A18E0000}"/>
    <cellStyle name="Accent5 6 4" xfId="2420" xr:uid="{00000000-0005-0000-0000-0000A28E0000}"/>
    <cellStyle name="Accent5 7" xfId="2421" xr:uid="{00000000-0005-0000-0000-0000A38E0000}"/>
    <cellStyle name="Accent5 7 2" xfId="2422" xr:uid="{00000000-0005-0000-0000-0000A48E0000}"/>
    <cellStyle name="Accent5 7 3" xfId="2423" xr:uid="{00000000-0005-0000-0000-0000A58E0000}"/>
    <cellStyle name="Accent5 7 4" xfId="2424" xr:uid="{00000000-0005-0000-0000-0000A68E0000}"/>
    <cellStyle name="Accent5 8" xfId="2425" xr:uid="{00000000-0005-0000-0000-0000A78E0000}"/>
    <cellStyle name="Accent5 8 2" xfId="2426" xr:uid="{00000000-0005-0000-0000-0000A88E0000}"/>
    <cellStyle name="Accent5 8 3" xfId="2427" xr:uid="{00000000-0005-0000-0000-0000A98E0000}"/>
    <cellStyle name="Accent5 8 4" xfId="2428" xr:uid="{00000000-0005-0000-0000-0000AA8E0000}"/>
    <cellStyle name="Accent5 9" xfId="2429" xr:uid="{00000000-0005-0000-0000-0000AB8E0000}"/>
    <cellStyle name="Accent5 9 2" xfId="2430" xr:uid="{00000000-0005-0000-0000-0000AC8E0000}"/>
    <cellStyle name="Accent5 9 3" xfId="2431" xr:uid="{00000000-0005-0000-0000-0000AD8E0000}"/>
    <cellStyle name="Accent5 9 4" xfId="2432" xr:uid="{00000000-0005-0000-0000-0000AE8E0000}"/>
    <cellStyle name="Accent6" xfId="25" builtinId="49" customBuiltin="1"/>
    <cellStyle name="Accent6 10" xfId="2433" xr:uid="{00000000-0005-0000-0000-0000B08E0000}"/>
    <cellStyle name="Accent6 10 2" xfId="2434" xr:uid="{00000000-0005-0000-0000-0000B18E0000}"/>
    <cellStyle name="Accent6 10 3" xfId="2435" xr:uid="{00000000-0005-0000-0000-0000B28E0000}"/>
    <cellStyle name="Accent6 10 4" xfId="2436" xr:uid="{00000000-0005-0000-0000-0000B38E0000}"/>
    <cellStyle name="Accent6 11" xfId="2437" xr:uid="{00000000-0005-0000-0000-0000B48E0000}"/>
    <cellStyle name="Accent6 11 2" xfId="2438" xr:uid="{00000000-0005-0000-0000-0000B58E0000}"/>
    <cellStyle name="Accent6 11 3" xfId="2439" xr:uid="{00000000-0005-0000-0000-0000B68E0000}"/>
    <cellStyle name="Accent6 11 4" xfId="2440" xr:uid="{00000000-0005-0000-0000-0000B78E0000}"/>
    <cellStyle name="Accent6 12" xfId="2441" xr:uid="{00000000-0005-0000-0000-0000B88E0000}"/>
    <cellStyle name="Accent6 12 2" xfId="2442" xr:uid="{00000000-0005-0000-0000-0000B98E0000}"/>
    <cellStyle name="Accent6 12 3" xfId="2443" xr:uid="{00000000-0005-0000-0000-0000BA8E0000}"/>
    <cellStyle name="Accent6 12 4" xfId="2444" xr:uid="{00000000-0005-0000-0000-0000BB8E0000}"/>
    <cellStyle name="Accent6 13" xfId="2445" xr:uid="{00000000-0005-0000-0000-0000BC8E0000}"/>
    <cellStyle name="Accent6 13 2" xfId="2446" xr:uid="{00000000-0005-0000-0000-0000BD8E0000}"/>
    <cellStyle name="Accent6 13 3" xfId="2447" xr:uid="{00000000-0005-0000-0000-0000BE8E0000}"/>
    <cellStyle name="Accent6 13 4" xfId="2448" xr:uid="{00000000-0005-0000-0000-0000BF8E0000}"/>
    <cellStyle name="Accent6 14" xfId="2449" xr:uid="{00000000-0005-0000-0000-0000C08E0000}"/>
    <cellStyle name="Accent6 14 2" xfId="2450" xr:uid="{00000000-0005-0000-0000-0000C18E0000}"/>
    <cellStyle name="Accent6 14 3" xfId="2451" xr:uid="{00000000-0005-0000-0000-0000C28E0000}"/>
    <cellStyle name="Accent6 14 4" xfId="2452" xr:uid="{00000000-0005-0000-0000-0000C38E0000}"/>
    <cellStyle name="Accent6 15" xfId="2453" xr:uid="{00000000-0005-0000-0000-0000C48E0000}"/>
    <cellStyle name="Accent6 15 2" xfId="2454" xr:uid="{00000000-0005-0000-0000-0000C58E0000}"/>
    <cellStyle name="Accent6 15 3" xfId="2455" xr:uid="{00000000-0005-0000-0000-0000C68E0000}"/>
    <cellStyle name="Accent6 15 4" xfId="2456" xr:uid="{00000000-0005-0000-0000-0000C78E0000}"/>
    <cellStyle name="Accent6 16" xfId="2457" xr:uid="{00000000-0005-0000-0000-0000C88E0000}"/>
    <cellStyle name="Accent6 16 2" xfId="2458" xr:uid="{00000000-0005-0000-0000-0000C98E0000}"/>
    <cellStyle name="Accent6 16 3" xfId="2459" xr:uid="{00000000-0005-0000-0000-0000CA8E0000}"/>
    <cellStyle name="Accent6 16 4" xfId="2460" xr:uid="{00000000-0005-0000-0000-0000CB8E0000}"/>
    <cellStyle name="Accent6 17" xfId="2461" xr:uid="{00000000-0005-0000-0000-0000CC8E0000}"/>
    <cellStyle name="Accent6 17 2" xfId="2462" xr:uid="{00000000-0005-0000-0000-0000CD8E0000}"/>
    <cellStyle name="Accent6 17 3" xfId="2463" xr:uid="{00000000-0005-0000-0000-0000CE8E0000}"/>
    <cellStyle name="Accent6 17 4" xfId="2464" xr:uid="{00000000-0005-0000-0000-0000CF8E0000}"/>
    <cellStyle name="Accent6 18" xfId="2465" xr:uid="{00000000-0005-0000-0000-0000D08E0000}"/>
    <cellStyle name="Accent6 18 2" xfId="2466" xr:uid="{00000000-0005-0000-0000-0000D18E0000}"/>
    <cellStyle name="Accent6 18 3" xfId="2467" xr:uid="{00000000-0005-0000-0000-0000D28E0000}"/>
    <cellStyle name="Accent6 18 4" xfId="2468" xr:uid="{00000000-0005-0000-0000-0000D38E0000}"/>
    <cellStyle name="Accent6 19" xfId="2469" xr:uid="{00000000-0005-0000-0000-0000D48E0000}"/>
    <cellStyle name="Accent6 19 2" xfId="2470" xr:uid="{00000000-0005-0000-0000-0000D58E0000}"/>
    <cellStyle name="Accent6 19 3" xfId="2471" xr:uid="{00000000-0005-0000-0000-0000D68E0000}"/>
    <cellStyle name="Accent6 19 4" xfId="2472" xr:uid="{00000000-0005-0000-0000-0000D78E0000}"/>
    <cellStyle name="Accent6 2" xfId="2473" xr:uid="{00000000-0005-0000-0000-0000D88E0000}"/>
    <cellStyle name="Accent6 2 2" xfId="2474" xr:uid="{00000000-0005-0000-0000-0000D98E0000}"/>
    <cellStyle name="Accent6 2 2 2" xfId="40328" xr:uid="{00000000-0005-0000-0000-0000DA8E0000}"/>
    <cellStyle name="Accent6 2 3" xfId="2475" xr:uid="{00000000-0005-0000-0000-0000DB8E0000}"/>
    <cellStyle name="Accent6 2 3 2" xfId="2476" xr:uid="{00000000-0005-0000-0000-0000DC8E0000}"/>
    <cellStyle name="Accent6 2 3 3" xfId="2477" xr:uid="{00000000-0005-0000-0000-0000DD8E0000}"/>
    <cellStyle name="Accent6 2 3_FY11 Repairs" xfId="2478" xr:uid="{00000000-0005-0000-0000-0000DE8E0000}"/>
    <cellStyle name="Accent6 2 4" xfId="2479" xr:uid="{00000000-0005-0000-0000-0000DF8E0000}"/>
    <cellStyle name="Accent6 2 5" xfId="2480" xr:uid="{00000000-0005-0000-0000-0000E08E0000}"/>
    <cellStyle name="Accent6 2_2013 Combined" xfId="40329" xr:uid="{00000000-0005-0000-0000-0000E18E0000}"/>
    <cellStyle name="Accent6 20" xfId="2481" xr:uid="{00000000-0005-0000-0000-0000E28E0000}"/>
    <cellStyle name="Accent6 20 2" xfId="2482" xr:uid="{00000000-0005-0000-0000-0000E38E0000}"/>
    <cellStyle name="Accent6 20 3" xfId="2483" xr:uid="{00000000-0005-0000-0000-0000E48E0000}"/>
    <cellStyle name="Accent6 20 4" xfId="2484" xr:uid="{00000000-0005-0000-0000-0000E58E0000}"/>
    <cellStyle name="Accent6 21" xfId="2485" xr:uid="{00000000-0005-0000-0000-0000E68E0000}"/>
    <cellStyle name="Accent6 21 2" xfId="2486" xr:uid="{00000000-0005-0000-0000-0000E78E0000}"/>
    <cellStyle name="Accent6 21 3" xfId="2487" xr:uid="{00000000-0005-0000-0000-0000E88E0000}"/>
    <cellStyle name="Accent6 21 4" xfId="2488" xr:uid="{00000000-0005-0000-0000-0000E98E0000}"/>
    <cellStyle name="Accent6 22" xfId="2489" xr:uid="{00000000-0005-0000-0000-0000EA8E0000}"/>
    <cellStyle name="Accent6 22 2" xfId="2490" xr:uid="{00000000-0005-0000-0000-0000EB8E0000}"/>
    <cellStyle name="Accent6 22 3" xfId="2491" xr:uid="{00000000-0005-0000-0000-0000EC8E0000}"/>
    <cellStyle name="Accent6 22 4" xfId="2492" xr:uid="{00000000-0005-0000-0000-0000ED8E0000}"/>
    <cellStyle name="Accent6 23" xfId="2493" xr:uid="{00000000-0005-0000-0000-0000EE8E0000}"/>
    <cellStyle name="Accent6 23 2" xfId="2494" xr:uid="{00000000-0005-0000-0000-0000EF8E0000}"/>
    <cellStyle name="Accent6 23 3" xfId="2495" xr:uid="{00000000-0005-0000-0000-0000F08E0000}"/>
    <cellStyle name="Accent6 24" xfId="2496" xr:uid="{00000000-0005-0000-0000-0000F18E0000}"/>
    <cellStyle name="Accent6 24 2" xfId="2497" xr:uid="{00000000-0005-0000-0000-0000F28E0000}"/>
    <cellStyle name="Accent6 25" xfId="2498" xr:uid="{00000000-0005-0000-0000-0000F38E0000}"/>
    <cellStyle name="Accent6 25 2" xfId="2499" xr:uid="{00000000-0005-0000-0000-0000F48E0000}"/>
    <cellStyle name="Accent6 26" xfId="2500" xr:uid="{00000000-0005-0000-0000-0000F58E0000}"/>
    <cellStyle name="Accent6 26 2" xfId="2501" xr:uid="{00000000-0005-0000-0000-0000F68E0000}"/>
    <cellStyle name="Accent6 27" xfId="2502" xr:uid="{00000000-0005-0000-0000-0000F78E0000}"/>
    <cellStyle name="Accent6 3" xfId="2503" xr:uid="{00000000-0005-0000-0000-0000F88E0000}"/>
    <cellStyle name="Accent6 3 2" xfId="2504" xr:uid="{00000000-0005-0000-0000-0000F98E0000}"/>
    <cellStyle name="Accent6 3 3" xfId="2505" xr:uid="{00000000-0005-0000-0000-0000FA8E0000}"/>
    <cellStyle name="Accent6 3 4" xfId="2506" xr:uid="{00000000-0005-0000-0000-0000FB8E0000}"/>
    <cellStyle name="Accent6 4" xfId="2507" xr:uid="{00000000-0005-0000-0000-0000FC8E0000}"/>
    <cellStyle name="Accent6 4 2" xfId="2508" xr:uid="{00000000-0005-0000-0000-0000FD8E0000}"/>
    <cellStyle name="Accent6 4 3" xfId="2509" xr:uid="{00000000-0005-0000-0000-0000FE8E0000}"/>
    <cellStyle name="Accent6 4 4" xfId="2510" xr:uid="{00000000-0005-0000-0000-0000FF8E0000}"/>
    <cellStyle name="Accent6 5" xfId="2511" xr:uid="{00000000-0005-0000-0000-0000008F0000}"/>
    <cellStyle name="Accent6 5 2" xfId="2512" xr:uid="{00000000-0005-0000-0000-0000018F0000}"/>
    <cellStyle name="Accent6 5 3" xfId="2513" xr:uid="{00000000-0005-0000-0000-0000028F0000}"/>
    <cellStyle name="Accent6 5 4" xfId="2514" xr:uid="{00000000-0005-0000-0000-0000038F0000}"/>
    <cellStyle name="Accent6 6" xfId="2515" xr:uid="{00000000-0005-0000-0000-0000048F0000}"/>
    <cellStyle name="Accent6 6 2" xfId="2516" xr:uid="{00000000-0005-0000-0000-0000058F0000}"/>
    <cellStyle name="Accent6 6 3" xfId="2517" xr:uid="{00000000-0005-0000-0000-0000068F0000}"/>
    <cellStyle name="Accent6 6 4" xfId="2518" xr:uid="{00000000-0005-0000-0000-0000078F0000}"/>
    <cellStyle name="Accent6 7" xfId="2519" xr:uid="{00000000-0005-0000-0000-0000088F0000}"/>
    <cellStyle name="Accent6 7 2" xfId="2520" xr:uid="{00000000-0005-0000-0000-0000098F0000}"/>
    <cellStyle name="Accent6 7 3" xfId="2521" xr:uid="{00000000-0005-0000-0000-00000A8F0000}"/>
    <cellStyle name="Accent6 7 4" xfId="2522" xr:uid="{00000000-0005-0000-0000-00000B8F0000}"/>
    <cellStyle name="Accent6 8" xfId="2523" xr:uid="{00000000-0005-0000-0000-00000C8F0000}"/>
    <cellStyle name="Accent6 8 2" xfId="2524" xr:uid="{00000000-0005-0000-0000-00000D8F0000}"/>
    <cellStyle name="Accent6 8 3" xfId="2525" xr:uid="{00000000-0005-0000-0000-00000E8F0000}"/>
    <cellStyle name="Accent6 8 4" xfId="2526" xr:uid="{00000000-0005-0000-0000-00000F8F0000}"/>
    <cellStyle name="Accent6 9" xfId="2527" xr:uid="{00000000-0005-0000-0000-0000108F0000}"/>
    <cellStyle name="Accent6 9 2" xfId="2528" xr:uid="{00000000-0005-0000-0000-0000118F0000}"/>
    <cellStyle name="Accent6 9 3" xfId="2529" xr:uid="{00000000-0005-0000-0000-0000128F0000}"/>
    <cellStyle name="Accent6 9 4" xfId="2530" xr:uid="{00000000-0005-0000-0000-0000138F0000}"/>
    <cellStyle name="active" xfId="6064" xr:uid="{00000000-0005-0000-0000-0000148F0000}"/>
    <cellStyle name="Actual Date" xfId="26" xr:uid="{00000000-0005-0000-0000-0000158F0000}"/>
    <cellStyle name="Actual Date 2" xfId="2531" xr:uid="{00000000-0005-0000-0000-0000168F0000}"/>
    <cellStyle name="Actual Date_03_2012" xfId="2532" xr:uid="{00000000-0005-0000-0000-0000178F0000}"/>
    <cellStyle name="Add" xfId="40330" xr:uid="{00000000-0005-0000-0000-0000188F0000}"/>
    <cellStyle name="ÅëÈ­ [0]_±âÅ¸" xfId="40331" xr:uid="{00000000-0005-0000-0000-0000198F0000}"/>
    <cellStyle name="ÅëÈ­_±âÅ¸" xfId="40332" xr:uid="{00000000-0005-0000-0000-00001A8F0000}"/>
    <cellStyle name="Affinity Input" xfId="27" xr:uid="{00000000-0005-0000-0000-00001B8F0000}"/>
    <cellStyle name="Affinity Input 2" xfId="2533" xr:uid="{00000000-0005-0000-0000-00001C8F0000}"/>
    <cellStyle name="args.style" xfId="6065" xr:uid="{00000000-0005-0000-0000-00001D8F0000}"/>
    <cellStyle name="ÄÞ¸¶ [0]_±âÅ¸" xfId="40333" xr:uid="{00000000-0005-0000-0000-00001E8F0000}"/>
    <cellStyle name="ÄÞ¸¶_±âÅ¸" xfId="40334" xr:uid="{00000000-0005-0000-0000-00001F8F0000}"/>
    <cellStyle name="Background" xfId="40335" xr:uid="{00000000-0005-0000-0000-0000208F0000}"/>
    <cellStyle name="Background 2" xfId="40336" xr:uid="{00000000-0005-0000-0000-0000218F0000}"/>
    <cellStyle name="Bad" xfId="28" builtinId="27" customBuiltin="1"/>
    <cellStyle name="Bad 10" xfId="2534" xr:uid="{00000000-0005-0000-0000-0000238F0000}"/>
    <cellStyle name="Bad 10 2" xfId="2535" xr:uid="{00000000-0005-0000-0000-0000248F0000}"/>
    <cellStyle name="Bad 10 3" xfId="2536" xr:uid="{00000000-0005-0000-0000-0000258F0000}"/>
    <cellStyle name="Bad 10 4" xfId="2537" xr:uid="{00000000-0005-0000-0000-0000268F0000}"/>
    <cellStyle name="Bad 11" xfId="2538" xr:uid="{00000000-0005-0000-0000-0000278F0000}"/>
    <cellStyle name="Bad 11 2" xfId="2539" xr:uid="{00000000-0005-0000-0000-0000288F0000}"/>
    <cellStyle name="Bad 11 3" xfId="2540" xr:uid="{00000000-0005-0000-0000-0000298F0000}"/>
    <cellStyle name="Bad 11 4" xfId="2541" xr:uid="{00000000-0005-0000-0000-00002A8F0000}"/>
    <cellStyle name="Bad 12" xfId="2542" xr:uid="{00000000-0005-0000-0000-00002B8F0000}"/>
    <cellStyle name="Bad 12 2" xfId="2543" xr:uid="{00000000-0005-0000-0000-00002C8F0000}"/>
    <cellStyle name="Bad 12 3" xfId="2544" xr:uid="{00000000-0005-0000-0000-00002D8F0000}"/>
    <cellStyle name="Bad 12 4" xfId="2545" xr:uid="{00000000-0005-0000-0000-00002E8F0000}"/>
    <cellStyle name="Bad 13" xfId="2546" xr:uid="{00000000-0005-0000-0000-00002F8F0000}"/>
    <cellStyle name="Bad 13 2" xfId="2547" xr:uid="{00000000-0005-0000-0000-0000308F0000}"/>
    <cellStyle name="Bad 13 3" xfId="2548" xr:uid="{00000000-0005-0000-0000-0000318F0000}"/>
    <cellStyle name="Bad 13 4" xfId="2549" xr:uid="{00000000-0005-0000-0000-0000328F0000}"/>
    <cellStyle name="Bad 14" xfId="2550" xr:uid="{00000000-0005-0000-0000-0000338F0000}"/>
    <cellStyle name="Bad 14 2" xfId="2551" xr:uid="{00000000-0005-0000-0000-0000348F0000}"/>
    <cellStyle name="Bad 14 3" xfId="2552" xr:uid="{00000000-0005-0000-0000-0000358F0000}"/>
    <cellStyle name="Bad 14 4" xfId="2553" xr:uid="{00000000-0005-0000-0000-0000368F0000}"/>
    <cellStyle name="Bad 15" xfId="2554" xr:uid="{00000000-0005-0000-0000-0000378F0000}"/>
    <cellStyle name="Bad 15 2" xfId="2555" xr:uid="{00000000-0005-0000-0000-0000388F0000}"/>
    <cellStyle name="Bad 15 3" xfId="2556" xr:uid="{00000000-0005-0000-0000-0000398F0000}"/>
    <cellStyle name="Bad 15 4" xfId="2557" xr:uid="{00000000-0005-0000-0000-00003A8F0000}"/>
    <cellStyle name="Bad 16" xfId="2558" xr:uid="{00000000-0005-0000-0000-00003B8F0000}"/>
    <cellStyle name="Bad 16 2" xfId="2559" xr:uid="{00000000-0005-0000-0000-00003C8F0000}"/>
    <cellStyle name="Bad 16 3" xfId="2560" xr:uid="{00000000-0005-0000-0000-00003D8F0000}"/>
    <cellStyle name="Bad 16 4" xfId="2561" xr:uid="{00000000-0005-0000-0000-00003E8F0000}"/>
    <cellStyle name="Bad 17" xfId="2562" xr:uid="{00000000-0005-0000-0000-00003F8F0000}"/>
    <cellStyle name="Bad 17 2" xfId="2563" xr:uid="{00000000-0005-0000-0000-0000408F0000}"/>
    <cellStyle name="Bad 17 3" xfId="2564" xr:uid="{00000000-0005-0000-0000-0000418F0000}"/>
    <cellStyle name="Bad 17 4" xfId="2565" xr:uid="{00000000-0005-0000-0000-0000428F0000}"/>
    <cellStyle name="Bad 18" xfId="2566" xr:uid="{00000000-0005-0000-0000-0000438F0000}"/>
    <cellStyle name="Bad 18 2" xfId="2567" xr:uid="{00000000-0005-0000-0000-0000448F0000}"/>
    <cellStyle name="Bad 18 3" xfId="2568" xr:uid="{00000000-0005-0000-0000-0000458F0000}"/>
    <cellStyle name="Bad 18 4" xfId="2569" xr:uid="{00000000-0005-0000-0000-0000468F0000}"/>
    <cellStyle name="Bad 19" xfId="2570" xr:uid="{00000000-0005-0000-0000-0000478F0000}"/>
    <cellStyle name="Bad 19 2" xfId="2571" xr:uid="{00000000-0005-0000-0000-0000488F0000}"/>
    <cellStyle name="Bad 19 3" xfId="2572" xr:uid="{00000000-0005-0000-0000-0000498F0000}"/>
    <cellStyle name="Bad 19 4" xfId="2573" xr:uid="{00000000-0005-0000-0000-00004A8F0000}"/>
    <cellStyle name="Bad 2" xfId="2574" xr:uid="{00000000-0005-0000-0000-00004B8F0000}"/>
    <cellStyle name="Bad 2 2" xfId="2575" xr:uid="{00000000-0005-0000-0000-00004C8F0000}"/>
    <cellStyle name="Bad 2 2 2" xfId="40337" xr:uid="{00000000-0005-0000-0000-00004D8F0000}"/>
    <cellStyle name="Bad 2 3" xfId="2576" xr:uid="{00000000-0005-0000-0000-00004E8F0000}"/>
    <cellStyle name="Bad 2 3 2" xfId="2577" xr:uid="{00000000-0005-0000-0000-00004F8F0000}"/>
    <cellStyle name="Bad 2 3 3" xfId="2578" xr:uid="{00000000-0005-0000-0000-0000508F0000}"/>
    <cellStyle name="Bad 2 3_FY11 Repairs" xfId="2579" xr:uid="{00000000-0005-0000-0000-0000518F0000}"/>
    <cellStyle name="Bad 2 4" xfId="2580" xr:uid="{00000000-0005-0000-0000-0000528F0000}"/>
    <cellStyle name="Bad 2 5" xfId="2581" xr:uid="{00000000-0005-0000-0000-0000538F0000}"/>
    <cellStyle name="Bad 2_2013 Combined" xfId="40338" xr:uid="{00000000-0005-0000-0000-0000548F0000}"/>
    <cellStyle name="Bad 20" xfId="2582" xr:uid="{00000000-0005-0000-0000-0000558F0000}"/>
    <cellStyle name="Bad 20 2" xfId="2583" xr:uid="{00000000-0005-0000-0000-0000568F0000}"/>
    <cellStyle name="Bad 20 3" xfId="2584" xr:uid="{00000000-0005-0000-0000-0000578F0000}"/>
    <cellStyle name="Bad 20 4" xfId="2585" xr:uid="{00000000-0005-0000-0000-0000588F0000}"/>
    <cellStyle name="Bad 21" xfId="2586" xr:uid="{00000000-0005-0000-0000-0000598F0000}"/>
    <cellStyle name="Bad 21 2" xfId="2587" xr:uid="{00000000-0005-0000-0000-00005A8F0000}"/>
    <cellStyle name="Bad 21 3" xfId="2588" xr:uid="{00000000-0005-0000-0000-00005B8F0000}"/>
    <cellStyle name="Bad 21 4" xfId="2589" xr:uid="{00000000-0005-0000-0000-00005C8F0000}"/>
    <cellStyle name="Bad 22" xfId="2590" xr:uid="{00000000-0005-0000-0000-00005D8F0000}"/>
    <cellStyle name="Bad 22 2" xfId="2591" xr:uid="{00000000-0005-0000-0000-00005E8F0000}"/>
    <cellStyle name="Bad 22 3" xfId="2592" xr:uid="{00000000-0005-0000-0000-00005F8F0000}"/>
    <cellStyle name="Bad 22 4" xfId="2593" xr:uid="{00000000-0005-0000-0000-0000608F0000}"/>
    <cellStyle name="Bad 23" xfId="2594" xr:uid="{00000000-0005-0000-0000-0000618F0000}"/>
    <cellStyle name="Bad 23 2" xfId="2595" xr:uid="{00000000-0005-0000-0000-0000628F0000}"/>
    <cellStyle name="Bad 23 3" xfId="2596" xr:uid="{00000000-0005-0000-0000-0000638F0000}"/>
    <cellStyle name="Bad 24" xfId="2597" xr:uid="{00000000-0005-0000-0000-0000648F0000}"/>
    <cellStyle name="Bad 24 2" xfId="2598" xr:uid="{00000000-0005-0000-0000-0000658F0000}"/>
    <cellStyle name="Bad 25" xfId="2599" xr:uid="{00000000-0005-0000-0000-0000668F0000}"/>
    <cellStyle name="Bad 25 2" xfId="2600" xr:uid="{00000000-0005-0000-0000-0000678F0000}"/>
    <cellStyle name="Bad 26" xfId="2601" xr:uid="{00000000-0005-0000-0000-0000688F0000}"/>
    <cellStyle name="Bad 26 2" xfId="2602" xr:uid="{00000000-0005-0000-0000-0000698F0000}"/>
    <cellStyle name="Bad 27" xfId="2603" xr:uid="{00000000-0005-0000-0000-00006A8F0000}"/>
    <cellStyle name="Bad 3" xfId="2604" xr:uid="{00000000-0005-0000-0000-00006B8F0000}"/>
    <cellStyle name="Bad 3 2" xfId="2605" xr:uid="{00000000-0005-0000-0000-00006C8F0000}"/>
    <cellStyle name="Bad 3 3" xfId="2606" xr:uid="{00000000-0005-0000-0000-00006D8F0000}"/>
    <cellStyle name="Bad 3 4" xfId="2607" xr:uid="{00000000-0005-0000-0000-00006E8F0000}"/>
    <cellStyle name="Bad 4" xfId="2608" xr:uid="{00000000-0005-0000-0000-00006F8F0000}"/>
    <cellStyle name="Bad 4 2" xfId="2609" xr:uid="{00000000-0005-0000-0000-0000708F0000}"/>
    <cellStyle name="Bad 4 3" xfId="2610" xr:uid="{00000000-0005-0000-0000-0000718F0000}"/>
    <cellStyle name="Bad 4 4" xfId="2611" xr:uid="{00000000-0005-0000-0000-0000728F0000}"/>
    <cellStyle name="Bad 5" xfId="2612" xr:uid="{00000000-0005-0000-0000-0000738F0000}"/>
    <cellStyle name="Bad 5 2" xfId="2613" xr:uid="{00000000-0005-0000-0000-0000748F0000}"/>
    <cellStyle name="Bad 5 3" xfId="2614" xr:uid="{00000000-0005-0000-0000-0000758F0000}"/>
    <cellStyle name="Bad 5 4" xfId="2615" xr:uid="{00000000-0005-0000-0000-0000768F0000}"/>
    <cellStyle name="Bad 6" xfId="2616" xr:uid="{00000000-0005-0000-0000-0000778F0000}"/>
    <cellStyle name="Bad 6 2" xfId="2617" xr:uid="{00000000-0005-0000-0000-0000788F0000}"/>
    <cellStyle name="Bad 6 3" xfId="2618" xr:uid="{00000000-0005-0000-0000-0000798F0000}"/>
    <cellStyle name="Bad 6 4" xfId="2619" xr:uid="{00000000-0005-0000-0000-00007A8F0000}"/>
    <cellStyle name="Bad 7" xfId="2620" xr:uid="{00000000-0005-0000-0000-00007B8F0000}"/>
    <cellStyle name="Bad 7 2" xfId="2621" xr:uid="{00000000-0005-0000-0000-00007C8F0000}"/>
    <cellStyle name="Bad 7 3" xfId="2622" xr:uid="{00000000-0005-0000-0000-00007D8F0000}"/>
    <cellStyle name="Bad 7 4" xfId="2623" xr:uid="{00000000-0005-0000-0000-00007E8F0000}"/>
    <cellStyle name="Bad 8" xfId="2624" xr:uid="{00000000-0005-0000-0000-00007F8F0000}"/>
    <cellStyle name="Bad 8 2" xfId="2625" xr:uid="{00000000-0005-0000-0000-0000808F0000}"/>
    <cellStyle name="Bad 8 3" xfId="2626" xr:uid="{00000000-0005-0000-0000-0000818F0000}"/>
    <cellStyle name="Bad 8 4" xfId="2627" xr:uid="{00000000-0005-0000-0000-0000828F0000}"/>
    <cellStyle name="Bad 9" xfId="2628" xr:uid="{00000000-0005-0000-0000-0000838F0000}"/>
    <cellStyle name="Bad 9 2" xfId="2629" xr:uid="{00000000-0005-0000-0000-0000848F0000}"/>
    <cellStyle name="Bad 9 3" xfId="2630" xr:uid="{00000000-0005-0000-0000-0000858F0000}"/>
    <cellStyle name="Bad 9 4" xfId="2631" xr:uid="{00000000-0005-0000-0000-0000868F0000}"/>
    <cellStyle name="Benoit" xfId="40339" xr:uid="{00000000-0005-0000-0000-0000878F0000}"/>
    <cellStyle name="Blue" xfId="40340" xr:uid="{00000000-0005-0000-0000-0000888F0000}"/>
    <cellStyle name="Body" xfId="29" xr:uid="{00000000-0005-0000-0000-0000898F0000}"/>
    <cellStyle name="Bold/Border" xfId="40341" xr:uid="{00000000-0005-0000-0000-00008A8F0000}"/>
    <cellStyle name="Border" xfId="40342" xr:uid="{00000000-0005-0000-0000-00008B8F0000}"/>
    <cellStyle name="Border Thin" xfId="40343" xr:uid="{00000000-0005-0000-0000-00008C8F0000}"/>
    <cellStyle name="BorderAreas" xfId="40344" xr:uid="{00000000-0005-0000-0000-00008D8F0000}"/>
    <cellStyle name="Bullet" xfId="40345" xr:uid="{00000000-0005-0000-0000-00008E8F0000}"/>
    <cellStyle name="c_HardInc " xfId="40346" xr:uid="{00000000-0005-0000-0000-00008F8F0000}"/>
    <cellStyle name="Ç¥ÁØ_¿ù°£¿ä¾àº¸°í" xfId="40347" xr:uid="{00000000-0005-0000-0000-0000908F0000}"/>
    <cellStyle name="calc" xfId="40348" xr:uid="{00000000-0005-0000-0000-0000918F0000}"/>
    <cellStyle name="Calc Currency (0)" xfId="6066" xr:uid="{00000000-0005-0000-0000-0000928F0000}"/>
    <cellStyle name="Calc Currency (0) 2" xfId="40349" xr:uid="{00000000-0005-0000-0000-0000938F0000}"/>
    <cellStyle name="Calculation" xfId="30" builtinId="22" customBuiltin="1"/>
    <cellStyle name="Calculation 10" xfId="2632" xr:uid="{00000000-0005-0000-0000-0000958F0000}"/>
    <cellStyle name="Calculation 10 2" xfId="2633" xr:uid="{00000000-0005-0000-0000-0000968F0000}"/>
    <cellStyle name="Calculation 10 3" xfId="2634" xr:uid="{00000000-0005-0000-0000-0000978F0000}"/>
    <cellStyle name="Calculation 10 4" xfId="2635" xr:uid="{00000000-0005-0000-0000-0000988F0000}"/>
    <cellStyle name="Calculation 11" xfId="2636" xr:uid="{00000000-0005-0000-0000-0000998F0000}"/>
    <cellStyle name="Calculation 11 2" xfId="2637" xr:uid="{00000000-0005-0000-0000-00009A8F0000}"/>
    <cellStyle name="Calculation 11 3" xfId="2638" xr:uid="{00000000-0005-0000-0000-00009B8F0000}"/>
    <cellStyle name="Calculation 11 4" xfId="2639" xr:uid="{00000000-0005-0000-0000-00009C8F0000}"/>
    <cellStyle name="Calculation 12" xfId="2640" xr:uid="{00000000-0005-0000-0000-00009D8F0000}"/>
    <cellStyle name="Calculation 12 2" xfId="2641" xr:uid="{00000000-0005-0000-0000-00009E8F0000}"/>
    <cellStyle name="Calculation 12 3" xfId="2642" xr:uid="{00000000-0005-0000-0000-00009F8F0000}"/>
    <cellStyle name="Calculation 12 4" xfId="2643" xr:uid="{00000000-0005-0000-0000-0000A08F0000}"/>
    <cellStyle name="Calculation 13" xfId="2644" xr:uid="{00000000-0005-0000-0000-0000A18F0000}"/>
    <cellStyle name="Calculation 13 2" xfId="2645" xr:uid="{00000000-0005-0000-0000-0000A28F0000}"/>
    <cellStyle name="Calculation 13 3" xfId="2646" xr:uid="{00000000-0005-0000-0000-0000A38F0000}"/>
    <cellStyle name="Calculation 13 4" xfId="2647" xr:uid="{00000000-0005-0000-0000-0000A48F0000}"/>
    <cellStyle name="Calculation 14" xfId="2648" xr:uid="{00000000-0005-0000-0000-0000A58F0000}"/>
    <cellStyle name="Calculation 14 2" xfId="2649" xr:uid="{00000000-0005-0000-0000-0000A68F0000}"/>
    <cellStyle name="Calculation 14 3" xfId="2650" xr:uid="{00000000-0005-0000-0000-0000A78F0000}"/>
    <cellStyle name="Calculation 14 4" xfId="2651" xr:uid="{00000000-0005-0000-0000-0000A88F0000}"/>
    <cellStyle name="Calculation 15" xfId="2652" xr:uid="{00000000-0005-0000-0000-0000A98F0000}"/>
    <cellStyle name="Calculation 15 2" xfId="2653" xr:uid="{00000000-0005-0000-0000-0000AA8F0000}"/>
    <cellStyle name="Calculation 15 3" xfId="2654" xr:uid="{00000000-0005-0000-0000-0000AB8F0000}"/>
    <cellStyle name="Calculation 15 4" xfId="2655" xr:uid="{00000000-0005-0000-0000-0000AC8F0000}"/>
    <cellStyle name="Calculation 16" xfId="2656" xr:uid="{00000000-0005-0000-0000-0000AD8F0000}"/>
    <cellStyle name="Calculation 16 2" xfId="2657" xr:uid="{00000000-0005-0000-0000-0000AE8F0000}"/>
    <cellStyle name="Calculation 16 3" xfId="2658" xr:uid="{00000000-0005-0000-0000-0000AF8F0000}"/>
    <cellStyle name="Calculation 16 4" xfId="2659" xr:uid="{00000000-0005-0000-0000-0000B08F0000}"/>
    <cellStyle name="Calculation 17" xfId="2660" xr:uid="{00000000-0005-0000-0000-0000B18F0000}"/>
    <cellStyle name="Calculation 17 2" xfId="2661" xr:uid="{00000000-0005-0000-0000-0000B28F0000}"/>
    <cellStyle name="Calculation 17 3" xfId="2662" xr:uid="{00000000-0005-0000-0000-0000B38F0000}"/>
    <cellStyle name="Calculation 17 4" xfId="2663" xr:uid="{00000000-0005-0000-0000-0000B48F0000}"/>
    <cellStyle name="Calculation 18" xfId="2664" xr:uid="{00000000-0005-0000-0000-0000B58F0000}"/>
    <cellStyle name="Calculation 18 2" xfId="2665" xr:uid="{00000000-0005-0000-0000-0000B68F0000}"/>
    <cellStyle name="Calculation 18 3" xfId="2666" xr:uid="{00000000-0005-0000-0000-0000B78F0000}"/>
    <cellStyle name="Calculation 18 4" xfId="2667" xr:uid="{00000000-0005-0000-0000-0000B88F0000}"/>
    <cellStyle name="Calculation 19" xfId="2668" xr:uid="{00000000-0005-0000-0000-0000B98F0000}"/>
    <cellStyle name="Calculation 19 2" xfId="2669" xr:uid="{00000000-0005-0000-0000-0000BA8F0000}"/>
    <cellStyle name="Calculation 19 3" xfId="2670" xr:uid="{00000000-0005-0000-0000-0000BB8F0000}"/>
    <cellStyle name="Calculation 19 4" xfId="2671" xr:uid="{00000000-0005-0000-0000-0000BC8F0000}"/>
    <cellStyle name="Calculation 2" xfId="2672" xr:uid="{00000000-0005-0000-0000-0000BD8F0000}"/>
    <cellStyle name="Calculation 2 2" xfId="2673" xr:uid="{00000000-0005-0000-0000-0000BE8F0000}"/>
    <cellStyle name="Calculation 2 2 2" xfId="40350" xr:uid="{00000000-0005-0000-0000-0000BF8F0000}"/>
    <cellStyle name="Calculation 2 3" xfId="2674" xr:uid="{00000000-0005-0000-0000-0000C08F0000}"/>
    <cellStyle name="Calculation 2 3 2" xfId="2675" xr:uid="{00000000-0005-0000-0000-0000C18F0000}"/>
    <cellStyle name="Calculation 2 3 3" xfId="2676" xr:uid="{00000000-0005-0000-0000-0000C28F0000}"/>
    <cellStyle name="Calculation 2 3_FY11 Repairs" xfId="2677" xr:uid="{00000000-0005-0000-0000-0000C38F0000}"/>
    <cellStyle name="Calculation 2 4" xfId="2678" xr:uid="{00000000-0005-0000-0000-0000C48F0000}"/>
    <cellStyle name="Calculation 2 5" xfId="2679" xr:uid="{00000000-0005-0000-0000-0000C58F0000}"/>
    <cellStyle name="Calculation 2_2013 Combined" xfId="40351" xr:uid="{00000000-0005-0000-0000-0000C68F0000}"/>
    <cellStyle name="Calculation 20" xfId="2680" xr:uid="{00000000-0005-0000-0000-0000C78F0000}"/>
    <cellStyle name="Calculation 20 2" xfId="2681" xr:uid="{00000000-0005-0000-0000-0000C88F0000}"/>
    <cellStyle name="Calculation 20 3" xfId="2682" xr:uid="{00000000-0005-0000-0000-0000C98F0000}"/>
    <cellStyle name="Calculation 20 4" xfId="2683" xr:uid="{00000000-0005-0000-0000-0000CA8F0000}"/>
    <cellStyle name="Calculation 21" xfId="2684" xr:uid="{00000000-0005-0000-0000-0000CB8F0000}"/>
    <cellStyle name="Calculation 21 2" xfId="2685" xr:uid="{00000000-0005-0000-0000-0000CC8F0000}"/>
    <cellStyle name="Calculation 21 3" xfId="2686" xr:uid="{00000000-0005-0000-0000-0000CD8F0000}"/>
    <cellStyle name="Calculation 21 4" xfId="2687" xr:uid="{00000000-0005-0000-0000-0000CE8F0000}"/>
    <cellStyle name="Calculation 22" xfId="2688" xr:uid="{00000000-0005-0000-0000-0000CF8F0000}"/>
    <cellStyle name="Calculation 22 2" xfId="2689" xr:uid="{00000000-0005-0000-0000-0000D08F0000}"/>
    <cellStyle name="Calculation 22 3" xfId="2690" xr:uid="{00000000-0005-0000-0000-0000D18F0000}"/>
    <cellStyle name="Calculation 22 4" xfId="2691" xr:uid="{00000000-0005-0000-0000-0000D28F0000}"/>
    <cellStyle name="Calculation 23" xfId="2692" xr:uid="{00000000-0005-0000-0000-0000D38F0000}"/>
    <cellStyle name="Calculation 23 2" xfId="2693" xr:uid="{00000000-0005-0000-0000-0000D48F0000}"/>
    <cellStyle name="Calculation 23 3" xfId="2694" xr:uid="{00000000-0005-0000-0000-0000D58F0000}"/>
    <cellStyle name="Calculation 24" xfId="2695" xr:uid="{00000000-0005-0000-0000-0000D68F0000}"/>
    <cellStyle name="Calculation 24 2" xfId="2696" xr:uid="{00000000-0005-0000-0000-0000D78F0000}"/>
    <cellStyle name="Calculation 25" xfId="2697" xr:uid="{00000000-0005-0000-0000-0000D88F0000}"/>
    <cellStyle name="Calculation 25 2" xfId="2698" xr:uid="{00000000-0005-0000-0000-0000D98F0000}"/>
    <cellStyle name="Calculation 26" xfId="2699" xr:uid="{00000000-0005-0000-0000-0000DA8F0000}"/>
    <cellStyle name="Calculation 26 2" xfId="2700" xr:uid="{00000000-0005-0000-0000-0000DB8F0000}"/>
    <cellStyle name="Calculation 27" xfId="2701" xr:uid="{00000000-0005-0000-0000-0000DC8F0000}"/>
    <cellStyle name="Calculation 3" xfId="2702" xr:uid="{00000000-0005-0000-0000-0000DD8F0000}"/>
    <cellStyle name="Calculation 3 2" xfId="2703" xr:uid="{00000000-0005-0000-0000-0000DE8F0000}"/>
    <cellStyle name="Calculation 3 3" xfId="2704" xr:uid="{00000000-0005-0000-0000-0000DF8F0000}"/>
    <cellStyle name="Calculation 3 4" xfId="2705" xr:uid="{00000000-0005-0000-0000-0000E08F0000}"/>
    <cellStyle name="Calculation 4" xfId="2706" xr:uid="{00000000-0005-0000-0000-0000E18F0000}"/>
    <cellStyle name="Calculation 4 2" xfId="2707" xr:uid="{00000000-0005-0000-0000-0000E28F0000}"/>
    <cellStyle name="Calculation 4 3" xfId="2708" xr:uid="{00000000-0005-0000-0000-0000E38F0000}"/>
    <cellStyle name="Calculation 4 4" xfId="2709" xr:uid="{00000000-0005-0000-0000-0000E48F0000}"/>
    <cellStyle name="Calculation 5" xfId="2710" xr:uid="{00000000-0005-0000-0000-0000E58F0000}"/>
    <cellStyle name="Calculation 5 2" xfId="2711" xr:uid="{00000000-0005-0000-0000-0000E68F0000}"/>
    <cellStyle name="Calculation 5 3" xfId="2712" xr:uid="{00000000-0005-0000-0000-0000E78F0000}"/>
    <cellStyle name="Calculation 5 4" xfId="2713" xr:uid="{00000000-0005-0000-0000-0000E88F0000}"/>
    <cellStyle name="Calculation 6" xfId="2714" xr:uid="{00000000-0005-0000-0000-0000E98F0000}"/>
    <cellStyle name="Calculation 6 2" xfId="2715" xr:uid="{00000000-0005-0000-0000-0000EA8F0000}"/>
    <cellStyle name="Calculation 6 3" xfId="2716" xr:uid="{00000000-0005-0000-0000-0000EB8F0000}"/>
    <cellStyle name="Calculation 6 4" xfId="2717" xr:uid="{00000000-0005-0000-0000-0000EC8F0000}"/>
    <cellStyle name="Calculation 7" xfId="2718" xr:uid="{00000000-0005-0000-0000-0000ED8F0000}"/>
    <cellStyle name="Calculation 7 2" xfId="2719" xr:uid="{00000000-0005-0000-0000-0000EE8F0000}"/>
    <cellStyle name="Calculation 7 3" xfId="2720" xr:uid="{00000000-0005-0000-0000-0000EF8F0000}"/>
    <cellStyle name="Calculation 7 4" xfId="2721" xr:uid="{00000000-0005-0000-0000-0000F08F0000}"/>
    <cellStyle name="Calculation 8" xfId="2722" xr:uid="{00000000-0005-0000-0000-0000F18F0000}"/>
    <cellStyle name="Calculation 8 2" xfId="2723" xr:uid="{00000000-0005-0000-0000-0000F28F0000}"/>
    <cellStyle name="Calculation 8 3" xfId="2724" xr:uid="{00000000-0005-0000-0000-0000F38F0000}"/>
    <cellStyle name="Calculation 8 4" xfId="2725" xr:uid="{00000000-0005-0000-0000-0000F48F0000}"/>
    <cellStyle name="Calculation 9" xfId="2726" xr:uid="{00000000-0005-0000-0000-0000F58F0000}"/>
    <cellStyle name="Calculation 9 2" xfId="2727" xr:uid="{00000000-0005-0000-0000-0000F68F0000}"/>
    <cellStyle name="Calculation 9 3" xfId="2728" xr:uid="{00000000-0005-0000-0000-0000F78F0000}"/>
    <cellStyle name="Calculation 9 4" xfId="2729" xr:uid="{00000000-0005-0000-0000-0000F88F0000}"/>
    <cellStyle name="category" xfId="40352" xr:uid="{00000000-0005-0000-0000-0000F98F0000}"/>
    <cellStyle name="Centered Heading" xfId="40353" xr:uid="{00000000-0005-0000-0000-0000FA8F0000}"/>
    <cellStyle name="Cents" xfId="40354" xr:uid="{00000000-0005-0000-0000-0000FB8F0000}"/>
    <cellStyle name="Cents (0.0)" xfId="40355" xr:uid="{00000000-0005-0000-0000-0000FC8F0000}"/>
    <cellStyle name="Changeable" xfId="40356" xr:uid="{00000000-0005-0000-0000-0000FD8F0000}"/>
    <cellStyle name="Check Cell" xfId="31" builtinId="23" customBuiltin="1"/>
    <cellStyle name="Check Cell 10" xfId="2730" xr:uid="{00000000-0005-0000-0000-0000FF8F0000}"/>
    <cellStyle name="Check Cell 10 2" xfId="2731" xr:uid="{00000000-0005-0000-0000-000000900000}"/>
    <cellStyle name="Check Cell 10 3" xfId="2732" xr:uid="{00000000-0005-0000-0000-000001900000}"/>
    <cellStyle name="Check Cell 10 4" xfId="2733" xr:uid="{00000000-0005-0000-0000-000002900000}"/>
    <cellStyle name="Check Cell 11" xfId="2734" xr:uid="{00000000-0005-0000-0000-000003900000}"/>
    <cellStyle name="Check Cell 11 2" xfId="2735" xr:uid="{00000000-0005-0000-0000-000004900000}"/>
    <cellStyle name="Check Cell 11 3" xfId="2736" xr:uid="{00000000-0005-0000-0000-000005900000}"/>
    <cellStyle name="Check Cell 11 4" xfId="2737" xr:uid="{00000000-0005-0000-0000-000006900000}"/>
    <cellStyle name="Check Cell 12" xfId="2738" xr:uid="{00000000-0005-0000-0000-000007900000}"/>
    <cellStyle name="Check Cell 12 2" xfId="2739" xr:uid="{00000000-0005-0000-0000-000008900000}"/>
    <cellStyle name="Check Cell 12 3" xfId="2740" xr:uid="{00000000-0005-0000-0000-000009900000}"/>
    <cellStyle name="Check Cell 12 4" xfId="2741" xr:uid="{00000000-0005-0000-0000-00000A900000}"/>
    <cellStyle name="Check Cell 13" xfId="2742" xr:uid="{00000000-0005-0000-0000-00000B900000}"/>
    <cellStyle name="Check Cell 13 2" xfId="2743" xr:uid="{00000000-0005-0000-0000-00000C900000}"/>
    <cellStyle name="Check Cell 13 3" xfId="2744" xr:uid="{00000000-0005-0000-0000-00000D900000}"/>
    <cellStyle name="Check Cell 13 4" xfId="2745" xr:uid="{00000000-0005-0000-0000-00000E900000}"/>
    <cellStyle name="Check Cell 14" xfId="2746" xr:uid="{00000000-0005-0000-0000-00000F900000}"/>
    <cellStyle name="Check Cell 14 2" xfId="2747" xr:uid="{00000000-0005-0000-0000-000010900000}"/>
    <cellStyle name="Check Cell 14 3" xfId="2748" xr:uid="{00000000-0005-0000-0000-000011900000}"/>
    <cellStyle name="Check Cell 14 4" xfId="2749" xr:uid="{00000000-0005-0000-0000-000012900000}"/>
    <cellStyle name="Check Cell 15" xfId="2750" xr:uid="{00000000-0005-0000-0000-000013900000}"/>
    <cellStyle name="Check Cell 15 2" xfId="2751" xr:uid="{00000000-0005-0000-0000-000014900000}"/>
    <cellStyle name="Check Cell 15 3" xfId="2752" xr:uid="{00000000-0005-0000-0000-000015900000}"/>
    <cellStyle name="Check Cell 15 4" xfId="2753" xr:uid="{00000000-0005-0000-0000-000016900000}"/>
    <cellStyle name="Check Cell 16" xfId="2754" xr:uid="{00000000-0005-0000-0000-000017900000}"/>
    <cellStyle name="Check Cell 16 2" xfId="2755" xr:uid="{00000000-0005-0000-0000-000018900000}"/>
    <cellStyle name="Check Cell 16 3" xfId="2756" xr:uid="{00000000-0005-0000-0000-000019900000}"/>
    <cellStyle name="Check Cell 16 4" xfId="2757" xr:uid="{00000000-0005-0000-0000-00001A900000}"/>
    <cellStyle name="Check Cell 17" xfId="2758" xr:uid="{00000000-0005-0000-0000-00001B900000}"/>
    <cellStyle name="Check Cell 17 2" xfId="2759" xr:uid="{00000000-0005-0000-0000-00001C900000}"/>
    <cellStyle name="Check Cell 17 3" xfId="2760" xr:uid="{00000000-0005-0000-0000-00001D900000}"/>
    <cellStyle name="Check Cell 17 4" xfId="2761" xr:uid="{00000000-0005-0000-0000-00001E900000}"/>
    <cellStyle name="Check Cell 18" xfId="2762" xr:uid="{00000000-0005-0000-0000-00001F900000}"/>
    <cellStyle name="Check Cell 18 2" xfId="2763" xr:uid="{00000000-0005-0000-0000-000020900000}"/>
    <cellStyle name="Check Cell 18 3" xfId="2764" xr:uid="{00000000-0005-0000-0000-000021900000}"/>
    <cellStyle name="Check Cell 18 4" xfId="2765" xr:uid="{00000000-0005-0000-0000-000022900000}"/>
    <cellStyle name="Check Cell 19" xfId="2766" xr:uid="{00000000-0005-0000-0000-000023900000}"/>
    <cellStyle name="Check Cell 19 2" xfId="2767" xr:uid="{00000000-0005-0000-0000-000024900000}"/>
    <cellStyle name="Check Cell 19 3" xfId="2768" xr:uid="{00000000-0005-0000-0000-000025900000}"/>
    <cellStyle name="Check Cell 19 4" xfId="2769" xr:uid="{00000000-0005-0000-0000-000026900000}"/>
    <cellStyle name="Check Cell 2" xfId="2770" xr:uid="{00000000-0005-0000-0000-000027900000}"/>
    <cellStyle name="Check Cell 2 2" xfId="2771" xr:uid="{00000000-0005-0000-0000-000028900000}"/>
    <cellStyle name="Check Cell 2 2 2" xfId="40357" xr:uid="{00000000-0005-0000-0000-000029900000}"/>
    <cellStyle name="Check Cell 2 3" xfId="2772" xr:uid="{00000000-0005-0000-0000-00002A900000}"/>
    <cellStyle name="Check Cell 2 3 2" xfId="2773" xr:uid="{00000000-0005-0000-0000-00002B900000}"/>
    <cellStyle name="Check Cell 2 3 3" xfId="2774" xr:uid="{00000000-0005-0000-0000-00002C900000}"/>
    <cellStyle name="Check Cell 2 3_FY11 Repairs" xfId="2775" xr:uid="{00000000-0005-0000-0000-00002D900000}"/>
    <cellStyle name="Check Cell 2 4" xfId="2776" xr:uid="{00000000-0005-0000-0000-00002E900000}"/>
    <cellStyle name="Check Cell 2 5" xfId="2777" xr:uid="{00000000-0005-0000-0000-00002F900000}"/>
    <cellStyle name="Check Cell 2_2013 Combined" xfId="40358" xr:uid="{00000000-0005-0000-0000-000030900000}"/>
    <cellStyle name="Check Cell 20" xfId="2778" xr:uid="{00000000-0005-0000-0000-000031900000}"/>
    <cellStyle name="Check Cell 20 2" xfId="2779" xr:uid="{00000000-0005-0000-0000-000032900000}"/>
    <cellStyle name="Check Cell 20 3" xfId="2780" xr:uid="{00000000-0005-0000-0000-000033900000}"/>
    <cellStyle name="Check Cell 20 4" xfId="2781" xr:uid="{00000000-0005-0000-0000-000034900000}"/>
    <cellStyle name="Check Cell 21" xfId="2782" xr:uid="{00000000-0005-0000-0000-000035900000}"/>
    <cellStyle name="Check Cell 21 2" xfId="2783" xr:uid="{00000000-0005-0000-0000-000036900000}"/>
    <cellStyle name="Check Cell 21 3" xfId="2784" xr:uid="{00000000-0005-0000-0000-000037900000}"/>
    <cellStyle name="Check Cell 21 4" xfId="2785" xr:uid="{00000000-0005-0000-0000-000038900000}"/>
    <cellStyle name="Check Cell 22" xfId="2786" xr:uid="{00000000-0005-0000-0000-000039900000}"/>
    <cellStyle name="Check Cell 22 2" xfId="2787" xr:uid="{00000000-0005-0000-0000-00003A900000}"/>
    <cellStyle name="Check Cell 22 3" xfId="2788" xr:uid="{00000000-0005-0000-0000-00003B900000}"/>
    <cellStyle name="Check Cell 22 4" xfId="2789" xr:uid="{00000000-0005-0000-0000-00003C900000}"/>
    <cellStyle name="Check Cell 23" xfId="2790" xr:uid="{00000000-0005-0000-0000-00003D900000}"/>
    <cellStyle name="Check Cell 23 2" xfId="2791" xr:uid="{00000000-0005-0000-0000-00003E900000}"/>
    <cellStyle name="Check Cell 23 3" xfId="2792" xr:uid="{00000000-0005-0000-0000-00003F900000}"/>
    <cellStyle name="Check Cell 24" xfId="2793" xr:uid="{00000000-0005-0000-0000-000040900000}"/>
    <cellStyle name="Check Cell 24 2" xfId="2794" xr:uid="{00000000-0005-0000-0000-000041900000}"/>
    <cellStyle name="Check Cell 25" xfId="2795" xr:uid="{00000000-0005-0000-0000-000042900000}"/>
    <cellStyle name="Check Cell 25 2" xfId="2796" xr:uid="{00000000-0005-0000-0000-000043900000}"/>
    <cellStyle name="Check Cell 26" xfId="2797" xr:uid="{00000000-0005-0000-0000-000044900000}"/>
    <cellStyle name="Check Cell 26 2" xfId="2798" xr:uid="{00000000-0005-0000-0000-000045900000}"/>
    <cellStyle name="Check Cell 27" xfId="2799" xr:uid="{00000000-0005-0000-0000-000046900000}"/>
    <cellStyle name="Check Cell 3" xfId="2800" xr:uid="{00000000-0005-0000-0000-000047900000}"/>
    <cellStyle name="Check Cell 3 2" xfId="2801" xr:uid="{00000000-0005-0000-0000-000048900000}"/>
    <cellStyle name="Check Cell 3 3" xfId="2802" xr:uid="{00000000-0005-0000-0000-000049900000}"/>
    <cellStyle name="Check Cell 3 4" xfId="2803" xr:uid="{00000000-0005-0000-0000-00004A900000}"/>
    <cellStyle name="Check Cell 4" xfId="2804" xr:uid="{00000000-0005-0000-0000-00004B900000}"/>
    <cellStyle name="Check Cell 4 2" xfId="2805" xr:uid="{00000000-0005-0000-0000-00004C900000}"/>
    <cellStyle name="Check Cell 4 3" xfId="2806" xr:uid="{00000000-0005-0000-0000-00004D900000}"/>
    <cellStyle name="Check Cell 4 4" xfId="2807" xr:uid="{00000000-0005-0000-0000-00004E900000}"/>
    <cellStyle name="Check Cell 5" xfId="2808" xr:uid="{00000000-0005-0000-0000-00004F900000}"/>
    <cellStyle name="Check Cell 5 2" xfId="2809" xr:uid="{00000000-0005-0000-0000-000050900000}"/>
    <cellStyle name="Check Cell 5 3" xfId="2810" xr:uid="{00000000-0005-0000-0000-000051900000}"/>
    <cellStyle name="Check Cell 5 4" xfId="2811" xr:uid="{00000000-0005-0000-0000-000052900000}"/>
    <cellStyle name="Check Cell 6" xfId="2812" xr:uid="{00000000-0005-0000-0000-000053900000}"/>
    <cellStyle name="Check Cell 6 2" xfId="2813" xr:uid="{00000000-0005-0000-0000-000054900000}"/>
    <cellStyle name="Check Cell 6 3" xfId="2814" xr:uid="{00000000-0005-0000-0000-000055900000}"/>
    <cellStyle name="Check Cell 6 4" xfId="2815" xr:uid="{00000000-0005-0000-0000-000056900000}"/>
    <cellStyle name="Check Cell 7" xfId="2816" xr:uid="{00000000-0005-0000-0000-000057900000}"/>
    <cellStyle name="Check Cell 7 2" xfId="2817" xr:uid="{00000000-0005-0000-0000-000058900000}"/>
    <cellStyle name="Check Cell 7 3" xfId="2818" xr:uid="{00000000-0005-0000-0000-000059900000}"/>
    <cellStyle name="Check Cell 7 4" xfId="2819" xr:uid="{00000000-0005-0000-0000-00005A900000}"/>
    <cellStyle name="Check Cell 8" xfId="2820" xr:uid="{00000000-0005-0000-0000-00005B900000}"/>
    <cellStyle name="Check Cell 8 2" xfId="2821" xr:uid="{00000000-0005-0000-0000-00005C900000}"/>
    <cellStyle name="Check Cell 8 3" xfId="2822" xr:uid="{00000000-0005-0000-0000-00005D900000}"/>
    <cellStyle name="Check Cell 8 4" xfId="2823" xr:uid="{00000000-0005-0000-0000-00005E900000}"/>
    <cellStyle name="Check Cell 9" xfId="2824" xr:uid="{00000000-0005-0000-0000-00005F900000}"/>
    <cellStyle name="Check Cell 9 2" xfId="2825" xr:uid="{00000000-0005-0000-0000-000060900000}"/>
    <cellStyle name="Check Cell 9 3" xfId="2826" xr:uid="{00000000-0005-0000-0000-000061900000}"/>
    <cellStyle name="Check Cell 9 4" xfId="2827" xr:uid="{00000000-0005-0000-0000-000062900000}"/>
    <cellStyle name="ColHead" xfId="40359" xr:uid="{00000000-0005-0000-0000-000063900000}"/>
    <cellStyle name="Column Headers" xfId="40360" xr:uid="{00000000-0005-0000-0000-000064900000}"/>
    <cellStyle name="ColumnAttributeAbovePrompt" xfId="2828" xr:uid="{00000000-0005-0000-0000-000065900000}"/>
    <cellStyle name="ColumnAttributePrompt" xfId="2829" xr:uid="{00000000-0005-0000-0000-000066900000}"/>
    <cellStyle name="ColumnAttributeValue" xfId="2830" xr:uid="{00000000-0005-0000-0000-000067900000}"/>
    <cellStyle name="ColumnHeading" xfId="40361" xr:uid="{00000000-0005-0000-0000-000068900000}"/>
    <cellStyle name="ColumnHeadingPrompt" xfId="2831" xr:uid="{00000000-0005-0000-0000-000069900000}"/>
    <cellStyle name="ColumnHeadingValue" xfId="2832" xr:uid="{00000000-0005-0000-0000-00006A900000}"/>
    <cellStyle name="Comma" xfId="32" builtinId="3"/>
    <cellStyle name="Comma  - Style1" xfId="6067" xr:uid="{00000000-0005-0000-0000-00006C900000}"/>
    <cellStyle name="Comma  - Style1 2" xfId="40362" xr:uid="{00000000-0005-0000-0000-00006D900000}"/>
    <cellStyle name="Comma  - Style2" xfId="6068" xr:uid="{00000000-0005-0000-0000-00006E900000}"/>
    <cellStyle name="Comma  - Style2 2" xfId="40363" xr:uid="{00000000-0005-0000-0000-00006F900000}"/>
    <cellStyle name="Comma  - Style3" xfId="6069" xr:uid="{00000000-0005-0000-0000-000070900000}"/>
    <cellStyle name="Comma  - Style3 2" xfId="40364" xr:uid="{00000000-0005-0000-0000-000071900000}"/>
    <cellStyle name="Comma  - Style4" xfId="6070" xr:uid="{00000000-0005-0000-0000-000072900000}"/>
    <cellStyle name="Comma  - Style4 2" xfId="40365" xr:uid="{00000000-0005-0000-0000-000073900000}"/>
    <cellStyle name="Comma  - Style5" xfId="6071" xr:uid="{00000000-0005-0000-0000-000074900000}"/>
    <cellStyle name="Comma  - Style5 2" xfId="40366" xr:uid="{00000000-0005-0000-0000-000075900000}"/>
    <cellStyle name="Comma  - Style6" xfId="6072" xr:uid="{00000000-0005-0000-0000-000076900000}"/>
    <cellStyle name="Comma  - Style6 2" xfId="40367" xr:uid="{00000000-0005-0000-0000-000077900000}"/>
    <cellStyle name="Comma  - Style7" xfId="6073" xr:uid="{00000000-0005-0000-0000-000078900000}"/>
    <cellStyle name="Comma  - Style7 2" xfId="40368" xr:uid="{00000000-0005-0000-0000-000079900000}"/>
    <cellStyle name="Comma  - Style8" xfId="6074" xr:uid="{00000000-0005-0000-0000-00007A900000}"/>
    <cellStyle name="Comma  - Style8 2" xfId="40369" xr:uid="{00000000-0005-0000-0000-00007B900000}"/>
    <cellStyle name="Comma [0] 10" xfId="2833" xr:uid="{00000000-0005-0000-0000-00007C900000}"/>
    <cellStyle name="Comma [0] 10 2" xfId="2834" xr:uid="{00000000-0005-0000-0000-00007D900000}"/>
    <cellStyle name="Comma [0] 11" xfId="2835" xr:uid="{00000000-0005-0000-0000-00007E900000}"/>
    <cellStyle name="Comma [0] 11 2" xfId="2836" xr:uid="{00000000-0005-0000-0000-00007F900000}"/>
    <cellStyle name="Comma [0] 12" xfId="2837" xr:uid="{00000000-0005-0000-0000-000080900000}"/>
    <cellStyle name="Comma [0] 13" xfId="2838" xr:uid="{00000000-0005-0000-0000-000081900000}"/>
    <cellStyle name="Comma [0] 13 2" xfId="2839" xr:uid="{00000000-0005-0000-0000-000082900000}"/>
    <cellStyle name="Comma [0] 13 3" xfId="2840" xr:uid="{00000000-0005-0000-0000-000083900000}"/>
    <cellStyle name="Comma [0] 14" xfId="2841" xr:uid="{00000000-0005-0000-0000-000084900000}"/>
    <cellStyle name="Comma [0] 2" xfId="141" xr:uid="{00000000-0005-0000-0000-000085900000}"/>
    <cellStyle name="Comma [0] 2 10" xfId="2842" xr:uid="{00000000-0005-0000-0000-000086900000}"/>
    <cellStyle name="Comma [0] 2 10 2" xfId="2843" xr:uid="{00000000-0005-0000-0000-000087900000}"/>
    <cellStyle name="Comma [0] 2 10 2 2" xfId="2844" xr:uid="{00000000-0005-0000-0000-000088900000}"/>
    <cellStyle name="Comma [0] 2 10 2 3" xfId="2845" xr:uid="{00000000-0005-0000-0000-000089900000}"/>
    <cellStyle name="Comma [0] 2 10 3" xfId="2846" xr:uid="{00000000-0005-0000-0000-00008A900000}"/>
    <cellStyle name="Comma [0] 2 10 4" xfId="2847" xr:uid="{00000000-0005-0000-0000-00008B900000}"/>
    <cellStyle name="Comma [0] 2 11" xfId="2848" xr:uid="{00000000-0005-0000-0000-00008C900000}"/>
    <cellStyle name="Comma [0] 2 11 2" xfId="2849" xr:uid="{00000000-0005-0000-0000-00008D900000}"/>
    <cellStyle name="Comma [0] 2 11 2 2" xfId="2850" xr:uid="{00000000-0005-0000-0000-00008E900000}"/>
    <cellStyle name="Comma [0] 2 11 2 3" xfId="2851" xr:uid="{00000000-0005-0000-0000-00008F900000}"/>
    <cellStyle name="Comma [0] 2 11 3" xfId="2852" xr:uid="{00000000-0005-0000-0000-000090900000}"/>
    <cellStyle name="Comma [0] 2 11 4" xfId="2853" xr:uid="{00000000-0005-0000-0000-000091900000}"/>
    <cellStyle name="Comma [0] 2 12" xfId="2854" xr:uid="{00000000-0005-0000-0000-000092900000}"/>
    <cellStyle name="Comma [0] 2 12 2" xfId="2855" xr:uid="{00000000-0005-0000-0000-000093900000}"/>
    <cellStyle name="Comma [0] 2 12 2 2" xfId="2856" xr:uid="{00000000-0005-0000-0000-000094900000}"/>
    <cellStyle name="Comma [0] 2 12 2 3" xfId="2857" xr:uid="{00000000-0005-0000-0000-000095900000}"/>
    <cellStyle name="Comma [0] 2 12 3" xfId="2858" xr:uid="{00000000-0005-0000-0000-000096900000}"/>
    <cellStyle name="Comma [0] 2 12 4" xfId="2859" xr:uid="{00000000-0005-0000-0000-000097900000}"/>
    <cellStyle name="Comma [0] 2 13" xfId="2860" xr:uid="{00000000-0005-0000-0000-000098900000}"/>
    <cellStyle name="Comma [0] 2 13 2" xfId="2861" xr:uid="{00000000-0005-0000-0000-000099900000}"/>
    <cellStyle name="Comma [0] 2 13 2 2" xfId="2862" xr:uid="{00000000-0005-0000-0000-00009A900000}"/>
    <cellStyle name="Comma [0] 2 13 2 3" xfId="2863" xr:uid="{00000000-0005-0000-0000-00009B900000}"/>
    <cellStyle name="Comma [0] 2 13 3" xfId="2864" xr:uid="{00000000-0005-0000-0000-00009C900000}"/>
    <cellStyle name="Comma [0] 2 13 4" xfId="2865" xr:uid="{00000000-0005-0000-0000-00009D900000}"/>
    <cellStyle name="Comma [0] 2 14" xfId="2866" xr:uid="{00000000-0005-0000-0000-00009E900000}"/>
    <cellStyle name="Comma [0] 2 14 2" xfId="2867" xr:uid="{00000000-0005-0000-0000-00009F900000}"/>
    <cellStyle name="Comma [0] 2 15" xfId="2868" xr:uid="{00000000-0005-0000-0000-0000A0900000}"/>
    <cellStyle name="Comma [0] 2 16" xfId="2869" xr:uid="{00000000-0005-0000-0000-0000A1900000}"/>
    <cellStyle name="Comma [0] 2 17" xfId="2870" xr:uid="{00000000-0005-0000-0000-0000A2900000}"/>
    <cellStyle name="Comma [0] 2 17 2" xfId="2871" xr:uid="{00000000-0005-0000-0000-0000A3900000}"/>
    <cellStyle name="Comma [0] 2 17 3" xfId="2872" xr:uid="{00000000-0005-0000-0000-0000A4900000}"/>
    <cellStyle name="Comma [0] 2 18" xfId="2873" xr:uid="{00000000-0005-0000-0000-0000A5900000}"/>
    <cellStyle name="Comma [0] 2 19" xfId="2874" xr:uid="{00000000-0005-0000-0000-0000A6900000}"/>
    <cellStyle name="Comma [0] 2 2" xfId="2875" xr:uid="{00000000-0005-0000-0000-0000A7900000}"/>
    <cellStyle name="Comma [0] 2 2 2" xfId="2876" xr:uid="{00000000-0005-0000-0000-0000A8900000}"/>
    <cellStyle name="Comma [0] 2 2 2 2" xfId="2877" xr:uid="{00000000-0005-0000-0000-0000A9900000}"/>
    <cellStyle name="Comma [0] 2 2 2 3" xfId="2878" xr:uid="{00000000-0005-0000-0000-0000AA900000}"/>
    <cellStyle name="Comma [0] 2 2 3" xfId="2879" xr:uid="{00000000-0005-0000-0000-0000AB900000}"/>
    <cellStyle name="Comma [0] 2 2 4" xfId="2880" xr:uid="{00000000-0005-0000-0000-0000AC900000}"/>
    <cellStyle name="Comma [0] 2 3" xfId="2881" xr:uid="{00000000-0005-0000-0000-0000AD900000}"/>
    <cellStyle name="Comma [0] 2 3 2" xfId="2882" xr:uid="{00000000-0005-0000-0000-0000AE900000}"/>
    <cellStyle name="Comma [0] 2 3 2 2" xfId="2883" xr:uid="{00000000-0005-0000-0000-0000AF900000}"/>
    <cellStyle name="Comma [0] 2 3 2 3" xfId="2884" xr:uid="{00000000-0005-0000-0000-0000B0900000}"/>
    <cellStyle name="Comma [0] 2 3 3" xfId="2885" xr:uid="{00000000-0005-0000-0000-0000B1900000}"/>
    <cellStyle name="Comma [0] 2 3 4" xfId="2886" xr:uid="{00000000-0005-0000-0000-0000B2900000}"/>
    <cellStyle name="Comma [0] 2 4" xfId="2887" xr:uid="{00000000-0005-0000-0000-0000B3900000}"/>
    <cellStyle name="Comma [0] 2 4 2" xfId="2888" xr:uid="{00000000-0005-0000-0000-0000B4900000}"/>
    <cellStyle name="Comma [0] 2 4 2 2" xfId="2889" xr:uid="{00000000-0005-0000-0000-0000B5900000}"/>
    <cellStyle name="Comma [0] 2 4 2 3" xfId="2890" xr:uid="{00000000-0005-0000-0000-0000B6900000}"/>
    <cellStyle name="Comma [0] 2 4 3" xfId="2891" xr:uid="{00000000-0005-0000-0000-0000B7900000}"/>
    <cellStyle name="Comma [0] 2 4 4" xfId="2892" xr:uid="{00000000-0005-0000-0000-0000B8900000}"/>
    <cellStyle name="Comma [0] 2 5" xfId="2893" xr:uid="{00000000-0005-0000-0000-0000B9900000}"/>
    <cellStyle name="Comma [0] 2 5 2" xfId="2894" xr:uid="{00000000-0005-0000-0000-0000BA900000}"/>
    <cellStyle name="Comma [0] 2 5 2 2" xfId="2895" xr:uid="{00000000-0005-0000-0000-0000BB900000}"/>
    <cellStyle name="Comma [0] 2 5 2 3" xfId="2896" xr:uid="{00000000-0005-0000-0000-0000BC900000}"/>
    <cellStyle name="Comma [0] 2 5 3" xfId="2897" xr:uid="{00000000-0005-0000-0000-0000BD900000}"/>
    <cellStyle name="Comma [0] 2 5 4" xfId="2898" xr:uid="{00000000-0005-0000-0000-0000BE900000}"/>
    <cellStyle name="Comma [0] 2 6" xfId="2899" xr:uid="{00000000-0005-0000-0000-0000BF900000}"/>
    <cellStyle name="Comma [0] 2 6 2" xfId="2900" xr:uid="{00000000-0005-0000-0000-0000C0900000}"/>
    <cellStyle name="Comma [0] 2 6 2 2" xfId="2901" xr:uid="{00000000-0005-0000-0000-0000C1900000}"/>
    <cellStyle name="Comma [0] 2 6 2 3" xfId="2902" xr:uid="{00000000-0005-0000-0000-0000C2900000}"/>
    <cellStyle name="Comma [0] 2 6 3" xfId="2903" xr:uid="{00000000-0005-0000-0000-0000C3900000}"/>
    <cellStyle name="Comma [0] 2 6 4" xfId="2904" xr:uid="{00000000-0005-0000-0000-0000C4900000}"/>
    <cellStyle name="Comma [0] 2 7" xfId="2905" xr:uid="{00000000-0005-0000-0000-0000C5900000}"/>
    <cellStyle name="Comma [0] 2 7 2" xfId="2906" xr:uid="{00000000-0005-0000-0000-0000C6900000}"/>
    <cellStyle name="Comma [0] 2 7 2 2" xfId="2907" xr:uid="{00000000-0005-0000-0000-0000C7900000}"/>
    <cellStyle name="Comma [0] 2 7 2 3" xfId="2908" xr:uid="{00000000-0005-0000-0000-0000C8900000}"/>
    <cellStyle name="Comma [0] 2 7 3" xfId="2909" xr:uid="{00000000-0005-0000-0000-0000C9900000}"/>
    <cellStyle name="Comma [0] 2 7 4" xfId="2910" xr:uid="{00000000-0005-0000-0000-0000CA900000}"/>
    <cellStyle name="Comma [0] 2 8" xfId="2911" xr:uid="{00000000-0005-0000-0000-0000CB900000}"/>
    <cellStyle name="Comma [0] 2 8 2" xfId="2912" xr:uid="{00000000-0005-0000-0000-0000CC900000}"/>
    <cellStyle name="Comma [0] 2 8 2 2" xfId="2913" xr:uid="{00000000-0005-0000-0000-0000CD900000}"/>
    <cellStyle name="Comma [0] 2 8 2 3" xfId="2914" xr:uid="{00000000-0005-0000-0000-0000CE900000}"/>
    <cellStyle name="Comma [0] 2 8 3" xfId="2915" xr:uid="{00000000-0005-0000-0000-0000CF900000}"/>
    <cellStyle name="Comma [0] 2 8 4" xfId="2916" xr:uid="{00000000-0005-0000-0000-0000D0900000}"/>
    <cellStyle name="Comma [0] 2 9" xfId="2917" xr:uid="{00000000-0005-0000-0000-0000D1900000}"/>
    <cellStyle name="Comma [0] 2 9 2" xfId="2918" xr:uid="{00000000-0005-0000-0000-0000D2900000}"/>
    <cellStyle name="Comma [0] 2 9 2 2" xfId="2919" xr:uid="{00000000-0005-0000-0000-0000D3900000}"/>
    <cellStyle name="Comma [0] 2 9 2 3" xfId="2920" xr:uid="{00000000-0005-0000-0000-0000D4900000}"/>
    <cellStyle name="Comma [0] 2 9 3" xfId="2921" xr:uid="{00000000-0005-0000-0000-0000D5900000}"/>
    <cellStyle name="Comma [0] 2 9 4" xfId="2922" xr:uid="{00000000-0005-0000-0000-0000D6900000}"/>
    <cellStyle name="Comma [0] 3" xfId="2923" xr:uid="{00000000-0005-0000-0000-0000D7900000}"/>
    <cellStyle name="Comma [0] 3 2" xfId="2924" xr:uid="{00000000-0005-0000-0000-0000D8900000}"/>
    <cellStyle name="Comma [0] 3 2 2" xfId="2925" xr:uid="{00000000-0005-0000-0000-0000D9900000}"/>
    <cellStyle name="Comma [0] 3 2 3" xfId="2926" xr:uid="{00000000-0005-0000-0000-0000DA900000}"/>
    <cellStyle name="Comma [0] 3 3" xfId="2927" xr:uid="{00000000-0005-0000-0000-0000DB900000}"/>
    <cellStyle name="Comma [0] 3 4" xfId="2928" xr:uid="{00000000-0005-0000-0000-0000DC900000}"/>
    <cellStyle name="Comma [0] 3 4 2" xfId="2929" xr:uid="{00000000-0005-0000-0000-0000DD900000}"/>
    <cellStyle name="Comma [0] 3 4 3" xfId="2930" xr:uid="{00000000-0005-0000-0000-0000DE900000}"/>
    <cellStyle name="Comma [0] 3 5" xfId="2931" xr:uid="{00000000-0005-0000-0000-0000DF900000}"/>
    <cellStyle name="Comma [0] 4" xfId="139" xr:uid="{00000000-0005-0000-0000-0000E0900000}"/>
    <cellStyle name="Comma [0] 4 2" xfId="2932" xr:uid="{00000000-0005-0000-0000-0000E1900000}"/>
    <cellStyle name="Comma [0] 4 2 2" xfId="2933" xr:uid="{00000000-0005-0000-0000-0000E2900000}"/>
    <cellStyle name="Comma [0] 4 2 3" xfId="2934" xr:uid="{00000000-0005-0000-0000-0000E3900000}"/>
    <cellStyle name="Comma [0] 4 3" xfId="2935" xr:uid="{00000000-0005-0000-0000-0000E4900000}"/>
    <cellStyle name="Comma [0] 4 4" xfId="2936" xr:uid="{00000000-0005-0000-0000-0000E5900000}"/>
    <cellStyle name="Comma [0] 4 4 2" xfId="2937" xr:uid="{00000000-0005-0000-0000-0000E6900000}"/>
    <cellStyle name="Comma [0] 4 4 3" xfId="2938" xr:uid="{00000000-0005-0000-0000-0000E7900000}"/>
    <cellStyle name="Comma [0] 4 5" xfId="2939" xr:uid="{00000000-0005-0000-0000-0000E8900000}"/>
    <cellStyle name="Comma [0] 4 6" xfId="2940" xr:uid="{00000000-0005-0000-0000-0000E9900000}"/>
    <cellStyle name="Comma [0] 5" xfId="2941" xr:uid="{00000000-0005-0000-0000-0000EA900000}"/>
    <cellStyle name="Comma [0] 5 2" xfId="2942" xr:uid="{00000000-0005-0000-0000-0000EB900000}"/>
    <cellStyle name="Comma [0] 5 2 2" xfId="2943" xr:uid="{00000000-0005-0000-0000-0000EC900000}"/>
    <cellStyle name="Comma [0] 5 2 3" xfId="2944" xr:uid="{00000000-0005-0000-0000-0000ED900000}"/>
    <cellStyle name="Comma [0] 5 3" xfId="2945" xr:uid="{00000000-0005-0000-0000-0000EE900000}"/>
    <cellStyle name="Comma [0] 5 4" xfId="2946" xr:uid="{00000000-0005-0000-0000-0000EF900000}"/>
    <cellStyle name="Comma [0] 5 4 2" xfId="2947" xr:uid="{00000000-0005-0000-0000-0000F0900000}"/>
    <cellStyle name="Comma [0] 5 4 3" xfId="2948" xr:uid="{00000000-0005-0000-0000-0000F1900000}"/>
    <cellStyle name="Comma [0] 5 5" xfId="2949" xr:uid="{00000000-0005-0000-0000-0000F2900000}"/>
    <cellStyle name="Comma [0] 5 6" xfId="2950" xr:uid="{00000000-0005-0000-0000-0000F3900000}"/>
    <cellStyle name="Comma [0] 6" xfId="2951" xr:uid="{00000000-0005-0000-0000-0000F4900000}"/>
    <cellStyle name="Comma [0] 6 2" xfId="2952" xr:uid="{00000000-0005-0000-0000-0000F5900000}"/>
    <cellStyle name="Comma [0] 6 2 2" xfId="2953" xr:uid="{00000000-0005-0000-0000-0000F6900000}"/>
    <cellStyle name="Comma [0] 6 2 3" xfId="2954" xr:uid="{00000000-0005-0000-0000-0000F7900000}"/>
    <cellStyle name="Comma [0] 6 3" xfId="2955" xr:uid="{00000000-0005-0000-0000-0000F8900000}"/>
    <cellStyle name="Comma [0] 6 4" xfId="2956" xr:uid="{00000000-0005-0000-0000-0000F9900000}"/>
    <cellStyle name="Comma [0] 6 4 2" xfId="2957" xr:uid="{00000000-0005-0000-0000-0000FA900000}"/>
    <cellStyle name="Comma [0] 6 4 3" xfId="2958" xr:uid="{00000000-0005-0000-0000-0000FB900000}"/>
    <cellStyle name="Comma [0] 6 5" xfId="2959" xr:uid="{00000000-0005-0000-0000-0000FC900000}"/>
    <cellStyle name="Comma [0] 7" xfId="2960" xr:uid="{00000000-0005-0000-0000-0000FD900000}"/>
    <cellStyle name="Comma [0] 7 2" xfId="2961" xr:uid="{00000000-0005-0000-0000-0000FE900000}"/>
    <cellStyle name="Comma [0] 7 2 2" xfId="2962" xr:uid="{00000000-0005-0000-0000-0000FF900000}"/>
    <cellStyle name="Comma [0] 7 2 3" xfId="2963" xr:uid="{00000000-0005-0000-0000-000000910000}"/>
    <cellStyle name="Comma [0] 7 3" xfId="2964" xr:uid="{00000000-0005-0000-0000-000001910000}"/>
    <cellStyle name="Comma [0] 7 4" xfId="2965" xr:uid="{00000000-0005-0000-0000-000002910000}"/>
    <cellStyle name="Comma [0] 7 4 2" xfId="2966" xr:uid="{00000000-0005-0000-0000-000003910000}"/>
    <cellStyle name="Comma [0] 7 4 3" xfId="2967" xr:uid="{00000000-0005-0000-0000-000004910000}"/>
    <cellStyle name="Comma [0] 7 5" xfId="2968" xr:uid="{00000000-0005-0000-0000-000005910000}"/>
    <cellStyle name="Comma [0] 8" xfId="2969" xr:uid="{00000000-0005-0000-0000-000006910000}"/>
    <cellStyle name="Comma [0] 8 2" xfId="2970" xr:uid="{00000000-0005-0000-0000-000007910000}"/>
    <cellStyle name="Comma [0] 8 2 2" xfId="2971" xr:uid="{00000000-0005-0000-0000-000008910000}"/>
    <cellStyle name="Comma [0] 8 2 3" xfId="2972" xr:uid="{00000000-0005-0000-0000-000009910000}"/>
    <cellStyle name="Comma [0] 8 3" xfId="2973" xr:uid="{00000000-0005-0000-0000-00000A910000}"/>
    <cellStyle name="Comma [0] 9" xfId="2974" xr:uid="{00000000-0005-0000-0000-00000B910000}"/>
    <cellStyle name="Comma [0] 9 2" xfId="2975" xr:uid="{00000000-0005-0000-0000-00000C910000}"/>
    <cellStyle name="Comma [0] 9 3" xfId="2976" xr:uid="{00000000-0005-0000-0000-00000D910000}"/>
    <cellStyle name="Comma [0] 9 4" xfId="2977" xr:uid="{00000000-0005-0000-0000-00000E910000}"/>
    <cellStyle name="Comma 0" xfId="40370" xr:uid="{00000000-0005-0000-0000-00000F910000}"/>
    <cellStyle name="Comma 0*" xfId="40371" xr:uid="{00000000-0005-0000-0000-000010910000}"/>
    <cellStyle name="Comma 0_PERSONAL" xfId="40372" xr:uid="{00000000-0005-0000-0000-000011910000}"/>
    <cellStyle name="Comma 10" xfId="2978" xr:uid="{00000000-0005-0000-0000-000012910000}"/>
    <cellStyle name="Comma 10 2" xfId="2979" xr:uid="{00000000-0005-0000-0000-000013910000}"/>
    <cellStyle name="Comma 10 2 2" xfId="2980" xr:uid="{00000000-0005-0000-0000-000014910000}"/>
    <cellStyle name="Comma 10 2 2 2" xfId="40373" xr:uid="{00000000-0005-0000-0000-000015910000}"/>
    <cellStyle name="Comma 10 2 2 2 2" xfId="40374" xr:uid="{00000000-0005-0000-0000-000016910000}"/>
    <cellStyle name="Comma 10 2 2 2 3" xfId="51146" xr:uid="{ABF4CBAD-EF7F-465E-A6F3-27E917E0FC61}"/>
    <cellStyle name="Comma 10 2 2 3" xfId="40375" xr:uid="{00000000-0005-0000-0000-000017910000}"/>
    <cellStyle name="Comma 10 2 3" xfId="40376" xr:uid="{00000000-0005-0000-0000-000018910000}"/>
    <cellStyle name="Comma 10 2 4" xfId="40377" xr:uid="{00000000-0005-0000-0000-000019910000}"/>
    <cellStyle name="Comma 10 3" xfId="2981" xr:uid="{00000000-0005-0000-0000-00001A910000}"/>
    <cellStyle name="Comma 10 3 2" xfId="40378" xr:uid="{00000000-0005-0000-0000-00001B910000}"/>
    <cellStyle name="Comma 10 3 3" xfId="40379" xr:uid="{00000000-0005-0000-0000-00001C910000}"/>
    <cellStyle name="Comma 10 4" xfId="2982" xr:uid="{00000000-0005-0000-0000-00001D910000}"/>
    <cellStyle name="Comma 10 5" xfId="2983" xr:uid="{00000000-0005-0000-0000-00001E910000}"/>
    <cellStyle name="Comma 10 6" xfId="2984" xr:uid="{00000000-0005-0000-0000-00001F910000}"/>
    <cellStyle name="Comma 10_2013 Combined" xfId="40380" xr:uid="{00000000-0005-0000-0000-000020910000}"/>
    <cellStyle name="Comma 100" xfId="2985" xr:uid="{00000000-0005-0000-0000-000021910000}"/>
    <cellStyle name="Comma 100 2" xfId="40381" xr:uid="{00000000-0005-0000-0000-000022910000}"/>
    <cellStyle name="Comma 100 2 2" xfId="40382" xr:uid="{00000000-0005-0000-0000-000023910000}"/>
    <cellStyle name="Comma 100 3" xfId="40383" xr:uid="{00000000-0005-0000-0000-000024910000}"/>
    <cellStyle name="Comma 100 3 2" xfId="40384" xr:uid="{00000000-0005-0000-0000-000025910000}"/>
    <cellStyle name="Comma 100 4" xfId="40385" xr:uid="{00000000-0005-0000-0000-000026910000}"/>
    <cellStyle name="Comma 101" xfId="2986" xr:uid="{00000000-0005-0000-0000-000027910000}"/>
    <cellStyle name="Comma 101 2" xfId="40386" xr:uid="{00000000-0005-0000-0000-000028910000}"/>
    <cellStyle name="Comma 101 2 2" xfId="40387" xr:uid="{00000000-0005-0000-0000-000029910000}"/>
    <cellStyle name="Comma 101 3" xfId="40388" xr:uid="{00000000-0005-0000-0000-00002A910000}"/>
    <cellStyle name="Comma 101 3 2" xfId="40389" xr:uid="{00000000-0005-0000-0000-00002B910000}"/>
    <cellStyle name="Comma 101 4" xfId="40390" xr:uid="{00000000-0005-0000-0000-00002C910000}"/>
    <cellStyle name="Comma 102" xfId="2987" xr:uid="{00000000-0005-0000-0000-00002D910000}"/>
    <cellStyle name="Comma 102 2" xfId="40391" xr:uid="{00000000-0005-0000-0000-00002E910000}"/>
    <cellStyle name="Comma 102 2 2" xfId="40392" xr:uid="{00000000-0005-0000-0000-00002F910000}"/>
    <cellStyle name="Comma 102 3" xfId="40393" xr:uid="{00000000-0005-0000-0000-000030910000}"/>
    <cellStyle name="Comma 102 3 2" xfId="40394" xr:uid="{00000000-0005-0000-0000-000031910000}"/>
    <cellStyle name="Comma 102 4" xfId="40395" xr:uid="{00000000-0005-0000-0000-000032910000}"/>
    <cellStyle name="Comma 103" xfId="2988" xr:uid="{00000000-0005-0000-0000-000033910000}"/>
    <cellStyle name="Comma 103 2" xfId="40396" xr:uid="{00000000-0005-0000-0000-000034910000}"/>
    <cellStyle name="Comma 103 2 2" xfId="40397" xr:uid="{00000000-0005-0000-0000-000035910000}"/>
    <cellStyle name="Comma 103 3" xfId="40398" xr:uid="{00000000-0005-0000-0000-000036910000}"/>
    <cellStyle name="Comma 103 3 2" xfId="40399" xr:uid="{00000000-0005-0000-0000-000037910000}"/>
    <cellStyle name="Comma 103 4" xfId="40400" xr:uid="{00000000-0005-0000-0000-000038910000}"/>
    <cellStyle name="Comma 104" xfId="2989" xr:uid="{00000000-0005-0000-0000-000039910000}"/>
    <cellStyle name="Comma 104 2" xfId="40401" xr:uid="{00000000-0005-0000-0000-00003A910000}"/>
    <cellStyle name="Comma 104 2 2" xfId="40402" xr:uid="{00000000-0005-0000-0000-00003B910000}"/>
    <cellStyle name="Comma 104 3" xfId="40403" xr:uid="{00000000-0005-0000-0000-00003C910000}"/>
    <cellStyle name="Comma 104 3 2" xfId="40404" xr:uid="{00000000-0005-0000-0000-00003D910000}"/>
    <cellStyle name="Comma 104 4" xfId="40405" xr:uid="{00000000-0005-0000-0000-00003E910000}"/>
    <cellStyle name="Comma 105" xfId="2990" xr:uid="{00000000-0005-0000-0000-00003F910000}"/>
    <cellStyle name="Comma 105 2" xfId="40406" xr:uid="{00000000-0005-0000-0000-000040910000}"/>
    <cellStyle name="Comma 105 2 2" xfId="40407" xr:uid="{00000000-0005-0000-0000-000041910000}"/>
    <cellStyle name="Comma 105 3" xfId="40408" xr:uid="{00000000-0005-0000-0000-000042910000}"/>
    <cellStyle name="Comma 105 3 2" xfId="40409" xr:uid="{00000000-0005-0000-0000-000043910000}"/>
    <cellStyle name="Comma 105 4" xfId="40410" xr:uid="{00000000-0005-0000-0000-000044910000}"/>
    <cellStyle name="Comma 106" xfId="2991" xr:uid="{00000000-0005-0000-0000-000045910000}"/>
    <cellStyle name="Comma 106 2" xfId="40411" xr:uid="{00000000-0005-0000-0000-000046910000}"/>
    <cellStyle name="Comma 106 2 2" xfId="40412" xr:uid="{00000000-0005-0000-0000-000047910000}"/>
    <cellStyle name="Comma 106 3" xfId="40413" xr:uid="{00000000-0005-0000-0000-000048910000}"/>
    <cellStyle name="Comma 106 3 2" xfId="40414" xr:uid="{00000000-0005-0000-0000-000049910000}"/>
    <cellStyle name="Comma 106 4" xfId="40415" xr:uid="{00000000-0005-0000-0000-00004A910000}"/>
    <cellStyle name="Comma 107" xfId="2992" xr:uid="{00000000-0005-0000-0000-00004B910000}"/>
    <cellStyle name="Comma 107 2" xfId="40416" xr:uid="{00000000-0005-0000-0000-00004C910000}"/>
    <cellStyle name="Comma 107 2 2" xfId="40417" xr:uid="{00000000-0005-0000-0000-00004D910000}"/>
    <cellStyle name="Comma 107 3" xfId="40418" xr:uid="{00000000-0005-0000-0000-00004E910000}"/>
    <cellStyle name="Comma 107 3 2" xfId="40419" xr:uid="{00000000-0005-0000-0000-00004F910000}"/>
    <cellStyle name="Comma 107 4" xfId="40420" xr:uid="{00000000-0005-0000-0000-000050910000}"/>
    <cellStyle name="Comma 108" xfId="2993" xr:uid="{00000000-0005-0000-0000-000051910000}"/>
    <cellStyle name="Comma 108 2" xfId="40421" xr:uid="{00000000-0005-0000-0000-000052910000}"/>
    <cellStyle name="Comma 108 2 2" xfId="40422" xr:uid="{00000000-0005-0000-0000-000053910000}"/>
    <cellStyle name="Comma 108 3" xfId="40423" xr:uid="{00000000-0005-0000-0000-000054910000}"/>
    <cellStyle name="Comma 108 3 2" xfId="40424" xr:uid="{00000000-0005-0000-0000-000055910000}"/>
    <cellStyle name="Comma 108 4" xfId="40425" xr:uid="{00000000-0005-0000-0000-000056910000}"/>
    <cellStyle name="Comma 109" xfId="2994" xr:uid="{00000000-0005-0000-0000-000057910000}"/>
    <cellStyle name="Comma 109 2" xfId="40426" xr:uid="{00000000-0005-0000-0000-000058910000}"/>
    <cellStyle name="Comma 109 2 2" xfId="40427" xr:uid="{00000000-0005-0000-0000-000059910000}"/>
    <cellStyle name="Comma 109 3" xfId="40428" xr:uid="{00000000-0005-0000-0000-00005A910000}"/>
    <cellStyle name="Comma 109 3 2" xfId="40429" xr:uid="{00000000-0005-0000-0000-00005B910000}"/>
    <cellStyle name="Comma 109 4" xfId="40430" xr:uid="{00000000-0005-0000-0000-00005C910000}"/>
    <cellStyle name="Comma 11" xfId="2995" xr:uid="{00000000-0005-0000-0000-00005D910000}"/>
    <cellStyle name="Comma 11 2" xfId="2996" xr:uid="{00000000-0005-0000-0000-00005E910000}"/>
    <cellStyle name="Comma 11 2 2" xfId="2997" xr:uid="{00000000-0005-0000-0000-00005F910000}"/>
    <cellStyle name="Comma 11 2 2 2" xfId="40431" xr:uid="{00000000-0005-0000-0000-000060910000}"/>
    <cellStyle name="Comma 11 2 2 3" xfId="40432" xr:uid="{00000000-0005-0000-0000-000061910000}"/>
    <cellStyle name="Comma 11 2 3" xfId="40433" xr:uid="{00000000-0005-0000-0000-000062910000}"/>
    <cellStyle name="Comma 11 2 4" xfId="40434" xr:uid="{00000000-0005-0000-0000-000063910000}"/>
    <cellStyle name="Comma 11 3" xfId="2998" xr:uid="{00000000-0005-0000-0000-000064910000}"/>
    <cellStyle name="Comma 11 3 2" xfId="40435" xr:uid="{00000000-0005-0000-0000-000065910000}"/>
    <cellStyle name="Comma 11 3 3" xfId="40436" xr:uid="{00000000-0005-0000-0000-000066910000}"/>
    <cellStyle name="Comma 11 4" xfId="2999" xr:uid="{00000000-0005-0000-0000-000067910000}"/>
    <cellStyle name="Comma 11 5" xfId="3000" xr:uid="{00000000-0005-0000-0000-000068910000}"/>
    <cellStyle name="Comma 11 6" xfId="3001" xr:uid="{00000000-0005-0000-0000-000069910000}"/>
    <cellStyle name="Comma 110" xfId="3002" xr:uid="{00000000-0005-0000-0000-00006A910000}"/>
    <cellStyle name="Comma 110 2" xfId="40437" xr:uid="{00000000-0005-0000-0000-00006B910000}"/>
    <cellStyle name="Comma 110 2 2" xfId="40438" xr:uid="{00000000-0005-0000-0000-00006C910000}"/>
    <cellStyle name="Comma 110 3" xfId="40439" xr:uid="{00000000-0005-0000-0000-00006D910000}"/>
    <cellStyle name="Comma 110 3 2" xfId="40440" xr:uid="{00000000-0005-0000-0000-00006E910000}"/>
    <cellStyle name="Comma 110 4" xfId="40441" xr:uid="{00000000-0005-0000-0000-00006F910000}"/>
    <cellStyle name="Comma 111" xfId="3003" xr:uid="{00000000-0005-0000-0000-000070910000}"/>
    <cellStyle name="Comma 111 2" xfId="40442" xr:uid="{00000000-0005-0000-0000-000071910000}"/>
    <cellStyle name="Comma 111 2 2" xfId="40443" xr:uid="{00000000-0005-0000-0000-000072910000}"/>
    <cellStyle name="Comma 111 3" xfId="40444" xr:uid="{00000000-0005-0000-0000-000073910000}"/>
    <cellStyle name="Comma 111 3 2" xfId="40445" xr:uid="{00000000-0005-0000-0000-000074910000}"/>
    <cellStyle name="Comma 111 4" xfId="40446" xr:uid="{00000000-0005-0000-0000-000075910000}"/>
    <cellStyle name="Comma 112" xfId="3004" xr:uid="{00000000-0005-0000-0000-000076910000}"/>
    <cellStyle name="Comma 112 2" xfId="40447" xr:uid="{00000000-0005-0000-0000-000077910000}"/>
    <cellStyle name="Comma 112 2 2" xfId="40448" xr:uid="{00000000-0005-0000-0000-000078910000}"/>
    <cellStyle name="Comma 112 3" xfId="40449" xr:uid="{00000000-0005-0000-0000-000079910000}"/>
    <cellStyle name="Comma 112 3 2" xfId="40450" xr:uid="{00000000-0005-0000-0000-00007A910000}"/>
    <cellStyle name="Comma 112 4" xfId="40451" xr:uid="{00000000-0005-0000-0000-00007B910000}"/>
    <cellStyle name="Comma 113" xfId="3005" xr:uid="{00000000-0005-0000-0000-00007C910000}"/>
    <cellStyle name="Comma 113 2" xfId="40452" xr:uid="{00000000-0005-0000-0000-00007D910000}"/>
    <cellStyle name="Comma 113 2 2" xfId="40453" xr:uid="{00000000-0005-0000-0000-00007E910000}"/>
    <cellStyle name="Comma 113 3" xfId="40454" xr:uid="{00000000-0005-0000-0000-00007F910000}"/>
    <cellStyle name="Comma 113 3 2" xfId="40455" xr:uid="{00000000-0005-0000-0000-000080910000}"/>
    <cellStyle name="Comma 113 4" xfId="40456" xr:uid="{00000000-0005-0000-0000-000081910000}"/>
    <cellStyle name="Comma 114" xfId="3006" xr:uid="{00000000-0005-0000-0000-000082910000}"/>
    <cellStyle name="Comma 114 2" xfId="40457" xr:uid="{00000000-0005-0000-0000-000083910000}"/>
    <cellStyle name="Comma 114 2 2" xfId="40458" xr:uid="{00000000-0005-0000-0000-000084910000}"/>
    <cellStyle name="Comma 114 3" xfId="40459" xr:uid="{00000000-0005-0000-0000-000085910000}"/>
    <cellStyle name="Comma 114 3 2" xfId="40460" xr:uid="{00000000-0005-0000-0000-000086910000}"/>
    <cellStyle name="Comma 114 4" xfId="40461" xr:uid="{00000000-0005-0000-0000-000087910000}"/>
    <cellStyle name="Comma 115" xfId="3007" xr:uid="{00000000-0005-0000-0000-000088910000}"/>
    <cellStyle name="Comma 115 2" xfId="40462" xr:uid="{00000000-0005-0000-0000-000089910000}"/>
    <cellStyle name="Comma 115 2 2" xfId="40463" xr:uid="{00000000-0005-0000-0000-00008A910000}"/>
    <cellStyle name="Comma 115 3" xfId="40464" xr:uid="{00000000-0005-0000-0000-00008B910000}"/>
    <cellStyle name="Comma 115 3 2" xfId="40465" xr:uid="{00000000-0005-0000-0000-00008C910000}"/>
    <cellStyle name="Comma 115 4" xfId="40466" xr:uid="{00000000-0005-0000-0000-00008D910000}"/>
    <cellStyle name="Comma 116" xfId="3008" xr:uid="{00000000-0005-0000-0000-00008E910000}"/>
    <cellStyle name="Comma 116 2" xfId="40467" xr:uid="{00000000-0005-0000-0000-00008F910000}"/>
    <cellStyle name="Comma 116 2 2" xfId="40468" xr:uid="{00000000-0005-0000-0000-000090910000}"/>
    <cellStyle name="Comma 116 3" xfId="40469" xr:uid="{00000000-0005-0000-0000-000091910000}"/>
    <cellStyle name="Comma 116 3 2" xfId="40470" xr:uid="{00000000-0005-0000-0000-000092910000}"/>
    <cellStyle name="Comma 116 4" xfId="40471" xr:uid="{00000000-0005-0000-0000-000093910000}"/>
    <cellStyle name="Comma 117" xfId="3009" xr:uid="{00000000-0005-0000-0000-000094910000}"/>
    <cellStyle name="Comma 117 2" xfId="40472" xr:uid="{00000000-0005-0000-0000-000095910000}"/>
    <cellStyle name="Comma 117 2 2" xfId="40473" xr:uid="{00000000-0005-0000-0000-000096910000}"/>
    <cellStyle name="Comma 117 3" xfId="40474" xr:uid="{00000000-0005-0000-0000-000097910000}"/>
    <cellStyle name="Comma 117 3 2" xfId="40475" xr:uid="{00000000-0005-0000-0000-000098910000}"/>
    <cellStyle name="Comma 117 4" xfId="40476" xr:uid="{00000000-0005-0000-0000-000099910000}"/>
    <cellStyle name="Comma 118" xfId="3010" xr:uid="{00000000-0005-0000-0000-00009A910000}"/>
    <cellStyle name="Comma 118 2" xfId="40477" xr:uid="{00000000-0005-0000-0000-00009B910000}"/>
    <cellStyle name="Comma 118 2 2" xfId="40478" xr:uid="{00000000-0005-0000-0000-00009C910000}"/>
    <cellStyle name="Comma 118 3" xfId="40479" xr:uid="{00000000-0005-0000-0000-00009D910000}"/>
    <cellStyle name="Comma 118 3 2" xfId="40480" xr:uid="{00000000-0005-0000-0000-00009E910000}"/>
    <cellStyle name="Comma 118 4" xfId="40481" xr:uid="{00000000-0005-0000-0000-00009F910000}"/>
    <cellStyle name="Comma 119" xfId="3011" xr:uid="{00000000-0005-0000-0000-0000A0910000}"/>
    <cellStyle name="Comma 119 2" xfId="40482" xr:uid="{00000000-0005-0000-0000-0000A1910000}"/>
    <cellStyle name="Comma 119 2 2" xfId="40483" xr:uid="{00000000-0005-0000-0000-0000A2910000}"/>
    <cellStyle name="Comma 119 3" xfId="40484" xr:uid="{00000000-0005-0000-0000-0000A3910000}"/>
    <cellStyle name="Comma 119 3 2" xfId="40485" xr:uid="{00000000-0005-0000-0000-0000A4910000}"/>
    <cellStyle name="Comma 119 4" xfId="40486" xr:uid="{00000000-0005-0000-0000-0000A5910000}"/>
    <cellStyle name="Comma 12" xfId="3012" xr:uid="{00000000-0005-0000-0000-0000A6910000}"/>
    <cellStyle name="Comma 12 2" xfId="3013" xr:uid="{00000000-0005-0000-0000-0000A7910000}"/>
    <cellStyle name="Comma 12 2 2" xfId="40487" xr:uid="{00000000-0005-0000-0000-0000A8910000}"/>
    <cellStyle name="Comma 12 2 2 2" xfId="40488" xr:uid="{00000000-0005-0000-0000-0000A9910000}"/>
    <cellStyle name="Comma 12 2 2 3" xfId="40489" xr:uid="{00000000-0005-0000-0000-0000AA910000}"/>
    <cellStyle name="Comma 12 2 3" xfId="40490" xr:uid="{00000000-0005-0000-0000-0000AB910000}"/>
    <cellStyle name="Comma 12 2 4" xfId="40491" xr:uid="{00000000-0005-0000-0000-0000AC910000}"/>
    <cellStyle name="Comma 12 3" xfId="3014" xr:uid="{00000000-0005-0000-0000-0000AD910000}"/>
    <cellStyle name="Comma 12 3 2" xfId="40492" xr:uid="{00000000-0005-0000-0000-0000AE910000}"/>
    <cellStyle name="Comma 12 3 3" xfId="40493" xr:uid="{00000000-0005-0000-0000-0000AF910000}"/>
    <cellStyle name="Comma 12 4" xfId="3015" xr:uid="{00000000-0005-0000-0000-0000B0910000}"/>
    <cellStyle name="Comma 12 5" xfId="3016" xr:uid="{00000000-0005-0000-0000-0000B1910000}"/>
    <cellStyle name="Comma 12 6" xfId="3017" xr:uid="{00000000-0005-0000-0000-0000B2910000}"/>
    <cellStyle name="Comma 120" xfId="3018" xr:uid="{00000000-0005-0000-0000-0000B3910000}"/>
    <cellStyle name="Comma 120 2" xfId="40494" xr:uid="{00000000-0005-0000-0000-0000B4910000}"/>
    <cellStyle name="Comma 120 2 2" xfId="40495" xr:uid="{00000000-0005-0000-0000-0000B5910000}"/>
    <cellStyle name="Comma 120 3" xfId="40496" xr:uid="{00000000-0005-0000-0000-0000B6910000}"/>
    <cellStyle name="Comma 120 3 2" xfId="40497" xr:uid="{00000000-0005-0000-0000-0000B7910000}"/>
    <cellStyle name="Comma 120 4" xfId="40498" xr:uid="{00000000-0005-0000-0000-0000B8910000}"/>
    <cellStyle name="Comma 121" xfId="3019" xr:uid="{00000000-0005-0000-0000-0000B9910000}"/>
    <cellStyle name="Comma 121 2" xfId="40499" xr:uid="{00000000-0005-0000-0000-0000BA910000}"/>
    <cellStyle name="Comma 121 2 2" xfId="40500" xr:uid="{00000000-0005-0000-0000-0000BB910000}"/>
    <cellStyle name="Comma 121 3" xfId="40501" xr:uid="{00000000-0005-0000-0000-0000BC910000}"/>
    <cellStyle name="Comma 121 3 2" xfId="40502" xr:uid="{00000000-0005-0000-0000-0000BD910000}"/>
    <cellStyle name="Comma 121 4" xfId="40503" xr:uid="{00000000-0005-0000-0000-0000BE910000}"/>
    <cellStyle name="Comma 122" xfId="3020" xr:uid="{00000000-0005-0000-0000-0000BF910000}"/>
    <cellStyle name="Comma 122 2" xfId="40504" xr:uid="{00000000-0005-0000-0000-0000C0910000}"/>
    <cellStyle name="Comma 122 2 2" xfId="40505" xr:uid="{00000000-0005-0000-0000-0000C1910000}"/>
    <cellStyle name="Comma 122 3" xfId="40506" xr:uid="{00000000-0005-0000-0000-0000C2910000}"/>
    <cellStyle name="Comma 122 3 2" xfId="40507" xr:uid="{00000000-0005-0000-0000-0000C3910000}"/>
    <cellStyle name="Comma 122 4" xfId="40508" xr:uid="{00000000-0005-0000-0000-0000C4910000}"/>
    <cellStyle name="Comma 123" xfId="3021" xr:uid="{00000000-0005-0000-0000-0000C5910000}"/>
    <cellStyle name="Comma 123 2" xfId="40509" xr:uid="{00000000-0005-0000-0000-0000C6910000}"/>
    <cellStyle name="Comma 123 2 2" xfId="40510" xr:uid="{00000000-0005-0000-0000-0000C7910000}"/>
    <cellStyle name="Comma 123 3" xfId="40511" xr:uid="{00000000-0005-0000-0000-0000C8910000}"/>
    <cellStyle name="Comma 123 3 2" xfId="40512" xr:uid="{00000000-0005-0000-0000-0000C9910000}"/>
    <cellStyle name="Comma 123 4" xfId="40513" xr:uid="{00000000-0005-0000-0000-0000CA910000}"/>
    <cellStyle name="Comma 124" xfId="3022" xr:uid="{00000000-0005-0000-0000-0000CB910000}"/>
    <cellStyle name="Comma 124 2" xfId="40514" xr:uid="{00000000-0005-0000-0000-0000CC910000}"/>
    <cellStyle name="Comma 124 2 2" xfId="40515" xr:uid="{00000000-0005-0000-0000-0000CD910000}"/>
    <cellStyle name="Comma 124 3" xfId="40516" xr:uid="{00000000-0005-0000-0000-0000CE910000}"/>
    <cellStyle name="Comma 124 3 2" xfId="40517" xr:uid="{00000000-0005-0000-0000-0000CF910000}"/>
    <cellStyle name="Comma 124 4" xfId="40518" xr:uid="{00000000-0005-0000-0000-0000D0910000}"/>
    <cellStyle name="Comma 125" xfId="3023" xr:uid="{00000000-0005-0000-0000-0000D1910000}"/>
    <cellStyle name="Comma 125 2" xfId="40519" xr:uid="{00000000-0005-0000-0000-0000D2910000}"/>
    <cellStyle name="Comma 125 3" xfId="40520" xr:uid="{00000000-0005-0000-0000-0000D3910000}"/>
    <cellStyle name="Comma 126" xfId="3024" xr:uid="{00000000-0005-0000-0000-0000D4910000}"/>
    <cellStyle name="Comma 126 2" xfId="40521" xr:uid="{00000000-0005-0000-0000-0000D5910000}"/>
    <cellStyle name="Comma 126 2 2" xfId="40522" xr:uid="{00000000-0005-0000-0000-0000D6910000}"/>
    <cellStyle name="Comma 126 3" xfId="40523" xr:uid="{00000000-0005-0000-0000-0000D7910000}"/>
    <cellStyle name="Comma 126 3 2" xfId="40524" xr:uid="{00000000-0005-0000-0000-0000D8910000}"/>
    <cellStyle name="Comma 126 4" xfId="40525" xr:uid="{00000000-0005-0000-0000-0000D9910000}"/>
    <cellStyle name="Comma 127" xfId="3025" xr:uid="{00000000-0005-0000-0000-0000DA910000}"/>
    <cellStyle name="Comma 127 2" xfId="40526" xr:uid="{00000000-0005-0000-0000-0000DB910000}"/>
    <cellStyle name="Comma 127 2 2" xfId="40527" xr:uid="{00000000-0005-0000-0000-0000DC910000}"/>
    <cellStyle name="Comma 127 3" xfId="40528" xr:uid="{00000000-0005-0000-0000-0000DD910000}"/>
    <cellStyle name="Comma 127 3 2" xfId="40529" xr:uid="{00000000-0005-0000-0000-0000DE910000}"/>
    <cellStyle name="Comma 127 4" xfId="40530" xr:uid="{00000000-0005-0000-0000-0000DF910000}"/>
    <cellStyle name="Comma 128" xfId="3026" xr:uid="{00000000-0005-0000-0000-0000E0910000}"/>
    <cellStyle name="Comma 128 2" xfId="40531" xr:uid="{00000000-0005-0000-0000-0000E1910000}"/>
    <cellStyle name="Comma 128 2 2" xfId="40532" xr:uid="{00000000-0005-0000-0000-0000E2910000}"/>
    <cellStyle name="Comma 128 3" xfId="40533" xr:uid="{00000000-0005-0000-0000-0000E3910000}"/>
    <cellStyle name="Comma 128 3 2" xfId="40534" xr:uid="{00000000-0005-0000-0000-0000E4910000}"/>
    <cellStyle name="Comma 128 4" xfId="40535" xr:uid="{00000000-0005-0000-0000-0000E5910000}"/>
    <cellStyle name="Comma 129" xfId="3027" xr:uid="{00000000-0005-0000-0000-0000E6910000}"/>
    <cellStyle name="Comma 129 2" xfId="40536" xr:uid="{00000000-0005-0000-0000-0000E7910000}"/>
    <cellStyle name="Comma 129 3" xfId="40537" xr:uid="{00000000-0005-0000-0000-0000E8910000}"/>
    <cellStyle name="Comma 13" xfId="3028" xr:uid="{00000000-0005-0000-0000-0000E9910000}"/>
    <cellStyle name="Comma 13 2" xfId="3029" xr:uid="{00000000-0005-0000-0000-0000EA910000}"/>
    <cellStyle name="Comma 13 2 2" xfId="40538" xr:uid="{00000000-0005-0000-0000-0000EB910000}"/>
    <cellStyle name="Comma 13 2 2 2" xfId="40539" xr:uid="{00000000-0005-0000-0000-0000EC910000}"/>
    <cellStyle name="Comma 13 2 2 3" xfId="40540" xr:uid="{00000000-0005-0000-0000-0000ED910000}"/>
    <cellStyle name="Comma 13 2 3" xfId="40541" xr:uid="{00000000-0005-0000-0000-0000EE910000}"/>
    <cellStyle name="Comma 13 2 4" xfId="40542" xr:uid="{00000000-0005-0000-0000-0000EF910000}"/>
    <cellStyle name="Comma 13 3" xfId="3030" xr:uid="{00000000-0005-0000-0000-0000F0910000}"/>
    <cellStyle name="Comma 13 3 2" xfId="40543" xr:uid="{00000000-0005-0000-0000-0000F1910000}"/>
    <cellStyle name="Comma 13 3 3" xfId="40544" xr:uid="{00000000-0005-0000-0000-0000F2910000}"/>
    <cellStyle name="Comma 13 4" xfId="3031" xr:uid="{00000000-0005-0000-0000-0000F3910000}"/>
    <cellStyle name="Comma 13 4 2" xfId="40545" xr:uid="{00000000-0005-0000-0000-0000F4910000}"/>
    <cellStyle name="Comma 13 4 3" xfId="40546" xr:uid="{00000000-0005-0000-0000-0000F5910000}"/>
    <cellStyle name="Comma 13 5" xfId="3032" xr:uid="{00000000-0005-0000-0000-0000F6910000}"/>
    <cellStyle name="Comma 13 6" xfId="3033" xr:uid="{00000000-0005-0000-0000-0000F7910000}"/>
    <cellStyle name="Comma 13 7" xfId="40547" xr:uid="{00000000-0005-0000-0000-0000F8910000}"/>
    <cellStyle name="Comma 13 8" xfId="40548" xr:uid="{00000000-0005-0000-0000-0000F9910000}"/>
    <cellStyle name="Comma 130" xfId="3034" xr:uid="{00000000-0005-0000-0000-0000FA910000}"/>
    <cellStyle name="Comma 130 2" xfId="40549" xr:uid="{00000000-0005-0000-0000-0000FB910000}"/>
    <cellStyle name="Comma 130 3" xfId="40550" xr:uid="{00000000-0005-0000-0000-0000FC910000}"/>
    <cellStyle name="Comma 131" xfId="3035" xr:uid="{00000000-0005-0000-0000-0000FD910000}"/>
    <cellStyle name="Comma 131 2" xfId="40551" xr:uid="{00000000-0005-0000-0000-0000FE910000}"/>
    <cellStyle name="Comma 131 3" xfId="40552" xr:uid="{00000000-0005-0000-0000-0000FF910000}"/>
    <cellStyle name="Comma 132" xfId="3036" xr:uid="{00000000-0005-0000-0000-000000920000}"/>
    <cellStyle name="Comma 132 2" xfId="40553" xr:uid="{00000000-0005-0000-0000-000001920000}"/>
    <cellStyle name="Comma 132 3" xfId="40554" xr:uid="{00000000-0005-0000-0000-000002920000}"/>
    <cellStyle name="Comma 133" xfId="3037" xr:uid="{00000000-0005-0000-0000-000003920000}"/>
    <cellStyle name="Comma 133 2" xfId="40555" xr:uid="{00000000-0005-0000-0000-000004920000}"/>
    <cellStyle name="Comma 133 3" xfId="40556" xr:uid="{00000000-0005-0000-0000-000005920000}"/>
    <cellStyle name="Comma 134" xfId="3038" xr:uid="{00000000-0005-0000-0000-000006920000}"/>
    <cellStyle name="Comma 134 2" xfId="40557" xr:uid="{00000000-0005-0000-0000-000007920000}"/>
    <cellStyle name="Comma 134 3" xfId="40558" xr:uid="{00000000-0005-0000-0000-000008920000}"/>
    <cellStyle name="Comma 135" xfId="3039" xr:uid="{00000000-0005-0000-0000-000009920000}"/>
    <cellStyle name="Comma 135 2" xfId="40559" xr:uid="{00000000-0005-0000-0000-00000A920000}"/>
    <cellStyle name="Comma 135 3" xfId="40560" xr:uid="{00000000-0005-0000-0000-00000B920000}"/>
    <cellStyle name="Comma 136" xfId="3040" xr:uid="{00000000-0005-0000-0000-00000C920000}"/>
    <cellStyle name="Comma 136 2" xfId="40561" xr:uid="{00000000-0005-0000-0000-00000D920000}"/>
    <cellStyle name="Comma 136 3" xfId="40562" xr:uid="{00000000-0005-0000-0000-00000E920000}"/>
    <cellStyle name="Comma 137" xfId="3041" xr:uid="{00000000-0005-0000-0000-00000F920000}"/>
    <cellStyle name="Comma 137 2" xfId="40563" xr:uid="{00000000-0005-0000-0000-000010920000}"/>
    <cellStyle name="Comma 137 3" xfId="40564" xr:uid="{00000000-0005-0000-0000-000011920000}"/>
    <cellStyle name="Comma 138" xfId="3042" xr:uid="{00000000-0005-0000-0000-000012920000}"/>
    <cellStyle name="Comma 138 2" xfId="40565" xr:uid="{00000000-0005-0000-0000-000013920000}"/>
    <cellStyle name="Comma 138 3" xfId="40566" xr:uid="{00000000-0005-0000-0000-000014920000}"/>
    <cellStyle name="Comma 139" xfId="3043" xr:uid="{00000000-0005-0000-0000-000015920000}"/>
    <cellStyle name="Comma 139 2" xfId="40567" xr:uid="{00000000-0005-0000-0000-000016920000}"/>
    <cellStyle name="Comma 139 3" xfId="40568" xr:uid="{00000000-0005-0000-0000-000017920000}"/>
    <cellStyle name="Comma 14" xfId="3044" xr:uid="{00000000-0005-0000-0000-000018920000}"/>
    <cellStyle name="Comma 14 2" xfId="3045" xr:uid="{00000000-0005-0000-0000-000019920000}"/>
    <cellStyle name="Comma 14 2 2" xfId="40569" xr:uid="{00000000-0005-0000-0000-00001A920000}"/>
    <cellStyle name="Comma 14 2 3" xfId="40570" xr:uid="{00000000-0005-0000-0000-00001B920000}"/>
    <cellStyle name="Comma 14 3" xfId="3046" xr:uid="{00000000-0005-0000-0000-00001C920000}"/>
    <cellStyle name="Comma 14 3 2" xfId="40571" xr:uid="{00000000-0005-0000-0000-00001D920000}"/>
    <cellStyle name="Comma 14 3 3" xfId="40572" xr:uid="{00000000-0005-0000-0000-00001E920000}"/>
    <cellStyle name="Comma 14 4" xfId="3047" xr:uid="{00000000-0005-0000-0000-00001F920000}"/>
    <cellStyle name="Comma 14 5" xfId="3048" xr:uid="{00000000-0005-0000-0000-000020920000}"/>
    <cellStyle name="Comma 14 6" xfId="3049" xr:uid="{00000000-0005-0000-0000-000021920000}"/>
    <cellStyle name="Comma 140" xfId="3050" xr:uid="{00000000-0005-0000-0000-000022920000}"/>
    <cellStyle name="Comma 140 2" xfId="40573" xr:uid="{00000000-0005-0000-0000-000023920000}"/>
    <cellStyle name="Comma 140 3" xfId="40574" xr:uid="{00000000-0005-0000-0000-000024920000}"/>
    <cellStyle name="Comma 141" xfId="3051" xr:uid="{00000000-0005-0000-0000-000025920000}"/>
    <cellStyle name="Comma 141 2" xfId="40575" xr:uid="{00000000-0005-0000-0000-000026920000}"/>
    <cellStyle name="Comma 141 3" xfId="40576" xr:uid="{00000000-0005-0000-0000-000027920000}"/>
    <cellStyle name="Comma 142" xfId="3052" xr:uid="{00000000-0005-0000-0000-000028920000}"/>
    <cellStyle name="Comma 142 2" xfId="40577" xr:uid="{00000000-0005-0000-0000-000029920000}"/>
    <cellStyle name="Comma 142 3" xfId="40578" xr:uid="{00000000-0005-0000-0000-00002A920000}"/>
    <cellStyle name="Comma 143" xfId="3053" xr:uid="{00000000-0005-0000-0000-00002B920000}"/>
    <cellStyle name="Comma 143 2" xfId="40579" xr:uid="{00000000-0005-0000-0000-00002C920000}"/>
    <cellStyle name="Comma 143 3" xfId="40580" xr:uid="{00000000-0005-0000-0000-00002D920000}"/>
    <cellStyle name="Comma 144" xfId="3054" xr:uid="{00000000-0005-0000-0000-00002E920000}"/>
    <cellStyle name="Comma 144 2" xfId="40581" xr:uid="{00000000-0005-0000-0000-00002F920000}"/>
    <cellStyle name="Comma 144 3" xfId="40582" xr:uid="{00000000-0005-0000-0000-000030920000}"/>
    <cellStyle name="Comma 145" xfId="3055" xr:uid="{00000000-0005-0000-0000-000031920000}"/>
    <cellStyle name="Comma 145 2" xfId="40583" xr:uid="{00000000-0005-0000-0000-000032920000}"/>
    <cellStyle name="Comma 145 3" xfId="40584" xr:uid="{00000000-0005-0000-0000-000033920000}"/>
    <cellStyle name="Comma 146" xfId="3056" xr:uid="{00000000-0005-0000-0000-000034920000}"/>
    <cellStyle name="Comma 146 2" xfId="40585" xr:uid="{00000000-0005-0000-0000-000035920000}"/>
    <cellStyle name="Comma 146 3" xfId="40586" xr:uid="{00000000-0005-0000-0000-000036920000}"/>
    <cellStyle name="Comma 147" xfId="3057" xr:uid="{00000000-0005-0000-0000-000037920000}"/>
    <cellStyle name="Comma 147 2" xfId="40587" xr:uid="{00000000-0005-0000-0000-000038920000}"/>
    <cellStyle name="Comma 147 3" xfId="40588" xr:uid="{00000000-0005-0000-0000-000039920000}"/>
    <cellStyle name="Comma 148" xfId="3058" xr:uid="{00000000-0005-0000-0000-00003A920000}"/>
    <cellStyle name="Comma 148 2" xfId="40589" xr:uid="{00000000-0005-0000-0000-00003B920000}"/>
    <cellStyle name="Comma 148 3" xfId="40590" xr:uid="{00000000-0005-0000-0000-00003C920000}"/>
    <cellStyle name="Comma 149" xfId="3059" xr:uid="{00000000-0005-0000-0000-00003D920000}"/>
    <cellStyle name="Comma 149 2" xfId="40591" xr:uid="{00000000-0005-0000-0000-00003E920000}"/>
    <cellStyle name="Comma 149 3" xfId="40592" xr:uid="{00000000-0005-0000-0000-00003F920000}"/>
    <cellStyle name="Comma 15" xfId="3060" xr:uid="{00000000-0005-0000-0000-000040920000}"/>
    <cellStyle name="Comma 15 2" xfId="3061" xr:uid="{00000000-0005-0000-0000-000041920000}"/>
    <cellStyle name="Comma 15 2 2" xfId="40593" xr:uid="{00000000-0005-0000-0000-000042920000}"/>
    <cellStyle name="Comma 15 2 3" xfId="40594" xr:uid="{00000000-0005-0000-0000-000043920000}"/>
    <cellStyle name="Comma 15 3" xfId="3062" xr:uid="{00000000-0005-0000-0000-000044920000}"/>
    <cellStyle name="Comma 15 4" xfId="3063" xr:uid="{00000000-0005-0000-0000-000045920000}"/>
    <cellStyle name="Comma 15 5" xfId="3064" xr:uid="{00000000-0005-0000-0000-000046920000}"/>
    <cellStyle name="Comma 15 6" xfId="3065" xr:uid="{00000000-0005-0000-0000-000047920000}"/>
    <cellStyle name="Comma 150" xfId="3066" xr:uid="{00000000-0005-0000-0000-000048920000}"/>
    <cellStyle name="Comma 150 2" xfId="40595" xr:uid="{00000000-0005-0000-0000-000049920000}"/>
    <cellStyle name="Comma 150 3" xfId="40596" xr:uid="{00000000-0005-0000-0000-00004A920000}"/>
    <cellStyle name="Comma 151" xfId="3067" xr:uid="{00000000-0005-0000-0000-00004B920000}"/>
    <cellStyle name="Comma 151 2" xfId="40597" xr:uid="{00000000-0005-0000-0000-00004C920000}"/>
    <cellStyle name="Comma 151 3" xfId="40598" xr:uid="{00000000-0005-0000-0000-00004D920000}"/>
    <cellStyle name="Comma 152" xfId="3068" xr:uid="{00000000-0005-0000-0000-00004E920000}"/>
    <cellStyle name="Comma 152 2" xfId="40599" xr:uid="{00000000-0005-0000-0000-00004F920000}"/>
    <cellStyle name="Comma 152 3" xfId="40600" xr:uid="{00000000-0005-0000-0000-000050920000}"/>
    <cellStyle name="Comma 153" xfId="3069" xr:uid="{00000000-0005-0000-0000-000051920000}"/>
    <cellStyle name="Comma 154" xfId="3070" xr:uid="{00000000-0005-0000-0000-000052920000}"/>
    <cellStyle name="Comma 155" xfId="3071" xr:uid="{00000000-0005-0000-0000-000053920000}"/>
    <cellStyle name="Comma 155 2" xfId="40601" xr:uid="{00000000-0005-0000-0000-000054920000}"/>
    <cellStyle name="Comma 155 3" xfId="40602" xr:uid="{00000000-0005-0000-0000-000055920000}"/>
    <cellStyle name="Comma 156" xfId="3072" xr:uid="{00000000-0005-0000-0000-000056920000}"/>
    <cellStyle name="Comma 156 2" xfId="40603" xr:uid="{00000000-0005-0000-0000-000057920000}"/>
    <cellStyle name="Comma 156 3" xfId="40604" xr:uid="{00000000-0005-0000-0000-000058920000}"/>
    <cellStyle name="Comma 157" xfId="3073" xr:uid="{00000000-0005-0000-0000-000059920000}"/>
    <cellStyle name="Comma 157 2" xfId="40605" xr:uid="{00000000-0005-0000-0000-00005A920000}"/>
    <cellStyle name="Comma 157 3" xfId="40606" xr:uid="{00000000-0005-0000-0000-00005B920000}"/>
    <cellStyle name="Comma 158" xfId="3074" xr:uid="{00000000-0005-0000-0000-00005C920000}"/>
    <cellStyle name="Comma 158 2" xfId="40607" xr:uid="{00000000-0005-0000-0000-00005D920000}"/>
    <cellStyle name="Comma 158 3" xfId="40608" xr:uid="{00000000-0005-0000-0000-00005E920000}"/>
    <cellStyle name="Comma 159" xfId="3075" xr:uid="{00000000-0005-0000-0000-00005F920000}"/>
    <cellStyle name="Comma 159 2" xfId="40609" xr:uid="{00000000-0005-0000-0000-000060920000}"/>
    <cellStyle name="Comma 159 3" xfId="40610" xr:uid="{00000000-0005-0000-0000-000061920000}"/>
    <cellStyle name="Comma 16" xfId="3076" xr:uid="{00000000-0005-0000-0000-000062920000}"/>
    <cellStyle name="Comma 16 2" xfId="3077" xr:uid="{00000000-0005-0000-0000-000063920000}"/>
    <cellStyle name="Comma 16 2 2" xfId="40611" xr:uid="{00000000-0005-0000-0000-000064920000}"/>
    <cellStyle name="Comma 16 2 3" xfId="40612" xr:uid="{00000000-0005-0000-0000-000065920000}"/>
    <cellStyle name="Comma 16 3" xfId="3078" xr:uid="{00000000-0005-0000-0000-000066920000}"/>
    <cellStyle name="Comma 16 3 2" xfId="40613" xr:uid="{00000000-0005-0000-0000-000067920000}"/>
    <cellStyle name="Comma 16 3 2 2" xfId="40614" xr:uid="{00000000-0005-0000-0000-000068920000}"/>
    <cellStyle name="Comma 16 3 3" xfId="40615" xr:uid="{00000000-0005-0000-0000-000069920000}"/>
    <cellStyle name="Comma 16 3 3 2" xfId="40616" xr:uid="{00000000-0005-0000-0000-00006A920000}"/>
    <cellStyle name="Comma 16 3 4" xfId="40617" xr:uid="{00000000-0005-0000-0000-00006B920000}"/>
    <cellStyle name="Comma 16 4" xfId="3079" xr:uid="{00000000-0005-0000-0000-00006C920000}"/>
    <cellStyle name="Comma 16 4 2" xfId="40618" xr:uid="{00000000-0005-0000-0000-00006D920000}"/>
    <cellStyle name="Comma 16 5" xfId="3080" xr:uid="{00000000-0005-0000-0000-00006E920000}"/>
    <cellStyle name="Comma 16 5 2" xfId="40619" xr:uid="{00000000-0005-0000-0000-00006F920000}"/>
    <cellStyle name="Comma 16 6" xfId="3081" xr:uid="{00000000-0005-0000-0000-000070920000}"/>
    <cellStyle name="Comma 160" xfId="3082" xr:uid="{00000000-0005-0000-0000-000071920000}"/>
    <cellStyle name="Comma 161" xfId="3083" xr:uid="{00000000-0005-0000-0000-000072920000}"/>
    <cellStyle name="Comma 162" xfId="3084" xr:uid="{00000000-0005-0000-0000-000073920000}"/>
    <cellStyle name="Comma 163" xfId="3085" xr:uid="{00000000-0005-0000-0000-000074920000}"/>
    <cellStyle name="Comma 164" xfId="3086" xr:uid="{00000000-0005-0000-0000-000075920000}"/>
    <cellStyle name="Comma 165" xfId="3087" xr:uid="{00000000-0005-0000-0000-000076920000}"/>
    <cellStyle name="Comma 166" xfId="3088" xr:uid="{00000000-0005-0000-0000-000077920000}"/>
    <cellStyle name="Comma 167" xfId="3089" xr:uid="{00000000-0005-0000-0000-000078920000}"/>
    <cellStyle name="Comma 168" xfId="3090" xr:uid="{00000000-0005-0000-0000-000079920000}"/>
    <cellStyle name="Comma 169" xfId="3091" xr:uid="{00000000-0005-0000-0000-00007A920000}"/>
    <cellStyle name="Comma 17" xfId="3092" xr:uid="{00000000-0005-0000-0000-00007B920000}"/>
    <cellStyle name="Comma 17 2" xfId="3093" xr:uid="{00000000-0005-0000-0000-00007C920000}"/>
    <cellStyle name="Comma 17 2 2" xfId="40620" xr:uid="{00000000-0005-0000-0000-00007D920000}"/>
    <cellStyle name="Comma 17 2 3" xfId="40621" xr:uid="{00000000-0005-0000-0000-00007E920000}"/>
    <cellStyle name="Comma 17 3" xfId="3094" xr:uid="{00000000-0005-0000-0000-00007F920000}"/>
    <cellStyle name="Comma 17 4" xfId="3095" xr:uid="{00000000-0005-0000-0000-000080920000}"/>
    <cellStyle name="Comma 17 5" xfId="3096" xr:uid="{00000000-0005-0000-0000-000081920000}"/>
    <cellStyle name="Comma 17 6" xfId="3097" xr:uid="{00000000-0005-0000-0000-000082920000}"/>
    <cellStyle name="Comma 170" xfId="3098" xr:uid="{00000000-0005-0000-0000-000083920000}"/>
    <cellStyle name="Comma 171" xfId="3099" xr:uid="{00000000-0005-0000-0000-000084920000}"/>
    <cellStyle name="Comma 172" xfId="3100" xr:uid="{00000000-0005-0000-0000-000085920000}"/>
    <cellStyle name="Comma 173" xfId="3101" xr:uid="{00000000-0005-0000-0000-000086920000}"/>
    <cellStyle name="Comma 174" xfId="3102" xr:uid="{00000000-0005-0000-0000-000087920000}"/>
    <cellStyle name="Comma 175" xfId="3103" xr:uid="{00000000-0005-0000-0000-000088920000}"/>
    <cellStyle name="Comma 175 2" xfId="40622" xr:uid="{00000000-0005-0000-0000-000089920000}"/>
    <cellStyle name="Comma 175 3" xfId="40623" xr:uid="{00000000-0005-0000-0000-00008A920000}"/>
    <cellStyle name="Comma 176" xfId="3104" xr:uid="{00000000-0005-0000-0000-00008B920000}"/>
    <cellStyle name="Comma 176 2" xfId="40624" xr:uid="{00000000-0005-0000-0000-00008C920000}"/>
    <cellStyle name="Comma 176 3" xfId="40625" xr:uid="{00000000-0005-0000-0000-00008D920000}"/>
    <cellStyle name="Comma 177" xfId="3105" xr:uid="{00000000-0005-0000-0000-00008E920000}"/>
    <cellStyle name="Comma 177 2" xfId="40626" xr:uid="{00000000-0005-0000-0000-00008F920000}"/>
    <cellStyle name="Comma 177 3" xfId="40627" xr:uid="{00000000-0005-0000-0000-000090920000}"/>
    <cellStyle name="Comma 178" xfId="3106" xr:uid="{00000000-0005-0000-0000-000091920000}"/>
    <cellStyle name="Comma 178 2" xfId="40628" xr:uid="{00000000-0005-0000-0000-000092920000}"/>
    <cellStyle name="Comma 178 3" xfId="40629" xr:uid="{00000000-0005-0000-0000-000093920000}"/>
    <cellStyle name="Comma 179" xfId="6056" xr:uid="{00000000-0005-0000-0000-000094920000}"/>
    <cellStyle name="Comma 18" xfId="3107" xr:uid="{00000000-0005-0000-0000-000095920000}"/>
    <cellStyle name="Comma 18 2" xfId="3108" xr:uid="{00000000-0005-0000-0000-000096920000}"/>
    <cellStyle name="Comma 18 2 2" xfId="40630" xr:uid="{00000000-0005-0000-0000-000097920000}"/>
    <cellStyle name="Comma 18 2 3" xfId="40631" xr:uid="{00000000-0005-0000-0000-000098920000}"/>
    <cellStyle name="Comma 18 3" xfId="3109" xr:uid="{00000000-0005-0000-0000-000099920000}"/>
    <cellStyle name="Comma 18 4" xfId="3110" xr:uid="{00000000-0005-0000-0000-00009A920000}"/>
    <cellStyle name="Comma 18 5" xfId="3111" xr:uid="{00000000-0005-0000-0000-00009B920000}"/>
    <cellStyle name="Comma 18 6" xfId="3112" xr:uid="{00000000-0005-0000-0000-00009C920000}"/>
    <cellStyle name="Comma 180" xfId="6100" xr:uid="{00000000-0005-0000-0000-00009D920000}"/>
    <cellStyle name="Comma 181" xfId="6110" xr:uid="{00000000-0005-0000-0000-00009E920000}"/>
    <cellStyle name="Comma 181 2" xfId="40632" xr:uid="{00000000-0005-0000-0000-00009F920000}"/>
    <cellStyle name="Comma 182" xfId="40633" xr:uid="{00000000-0005-0000-0000-0000A0920000}"/>
    <cellStyle name="Comma 182 2" xfId="40634" xr:uid="{00000000-0005-0000-0000-0000A1920000}"/>
    <cellStyle name="Comma 183" xfId="40635" xr:uid="{00000000-0005-0000-0000-0000A2920000}"/>
    <cellStyle name="Comma 184" xfId="40636" xr:uid="{00000000-0005-0000-0000-0000A3920000}"/>
    <cellStyle name="Comma 185" xfId="40637" xr:uid="{00000000-0005-0000-0000-0000A4920000}"/>
    <cellStyle name="Comma 186" xfId="40638" xr:uid="{00000000-0005-0000-0000-0000A5920000}"/>
    <cellStyle name="Comma 187" xfId="40639" xr:uid="{00000000-0005-0000-0000-0000A6920000}"/>
    <cellStyle name="Comma 188" xfId="40640" xr:uid="{00000000-0005-0000-0000-0000A7920000}"/>
    <cellStyle name="Comma 189" xfId="40641" xr:uid="{00000000-0005-0000-0000-0000A8920000}"/>
    <cellStyle name="Comma 19" xfId="3113" xr:uid="{00000000-0005-0000-0000-0000A9920000}"/>
    <cellStyle name="Comma 19 2" xfId="3114" xr:uid="{00000000-0005-0000-0000-0000AA920000}"/>
    <cellStyle name="Comma 19 2 2" xfId="40642" xr:uid="{00000000-0005-0000-0000-0000AB920000}"/>
    <cellStyle name="Comma 19 2 2 2" xfId="40643" xr:uid="{00000000-0005-0000-0000-0000AC920000}"/>
    <cellStyle name="Comma 19 2 3" xfId="40644" xr:uid="{00000000-0005-0000-0000-0000AD920000}"/>
    <cellStyle name="Comma 19 3" xfId="3115" xr:uid="{00000000-0005-0000-0000-0000AE920000}"/>
    <cellStyle name="Comma 19 3 2" xfId="40645" xr:uid="{00000000-0005-0000-0000-0000AF920000}"/>
    <cellStyle name="Comma 19 3 3" xfId="40646" xr:uid="{00000000-0005-0000-0000-0000B0920000}"/>
    <cellStyle name="Comma 19 4" xfId="3116" xr:uid="{00000000-0005-0000-0000-0000B1920000}"/>
    <cellStyle name="Comma 19 5" xfId="3117" xr:uid="{00000000-0005-0000-0000-0000B2920000}"/>
    <cellStyle name="Comma 19 5 2" xfId="40647" xr:uid="{00000000-0005-0000-0000-0000B3920000}"/>
    <cellStyle name="Comma 19 5 3" xfId="40648" xr:uid="{00000000-0005-0000-0000-0000B4920000}"/>
    <cellStyle name="Comma 19 6" xfId="3118" xr:uid="{00000000-0005-0000-0000-0000B5920000}"/>
    <cellStyle name="Comma 19 7" xfId="40649" xr:uid="{00000000-0005-0000-0000-0000B6920000}"/>
    <cellStyle name="Comma 190" xfId="40650" xr:uid="{00000000-0005-0000-0000-0000B7920000}"/>
    <cellStyle name="Comma 191" xfId="40651" xr:uid="{00000000-0005-0000-0000-0000B8920000}"/>
    <cellStyle name="Comma 192" xfId="40652" xr:uid="{00000000-0005-0000-0000-0000B9920000}"/>
    <cellStyle name="Comma 193" xfId="40653" xr:uid="{00000000-0005-0000-0000-0000BA920000}"/>
    <cellStyle name="Comma 194" xfId="40654" xr:uid="{00000000-0005-0000-0000-0000BB920000}"/>
    <cellStyle name="Comma 195" xfId="40655" xr:uid="{00000000-0005-0000-0000-0000BC920000}"/>
    <cellStyle name="Comma 196" xfId="40656" xr:uid="{00000000-0005-0000-0000-0000BD920000}"/>
    <cellStyle name="Comma 197" xfId="40657" xr:uid="{00000000-0005-0000-0000-0000BE920000}"/>
    <cellStyle name="Comma 198" xfId="40658" xr:uid="{00000000-0005-0000-0000-0000BF920000}"/>
    <cellStyle name="Comma 199" xfId="40659" xr:uid="{00000000-0005-0000-0000-0000C0920000}"/>
    <cellStyle name="Comma 2" xfId="33" xr:uid="{00000000-0005-0000-0000-0000C1920000}"/>
    <cellStyle name="Comma 2 10" xfId="6075" xr:uid="{00000000-0005-0000-0000-0000C2920000}"/>
    <cellStyle name="Comma 2 11" xfId="40660" xr:uid="{00000000-0005-0000-0000-0000C3920000}"/>
    <cellStyle name="Comma 2 12" xfId="40661" xr:uid="{00000000-0005-0000-0000-0000C4920000}"/>
    <cellStyle name="Comma 2 13" xfId="40662" xr:uid="{00000000-0005-0000-0000-0000C5920000}"/>
    <cellStyle name="Comma 2 14" xfId="40663" xr:uid="{00000000-0005-0000-0000-0000C6920000}"/>
    <cellStyle name="Comma 2 15" xfId="40664" xr:uid="{00000000-0005-0000-0000-0000C7920000}"/>
    <cellStyle name="Comma 2 16" xfId="51073" xr:uid="{592F1CD3-014E-402E-88EA-6F3A3526AF93}"/>
    <cellStyle name="Comma 2 2" xfId="3119" xr:uid="{00000000-0005-0000-0000-0000C8920000}"/>
    <cellStyle name="Comma 2 2 2" xfId="3120" xr:uid="{00000000-0005-0000-0000-0000C9920000}"/>
    <cellStyle name="Comma 2 2 2 2" xfId="3121" xr:uid="{00000000-0005-0000-0000-0000CA920000}"/>
    <cellStyle name="Comma 2 2 2 2 2" xfId="40665" xr:uid="{00000000-0005-0000-0000-0000CB920000}"/>
    <cellStyle name="Comma 2 2 2 2 3" xfId="40666" xr:uid="{00000000-0005-0000-0000-0000CC920000}"/>
    <cellStyle name="Comma 2 2 2 3" xfId="3122" xr:uid="{00000000-0005-0000-0000-0000CD920000}"/>
    <cellStyle name="Comma 2 2 2_2013 Combined" xfId="40667" xr:uid="{00000000-0005-0000-0000-0000CE920000}"/>
    <cellStyle name="Comma 2 2 3" xfId="3123" xr:uid="{00000000-0005-0000-0000-0000CF920000}"/>
    <cellStyle name="Comma 2 2 3 2" xfId="40668" xr:uid="{00000000-0005-0000-0000-0000D0920000}"/>
    <cellStyle name="Comma 2 2 3 3" xfId="40669" xr:uid="{00000000-0005-0000-0000-0000D1920000}"/>
    <cellStyle name="Comma 2 2 4" xfId="3124" xr:uid="{00000000-0005-0000-0000-0000D2920000}"/>
    <cellStyle name="Comma 2 3" xfId="3125" xr:uid="{00000000-0005-0000-0000-0000D3920000}"/>
    <cellStyle name="Comma 2 3 2" xfId="3126" xr:uid="{00000000-0005-0000-0000-0000D4920000}"/>
    <cellStyle name="Comma 2 3 2 2" xfId="40670" xr:uid="{00000000-0005-0000-0000-0000D5920000}"/>
    <cellStyle name="Comma 2 3 2 3" xfId="40671" xr:uid="{00000000-0005-0000-0000-0000D6920000}"/>
    <cellStyle name="Comma 2 3 3" xfId="3127" xr:uid="{00000000-0005-0000-0000-0000D7920000}"/>
    <cellStyle name="Comma 2 3 4" xfId="40672" xr:uid="{00000000-0005-0000-0000-0000D8920000}"/>
    <cellStyle name="Comma 2 4" xfId="3128" xr:uid="{00000000-0005-0000-0000-0000D9920000}"/>
    <cellStyle name="Comma 2 4 2" xfId="3129" xr:uid="{00000000-0005-0000-0000-0000DA920000}"/>
    <cellStyle name="Comma 2 4 3" xfId="40673" xr:uid="{00000000-0005-0000-0000-0000DB920000}"/>
    <cellStyle name="Comma 2 4 4" xfId="40674" xr:uid="{00000000-0005-0000-0000-0000DC920000}"/>
    <cellStyle name="Comma 2 4 5" xfId="40675" xr:uid="{00000000-0005-0000-0000-0000DD920000}"/>
    <cellStyle name="Comma 2 5" xfId="3130" xr:uid="{00000000-0005-0000-0000-0000DE920000}"/>
    <cellStyle name="Comma 2 5 2" xfId="40676" xr:uid="{00000000-0005-0000-0000-0000DF920000}"/>
    <cellStyle name="Comma 2 5 3" xfId="40677" xr:uid="{00000000-0005-0000-0000-0000E0920000}"/>
    <cellStyle name="Comma 2 5 4" xfId="40678" xr:uid="{00000000-0005-0000-0000-0000E1920000}"/>
    <cellStyle name="Comma 2 6" xfId="3131" xr:uid="{00000000-0005-0000-0000-0000E2920000}"/>
    <cellStyle name="Comma 2 6 2" xfId="3132" xr:uid="{00000000-0005-0000-0000-0000E3920000}"/>
    <cellStyle name="Comma 2 6 3" xfId="3133" xr:uid="{00000000-0005-0000-0000-0000E4920000}"/>
    <cellStyle name="Comma 2 7" xfId="3134" xr:uid="{00000000-0005-0000-0000-0000E5920000}"/>
    <cellStyle name="Comma 2 8" xfId="3135" xr:uid="{00000000-0005-0000-0000-0000E6920000}"/>
    <cellStyle name="Comma 2 8 2" xfId="40679" xr:uid="{00000000-0005-0000-0000-0000E7920000}"/>
    <cellStyle name="Comma 2 8 3" xfId="40680" xr:uid="{00000000-0005-0000-0000-0000E8920000}"/>
    <cellStyle name="Comma 2 9" xfId="3136" xr:uid="{00000000-0005-0000-0000-0000E9920000}"/>
    <cellStyle name="Comma 2 9 2" xfId="40681" xr:uid="{00000000-0005-0000-0000-0000EA920000}"/>
    <cellStyle name="Comma 2 9 2 2" xfId="40682" xr:uid="{00000000-0005-0000-0000-0000EB920000}"/>
    <cellStyle name="Comma 2 9 2 2 2" xfId="40683" xr:uid="{00000000-0005-0000-0000-0000EC920000}"/>
    <cellStyle name="Comma 2 9 2 2 3" xfId="40684" xr:uid="{00000000-0005-0000-0000-0000ED920000}"/>
    <cellStyle name="Comma 2 9 2 3" xfId="40685" xr:uid="{00000000-0005-0000-0000-0000EE920000}"/>
    <cellStyle name="Comma 2 9 2 4" xfId="40686" xr:uid="{00000000-0005-0000-0000-0000EF920000}"/>
    <cellStyle name="Comma 2 9 3" xfId="40687" xr:uid="{00000000-0005-0000-0000-0000F0920000}"/>
    <cellStyle name="Comma 2 9 3 2" xfId="40688" xr:uid="{00000000-0005-0000-0000-0000F1920000}"/>
    <cellStyle name="Comma 2 9 3 3" xfId="40689" xr:uid="{00000000-0005-0000-0000-0000F2920000}"/>
    <cellStyle name="Comma 2 9 4" xfId="40690" xr:uid="{00000000-0005-0000-0000-0000F3920000}"/>
    <cellStyle name="Comma 2 9 5" xfId="40691" xr:uid="{00000000-0005-0000-0000-0000F4920000}"/>
    <cellStyle name="Comma 2*" xfId="40692" xr:uid="{00000000-0005-0000-0000-0000F5920000}"/>
    <cellStyle name="Comma 2_2011 PensionOPEB Est Exp Alloc Revision" xfId="40693" xr:uid="{00000000-0005-0000-0000-0000F6920000}"/>
    <cellStyle name="Comma 20" xfId="3137" xr:uid="{00000000-0005-0000-0000-0000F7920000}"/>
    <cellStyle name="Comma 20 2" xfId="3138" xr:uid="{00000000-0005-0000-0000-0000F8920000}"/>
    <cellStyle name="Comma 20 2 2" xfId="40694" xr:uid="{00000000-0005-0000-0000-0000F9920000}"/>
    <cellStyle name="Comma 20 2 3" xfId="40695" xr:uid="{00000000-0005-0000-0000-0000FA920000}"/>
    <cellStyle name="Comma 20 3" xfId="3139" xr:uid="{00000000-0005-0000-0000-0000FB920000}"/>
    <cellStyle name="Comma 20 4" xfId="3140" xr:uid="{00000000-0005-0000-0000-0000FC920000}"/>
    <cellStyle name="Comma 20 5" xfId="3141" xr:uid="{00000000-0005-0000-0000-0000FD920000}"/>
    <cellStyle name="Comma 20 6" xfId="3142" xr:uid="{00000000-0005-0000-0000-0000FE920000}"/>
    <cellStyle name="Comma 200" xfId="40696" xr:uid="{00000000-0005-0000-0000-0000FF920000}"/>
    <cellStyle name="Comma 201" xfId="40697" xr:uid="{00000000-0005-0000-0000-000000930000}"/>
    <cellStyle name="Comma 202" xfId="40698" xr:uid="{00000000-0005-0000-0000-000001930000}"/>
    <cellStyle name="Comma 203" xfId="40699" xr:uid="{00000000-0005-0000-0000-000002930000}"/>
    <cellStyle name="Comma 204" xfId="40700" xr:uid="{00000000-0005-0000-0000-000003930000}"/>
    <cellStyle name="Comma 205" xfId="40701" xr:uid="{00000000-0005-0000-0000-000004930000}"/>
    <cellStyle name="Comma 206" xfId="40702" xr:uid="{00000000-0005-0000-0000-000005930000}"/>
    <cellStyle name="Comma 207" xfId="40703" xr:uid="{00000000-0005-0000-0000-000006930000}"/>
    <cellStyle name="Comma 208" xfId="40704" xr:uid="{00000000-0005-0000-0000-000007930000}"/>
    <cellStyle name="Comma 209" xfId="40705" xr:uid="{00000000-0005-0000-0000-000008930000}"/>
    <cellStyle name="Comma 21" xfId="3143" xr:uid="{00000000-0005-0000-0000-000009930000}"/>
    <cellStyle name="Comma 21 2" xfId="3144" xr:uid="{00000000-0005-0000-0000-00000A930000}"/>
    <cellStyle name="Comma 21 3" xfId="3145" xr:uid="{00000000-0005-0000-0000-00000B930000}"/>
    <cellStyle name="Comma 21 4" xfId="3146" xr:uid="{00000000-0005-0000-0000-00000C930000}"/>
    <cellStyle name="Comma 21 5" xfId="3147" xr:uid="{00000000-0005-0000-0000-00000D930000}"/>
    <cellStyle name="Comma 21 6" xfId="3148" xr:uid="{00000000-0005-0000-0000-00000E930000}"/>
    <cellStyle name="Comma 210" xfId="40706" xr:uid="{00000000-0005-0000-0000-00000F930000}"/>
    <cellStyle name="Comma 211" xfId="40707" xr:uid="{00000000-0005-0000-0000-000010930000}"/>
    <cellStyle name="Comma 212" xfId="40708" xr:uid="{00000000-0005-0000-0000-000011930000}"/>
    <cellStyle name="Comma 213" xfId="40709" xr:uid="{00000000-0005-0000-0000-000012930000}"/>
    <cellStyle name="Comma 214" xfId="40710" xr:uid="{00000000-0005-0000-0000-000013930000}"/>
    <cellStyle name="Comma 215" xfId="40711" xr:uid="{00000000-0005-0000-0000-000014930000}"/>
    <cellStyle name="Comma 216" xfId="40712" xr:uid="{00000000-0005-0000-0000-000015930000}"/>
    <cellStyle name="Comma 217" xfId="40713" xr:uid="{00000000-0005-0000-0000-000016930000}"/>
    <cellStyle name="Comma 218" xfId="40714" xr:uid="{00000000-0005-0000-0000-000017930000}"/>
    <cellStyle name="Comma 219" xfId="40715" xr:uid="{00000000-0005-0000-0000-000018930000}"/>
    <cellStyle name="Comma 22" xfId="3149" xr:uid="{00000000-0005-0000-0000-000019930000}"/>
    <cellStyle name="Comma 22 2" xfId="3150" xr:uid="{00000000-0005-0000-0000-00001A930000}"/>
    <cellStyle name="Comma 22 3" xfId="3151" xr:uid="{00000000-0005-0000-0000-00001B930000}"/>
    <cellStyle name="Comma 22 4" xfId="3152" xr:uid="{00000000-0005-0000-0000-00001C930000}"/>
    <cellStyle name="Comma 220" xfId="40716" xr:uid="{00000000-0005-0000-0000-00001D930000}"/>
    <cellStyle name="Comma 221" xfId="40717" xr:uid="{00000000-0005-0000-0000-00001E930000}"/>
    <cellStyle name="Comma 222" xfId="40718" xr:uid="{00000000-0005-0000-0000-00001F930000}"/>
    <cellStyle name="Comma 223" xfId="40719" xr:uid="{00000000-0005-0000-0000-000020930000}"/>
    <cellStyle name="Comma 224" xfId="40720" xr:uid="{00000000-0005-0000-0000-000021930000}"/>
    <cellStyle name="Comma 225" xfId="40721" xr:uid="{00000000-0005-0000-0000-000022930000}"/>
    <cellStyle name="Comma 226" xfId="40722" xr:uid="{00000000-0005-0000-0000-000023930000}"/>
    <cellStyle name="Comma 227" xfId="40723" xr:uid="{00000000-0005-0000-0000-000024930000}"/>
    <cellStyle name="Comma 228" xfId="40724" xr:uid="{00000000-0005-0000-0000-000025930000}"/>
    <cellStyle name="Comma 229" xfId="40725" xr:uid="{00000000-0005-0000-0000-000026930000}"/>
    <cellStyle name="Comma 23" xfId="3153" xr:uid="{00000000-0005-0000-0000-000027930000}"/>
    <cellStyle name="Comma 23 2" xfId="3154" xr:uid="{00000000-0005-0000-0000-000028930000}"/>
    <cellStyle name="Comma 23 3" xfId="3155" xr:uid="{00000000-0005-0000-0000-000029930000}"/>
    <cellStyle name="Comma 23 4" xfId="3156" xr:uid="{00000000-0005-0000-0000-00002A930000}"/>
    <cellStyle name="Comma 230" xfId="40726" xr:uid="{00000000-0005-0000-0000-00002B930000}"/>
    <cellStyle name="Comma 231" xfId="40727" xr:uid="{00000000-0005-0000-0000-00002C930000}"/>
    <cellStyle name="Comma 232" xfId="40728" xr:uid="{00000000-0005-0000-0000-00002D930000}"/>
    <cellStyle name="Comma 233" xfId="40729" xr:uid="{00000000-0005-0000-0000-00002E930000}"/>
    <cellStyle name="Comma 234" xfId="40730" xr:uid="{00000000-0005-0000-0000-00002F930000}"/>
    <cellStyle name="Comma 235" xfId="40731" xr:uid="{00000000-0005-0000-0000-000030930000}"/>
    <cellStyle name="Comma 236" xfId="40732" xr:uid="{00000000-0005-0000-0000-000031930000}"/>
    <cellStyle name="Comma 237" xfId="40733" xr:uid="{00000000-0005-0000-0000-000032930000}"/>
    <cellStyle name="Comma 238" xfId="40734" xr:uid="{00000000-0005-0000-0000-000033930000}"/>
    <cellStyle name="Comma 239" xfId="40735" xr:uid="{00000000-0005-0000-0000-000034930000}"/>
    <cellStyle name="Comma 24" xfId="3157" xr:uid="{00000000-0005-0000-0000-000035930000}"/>
    <cellStyle name="Comma 24 2" xfId="3158" xr:uid="{00000000-0005-0000-0000-000036930000}"/>
    <cellStyle name="Comma 24 3" xfId="3159" xr:uid="{00000000-0005-0000-0000-000037930000}"/>
    <cellStyle name="Comma 24 4" xfId="3160" xr:uid="{00000000-0005-0000-0000-000038930000}"/>
    <cellStyle name="Comma 240" xfId="40736" xr:uid="{00000000-0005-0000-0000-000039930000}"/>
    <cellStyle name="Comma 241" xfId="40737" xr:uid="{00000000-0005-0000-0000-00003A930000}"/>
    <cellStyle name="Comma 242" xfId="40738" xr:uid="{00000000-0005-0000-0000-00003B930000}"/>
    <cellStyle name="Comma 243" xfId="40739" xr:uid="{00000000-0005-0000-0000-00003C930000}"/>
    <cellStyle name="Comma 244" xfId="40740" xr:uid="{00000000-0005-0000-0000-00003D930000}"/>
    <cellStyle name="Comma 245" xfId="40741" xr:uid="{00000000-0005-0000-0000-00003E930000}"/>
    <cellStyle name="Comma 246" xfId="40742" xr:uid="{00000000-0005-0000-0000-00003F930000}"/>
    <cellStyle name="Comma 247" xfId="40743" xr:uid="{00000000-0005-0000-0000-000040930000}"/>
    <cellStyle name="Comma 248" xfId="40744" xr:uid="{00000000-0005-0000-0000-000041930000}"/>
    <cellStyle name="Comma 249" xfId="40745" xr:uid="{00000000-0005-0000-0000-000042930000}"/>
    <cellStyle name="Comma 25" xfId="3161" xr:uid="{00000000-0005-0000-0000-000043930000}"/>
    <cellStyle name="Comma 25 2" xfId="3162" xr:uid="{00000000-0005-0000-0000-000044930000}"/>
    <cellStyle name="Comma 25 3" xfId="3163" xr:uid="{00000000-0005-0000-0000-000045930000}"/>
    <cellStyle name="Comma 25 4" xfId="3164" xr:uid="{00000000-0005-0000-0000-000046930000}"/>
    <cellStyle name="Comma 250" xfId="40746" xr:uid="{00000000-0005-0000-0000-000047930000}"/>
    <cellStyle name="Comma 251" xfId="40747" xr:uid="{00000000-0005-0000-0000-000048930000}"/>
    <cellStyle name="Comma 252" xfId="40748" xr:uid="{00000000-0005-0000-0000-000049930000}"/>
    <cellStyle name="Comma 253" xfId="40749" xr:uid="{00000000-0005-0000-0000-00004A930000}"/>
    <cellStyle name="Comma 254" xfId="40750" xr:uid="{00000000-0005-0000-0000-00004B930000}"/>
    <cellStyle name="Comma 255" xfId="40751" xr:uid="{00000000-0005-0000-0000-00004C930000}"/>
    <cellStyle name="Comma 256" xfId="40752" xr:uid="{00000000-0005-0000-0000-00004D930000}"/>
    <cellStyle name="Comma 257" xfId="40753" xr:uid="{00000000-0005-0000-0000-00004E930000}"/>
    <cellStyle name="Comma 258" xfId="40754" xr:uid="{00000000-0005-0000-0000-00004F930000}"/>
    <cellStyle name="Comma 259" xfId="40755" xr:uid="{00000000-0005-0000-0000-000050930000}"/>
    <cellStyle name="Comma 26" xfId="3165" xr:uid="{00000000-0005-0000-0000-000051930000}"/>
    <cellStyle name="Comma 26 2" xfId="3166" xr:uid="{00000000-0005-0000-0000-000052930000}"/>
    <cellStyle name="Comma 26 3" xfId="3167" xr:uid="{00000000-0005-0000-0000-000053930000}"/>
    <cellStyle name="Comma 26 4" xfId="3168" xr:uid="{00000000-0005-0000-0000-000054930000}"/>
    <cellStyle name="Comma 260" xfId="40756" xr:uid="{00000000-0005-0000-0000-000055930000}"/>
    <cellStyle name="Comma 261" xfId="40757" xr:uid="{00000000-0005-0000-0000-000056930000}"/>
    <cellStyle name="Comma 262" xfId="40758" xr:uid="{00000000-0005-0000-0000-000057930000}"/>
    <cellStyle name="Comma 263" xfId="40759" xr:uid="{00000000-0005-0000-0000-000058930000}"/>
    <cellStyle name="Comma 264" xfId="40760" xr:uid="{00000000-0005-0000-0000-000059930000}"/>
    <cellStyle name="Comma 265" xfId="40761" xr:uid="{00000000-0005-0000-0000-00005A930000}"/>
    <cellStyle name="Comma 266" xfId="40762" xr:uid="{00000000-0005-0000-0000-00005B930000}"/>
    <cellStyle name="Comma 267" xfId="40763" xr:uid="{00000000-0005-0000-0000-00005C930000}"/>
    <cellStyle name="Comma 268" xfId="40764" xr:uid="{00000000-0005-0000-0000-00005D930000}"/>
    <cellStyle name="Comma 269" xfId="40765" xr:uid="{00000000-0005-0000-0000-00005E930000}"/>
    <cellStyle name="Comma 27" xfId="3169" xr:uid="{00000000-0005-0000-0000-00005F930000}"/>
    <cellStyle name="Comma 27 2" xfId="3170" xr:uid="{00000000-0005-0000-0000-000060930000}"/>
    <cellStyle name="Comma 27 3" xfId="3171" xr:uid="{00000000-0005-0000-0000-000061930000}"/>
    <cellStyle name="Comma 27 4" xfId="3172" xr:uid="{00000000-0005-0000-0000-000062930000}"/>
    <cellStyle name="Comma 270" xfId="40766" xr:uid="{00000000-0005-0000-0000-000063930000}"/>
    <cellStyle name="Comma 270 2" xfId="40767" xr:uid="{00000000-0005-0000-0000-000064930000}"/>
    <cellStyle name="Comma 271" xfId="40768" xr:uid="{00000000-0005-0000-0000-000065930000}"/>
    <cellStyle name="Comma 271 2" xfId="40769" xr:uid="{00000000-0005-0000-0000-000066930000}"/>
    <cellStyle name="Comma 272" xfId="40770" xr:uid="{00000000-0005-0000-0000-000067930000}"/>
    <cellStyle name="Comma 272 2" xfId="40771" xr:uid="{00000000-0005-0000-0000-000068930000}"/>
    <cellStyle name="Comma 273" xfId="40772" xr:uid="{00000000-0005-0000-0000-000069930000}"/>
    <cellStyle name="Comma 273 2" xfId="40773" xr:uid="{00000000-0005-0000-0000-00006A930000}"/>
    <cellStyle name="Comma 274" xfId="40774" xr:uid="{00000000-0005-0000-0000-00006B930000}"/>
    <cellStyle name="Comma 274 2" xfId="40775" xr:uid="{00000000-0005-0000-0000-00006C930000}"/>
    <cellStyle name="Comma 275" xfId="40776" xr:uid="{00000000-0005-0000-0000-00006D930000}"/>
    <cellStyle name="Comma 275 2" xfId="40777" xr:uid="{00000000-0005-0000-0000-00006E930000}"/>
    <cellStyle name="Comma 276" xfId="40778" xr:uid="{00000000-0005-0000-0000-00006F930000}"/>
    <cellStyle name="Comma 276 2" xfId="40779" xr:uid="{00000000-0005-0000-0000-000070930000}"/>
    <cellStyle name="Comma 277" xfId="40780" xr:uid="{00000000-0005-0000-0000-000071930000}"/>
    <cellStyle name="Comma 277 2" xfId="40781" xr:uid="{00000000-0005-0000-0000-000072930000}"/>
    <cellStyle name="Comma 278" xfId="40782" xr:uid="{00000000-0005-0000-0000-000073930000}"/>
    <cellStyle name="Comma 278 2" xfId="40783" xr:uid="{00000000-0005-0000-0000-000074930000}"/>
    <cellStyle name="Comma 279" xfId="40784" xr:uid="{00000000-0005-0000-0000-000075930000}"/>
    <cellStyle name="Comma 279 2" xfId="40785" xr:uid="{00000000-0005-0000-0000-000076930000}"/>
    <cellStyle name="Comma 28" xfId="3173" xr:uid="{00000000-0005-0000-0000-000077930000}"/>
    <cellStyle name="Comma 28 2" xfId="3174" xr:uid="{00000000-0005-0000-0000-000078930000}"/>
    <cellStyle name="Comma 28 3" xfId="3175" xr:uid="{00000000-0005-0000-0000-000079930000}"/>
    <cellStyle name="Comma 28 4" xfId="3176" xr:uid="{00000000-0005-0000-0000-00007A930000}"/>
    <cellStyle name="Comma 280" xfId="40786" xr:uid="{00000000-0005-0000-0000-00007B930000}"/>
    <cellStyle name="Comma 280 2" xfId="40787" xr:uid="{00000000-0005-0000-0000-00007C930000}"/>
    <cellStyle name="Comma 281" xfId="40788" xr:uid="{00000000-0005-0000-0000-00007D930000}"/>
    <cellStyle name="Comma 281 2" xfId="40789" xr:uid="{00000000-0005-0000-0000-00007E930000}"/>
    <cellStyle name="Comma 282" xfId="40790" xr:uid="{00000000-0005-0000-0000-00007F930000}"/>
    <cellStyle name="Comma 282 2" xfId="40791" xr:uid="{00000000-0005-0000-0000-000080930000}"/>
    <cellStyle name="Comma 283" xfId="40792" xr:uid="{00000000-0005-0000-0000-000081930000}"/>
    <cellStyle name="Comma 283 2" xfId="40793" xr:uid="{00000000-0005-0000-0000-000082930000}"/>
    <cellStyle name="Comma 284" xfId="40794" xr:uid="{00000000-0005-0000-0000-000083930000}"/>
    <cellStyle name="Comma 284 2" xfId="40795" xr:uid="{00000000-0005-0000-0000-000084930000}"/>
    <cellStyle name="Comma 285" xfId="40796" xr:uid="{00000000-0005-0000-0000-000085930000}"/>
    <cellStyle name="Comma 285 2" xfId="40797" xr:uid="{00000000-0005-0000-0000-000086930000}"/>
    <cellStyle name="Comma 286" xfId="40798" xr:uid="{00000000-0005-0000-0000-000087930000}"/>
    <cellStyle name="Comma 286 2" xfId="40799" xr:uid="{00000000-0005-0000-0000-000088930000}"/>
    <cellStyle name="Comma 287" xfId="40800" xr:uid="{00000000-0005-0000-0000-000089930000}"/>
    <cellStyle name="Comma 287 2" xfId="40801" xr:uid="{00000000-0005-0000-0000-00008A930000}"/>
    <cellStyle name="Comma 288" xfId="40802" xr:uid="{00000000-0005-0000-0000-00008B930000}"/>
    <cellStyle name="Comma 288 2" xfId="40803" xr:uid="{00000000-0005-0000-0000-00008C930000}"/>
    <cellStyle name="Comma 289" xfId="40804" xr:uid="{00000000-0005-0000-0000-00008D930000}"/>
    <cellStyle name="Comma 289 2" xfId="40805" xr:uid="{00000000-0005-0000-0000-00008E930000}"/>
    <cellStyle name="Comma 29" xfId="3177" xr:uid="{00000000-0005-0000-0000-00008F930000}"/>
    <cellStyle name="Comma 29 2" xfId="3178" xr:uid="{00000000-0005-0000-0000-000090930000}"/>
    <cellStyle name="Comma 29 3" xfId="3179" xr:uid="{00000000-0005-0000-0000-000091930000}"/>
    <cellStyle name="Comma 29 4" xfId="3180" xr:uid="{00000000-0005-0000-0000-000092930000}"/>
    <cellStyle name="Comma 290" xfId="40806" xr:uid="{00000000-0005-0000-0000-000093930000}"/>
    <cellStyle name="Comma 290 2" xfId="40807" xr:uid="{00000000-0005-0000-0000-000094930000}"/>
    <cellStyle name="Comma 291" xfId="40808" xr:uid="{00000000-0005-0000-0000-000095930000}"/>
    <cellStyle name="Comma 291 2" xfId="40809" xr:uid="{00000000-0005-0000-0000-000096930000}"/>
    <cellStyle name="Comma 292" xfId="40810" xr:uid="{00000000-0005-0000-0000-000097930000}"/>
    <cellStyle name="Comma 292 2" xfId="40811" xr:uid="{00000000-0005-0000-0000-000098930000}"/>
    <cellStyle name="Comma 293" xfId="40812" xr:uid="{00000000-0005-0000-0000-000099930000}"/>
    <cellStyle name="Comma 293 2" xfId="40813" xr:uid="{00000000-0005-0000-0000-00009A930000}"/>
    <cellStyle name="Comma 294" xfId="40814" xr:uid="{00000000-0005-0000-0000-00009B930000}"/>
    <cellStyle name="Comma 295" xfId="40815" xr:uid="{00000000-0005-0000-0000-00009C930000}"/>
    <cellStyle name="Comma 296" xfId="40816" xr:uid="{00000000-0005-0000-0000-00009D930000}"/>
    <cellStyle name="Comma 297" xfId="40817" xr:uid="{00000000-0005-0000-0000-00009E930000}"/>
    <cellStyle name="Comma 298" xfId="40818" xr:uid="{00000000-0005-0000-0000-00009F930000}"/>
    <cellStyle name="Comma 299" xfId="40819" xr:uid="{00000000-0005-0000-0000-0000A0930000}"/>
    <cellStyle name="Comma 3" xfId="34" xr:uid="{00000000-0005-0000-0000-0000A1930000}"/>
    <cellStyle name="Comma 3 10" xfId="3181" xr:uid="{00000000-0005-0000-0000-0000A2930000}"/>
    <cellStyle name="Comma 3 10 2" xfId="3182" xr:uid="{00000000-0005-0000-0000-0000A3930000}"/>
    <cellStyle name="Comma 3 10 2 2" xfId="3183" xr:uid="{00000000-0005-0000-0000-0000A4930000}"/>
    <cellStyle name="Comma 3 10 2 3" xfId="3184" xr:uid="{00000000-0005-0000-0000-0000A5930000}"/>
    <cellStyle name="Comma 3 10 3" xfId="3185" xr:uid="{00000000-0005-0000-0000-0000A6930000}"/>
    <cellStyle name="Comma 3 10 4" xfId="3186" xr:uid="{00000000-0005-0000-0000-0000A7930000}"/>
    <cellStyle name="Comma 3 11" xfId="3187" xr:uid="{00000000-0005-0000-0000-0000A8930000}"/>
    <cellStyle name="Comma 3 11 2" xfId="3188" xr:uid="{00000000-0005-0000-0000-0000A9930000}"/>
    <cellStyle name="Comma 3 11 2 2" xfId="3189" xr:uid="{00000000-0005-0000-0000-0000AA930000}"/>
    <cellStyle name="Comma 3 11 2 3" xfId="3190" xr:uid="{00000000-0005-0000-0000-0000AB930000}"/>
    <cellStyle name="Comma 3 11 3" xfId="3191" xr:uid="{00000000-0005-0000-0000-0000AC930000}"/>
    <cellStyle name="Comma 3 11 4" xfId="3192" xr:uid="{00000000-0005-0000-0000-0000AD930000}"/>
    <cellStyle name="Comma 3 12" xfId="3193" xr:uid="{00000000-0005-0000-0000-0000AE930000}"/>
    <cellStyle name="Comma 3 12 2" xfId="3194" xr:uid="{00000000-0005-0000-0000-0000AF930000}"/>
    <cellStyle name="Comma 3 12 2 2" xfId="3195" xr:uid="{00000000-0005-0000-0000-0000B0930000}"/>
    <cellStyle name="Comma 3 12 2 3" xfId="3196" xr:uid="{00000000-0005-0000-0000-0000B1930000}"/>
    <cellStyle name="Comma 3 12 3" xfId="3197" xr:uid="{00000000-0005-0000-0000-0000B2930000}"/>
    <cellStyle name="Comma 3 12 4" xfId="3198" xr:uid="{00000000-0005-0000-0000-0000B3930000}"/>
    <cellStyle name="Comma 3 13" xfId="3199" xr:uid="{00000000-0005-0000-0000-0000B4930000}"/>
    <cellStyle name="Comma 3 13 2" xfId="3200" xr:uid="{00000000-0005-0000-0000-0000B5930000}"/>
    <cellStyle name="Comma 3 13 2 2" xfId="3201" xr:uid="{00000000-0005-0000-0000-0000B6930000}"/>
    <cellStyle name="Comma 3 13 2 3" xfId="3202" xr:uid="{00000000-0005-0000-0000-0000B7930000}"/>
    <cellStyle name="Comma 3 13 3" xfId="3203" xr:uid="{00000000-0005-0000-0000-0000B8930000}"/>
    <cellStyle name="Comma 3 13 4" xfId="3204" xr:uid="{00000000-0005-0000-0000-0000B9930000}"/>
    <cellStyle name="Comma 3 14" xfId="3205" xr:uid="{00000000-0005-0000-0000-0000BA930000}"/>
    <cellStyle name="Comma 3 14 2" xfId="3206" xr:uid="{00000000-0005-0000-0000-0000BB930000}"/>
    <cellStyle name="Comma 3 14 3" xfId="3207" xr:uid="{00000000-0005-0000-0000-0000BC930000}"/>
    <cellStyle name="Comma 3 15" xfId="3208" xr:uid="{00000000-0005-0000-0000-0000BD930000}"/>
    <cellStyle name="Comma 3 15 2" xfId="3209" xr:uid="{00000000-0005-0000-0000-0000BE930000}"/>
    <cellStyle name="Comma 3 16" xfId="3210" xr:uid="{00000000-0005-0000-0000-0000BF930000}"/>
    <cellStyle name="Comma 3 17" xfId="3211" xr:uid="{00000000-0005-0000-0000-0000C0930000}"/>
    <cellStyle name="Comma 3 17 2" xfId="3212" xr:uid="{00000000-0005-0000-0000-0000C1930000}"/>
    <cellStyle name="Comma 3 17 3" xfId="3213" xr:uid="{00000000-0005-0000-0000-0000C2930000}"/>
    <cellStyle name="Comma 3 18" xfId="3214" xr:uid="{00000000-0005-0000-0000-0000C3930000}"/>
    <cellStyle name="Comma 3 19" xfId="3215" xr:uid="{00000000-0005-0000-0000-0000C4930000}"/>
    <cellStyle name="Comma 3 19 2" xfId="3216" xr:uid="{00000000-0005-0000-0000-0000C5930000}"/>
    <cellStyle name="Comma 3 2" xfId="3217" xr:uid="{00000000-0005-0000-0000-0000C6930000}"/>
    <cellStyle name="Comma 3 2 10" xfId="40820" xr:uid="{00000000-0005-0000-0000-0000C7930000}"/>
    <cellStyle name="Comma 3 2 10 2" xfId="40821" xr:uid="{00000000-0005-0000-0000-0000C8930000}"/>
    <cellStyle name="Comma 3 2 11" xfId="40822" xr:uid="{00000000-0005-0000-0000-0000C9930000}"/>
    <cellStyle name="Comma 3 2 11 2" xfId="40823" xr:uid="{00000000-0005-0000-0000-0000CA930000}"/>
    <cellStyle name="Comma 3 2 12" xfId="40824" xr:uid="{00000000-0005-0000-0000-0000CB930000}"/>
    <cellStyle name="Comma 3 2 2" xfId="3218" xr:uid="{00000000-0005-0000-0000-0000CC930000}"/>
    <cellStyle name="Comma 3 2 2 10" xfId="40825" xr:uid="{00000000-0005-0000-0000-0000CD930000}"/>
    <cellStyle name="Comma 3 2 2 10 2" xfId="40826" xr:uid="{00000000-0005-0000-0000-0000CE930000}"/>
    <cellStyle name="Comma 3 2 2 11" xfId="40827" xr:uid="{00000000-0005-0000-0000-0000CF930000}"/>
    <cellStyle name="Comma 3 2 2 2" xfId="3219" xr:uid="{00000000-0005-0000-0000-0000D0930000}"/>
    <cellStyle name="Comma 3 2 2 2 2" xfId="40828" xr:uid="{00000000-0005-0000-0000-0000D1930000}"/>
    <cellStyle name="Comma 3 2 2 2 2 2" xfId="40829" xr:uid="{00000000-0005-0000-0000-0000D2930000}"/>
    <cellStyle name="Comma 3 2 2 2 3" xfId="40830" xr:uid="{00000000-0005-0000-0000-0000D3930000}"/>
    <cellStyle name="Comma 3 2 2 2 3 2" xfId="40831" xr:uid="{00000000-0005-0000-0000-0000D4930000}"/>
    <cellStyle name="Comma 3 2 2 2 4" xfId="40832" xr:uid="{00000000-0005-0000-0000-0000D5930000}"/>
    <cellStyle name="Comma 3 2 2 3" xfId="3220" xr:uid="{00000000-0005-0000-0000-0000D6930000}"/>
    <cellStyle name="Comma 3 2 2 3 2" xfId="40833" xr:uid="{00000000-0005-0000-0000-0000D7930000}"/>
    <cellStyle name="Comma 3 2 2 3 2 2" xfId="40834" xr:uid="{00000000-0005-0000-0000-0000D8930000}"/>
    <cellStyle name="Comma 3 2 2 3 3" xfId="40835" xr:uid="{00000000-0005-0000-0000-0000D9930000}"/>
    <cellStyle name="Comma 3 2 2 3 3 2" xfId="40836" xr:uid="{00000000-0005-0000-0000-0000DA930000}"/>
    <cellStyle name="Comma 3 2 2 3 4" xfId="40837" xr:uid="{00000000-0005-0000-0000-0000DB930000}"/>
    <cellStyle name="Comma 3 2 2 4" xfId="40838" xr:uid="{00000000-0005-0000-0000-0000DC930000}"/>
    <cellStyle name="Comma 3 2 2 4 2" xfId="40839" xr:uid="{00000000-0005-0000-0000-0000DD930000}"/>
    <cellStyle name="Comma 3 2 2 4 2 2" xfId="40840" xr:uid="{00000000-0005-0000-0000-0000DE930000}"/>
    <cellStyle name="Comma 3 2 2 4 3" xfId="40841" xr:uid="{00000000-0005-0000-0000-0000DF930000}"/>
    <cellStyle name="Comma 3 2 2 5" xfId="40842" xr:uid="{00000000-0005-0000-0000-0000E0930000}"/>
    <cellStyle name="Comma 3 2 2 5 2" xfId="40843" xr:uid="{00000000-0005-0000-0000-0000E1930000}"/>
    <cellStyle name="Comma 3 2 2 6" xfId="40844" xr:uid="{00000000-0005-0000-0000-0000E2930000}"/>
    <cellStyle name="Comma 3 2 2 6 2" xfId="40845" xr:uid="{00000000-0005-0000-0000-0000E3930000}"/>
    <cellStyle name="Comma 3 2 2 7" xfId="40846" xr:uid="{00000000-0005-0000-0000-0000E4930000}"/>
    <cellStyle name="Comma 3 2 2 7 2" xfId="40847" xr:uid="{00000000-0005-0000-0000-0000E5930000}"/>
    <cellStyle name="Comma 3 2 2 8" xfId="40848" xr:uid="{00000000-0005-0000-0000-0000E6930000}"/>
    <cellStyle name="Comma 3 2 2 8 2" xfId="40849" xr:uid="{00000000-0005-0000-0000-0000E7930000}"/>
    <cellStyle name="Comma 3 2 2 9" xfId="40850" xr:uid="{00000000-0005-0000-0000-0000E8930000}"/>
    <cellStyle name="Comma 3 2 2 9 2" xfId="40851" xr:uid="{00000000-0005-0000-0000-0000E9930000}"/>
    <cellStyle name="Comma 3 2 3" xfId="3221" xr:uid="{00000000-0005-0000-0000-0000EA930000}"/>
    <cellStyle name="Comma 3 2 3 2" xfId="40852" xr:uid="{00000000-0005-0000-0000-0000EB930000}"/>
    <cellStyle name="Comma 3 2 3 2 2" xfId="40853" xr:uid="{00000000-0005-0000-0000-0000EC930000}"/>
    <cellStyle name="Comma 3 2 3 3" xfId="40854" xr:uid="{00000000-0005-0000-0000-0000ED930000}"/>
    <cellStyle name="Comma 3 2 3 3 2" xfId="40855" xr:uid="{00000000-0005-0000-0000-0000EE930000}"/>
    <cellStyle name="Comma 3 2 3 4" xfId="40856" xr:uid="{00000000-0005-0000-0000-0000EF930000}"/>
    <cellStyle name="Comma 3 2 4" xfId="3222" xr:uid="{00000000-0005-0000-0000-0000F0930000}"/>
    <cellStyle name="Comma 3 2 4 2" xfId="40857" xr:uid="{00000000-0005-0000-0000-0000F1930000}"/>
    <cellStyle name="Comma 3 2 4 2 2" xfId="40858" xr:uid="{00000000-0005-0000-0000-0000F2930000}"/>
    <cellStyle name="Comma 3 2 4 3" xfId="40859" xr:uid="{00000000-0005-0000-0000-0000F3930000}"/>
    <cellStyle name="Comma 3 2 4 3 2" xfId="40860" xr:uid="{00000000-0005-0000-0000-0000F4930000}"/>
    <cellStyle name="Comma 3 2 4 4" xfId="40861" xr:uid="{00000000-0005-0000-0000-0000F5930000}"/>
    <cellStyle name="Comma 3 2 5" xfId="40862" xr:uid="{00000000-0005-0000-0000-0000F6930000}"/>
    <cellStyle name="Comma 3 2 5 2" xfId="40863" xr:uid="{00000000-0005-0000-0000-0000F7930000}"/>
    <cellStyle name="Comma 3 2 5 2 2" xfId="40864" xr:uid="{00000000-0005-0000-0000-0000F8930000}"/>
    <cellStyle name="Comma 3 2 5 3" xfId="40865" xr:uid="{00000000-0005-0000-0000-0000F9930000}"/>
    <cellStyle name="Comma 3 2 6" xfId="40866" xr:uid="{00000000-0005-0000-0000-0000FA930000}"/>
    <cellStyle name="Comma 3 2 6 2" xfId="40867" xr:uid="{00000000-0005-0000-0000-0000FB930000}"/>
    <cellStyle name="Comma 3 2 7" xfId="40868" xr:uid="{00000000-0005-0000-0000-0000FC930000}"/>
    <cellStyle name="Comma 3 2 7 2" xfId="40869" xr:uid="{00000000-0005-0000-0000-0000FD930000}"/>
    <cellStyle name="Comma 3 2 8" xfId="40870" xr:uid="{00000000-0005-0000-0000-0000FE930000}"/>
    <cellStyle name="Comma 3 2 8 2" xfId="40871" xr:uid="{00000000-0005-0000-0000-0000FF930000}"/>
    <cellStyle name="Comma 3 2 9" xfId="40872" xr:uid="{00000000-0005-0000-0000-000000940000}"/>
    <cellStyle name="Comma 3 2 9 2" xfId="40873" xr:uid="{00000000-0005-0000-0000-000001940000}"/>
    <cellStyle name="Comma 3 20" xfId="3223" xr:uid="{00000000-0005-0000-0000-000002940000}"/>
    <cellStyle name="Comma 3 3" xfId="3224" xr:uid="{00000000-0005-0000-0000-000003940000}"/>
    <cellStyle name="Comma 3 3 10" xfId="40874" xr:uid="{00000000-0005-0000-0000-000004940000}"/>
    <cellStyle name="Comma 3 3 10 2" xfId="40875" xr:uid="{00000000-0005-0000-0000-000005940000}"/>
    <cellStyle name="Comma 3 3 11" xfId="40876" xr:uid="{00000000-0005-0000-0000-000006940000}"/>
    <cellStyle name="Comma 3 3 2" xfId="3225" xr:uid="{00000000-0005-0000-0000-000007940000}"/>
    <cellStyle name="Comma 3 3 2 2" xfId="3226" xr:uid="{00000000-0005-0000-0000-000008940000}"/>
    <cellStyle name="Comma 3 3 2 2 2" xfId="40877" xr:uid="{00000000-0005-0000-0000-000009940000}"/>
    <cellStyle name="Comma 3 3 2 3" xfId="3227" xr:uid="{00000000-0005-0000-0000-00000A940000}"/>
    <cellStyle name="Comma 3 3 2 3 2" xfId="40878" xr:uid="{00000000-0005-0000-0000-00000B940000}"/>
    <cellStyle name="Comma 3 3 2 4" xfId="40879" xr:uid="{00000000-0005-0000-0000-00000C940000}"/>
    <cellStyle name="Comma 3 3 3" xfId="3228" xr:uid="{00000000-0005-0000-0000-00000D940000}"/>
    <cellStyle name="Comma 3 3 3 2" xfId="40880" xr:uid="{00000000-0005-0000-0000-00000E940000}"/>
    <cellStyle name="Comma 3 3 3 2 2" xfId="40881" xr:uid="{00000000-0005-0000-0000-00000F940000}"/>
    <cellStyle name="Comma 3 3 3 3" xfId="40882" xr:uid="{00000000-0005-0000-0000-000010940000}"/>
    <cellStyle name="Comma 3 3 3 3 2" xfId="40883" xr:uid="{00000000-0005-0000-0000-000011940000}"/>
    <cellStyle name="Comma 3 3 3 4" xfId="40884" xr:uid="{00000000-0005-0000-0000-000012940000}"/>
    <cellStyle name="Comma 3 3 4" xfId="3229" xr:uid="{00000000-0005-0000-0000-000013940000}"/>
    <cellStyle name="Comma 3 3 4 2" xfId="40885" xr:uid="{00000000-0005-0000-0000-000014940000}"/>
    <cellStyle name="Comma 3 3 4 2 2" xfId="40886" xr:uid="{00000000-0005-0000-0000-000015940000}"/>
    <cellStyle name="Comma 3 3 4 3" xfId="40887" xr:uid="{00000000-0005-0000-0000-000016940000}"/>
    <cellStyle name="Comma 3 3 5" xfId="40888" xr:uid="{00000000-0005-0000-0000-000017940000}"/>
    <cellStyle name="Comma 3 3 5 2" xfId="40889" xr:uid="{00000000-0005-0000-0000-000018940000}"/>
    <cellStyle name="Comma 3 3 6" xfId="40890" xr:uid="{00000000-0005-0000-0000-000019940000}"/>
    <cellStyle name="Comma 3 3 6 2" xfId="40891" xr:uid="{00000000-0005-0000-0000-00001A940000}"/>
    <cellStyle name="Comma 3 3 7" xfId="40892" xr:uid="{00000000-0005-0000-0000-00001B940000}"/>
    <cellStyle name="Comma 3 3 7 2" xfId="40893" xr:uid="{00000000-0005-0000-0000-00001C940000}"/>
    <cellStyle name="Comma 3 3 8" xfId="40894" xr:uid="{00000000-0005-0000-0000-00001D940000}"/>
    <cellStyle name="Comma 3 3 8 2" xfId="40895" xr:uid="{00000000-0005-0000-0000-00001E940000}"/>
    <cellStyle name="Comma 3 3 9" xfId="40896" xr:uid="{00000000-0005-0000-0000-00001F940000}"/>
    <cellStyle name="Comma 3 3 9 2" xfId="40897" xr:uid="{00000000-0005-0000-0000-000020940000}"/>
    <cellStyle name="Comma 3 4" xfId="3230" xr:uid="{00000000-0005-0000-0000-000021940000}"/>
    <cellStyle name="Comma 3 4 2" xfId="3231" xr:uid="{00000000-0005-0000-0000-000022940000}"/>
    <cellStyle name="Comma 3 4 2 2" xfId="3232" xr:uid="{00000000-0005-0000-0000-000023940000}"/>
    <cellStyle name="Comma 3 4 2 2 2" xfId="40898" xr:uid="{00000000-0005-0000-0000-000024940000}"/>
    <cellStyle name="Comma 3 4 2 2 3" xfId="40899" xr:uid="{00000000-0005-0000-0000-000025940000}"/>
    <cellStyle name="Comma 3 4 2 3" xfId="3233" xr:uid="{00000000-0005-0000-0000-000026940000}"/>
    <cellStyle name="Comma 3 4 2 4" xfId="40900" xr:uid="{00000000-0005-0000-0000-000027940000}"/>
    <cellStyle name="Comma 3 4 3" xfId="3234" xr:uid="{00000000-0005-0000-0000-000028940000}"/>
    <cellStyle name="Comma 3 4 3 2" xfId="40901" xr:uid="{00000000-0005-0000-0000-000029940000}"/>
    <cellStyle name="Comma 3 4 3 3" xfId="40902" xr:uid="{00000000-0005-0000-0000-00002A940000}"/>
    <cellStyle name="Comma 3 4 3 4" xfId="40903" xr:uid="{00000000-0005-0000-0000-00002B940000}"/>
    <cellStyle name="Comma 3 4 4" xfId="3235" xr:uid="{00000000-0005-0000-0000-00002C940000}"/>
    <cellStyle name="Comma 3 4 5" xfId="40904" xr:uid="{00000000-0005-0000-0000-00002D940000}"/>
    <cellStyle name="Comma 3 4 6" xfId="40905" xr:uid="{00000000-0005-0000-0000-00002E940000}"/>
    <cellStyle name="Comma 3 4 7" xfId="40906" xr:uid="{00000000-0005-0000-0000-00002F940000}"/>
    <cellStyle name="Comma 3 5" xfId="3236" xr:uid="{00000000-0005-0000-0000-000030940000}"/>
    <cellStyle name="Comma 3 5 2" xfId="3237" xr:uid="{00000000-0005-0000-0000-000031940000}"/>
    <cellStyle name="Comma 3 5 2 2" xfId="3238" xr:uid="{00000000-0005-0000-0000-000032940000}"/>
    <cellStyle name="Comma 3 5 2 2 2" xfId="40907" xr:uid="{00000000-0005-0000-0000-000033940000}"/>
    <cellStyle name="Comma 3 5 2 2 3" xfId="40908" xr:uid="{00000000-0005-0000-0000-000034940000}"/>
    <cellStyle name="Comma 3 5 2 3" xfId="3239" xr:uid="{00000000-0005-0000-0000-000035940000}"/>
    <cellStyle name="Comma 3 5 2 4" xfId="40909" xr:uid="{00000000-0005-0000-0000-000036940000}"/>
    <cellStyle name="Comma 3 5 3" xfId="3240" xr:uid="{00000000-0005-0000-0000-000037940000}"/>
    <cellStyle name="Comma 3 5 3 2" xfId="40910" xr:uid="{00000000-0005-0000-0000-000038940000}"/>
    <cellStyle name="Comma 3 5 3 3" xfId="40911" xr:uid="{00000000-0005-0000-0000-000039940000}"/>
    <cellStyle name="Comma 3 5 4" xfId="3241" xr:uid="{00000000-0005-0000-0000-00003A940000}"/>
    <cellStyle name="Comma 3 5 5" xfId="40912" xr:uid="{00000000-0005-0000-0000-00003B940000}"/>
    <cellStyle name="Comma 3 6" xfId="3242" xr:uid="{00000000-0005-0000-0000-00003C940000}"/>
    <cellStyle name="Comma 3 6 2" xfId="3243" xr:uid="{00000000-0005-0000-0000-00003D940000}"/>
    <cellStyle name="Comma 3 6 2 2" xfId="3244" xr:uid="{00000000-0005-0000-0000-00003E940000}"/>
    <cellStyle name="Comma 3 6 2 2 2" xfId="40913" xr:uid="{00000000-0005-0000-0000-00003F940000}"/>
    <cellStyle name="Comma 3 6 2 2 3" xfId="40914" xr:uid="{00000000-0005-0000-0000-000040940000}"/>
    <cellStyle name="Comma 3 6 2 3" xfId="3245" xr:uid="{00000000-0005-0000-0000-000041940000}"/>
    <cellStyle name="Comma 3 6 2 4" xfId="40915" xr:uid="{00000000-0005-0000-0000-000042940000}"/>
    <cellStyle name="Comma 3 6 3" xfId="3246" xr:uid="{00000000-0005-0000-0000-000043940000}"/>
    <cellStyle name="Comma 3 6 3 2" xfId="40916" xr:uid="{00000000-0005-0000-0000-000044940000}"/>
    <cellStyle name="Comma 3 6 3 3" xfId="40917" xr:uid="{00000000-0005-0000-0000-000045940000}"/>
    <cellStyle name="Comma 3 6 4" xfId="3247" xr:uid="{00000000-0005-0000-0000-000046940000}"/>
    <cellStyle name="Comma 3 6 5" xfId="40918" xr:uid="{00000000-0005-0000-0000-000047940000}"/>
    <cellStyle name="Comma 3 7" xfId="3248" xr:uid="{00000000-0005-0000-0000-000048940000}"/>
    <cellStyle name="Comma 3 7 2" xfId="3249" xr:uid="{00000000-0005-0000-0000-000049940000}"/>
    <cellStyle name="Comma 3 7 2 2" xfId="3250" xr:uid="{00000000-0005-0000-0000-00004A940000}"/>
    <cellStyle name="Comma 3 7 2 2 2" xfId="40919" xr:uid="{00000000-0005-0000-0000-00004B940000}"/>
    <cellStyle name="Comma 3 7 2 2 3" xfId="40920" xr:uid="{00000000-0005-0000-0000-00004C940000}"/>
    <cellStyle name="Comma 3 7 2 3" xfId="3251" xr:uid="{00000000-0005-0000-0000-00004D940000}"/>
    <cellStyle name="Comma 3 7 2 4" xfId="40921" xr:uid="{00000000-0005-0000-0000-00004E940000}"/>
    <cellStyle name="Comma 3 7 3" xfId="3252" xr:uid="{00000000-0005-0000-0000-00004F940000}"/>
    <cellStyle name="Comma 3 7 3 2" xfId="40922" xr:uid="{00000000-0005-0000-0000-000050940000}"/>
    <cellStyle name="Comma 3 7 3 3" xfId="40923" xr:uid="{00000000-0005-0000-0000-000051940000}"/>
    <cellStyle name="Comma 3 7 4" xfId="3253" xr:uid="{00000000-0005-0000-0000-000052940000}"/>
    <cellStyle name="Comma 3 7 5" xfId="40924" xr:uid="{00000000-0005-0000-0000-000053940000}"/>
    <cellStyle name="Comma 3 8" xfId="3254" xr:uid="{00000000-0005-0000-0000-000054940000}"/>
    <cellStyle name="Comma 3 8 2" xfId="3255" xr:uid="{00000000-0005-0000-0000-000055940000}"/>
    <cellStyle name="Comma 3 8 2 2" xfId="3256" xr:uid="{00000000-0005-0000-0000-000056940000}"/>
    <cellStyle name="Comma 3 8 2 3" xfId="3257" xr:uid="{00000000-0005-0000-0000-000057940000}"/>
    <cellStyle name="Comma 3 8 3" xfId="3258" xr:uid="{00000000-0005-0000-0000-000058940000}"/>
    <cellStyle name="Comma 3 8 4" xfId="3259" xr:uid="{00000000-0005-0000-0000-000059940000}"/>
    <cellStyle name="Comma 3 9" xfId="3260" xr:uid="{00000000-0005-0000-0000-00005A940000}"/>
    <cellStyle name="Comma 3 9 2" xfId="3261" xr:uid="{00000000-0005-0000-0000-00005B940000}"/>
    <cellStyle name="Comma 3 9 2 2" xfId="3262" xr:uid="{00000000-0005-0000-0000-00005C940000}"/>
    <cellStyle name="Comma 3 9 2 3" xfId="3263" xr:uid="{00000000-0005-0000-0000-00005D940000}"/>
    <cellStyle name="Comma 3 9 3" xfId="3264" xr:uid="{00000000-0005-0000-0000-00005E940000}"/>
    <cellStyle name="Comma 3 9 4" xfId="3265" xr:uid="{00000000-0005-0000-0000-00005F940000}"/>
    <cellStyle name="Comma 3*" xfId="40925" xr:uid="{00000000-0005-0000-0000-000060940000}"/>
    <cellStyle name="Comma 30" xfId="3266" xr:uid="{00000000-0005-0000-0000-000061940000}"/>
    <cellStyle name="Comma 30 2" xfId="3267" xr:uid="{00000000-0005-0000-0000-000062940000}"/>
    <cellStyle name="Comma 30 3" xfId="3268" xr:uid="{00000000-0005-0000-0000-000063940000}"/>
    <cellStyle name="Comma 30 4" xfId="3269" xr:uid="{00000000-0005-0000-0000-000064940000}"/>
    <cellStyle name="Comma 300" xfId="40926" xr:uid="{00000000-0005-0000-0000-000065940000}"/>
    <cellStyle name="Comma 301" xfId="40927" xr:uid="{00000000-0005-0000-0000-000066940000}"/>
    <cellStyle name="Comma 302" xfId="40928" xr:uid="{00000000-0005-0000-0000-000067940000}"/>
    <cellStyle name="Comma 303" xfId="40929" xr:uid="{00000000-0005-0000-0000-000068940000}"/>
    <cellStyle name="Comma 304" xfId="40930" xr:uid="{00000000-0005-0000-0000-000069940000}"/>
    <cellStyle name="Comma 305" xfId="40931" xr:uid="{00000000-0005-0000-0000-00006A940000}"/>
    <cellStyle name="Comma 306" xfId="40932" xr:uid="{00000000-0005-0000-0000-00006B940000}"/>
    <cellStyle name="Comma 307" xfId="40933" xr:uid="{00000000-0005-0000-0000-00006C940000}"/>
    <cellStyle name="Comma 307 2" xfId="40934" xr:uid="{00000000-0005-0000-0000-00006D940000}"/>
    <cellStyle name="Comma 308" xfId="40935" xr:uid="{00000000-0005-0000-0000-00006E940000}"/>
    <cellStyle name="Comma 309" xfId="40936" xr:uid="{00000000-0005-0000-0000-00006F940000}"/>
    <cellStyle name="Comma 31" xfId="3270" xr:uid="{00000000-0005-0000-0000-000070940000}"/>
    <cellStyle name="Comma 31 2" xfId="3271" xr:uid="{00000000-0005-0000-0000-000071940000}"/>
    <cellStyle name="Comma 31 3" xfId="3272" xr:uid="{00000000-0005-0000-0000-000072940000}"/>
    <cellStyle name="Comma 31 4" xfId="3273" xr:uid="{00000000-0005-0000-0000-000073940000}"/>
    <cellStyle name="Comma 310" xfId="40937" xr:uid="{00000000-0005-0000-0000-000074940000}"/>
    <cellStyle name="Comma 311" xfId="40938" xr:uid="{00000000-0005-0000-0000-000075940000}"/>
    <cellStyle name="Comma 312" xfId="40939" xr:uid="{00000000-0005-0000-0000-000076940000}"/>
    <cellStyle name="Comma 313" xfId="40940" xr:uid="{00000000-0005-0000-0000-000077940000}"/>
    <cellStyle name="Comma 314" xfId="40941" xr:uid="{00000000-0005-0000-0000-000078940000}"/>
    <cellStyle name="Comma 315" xfId="40942" xr:uid="{00000000-0005-0000-0000-000079940000}"/>
    <cellStyle name="Comma 316" xfId="40943" xr:uid="{00000000-0005-0000-0000-00007A940000}"/>
    <cellStyle name="Comma 317" xfId="40944" xr:uid="{00000000-0005-0000-0000-00007B940000}"/>
    <cellStyle name="Comma 318" xfId="40945" xr:uid="{00000000-0005-0000-0000-00007C940000}"/>
    <cellStyle name="Comma 319" xfId="40946" xr:uid="{00000000-0005-0000-0000-00007D940000}"/>
    <cellStyle name="Comma 32" xfId="3274" xr:uid="{00000000-0005-0000-0000-00007E940000}"/>
    <cellStyle name="Comma 32 2" xfId="3275" xr:uid="{00000000-0005-0000-0000-00007F940000}"/>
    <cellStyle name="Comma 32 3" xfId="3276" xr:uid="{00000000-0005-0000-0000-000080940000}"/>
    <cellStyle name="Comma 32 4" xfId="3277" xr:uid="{00000000-0005-0000-0000-000081940000}"/>
    <cellStyle name="Comma 320" xfId="40947" xr:uid="{00000000-0005-0000-0000-000082940000}"/>
    <cellStyle name="Comma 321" xfId="40948" xr:uid="{00000000-0005-0000-0000-000083940000}"/>
    <cellStyle name="Comma 322" xfId="40949" xr:uid="{00000000-0005-0000-0000-000084940000}"/>
    <cellStyle name="Comma 322 2" xfId="40950" xr:uid="{00000000-0005-0000-0000-000085940000}"/>
    <cellStyle name="Comma 323" xfId="40951" xr:uid="{00000000-0005-0000-0000-000086940000}"/>
    <cellStyle name="Comma 323 2" xfId="40952" xr:uid="{00000000-0005-0000-0000-000087940000}"/>
    <cellStyle name="Comma 324" xfId="40953" xr:uid="{00000000-0005-0000-0000-000088940000}"/>
    <cellStyle name="Comma 325" xfId="40954" xr:uid="{00000000-0005-0000-0000-000089940000}"/>
    <cellStyle name="Comma 326" xfId="40955" xr:uid="{00000000-0005-0000-0000-00008A940000}"/>
    <cellStyle name="Comma 327" xfId="40956" xr:uid="{00000000-0005-0000-0000-00008B940000}"/>
    <cellStyle name="Comma 328" xfId="40957" xr:uid="{00000000-0005-0000-0000-00008C940000}"/>
    <cellStyle name="Comma 329" xfId="40958" xr:uid="{00000000-0005-0000-0000-00008D940000}"/>
    <cellStyle name="Comma 33" xfId="3278" xr:uid="{00000000-0005-0000-0000-00008E940000}"/>
    <cellStyle name="Comma 33 2" xfId="3279" xr:uid="{00000000-0005-0000-0000-00008F940000}"/>
    <cellStyle name="Comma 33 3" xfId="3280" xr:uid="{00000000-0005-0000-0000-000090940000}"/>
    <cellStyle name="Comma 33 4" xfId="3281" xr:uid="{00000000-0005-0000-0000-000091940000}"/>
    <cellStyle name="Comma 330" xfId="40959" xr:uid="{00000000-0005-0000-0000-000092940000}"/>
    <cellStyle name="Comma 331" xfId="40960" xr:uid="{00000000-0005-0000-0000-000093940000}"/>
    <cellStyle name="Comma 332" xfId="40961" xr:uid="{00000000-0005-0000-0000-000094940000}"/>
    <cellStyle name="Comma 333" xfId="40962" xr:uid="{00000000-0005-0000-0000-000095940000}"/>
    <cellStyle name="Comma 334" xfId="40963" xr:uid="{00000000-0005-0000-0000-000096940000}"/>
    <cellStyle name="Comma 335" xfId="40964" xr:uid="{00000000-0005-0000-0000-000097940000}"/>
    <cellStyle name="Comma 336" xfId="40965" xr:uid="{00000000-0005-0000-0000-000098940000}"/>
    <cellStyle name="Comma 337" xfId="40966" xr:uid="{00000000-0005-0000-0000-000099940000}"/>
    <cellStyle name="Comma 338" xfId="40967" xr:uid="{00000000-0005-0000-0000-00009A940000}"/>
    <cellStyle name="Comma 338 2" xfId="40968" xr:uid="{00000000-0005-0000-0000-00009B940000}"/>
    <cellStyle name="Comma 339" xfId="40969" xr:uid="{00000000-0005-0000-0000-00009C940000}"/>
    <cellStyle name="Comma 339 2" xfId="40970" xr:uid="{00000000-0005-0000-0000-00009D940000}"/>
    <cellStyle name="Comma 34" xfId="3282" xr:uid="{00000000-0005-0000-0000-00009E940000}"/>
    <cellStyle name="Comma 34 2" xfId="3283" xr:uid="{00000000-0005-0000-0000-00009F940000}"/>
    <cellStyle name="Comma 34 3" xfId="3284" xr:uid="{00000000-0005-0000-0000-0000A0940000}"/>
    <cellStyle name="Comma 34 4" xfId="3285" xr:uid="{00000000-0005-0000-0000-0000A1940000}"/>
    <cellStyle name="Comma 340" xfId="40971" xr:uid="{00000000-0005-0000-0000-0000A2940000}"/>
    <cellStyle name="Comma 340 2" xfId="40972" xr:uid="{00000000-0005-0000-0000-0000A3940000}"/>
    <cellStyle name="Comma 341" xfId="40973" xr:uid="{00000000-0005-0000-0000-0000A4940000}"/>
    <cellStyle name="Comma 341 2" xfId="40974" xr:uid="{00000000-0005-0000-0000-0000A5940000}"/>
    <cellStyle name="Comma 342" xfId="40975" xr:uid="{00000000-0005-0000-0000-0000A6940000}"/>
    <cellStyle name="Comma 342 2" xfId="40976" xr:uid="{00000000-0005-0000-0000-0000A7940000}"/>
    <cellStyle name="Comma 343" xfId="40977" xr:uid="{00000000-0005-0000-0000-0000A8940000}"/>
    <cellStyle name="Comma 343 2" xfId="40978" xr:uid="{00000000-0005-0000-0000-0000A9940000}"/>
    <cellStyle name="Comma 344" xfId="40979" xr:uid="{00000000-0005-0000-0000-0000AA940000}"/>
    <cellStyle name="Comma 344 2" xfId="40980" xr:uid="{00000000-0005-0000-0000-0000AB940000}"/>
    <cellStyle name="Comma 345" xfId="40981" xr:uid="{00000000-0005-0000-0000-0000AC940000}"/>
    <cellStyle name="Comma 345 2" xfId="40982" xr:uid="{00000000-0005-0000-0000-0000AD940000}"/>
    <cellStyle name="Comma 346" xfId="40983" xr:uid="{00000000-0005-0000-0000-0000AE940000}"/>
    <cellStyle name="Comma 346 2" xfId="40984" xr:uid="{00000000-0005-0000-0000-0000AF940000}"/>
    <cellStyle name="Comma 347" xfId="40985" xr:uid="{00000000-0005-0000-0000-0000B0940000}"/>
    <cellStyle name="Comma 347 2" xfId="40986" xr:uid="{00000000-0005-0000-0000-0000B1940000}"/>
    <cellStyle name="Comma 348" xfId="40987" xr:uid="{00000000-0005-0000-0000-0000B2940000}"/>
    <cellStyle name="Comma 348 2" xfId="40988" xr:uid="{00000000-0005-0000-0000-0000B3940000}"/>
    <cellStyle name="Comma 349" xfId="40989" xr:uid="{00000000-0005-0000-0000-0000B4940000}"/>
    <cellStyle name="Comma 349 2" xfId="40990" xr:uid="{00000000-0005-0000-0000-0000B5940000}"/>
    <cellStyle name="Comma 35" xfId="3286" xr:uid="{00000000-0005-0000-0000-0000B6940000}"/>
    <cellStyle name="Comma 35 2" xfId="3287" xr:uid="{00000000-0005-0000-0000-0000B7940000}"/>
    <cellStyle name="Comma 35 3" xfId="3288" xr:uid="{00000000-0005-0000-0000-0000B8940000}"/>
    <cellStyle name="Comma 35 4" xfId="3289" xr:uid="{00000000-0005-0000-0000-0000B9940000}"/>
    <cellStyle name="Comma 350" xfId="40991" xr:uid="{00000000-0005-0000-0000-0000BA940000}"/>
    <cellStyle name="Comma 351" xfId="40992" xr:uid="{00000000-0005-0000-0000-0000BB940000}"/>
    <cellStyle name="Comma 352" xfId="40993" xr:uid="{00000000-0005-0000-0000-0000BC940000}"/>
    <cellStyle name="Comma 353" xfId="40994" xr:uid="{00000000-0005-0000-0000-0000BD940000}"/>
    <cellStyle name="Comma 354" xfId="40995" xr:uid="{00000000-0005-0000-0000-0000BE940000}"/>
    <cellStyle name="Comma 355" xfId="40996" xr:uid="{00000000-0005-0000-0000-0000BF940000}"/>
    <cellStyle name="Comma 356" xfId="40997" xr:uid="{00000000-0005-0000-0000-0000C0940000}"/>
    <cellStyle name="Comma 357" xfId="40998" xr:uid="{00000000-0005-0000-0000-0000C1940000}"/>
    <cellStyle name="Comma 358" xfId="40999" xr:uid="{00000000-0005-0000-0000-0000C2940000}"/>
    <cellStyle name="Comma 359" xfId="41000" xr:uid="{00000000-0005-0000-0000-0000C3940000}"/>
    <cellStyle name="Comma 36" xfId="3290" xr:uid="{00000000-0005-0000-0000-0000C4940000}"/>
    <cellStyle name="Comma 36 2" xfId="3291" xr:uid="{00000000-0005-0000-0000-0000C5940000}"/>
    <cellStyle name="Comma 36 3" xfId="3292" xr:uid="{00000000-0005-0000-0000-0000C6940000}"/>
    <cellStyle name="Comma 36 4" xfId="3293" xr:uid="{00000000-0005-0000-0000-0000C7940000}"/>
    <cellStyle name="Comma 360" xfId="41001" xr:uid="{00000000-0005-0000-0000-0000C8940000}"/>
    <cellStyle name="Comma 361" xfId="41002" xr:uid="{00000000-0005-0000-0000-0000C9940000}"/>
    <cellStyle name="Comma 362" xfId="41003" xr:uid="{00000000-0005-0000-0000-0000CA940000}"/>
    <cellStyle name="Comma 363" xfId="41004" xr:uid="{00000000-0005-0000-0000-0000CB940000}"/>
    <cellStyle name="Comma 364" xfId="41005" xr:uid="{00000000-0005-0000-0000-0000CC940000}"/>
    <cellStyle name="Comma 365" xfId="41006" xr:uid="{00000000-0005-0000-0000-0000CD940000}"/>
    <cellStyle name="Comma 366" xfId="41007" xr:uid="{00000000-0005-0000-0000-0000CE940000}"/>
    <cellStyle name="Comma 367" xfId="41008" xr:uid="{00000000-0005-0000-0000-0000CF940000}"/>
    <cellStyle name="Comma 368" xfId="41009" xr:uid="{00000000-0005-0000-0000-0000D0940000}"/>
    <cellStyle name="Comma 369" xfId="41010" xr:uid="{00000000-0005-0000-0000-0000D1940000}"/>
    <cellStyle name="Comma 37" xfId="3294" xr:uid="{00000000-0005-0000-0000-0000D2940000}"/>
    <cellStyle name="Comma 37 2" xfId="41011" xr:uid="{00000000-0005-0000-0000-0000D3940000}"/>
    <cellStyle name="Comma 37 3" xfId="41012" xr:uid="{00000000-0005-0000-0000-0000D4940000}"/>
    <cellStyle name="Comma 370" xfId="41013" xr:uid="{00000000-0005-0000-0000-0000D5940000}"/>
    <cellStyle name="Comma 371" xfId="41014" xr:uid="{00000000-0005-0000-0000-0000D6940000}"/>
    <cellStyle name="Comma 372" xfId="41015" xr:uid="{00000000-0005-0000-0000-0000D7940000}"/>
    <cellStyle name="Comma 373" xfId="41016" xr:uid="{00000000-0005-0000-0000-0000D8940000}"/>
    <cellStyle name="Comma 374" xfId="41017" xr:uid="{00000000-0005-0000-0000-0000D9940000}"/>
    <cellStyle name="Comma 375" xfId="41018" xr:uid="{00000000-0005-0000-0000-0000DA940000}"/>
    <cellStyle name="Comma 376" xfId="41019" xr:uid="{00000000-0005-0000-0000-0000DB940000}"/>
    <cellStyle name="Comma 377" xfId="41020" xr:uid="{00000000-0005-0000-0000-0000DC940000}"/>
    <cellStyle name="Comma 378" xfId="41021" xr:uid="{00000000-0005-0000-0000-0000DD940000}"/>
    <cellStyle name="Comma 379" xfId="41022" xr:uid="{00000000-0005-0000-0000-0000DE940000}"/>
    <cellStyle name="Comma 38" xfId="3295" xr:uid="{00000000-0005-0000-0000-0000DF940000}"/>
    <cellStyle name="Comma 38 2" xfId="41023" xr:uid="{00000000-0005-0000-0000-0000E0940000}"/>
    <cellStyle name="Comma 38 3" xfId="41024" xr:uid="{00000000-0005-0000-0000-0000E1940000}"/>
    <cellStyle name="Comma 380" xfId="41025" xr:uid="{00000000-0005-0000-0000-0000E2940000}"/>
    <cellStyle name="Comma 381" xfId="41026" xr:uid="{00000000-0005-0000-0000-0000E3940000}"/>
    <cellStyle name="Comma 382" xfId="41027" xr:uid="{00000000-0005-0000-0000-0000E4940000}"/>
    <cellStyle name="Comma 383" xfId="41028" xr:uid="{00000000-0005-0000-0000-0000E5940000}"/>
    <cellStyle name="Comma 384" xfId="41029" xr:uid="{00000000-0005-0000-0000-0000E6940000}"/>
    <cellStyle name="Comma 385" xfId="41030" xr:uid="{00000000-0005-0000-0000-0000E7940000}"/>
    <cellStyle name="Comma 386" xfId="41031" xr:uid="{00000000-0005-0000-0000-0000E8940000}"/>
    <cellStyle name="Comma 387" xfId="41032" xr:uid="{00000000-0005-0000-0000-0000E9940000}"/>
    <cellStyle name="Comma 388" xfId="41033" xr:uid="{00000000-0005-0000-0000-0000EA940000}"/>
    <cellStyle name="Comma 389" xfId="41034" xr:uid="{00000000-0005-0000-0000-0000EB940000}"/>
    <cellStyle name="Comma 39" xfId="3296" xr:uid="{00000000-0005-0000-0000-0000EC940000}"/>
    <cellStyle name="Comma 39 2" xfId="41035" xr:uid="{00000000-0005-0000-0000-0000ED940000}"/>
    <cellStyle name="Comma 39 3" xfId="41036" xr:uid="{00000000-0005-0000-0000-0000EE940000}"/>
    <cellStyle name="Comma 390" xfId="41037" xr:uid="{00000000-0005-0000-0000-0000EF940000}"/>
    <cellStyle name="Comma 391" xfId="41038" xr:uid="{00000000-0005-0000-0000-0000F0940000}"/>
    <cellStyle name="Comma 392" xfId="41039" xr:uid="{00000000-0005-0000-0000-0000F1940000}"/>
    <cellStyle name="Comma 393" xfId="41040" xr:uid="{00000000-0005-0000-0000-0000F2940000}"/>
    <cellStyle name="Comma 394" xfId="41041" xr:uid="{00000000-0005-0000-0000-0000F3940000}"/>
    <cellStyle name="Comma 395" xfId="41042" xr:uid="{00000000-0005-0000-0000-0000F4940000}"/>
    <cellStyle name="Comma 396" xfId="41043" xr:uid="{00000000-0005-0000-0000-0000F5940000}"/>
    <cellStyle name="Comma 397" xfId="41044" xr:uid="{00000000-0005-0000-0000-0000F6940000}"/>
    <cellStyle name="Comma 398" xfId="51038" xr:uid="{00000000-0005-0000-0000-000060C70000}"/>
    <cellStyle name="Comma 399" xfId="51047" xr:uid="{00000000-0005-0000-0000-000062C70000}"/>
    <cellStyle name="Comma 4" xfId="35" xr:uid="{00000000-0005-0000-0000-0000F7940000}"/>
    <cellStyle name="Comma 4 10" xfId="41045" xr:uid="{00000000-0005-0000-0000-0000F8940000}"/>
    <cellStyle name="Comma 4 10 2" xfId="41046" xr:uid="{00000000-0005-0000-0000-0000F9940000}"/>
    <cellStyle name="Comma 4 11" xfId="41047" xr:uid="{00000000-0005-0000-0000-0000FA940000}"/>
    <cellStyle name="Comma 4 11 2" xfId="41048" xr:uid="{00000000-0005-0000-0000-0000FB940000}"/>
    <cellStyle name="Comma 4 12" xfId="41049" xr:uid="{00000000-0005-0000-0000-0000FC940000}"/>
    <cellStyle name="Comma 4 12 2" xfId="41050" xr:uid="{00000000-0005-0000-0000-0000FD940000}"/>
    <cellStyle name="Comma 4 13" xfId="41051" xr:uid="{00000000-0005-0000-0000-0000FE940000}"/>
    <cellStyle name="Comma 4 2" xfId="3297" xr:uid="{00000000-0005-0000-0000-0000FF940000}"/>
    <cellStyle name="Comma 4 2 10" xfId="41052" xr:uid="{00000000-0005-0000-0000-000000950000}"/>
    <cellStyle name="Comma 4 2 10 2" xfId="41053" xr:uid="{00000000-0005-0000-0000-000001950000}"/>
    <cellStyle name="Comma 4 2 11" xfId="41054" xr:uid="{00000000-0005-0000-0000-000002950000}"/>
    <cellStyle name="Comma 4 2 11 2" xfId="41055" xr:uid="{00000000-0005-0000-0000-000003950000}"/>
    <cellStyle name="Comma 4 2 12" xfId="41056" xr:uid="{00000000-0005-0000-0000-000004950000}"/>
    <cellStyle name="Comma 4 2 2" xfId="3298" xr:uid="{00000000-0005-0000-0000-000005950000}"/>
    <cellStyle name="Comma 4 2 2 10" xfId="41057" xr:uid="{00000000-0005-0000-0000-000006950000}"/>
    <cellStyle name="Comma 4 2 2 10 2" xfId="41058" xr:uid="{00000000-0005-0000-0000-000007950000}"/>
    <cellStyle name="Comma 4 2 2 11" xfId="41059" xr:uid="{00000000-0005-0000-0000-000008950000}"/>
    <cellStyle name="Comma 4 2 2 2" xfId="3299" xr:uid="{00000000-0005-0000-0000-000009950000}"/>
    <cellStyle name="Comma 4 2 2 2 2" xfId="41060" xr:uid="{00000000-0005-0000-0000-00000A950000}"/>
    <cellStyle name="Comma 4 2 2 2 2 2" xfId="41061" xr:uid="{00000000-0005-0000-0000-00000B950000}"/>
    <cellStyle name="Comma 4 2 2 2 3" xfId="41062" xr:uid="{00000000-0005-0000-0000-00000C950000}"/>
    <cellStyle name="Comma 4 2 2 2 3 2" xfId="41063" xr:uid="{00000000-0005-0000-0000-00000D950000}"/>
    <cellStyle name="Comma 4 2 2 2 4" xfId="41064" xr:uid="{00000000-0005-0000-0000-00000E950000}"/>
    <cellStyle name="Comma 4 2 2 3" xfId="41065" xr:uid="{00000000-0005-0000-0000-00000F950000}"/>
    <cellStyle name="Comma 4 2 2 3 2" xfId="41066" xr:uid="{00000000-0005-0000-0000-000010950000}"/>
    <cellStyle name="Comma 4 2 2 3 2 2" xfId="41067" xr:uid="{00000000-0005-0000-0000-000011950000}"/>
    <cellStyle name="Comma 4 2 2 3 3" xfId="41068" xr:uid="{00000000-0005-0000-0000-000012950000}"/>
    <cellStyle name="Comma 4 2 2 3 3 2" xfId="41069" xr:uid="{00000000-0005-0000-0000-000013950000}"/>
    <cellStyle name="Comma 4 2 2 3 4" xfId="41070" xr:uid="{00000000-0005-0000-0000-000014950000}"/>
    <cellStyle name="Comma 4 2 2 4" xfId="41071" xr:uid="{00000000-0005-0000-0000-000015950000}"/>
    <cellStyle name="Comma 4 2 2 4 2" xfId="41072" xr:uid="{00000000-0005-0000-0000-000016950000}"/>
    <cellStyle name="Comma 4 2 2 4 2 2" xfId="41073" xr:uid="{00000000-0005-0000-0000-000017950000}"/>
    <cellStyle name="Comma 4 2 2 4 3" xfId="41074" xr:uid="{00000000-0005-0000-0000-000018950000}"/>
    <cellStyle name="Comma 4 2 2 5" xfId="41075" xr:uid="{00000000-0005-0000-0000-000019950000}"/>
    <cellStyle name="Comma 4 2 2 5 2" xfId="41076" xr:uid="{00000000-0005-0000-0000-00001A950000}"/>
    <cellStyle name="Comma 4 2 2 6" xfId="41077" xr:uid="{00000000-0005-0000-0000-00001B950000}"/>
    <cellStyle name="Comma 4 2 2 6 2" xfId="41078" xr:uid="{00000000-0005-0000-0000-00001C950000}"/>
    <cellStyle name="Comma 4 2 2 7" xfId="41079" xr:uid="{00000000-0005-0000-0000-00001D950000}"/>
    <cellStyle name="Comma 4 2 2 7 2" xfId="41080" xr:uid="{00000000-0005-0000-0000-00001E950000}"/>
    <cellStyle name="Comma 4 2 2 8" xfId="41081" xr:uid="{00000000-0005-0000-0000-00001F950000}"/>
    <cellStyle name="Comma 4 2 2 8 2" xfId="41082" xr:uid="{00000000-0005-0000-0000-000020950000}"/>
    <cellStyle name="Comma 4 2 2 9" xfId="41083" xr:uid="{00000000-0005-0000-0000-000021950000}"/>
    <cellStyle name="Comma 4 2 2 9 2" xfId="41084" xr:uid="{00000000-0005-0000-0000-000022950000}"/>
    <cellStyle name="Comma 4 2 3" xfId="3300" xr:uid="{00000000-0005-0000-0000-000023950000}"/>
    <cellStyle name="Comma 4 2 3 2" xfId="41085" xr:uid="{00000000-0005-0000-0000-000024950000}"/>
    <cellStyle name="Comma 4 2 3 2 2" xfId="41086" xr:uid="{00000000-0005-0000-0000-000025950000}"/>
    <cellStyle name="Comma 4 2 3 3" xfId="41087" xr:uid="{00000000-0005-0000-0000-000026950000}"/>
    <cellStyle name="Comma 4 2 3 3 2" xfId="41088" xr:uid="{00000000-0005-0000-0000-000027950000}"/>
    <cellStyle name="Comma 4 2 3 4" xfId="41089" xr:uid="{00000000-0005-0000-0000-000028950000}"/>
    <cellStyle name="Comma 4 2 4" xfId="41090" xr:uid="{00000000-0005-0000-0000-000029950000}"/>
    <cellStyle name="Comma 4 2 4 2" xfId="41091" xr:uid="{00000000-0005-0000-0000-00002A950000}"/>
    <cellStyle name="Comma 4 2 4 2 2" xfId="41092" xr:uid="{00000000-0005-0000-0000-00002B950000}"/>
    <cellStyle name="Comma 4 2 4 3" xfId="41093" xr:uid="{00000000-0005-0000-0000-00002C950000}"/>
    <cellStyle name="Comma 4 2 4 3 2" xfId="41094" xr:uid="{00000000-0005-0000-0000-00002D950000}"/>
    <cellStyle name="Comma 4 2 4 4" xfId="41095" xr:uid="{00000000-0005-0000-0000-00002E950000}"/>
    <cellStyle name="Comma 4 2 5" xfId="41096" xr:uid="{00000000-0005-0000-0000-00002F950000}"/>
    <cellStyle name="Comma 4 2 5 2" xfId="41097" xr:uid="{00000000-0005-0000-0000-000030950000}"/>
    <cellStyle name="Comma 4 2 5 2 2" xfId="41098" xr:uid="{00000000-0005-0000-0000-000031950000}"/>
    <cellStyle name="Comma 4 2 5 3" xfId="41099" xr:uid="{00000000-0005-0000-0000-000032950000}"/>
    <cellStyle name="Comma 4 2 6" xfId="41100" xr:uid="{00000000-0005-0000-0000-000033950000}"/>
    <cellStyle name="Comma 4 2 6 2" xfId="41101" xr:uid="{00000000-0005-0000-0000-000034950000}"/>
    <cellStyle name="Comma 4 2 7" xfId="41102" xr:uid="{00000000-0005-0000-0000-000035950000}"/>
    <cellStyle name="Comma 4 2 7 2" xfId="41103" xr:uid="{00000000-0005-0000-0000-000036950000}"/>
    <cellStyle name="Comma 4 2 8" xfId="41104" xr:uid="{00000000-0005-0000-0000-000037950000}"/>
    <cellStyle name="Comma 4 2 8 2" xfId="41105" xr:uid="{00000000-0005-0000-0000-000038950000}"/>
    <cellStyle name="Comma 4 2 9" xfId="41106" xr:uid="{00000000-0005-0000-0000-000039950000}"/>
    <cellStyle name="Comma 4 2 9 2" xfId="41107" xr:uid="{00000000-0005-0000-0000-00003A950000}"/>
    <cellStyle name="Comma 4 3" xfId="3301" xr:uid="{00000000-0005-0000-0000-00003B950000}"/>
    <cellStyle name="Comma 4 3 10" xfId="41108" xr:uid="{00000000-0005-0000-0000-00003C950000}"/>
    <cellStyle name="Comma 4 3 10 2" xfId="41109" xr:uid="{00000000-0005-0000-0000-00003D950000}"/>
    <cellStyle name="Comma 4 3 11" xfId="41110" xr:uid="{00000000-0005-0000-0000-00003E950000}"/>
    <cellStyle name="Comma 4 3 2" xfId="41111" xr:uid="{00000000-0005-0000-0000-00003F950000}"/>
    <cellStyle name="Comma 4 3 2 2" xfId="41112" xr:uid="{00000000-0005-0000-0000-000040950000}"/>
    <cellStyle name="Comma 4 3 2 2 2" xfId="41113" xr:uid="{00000000-0005-0000-0000-000041950000}"/>
    <cellStyle name="Comma 4 3 2 2 3" xfId="41114" xr:uid="{00000000-0005-0000-0000-000042950000}"/>
    <cellStyle name="Comma 4 3 2 3" xfId="41115" xr:uid="{00000000-0005-0000-0000-000043950000}"/>
    <cellStyle name="Comma 4 3 2 3 2" xfId="41116" xr:uid="{00000000-0005-0000-0000-000044950000}"/>
    <cellStyle name="Comma 4 3 2 4" xfId="41117" xr:uid="{00000000-0005-0000-0000-000045950000}"/>
    <cellStyle name="Comma 4 3 3" xfId="41118" xr:uid="{00000000-0005-0000-0000-000046950000}"/>
    <cellStyle name="Comma 4 3 3 2" xfId="41119" xr:uid="{00000000-0005-0000-0000-000047950000}"/>
    <cellStyle name="Comma 4 3 3 2 2" xfId="41120" xr:uid="{00000000-0005-0000-0000-000048950000}"/>
    <cellStyle name="Comma 4 3 3 3" xfId="41121" xr:uid="{00000000-0005-0000-0000-000049950000}"/>
    <cellStyle name="Comma 4 3 3 3 2" xfId="41122" xr:uid="{00000000-0005-0000-0000-00004A950000}"/>
    <cellStyle name="Comma 4 3 3 4" xfId="41123" xr:uid="{00000000-0005-0000-0000-00004B950000}"/>
    <cellStyle name="Comma 4 3 4" xfId="41124" xr:uid="{00000000-0005-0000-0000-00004C950000}"/>
    <cellStyle name="Comma 4 3 4 2" xfId="41125" xr:uid="{00000000-0005-0000-0000-00004D950000}"/>
    <cellStyle name="Comma 4 3 4 2 2" xfId="41126" xr:uid="{00000000-0005-0000-0000-00004E950000}"/>
    <cellStyle name="Comma 4 3 4 3" xfId="41127" xr:uid="{00000000-0005-0000-0000-00004F950000}"/>
    <cellStyle name="Comma 4 3 5" xfId="41128" xr:uid="{00000000-0005-0000-0000-000050950000}"/>
    <cellStyle name="Comma 4 3 5 2" xfId="41129" xr:uid="{00000000-0005-0000-0000-000051950000}"/>
    <cellStyle name="Comma 4 3 6" xfId="41130" xr:uid="{00000000-0005-0000-0000-000052950000}"/>
    <cellStyle name="Comma 4 3 6 2" xfId="41131" xr:uid="{00000000-0005-0000-0000-000053950000}"/>
    <cellStyle name="Comma 4 3 7" xfId="41132" xr:uid="{00000000-0005-0000-0000-000054950000}"/>
    <cellStyle name="Comma 4 3 7 2" xfId="41133" xr:uid="{00000000-0005-0000-0000-000055950000}"/>
    <cellStyle name="Comma 4 3 8" xfId="41134" xr:uid="{00000000-0005-0000-0000-000056950000}"/>
    <cellStyle name="Comma 4 3 8 2" xfId="41135" xr:uid="{00000000-0005-0000-0000-000057950000}"/>
    <cellStyle name="Comma 4 3 9" xfId="41136" xr:uid="{00000000-0005-0000-0000-000058950000}"/>
    <cellStyle name="Comma 4 3 9 2" xfId="41137" xr:uid="{00000000-0005-0000-0000-000059950000}"/>
    <cellStyle name="Comma 4 4" xfId="3302" xr:uid="{00000000-0005-0000-0000-00005A950000}"/>
    <cellStyle name="Comma 4 4 2" xfId="3303" xr:uid="{00000000-0005-0000-0000-00005B950000}"/>
    <cellStyle name="Comma 4 4 2 2" xfId="41138" xr:uid="{00000000-0005-0000-0000-00005C950000}"/>
    <cellStyle name="Comma 4 4 2 2 2" xfId="41139" xr:uid="{00000000-0005-0000-0000-00005D950000}"/>
    <cellStyle name="Comma 4 4 2 2 3" xfId="41140" xr:uid="{00000000-0005-0000-0000-00005E950000}"/>
    <cellStyle name="Comma 4 4 2 3" xfId="41141" xr:uid="{00000000-0005-0000-0000-00005F950000}"/>
    <cellStyle name="Comma 4 4 2 4" xfId="41142" xr:uid="{00000000-0005-0000-0000-000060950000}"/>
    <cellStyle name="Comma 4 4 3" xfId="3304" xr:uid="{00000000-0005-0000-0000-000061950000}"/>
    <cellStyle name="Comma 4 4 3 2" xfId="41143" xr:uid="{00000000-0005-0000-0000-000062950000}"/>
    <cellStyle name="Comma 4 4 3 3" xfId="41144" xr:uid="{00000000-0005-0000-0000-000063950000}"/>
    <cellStyle name="Comma 4 4 4" xfId="41145" xr:uid="{00000000-0005-0000-0000-000064950000}"/>
    <cellStyle name="Comma 4 4 5" xfId="41146" xr:uid="{00000000-0005-0000-0000-000065950000}"/>
    <cellStyle name="Comma 4 5" xfId="3305" xr:uid="{00000000-0005-0000-0000-000066950000}"/>
    <cellStyle name="Comma 4 5 2" xfId="41147" xr:uid="{00000000-0005-0000-0000-000067950000}"/>
    <cellStyle name="Comma 4 5 2 2" xfId="41148" xr:uid="{00000000-0005-0000-0000-000068950000}"/>
    <cellStyle name="Comma 4 5 3" xfId="41149" xr:uid="{00000000-0005-0000-0000-000069950000}"/>
    <cellStyle name="Comma 4 5 3 2" xfId="41150" xr:uid="{00000000-0005-0000-0000-00006A950000}"/>
    <cellStyle name="Comma 4 5 4" xfId="41151" xr:uid="{00000000-0005-0000-0000-00006B950000}"/>
    <cellStyle name="Comma 4 6" xfId="41152" xr:uid="{00000000-0005-0000-0000-00006C950000}"/>
    <cellStyle name="Comma 4 6 2" xfId="41153" xr:uid="{00000000-0005-0000-0000-00006D950000}"/>
    <cellStyle name="Comma 4 6 2 2" xfId="41154" xr:uid="{00000000-0005-0000-0000-00006E950000}"/>
    <cellStyle name="Comma 4 6 3" xfId="41155" xr:uid="{00000000-0005-0000-0000-00006F950000}"/>
    <cellStyle name="Comma 4 7" xfId="41156" xr:uid="{00000000-0005-0000-0000-000070950000}"/>
    <cellStyle name="Comma 4 7 2" xfId="41157" xr:uid="{00000000-0005-0000-0000-000071950000}"/>
    <cellStyle name="Comma 4 8" xfId="41158" xr:uid="{00000000-0005-0000-0000-000072950000}"/>
    <cellStyle name="Comma 4 8 2" xfId="41159" xr:uid="{00000000-0005-0000-0000-000073950000}"/>
    <cellStyle name="Comma 4 9" xfId="41160" xr:uid="{00000000-0005-0000-0000-000074950000}"/>
    <cellStyle name="Comma 4 9 2" xfId="41161" xr:uid="{00000000-0005-0000-0000-000075950000}"/>
    <cellStyle name="Comma 40" xfId="3306" xr:uid="{00000000-0005-0000-0000-000076950000}"/>
    <cellStyle name="Comma 40 2" xfId="41162" xr:uid="{00000000-0005-0000-0000-000077950000}"/>
    <cellStyle name="Comma 40 3" xfId="41163" xr:uid="{00000000-0005-0000-0000-000078950000}"/>
    <cellStyle name="Comma 400" xfId="51050" xr:uid="{00000000-0005-0000-0000-000067C70000}"/>
    <cellStyle name="Comma 401" xfId="51054" xr:uid="{00000000-0005-0000-0000-00006AC70000}"/>
    <cellStyle name="Comma 402" xfId="51056" xr:uid="{00000000-0005-0000-0000-00006DC70000}"/>
    <cellStyle name="Comma 403" xfId="51057" xr:uid="{00000000-0005-0000-0000-000070C70000}"/>
    <cellStyle name="Comma 404" xfId="51061" xr:uid="{00000000-0005-0000-0000-000073C70000}"/>
    <cellStyle name="Comma 405" xfId="51063" xr:uid="{00000000-0005-0000-0000-000076C70000}"/>
    <cellStyle name="Comma 406" xfId="51064" xr:uid="{00000000-0005-0000-0000-000079C70000}"/>
    <cellStyle name="Comma 406 2" xfId="51152" xr:uid="{C8820472-5663-4598-A327-6268FC53DC6A}"/>
    <cellStyle name="Comma 407" xfId="51066" xr:uid="{00000000-0005-0000-0000-00007CC70000}"/>
    <cellStyle name="Comma 408" xfId="51070" xr:uid="{4D1898BB-A7FC-40B3-A217-FAD6E309BE3F}"/>
    <cellStyle name="Comma 409" xfId="51134" xr:uid="{E5FF7D82-9A7E-41FE-BC1B-65079B716620}"/>
    <cellStyle name="Comma 41" xfId="3307" xr:uid="{00000000-0005-0000-0000-000079950000}"/>
    <cellStyle name="Comma 41 2" xfId="41164" xr:uid="{00000000-0005-0000-0000-00007A950000}"/>
    <cellStyle name="Comma 41 3" xfId="41165" xr:uid="{00000000-0005-0000-0000-00007B950000}"/>
    <cellStyle name="Comma 410" xfId="51136" xr:uid="{833A1639-AC35-497A-894A-C7F02766DBEB}"/>
    <cellStyle name="Comma 411" xfId="51139" xr:uid="{09D84FAB-7844-4DF8-8696-044E761535AC}"/>
    <cellStyle name="Comma 412" xfId="51141" xr:uid="{28D1F29F-EF65-4371-B6B4-40DAB0190D89}"/>
    <cellStyle name="Comma 413" xfId="51142" xr:uid="{2DE17065-E8C0-4F64-92DB-A381CC01C9A9}"/>
    <cellStyle name="Comma 414" xfId="51143" xr:uid="{AFC15C10-27F2-4713-8F1B-4C73F21C00AC}"/>
    <cellStyle name="Comma 415" xfId="51144" xr:uid="{862A0165-EF24-499B-BDCE-3C5020F19B6D}"/>
    <cellStyle name="Comma 416" xfId="51151" xr:uid="{7B693284-241C-49C5-BFD3-E2E5D8358ABE}"/>
    <cellStyle name="Comma 417" xfId="51154" xr:uid="{20A6D8DD-BAE4-45EA-BC36-5DA26C113F18}"/>
    <cellStyle name="Comma 418" xfId="51156" xr:uid="{E765BE7E-42A5-4D28-8B69-FF94D1AD70F1}"/>
    <cellStyle name="Comma 419" xfId="51158" xr:uid="{B395AA62-F971-4ACC-8F8E-6F90F6F2A053}"/>
    <cellStyle name="Comma 42" xfId="3308" xr:uid="{00000000-0005-0000-0000-00007C950000}"/>
    <cellStyle name="Comma 42 2" xfId="41166" xr:uid="{00000000-0005-0000-0000-00007D950000}"/>
    <cellStyle name="Comma 42 3" xfId="41167" xr:uid="{00000000-0005-0000-0000-00007E950000}"/>
    <cellStyle name="Comma 43" xfId="3309" xr:uid="{00000000-0005-0000-0000-00007F950000}"/>
    <cellStyle name="Comma 43 2" xfId="41168" xr:uid="{00000000-0005-0000-0000-000080950000}"/>
    <cellStyle name="Comma 43 3" xfId="41169" xr:uid="{00000000-0005-0000-0000-000081950000}"/>
    <cellStyle name="Comma 44" xfId="3310" xr:uid="{00000000-0005-0000-0000-000082950000}"/>
    <cellStyle name="Comma 44 2" xfId="41170" xr:uid="{00000000-0005-0000-0000-000083950000}"/>
    <cellStyle name="Comma 44 3" xfId="41171" xr:uid="{00000000-0005-0000-0000-000084950000}"/>
    <cellStyle name="Comma 45" xfId="3311" xr:uid="{00000000-0005-0000-0000-000085950000}"/>
    <cellStyle name="Comma 45 2" xfId="41172" xr:uid="{00000000-0005-0000-0000-000086950000}"/>
    <cellStyle name="Comma 45 3" xfId="41173" xr:uid="{00000000-0005-0000-0000-000087950000}"/>
    <cellStyle name="Comma 46" xfId="3312" xr:uid="{00000000-0005-0000-0000-000088950000}"/>
    <cellStyle name="Comma 46 2" xfId="41174" xr:uid="{00000000-0005-0000-0000-000089950000}"/>
    <cellStyle name="Comma 46 3" xfId="41175" xr:uid="{00000000-0005-0000-0000-00008A950000}"/>
    <cellStyle name="Comma 47" xfId="3313" xr:uid="{00000000-0005-0000-0000-00008B950000}"/>
    <cellStyle name="Comma 47 2" xfId="41176" xr:uid="{00000000-0005-0000-0000-00008C950000}"/>
    <cellStyle name="Comma 47 3" xfId="41177" xr:uid="{00000000-0005-0000-0000-00008D950000}"/>
    <cellStyle name="Comma 48" xfId="3314" xr:uid="{00000000-0005-0000-0000-00008E950000}"/>
    <cellStyle name="Comma 48 2" xfId="41178" xr:uid="{00000000-0005-0000-0000-00008F950000}"/>
    <cellStyle name="Comma 48 3" xfId="41179" xr:uid="{00000000-0005-0000-0000-000090950000}"/>
    <cellStyle name="Comma 49" xfId="3315" xr:uid="{00000000-0005-0000-0000-000091950000}"/>
    <cellStyle name="Comma 49 2" xfId="41180" xr:uid="{00000000-0005-0000-0000-000092950000}"/>
    <cellStyle name="Comma 49 3" xfId="41181" xr:uid="{00000000-0005-0000-0000-000093950000}"/>
    <cellStyle name="Comma 5" xfId="3316" xr:uid="{00000000-0005-0000-0000-000094950000}"/>
    <cellStyle name="Comma 5 2" xfId="3317" xr:uid="{00000000-0005-0000-0000-000095950000}"/>
    <cellStyle name="Comma 5 2 2" xfId="3318" xr:uid="{00000000-0005-0000-0000-000096950000}"/>
    <cellStyle name="Comma 5 2 2 2" xfId="41182" xr:uid="{00000000-0005-0000-0000-000097950000}"/>
    <cellStyle name="Comma 5 2 2 3" xfId="41183" xr:uid="{00000000-0005-0000-0000-000098950000}"/>
    <cellStyle name="Comma 5 2 3" xfId="3319" xr:uid="{00000000-0005-0000-0000-000099950000}"/>
    <cellStyle name="Comma 5 2 4" xfId="41184" xr:uid="{00000000-0005-0000-0000-00009A950000}"/>
    <cellStyle name="Comma 5 3" xfId="3320" xr:uid="{00000000-0005-0000-0000-00009B950000}"/>
    <cellStyle name="Comma 5 3 2" xfId="41185" xr:uid="{00000000-0005-0000-0000-00009C950000}"/>
    <cellStyle name="Comma 5 3 3" xfId="41186" xr:uid="{00000000-0005-0000-0000-00009D950000}"/>
    <cellStyle name="Comma 5 4" xfId="3321" xr:uid="{00000000-0005-0000-0000-00009E950000}"/>
    <cellStyle name="Comma 5 4 2" xfId="3322" xr:uid="{00000000-0005-0000-0000-00009F950000}"/>
    <cellStyle name="Comma 5 4 3" xfId="3323" xr:uid="{00000000-0005-0000-0000-0000A0950000}"/>
    <cellStyle name="Comma 5 5" xfId="3324" xr:uid="{00000000-0005-0000-0000-0000A1950000}"/>
    <cellStyle name="Comma 50" xfId="3325" xr:uid="{00000000-0005-0000-0000-0000A2950000}"/>
    <cellStyle name="Comma 50 2" xfId="41187" xr:uid="{00000000-0005-0000-0000-0000A3950000}"/>
    <cellStyle name="Comma 50 3" xfId="41188" xr:uid="{00000000-0005-0000-0000-0000A4950000}"/>
    <cellStyle name="Comma 51" xfId="3326" xr:uid="{00000000-0005-0000-0000-0000A5950000}"/>
    <cellStyle name="Comma 51 2" xfId="41189" xr:uid="{00000000-0005-0000-0000-0000A6950000}"/>
    <cellStyle name="Comma 51 3" xfId="41190" xr:uid="{00000000-0005-0000-0000-0000A7950000}"/>
    <cellStyle name="Comma 52" xfId="3327" xr:uid="{00000000-0005-0000-0000-0000A8950000}"/>
    <cellStyle name="Comma 52 2" xfId="41191" xr:uid="{00000000-0005-0000-0000-0000A9950000}"/>
    <cellStyle name="Comma 52 3" xfId="41192" xr:uid="{00000000-0005-0000-0000-0000AA950000}"/>
    <cellStyle name="Comma 53" xfId="3328" xr:uid="{00000000-0005-0000-0000-0000AB950000}"/>
    <cellStyle name="Comma 53 2" xfId="41193" xr:uid="{00000000-0005-0000-0000-0000AC950000}"/>
    <cellStyle name="Comma 53 3" xfId="41194" xr:uid="{00000000-0005-0000-0000-0000AD950000}"/>
    <cellStyle name="Comma 54" xfId="3329" xr:uid="{00000000-0005-0000-0000-0000AE950000}"/>
    <cellStyle name="Comma 54 2" xfId="41195" xr:uid="{00000000-0005-0000-0000-0000AF950000}"/>
    <cellStyle name="Comma 54 3" xfId="41196" xr:uid="{00000000-0005-0000-0000-0000B0950000}"/>
    <cellStyle name="Comma 55" xfId="3330" xr:uid="{00000000-0005-0000-0000-0000B1950000}"/>
    <cellStyle name="Comma 55 2" xfId="3331" xr:uid="{00000000-0005-0000-0000-0000B2950000}"/>
    <cellStyle name="Comma 55 3" xfId="3332" xr:uid="{00000000-0005-0000-0000-0000B3950000}"/>
    <cellStyle name="Comma 56" xfId="3333" xr:uid="{00000000-0005-0000-0000-0000B4950000}"/>
    <cellStyle name="Comma 56 2" xfId="3334" xr:uid="{00000000-0005-0000-0000-0000B5950000}"/>
    <cellStyle name="Comma 56 3" xfId="3335" xr:uid="{00000000-0005-0000-0000-0000B6950000}"/>
    <cellStyle name="Comma 57" xfId="3336" xr:uid="{00000000-0005-0000-0000-0000B7950000}"/>
    <cellStyle name="Comma 57 2" xfId="41197" xr:uid="{00000000-0005-0000-0000-0000B8950000}"/>
    <cellStyle name="Comma 57 3" xfId="41198" xr:uid="{00000000-0005-0000-0000-0000B9950000}"/>
    <cellStyle name="Comma 58" xfId="3337" xr:uid="{00000000-0005-0000-0000-0000BA950000}"/>
    <cellStyle name="Comma 58 2" xfId="41199" xr:uid="{00000000-0005-0000-0000-0000BB950000}"/>
    <cellStyle name="Comma 58 3" xfId="41200" xr:uid="{00000000-0005-0000-0000-0000BC950000}"/>
    <cellStyle name="Comma 59" xfId="3338" xr:uid="{00000000-0005-0000-0000-0000BD950000}"/>
    <cellStyle name="Comma 59 2" xfId="41201" xr:uid="{00000000-0005-0000-0000-0000BE950000}"/>
    <cellStyle name="Comma 59 3" xfId="41202" xr:uid="{00000000-0005-0000-0000-0000BF950000}"/>
    <cellStyle name="Comma 6" xfId="3339" xr:uid="{00000000-0005-0000-0000-0000C0950000}"/>
    <cellStyle name="Comma 6 2" xfId="3340" xr:uid="{00000000-0005-0000-0000-0000C1950000}"/>
    <cellStyle name="Comma 6 2 2" xfId="3341" xr:uid="{00000000-0005-0000-0000-0000C2950000}"/>
    <cellStyle name="Comma 6 2 2 2" xfId="41203" xr:uid="{00000000-0005-0000-0000-0000C3950000}"/>
    <cellStyle name="Comma 6 2 2 2 2" xfId="41204" xr:uid="{00000000-0005-0000-0000-0000C4950000}"/>
    <cellStyle name="Comma 6 2 2 2 2 2" xfId="41205" xr:uid="{00000000-0005-0000-0000-0000C5950000}"/>
    <cellStyle name="Comma 6 2 2 2 2 3" xfId="41206" xr:uid="{00000000-0005-0000-0000-0000C6950000}"/>
    <cellStyle name="Comma 6 2 2 2 3" xfId="41207" xr:uid="{00000000-0005-0000-0000-0000C7950000}"/>
    <cellStyle name="Comma 6 2 2 2 4" xfId="41208" xr:uid="{00000000-0005-0000-0000-0000C8950000}"/>
    <cellStyle name="Comma 6 2 2 3" xfId="41209" xr:uid="{00000000-0005-0000-0000-0000C9950000}"/>
    <cellStyle name="Comma 6 2 2 4" xfId="41210" xr:uid="{00000000-0005-0000-0000-0000CA950000}"/>
    <cellStyle name="Comma 6 2 3" xfId="3342" xr:uid="{00000000-0005-0000-0000-0000CB950000}"/>
    <cellStyle name="Comma 6 2 3 2" xfId="41211" xr:uid="{00000000-0005-0000-0000-0000CC950000}"/>
    <cellStyle name="Comma 6 2 3 3" xfId="41212" xr:uid="{00000000-0005-0000-0000-0000CD950000}"/>
    <cellStyle name="Comma 6 2 4" xfId="41213" xr:uid="{00000000-0005-0000-0000-0000CE950000}"/>
    <cellStyle name="Comma 6 3" xfId="3343" xr:uid="{00000000-0005-0000-0000-0000CF950000}"/>
    <cellStyle name="Comma 6 3 2" xfId="41214" xr:uid="{00000000-0005-0000-0000-0000D0950000}"/>
    <cellStyle name="Comma 6 3 3" xfId="41215" xr:uid="{00000000-0005-0000-0000-0000D1950000}"/>
    <cellStyle name="Comma 6 4" xfId="3344" xr:uid="{00000000-0005-0000-0000-0000D2950000}"/>
    <cellStyle name="Comma 6 4 2" xfId="3345" xr:uid="{00000000-0005-0000-0000-0000D3950000}"/>
    <cellStyle name="Comma 6 4 3" xfId="3346" xr:uid="{00000000-0005-0000-0000-0000D4950000}"/>
    <cellStyle name="Comma 6 5" xfId="3347" xr:uid="{00000000-0005-0000-0000-0000D5950000}"/>
    <cellStyle name="Comma 60" xfId="3348" xr:uid="{00000000-0005-0000-0000-0000D6950000}"/>
    <cellStyle name="Comma 60 2" xfId="41216" xr:uid="{00000000-0005-0000-0000-0000D7950000}"/>
    <cellStyle name="Comma 60 3" xfId="41217" xr:uid="{00000000-0005-0000-0000-0000D8950000}"/>
    <cellStyle name="Comma 61" xfId="3349" xr:uid="{00000000-0005-0000-0000-0000D9950000}"/>
    <cellStyle name="Comma 61 2" xfId="41218" xr:uid="{00000000-0005-0000-0000-0000DA950000}"/>
    <cellStyle name="Comma 61 3" xfId="41219" xr:uid="{00000000-0005-0000-0000-0000DB950000}"/>
    <cellStyle name="Comma 62" xfId="3350" xr:uid="{00000000-0005-0000-0000-0000DC950000}"/>
    <cellStyle name="Comma 62 2" xfId="41220" xr:uid="{00000000-0005-0000-0000-0000DD950000}"/>
    <cellStyle name="Comma 62 3" xfId="41221" xr:uid="{00000000-0005-0000-0000-0000DE950000}"/>
    <cellStyle name="Comma 63" xfId="3351" xr:uid="{00000000-0005-0000-0000-0000DF950000}"/>
    <cellStyle name="Comma 63 2" xfId="41222" xr:uid="{00000000-0005-0000-0000-0000E0950000}"/>
    <cellStyle name="Comma 63 3" xfId="41223" xr:uid="{00000000-0005-0000-0000-0000E1950000}"/>
    <cellStyle name="Comma 64" xfId="3352" xr:uid="{00000000-0005-0000-0000-0000E2950000}"/>
    <cellStyle name="Comma 64 2" xfId="41224" xr:uid="{00000000-0005-0000-0000-0000E3950000}"/>
    <cellStyle name="Comma 64 3" xfId="41225" xr:uid="{00000000-0005-0000-0000-0000E4950000}"/>
    <cellStyle name="Comma 65" xfId="3353" xr:uid="{00000000-0005-0000-0000-0000E5950000}"/>
    <cellStyle name="Comma 65 2" xfId="41226" xr:uid="{00000000-0005-0000-0000-0000E6950000}"/>
    <cellStyle name="Comma 65 3" xfId="41227" xr:uid="{00000000-0005-0000-0000-0000E7950000}"/>
    <cellStyle name="Comma 66" xfId="3354" xr:uid="{00000000-0005-0000-0000-0000E8950000}"/>
    <cellStyle name="Comma 66 2" xfId="41228" xr:uid="{00000000-0005-0000-0000-0000E9950000}"/>
    <cellStyle name="Comma 66 3" xfId="41229" xr:uid="{00000000-0005-0000-0000-0000EA950000}"/>
    <cellStyle name="Comma 67" xfId="3355" xr:uid="{00000000-0005-0000-0000-0000EB950000}"/>
    <cellStyle name="Comma 67 2" xfId="41230" xr:uid="{00000000-0005-0000-0000-0000EC950000}"/>
    <cellStyle name="Comma 67 3" xfId="41231" xr:uid="{00000000-0005-0000-0000-0000ED950000}"/>
    <cellStyle name="Comma 68" xfId="3356" xr:uid="{00000000-0005-0000-0000-0000EE950000}"/>
    <cellStyle name="Comma 68 2" xfId="41232" xr:uid="{00000000-0005-0000-0000-0000EF950000}"/>
    <cellStyle name="Comma 68 3" xfId="41233" xr:uid="{00000000-0005-0000-0000-0000F0950000}"/>
    <cellStyle name="Comma 69" xfId="3357" xr:uid="{00000000-0005-0000-0000-0000F1950000}"/>
    <cellStyle name="Comma 69 2" xfId="3358" xr:uid="{00000000-0005-0000-0000-0000F2950000}"/>
    <cellStyle name="Comma 69 3" xfId="41234" xr:uid="{00000000-0005-0000-0000-0000F3950000}"/>
    <cellStyle name="Comma 7" xfId="3359" xr:uid="{00000000-0005-0000-0000-0000F4950000}"/>
    <cellStyle name="Comma 7 2" xfId="3360" xr:uid="{00000000-0005-0000-0000-0000F5950000}"/>
    <cellStyle name="Comma 7 2 2" xfId="3361" xr:uid="{00000000-0005-0000-0000-0000F6950000}"/>
    <cellStyle name="Comma 7 2 3" xfId="3362" xr:uid="{00000000-0005-0000-0000-0000F7950000}"/>
    <cellStyle name="Comma 7 3" xfId="3363" xr:uid="{00000000-0005-0000-0000-0000F8950000}"/>
    <cellStyle name="Comma 7 4" xfId="3364" xr:uid="{00000000-0005-0000-0000-0000F9950000}"/>
    <cellStyle name="Comma 7 4 2" xfId="3365" xr:uid="{00000000-0005-0000-0000-0000FA950000}"/>
    <cellStyle name="Comma 7 4 3" xfId="3366" xr:uid="{00000000-0005-0000-0000-0000FB950000}"/>
    <cellStyle name="Comma 7 5" xfId="3367" xr:uid="{00000000-0005-0000-0000-0000FC950000}"/>
    <cellStyle name="Comma 7_2013 Combined" xfId="41235" xr:uid="{00000000-0005-0000-0000-0000FD950000}"/>
    <cellStyle name="Comma 70" xfId="3368" xr:uid="{00000000-0005-0000-0000-0000FE950000}"/>
    <cellStyle name="Comma 70 2" xfId="3369" xr:uid="{00000000-0005-0000-0000-0000FF950000}"/>
    <cellStyle name="Comma 70 3" xfId="41236" xr:uid="{00000000-0005-0000-0000-000000960000}"/>
    <cellStyle name="Comma 71" xfId="3370" xr:uid="{00000000-0005-0000-0000-000001960000}"/>
    <cellStyle name="Comma 71 2" xfId="3371" xr:uid="{00000000-0005-0000-0000-000002960000}"/>
    <cellStyle name="Comma 71 3" xfId="41237" xr:uid="{00000000-0005-0000-0000-000003960000}"/>
    <cellStyle name="Comma 72" xfId="3372" xr:uid="{00000000-0005-0000-0000-000004960000}"/>
    <cellStyle name="Comma 72 2" xfId="41238" xr:uid="{00000000-0005-0000-0000-000005960000}"/>
    <cellStyle name="Comma 72 3" xfId="41239" xr:uid="{00000000-0005-0000-0000-000006960000}"/>
    <cellStyle name="Comma 73" xfId="3373" xr:uid="{00000000-0005-0000-0000-000007960000}"/>
    <cellStyle name="Comma 73 2" xfId="41240" xr:uid="{00000000-0005-0000-0000-000008960000}"/>
    <cellStyle name="Comma 73 3" xfId="41241" xr:uid="{00000000-0005-0000-0000-000009960000}"/>
    <cellStyle name="Comma 74" xfId="3374" xr:uid="{00000000-0005-0000-0000-00000A960000}"/>
    <cellStyle name="Comma 74 2" xfId="41242" xr:uid="{00000000-0005-0000-0000-00000B960000}"/>
    <cellStyle name="Comma 74 3" xfId="41243" xr:uid="{00000000-0005-0000-0000-00000C960000}"/>
    <cellStyle name="Comma 75" xfId="3375" xr:uid="{00000000-0005-0000-0000-00000D960000}"/>
    <cellStyle name="Comma 75 2" xfId="41244" xr:uid="{00000000-0005-0000-0000-00000E960000}"/>
    <cellStyle name="Comma 75 3" xfId="41245" xr:uid="{00000000-0005-0000-0000-00000F960000}"/>
    <cellStyle name="Comma 76" xfId="3376" xr:uid="{00000000-0005-0000-0000-000010960000}"/>
    <cellStyle name="Comma 76 2" xfId="41246" xr:uid="{00000000-0005-0000-0000-000011960000}"/>
    <cellStyle name="Comma 76 3" xfId="41247" xr:uid="{00000000-0005-0000-0000-000012960000}"/>
    <cellStyle name="Comma 77" xfId="3377" xr:uid="{00000000-0005-0000-0000-000013960000}"/>
    <cellStyle name="Comma 77 2" xfId="41248" xr:uid="{00000000-0005-0000-0000-000014960000}"/>
    <cellStyle name="Comma 77 3" xfId="41249" xr:uid="{00000000-0005-0000-0000-000015960000}"/>
    <cellStyle name="Comma 78" xfId="3378" xr:uid="{00000000-0005-0000-0000-000016960000}"/>
    <cellStyle name="Comma 78 2" xfId="41250" xr:uid="{00000000-0005-0000-0000-000017960000}"/>
    <cellStyle name="Comma 78 3" xfId="41251" xr:uid="{00000000-0005-0000-0000-000018960000}"/>
    <cellStyle name="Comma 79" xfId="3379" xr:uid="{00000000-0005-0000-0000-000019960000}"/>
    <cellStyle name="Comma 79 2" xfId="41252" xr:uid="{00000000-0005-0000-0000-00001A960000}"/>
    <cellStyle name="Comma 79 3" xfId="41253" xr:uid="{00000000-0005-0000-0000-00001B960000}"/>
    <cellStyle name="Comma 8" xfId="3380" xr:uid="{00000000-0005-0000-0000-00001C960000}"/>
    <cellStyle name="Comma 8 2" xfId="3381" xr:uid="{00000000-0005-0000-0000-00001D960000}"/>
    <cellStyle name="Comma 8 2 2" xfId="41254" xr:uid="{00000000-0005-0000-0000-00001E960000}"/>
    <cellStyle name="Comma 8 2 2 2" xfId="41255" xr:uid="{00000000-0005-0000-0000-00001F960000}"/>
    <cellStyle name="Comma 8 2 2 3" xfId="41256" xr:uid="{00000000-0005-0000-0000-000020960000}"/>
    <cellStyle name="Comma 8 2 3" xfId="41257" xr:uid="{00000000-0005-0000-0000-000021960000}"/>
    <cellStyle name="Comma 8 2 4" xfId="41258" xr:uid="{00000000-0005-0000-0000-000022960000}"/>
    <cellStyle name="Comma 8 3" xfId="3382" xr:uid="{00000000-0005-0000-0000-000023960000}"/>
    <cellStyle name="Comma 8 3 2" xfId="41259" xr:uid="{00000000-0005-0000-0000-000024960000}"/>
    <cellStyle name="Comma 8 3 3" xfId="41260" xr:uid="{00000000-0005-0000-0000-000025960000}"/>
    <cellStyle name="Comma 8 4" xfId="41261" xr:uid="{00000000-0005-0000-0000-000026960000}"/>
    <cellStyle name="Comma 8 5" xfId="41262" xr:uid="{00000000-0005-0000-0000-000027960000}"/>
    <cellStyle name="Comma 80" xfId="3383" xr:uid="{00000000-0005-0000-0000-000028960000}"/>
    <cellStyle name="Comma 80 2" xfId="41263" xr:uid="{00000000-0005-0000-0000-000029960000}"/>
    <cellStyle name="Comma 80 3" xfId="41264" xr:uid="{00000000-0005-0000-0000-00002A960000}"/>
    <cellStyle name="Comma 81" xfId="3384" xr:uid="{00000000-0005-0000-0000-00002B960000}"/>
    <cellStyle name="Comma 81 2" xfId="41265" xr:uid="{00000000-0005-0000-0000-00002C960000}"/>
    <cellStyle name="Comma 81 3" xfId="41266" xr:uid="{00000000-0005-0000-0000-00002D960000}"/>
    <cellStyle name="Comma 82" xfId="3385" xr:uid="{00000000-0005-0000-0000-00002E960000}"/>
    <cellStyle name="Comma 82 2" xfId="41267" xr:uid="{00000000-0005-0000-0000-00002F960000}"/>
    <cellStyle name="Comma 82 3" xfId="41268" xr:uid="{00000000-0005-0000-0000-000030960000}"/>
    <cellStyle name="Comma 83" xfId="3386" xr:uid="{00000000-0005-0000-0000-000031960000}"/>
    <cellStyle name="Comma 83 2" xfId="41269" xr:uid="{00000000-0005-0000-0000-000032960000}"/>
    <cellStyle name="Comma 83 3" xfId="41270" xr:uid="{00000000-0005-0000-0000-000033960000}"/>
    <cellStyle name="Comma 84" xfId="3387" xr:uid="{00000000-0005-0000-0000-000034960000}"/>
    <cellStyle name="Comma 84 2" xfId="41271" xr:uid="{00000000-0005-0000-0000-000035960000}"/>
    <cellStyle name="Comma 84 3" xfId="41272" xr:uid="{00000000-0005-0000-0000-000036960000}"/>
    <cellStyle name="Comma 85" xfId="3388" xr:uid="{00000000-0005-0000-0000-000037960000}"/>
    <cellStyle name="Comma 85 2" xfId="41273" xr:uid="{00000000-0005-0000-0000-000038960000}"/>
    <cellStyle name="Comma 85 3" xfId="41274" xr:uid="{00000000-0005-0000-0000-000039960000}"/>
    <cellStyle name="Comma 86" xfId="3389" xr:uid="{00000000-0005-0000-0000-00003A960000}"/>
    <cellStyle name="Comma 86 2" xfId="41275" xr:uid="{00000000-0005-0000-0000-00003B960000}"/>
    <cellStyle name="Comma 86 3" xfId="41276" xr:uid="{00000000-0005-0000-0000-00003C960000}"/>
    <cellStyle name="Comma 87" xfId="3390" xr:uid="{00000000-0005-0000-0000-00003D960000}"/>
    <cellStyle name="Comma 87 2" xfId="41277" xr:uid="{00000000-0005-0000-0000-00003E960000}"/>
    <cellStyle name="Comma 87 3" xfId="41278" xr:uid="{00000000-0005-0000-0000-00003F960000}"/>
    <cellStyle name="Comma 88" xfId="3391" xr:uid="{00000000-0005-0000-0000-000040960000}"/>
    <cellStyle name="Comma 88 2" xfId="41279" xr:uid="{00000000-0005-0000-0000-000041960000}"/>
    <cellStyle name="Comma 88 3" xfId="41280" xr:uid="{00000000-0005-0000-0000-000042960000}"/>
    <cellStyle name="Comma 89" xfId="3392" xr:uid="{00000000-0005-0000-0000-000043960000}"/>
    <cellStyle name="Comma 89 2" xfId="41281" xr:uid="{00000000-0005-0000-0000-000044960000}"/>
    <cellStyle name="Comma 89 3" xfId="41282" xr:uid="{00000000-0005-0000-0000-000045960000}"/>
    <cellStyle name="Comma 9" xfId="3393" xr:uid="{00000000-0005-0000-0000-000046960000}"/>
    <cellStyle name="Comma 9 2" xfId="3394" xr:uid="{00000000-0005-0000-0000-000047960000}"/>
    <cellStyle name="Comma 9 2 2" xfId="3395" xr:uid="{00000000-0005-0000-0000-000048960000}"/>
    <cellStyle name="Comma 9 2 2 2" xfId="41283" xr:uid="{00000000-0005-0000-0000-000049960000}"/>
    <cellStyle name="Comma 9 2 2 3" xfId="41284" xr:uid="{00000000-0005-0000-0000-00004A960000}"/>
    <cellStyle name="Comma 9 2 3" xfId="41285" xr:uid="{00000000-0005-0000-0000-00004B960000}"/>
    <cellStyle name="Comma 9 2 4" xfId="41286" xr:uid="{00000000-0005-0000-0000-00004C960000}"/>
    <cellStyle name="Comma 9 3" xfId="3396" xr:uid="{00000000-0005-0000-0000-00004D960000}"/>
    <cellStyle name="Comma 9 3 2" xfId="41287" xr:uid="{00000000-0005-0000-0000-00004E960000}"/>
    <cellStyle name="Comma 9 3 3" xfId="41288" xr:uid="{00000000-0005-0000-0000-00004F960000}"/>
    <cellStyle name="Comma 9 4" xfId="3397" xr:uid="{00000000-0005-0000-0000-000050960000}"/>
    <cellStyle name="Comma 9 5" xfId="3398" xr:uid="{00000000-0005-0000-0000-000051960000}"/>
    <cellStyle name="Comma 9 6" xfId="3399" xr:uid="{00000000-0005-0000-0000-000052960000}"/>
    <cellStyle name="Comma 90" xfId="3400" xr:uid="{00000000-0005-0000-0000-000053960000}"/>
    <cellStyle name="Comma 90 2" xfId="41289" xr:uid="{00000000-0005-0000-0000-000054960000}"/>
    <cellStyle name="Comma 90 3" xfId="41290" xr:uid="{00000000-0005-0000-0000-000055960000}"/>
    <cellStyle name="Comma 91" xfId="3401" xr:uid="{00000000-0005-0000-0000-000056960000}"/>
    <cellStyle name="Comma 91 2" xfId="41291" xr:uid="{00000000-0005-0000-0000-000057960000}"/>
    <cellStyle name="Comma 91 3" xfId="41292" xr:uid="{00000000-0005-0000-0000-000058960000}"/>
    <cellStyle name="Comma 92" xfId="3402" xr:uid="{00000000-0005-0000-0000-000059960000}"/>
    <cellStyle name="Comma 92 2" xfId="41293" xr:uid="{00000000-0005-0000-0000-00005A960000}"/>
    <cellStyle name="Comma 92 3" xfId="41294" xr:uid="{00000000-0005-0000-0000-00005B960000}"/>
    <cellStyle name="Comma 93" xfId="3403" xr:uid="{00000000-0005-0000-0000-00005C960000}"/>
    <cellStyle name="Comma 93 2" xfId="41295" xr:uid="{00000000-0005-0000-0000-00005D960000}"/>
    <cellStyle name="Comma 93 2 2" xfId="41296" xr:uid="{00000000-0005-0000-0000-00005E960000}"/>
    <cellStyle name="Comma 93 3" xfId="41297" xr:uid="{00000000-0005-0000-0000-00005F960000}"/>
    <cellStyle name="Comma 93 3 2" xfId="41298" xr:uid="{00000000-0005-0000-0000-000060960000}"/>
    <cellStyle name="Comma 93 4" xfId="41299" xr:uid="{00000000-0005-0000-0000-000061960000}"/>
    <cellStyle name="Comma 94" xfId="3404" xr:uid="{00000000-0005-0000-0000-000062960000}"/>
    <cellStyle name="Comma 94 2" xfId="41300" xr:uid="{00000000-0005-0000-0000-000063960000}"/>
    <cellStyle name="Comma 94 2 2" xfId="41301" xr:uid="{00000000-0005-0000-0000-000064960000}"/>
    <cellStyle name="Comma 94 3" xfId="41302" xr:uid="{00000000-0005-0000-0000-000065960000}"/>
    <cellStyle name="Comma 94 3 2" xfId="41303" xr:uid="{00000000-0005-0000-0000-000066960000}"/>
    <cellStyle name="Comma 94 4" xfId="41304" xr:uid="{00000000-0005-0000-0000-000067960000}"/>
    <cellStyle name="Comma 95" xfId="3405" xr:uid="{00000000-0005-0000-0000-000068960000}"/>
    <cellStyle name="Comma 95 2" xfId="41305" xr:uid="{00000000-0005-0000-0000-000069960000}"/>
    <cellStyle name="Comma 95 2 2" xfId="41306" xr:uid="{00000000-0005-0000-0000-00006A960000}"/>
    <cellStyle name="Comma 95 3" xfId="41307" xr:uid="{00000000-0005-0000-0000-00006B960000}"/>
    <cellStyle name="Comma 95 3 2" xfId="41308" xr:uid="{00000000-0005-0000-0000-00006C960000}"/>
    <cellStyle name="Comma 95 4" xfId="41309" xr:uid="{00000000-0005-0000-0000-00006D960000}"/>
    <cellStyle name="Comma 96" xfId="3406" xr:uid="{00000000-0005-0000-0000-00006E960000}"/>
    <cellStyle name="Comma 96 2" xfId="41310" xr:uid="{00000000-0005-0000-0000-00006F960000}"/>
    <cellStyle name="Comma 96 2 2" xfId="41311" xr:uid="{00000000-0005-0000-0000-000070960000}"/>
    <cellStyle name="Comma 96 3" xfId="41312" xr:uid="{00000000-0005-0000-0000-000071960000}"/>
    <cellStyle name="Comma 96 3 2" xfId="41313" xr:uid="{00000000-0005-0000-0000-000072960000}"/>
    <cellStyle name="Comma 96 4" xfId="41314" xr:uid="{00000000-0005-0000-0000-000073960000}"/>
    <cellStyle name="Comma 97" xfId="3407" xr:uid="{00000000-0005-0000-0000-000074960000}"/>
    <cellStyle name="Comma 97 2" xfId="41315" xr:uid="{00000000-0005-0000-0000-000075960000}"/>
    <cellStyle name="Comma 97 2 2" xfId="41316" xr:uid="{00000000-0005-0000-0000-000076960000}"/>
    <cellStyle name="Comma 97 3" xfId="41317" xr:uid="{00000000-0005-0000-0000-000077960000}"/>
    <cellStyle name="Comma 97 3 2" xfId="41318" xr:uid="{00000000-0005-0000-0000-000078960000}"/>
    <cellStyle name="Comma 97 4" xfId="41319" xr:uid="{00000000-0005-0000-0000-000079960000}"/>
    <cellStyle name="Comma 98" xfId="3408" xr:uid="{00000000-0005-0000-0000-00007A960000}"/>
    <cellStyle name="Comma 98 2" xfId="41320" xr:uid="{00000000-0005-0000-0000-00007B960000}"/>
    <cellStyle name="Comma 98 2 2" xfId="41321" xr:uid="{00000000-0005-0000-0000-00007C960000}"/>
    <cellStyle name="Comma 98 3" xfId="41322" xr:uid="{00000000-0005-0000-0000-00007D960000}"/>
    <cellStyle name="Comma 98 3 2" xfId="41323" xr:uid="{00000000-0005-0000-0000-00007E960000}"/>
    <cellStyle name="Comma 98 4" xfId="41324" xr:uid="{00000000-0005-0000-0000-00007F960000}"/>
    <cellStyle name="Comma 99" xfId="3409" xr:uid="{00000000-0005-0000-0000-000080960000}"/>
    <cellStyle name="Comma 99 2" xfId="41325" xr:uid="{00000000-0005-0000-0000-000081960000}"/>
    <cellStyle name="Comma 99 2 2" xfId="41326" xr:uid="{00000000-0005-0000-0000-000082960000}"/>
    <cellStyle name="Comma 99 3" xfId="41327" xr:uid="{00000000-0005-0000-0000-000083960000}"/>
    <cellStyle name="Comma 99 3 2" xfId="41328" xr:uid="{00000000-0005-0000-0000-000084960000}"/>
    <cellStyle name="Comma 99 4" xfId="41329" xr:uid="{00000000-0005-0000-0000-000085960000}"/>
    <cellStyle name="Comma*" xfId="41330" xr:uid="{00000000-0005-0000-0000-000086960000}"/>
    <cellStyle name="comma[0]" xfId="41331" xr:uid="{00000000-0005-0000-0000-000087960000}"/>
    <cellStyle name="Comma_Invoices Oct-Dec 2000" xfId="36" xr:uid="{00000000-0005-0000-0000-000088960000}"/>
    <cellStyle name="Comma0" xfId="6076" xr:uid="{00000000-0005-0000-0000-000089960000}"/>
    <cellStyle name="Comma0 - Style1" xfId="41332" xr:uid="{00000000-0005-0000-0000-00008A960000}"/>
    <cellStyle name="Comma0 2" xfId="41333" xr:uid="{00000000-0005-0000-0000-00008B960000}"/>
    <cellStyle name="Comma0 3" xfId="41334" xr:uid="{00000000-0005-0000-0000-00008C960000}"/>
    <cellStyle name="Comma0 4" xfId="41335" xr:uid="{00000000-0005-0000-0000-00008D960000}"/>
    <cellStyle name="comma1 - Style2" xfId="41336" xr:uid="{00000000-0005-0000-0000-00008E960000}"/>
    <cellStyle name="Comma1 - Style4" xfId="41337" xr:uid="{00000000-0005-0000-0000-00008F960000}"/>
    <cellStyle name="Comma1 - Style7" xfId="41338" xr:uid="{00000000-0005-0000-0000-000090960000}"/>
    <cellStyle name="comma2 - Style3" xfId="41339" xr:uid="{00000000-0005-0000-0000-000091960000}"/>
    <cellStyle name="Comma2 - Style5" xfId="41340" xr:uid="{00000000-0005-0000-0000-000092960000}"/>
    <cellStyle name="comma2 - Style6" xfId="41341" xr:uid="{00000000-0005-0000-0000-000093960000}"/>
    <cellStyle name="Comma2 - Style8" xfId="41342" xr:uid="{00000000-0005-0000-0000-000094960000}"/>
    <cellStyle name="CommaBlank" xfId="3410" xr:uid="{00000000-0005-0000-0000-000095960000}"/>
    <cellStyle name="Comment" xfId="41343" xr:uid="{00000000-0005-0000-0000-000096960000}"/>
    <cellStyle name="CompanyName" xfId="41344" xr:uid="{00000000-0005-0000-0000-000097960000}"/>
    <cellStyle name="ContentsHyperlink" xfId="37" xr:uid="{00000000-0005-0000-0000-000098960000}"/>
    <cellStyle name="Copied" xfId="6077" xr:uid="{00000000-0005-0000-0000-000099960000}"/>
    <cellStyle name="Copy0_" xfId="41345" xr:uid="{00000000-0005-0000-0000-00009A960000}"/>
    <cellStyle name="Copy1_" xfId="41346" xr:uid="{00000000-0005-0000-0000-00009B960000}"/>
    <cellStyle name="Copy2_" xfId="41347" xr:uid="{00000000-0005-0000-0000-00009C960000}"/>
    <cellStyle name="costper" xfId="38" xr:uid="{00000000-0005-0000-0000-00009D960000}"/>
    <cellStyle name="Curren - Style2" xfId="41348" xr:uid="{00000000-0005-0000-0000-00009E960000}"/>
    <cellStyle name="Curren - Style4" xfId="41349" xr:uid="{00000000-0005-0000-0000-00009F960000}"/>
    <cellStyle name="curren - Style5" xfId="41350" xr:uid="{00000000-0005-0000-0000-0000A0960000}"/>
    <cellStyle name="curren - Style6" xfId="41351" xr:uid="{00000000-0005-0000-0000-0000A1960000}"/>
    <cellStyle name="Curren - Style7" xfId="41352" xr:uid="{00000000-0005-0000-0000-0000A2960000}"/>
    <cellStyle name="Curren - Style8" xfId="41353" xr:uid="{00000000-0005-0000-0000-0000A3960000}"/>
    <cellStyle name="Currency" xfId="39" builtinId="4"/>
    <cellStyle name="Currency [$0]" xfId="41354" xr:uid="{00000000-0005-0000-0000-0000A5960000}"/>
    <cellStyle name="Currency [£0]" xfId="41355" xr:uid="{00000000-0005-0000-0000-0000A6960000}"/>
    <cellStyle name="Currency [2]" xfId="40" xr:uid="{00000000-0005-0000-0000-0000A7960000}"/>
    <cellStyle name="Currency 0" xfId="41356" xr:uid="{00000000-0005-0000-0000-0000A8960000}"/>
    <cellStyle name="Currency 10" xfId="41357" xr:uid="{00000000-0005-0000-0000-0000A9960000}"/>
    <cellStyle name="Currency 10 2" xfId="41358" xr:uid="{00000000-0005-0000-0000-0000AA960000}"/>
    <cellStyle name="Currency 10 3" xfId="41359" xr:uid="{00000000-0005-0000-0000-0000AB960000}"/>
    <cellStyle name="Currency 11" xfId="41360" xr:uid="{00000000-0005-0000-0000-0000AC960000}"/>
    <cellStyle name="Currency 11 2" xfId="41361" xr:uid="{00000000-0005-0000-0000-0000AD960000}"/>
    <cellStyle name="Currency 12" xfId="41362" xr:uid="{00000000-0005-0000-0000-0000AE960000}"/>
    <cellStyle name="Currency 12 2" xfId="41363" xr:uid="{00000000-0005-0000-0000-0000AF960000}"/>
    <cellStyle name="Currency 13" xfId="41364" xr:uid="{00000000-0005-0000-0000-0000B0960000}"/>
    <cellStyle name="Currency 14" xfId="41365" xr:uid="{00000000-0005-0000-0000-0000B1960000}"/>
    <cellStyle name="Currency 15" xfId="41366" xr:uid="{00000000-0005-0000-0000-0000B2960000}"/>
    <cellStyle name="Currency 16" xfId="41367" xr:uid="{00000000-0005-0000-0000-0000B3960000}"/>
    <cellStyle name="Currency 17" xfId="41368" xr:uid="{00000000-0005-0000-0000-0000B4960000}"/>
    <cellStyle name="Currency 18" xfId="41369" xr:uid="{00000000-0005-0000-0000-0000B5960000}"/>
    <cellStyle name="Currency 19" xfId="51148" xr:uid="{913F64F2-CC33-49D1-BE9B-FE5F667CCDB0}"/>
    <cellStyle name="Currency 2" xfId="41" xr:uid="{00000000-0005-0000-0000-0000B6960000}"/>
    <cellStyle name="Currency 2 2" xfId="3411" xr:uid="{00000000-0005-0000-0000-0000B7960000}"/>
    <cellStyle name="Currency 2 2 2" xfId="41370" xr:uid="{00000000-0005-0000-0000-0000B8960000}"/>
    <cellStyle name="Currency 2 2 2 2" xfId="41371" xr:uid="{00000000-0005-0000-0000-0000B9960000}"/>
    <cellStyle name="Currency 2 2 2 3" xfId="41372" xr:uid="{00000000-0005-0000-0000-0000BA960000}"/>
    <cellStyle name="Currency 2 2 3" xfId="41373" xr:uid="{00000000-0005-0000-0000-0000BB960000}"/>
    <cellStyle name="Currency 2 2 4" xfId="41374" xr:uid="{00000000-0005-0000-0000-0000BC960000}"/>
    <cellStyle name="Currency 2 3" xfId="6103" xr:uid="{00000000-0005-0000-0000-0000BD960000}"/>
    <cellStyle name="Currency 2 3 2" xfId="41375" xr:uid="{00000000-0005-0000-0000-0000BE960000}"/>
    <cellStyle name="Currency 2 3 3" xfId="41376" xr:uid="{00000000-0005-0000-0000-0000BF960000}"/>
    <cellStyle name="Currency 2 4" xfId="41377" xr:uid="{00000000-0005-0000-0000-0000C0960000}"/>
    <cellStyle name="Currency 2 4 2" xfId="41378" xr:uid="{00000000-0005-0000-0000-0000C1960000}"/>
    <cellStyle name="Currency 2 5" xfId="41379" xr:uid="{00000000-0005-0000-0000-0000C2960000}"/>
    <cellStyle name="Currency 2 6" xfId="41380" xr:uid="{00000000-0005-0000-0000-0000C3960000}"/>
    <cellStyle name="Currency 2*" xfId="41381" xr:uid="{00000000-0005-0000-0000-0000C4960000}"/>
    <cellStyle name="Currency 2_PERSONAL" xfId="41382" xr:uid="{00000000-0005-0000-0000-0000C5960000}"/>
    <cellStyle name="Currency 3" xfId="42" xr:uid="{00000000-0005-0000-0000-0000C6960000}"/>
    <cellStyle name="Currency 3 2" xfId="41383" xr:uid="{00000000-0005-0000-0000-0000C7960000}"/>
    <cellStyle name="Currency 3 2 2" xfId="41384" xr:uid="{00000000-0005-0000-0000-0000C8960000}"/>
    <cellStyle name="Currency 3 2 3" xfId="41385" xr:uid="{00000000-0005-0000-0000-0000C9960000}"/>
    <cellStyle name="Currency 3 3" xfId="41386" xr:uid="{00000000-0005-0000-0000-0000CA960000}"/>
    <cellStyle name="Currency 3 3 2" xfId="41387" xr:uid="{00000000-0005-0000-0000-0000CB960000}"/>
    <cellStyle name="Currency 3 3 2 2" xfId="41388" xr:uid="{00000000-0005-0000-0000-0000CC960000}"/>
    <cellStyle name="Currency 3 3 3" xfId="41389" xr:uid="{00000000-0005-0000-0000-0000CD960000}"/>
    <cellStyle name="Currency 3 4" xfId="41390" xr:uid="{00000000-0005-0000-0000-0000CE960000}"/>
    <cellStyle name="Currency 3*" xfId="41391" xr:uid="{00000000-0005-0000-0000-0000CF960000}"/>
    <cellStyle name="Currency 4" xfId="43" xr:uid="{00000000-0005-0000-0000-0000D0960000}"/>
    <cellStyle name="Currency 4 10" xfId="41392" xr:uid="{00000000-0005-0000-0000-0000D1960000}"/>
    <cellStyle name="Currency 4 10 2" xfId="41393" xr:uid="{00000000-0005-0000-0000-0000D2960000}"/>
    <cellStyle name="Currency 4 11" xfId="41394" xr:uid="{00000000-0005-0000-0000-0000D3960000}"/>
    <cellStyle name="Currency 4 11 2" xfId="41395" xr:uid="{00000000-0005-0000-0000-0000D4960000}"/>
    <cellStyle name="Currency 4 12" xfId="41396" xr:uid="{00000000-0005-0000-0000-0000D5960000}"/>
    <cellStyle name="Currency 4 12 2" xfId="41397" xr:uid="{00000000-0005-0000-0000-0000D6960000}"/>
    <cellStyle name="Currency 4 13" xfId="41398" xr:uid="{00000000-0005-0000-0000-0000D7960000}"/>
    <cellStyle name="Currency 4 13 2" xfId="41399" xr:uid="{00000000-0005-0000-0000-0000D8960000}"/>
    <cellStyle name="Currency 4 14" xfId="41400" xr:uid="{00000000-0005-0000-0000-0000D9960000}"/>
    <cellStyle name="Currency 4 2" xfId="41401" xr:uid="{00000000-0005-0000-0000-0000DA960000}"/>
    <cellStyle name="Currency 4 2 10" xfId="41402" xr:uid="{00000000-0005-0000-0000-0000DB960000}"/>
    <cellStyle name="Currency 4 2 10 2" xfId="41403" xr:uid="{00000000-0005-0000-0000-0000DC960000}"/>
    <cellStyle name="Currency 4 2 11" xfId="41404" xr:uid="{00000000-0005-0000-0000-0000DD960000}"/>
    <cellStyle name="Currency 4 2 11 2" xfId="41405" xr:uid="{00000000-0005-0000-0000-0000DE960000}"/>
    <cellStyle name="Currency 4 2 12" xfId="41406" xr:uid="{00000000-0005-0000-0000-0000DF960000}"/>
    <cellStyle name="Currency 4 2 12 2" xfId="41407" xr:uid="{00000000-0005-0000-0000-0000E0960000}"/>
    <cellStyle name="Currency 4 2 13" xfId="41408" xr:uid="{00000000-0005-0000-0000-0000E1960000}"/>
    <cellStyle name="Currency 4 2 2" xfId="41409" xr:uid="{00000000-0005-0000-0000-0000E2960000}"/>
    <cellStyle name="Currency 4 2 2 10" xfId="41410" xr:uid="{00000000-0005-0000-0000-0000E3960000}"/>
    <cellStyle name="Currency 4 2 2 10 2" xfId="41411" xr:uid="{00000000-0005-0000-0000-0000E4960000}"/>
    <cellStyle name="Currency 4 2 2 11" xfId="41412" xr:uid="{00000000-0005-0000-0000-0000E5960000}"/>
    <cellStyle name="Currency 4 2 2 11 2" xfId="41413" xr:uid="{00000000-0005-0000-0000-0000E6960000}"/>
    <cellStyle name="Currency 4 2 2 12" xfId="41414" xr:uid="{00000000-0005-0000-0000-0000E7960000}"/>
    <cellStyle name="Currency 4 2 2 12 2" xfId="41415" xr:uid="{00000000-0005-0000-0000-0000E8960000}"/>
    <cellStyle name="Currency 4 2 2 13" xfId="41416" xr:uid="{00000000-0005-0000-0000-0000E9960000}"/>
    <cellStyle name="Currency 4 2 2 2" xfId="41417" xr:uid="{00000000-0005-0000-0000-0000EA960000}"/>
    <cellStyle name="Currency 4 2 2 2 10" xfId="41418" xr:uid="{00000000-0005-0000-0000-0000EB960000}"/>
    <cellStyle name="Currency 4 2 2 2 10 2" xfId="41419" xr:uid="{00000000-0005-0000-0000-0000EC960000}"/>
    <cellStyle name="Currency 4 2 2 2 11" xfId="41420" xr:uid="{00000000-0005-0000-0000-0000ED960000}"/>
    <cellStyle name="Currency 4 2 2 2 2" xfId="41421" xr:uid="{00000000-0005-0000-0000-0000EE960000}"/>
    <cellStyle name="Currency 4 2 2 2 2 2" xfId="41422" xr:uid="{00000000-0005-0000-0000-0000EF960000}"/>
    <cellStyle name="Currency 4 2 2 2 2 2 2" xfId="41423" xr:uid="{00000000-0005-0000-0000-0000F0960000}"/>
    <cellStyle name="Currency 4 2 2 2 2 3" xfId="41424" xr:uid="{00000000-0005-0000-0000-0000F1960000}"/>
    <cellStyle name="Currency 4 2 2 2 2 3 2" xfId="41425" xr:uid="{00000000-0005-0000-0000-0000F2960000}"/>
    <cellStyle name="Currency 4 2 2 2 2 4" xfId="41426" xr:uid="{00000000-0005-0000-0000-0000F3960000}"/>
    <cellStyle name="Currency 4 2 2 2 3" xfId="41427" xr:uid="{00000000-0005-0000-0000-0000F4960000}"/>
    <cellStyle name="Currency 4 2 2 2 3 2" xfId="41428" xr:uid="{00000000-0005-0000-0000-0000F5960000}"/>
    <cellStyle name="Currency 4 2 2 2 3 2 2" xfId="41429" xr:uid="{00000000-0005-0000-0000-0000F6960000}"/>
    <cellStyle name="Currency 4 2 2 2 3 3" xfId="41430" xr:uid="{00000000-0005-0000-0000-0000F7960000}"/>
    <cellStyle name="Currency 4 2 2 2 3 3 2" xfId="41431" xr:uid="{00000000-0005-0000-0000-0000F8960000}"/>
    <cellStyle name="Currency 4 2 2 2 3 4" xfId="41432" xr:uid="{00000000-0005-0000-0000-0000F9960000}"/>
    <cellStyle name="Currency 4 2 2 2 4" xfId="41433" xr:uid="{00000000-0005-0000-0000-0000FA960000}"/>
    <cellStyle name="Currency 4 2 2 2 4 2" xfId="41434" xr:uid="{00000000-0005-0000-0000-0000FB960000}"/>
    <cellStyle name="Currency 4 2 2 2 4 2 2" xfId="41435" xr:uid="{00000000-0005-0000-0000-0000FC960000}"/>
    <cellStyle name="Currency 4 2 2 2 4 3" xfId="41436" xr:uid="{00000000-0005-0000-0000-0000FD960000}"/>
    <cellStyle name="Currency 4 2 2 2 5" xfId="41437" xr:uid="{00000000-0005-0000-0000-0000FE960000}"/>
    <cellStyle name="Currency 4 2 2 2 5 2" xfId="41438" xr:uid="{00000000-0005-0000-0000-0000FF960000}"/>
    <cellStyle name="Currency 4 2 2 2 6" xfId="41439" xr:uid="{00000000-0005-0000-0000-000000970000}"/>
    <cellStyle name="Currency 4 2 2 2 6 2" xfId="41440" xr:uid="{00000000-0005-0000-0000-000001970000}"/>
    <cellStyle name="Currency 4 2 2 2 7" xfId="41441" xr:uid="{00000000-0005-0000-0000-000002970000}"/>
    <cellStyle name="Currency 4 2 2 2 7 2" xfId="41442" xr:uid="{00000000-0005-0000-0000-000003970000}"/>
    <cellStyle name="Currency 4 2 2 2 8" xfId="41443" xr:uid="{00000000-0005-0000-0000-000004970000}"/>
    <cellStyle name="Currency 4 2 2 2 8 2" xfId="41444" xr:uid="{00000000-0005-0000-0000-000005970000}"/>
    <cellStyle name="Currency 4 2 2 2 9" xfId="41445" xr:uid="{00000000-0005-0000-0000-000006970000}"/>
    <cellStyle name="Currency 4 2 2 2 9 2" xfId="41446" xr:uid="{00000000-0005-0000-0000-000007970000}"/>
    <cellStyle name="Currency 4 2 2 3" xfId="41447" xr:uid="{00000000-0005-0000-0000-000008970000}"/>
    <cellStyle name="Currency 4 2 2 3 10" xfId="41448" xr:uid="{00000000-0005-0000-0000-000009970000}"/>
    <cellStyle name="Currency 4 2 2 3 10 2" xfId="41449" xr:uid="{00000000-0005-0000-0000-00000A970000}"/>
    <cellStyle name="Currency 4 2 2 3 11" xfId="41450" xr:uid="{00000000-0005-0000-0000-00000B970000}"/>
    <cellStyle name="Currency 4 2 2 3 2" xfId="41451" xr:uid="{00000000-0005-0000-0000-00000C970000}"/>
    <cellStyle name="Currency 4 2 2 3 2 2" xfId="41452" xr:uid="{00000000-0005-0000-0000-00000D970000}"/>
    <cellStyle name="Currency 4 2 2 3 2 2 2" xfId="41453" xr:uid="{00000000-0005-0000-0000-00000E970000}"/>
    <cellStyle name="Currency 4 2 2 3 2 3" xfId="41454" xr:uid="{00000000-0005-0000-0000-00000F970000}"/>
    <cellStyle name="Currency 4 2 2 3 2 3 2" xfId="41455" xr:uid="{00000000-0005-0000-0000-000010970000}"/>
    <cellStyle name="Currency 4 2 2 3 2 4" xfId="41456" xr:uid="{00000000-0005-0000-0000-000011970000}"/>
    <cellStyle name="Currency 4 2 2 3 3" xfId="41457" xr:uid="{00000000-0005-0000-0000-000012970000}"/>
    <cellStyle name="Currency 4 2 2 3 3 2" xfId="41458" xr:uid="{00000000-0005-0000-0000-000013970000}"/>
    <cellStyle name="Currency 4 2 2 3 3 2 2" xfId="41459" xr:uid="{00000000-0005-0000-0000-000014970000}"/>
    <cellStyle name="Currency 4 2 2 3 3 3" xfId="41460" xr:uid="{00000000-0005-0000-0000-000015970000}"/>
    <cellStyle name="Currency 4 2 2 3 3 3 2" xfId="41461" xr:uid="{00000000-0005-0000-0000-000016970000}"/>
    <cellStyle name="Currency 4 2 2 3 3 4" xfId="41462" xr:uid="{00000000-0005-0000-0000-000017970000}"/>
    <cellStyle name="Currency 4 2 2 3 4" xfId="41463" xr:uid="{00000000-0005-0000-0000-000018970000}"/>
    <cellStyle name="Currency 4 2 2 3 4 2" xfId="41464" xr:uid="{00000000-0005-0000-0000-000019970000}"/>
    <cellStyle name="Currency 4 2 2 3 4 2 2" xfId="41465" xr:uid="{00000000-0005-0000-0000-00001A970000}"/>
    <cellStyle name="Currency 4 2 2 3 4 3" xfId="41466" xr:uid="{00000000-0005-0000-0000-00001B970000}"/>
    <cellStyle name="Currency 4 2 2 3 5" xfId="41467" xr:uid="{00000000-0005-0000-0000-00001C970000}"/>
    <cellStyle name="Currency 4 2 2 3 5 2" xfId="41468" xr:uid="{00000000-0005-0000-0000-00001D970000}"/>
    <cellStyle name="Currency 4 2 2 3 6" xfId="41469" xr:uid="{00000000-0005-0000-0000-00001E970000}"/>
    <cellStyle name="Currency 4 2 2 3 6 2" xfId="41470" xr:uid="{00000000-0005-0000-0000-00001F970000}"/>
    <cellStyle name="Currency 4 2 2 3 7" xfId="41471" xr:uid="{00000000-0005-0000-0000-000020970000}"/>
    <cellStyle name="Currency 4 2 2 3 7 2" xfId="41472" xr:uid="{00000000-0005-0000-0000-000021970000}"/>
    <cellStyle name="Currency 4 2 2 3 8" xfId="41473" xr:uid="{00000000-0005-0000-0000-000022970000}"/>
    <cellStyle name="Currency 4 2 2 3 8 2" xfId="41474" xr:uid="{00000000-0005-0000-0000-000023970000}"/>
    <cellStyle name="Currency 4 2 2 3 9" xfId="41475" xr:uid="{00000000-0005-0000-0000-000024970000}"/>
    <cellStyle name="Currency 4 2 2 3 9 2" xfId="41476" xr:uid="{00000000-0005-0000-0000-000025970000}"/>
    <cellStyle name="Currency 4 2 2 4" xfId="41477" xr:uid="{00000000-0005-0000-0000-000026970000}"/>
    <cellStyle name="Currency 4 2 2 4 2" xfId="41478" xr:uid="{00000000-0005-0000-0000-000027970000}"/>
    <cellStyle name="Currency 4 2 2 4 2 2" xfId="41479" xr:uid="{00000000-0005-0000-0000-000028970000}"/>
    <cellStyle name="Currency 4 2 2 4 3" xfId="41480" xr:uid="{00000000-0005-0000-0000-000029970000}"/>
    <cellStyle name="Currency 4 2 2 4 3 2" xfId="41481" xr:uid="{00000000-0005-0000-0000-00002A970000}"/>
    <cellStyle name="Currency 4 2 2 4 4" xfId="41482" xr:uid="{00000000-0005-0000-0000-00002B970000}"/>
    <cellStyle name="Currency 4 2 2 5" xfId="41483" xr:uid="{00000000-0005-0000-0000-00002C970000}"/>
    <cellStyle name="Currency 4 2 2 5 2" xfId="41484" xr:uid="{00000000-0005-0000-0000-00002D970000}"/>
    <cellStyle name="Currency 4 2 2 5 2 2" xfId="41485" xr:uid="{00000000-0005-0000-0000-00002E970000}"/>
    <cellStyle name="Currency 4 2 2 5 3" xfId="41486" xr:uid="{00000000-0005-0000-0000-00002F970000}"/>
    <cellStyle name="Currency 4 2 2 5 3 2" xfId="41487" xr:uid="{00000000-0005-0000-0000-000030970000}"/>
    <cellStyle name="Currency 4 2 2 5 4" xfId="41488" xr:uid="{00000000-0005-0000-0000-000031970000}"/>
    <cellStyle name="Currency 4 2 2 6" xfId="41489" xr:uid="{00000000-0005-0000-0000-000032970000}"/>
    <cellStyle name="Currency 4 2 2 6 2" xfId="41490" xr:uid="{00000000-0005-0000-0000-000033970000}"/>
    <cellStyle name="Currency 4 2 2 6 2 2" xfId="41491" xr:uid="{00000000-0005-0000-0000-000034970000}"/>
    <cellStyle name="Currency 4 2 2 6 3" xfId="41492" xr:uid="{00000000-0005-0000-0000-000035970000}"/>
    <cellStyle name="Currency 4 2 2 7" xfId="41493" xr:uid="{00000000-0005-0000-0000-000036970000}"/>
    <cellStyle name="Currency 4 2 2 7 2" xfId="41494" xr:uid="{00000000-0005-0000-0000-000037970000}"/>
    <cellStyle name="Currency 4 2 2 8" xfId="41495" xr:uid="{00000000-0005-0000-0000-000038970000}"/>
    <cellStyle name="Currency 4 2 2 8 2" xfId="41496" xr:uid="{00000000-0005-0000-0000-000039970000}"/>
    <cellStyle name="Currency 4 2 2 9" xfId="41497" xr:uid="{00000000-0005-0000-0000-00003A970000}"/>
    <cellStyle name="Currency 4 2 2 9 2" xfId="41498" xr:uid="{00000000-0005-0000-0000-00003B970000}"/>
    <cellStyle name="Currency 4 2 3" xfId="41499" xr:uid="{00000000-0005-0000-0000-00003C970000}"/>
    <cellStyle name="Currency 4 2 3 10" xfId="41500" xr:uid="{00000000-0005-0000-0000-00003D970000}"/>
    <cellStyle name="Currency 4 2 3 10 2" xfId="41501" xr:uid="{00000000-0005-0000-0000-00003E970000}"/>
    <cellStyle name="Currency 4 2 3 11" xfId="41502" xr:uid="{00000000-0005-0000-0000-00003F970000}"/>
    <cellStyle name="Currency 4 2 3 2" xfId="41503" xr:uid="{00000000-0005-0000-0000-000040970000}"/>
    <cellStyle name="Currency 4 2 3 2 2" xfId="41504" xr:uid="{00000000-0005-0000-0000-000041970000}"/>
    <cellStyle name="Currency 4 2 3 2 2 2" xfId="41505" xr:uid="{00000000-0005-0000-0000-000042970000}"/>
    <cellStyle name="Currency 4 2 3 2 3" xfId="41506" xr:uid="{00000000-0005-0000-0000-000043970000}"/>
    <cellStyle name="Currency 4 2 3 2 3 2" xfId="41507" xr:uid="{00000000-0005-0000-0000-000044970000}"/>
    <cellStyle name="Currency 4 2 3 2 4" xfId="41508" xr:uid="{00000000-0005-0000-0000-000045970000}"/>
    <cellStyle name="Currency 4 2 3 3" xfId="41509" xr:uid="{00000000-0005-0000-0000-000046970000}"/>
    <cellStyle name="Currency 4 2 3 3 2" xfId="41510" xr:uid="{00000000-0005-0000-0000-000047970000}"/>
    <cellStyle name="Currency 4 2 3 3 2 2" xfId="41511" xr:uid="{00000000-0005-0000-0000-000048970000}"/>
    <cellStyle name="Currency 4 2 3 3 3" xfId="41512" xr:uid="{00000000-0005-0000-0000-000049970000}"/>
    <cellStyle name="Currency 4 2 3 3 3 2" xfId="41513" xr:uid="{00000000-0005-0000-0000-00004A970000}"/>
    <cellStyle name="Currency 4 2 3 3 4" xfId="41514" xr:uid="{00000000-0005-0000-0000-00004B970000}"/>
    <cellStyle name="Currency 4 2 3 4" xfId="41515" xr:uid="{00000000-0005-0000-0000-00004C970000}"/>
    <cellStyle name="Currency 4 2 3 4 2" xfId="41516" xr:uid="{00000000-0005-0000-0000-00004D970000}"/>
    <cellStyle name="Currency 4 2 3 4 2 2" xfId="41517" xr:uid="{00000000-0005-0000-0000-00004E970000}"/>
    <cellStyle name="Currency 4 2 3 4 3" xfId="41518" xr:uid="{00000000-0005-0000-0000-00004F970000}"/>
    <cellStyle name="Currency 4 2 3 5" xfId="41519" xr:uid="{00000000-0005-0000-0000-000050970000}"/>
    <cellStyle name="Currency 4 2 3 5 2" xfId="41520" xr:uid="{00000000-0005-0000-0000-000051970000}"/>
    <cellStyle name="Currency 4 2 3 6" xfId="41521" xr:uid="{00000000-0005-0000-0000-000052970000}"/>
    <cellStyle name="Currency 4 2 3 6 2" xfId="41522" xr:uid="{00000000-0005-0000-0000-000053970000}"/>
    <cellStyle name="Currency 4 2 3 7" xfId="41523" xr:uid="{00000000-0005-0000-0000-000054970000}"/>
    <cellStyle name="Currency 4 2 3 7 2" xfId="41524" xr:uid="{00000000-0005-0000-0000-000055970000}"/>
    <cellStyle name="Currency 4 2 3 8" xfId="41525" xr:uid="{00000000-0005-0000-0000-000056970000}"/>
    <cellStyle name="Currency 4 2 3 8 2" xfId="41526" xr:uid="{00000000-0005-0000-0000-000057970000}"/>
    <cellStyle name="Currency 4 2 3 9" xfId="41527" xr:uid="{00000000-0005-0000-0000-000058970000}"/>
    <cellStyle name="Currency 4 2 3 9 2" xfId="41528" xr:uid="{00000000-0005-0000-0000-000059970000}"/>
    <cellStyle name="Currency 4 2 4" xfId="41529" xr:uid="{00000000-0005-0000-0000-00005A970000}"/>
    <cellStyle name="Currency 4 2 4 2" xfId="41530" xr:uid="{00000000-0005-0000-0000-00005B970000}"/>
    <cellStyle name="Currency 4 2 4 2 2" xfId="41531" xr:uid="{00000000-0005-0000-0000-00005C970000}"/>
    <cellStyle name="Currency 4 2 4 3" xfId="41532" xr:uid="{00000000-0005-0000-0000-00005D970000}"/>
    <cellStyle name="Currency 4 2 4 3 2" xfId="41533" xr:uid="{00000000-0005-0000-0000-00005E970000}"/>
    <cellStyle name="Currency 4 2 4 4" xfId="41534" xr:uid="{00000000-0005-0000-0000-00005F970000}"/>
    <cellStyle name="Currency 4 2 5" xfId="41535" xr:uid="{00000000-0005-0000-0000-000060970000}"/>
    <cellStyle name="Currency 4 2 5 2" xfId="41536" xr:uid="{00000000-0005-0000-0000-000061970000}"/>
    <cellStyle name="Currency 4 2 5 2 2" xfId="41537" xr:uid="{00000000-0005-0000-0000-000062970000}"/>
    <cellStyle name="Currency 4 2 5 3" xfId="41538" xr:uid="{00000000-0005-0000-0000-000063970000}"/>
    <cellStyle name="Currency 4 2 5 3 2" xfId="41539" xr:uid="{00000000-0005-0000-0000-000064970000}"/>
    <cellStyle name="Currency 4 2 5 4" xfId="41540" xr:uid="{00000000-0005-0000-0000-000065970000}"/>
    <cellStyle name="Currency 4 2 6" xfId="41541" xr:uid="{00000000-0005-0000-0000-000066970000}"/>
    <cellStyle name="Currency 4 2 6 2" xfId="41542" xr:uid="{00000000-0005-0000-0000-000067970000}"/>
    <cellStyle name="Currency 4 2 6 2 2" xfId="41543" xr:uid="{00000000-0005-0000-0000-000068970000}"/>
    <cellStyle name="Currency 4 2 6 3" xfId="41544" xr:uid="{00000000-0005-0000-0000-000069970000}"/>
    <cellStyle name="Currency 4 2 7" xfId="41545" xr:uid="{00000000-0005-0000-0000-00006A970000}"/>
    <cellStyle name="Currency 4 2 7 2" xfId="41546" xr:uid="{00000000-0005-0000-0000-00006B970000}"/>
    <cellStyle name="Currency 4 2 8" xfId="41547" xr:uid="{00000000-0005-0000-0000-00006C970000}"/>
    <cellStyle name="Currency 4 2 8 2" xfId="41548" xr:uid="{00000000-0005-0000-0000-00006D970000}"/>
    <cellStyle name="Currency 4 2 9" xfId="41549" xr:uid="{00000000-0005-0000-0000-00006E970000}"/>
    <cellStyle name="Currency 4 2 9 2" xfId="41550" xr:uid="{00000000-0005-0000-0000-00006F970000}"/>
    <cellStyle name="Currency 4 3" xfId="41551" xr:uid="{00000000-0005-0000-0000-000070970000}"/>
    <cellStyle name="Currency 4 3 10" xfId="41552" xr:uid="{00000000-0005-0000-0000-000071970000}"/>
    <cellStyle name="Currency 4 3 10 2" xfId="41553" xr:uid="{00000000-0005-0000-0000-000072970000}"/>
    <cellStyle name="Currency 4 3 11" xfId="41554" xr:uid="{00000000-0005-0000-0000-000073970000}"/>
    <cellStyle name="Currency 4 3 11 2" xfId="41555" xr:uid="{00000000-0005-0000-0000-000074970000}"/>
    <cellStyle name="Currency 4 3 12" xfId="41556" xr:uid="{00000000-0005-0000-0000-000075970000}"/>
    <cellStyle name="Currency 4 3 2" xfId="41557" xr:uid="{00000000-0005-0000-0000-000076970000}"/>
    <cellStyle name="Currency 4 3 2 10" xfId="41558" xr:uid="{00000000-0005-0000-0000-000077970000}"/>
    <cellStyle name="Currency 4 3 2 10 2" xfId="41559" xr:uid="{00000000-0005-0000-0000-000078970000}"/>
    <cellStyle name="Currency 4 3 2 11" xfId="41560" xr:uid="{00000000-0005-0000-0000-000079970000}"/>
    <cellStyle name="Currency 4 3 2 2" xfId="41561" xr:uid="{00000000-0005-0000-0000-00007A970000}"/>
    <cellStyle name="Currency 4 3 2 2 2" xfId="41562" xr:uid="{00000000-0005-0000-0000-00007B970000}"/>
    <cellStyle name="Currency 4 3 2 2 2 2" xfId="41563" xr:uid="{00000000-0005-0000-0000-00007C970000}"/>
    <cellStyle name="Currency 4 3 2 2 3" xfId="41564" xr:uid="{00000000-0005-0000-0000-00007D970000}"/>
    <cellStyle name="Currency 4 3 2 2 3 2" xfId="41565" xr:uid="{00000000-0005-0000-0000-00007E970000}"/>
    <cellStyle name="Currency 4 3 2 2 4" xfId="41566" xr:uid="{00000000-0005-0000-0000-00007F970000}"/>
    <cellStyle name="Currency 4 3 2 3" xfId="41567" xr:uid="{00000000-0005-0000-0000-000080970000}"/>
    <cellStyle name="Currency 4 3 2 3 2" xfId="41568" xr:uid="{00000000-0005-0000-0000-000081970000}"/>
    <cellStyle name="Currency 4 3 2 3 2 2" xfId="41569" xr:uid="{00000000-0005-0000-0000-000082970000}"/>
    <cellStyle name="Currency 4 3 2 3 3" xfId="41570" xr:uid="{00000000-0005-0000-0000-000083970000}"/>
    <cellStyle name="Currency 4 3 2 3 3 2" xfId="41571" xr:uid="{00000000-0005-0000-0000-000084970000}"/>
    <cellStyle name="Currency 4 3 2 3 4" xfId="41572" xr:uid="{00000000-0005-0000-0000-000085970000}"/>
    <cellStyle name="Currency 4 3 2 4" xfId="41573" xr:uid="{00000000-0005-0000-0000-000086970000}"/>
    <cellStyle name="Currency 4 3 2 4 2" xfId="41574" xr:uid="{00000000-0005-0000-0000-000087970000}"/>
    <cellStyle name="Currency 4 3 2 4 2 2" xfId="41575" xr:uid="{00000000-0005-0000-0000-000088970000}"/>
    <cellStyle name="Currency 4 3 2 4 3" xfId="41576" xr:uid="{00000000-0005-0000-0000-000089970000}"/>
    <cellStyle name="Currency 4 3 2 5" xfId="41577" xr:uid="{00000000-0005-0000-0000-00008A970000}"/>
    <cellStyle name="Currency 4 3 2 5 2" xfId="41578" xr:uid="{00000000-0005-0000-0000-00008B970000}"/>
    <cellStyle name="Currency 4 3 2 6" xfId="41579" xr:uid="{00000000-0005-0000-0000-00008C970000}"/>
    <cellStyle name="Currency 4 3 2 6 2" xfId="41580" xr:uid="{00000000-0005-0000-0000-00008D970000}"/>
    <cellStyle name="Currency 4 3 2 7" xfId="41581" xr:uid="{00000000-0005-0000-0000-00008E970000}"/>
    <cellStyle name="Currency 4 3 2 7 2" xfId="41582" xr:uid="{00000000-0005-0000-0000-00008F970000}"/>
    <cellStyle name="Currency 4 3 2 8" xfId="41583" xr:uid="{00000000-0005-0000-0000-000090970000}"/>
    <cellStyle name="Currency 4 3 2 8 2" xfId="41584" xr:uid="{00000000-0005-0000-0000-000091970000}"/>
    <cellStyle name="Currency 4 3 2 9" xfId="41585" xr:uid="{00000000-0005-0000-0000-000092970000}"/>
    <cellStyle name="Currency 4 3 2 9 2" xfId="41586" xr:uid="{00000000-0005-0000-0000-000093970000}"/>
    <cellStyle name="Currency 4 3 3" xfId="41587" xr:uid="{00000000-0005-0000-0000-000094970000}"/>
    <cellStyle name="Currency 4 3 3 2" xfId="41588" xr:uid="{00000000-0005-0000-0000-000095970000}"/>
    <cellStyle name="Currency 4 3 3 2 2" xfId="41589" xr:uid="{00000000-0005-0000-0000-000096970000}"/>
    <cellStyle name="Currency 4 3 3 3" xfId="41590" xr:uid="{00000000-0005-0000-0000-000097970000}"/>
    <cellStyle name="Currency 4 3 3 3 2" xfId="41591" xr:uid="{00000000-0005-0000-0000-000098970000}"/>
    <cellStyle name="Currency 4 3 3 4" xfId="41592" xr:uid="{00000000-0005-0000-0000-000099970000}"/>
    <cellStyle name="Currency 4 3 4" xfId="41593" xr:uid="{00000000-0005-0000-0000-00009A970000}"/>
    <cellStyle name="Currency 4 3 4 2" xfId="41594" xr:uid="{00000000-0005-0000-0000-00009B970000}"/>
    <cellStyle name="Currency 4 3 4 2 2" xfId="41595" xr:uid="{00000000-0005-0000-0000-00009C970000}"/>
    <cellStyle name="Currency 4 3 4 3" xfId="41596" xr:uid="{00000000-0005-0000-0000-00009D970000}"/>
    <cellStyle name="Currency 4 3 4 3 2" xfId="41597" xr:uid="{00000000-0005-0000-0000-00009E970000}"/>
    <cellStyle name="Currency 4 3 4 4" xfId="41598" xr:uid="{00000000-0005-0000-0000-00009F970000}"/>
    <cellStyle name="Currency 4 3 5" xfId="41599" xr:uid="{00000000-0005-0000-0000-0000A0970000}"/>
    <cellStyle name="Currency 4 3 5 2" xfId="41600" xr:uid="{00000000-0005-0000-0000-0000A1970000}"/>
    <cellStyle name="Currency 4 3 5 2 2" xfId="41601" xr:uid="{00000000-0005-0000-0000-0000A2970000}"/>
    <cellStyle name="Currency 4 3 5 3" xfId="41602" xr:uid="{00000000-0005-0000-0000-0000A3970000}"/>
    <cellStyle name="Currency 4 3 6" xfId="41603" xr:uid="{00000000-0005-0000-0000-0000A4970000}"/>
    <cellStyle name="Currency 4 3 6 2" xfId="41604" xr:uid="{00000000-0005-0000-0000-0000A5970000}"/>
    <cellStyle name="Currency 4 3 7" xfId="41605" xr:uid="{00000000-0005-0000-0000-0000A6970000}"/>
    <cellStyle name="Currency 4 3 7 2" xfId="41606" xr:uid="{00000000-0005-0000-0000-0000A7970000}"/>
    <cellStyle name="Currency 4 3 8" xfId="41607" xr:uid="{00000000-0005-0000-0000-0000A8970000}"/>
    <cellStyle name="Currency 4 3 8 2" xfId="41608" xr:uid="{00000000-0005-0000-0000-0000A9970000}"/>
    <cellStyle name="Currency 4 3 9" xfId="41609" xr:uid="{00000000-0005-0000-0000-0000AA970000}"/>
    <cellStyle name="Currency 4 3 9 2" xfId="41610" xr:uid="{00000000-0005-0000-0000-0000AB970000}"/>
    <cellStyle name="Currency 4 4" xfId="41611" xr:uid="{00000000-0005-0000-0000-0000AC970000}"/>
    <cellStyle name="Currency 4 4 10" xfId="41612" xr:uid="{00000000-0005-0000-0000-0000AD970000}"/>
    <cellStyle name="Currency 4 4 10 2" xfId="41613" xr:uid="{00000000-0005-0000-0000-0000AE970000}"/>
    <cellStyle name="Currency 4 4 11" xfId="41614" xr:uid="{00000000-0005-0000-0000-0000AF970000}"/>
    <cellStyle name="Currency 4 4 2" xfId="41615" xr:uid="{00000000-0005-0000-0000-0000B0970000}"/>
    <cellStyle name="Currency 4 4 2 2" xfId="41616" xr:uid="{00000000-0005-0000-0000-0000B1970000}"/>
    <cellStyle name="Currency 4 4 2 2 2" xfId="41617" xr:uid="{00000000-0005-0000-0000-0000B2970000}"/>
    <cellStyle name="Currency 4 4 2 3" xfId="41618" xr:uid="{00000000-0005-0000-0000-0000B3970000}"/>
    <cellStyle name="Currency 4 4 2 3 2" xfId="41619" xr:uid="{00000000-0005-0000-0000-0000B4970000}"/>
    <cellStyle name="Currency 4 4 2 4" xfId="41620" xr:uid="{00000000-0005-0000-0000-0000B5970000}"/>
    <cellStyle name="Currency 4 4 3" xfId="41621" xr:uid="{00000000-0005-0000-0000-0000B6970000}"/>
    <cellStyle name="Currency 4 4 3 2" xfId="41622" xr:uid="{00000000-0005-0000-0000-0000B7970000}"/>
    <cellStyle name="Currency 4 4 3 2 2" xfId="41623" xr:uid="{00000000-0005-0000-0000-0000B8970000}"/>
    <cellStyle name="Currency 4 4 3 3" xfId="41624" xr:uid="{00000000-0005-0000-0000-0000B9970000}"/>
    <cellStyle name="Currency 4 4 3 3 2" xfId="41625" xr:uid="{00000000-0005-0000-0000-0000BA970000}"/>
    <cellStyle name="Currency 4 4 3 4" xfId="41626" xr:uid="{00000000-0005-0000-0000-0000BB970000}"/>
    <cellStyle name="Currency 4 4 4" xfId="41627" xr:uid="{00000000-0005-0000-0000-0000BC970000}"/>
    <cellStyle name="Currency 4 4 4 2" xfId="41628" xr:uid="{00000000-0005-0000-0000-0000BD970000}"/>
    <cellStyle name="Currency 4 4 4 2 2" xfId="41629" xr:uid="{00000000-0005-0000-0000-0000BE970000}"/>
    <cellStyle name="Currency 4 4 4 3" xfId="41630" xr:uid="{00000000-0005-0000-0000-0000BF970000}"/>
    <cellStyle name="Currency 4 4 5" xfId="41631" xr:uid="{00000000-0005-0000-0000-0000C0970000}"/>
    <cellStyle name="Currency 4 4 5 2" xfId="41632" xr:uid="{00000000-0005-0000-0000-0000C1970000}"/>
    <cellStyle name="Currency 4 4 6" xfId="41633" xr:uid="{00000000-0005-0000-0000-0000C2970000}"/>
    <cellStyle name="Currency 4 4 6 2" xfId="41634" xr:uid="{00000000-0005-0000-0000-0000C3970000}"/>
    <cellStyle name="Currency 4 4 7" xfId="41635" xr:uid="{00000000-0005-0000-0000-0000C4970000}"/>
    <cellStyle name="Currency 4 4 7 2" xfId="41636" xr:uid="{00000000-0005-0000-0000-0000C5970000}"/>
    <cellStyle name="Currency 4 4 8" xfId="41637" xr:uid="{00000000-0005-0000-0000-0000C6970000}"/>
    <cellStyle name="Currency 4 4 8 2" xfId="41638" xr:uid="{00000000-0005-0000-0000-0000C7970000}"/>
    <cellStyle name="Currency 4 4 9" xfId="41639" xr:uid="{00000000-0005-0000-0000-0000C8970000}"/>
    <cellStyle name="Currency 4 4 9 2" xfId="41640" xr:uid="{00000000-0005-0000-0000-0000C9970000}"/>
    <cellStyle name="Currency 4 5" xfId="41641" xr:uid="{00000000-0005-0000-0000-0000CA970000}"/>
    <cellStyle name="Currency 4 5 2" xfId="41642" xr:uid="{00000000-0005-0000-0000-0000CB970000}"/>
    <cellStyle name="Currency 4 5 2 2" xfId="41643" xr:uid="{00000000-0005-0000-0000-0000CC970000}"/>
    <cellStyle name="Currency 4 5 3" xfId="41644" xr:uid="{00000000-0005-0000-0000-0000CD970000}"/>
    <cellStyle name="Currency 4 5 3 2" xfId="41645" xr:uid="{00000000-0005-0000-0000-0000CE970000}"/>
    <cellStyle name="Currency 4 5 4" xfId="41646" xr:uid="{00000000-0005-0000-0000-0000CF970000}"/>
    <cellStyle name="Currency 4 6" xfId="41647" xr:uid="{00000000-0005-0000-0000-0000D0970000}"/>
    <cellStyle name="Currency 4 6 2" xfId="41648" xr:uid="{00000000-0005-0000-0000-0000D1970000}"/>
    <cellStyle name="Currency 4 6 2 2" xfId="41649" xr:uid="{00000000-0005-0000-0000-0000D2970000}"/>
    <cellStyle name="Currency 4 6 3" xfId="41650" xr:uid="{00000000-0005-0000-0000-0000D3970000}"/>
    <cellStyle name="Currency 4 6 3 2" xfId="41651" xr:uid="{00000000-0005-0000-0000-0000D4970000}"/>
    <cellStyle name="Currency 4 6 4" xfId="41652" xr:uid="{00000000-0005-0000-0000-0000D5970000}"/>
    <cellStyle name="Currency 4 7" xfId="41653" xr:uid="{00000000-0005-0000-0000-0000D6970000}"/>
    <cellStyle name="Currency 4 7 2" xfId="41654" xr:uid="{00000000-0005-0000-0000-0000D7970000}"/>
    <cellStyle name="Currency 4 7 2 2" xfId="41655" xr:uid="{00000000-0005-0000-0000-0000D8970000}"/>
    <cellStyle name="Currency 4 7 3" xfId="41656" xr:uid="{00000000-0005-0000-0000-0000D9970000}"/>
    <cellStyle name="Currency 4 7 3 2" xfId="41657" xr:uid="{00000000-0005-0000-0000-0000DA970000}"/>
    <cellStyle name="Currency 4 7 4" xfId="41658" xr:uid="{00000000-0005-0000-0000-0000DB970000}"/>
    <cellStyle name="Currency 4 8" xfId="41659" xr:uid="{00000000-0005-0000-0000-0000DC970000}"/>
    <cellStyle name="Currency 4 8 2" xfId="41660" xr:uid="{00000000-0005-0000-0000-0000DD970000}"/>
    <cellStyle name="Currency 4 9" xfId="41661" xr:uid="{00000000-0005-0000-0000-0000DE970000}"/>
    <cellStyle name="Currency 4 9 2" xfId="41662" xr:uid="{00000000-0005-0000-0000-0000DF970000}"/>
    <cellStyle name="Currency 5" xfId="6108" xr:uid="{00000000-0005-0000-0000-0000E0970000}"/>
    <cellStyle name="Currency 5 10" xfId="41663" xr:uid="{00000000-0005-0000-0000-0000E1970000}"/>
    <cellStyle name="Currency 5 10 2" xfId="41664" xr:uid="{00000000-0005-0000-0000-0000E2970000}"/>
    <cellStyle name="Currency 5 11" xfId="41665" xr:uid="{00000000-0005-0000-0000-0000E3970000}"/>
    <cellStyle name="Currency 5 2" xfId="41666" xr:uid="{00000000-0005-0000-0000-0000E4970000}"/>
    <cellStyle name="Currency 5 2 2" xfId="41667" xr:uid="{00000000-0005-0000-0000-0000E5970000}"/>
    <cellStyle name="Currency 5 2 2 2" xfId="41668" xr:uid="{00000000-0005-0000-0000-0000E6970000}"/>
    <cellStyle name="Currency 5 2 3" xfId="41669" xr:uid="{00000000-0005-0000-0000-0000E7970000}"/>
    <cellStyle name="Currency 5 2 3 2" xfId="41670" xr:uid="{00000000-0005-0000-0000-0000E8970000}"/>
    <cellStyle name="Currency 5 2 4" xfId="41671" xr:uid="{00000000-0005-0000-0000-0000E9970000}"/>
    <cellStyle name="Currency 5 3" xfId="41672" xr:uid="{00000000-0005-0000-0000-0000EA970000}"/>
    <cellStyle name="Currency 5 3 2" xfId="41673" xr:uid="{00000000-0005-0000-0000-0000EB970000}"/>
    <cellStyle name="Currency 5 3 2 2" xfId="41674" xr:uid="{00000000-0005-0000-0000-0000EC970000}"/>
    <cellStyle name="Currency 5 3 3" xfId="41675" xr:uid="{00000000-0005-0000-0000-0000ED970000}"/>
    <cellStyle name="Currency 5 3 3 2" xfId="41676" xr:uid="{00000000-0005-0000-0000-0000EE970000}"/>
    <cellStyle name="Currency 5 3 4" xfId="41677" xr:uid="{00000000-0005-0000-0000-0000EF970000}"/>
    <cellStyle name="Currency 5 4" xfId="41678" xr:uid="{00000000-0005-0000-0000-0000F0970000}"/>
    <cellStyle name="Currency 5 4 2" xfId="41679" xr:uid="{00000000-0005-0000-0000-0000F1970000}"/>
    <cellStyle name="Currency 5 4 2 2" xfId="41680" xr:uid="{00000000-0005-0000-0000-0000F2970000}"/>
    <cellStyle name="Currency 5 4 3" xfId="41681" xr:uid="{00000000-0005-0000-0000-0000F3970000}"/>
    <cellStyle name="Currency 5 5" xfId="41682" xr:uid="{00000000-0005-0000-0000-0000F4970000}"/>
    <cellStyle name="Currency 5 5 2" xfId="41683" xr:uid="{00000000-0005-0000-0000-0000F5970000}"/>
    <cellStyle name="Currency 5 6" xfId="41684" xr:uid="{00000000-0005-0000-0000-0000F6970000}"/>
    <cellStyle name="Currency 5 6 2" xfId="41685" xr:uid="{00000000-0005-0000-0000-0000F7970000}"/>
    <cellStyle name="Currency 5 7" xfId="41686" xr:uid="{00000000-0005-0000-0000-0000F8970000}"/>
    <cellStyle name="Currency 5 7 2" xfId="41687" xr:uid="{00000000-0005-0000-0000-0000F9970000}"/>
    <cellStyle name="Currency 5 8" xfId="41688" xr:uid="{00000000-0005-0000-0000-0000FA970000}"/>
    <cellStyle name="Currency 5 8 2" xfId="41689" xr:uid="{00000000-0005-0000-0000-0000FB970000}"/>
    <cellStyle name="Currency 5 9" xfId="41690" xr:uid="{00000000-0005-0000-0000-0000FC970000}"/>
    <cellStyle name="Currency 5 9 2" xfId="41691" xr:uid="{00000000-0005-0000-0000-0000FD970000}"/>
    <cellStyle name="Currency 6" xfId="41692" xr:uid="{00000000-0005-0000-0000-0000FE970000}"/>
    <cellStyle name="Currency 6 2" xfId="41693" xr:uid="{00000000-0005-0000-0000-0000FF970000}"/>
    <cellStyle name="Currency 6 2 2" xfId="41694" xr:uid="{00000000-0005-0000-0000-000000980000}"/>
    <cellStyle name="Currency 6 2 3" xfId="41695" xr:uid="{00000000-0005-0000-0000-000001980000}"/>
    <cellStyle name="Currency 6 3" xfId="41696" xr:uid="{00000000-0005-0000-0000-000002980000}"/>
    <cellStyle name="Currency 6 4" xfId="41697" xr:uid="{00000000-0005-0000-0000-000003980000}"/>
    <cellStyle name="Currency 7" xfId="41698" xr:uid="{00000000-0005-0000-0000-000004980000}"/>
    <cellStyle name="Currency 7 10" xfId="41699" xr:uid="{00000000-0005-0000-0000-000005980000}"/>
    <cellStyle name="Currency 7 10 2" xfId="41700" xr:uid="{00000000-0005-0000-0000-000006980000}"/>
    <cellStyle name="Currency 7 11" xfId="41701" xr:uid="{00000000-0005-0000-0000-000007980000}"/>
    <cellStyle name="Currency 7 2" xfId="41702" xr:uid="{00000000-0005-0000-0000-000008980000}"/>
    <cellStyle name="Currency 7 2 2" xfId="41703" xr:uid="{00000000-0005-0000-0000-000009980000}"/>
    <cellStyle name="Currency 7 2 2 2" xfId="41704" xr:uid="{00000000-0005-0000-0000-00000A980000}"/>
    <cellStyle name="Currency 7 2 3" xfId="41705" xr:uid="{00000000-0005-0000-0000-00000B980000}"/>
    <cellStyle name="Currency 7 2 3 2" xfId="41706" xr:uid="{00000000-0005-0000-0000-00000C980000}"/>
    <cellStyle name="Currency 7 2 4" xfId="41707" xr:uid="{00000000-0005-0000-0000-00000D980000}"/>
    <cellStyle name="Currency 7 3" xfId="41708" xr:uid="{00000000-0005-0000-0000-00000E980000}"/>
    <cellStyle name="Currency 7 3 2" xfId="41709" xr:uid="{00000000-0005-0000-0000-00000F980000}"/>
    <cellStyle name="Currency 7 3 2 2" xfId="41710" xr:uid="{00000000-0005-0000-0000-000010980000}"/>
    <cellStyle name="Currency 7 3 3" xfId="41711" xr:uid="{00000000-0005-0000-0000-000011980000}"/>
    <cellStyle name="Currency 7 3 3 2" xfId="41712" xr:uid="{00000000-0005-0000-0000-000012980000}"/>
    <cellStyle name="Currency 7 3 4" xfId="41713" xr:uid="{00000000-0005-0000-0000-000013980000}"/>
    <cellStyle name="Currency 7 4" xfId="41714" xr:uid="{00000000-0005-0000-0000-000014980000}"/>
    <cellStyle name="Currency 7 4 2" xfId="41715" xr:uid="{00000000-0005-0000-0000-000015980000}"/>
    <cellStyle name="Currency 7 4 2 2" xfId="41716" xr:uid="{00000000-0005-0000-0000-000016980000}"/>
    <cellStyle name="Currency 7 4 3" xfId="41717" xr:uid="{00000000-0005-0000-0000-000017980000}"/>
    <cellStyle name="Currency 7 5" xfId="41718" xr:uid="{00000000-0005-0000-0000-000018980000}"/>
    <cellStyle name="Currency 7 5 2" xfId="41719" xr:uid="{00000000-0005-0000-0000-000019980000}"/>
    <cellStyle name="Currency 7 6" xfId="41720" xr:uid="{00000000-0005-0000-0000-00001A980000}"/>
    <cellStyle name="Currency 7 6 2" xfId="41721" xr:uid="{00000000-0005-0000-0000-00001B980000}"/>
    <cellStyle name="Currency 7 7" xfId="41722" xr:uid="{00000000-0005-0000-0000-00001C980000}"/>
    <cellStyle name="Currency 7 7 2" xfId="41723" xr:uid="{00000000-0005-0000-0000-00001D980000}"/>
    <cellStyle name="Currency 7 8" xfId="41724" xr:uid="{00000000-0005-0000-0000-00001E980000}"/>
    <cellStyle name="Currency 7 8 2" xfId="41725" xr:uid="{00000000-0005-0000-0000-00001F980000}"/>
    <cellStyle name="Currency 7 9" xfId="41726" xr:uid="{00000000-0005-0000-0000-000020980000}"/>
    <cellStyle name="Currency 7 9 2" xfId="41727" xr:uid="{00000000-0005-0000-0000-000021980000}"/>
    <cellStyle name="Currency 8" xfId="41728" xr:uid="{00000000-0005-0000-0000-000022980000}"/>
    <cellStyle name="Currency 8 10" xfId="41729" xr:uid="{00000000-0005-0000-0000-000023980000}"/>
    <cellStyle name="Currency 8 10 2" xfId="41730" xr:uid="{00000000-0005-0000-0000-000024980000}"/>
    <cellStyle name="Currency 8 11" xfId="41731" xr:uid="{00000000-0005-0000-0000-000025980000}"/>
    <cellStyle name="Currency 8 2" xfId="41732" xr:uid="{00000000-0005-0000-0000-000026980000}"/>
    <cellStyle name="Currency 8 2 2" xfId="41733" xr:uid="{00000000-0005-0000-0000-000027980000}"/>
    <cellStyle name="Currency 8 2 2 2" xfId="41734" xr:uid="{00000000-0005-0000-0000-000028980000}"/>
    <cellStyle name="Currency 8 2 3" xfId="41735" xr:uid="{00000000-0005-0000-0000-000029980000}"/>
    <cellStyle name="Currency 8 2 3 2" xfId="41736" xr:uid="{00000000-0005-0000-0000-00002A980000}"/>
    <cellStyle name="Currency 8 3" xfId="41737" xr:uid="{00000000-0005-0000-0000-00002B980000}"/>
    <cellStyle name="Currency 8 3 2" xfId="41738" xr:uid="{00000000-0005-0000-0000-00002C980000}"/>
    <cellStyle name="Currency 8 3 2 2" xfId="41739" xr:uid="{00000000-0005-0000-0000-00002D980000}"/>
    <cellStyle name="Currency 8 3 3" xfId="41740" xr:uid="{00000000-0005-0000-0000-00002E980000}"/>
    <cellStyle name="Currency 8 4" xfId="41741" xr:uid="{00000000-0005-0000-0000-00002F980000}"/>
    <cellStyle name="Currency 8 4 2" xfId="41742" xr:uid="{00000000-0005-0000-0000-000030980000}"/>
    <cellStyle name="Currency 8 4 2 2" xfId="41743" xr:uid="{00000000-0005-0000-0000-000031980000}"/>
    <cellStyle name="Currency 8 4 3" xfId="41744" xr:uid="{00000000-0005-0000-0000-000032980000}"/>
    <cellStyle name="Currency 8 5" xfId="41745" xr:uid="{00000000-0005-0000-0000-000033980000}"/>
    <cellStyle name="Currency 8 5 2" xfId="41746" xr:uid="{00000000-0005-0000-0000-000034980000}"/>
    <cellStyle name="Currency 8 6" xfId="41747" xr:uid="{00000000-0005-0000-0000-000035980000}"/>
    <cellStyle name="Currency 8 6 2" xfId="41748" xr:uid="{00000000-0005-0000-0000-000036980000}"/>
    <cellStyle name="Currency 8 7" xfId="41749" xr:uid="{00000000-0005-0000-0000-000037980000}"/>
    <cellStyle name="Currency 8 7 2" xfId="41750" xr:uid="{00000000-0005-0000-0000-000038980000}"/>
    <cellStyle name="Currency 8 8" xfId="41751" xr:uid="{00000000-0005-0000-0000-000039980000}"/>
    <cellStyle name="Currency 8 8 2" xfId="41752" xr:uid="{00000000-0005-0000-0000-00003A980000}"/>
    <cellStyle name="Currency 8 9" xfId="41753" xr:uid="{00000000-0005-0000-0000-00003B980000}"/>
    <cellStyle name="Currency 8 9 2" xfId="41754" xr:uid="{00000000-0005-0000-0000-00003C980000}"/>
    <cellStyle name="Currency 8_2013 Combined" xfId="41755" xr:uid="{00000000-0005-0000-0000-00003D980000}"/>
    <cellStyle name="Currency 9" xfId="41756" xr:uid="{00000000-0005-0000-0000-00003E980000}"/>
    <cellStyle name="Currency 9 2" xfId="41757" xr:uid="{00000000-0005-0000-0000-00003F980000}"/>
    <cellStyle name="Currency 9 3" xfId="41758" xr:uid="{00000000-0005-0000-0000-000040980000}"/>
    <cellStyle name="Currency Space" xfId="44" xr:uid="{00000000-0005-0000-0000-000041980000}"/>
    <cellStyle name="Currency*" xfId="41759" xr:uid="{00000000-0005-0000-0000-000042980000}"/>
    <cellStyle name="Currency0" xfId="6078" xr:uid="{00000000-0005-0000-0000-000043980000}"/>
    <cellStyle name="Currency0 2" xfId="41760" xr:uid="{00000000-0005-0000-0000-000044980000}"/>
    <cellStyle name="Custom - Style1" xfId="45" xr:uid="{00000000-0005-0000-0000-000045980000}"/>
    <cellStyle name="Custom - Style8" xfId="46" xr:uid="{00000000-0005-0000-0000-000046980000}"/>
    <cellStyle name="Dash" xfId="41761" xr:uid="{00000000-0005-0000-0000-000047980000}"/>
    <cellStyle name="Data" xfId="41762" xr:uid="{00000000-0005-0000-0000-000048980000}"/>
    <cellStyle name="Data   - Style2" xfId="47" xr:uid="{00000000-0005-0000-0000-000049980000}"/>
    <cellStyle name="Data 2" xfId="41763" xr:uid="{00000000-0005-0000-0000-00004A980000}"/>
    <cellStyle name="Data1" xfId="41764" xr:uid="{00000000-0005-0000-0000-00004B980000}"/>
    <cellStyle name="Data2" xfId="41765" xr:uid="{00000000-0005-0000-0000-00004C980000}"/>
    <cellStyle name="Data3" xfId="41766" xr:uid="{00000000-0005-0000-0000-00004D980000}"/>
    <cellStyle name="Data4" xfId="41767" xr:uid="{00000000-0005-0000-0000-00004E980000}"/>
    <cellStyle name="Data5" xfId="41768" xr:uid="{00000000-0005-0000-0000-00004F980000}"/>
    <cellStyle name="Date" xfId="48" xr:uid="{00000000-0005-0000-0000-000050980000}"/>
    <cellStyle name="Date 2" xfId="41769" xr:uid="{00000000-0005-0000-0000-000051980000}"/>
    <cellStyle name="Date Aligned" xfId="41770" xr:uid="{00000000-0005-0000-0000-000052980000}"/>
    <cellStyle name="Date Aligned*" xfId="41771" xr:uid="{00000000-0005-0000-0000-000053980000}"/>
    <cellStyle name="Date Aligned_PERSONAL" xfId="41772" xr:uid="{00000000-0005-0000-0000-000054980000}"/>
    <cellStyle name="Date_Adams_Standalone_31" xfId="41773" xr:uid="{00000000-0005-0000-0000-000055980000}"/>
    <cellStyle name="Date2" xfId="41774" xr:uid="{00000000-0005-0000-0000-000056980000}"/>
    <cellStyle name="datemm - Style2" xfId="41775" xr:uid="{00000000-0005-0000-0000-000057980000}"/>
    <cellStyle name="DateMM - Style3" xfId="41776" xr:uid="{00000000-0005-0000-0000-000058980000}"/>
    <cellStyle name="datemm - Style7" xfId="41777" xr:uid="{00000000-0005-0000-0000-000059980000}"/>
    <cellStyle name="DateMM - Style8" xfId="41778" xr:uid="{00000000-0005-0000-0000-00005A980000}"/>
    <cellStyle name="Del" xfId="41779" xr:uid="{00000000-0005-0000-0000-00005B980000}"/>
    <cellStyle name="Dollar" xfId="41780" xr:uid="{00000000-0005-0000-0000-00005C980000}"/>
    <cellStyle name="dollar[0]" xfId="41781" xr:uid="{00000000-0005-0000-0000-00005D980000}"/>
    <cellStyle name="Dollar_Bulls - Pacers v44" xfId="41782" xr:uid="{00000000-0005-0000-0000-00005E980000}"/>
    <cellStyle name="Dollars" xfId="41783" xr:uid="{00000000-0005-0000-0000-00005F980000}"/>
    <cellStyle name="Dotted Line" xfId="41784" xr:uid="{00000000-0005-0000-0000-000060980000}"/>
    <cellStyle name="Edit" xfId="49" xr:uid="{00000000-0005-0000-0000-000061980000}"/>
    <cellStyle name="Engine" xfId="50" xr:uid="{00000000-0005-0000-0000-000062980000}"/>
    <cellStyle name="Engine 2" xfId="3412" xr:uid="{00000000-0005-0000-0000-000063980000}"/>
    <cellStyle name="Engine_03_2012" xfId="3413" xr:uid="{00000000-0005-0000-0000-000064980000}"/>
    <cellStyle name="Entered" xfId="6079" xr:uid="{00000000-0005-0000-0000-000065980000}"/>
    <cellStyle name="Euro" xfId="6080" xr:uid="{00000000-0005-0000-0000-000066980000}"/>
    <cellStyle name="Euro 2" xfId="41785" xr:uid="{00000000-0005-0000-0000-000067980000}"/>
    <cellStyle name="Explanatory Text" xfId="51" builtinId="53" customBuiltin="1"/>
    <cellStyle name="Explanatory Text 10" xfId="3414" xr:uid="{00000000-0005-0000-0000-000069980000}"/>
    <cellStyle name="Explanatory Text 10 2" xfId="3415" xr:uid="{00000000-0005-0000-0000-00006A980000}"/>
    <cellStyle name="Explanatory Text 10 3" xfId="3416" xr:uid="{00000000-0005-0000-0000-00006B980000}"/>
    <cellStyle name="Explanatory Text 10 4" xfId="3417" xr:uid="{00000000-0005-0000-0000-00006C980000}"/>
    <cellStyle name="Explanatory Text 11" xfId="3418" xr:uid="{00000000-0005-0000-0000-00006D980000}"/>
    <cellStyle name="Explanatory Text 11 2" xfId="3419" xr:uid="{00000000-0005-0000-0000-00006E980000}"/>
    <cellStyle name="Explanatory Text 11 3" xfId="3420" xr:uid="{00000000-0005-0000-0000-00006F980000}"/>
    <cellStyle name="Explanatory Text 11 4" xfId="3421" xr:uid="{00000000-0005-0000-0000-000070980000}"/>
    <cellStyle name="Explanatory Text 12" xfId="3422" xr:uid="{00000000-0005-0000-0000-000071980000}"/>
    <cellStyle name="Explanatory Text 12 2" xfId="3423" xr:uid="{00000000-0005-0000-0000-000072980000}"/>
    <cellStyle name="Explanatory Text 12 3" xfId="3424" xr:uid="{00000000-0005-0000-0000-000073980000}"/>
    <cellStyle name="Explanatory Text 12 4" xfId="3425" xr:uid="{00000000-0005-0000-0000-000074980000}"/>
    <cellStyle name="Explanatory Text 13" xfId="3426" xr:uid="{00000000-0005-0000-0000-000075980000}"/>
    <cellStyle name="Explanatory Text 13 2" xfId="3427" xr:uid="{00000000-0005-0000-0000-000076980000}"/>
    <cellStyle name="Explanatory Text 13 3" xfId="3428" xr:uid="{00000000-0005-0000-0000-000077980000}"/>
    <cellStyle name="Explanatory Text 13 4" xfId="3429" xr:uid="{00000000-0005-0000-0000-000078980000}"/>
    <cellStyle name="Explanatory Text 14" xfId="3430" xr:uid="{00000000-0005-0000-0000-000079980000}"/>
    <cellStyle name="Explanatory Text 14 2" xfId="3431" xr:uid="{00000000-0005-0000-0000-00007A980000}"/>
    <cellStyle name="Explanatory Text 14 3" xfId="3432" xr:uid="{00000000-0005-0000-0000-00007B980000}"/>
    <cellStyle name="Explanatory Text 14 4" xfId="3433" xr:uid="{00000000-0005-0000-0000-00007C980000}"/>
    <cellStyle name="Explanatory Text 15" xfId="3434" xr:uid="{00000000-0005-0000-0000-00007D980000}"/>
    <cellStyle name="Explanatory Text 15 2" xfId="3435" xr:uid="{00000000-0005-0000-0000-00007E980000}"/>
    <cellStyle name="Explanatory Text 15 3" xfId="3436" xr:uid="{00000000-0005-0000-0000-00007F980000}"/>
    <cellStyle name="Explanatory Text 15 4" xfId="3437" xr:uid="{00000000-0005-0000-0000-000080980000}"/>
    <cellStyle name="Explanatory Text 16" xfId="3438" xr:uid="{00000000-0005-0000-0000-000081980000}"/>
    <cellStyle name="Explanatory Text 16 2" xfId="3439" xr:uid="{00000000-0005-0000-0000-000082980000}"/>
    <cellStyle name="Explanatory Text 16 3" xfId="3440" xr:uid="{00000000-0005-0000-0000-000083980000}"/>
    <cellStyle name="Explanatory Text 16 4" xfId="3441" xr:uid="{00000000-0005-0000-0000-000084980000}"/>
    <cellStyle name="Explanatory Text 17" xfId="3442" xr:uid="{00000000-0005-0000-0000-000085980000}"/>
    <cellStyle name="Explanatory Text 17 2" xfId="3443" xr:uid="{00000000-0005-0000-0000-000086980000}"/>
    <cellStyle name="Explanatory Text 17 3" xfId="3444" xr:uid="{00000000-0005-0000-0000-000087980000}"/>
    <cellStyle name="Explanatory Text 17 4" xfId="3445" xr:uid="{00000000-0005-0000-0000-000088980000}"/>
    <cellStyle name="Explanatory Text 18" xfId="3446" xr:uid="{00000000-0005-0000-0000-000089980000}"/>
    <cellStyle name="Explanatory Text 18 2" xfId="3447" xr:uid="{00000000-0005-0000-0000-00008A980000}"/>
    <cellStyle name="Explanatory Text 18 3" xfId="3448" xr:uid="{00000000-0005-0000-0000-00008B980000}"/>
    <cellStyle name="Explanatory Text 18 4" xfId="3449" xr:uid="{00000000-0005-0000-0000-00008C980000}"/>
    <cellStyle name="Explanatory Text 19" xfId="3450" xr:uid="{00000000-0005-0000-0000-00008D980000}"/>
    <cellStyle name="Explanatory Text 19 2" xfId="3451" xr:uid="{00000000-0005-0000-0000-00008E980000}"/>
    <cellStyle name="Explanatory Text 19 3" xfId="3452" xr:uid="{00000000-0005-0000-0000-00008F980000}"/>
    <cellStyle name="Explanatory Text 19 4" xfId="3453" xr:uid="{00000000-0005-0000-0000-000090980000}"/>
    <cellStyle name="Explanatory Text 2" xfId="3454" xr:uid="{00000000-0005-0000-0000-000091980000}"/>
    <cellStyle name="Explanatory Text 2 2" xfId="3455" xr:uid="{00000000-0005-0000-0000-000092980000}"/>
    <cellStyle name="Explanatory Text 2 2 2" xfId="41786" xr:uid="{00000000-0005-0000-0000-000093980000}"/>
    <cellStyle name="Explanatory Text 2 2_AGL Excess" xfId="41787" xr:uid="{00000000-0005-0000-0000-000094980000}"/>
    <cellStyle name="Explanatory Text 2 3" xfId="3456" xr:uid="{00000000-0005-0000-0000-000095980000}"/>
    <cellStyle name="Explanatory Text 2 3 2" xfId="3457" xr:uid="{00000000-0005-0000-0000-000096980000}"/>
    <cellStyle name="Explanatory Text 2 3 3" xfId="3458" xr:uid="{00000000-0005-0000-0000-000097980000}"/>
    <cellStyle name="Explanatory Text 2 3_FY11 Repairs" xfId="3459" xr:uid="{00000000-0005-0000-0000-000098980000}"/>
    <cellStyle name="Explanatory Text 2 4" xfId="3460" xr:uid="{00000000-0005-0000-0000-000099980000}"/>
    <cellStyle name="Explanatory Text 2 5" xfId="3461" xr:uid="{00000000-0005-0000-0000-00009A980000}"/>
    <cellStyle name="Explanatory Text 2_2013 Combined" xfId="41788" xr:uid="{00000000-0005-0000-0000-00009B980000}"/>
    <cellStyle name="Explanatory Text 20" xfId="3462" xr:uid="{00000000-0005-0000-0000-00009C980000}"/>
    <cellStyle name="Explanatory Text 20 2" xfId="3463" xr:uid="{00000000-0005-0000-0000-00009D980000}"/>
    <cellStyle name="Explanatory Text 20 3" xfId="3464" xr:uid="{00000000-0005-0000-0000-00009E980000}"/>
    <cellStyle name="Explanatory Text 20 4" xfId="3465" xr:uid="{00000000-0005-0000-0000-00009F980000}"/>
    <cellStyle name="Explanatory Text 21" xfId="3466" xr:uid="{00000000-0005-0000-0000-0000A0980000}"/>
    <cellStyle name="Explanatory Text 21 2" xfId="3467" xr:uid="{00000000-0005-0000-0000-0000A1980000}"/>
    <cellStyle name="Explanatory Text 21 3" xfId="3468" xr:uid="{00000000-0005-0000-0000-0000A2980000}"/>
    <cellStyle name="Explanatory Text 21 4" xfId="3469" xr:uid="{00000000-0005-0000-0000-0000A3980000}"/>
    <cellStyle name="Explanatory Text 22" xfId="3470" xr:uid="{00000000-0005-0000-0000-0000A4980000}"/>
    <cellStyle name="Explanatory Text 22 2" xfId="3471" xr:uid="{00000000-0005-0000-0000-0000A5980000}"/>
    <cellStyle name="Explanatory Text 22 3" xfId="3472" xr:uid="{00000000-0005-0000-0000-0000A6980000}"/>
    <cellStyle name="Explanatory Text 22 4" xfId="3473" xr:uid="{00000000-0005-0000-0000-0000A7980000}"/>
    <cellStyle name="Explanatory Text 23" xfId="3474" xr:uid="{00000000-0005-0000-0000-0000A8980000}"/>
    <cellStyle name="Explanatory Text 23 2" xfId="3475" xr:uid="{00000000-0005-0000-0000-0000A9980000}"/>
    <cellStyle name="Explanatory Text 23 3" xfId="3476" xr:uid="{00000000-0005-0000-0000-0000AA980000}"/>
    <cellStyle name="Explanatory Text 24" xfId="3477" xr:uid="{00000000-0005-0000-0000-0000AB980000}"/>
    <cellStyle name="Explanatory Text 24 2" xfId="3478" xr:uid="{00000000-0005-0000-0000-0000AC980000}"/>
    <cellStyle name="Explanatory Text 25" xfId="3479" xr:uid="{00000000-0005-0000-0000-0000AD980000}"/>
    <cellStyle name="Explanatory Text 25 2" xfId="3480" xr:uid="{00000000-0005-0000-0000-0000AE980000}"/>
    <cellStyle name="Explanatory Text 26" xfId="3481" xr:uid="{00000000-0005-0000-0000-0000AF980000}"/>
    <cellStyle name="Explanatory Text 26 2" xfId="3482" xr:uid="{00000000-0005-0000-0000-0000B0980000}"/>
    <cellStyle name="Explanatory Text 27" xfId="3483" xr:uid="{00000000-0005-0000-0000-0000B1980000}"/>
    <cellStyle name="Explanatory Text 3" xfId="3484" xr:uid="{00000000-0005-0000-0000-0000B2980000}"/>
    <cellStyle name="Explanatory Text 3 2" xfId="3485" xr:uid="{00000000-0005-0000-0000-0000B3980000}"/>
    <cellStyle name="Explanatory Text 3 3" xfId="3486" xr:uid="{00000000-0005-0000-0000-0000B4980000}"/>
    <cellStyle name="Explanatory Text 3 4" xfId="3487" xr:uid="{00000000-0005-0000-0000-0000B5980000}"/>
    <cellStyle name="Explanatory Text 4" xfId="3488" xr:uid="{00000000-0005-0000-0000-0000B6980000}"/>
    <cellStyle name="Explanatory Text 4 2" xfId="3489" xr:uid="{00000000-0005-0000-0000-0000B7980000}"/>
    <cellStyle name="Explanatory Text 4 3" xfId="3490" xr:uid="{00000000-0005-0000-0000-0000B8980000}"/>
    <cellStyle name="Explanatory Text 4 4" xfId="3491" xr:uid="{00000000-0005-0000-0000-0000B9980000}"/>
    <cellStyle name="Explanatory Text 5" xfId="3492" xr:uid="{00000000-0005-0000-0000-0000BA980000}"/>
    <cellStyle name="Explanatory Text 5 2" xfId="3493" xr:uid="{00000000-0005-0000-0000-0000BB980000}"/>
    <cellStyle name="Explanatory Text 5 3" xfId="3494" xr:uid="{00000000-0005-0000-0000-0000BC980000}"/>
    <cellStyle name="Explanatory Text 5 4" xfId="3495" xr:uid="{00000000-0005-0000-0000-0000BD980000}"/>
    <cellStyle name="Explanatory Text 6" xfId="3496" xr:uid="{00000000-0005-0000-0000-0000BE980000}"/>
    <cellStyle name="Explanatory Text 6 2" xfId="3497" xr:uid="{00000000-0005-0000-0000-0000BF980000}"/>
    <cellStyle name="Explanatory Text 6 3" xfId="3498" xr:uid="{00000000-0005-0000-0000-0000C0980000}"/>
    <cellStyle name="Explanatory Text 6 4" xfId="3499" xr:uid="{00000000-0005-0000-0000-0000C1980000}"/>
    <cellStyle name="Explanatory Text 7" xfId="3500" xr:uid="{00000000-0005-0000-0000-0000C2980000}"/>
    <cellStyle name="Explanatory Text 7 2" xfId="3501" xr:uid="{00000000-0005-0000-0000-0000C3980000}"/>
    <cellStyle name="Explanatory Text 7 3" xfId="3502" xr:uid="{00000000-0005-0000-0000-0000C4980000}"/>
    <cellStyle name="Explanatory Text 7 4" xfId="3503" xr:uid="{00000000-0005-0000-0000-0000C5980000}"/>
    <cellStyle name="Explanatory Text 8" xfId="3504" xr:uid="{00000000-0005-0000-0000-0000C6980000}"/>
    <cellStyle name="Explanatory Text 8 2" xfId="3505" xr:uid="{00000000-0005-0000-0000-0000C7980000}"/>
    <cellStyle name="Explanatory Text 8 3" xfId="3506" xr:uid="{00000000-0005-0000-0000-0000C8980000}"/>
    <cellStyle name="Explanatory Text 8 4" xfId="3507" xr:uid="{00000000-0005-0000-0000-0000C9980000}"/>
    <cellStyle name="Explanatory Text 9" xfId="3508" xr:uid="{00000000-0005-0000-0000-0000CA980000}"/>
    <cellStyle name="Explanatory Text 9 2" xfId="3509" xr:uid="{00000000-0005-0000-0000-0000CB980000}"/>
    <cellStyle name="Explanatory Text 9 3" xfId="3510" xr:uid="{00000000-0005-0000-0000-0000CC980000}"/>
    <cellStyle name="Explanatory Text 9 4" xfId="3511" xr:uid="{00000000-0005-0000-0000-0000CD980000}"/>
    <cellStyle name="First Column" xfId="41789" xr:uid="{00000000-0005-0000-0000-0000CE980000}"/>
    <cellStyle name="Fixed" xfId="52" xr:uid="{00000000-0005-0000-0000-0000CF980000}"/>
    <cellStyle name="Fixed 2" xfId="3512" xr:uid="{00000000-0005-0000-0000-0000D0980000}"/>
    <cellStyle name="Fixed 2 2" xfId="3513" xr:uid="{00000000-0005-0000-0000-0000D1980000}"/>
    <cellStyle name="Fixed 3" xfId="3514" xr:uid="{00000000-0005-0000-0000-0000D2980000}"/>
    <cellStyle name="Fixed_03_2012" xfId="3515" xr:uid="{00000000-0005-0000-0000-0000D3980000}"/>
    <cellStyle name="Footnote" xfId="41790" xr:uid="{00000000-0005-0000-0000-0000D4980000}"/>
    <cellStyle name="FORECAST" xfId="41791" xr:uid="{00000000-0005-0000-0000-0000D5980000}"/>
    <cellStyle name="fred" xfId="41792" xr:uid="{00000000-0005-0000-0000-0000D6980000}"/>
    <cellStyle name="Fred%" xfId="41793" xr:uid="{00000000-0005-0000-0000-0000D7980000}"/>
    <cellStyle name="fred_EPI Budget for 2001 - 2005" xfId="41794" xr:uid="{00000000-0005-0000-0000-0000D8980000}"/>
    <cellStyle name="Good" xfId="53" builtinId="26" customBuiltin="1"/>
    <cellStyle name="Good 10" xfId="3516" xr:uid="{00000000-0005-0000-0000-0000DA980000}"/>
    <cellStyle name="Good 10 2" xfId="3517" xr:uid="{00000000-0005-0000-0000-0000DB980000}"/>
    <cellStyle name="Good 10 3" xfId="3518" xr:uid="{00000000-0005-0000-0000-0000DC980000}"/>
    <cellStyle name="Good 10 4" xfId="3519" xr:uid="{00000000-0005-0000-0000-0000DD980000}"/>
    <cellStyle name="Good 11" xfId="3520" xr:uid="{00000000-0005-0000-0000-0000DE980000}"/>
    <cellStyle name="Good 11 2" xfId="3521" xr:uid="{00000000-0005-0000-0000-0000DF980000}"/>
    <cellStyle name="Good 11 3" xfId="3522" xr:uid="{00000000-0005-0000-0000-0000E0980000}"/>
    <cellStyle name="Good 11 4" xfId="3523" xr:uid="{00000000-0005-0000-0000-0000E1980000}"/>
    <cellStyle name="Good 12" xfId="3524" xr:uid="{00000000-0005-0000-0000-0000E2980000}"/>
    <cellStyle name="Good 12 2" xfId="3525" xr:uid="{00000000-0005-0000-0000-0000E3980000}"/>
    <cellStyle name="Good 12 3" xfId="3526" xr:uid="{00000000-0005-0000-0000-0000E4980000}"/>
    <cellStyle name="Good 12 4" xfId="3527" xr:uid="{00000000-0005-0000-0000-0000E5980000}"/>
    <cellStyle name="Good 13" xfId="3528" xr:uid="{00000000-0005-0000-0000-0000E6980000}"/>
    <cellStyle name="Good 13 2" xfId="3529" xr:uid="{00000000-0005-0000-0000-0000E7980000}"/>
    <cellStyle name="Good 13 3" xfId="3530" xr:uid="{00000000-0005-0000-0000-0000E8980000}"/>
    <cellStyle name="Good 13 4" xfId="3531" xr:uid="{00000000-0005-0000-0000-0000E9980000}"/>
    <cellStyle name="Good 14" xfId="3532" xr:uid="{00000000-0005-0000-0000-0000EA980000}"/>
    <cellStyle name="Good 14 2" xfId="3533" xr:uid="{00000000-0005-0000-0000-0000EB980000}"/>
    <cellStyle name="Good 14 3" xfId="3534" xr:uid="{00000000-0005-0000-0000-0000EC980000}"/>
    <cellStyle name="Good 14 4" xfId="3535" xr:uid="{00000000-0005-0000-0000-0000ED980000}"/>
    <cellStyle name="Good 15" xfId="3536" xr:uid="{00000000-0005-0000-0000-0000EE980000}"/>
    <cellStyle name="Good 15 2" xfId="3537" xr:uid="{00000000-0005-0000-0000-0000EF980000}"/>
    <cellStyle name="Good 15 3" xfId="3538" xr:uid="{00000000-0005-0000-0000-0000F0980000}"/>
    <cellStyle name="Good 15 4" xfId="3539" xr:uid="{00000000-0005-0000-0000-0000F1980000}"/>
    <cellStyle name="Good 16" xfId="3540" xr:uid="{00000000-0005-0000-0000-0000F2980000}"/>
    <cellStyle name="Good 16 2" xfId="3541" xr:uid="{00000000-0005-0000-0000-0000F3980000}"/>
    <cellStyle name="Good 16 3" xfId="3542" xr:uid="{00000000-0005-0000-0000-0000F4980000}"/>
    <cellStyle name="Good 16 4" xfId="3543" xr:uid="{00000000-0005-0000-0000-0000F5980000}"/>
    <cellStyle name="Good 17" xfId="3544" xr:uid="{00000000-0005-0000-0000-0000F6980000}"/>
    <cellStyle name="Good 17 2" xfId="3545" xr:uid="{00000000-0005-0000-0000-0000F7980000}"/>
    <cellStyle name="Good 17 3" xfId="3546" xr:uid="{00000000-0005-0000-0000-0000F8980000}"/>
    <cellStyle name="Good 17 4" xfId="3547" xr:uid="{00000000-0005-0000-0000-0000F9980000}"/>
    <cellStyle name="Good 18" xfId="3548" xr:uid="{00000000-0005-0000-0000-0000FA980000}"/>
    <cellStyle name="Good 18 2" xfId="3549" xr:uid="{00000000-0005-0000-0000-0000FB980000}"/>
    <cellStyle name="Good 18 3" xfId="3550" xr:uid="{00000000-0005-0000-0000-0000FC980000}"/>
    <cellStyle name="Good 18 4" xfId="3551" xr:uid="{00000000-0005-0000-0000-0000FD980000}"/>
    <cellStyle name="Good 19" xfId="3552" xr:uid="{00000000-0005-0000-0000-0000FE980000}"/>
    <cellStyle name="Good 19 2" xfId="3553" xr:uid="{00000000-0005-0000-0000-0000FF980000}"/>
    <cellStyle name="Good 19 3" xfId="3554" xr:uid="{00000000-0005-0000-0000-000000990000}"/>
    <cellStyle name="Good 19 4" xfId="3555" xr:uid="{00000000-0005-0000-0000-000001990000}"/>
    <cellStyle name="Good 2" xfId="3556" xr:uid="{00000000-0005-0000-0000-000002990000}"/>
    <cellStyle name="Good 2 2" xfId="3557" xr:uid="{00000000-0005-0000-0000-000003990000}"/>
    <cellStyle name="Good 2 2 2" xfId="41795" xr:uid="{00000000-0005-0000-0000-000004990000}"/>
    <cellStyle name="Good 2 3" xfId="3558" xr:uid="{00000000-0005-0000-0000-000005990000}"/>
    <cellStyle name="Good 2 3 2" xfId="3559" xr:uid="{00000000-0005-0000-0000-000006990000}"/>
    <cellStyle name="Good 2 3 3" xfId="3560" xr:uid="{00000000-0005-0000-0000-000007990000}"/>
    <cellStyle name="Good 2 3_FY11 Repairs" xfId="3561" xr:uid="{00000000-0005-0000-0000-000008990000}"/>
    <cellStyle name="Good 2 4" xfId="3562" xr:uid="{00000000-0005-0000-0000-000009990000}"/>
    <cellStyle name="Good 2 5" xfId="3563" xr:uid="{00000000-0005-0000-0000-00000A990000}"/>
    <cellStyle name="Good 2_2013 Combined" xfId="41796" xr:uid="{00000000-0005-0000-0000-00000B990000}"/>
    <cellStyle name="Good 20" xfId="3564" xr:uid="{00000000-0005-0000-0000-00000C990000}"/>
    <cellStyle name="Good 20 2" xfId="3565" xr:uid="{00000000-0005-0000-0000-00000D990000}"/>
    <cellStyle name="Good 20 3" xfId="3566" xr:uid="{00000000-0005-0000-0000-00000E990000}"/>
    <cellStyle name="Good 20 4" xfId="3567" xr:uid="{00000000-0005-0000-0000-00000F990000}"/>
    <cellStyle name="Good 21" xfId="3568" xr:uid="{00000000-0005-0000-0000-000010990000}"/>
    <cellStyle name="Good 21 2" xfId="3569" xr:uid="{00000000-0005-0000-0000-000011990000}"/>
    <cellStyle name="Good 21 3" xfId="3570" xr:uid="{00000000-0005-0000-0000-000012990000}"/>
    <cellStyle name="Good 21 4" xfId="3571" xr:uid="{00000000-0005-0000-0000-000013990000}"/>
    <cellStyle name="Good 22" xfId="3572" xr:uid="{00000000-0005-0000-0000-000014990000}"/>
    <cellStyle name="Good 22 2" xfId="3573" xr:uid="{00000000-0005-0000-0000-000015990000}"/>
    <cellStyle name="Good 22 3" xfId="3574" xr:uid="{00000000-0005-0000-0000-000016990000}"/>
    <cellStyle name="Good 22 4" xfId="3575" xr:uid="{00000000-0005-0000-0000-000017990000}"/>
    <cellStyle name="Good 23" xfId="3576" xr:uid="{00000000-0005-0000-0000-000018990000}"/>
    <cellStyle name="Good 23 2" xfId="3577" xr:uid="{00000000-0005-0000-0000-000019990000}"/>
    <cellStyle name="Good 23 3" xfId="3578" xr:uid="{00000000-0005-0000-0000-00001A990000}"/>
    <cellStyle name="Good 24" xfId="3579" xr:uid="{00000000-0005-0000-0000-00001B990000}"/>
    <cellStyle name="Good 24 2" xfId="3580" xr:uid="{00000000-0005-0000-0000-00001C990000}"/>
    <cellStyle name="Good 25" xfId="3581" xr:uid="{00000000-0005-0000-0000-00001D990000}"/>
    <cellStyle name="Good 25 2" xfId="3582" xr:uid="{00000000-0005-0000-0000-00001E990000}"/>
    <cellStyle name="Good 26" xfId="3583" xr:uid="{00000000-0005-0000-0000-00001F990000}"/>
    <cellStyle name="Good 26 2" xfId="3584" xr:uid="{00000000-0005-0000-0000-000020990000}"/>
    <cellStyle name="Good 27" xfId="3585" xr:uid="{00000000-0005-0000-0000-000021990000}"/>
    <cellStyle name="Good 3" xfId="3586" xr:uid="{00000000-0005-0000-0000-000022990000}"/>
    <cellStyle name="Good 3 2" xfId="3587" xr:uid="{00000000-0005-0000-0000-000023990000}"/>
    <cellStyle name="Good 3 3" xfId="3588" xr:uid="{00000000-0005-0000-0000-000024990000}"/>
    <cellStyle name="Good 3 4" xfId="3589" xr:uid="{00000000-0005-0000-0000-000025990000}"/>
    <cellStyle name="Good 4" xfId="3590" xr:uid="{00000000-0005-0000-0000-000026990000}"/>
    <cellStyle name="Good 4 2" xfId="3591" xr:uid="{00000000-0005-0000-0000-000027990000}"/>
    <cellStyle name="Good 4 3" xfId="3592" xr:uid="{00000000-0005-0000-0000-000028990000}"/>
    <cellStyle name="Good 4 4" xfId="3593" xr:uid="{00000000-0005-0000-0000-000029990000}"/>
    <cellStyle name="Good 5" xfId="3594" xr:uid="{00000000-0005-0000-0000-00002A990000}"/>
    <cellStyle name="Good 5 2" xfId="3595" xr:uid="{00000000-0005-0000-0000-00002B990000}"/>
    <cellStyle name="Good 5 3" xfId="3596" xr:uid="{00000000-0005-0000-0000-00002C990000}"/>
    <cellStyle name="Good 5 4" xfId="3597" xr:uid="{00000000-0005-0000-0000-00002D990000}"/>
    <cellStyle name="Good 6" xfId="3598" xr:uid="{00000000-0005-0000-0000-00002E990000}"/>
    <cellStyle name="Good 6 2" xfId="3599" xr:uid="{00000000-0005-0000-0000-00002F990000}"/>
    <cellStyle name="Good 6 3" xfId="3600" xr:uid="{00000000-0005-0000-0000-000030990000}"/>
    <cellStyle name="Good 6 4" xfId="3601" xr:uid="{00000000-0005-0000-0000-000031990000}"/>
    <cellStyle name="Good 7" xfId="3602" xr:uid="{00000000-0005-0000-0000-000032990000}"/>
    <cellStyle name="Good 7 2" xfId="3603" xr:uid="{00000000-0005-0000-0000-000033990000}"/>
    <cellStyle name="Good 7 3" xfId="3604" xr:uid="{00000000-0005-0000-0000-000034990000}"/>
    <cellStyle name="Good 7 4" xfId="3605" xr:uid="{00000000-0005-0000-0000-000035990000}"/>
    <cellStyle name="Good 8" xfId="3606" xr:uid="{00000000-0005-0000-0000-000036990000}"/>
    <cellStyle name="Good 8 2" xfId="3607" xr:uid="{00000000-0005-0000-0000-000037990000}"/>
    <cellStyle name="Good 8 3" xfId="3608" xr:uid="{00000000-0005-0000-0000-000038990000}"/>
    <cellStyle name="Good 8 4" xfId="3609" xr:uid="{00000000-0005-0000-0000-000039990000}"/>
    <cellStyle name="Good 9" xfId="3610" xr:uid="{00000000-0005-0000-0000-00003A990000}"/>
    <cellStyle name="Good 9 2" xfId="3611" xr:uid="{00000000-0005-0000-0000-00003B990000}"/>
    <cellStyle name="Good 9 3" xfId="3612" xr:uid="{00000000-0005-0000-0000-00003C990000}"/>
    <cellStyle name="Good 9 4" xfId="3613" xr:uid="{00000000-0005-0000-0000-00003D990000}"/>
    <cellStyle name="Grey" xfId="54" xr:uid="{00000000-0005-0000-0000-00003E990000}"/>
    <cellStyle name="Hard Percent" xfId="41797" xr:uid="{00000000-0005-0000-0000-00003F990000}"/>
    <cellStyle name="HEADER" xfId="55" xr:uid="{00000000-0005-0000-0000-000040990000}"/>
    <cellStyle name="Header1" xfId="56" xr:uid="{00000000-0005-0000-0000-000041990000}"/>
    <cellStyle name="Header1 2" xfId="3614" xr:uid="{00000000-0005-0000-0000-000042990000}"/>
    <cellStyle name="Header1 3" xfId="3615" xr:uid="{00000000-0005-0000-0000-000043990000}"/>
    <cellStyle name="Header1 4" xfId="3616" xr:uid="{00000000-0005-0000-0000-000044990000}"/>
    <cellStyle name="Header1_Basis Adj AUT" xfId="3617" xr:uid="{00000000-0005-0000-0000-000045990000}"/>
    <cellStyle name="Header2" xfId="57" xr:uid="{00000000-0005-0000-0000-000046990000}"/>
    <cellStyle name="Header2 2" xfId="3618" xr:uid="{00000000-0005-0000-0000-000047990000}"/>
    <cellStyle name="Header2 3" xfId="3619" xr:uid="{00000000-0005-0000-0000-000048990000}"/>
    <cellStyle name="Header2 4" xfId="3620" xr:uid="{00000000-0005-0000-0000-000049990000}"/>
    <cellStyle name="Header2_Basis Adj AUT" xfId="3621" xr:uid="{00000000-0005-0000-0000-00004A990000}"/>
    <cellStyle name="Headers" xfId="41798" xr:uid="{00000000-0005-0000-0000-00004B990000}"/>
    <cellStyle name="heading" xfId="58" xr:uid="{00000000-0005-0000-0000-00004C990000}"/>
    <cellStyle name="Heading 1" xfId="59" builtinId="16" customBuiltin="1"/>
    <cellStyle name="Heading 1 10" xfId="3622" xr:uid="{00000000-0005-0000-0000-00004E990000}"/>
    <cellStyle name="Heading 1 10 2" xfId="3623" xr:uid="{00000000-0005-0000-0000-00004F990000}"/>
    <cellStyle name="Heading 1 10 3" xfId="3624" xr:uid="{00000000-0005-0000-0000-000050990000}"/>
    <cellStyle name="Heading 1 10 4" xfId="3625" xr:uid="{00000000-0005-0000-0000-000051990000}"/>
    <cellStyle name="Heading 1 11" xfId="3626" xr:uid="{00000000-0005-0000-0000-000052990000}"/>
    <cellStyle name="Heading 1 11 2" xfId="3627" xr:uid="{00000000-0005-0000-0000-000053990000}"/>
    <cellStyle name="Heading 1 11 3" xfId="3628" xr:uid="{00000000-0005-0000-0000-000054990000}"/>
    <cellStyle name="Heading 1 11 4" xfId="3629" xr:uid="{00000000-0005-0000-0000-000055990000}"/>
    <cellStyle name="Heading 1 12" xfId="3630" xr:uid="{00000000-0005-0000-0000-000056990000}"/>
    <cellStyle name="Heading 1 12 2" xfId="3631" xr:uid="{00000000-0005-0000-0000-000057990000}"/>
    <cellStyle name="Heading 1 12 3" xfId="3632" xr:uid="{00000000-0005-0000-0000-000058990000}"/>
    <cellStyle name="Heading 1 12 4" xfId="3633" xr:uid="{00000000-0005-0000-0000-000059990000}"/>
    <cellStyle name="Heading 1 13" xfId="3634" xr:uid="{00000000-0005-0000-0000-00005A990000}"/>
    <cellStyle name="Heading 1 13 2" xfId="3635" xr:uid="{00000000-0005-0000-0000-00005B990000}"/>
    <cellStyle name="Heading 1 13 3" xfId="3636" xr:uid="{00000000-0005-0000-0000-00005C990000}"/>
    <cellStyle name="Heading 1 13 4" xfId="3637" xr:uid="{00000000-0005-0000-0000-00005D990000}"/>
    <cellStyle name="Heading 1 14" xfId="3638" xr:uid="{00000000-0005-0000-0000-00005E990000}"/>
    <cellStyle name="Heading 1 14 2" xfId="3639" xr:uid="{00000000-0005-0000-0000-00005F990000}"/>
    <cellStyle name="Heading 1 14 3" xfId="3640" xr:uid="{00000000-0005-0000-0000-000060990000}"/>
    <cellStyle name="Heading 1 14 4" xfId="3641" xr:uid="{00000000-0005-0000-0000-000061990000}"/>
    <cellStyle name="Heading 1 15" xfId="3642" xr:uid="{00000000-0005-0000-0000-000062990000}"/>
    <cellStyle name="Heading 1 15 2" xfId="3643" xr:uid="{00000000-0005-0000-0000-000063990000}"/>
    <cellStyle name="Heading 1 15 3" xfId="3644" xr:uid="{00000000-0005-0000-0000-000064990000}"/>
    <cellStyle name="Heading 1 15 4" xfId="3645" xr:uid="{00000000-0005-0000-0000-000065990000}"/>
    <cellStyle name="Heading 1 16" xfId="3646" xr:uid="{00000000-0005-0000-0000-000066990000}"/>
    <cellStyle name="Heading 1 16 2" xfId="3647" xr:uid="{00000000-0005-0000-0000-000067990000}"/>
    <cellStyle name="Heading 1 16 3" xfId="3648" xr:uid="{00000000-0005-0000-0000-000068990000}"/>
    <cellStyle name="Heading 1 16 4" xfId="3649" xr:uid="{00000000-0005-0000-0000-000069990000}"/>
    <cellStyle name="Heading 1 17" xfId="3650" xr:uid="{00000000-0005-0000-0000-00006A990000}"/>
    <cellStyle name="Heading 1 17 2" xfId="3651" xr:uid="{00000000-0005-0000-0000-00006B990000}"/>
    <cellStyle name="Heading 1 17 3" xfId="3652" xr:uid="{00000000-0005-0000-0000-00006C990000}"/>
    <cellStyle name="Heading 1 17 4" xfId="3653" xr:uid="{00000000-0005-0000-0000-00006D990000}"/>
    <cellStyle name="Heading 1 18" xfId="3654" xr:uid="{00000000-0005-0000-0000-00006E990000}"/>
    <cellStyle name="Heading 1 18 2" xfId="3655" xr:uid="{00000000-0005-0000-0000-00006F990000}"/>
    <cellStyle name="Heading 1 18 3" xfId="3656" xr:uid="{00000000-0005-0000-0000-000070990000}"/>
    <cellStyle name="Heading 1 18 4" xfId="3657" xr:uid="{00000000-0005-0000-0000-000071990000}"/>
    <cellStyle name="Heading 1 19" xfId="3658" xr:uid="{00000000-0005-0000-0000-000072990000}"/>
    <cellStyle name="Heading 1 19 2" xfId="3659" xr:uid="{00000000-0005-0000-0000-000073990000}"/>
    <cellStyle name="Heading 1 19 3" xfId="3660" xr:uid="{00000000-0005-0000-0000-000074990000}"/>
    <cellStyle name="Heading 1 19 4" xfId="3661" xr:uid="{00000000-0005-0000-0000-000075990000}"/>
    <cellStyle name="Heading 1 2" xfId="3662" xr:uid="{00000000-0005-0000-0000-000076990000}"/>
    <cellStyle name="Heading 1 2 2" xfId="3663" xr:uid="{00000000-0005-0000-0000-000077990000}"/>
    <cellStyle name="Heading 1 2 2 2" xfId="41799" xr:uid="{00000000-0005-0000-0000-000078990000}"/>
    <cellStyle name="Heading 1 2 3" xfId="3664" xr:uid="{00000000-0005-0000-0000-000079990000}"/>
    <cellStyle name="Heading 1 2 3 2" xfId="3665" xr:uid="{00000000-0005-0000-0000-00007A990000}"/>
    <cellStyle name="Heading 1 2 3 3" xfId="3666" xr:uid="{00000000-0005-0000-0000-00007B990000}"/>
    <cellStyle name="Heading 1 2 3_FY11 Repairs" xfId="3667" xr:uid="{00000000-0005-0000-0000-00007C990000}"/>
    <cellStyle name="Heading 1 2 4" xfId="3668" xr:uid="{00000000-0005-0000-0000-00007D990000}"/>
    <cellStyle name="Heading 1 2 5" xfId="3669" xr:uid="{00000000-0005-0000-0000-00007E990000}"/>
    <cellStyle name="Heading 1 20" xfId="3670" xr:uid="{00000000-0005-0000-0000-00007F990000}"/>
    <cellStyle name="Heading 1 20 2" xfId="3671" xr:uid="{00000000-0005-0000-0000-000080990000}"/>
    <cellStyle name="Heading 1 20 3" xfId="3672" xr:uid="{00000000-0005-0000-0000-000081990000}"/>
    <cellStyle name="Heading 1 20 4" xfId="3673" xr:uid="{00000000-0005-0000-0000-000082990000}"/>
    <cellStyle name="Heading 1 21" xfId="3674" xr:uid="{00000000-0005-0000-0000-000083990000}"/>
    <cellStyle name="Heading 1 21 2" xfId="3675" xr:uid="{00000000-0005-0000-0000-000084990000}"/>
    <cellStyle name="Heading 1 21 3" xfId="3676" xr:uid="{00000000-0005-0000-0000-000085990000}"/>
    <cellStyle name="Heading 1 21 4" xfId="3677" xr:uid="{00000000-0005-0000-0000-000086990000}"/>
    <cellStyle name="Heading 1 22" xfId="3678" xr:uid="{00000000-0005-0000-0000-000087990000}"/>
    <cellStyle name="Heading 1 22 2" xfId="3679" xr:uid="{00000000-0005-0000-0000-000088990000}"/>
    <cellStyle name="Heading 1 22 3" xfId="3680" xr:uid="{00000000-0005-0000-0000-000089990000}"/>
    <cellStyle name="Heading 1 22 4" xfId="3681" xr:uid="{00000000-0005-0000-0000-00008A990000}"/>
    <cellStyle name="Heading 1 23" xfId="3682" xr:uid="{00000000-0005-0000-0000-00008B990000}"/>
    <cellStyle name="Heading 1 23 2" xfId="3683" xr:uid="{00000000-0005-0000-0000-00008C990000}"/>
    <cellStyle name="Heading 1 23 3" xfId="3684" xr:uid="{00000000-0005-0000-0000-00008D990000}"/>
    <cellStyle name="Heading 1 24" xfId="3685" xr:uid="{00000000-0005-0000-0000-00008E990000}"/>
    <cellStyle name="Heading 1 24 2" xfId="3686" xr:uid="{00000000-0005-0000-0000-00008F990000}"/>
    <cellStyle name="Heading 1 25" xfId="3687" xr:uid="{00000000-0005-0000-0000-000090990000}"/>
    <cellStyle name="Heading 1 25 2" xfId="3688" xr:uid="{00000000-0005-0000-0000-000091990000}"/>
    <cellStyle name="Heading 1 26" xfId="3689" xr:uid="{00000000-0005-0000-0000-000092990000}"/>
    <cellStyle name="Heading 1 26 2" xfId="3690" xr:uid="{00000000-0005-0000-0000-000093990000}"/>
    <cellStyle name="Heading 1 27" xfId="3691" xr:uid="{00000000-0005-0000-0000-000094990000}"/>
    <cellStyle name="Heading 1 3" xfId="3692" xr:uid="{00000000-0005-0000-0000-000095990000}"/>
    <cellStyle name="Heading 1 3 2" xfId="3693" xr:uid="{00000000-0005-0000-0000-000096990000}"/>
    <cellStyle name="Heading 1 3 3" xfId="3694" xr:uid="{00000000-0005-0000-0000-000097990000}"/>
    <cellStyle name="Heading 1 3 4" xfId="3695" xr:uid="{00000000-0005-0000-0000-000098990000}"/>
    <cellStyle name="Heading 1 4" xfId="3696" xr:uid="{00000000-0005-0000-0000-000099990000}"/>
    <cellStyle name="Heading 1 4 2" xfId="3697" xr:uid="{00000000-0005-0000-0000-00009A990000}"/>
    <cellStyle name="Heading 1 4 3" xfId="3698" xr:uid="{00000000-0005-0000-0000-00009B990000}"/>
    <cellStyle name="Heading 1 4 4" xfId="3699" xr:uid="{00000000-0005-0000-0000-00009C990000}"/>
    <cellStyle name="Heading 1 5" xfId="3700" xr:uid="{00000000-0005-0000-0000-00009D990000}"/>
    <cellStyle name="Heading 1 5 2" xfId="3701" xr:uid="{00000000-0005-0000-0000-00009E990000}"/>
    <cellStyle name="Heading 1 5 3" xfId="3702" xr:uid="{00000000-0005-0000-0000-00009F990000}"/>
    <cellStyle name="Heading 1 5 4" xfId="3703" xr:uid="{00000000-0005-0000-0000-0000A0990000}"/>
    <cellStyle name="Heading 1 6" xfId="3704" xr:uid="{00000000-0005-0000-0000-0000A1990000}"/>
    <cellStyle name="Heading 1 6 2" xfId="3705" xr:uid="{00000000-0005-0000-0000-0000A2990000}"/>
    <cellStyle name="Heading 1 6 3" xfId="3706" xr:uid="{00000000-0005-0000-0000-0000A3990000}"/>
    <cellStyle name="Heading 1 6 4" xfId="3707" xr:uid="{00000000-0005-0000-0000-0000A4990000}"/>
    <cellStyle name="Heading 1 7" xfId="3708" xr:uid="{00000000-0005-0000-0000-0000A5990000}"/>
    <cellStyle name="Heading 1 7 2" xfId="3709" xr:uid="{00000000-0005-0000-0000-0000A6990000}"/>
    <cellStyle name="Heading 1 7 3" xfId="3710" xr:uid="{00000000-0005-0000-0000-0000A7990000}"/>
    <cellStyle name="Heading 1 7 4" xfId="3711" xr:uid="{00000000-0005-0000-0000-0000A8990000}"/>
    <cellStyle name="Heading 1 8" xfId="3712" xr:uid="{00000000-0005-0000-0000-0000A9990000}"/>
    <cellStyle name="Heading 1 8 2" xfId="3713" xr:uid="{00000000-0005-0000-0000-0000AA990000}"/>
    <cellStyle name="Heading 1 8 3" xfId="3714" xr:uid="{00000000-0005-0000-0000-0000AB990000}"/>
    <cellStyle name="Heading 1 8 4" xfId="3715" xr:uid="{00000000-0005-0000-0000-0000AC990000}"/>
    <cellStyle name="Heading 1 9" xfId="3716" xr:uid="{00000000-0005-0000-0000-0000AD990000}"/>
    <cellStyle name="Heading 1 9 2" xfId="3717" xr:uid="{00000000-0005-0000-0000-0000AE990000}"/>
    <cellStyle name="Heading 1 9 3" xfId="3718" xr:uid="{00000000-0005-0000-0000-0000AF990000}"/>
    <cellStyle name="Heading 1 9 4" xfId="3719" xr:uid="{00000000-0005-0000-0000-0000B0990000}"/>
    <cellStyle name="heading 10" xfId="3720" xr:uid="{00000000-0005-0000-0000-0000B1990000}"/>
    <cellStyle name="heading 11" xfId="3721" xr:uid="{00000000-0005-0000-0000-0000B2990000}"/>
    <cellStyle name="heading 12" xfId="3722" xr:uid="{00000000-0005-0000-0000-0000B3990000}"/>
    <cellStyle name="heading 13" xfId="3723" xr:uid="{00000000-0005-0000-0000-0000B4990000}"/>
    <cellStyle name="heading 14" xfId="3724" xr:uid="{00000000-0005-0000-0000-0000B5990000}"/>
    <cellStyle name="heading 15" xfId="3725" xr:uid="{00000000-0005-0000-0000-0000B6990000}"/>
    <cellStyle name="heading 16" xfId="3726" xr:uid="{00000000-0005-0000-0000-0000B7990000}"/>
    <cellStyle name="heading 17" xfId="3727" xr:uid="{00000000-0005-0000-0000-0000B8990000}"/>
    <cellStyle name="heading 18" xfId="3728" xr:uid="{00000000-0005-0000-0000-0000B9990000}"/>
    <cellStyle name="heading 19" xfId="3729" xr:uid="{00000000-0005-0000-0000-0000BA990000}"/>
    <cellStyle name="Heading 2" xfId="60" builtinId="17" customBuiltin="1"/>
    <cellStyle name="Heading 2 10" xfId="3730" xr:uid="{00000000-0005-0000-0000-0000BC990000}"/>
    <cellStyle name="Heading 2 10 2" xfId="3731" xr:uid="{00000000-0005-0000-0000-0000BD990000}"/>
    <cellStyle name="Heading 2 10 3" xfId="3732" xr:uid="{00000000-0005-0000-0000-0000BE990000}"/>
    <cellStyle name="Heading 2 10 4" xfId="3733" xr:uid="{00000000-0005-0000-0000-0000BF990000}"/>
    <cellStyle name="Heading 2 11" xfId="3734" xr:uid="{00000000-0005-0000-0000-0000C0990000}"/>
    <cellStyle name="Heading 2 11 2" xfId="3735" xr:uid="{00000000-0005-0000-0000-0000C1990000}"/>
    <cellStyle name="Heading 2 11 3" xfId="3736" xr:uid="{00000000-0005-0000-0000-0000C2990000}"/>
    <cellStyle name="Heading 2 11 4" xfId="3737" xr:uid="{00000000-0005-0000-0000-0000C3990000}"/>
    <cellStyle name="Heading 2 12" xfId="3738" xr:uid="{00000000-0005-0000-0000-0000C4990000}"/>
    <cellStyle name="Heading 2 12 2" xfId="3739" xr:uid="{00000000-0005-0000-0000-0000C5990000}"/>
    <cellStyle name="Heading 2 12 3" xfId="3740" xr:uid="{00000000-0005-0000-0000-0000C6990000}"/>
    <cellStyle name="Heading 2 12 4" xfId="3741" xr:uid="{00000000-0005-0000-0000-0000C7990000}"/>
    <cellStyle name="Heading 2 13" xfId="3742" xr:uid="{00000000-0005-0000-0000-0000C8990000}"/>
    <cellStyle name="Heading 2 13 2" xfId="3743" xr:uid="{00000000-0005-0000-0000-0000C9990000}"/>
    <cellStyle name="Heading 2 13 3" xfId="3744" xr:uid="{00000000-0005-0000-0000-0000CA990000}"/>
    <cellStyle name="Heading 2 13 4" xfId="3745" xr:uid="{00000000-0005-0000-0000-0000CB990000}"/>
    <cellStyle name="Heading 2 14" xfId="3746" xr:uid="{00000000-0005-0000-0000-0000CC990000}"/>
    <cellStyle name="Heading 2 14 2" xfId="3747" xr:uid="{00000000-0005-0000-0000-0000CD990000}"/>
    <cellStyle name="Heading 2 14 3" xfId="3748" xr:uid="{00000000-0005-0000-0000-0000CE990000}"/>
    <cellStyle name="Heading 2 14 4" xfId="3749" xr:uid="{00000000-0005-0000-0000-0000CF990000}"/>
    <cellStyle name="Heading 2 15" xfId="3750" xr:uid="{00000000-0005-0000-0000-0000D0990000}"/>
    <cellStyle name="Heading 2 15 2" xfId="3751" xr:uid="{00000000-0005-0000-0000-0000D1990000}"/>
    <cellStyle name="Heading 2 15 3" xfId="3752" xr:uid="{00000000-0005-0000-0000-0000D2990000}"/>
    <cellStyle name="Heading 2 15 4" xfId="3753" xr:uid="{00000000-0005-0000-0000-0000D3990000}"/>
    <cellStyle name="Heading 2 16" xfId="3754" xr:uid="{00000000-0005-0000-0000-0000D4990000}"/>
    <cellStyle name="Heading 2 16 2" xfId="3755" xr:uid="{00000000-0005-0000-0000-0000D5990000}"/>
    <cellStyle name="Heading 2 16 3" xfId="3756" xr:uid="{00000000-0005-0000-0000-0000D6990000}"/>
    <cellStyle name="Heading 2 16 4" xfId="3757" xr:uid="{00000000-0005-0000-0000-0000D7990000}"/>
    <cellStyle name="Heading 2 17" xfId="3758" xr:uid="{00000000-0005-0000-0000-0000D8990000}"/>
    <cellStyle name="Heading 2 17 2" xfId="3759" xr:uid="{00000000-0005-0000-0000-0000D9990000}"/>
    <cellStyle name="Heading 2 17 3" xfId="3760" xr:uid="{00000000-0005-0000-0000-0000DA990000}"/>
    <cellStyle name="Heading 2 17 4" xfId="3761" xr:uid="{00000000-0005-0000-0000-0000DB990000}"/>
    <cellStyle name="Heading 2 18" xfId="3762" xr:uid="{00000000-0005-0000-0000-0000DC990000}"/>
    <cellStyle name="Heading 2 18 2" xfId="3763" xr:uid="{00000000-0005-0000-0000-0000DD990000}"/>
    <cellStyle name="Heading 2 18 3" xfId="3764" xr:uid="{00000000-0005-0000-0000-0000DE990000}"/>
    <cellStyle name="Heading 2 18 4" xfId="3765" xr:uid="{00000000-0005-0000-0000-0000DF990000}"/>
    <cellStyle name="Heading 2 19" xfId="3766" xr:uid="{00000000-0005-0000-0000-0000E0990000}"/>
    <cellStyle name="Heading 2 19 2" xfId="3767" xr:uid="{00000000-0005-0000-0000-0000E1990000}"/>
    <cellStyle name="Heading 2 19 3" xfId="3768" xr:uid="{00000000-0005-0000-0000-0000E2990000}"/>
    <cellStyle name="Heading 2 19 4" xfId="3769" xr:uid="{00000000-0005-0000-0000-0000E3990000}"/>
    <cellStyle name="Heading 2 2" xfId="3770" xr:uid="{00000000-0005-0000-0000-0000E4990000}"/>
    <cellStyle name="Heading 2 2 2" xfId="3771" xr:uid="{00000000-0005-0000-0000-0000E5990000}"/>
    <cellStyle name="Heading 2 2 2 2" xfId="41800" xr:uid="{00000000-0005-0000-0000-0000E6990000}"/>
    <cellStyle name="Heading 2 2 3" xfId="3772" xr:uid="{00000000-0005-0000-0000-0000E7990000}"/>
    <cellStyle name="Heading 2 2 3 2" xfId="3773" xr:uid="{00000000-0005-0000-0000-0000E8990000}"/>
    <cellStyle name="Heading 2 2 3 3" xfId="3774" xr:uid="{00000000-0005-0000-0000-0000E9990000}"/>
    <cellStyle name="Heading 2 2 3_FY11 Repairs" xfId="3775" xr:uid="{00000000-0005-0000-0000-0000EA990000}"/>
    <cellStyle name="Heading 2 2 4" xfId="3776" xr:uid="{00000000-0005-0000-0000-0000EB990000}"/>
    <cellStyle name="Heading 2 2 5" xfId="3777" xr:uid="{00000000-0005-0000-0000-0000EC990000}"/>
    <cellStyle name="Heading 2 20" xfId="3778" xr:uid="{00000000-0005-0000-0000-0000ED990000}"/>
    <cellStyle name="Heading 2 20 2" xfId="3779" xr:uid="{00000000-0005-0000-0000-0000EE990000}"/>
    <cellStyle name="Heading 2 20 3" xfId="3780" xr:uid="{00000000-0005-0000-0000-0000EF990000}"/>
    <cellStyle name="Heading 2 20 4" xfId="3781" xr:uid="{00000000-0005-0000-0000-0000F0990000}"/>
    <cellStyle name="Heading 2 21" xfId="3782" xr:uid="{00000000-0005-0000-0000-0000F1990000}"/>
    <cellStyle name="Heading 2 21 2" xfId="3783" xr:uid="{00000000-0005-0000-0000-0000F2990000}"/>
    <cellStyle name="Heading 2 21 3" xfId="3784" xr:uid="{00000000-0005-0000-0000-0000F3990000}"/>
    <cellStyle name="Heading 2 21 4" xfId="3785" xr:uid="{00000000-0005-0000-0000-0000F4990000}"/>
    <cellStyle name="Heading 2 22" xfId="3786" xr:uid="{00000000-0005-0000-0000-0000F5990000}"/>
    <cellStyle name="Heading 2 22 2" xfId="3787" xr:uid="{00000000-0005-0000-0000-0000F6990000}"/>
    <cellStyle name="Heading 2 22 3" xfId="3788" xr:uid="{00000000-0005-0000-0000-0000F7990000}"/>
    <cellStyle name="Heading 2 22 4" xfId="3789" xr:uid="{00000000-0005-0000-0000-0000F8990000}"/>
    <cellStyle name="Heading 2 23" xfId="3790" xr:uid="{00000000-0005-0000-0000-0000F9990000}"/>
    <cellStyle name="Heading 2 23 2" xfId="3791" xr:uid="{00000000-0005-0000-0000-0000FA990000}"/>
    <cellStyle name="Heading 2 23 3" xfId="3792" xr:uid="{00000000-0005-0000-0000-0000FB990000}"/>
    <cellStyle name="Heading 2 24" xfId="3793" xr:uid="{00000000-0005-0000-0000-0000FC990000}"/>
    <cellStyle name="Heading 2 24 2" xfId="3794" xr:uid="{00000000-0005-0000-0000-0000FD990000}"/>
    <cellStyle name="Heading 2 25" xfId="3795" xr:uid="{00000000-0005-0000-0000-0000FE990000}"/>
    <cellStyle name="Heading 2 25 2" xfId="3796" xr:uid="{00000000-0005-0000-0000-0000FF990000}"/>
    <cellStyle name="Heading 2 26" xfId="3797" xr:uid="{00000000-0005-0000-0000-0000009A0000}"/>
    <cellStyle name="Heading 2 26 2" xfId="3798" xr:uid="{00000000-0005-0000-0000-0000019A0000}"/>
    <cellStyle name="Heading 2 27" xfId="3799" xr:uid="{00000000-0005-0000-0000-0000029A0000}"/>
    <cellStyle name="Heading 2 3" xfId="3800" xr:uid="{00000000-0005-0000-0000-0000039A0000}"/>
    <cellStyle name="Heading 2 3 2" xfId="3801" xr:uid="{00000000-0005-0000-0000-0000049A0000}"/>
    <cellStyle name="Heading 2 3 3" xfId="3802" xr:uid="{00000000-0005-0000-0000-0000059A0000}"/>
    <cellStyle name="Heading 2 3 4" xfId="3803" xr:uid="{00000000-0005-0000-0000-0000069A0000}"/>
    <cellStyle name="Heading 2 4" xfId="3804" xr:uid="{00000000-0005-0000-0000-0000079A0000}"/>
    <cellStyle name="Heading 2 4 2" xfId="3805" xr:uid="{00000000-0005-0000-0000-0000089A0000}"/>
    <cellStyle name="Heading 2 4 3" xfId="3806" xr:uid="{00000000-0005-0000-0000-0000099A0000}"/>
    <cellStyle name="Heading 2 4 4" xfId="3807" xr:uid="{00000000-0005-0000-0000-00000A9A0000}"/>
    <cellStyle name="Heading 2 5" xfId="3808" xr:uid="{00000000-0005-0000-0000-00000B9A0000}"/>
    <cellStyle name="Heading 2 5 2" xfId="3809" xr:uid="{00000000-0005-0000-0000-00000C9A0000}"/>
    <cellStyle name="Heading 2 5 3" xfId="3810" xr:uid="{00000000-0005-0000-0000-00000D9A0000}"/>
    <cellStyle name="Heading 2 5 4" xfId="3811" xr:uid="{00000000-0005-0000-0000-00000E9A0000}"/>
    <cellStyle name="Heading 2 6" xfId="3812" xr:uid="{00000000-0005-0000-0000-00000F9A0000}"/>
    <cellStyle name="Heading 2 6 2" xfId="3813" xr:uid="{00000000-0005-0000-0000-0000109A0000}"/>
    <cellStyle name="Heading 2 6 3" xfId="3814" xr:uid="{00000000-0005-0000-0000-0000119A0000}"/>
    <cellStyle name="Heading 2 6 4" xfId="3815" xr:uid="{00000000-0005-0000-0000-0000129A0000}"/>
    <cellStyle name="Heading 2 7" xfId="3816" xr:uid="{00000000-0005-0000-0000-0000139A0000}"/>
    <cellStyle name="Heading 2 7 2" xfId="3817" xr:uid="{00000000-0005-0000-0000-0000149A0000}"/>
    <cellStyle name="Heading 2 7 3" xfId="3818" xr:uid="{00000000-0005-0000-0000-0000159A0000}"/>
    <cellStyle name="Heading 2 7 4" xfId="3819" xr:uid="{00000000-0005-0000-0000-0000169A0000}"/>
    <cellStyle name="Heading 2 8" xfId="3820" xr:uid="{00000000-0005-0000-0000-0000179A0000}"/>
    <cellStyle name="Heading 2 8 2" xfId="3821" xr:uid="{00000000-0005-0000-0000-0000189A0000}"/>
    <cellStyle name="Heading 2 8 3" xfId="3822" xr:uid="{00000000-0005-0000-0000-0000199A0000}"/>
    <cellStyle name="Heading 2 8 4" xfId="3823" xr:uid="{00000000-0005-0000-0000-00001A9A0000}"/>
    <cellStyle name="Heading 2 9" xfId="3824" xr:uid="{00000000-0005-0000-0000-00001B9A0000}"/>
    <cellStyle name="Heading 2 9 2" xfId="3825" xr:uid="{00000000-0005-0000-0000-00001C9A0000}"/>
    <cellStyle name="Heading 2 9 3" xfId="3826" xr:uid="{00000000-0005-0000-0000-00001D9A0000}"/>
    <cellStyle name="Heading 2 9 4" xfId="3827" xr:uid="{00000000-0005-0000-0000-00001E9A0000}"/>
    <cellStyle name="heading 20" xfId="3828" xr:uid="{00000000-0005-0000-0000-00001F9A0000}"/>
    <cellStyle name="heading 21" xfId="3829" xr:uid="{00000000-0005-0000-0000-0000209A0000}"/>
    <cellStyle name="heading 22" xfId="3830" xr:uid="{00000000-0005-0000-0000-0000219A0000}"/>
    <cellStyle name="heading 23" xfId="3831" xr:uid="{00000000-0005-0000-0000-0000229A0000}"/>
    <cellStyle name="heading 24" xfId="3832" xr:uid="{00000000-0005-0000-0000-0000239A0000}"/>
    <cellStyle name="heading 25" xfId="3833" xr:uid="{00000000-0005-0000-0000-0000249A0000}"/>
    <cellStyle name="heading 26" xfId="3834" xr:uid="{00000000-0005-0000-0000-0000259A0000}"/>
    <cellStyle name="heading 27" xfId="3835" xr:uid="{00000000-0005-0000-0000-0000269A0000}"/>
    <cellStyle name="heading 28" xfId="3836" xr:uid="{00000000-0005-0000-0000-0000279A0000}"/>
    <cellStyle name="Heading 3" xfId="61" builtinId="18" customBuiltin="1"/>
    <cellStyle name="Heading 3 10" xfId="3837" xr:uid="{00000000-0005-0000-0000-0000299A0000}"/>
    <cellStyle name="Heading 3 10 2" xfId="3838" xr:uid="{00000000-0005-0000-0000-00002A9A0000}"/>
    <cellStyle name="Heading 3 10 3" xfId="3839" xr:uid="{00000000-0005-0000-0000-00002B9A0000}"/>
    <cellStyle name="Heading 3 10 4" xfId="3840" xr:uid="{00000000-0005-0000-0000-00002C9A0000}"/>
    <cellStyle name="Heading 3 11" xfId="3841" xr:uid="{00000000-0005-0000-0000-00002D9A0000}"/>
    <cellStyle name="Heading 3 11 2" xfId="3842" xr:uid="{00000000-0005-0000-0000-00002E9A0000}"/>
    <cellStyle name="Heading 3 11 3" xfId="3843" xr:uid="{00000000-0005-0000-0000-00002F9A0000}"/>
    <cellStyle name="Heading 3 11 4" xfId="3844" xr:uid="{00000000-0005-0000-0000-0000309A0000}"/>
    <cellStyle name="Heading 3 12" xfId="3845" xr:uid="{00000000-0005-0000-0000-0000319A0000}"/>
    <cellStyle name="Heading 3 12 2" xfId="3846" xr:uid="{00000000-0005-0000-0000-0000329A0000}"/>
    <cellStyle name="Heading 3 12 3" xfId="3847" xr:uid="{00000000-0005-0000-0000-0000339A0000}"/>
    <cellStyle name="Heading 3 12 4" xfId="3848" xr:uid="{00000000-0005-0000-0000-0000349A0000}"/>
    <cellStyle name="Heading 3 13" xfId="3849" xr:uid="{00000000-0005-0000-0000-0000359A0000}"/>
    <cellStyle name="Heading 3 13 2" xfId="3850" xr:uid="{00000000-0005-0000-0000-0000369A0000}"/>
    <cellStyle name="Heading 3 13 3" xfId="3851" xr:uid="{00000000-0005-0000-0000-0000379A0000}"/>
    <cellStyle name="Heading 3 13 4" xfId="3852" xr:uid="{00000000-0005-0000-0000-0000389A0000}"/>
    <cellStyle name="Heading 3 14" xfId="3853" xr:uid="{00000000-0005-0000-0000-0000399A0000}"/>
    <cellStyle name="Heading 3 14 2" xfId="3854" xr:uid="{00000000-0005-0000-0000-00003A9A0000}"/>
    <cellStyle name="Heading 3 14 3" xfId="3855" xr:uid="{00000000-0005-0000-0000-00003B9A0000}"/>
    <cellStyle name="Heading 3 14 4" xfId="3856" xr:uid="{00000000-0005-0000-0000-00003C9A0000}"/>
    <cellStyle name="Heading 3 15" xfId="3857" xr:uid="{00000000-0005-0000-0000-00003D9A0000}"/>
    <cellStyle name="Heading 3 15 2" xfId="3858" xr:uid="{00000000-0005-0000-0000-00003E9A0000}"/>
    <cellStyle name="Heading 3 15 3" xfId="3859" xr:uid="{00000000-0005-0000-0000-00003F9A0000}"/>
    <cellStyle name="Heading 3 15 4" xfId="3860" xr:uid="{00000000-0005-0000-0000-0000409A0000}"/>
    <cellStyle name="Heading 3 16" xfId="3861" xr:uid="{00000000-0005-0000-0000-0000419A0000}"/>
    <cellStyle name="Heading 3 16 2" xfId="3862" xr:uid="{00000000-0005-0000-0000-0000429A0000}"/>
    <cellStyle name="Heading 3 16 3" xfId="3863" xr:uid="{00000000-0005-0000-0000-0000439A0000}"/>
    <cellStyle name="Heading 3 16 4" xfId="3864" xr:uid="{00000000-0005-0000-0000-0000449A0000}"/>
    <cellStyle name="Heading 3 17" xfId="3865" xr:uid="{00000000-0005-0000-0000-0000459A0000}"/>
    <cellStyle name="Heading 3 17 2" xfId="3866" xr:uid="{00000000-0005-0000-0000-0000469A0000}"/>
    <cellStyle name="Heading 3 17 3" xfId="3867" xr:uid="{00000000-0005-0000-0000-0000479A0000}"/>
    <cellStyle name="Heading 3 17 4" xfId="3868" xr:uid="{00000000-0005-0000-0000-0000489A0000}"/>
    <cellStyle name="Heading 3 18" xfId="3869" xr:uid="{00000000-0005-0000-0000-0000499A0000}"/>
    <cellStyle name="Heading 3 18 2" xfId="3870" xr:uid="{00000000-0005-0000-0000-00004A9A0000}"/>
    <cellStyle name="Heading 3 18 3" xfId="3871" xr:uid="{00000000-0005-0000-0000-00004B9A0000}"/>
    <cellStyle name="Heading 3 18 4" xfId="3872" xr:uid="{00000000-0005-0000-0000-00004C9A0000}"/>
    <cellStyle name="Heading 3 19" xfId="3873" xr:uid="{00000000-0005-0000-0000-00004D9A0000}"/>
    <cellStyle name="Heading 3 19 2" xfId="3874" xr:uid="{00000000-0005-0000-0000-00004E9A0000}"/>
    <cellStyle name="Heading 3 19 3" xfId="3875" xr:uid="{00000000-0005-0000-0000-00004F9A0000}"/>
    <cellStyle name="Heading 3 19 4" xfId="3876" xr:uid="{00000000-0005-0000-0000-0000509A0000}"/>
    <cellStyle name="Heading 3 2" xfId="3877" xr:uid="{00000000-0005-0000-0000-0000519A0000}"/>
    <cellStyle name="Heading 3 2 2" xfId="3878" xr:uid="{00000000-0005-0000-0000-0000529A0000}"/>
    <cellStyle name="Heading 3 2 2 2" xfId="41801" xr:uid="{00000000-0005-0000-0000-0000539A0000}"/>
    <cellStyle name="Heading 3 2 3" xfId="3879" xr:uid="{00000000-0005-0000-0000-0000549A0000}"/>
    <cellStyle name="Heading 3 2 3 2" xfId="3880" xr:uid="{00000000-0005-0000-0000-0000559A0000}"/>
    <cellStyle name="Heading 3 2 3 3" xfId="3881" xr:uid="{00000000-0005-0000-0000-0000569A0000}"/>
    <cellStyle name="Heading 3 2 3_FY11 Repairs" xfId="3882" xr:uid="{00000000-0005-0000-0000-0000579A0000}"/>
    <cellStyle name="Heading 3 2 4" xfId="3883" xr:uid="{00000000-0005-0000-0000-0000589A0000}"/>
    <cellStyle name="Heading 3 2 5" xfId="3884" xr:uid="{00000000-0005-0000-0000-0000599A0000}"/>
    <cellStyle name="Heading 3 20" xfId="3885" xr:uid="{00000000-0005-0000-0000-00005A9A0000}"/>
    <cellStyle name="Heading 3 20 2" xfId="3886" xr:uid="{00000000-0005-0000-0000-00005B9A0000}"/>
    <cellStyle name="Heading 3 20 3" xfId="3887" xr:uid="{00000000-0005-0000-0000-00005C9A0000}"/>
    <cellStyle name="Heading 3 20 4" xfId="3888" xr:uid="{00000000-0005-0000-0000-00005D9A0000}"/>
    <cellStyle name="Heading 3 21" xfId="3889" xr:uid="{00000000-0005-0000-0000-00005E9A0000}"/>
    <cellStyle name="Heading 3 21 2" xfId="3890" xr:uid="{00000000-0005-0000-0000-00005F9A0000}"/>
    <cellStyle name="Heading 3 21 3" xfId="3891" xr:uid="{00000000-0005-0000-0000-0000609A0000}"/>
    <cellStyle name="Heading 3 21 4" xfId="3892" xr:uid="{00000000-0005-0000-0000-0000619A0000}"/>
    <cellStyle name="Heading 3 22" xfId="3893" xr:uid="{00000000-0005-0000-0000-0000629A0000}"/>
    <cellStyle name="Heading 3 22 2" xfId="3894" xr:uid="{00000000-0005-0000-0000-0000639A0000}"/>
    <cellStyle name="Heading 3 22 3" xfId="3895" xr:uid="{00000000-0005-0000-0000-0000649A0000}"/>
    <cellStyle name="Heading 3 22 4" xfId="3896" xr:uid="{00000000-0005-0000-0000-0000659A0000}"/>
    <cellStyle name="Heading 3 23" xfId="3897" xr:uid="{00000000-0005-0000-0000-0000669A0000}"/>
    <cellStyle name="Heading 3 23 2" xfId="3898" xr:uid="{00000000-0005-0000-0000-0000679A0000}"/>
    <cellStyle name="Heading 3 23 3" xfId="3899" xr:uid="{00000000-0005-0000-0000-0000689A0000}"/>
    <cellStyle name="Heading 3 24" xfId="3900" xr:uid="{00000000-0005-0000-0000-0000699A0000}"/>
    <cellStyle name="Heading 3 24 2" xfId="3901" xr:uid="{00000000-0005-0000-0000-00006A9A0000}"/>
    <cellStyle name="Heading 3 25" xfId="3902" xr:uid="{00000000-0005-0000-0000-00006B9A0000}"/>
    <cellStyle name="Heading 3 25 2" xfId="3903" xr:uid="{00000000-0005-0000-0000-00006C9A0000}"/>
    <cellStyle name="Heading 3 26" xfId="3904" xr:uid="{00000000-0005-0000-0000-00006D9A0000}"/>
    <cellStyle name="Heading 3 26 2" xfId="3905" xr:uid="{00000000-0005-0000-0000-00006E9A0000}"/>
    <cellStyle name="Heading 3 27" xfId="3906" xr:uid="{00000000-0005-0000-0000-00006F9A0000}"/>
    <cellStyle name="Heading 3 3" xfId="3907" xr:uid="{00000000-0005-0000-0000-0000709A0000}"/>
    <cellStyle name="Heading 3 3 2" xfId="3908" xr:uid="{00000000-0005-0000-0000-0000719A0000}"/>
    <cellStyle name="Heading 3 3 3" xfId="3909" xr:uid="{00000000-0005-0000-0000-0000729A0000}"/>
    <cellStyle name="Heading 3 3 4" xfId="3910" xr:uid="{00000000-0005-0000-0000-0000739A0000}"/>
    <cellStyle name="Heading 3 4" xfId="3911" xr:uid="{00000000-0005-0000-0000-0000749A0000}"/>
    <cellStyle name="Heading 3 4 2" xfId="3912" xr:uid="{00000000-0005-0000-0000-0000759A0000}"/>
    <cellStyle name="Heading 3 4 3" xfId="3913" xr:uid="{00000000-0005-0000-0000-0000769A0000}"/>
    <cellStyle name="Heading 3 4 4" xfId="3914" xr:uid="{00000000-0005-0000-0000-0000779A0000}"/>
    <cellStyle name="Heading 3 5" xfId="3915" xr:uid="{00000000-0005-0000-0000-0000789A0000}"/>
    <cellStyle name="Heading 3 5 2" xfId="3916" xr:uid="{00000000-0005-0000-0000-0000799A0000}"/>
    <cellStyle name="Heading 3 5 3" xfId="3917" xr:uid="{00000000-0005-0000-0000-00007A9A0000}"/>
    <cellStyle name="Heading 3 5 4" xfId="3918" xr:uid="{00000000-0005-0000-0000-00007B9A0000}"/>
    <cellStyle name="Heading 3 6" xfId="3919" xr:uid="{00000000-0005-0000-0000-00007C9A0000}"/>
    <cellStyle name="Heading 3 6 2" xfId="3920" xr:uid="{00000000-0005-0000-0000-00007D9A0000}"/>
    <cellStyle name="Heading 3 6 3" xfId="3921" xr:uid="{00000000-0005-0000-0000-00007E9A0000}"/>
    <cellStyle name="Heading 3 6 4" xfId="3922" xr:uid="{00000000-0005-0000-0000-00007F9A0000}"/>
    <cellStyle name="Heading 3 7" xfId="3923" xr:uid="{00000000-0005-0000-0000-0000809A0000}"/>
    <cellStyle name="Heading 3 7 2" xfId="3924" xr:uid="{00000000-0005-0000-0000-0000819A0000}"/>
    <cellStyle name="Heading 3 7 3" xfId="3925" xr:uid="{00000000-0005-0000-0000-0000829A0000}"/>
    <cellStyle name="Heading 3 7 4" xfId="3926" xr:uid="{00000000-0005-0000-0000-0000839A0000}"/>
    <cellStyle name="Heading 3 8" xfId="3927" xr:uid="{00000000-0005-0000-0000-0000849A0000}"/>
    <cellStyle name="Heading 3 8 2" xfId="3928" xr:uid="{00000000-0005-0000-0000-0000859A0000}"/>
    <cellStyle name="Heading 3 8 3" xfId="3929" xr:uid="{00000000-0005-0000-0000-0000869A0000}"/>
    <cellStyle name="Heading 3 8 4" xfId="3930" xr:uid="{00000000-0005-0000-0000-0000879A0000}"/>
    <cellStyle name="Heading 3 9" xfId="3931" xr:uid="{00000000-0005-0000-0000-0000889A0000}"/>
    <cellStyle name="Heading 3 9 2" xfId="3932" xr:uid="{00000000-0005-0000-0000-0000899A0000}"/>
    <cellStyle name="Heading 3 9 3" xfId="3933" xr:uid="{00000000-0005-0000-0000-00008A9A0000}"/>
    <cellStyle name="Heading 3 9 4" xfId="3934" xr:uid="{00000000-0005-0000-0000-00008B9A0000}"/>
    <cellStyle name="Heading 4" xfId="62" builtinId="19" customBuiltin="1"/>
    <cellStyle name="Heading 4 10" xfId="3935" xr:uid="{00000000-0005-0000-0000-00008D9A0000}"/>
    <cellStyle name="Heading 4 10 2" xfId="3936" xr:uid="{00000000-0005-0000-0000-00008E9A0000}"/>
    <cellStyle name="Heading 4 10 3" xfId="3937" xr:uid="{00000000-0005-0000-0000-00008F9A0000}"/>
    <cellStyle name="Heading 4 10 4" xfId="3938" xr:uid="{00000000-0005-0000-0000-0000909A0000}"/>
    <cellStyle name="Heading 4 11" xfId="3939" xr:uid="{00000000-0005-0000-0000-0000919A0000}"/>
    <cellStyle name="Heading 4 11 2" xfId="3940" xr:uid="{00000000-0005-0000-0000-0000929A0000}"/>
    <cellStyle name="Heading 4 11 3" xfId="3941" xr:uid="{00000000-0005-0000-0000-0000939A0000}"/>
    <cellStyle name="Heading 4 11 4" xfId="3942" xr:uid="{00000000-0005-0000-0000-0000949A0000}"/>
    <cellStyle name="Heading 4 12" xfId="3943" xr:uid="{00000000-0005-0000-0000-0000959A0000}"/>
    <cellStyle name="Heading 4 12 2" xfId="3944" xr:uid="{00000000-0005-0000-0000-0000969A0000}"/>
    <cellStyle name="Heading 4 12 3" xfId="3945" xr:uid="{00000000-0005-0000-0000-0000979A0000}"/>
    <cellStyle name="Heading 4 12 4" xfId="3946" xr:uid="{00000000-0005-0000-0000-0000989A0000}"/>
    <cellStyle name="Heading 4 13" xfId="3947" xr:uid="{00000000-0005-0000-0000-0000999A0000}"/>
    <cellStyle name="Heading 4 13 2" xfId="3948" xr:uid="{00000000-0005-0000-0000-00009A9A0000}"/>
    <cellStyle name="Heading 4 13 3" xfId="3949" xr:uid="{00000000-0005-0000-0000-00009B9A0000}"/>
    <cellStyle name="Heading 4 13 4" xfId="3950" xr:uid="{00000000-0005-0000-0000-00009C9A0000}"/>
    <cellStyle name="Heading 4 14" xfId="3951" xr:uid="{00000000-0005-0000-0000-00009D9A0000}"/>
    <cellStyle name="Heading 4 14 2" xfId="3952" xr:uid="{00000000-0005-0000-0000-00009E9A0000}"/>
    <cellStyle name="Heading 4 14 3" xfId="3953" xr:uid="{00000000-0005-0000-0000-00009F9A0000}"/>
    <cellStyle name="Heading 4 14 4" xfId="3954" xr:uid="{00000000-0005-0000-0000-0000A09A0000}"/>
    <cellStyle name="Heading 4 15" xfId="3955" xr:uid="{00000000-0005-0000-0000-0000A19A0000}"/>
    <cellStyle name="Heading 4 15 2" xfId="3956" xr:uid="{00000000-0005-0000-0000-0000A29A0000}"/>
    <cellStyle name="Heading 4 15 3" xfId="3957" xr:uid="{00000000-0005-0000-0000-0000A39A0000}"/>
    <cellStyle name="Heading 4 15 4" xfId="3958" xr:uid="{00000000-0005-0000-0000-0000A49A0000}"/>
    <cellStyle name="Heading 4 16" xfId="3959" xr:uid="{00000000-0005-0000-0000-0000A59A0000}"/>
    <cellStyle name="Heading 4 16 2" xfId="3960" xr:uid="{00000000-0005-0000-0000-0000A69A0000}"/>
    <cellStyle name="Heading 4 16 3" xfId="3961" xr:uid="{00000000-0005-0000-0000-0000A79A0000}"/>
    <cellStyle name="Heading 4 16 4" xfId="3962" xr:uid="{00000000-0005-0000-0000-0000A89A0000}"/>
    <cellStyle name="Heading 4 17" xfId="3963" xr:uid="{00000000-0005-0000-0000-0000A99A0000}"/>
    <cellStyle name="Heading 4 17 2" xfId="3964" xr:uid="{00000000-0005-0000-0000-0000AA9A0000}"/>
    <cellStyle name="Heading 4 17 3" xfId="3965" xr:uid="{00000000-0005-0000-0000-0000AB9A0000}"/>
    <cellStyle name="Heading 4 17 4" xfId="3966" xr:uid="{00000000-0005-0000-0000-0000AC9A0000}"/>
    <cellStyle name="Heading 4 18" xfId="3967" xr:uid="{00000000-0005-0000-0000-0000AD9A0000}"/>
    <cellStyle name="Heading 4 18 2" xfId="3968" xr:uid="{00000000-0005-0000-0000-0000AE9A0000}"/>
    <cellStyle name="Heading 4 18 3" xfId="3969" xr:uid="{00000000-0005-0000-0000-0000AF9A0000}"/>
    <cellStyle name="Heading 4 18 4" xfId="3970" xr:uid="{00000000-0005-0000-0000-0000B09A0000}"/>
    <cellStyle name="Heading 4 19" xfId="3971" xr:uid="{00000000-0005-0000-0000-0000B19A0000}"/>
    <cellStyle name="Heading 4 19 2" xfId="3972" xr:uid="{00000000-0005-0000-0000-0000B29A0000}"/>
    <cellStyle name="Heading 4 19 3" xfId="3973" xr:uid="{00000000-0005-0000-0000-0000B39A0000}"/>
    <cellStyle name="Heading 4 19 4" xfId="3974" xr:uid="{00000000-0005-0000-0000-0000B49A0000}"/>
    <cellStyle name="Heading 4 2" xfId="3975" xr:uid="{00000000-0005-0000-0000-0000B59A0000}"/>
    <cellStyle name="Heading 4 2 2" xfId="3976" xr:uid="{00000000-0005-0000-0000-0000B69A0000}"/>
    <cellStyle name="Heading 4 2 2 2" xfId="41802" xr:uid="{00000000-0005-0000-0000-0000B79A0000}"/>
    <cellStyle name="Heading 4 2 3" xfId="3977" xr:uid="{00000000-0005-0000-0000-0000B89A0000}"/>
    <cellStyle name="Heading 4 2 3 2" xfId="3978" xr:uid="{00000000-0005-0000-0000-0000B99A0000}"/>
    <cellStyle name="Heading 4 2 3 3" xfId="3979" xr:uid="{00000000-0005-0000-0000-0000BA9A0000}"/>
    <cellStyle name="Heading 4 2 3_FY11 Repairs" xfId="3980" xr:uid="{00000000-0005-0000-0000-0000BB9A0000}"/>
    <cellStyle name="Heading 4 2 4" xfId="3981" xr:uid="{00000000-0005-0000-0000-0000BC9A0000}"/>
    <cellStyle name="Heading 4 2 5" xfId="3982" xr:uid="{00000000-0005-0000-0000-0000BD9A0000}"/>
    <cellStyle name="Heading 4 20" xfId="3983" xr:uid="{00000000-0005-0000-0000-0000BE9A0000}"/>
    <cellStyle name="Heading 4 20 2" xfId="3984" xr:uid="{00000000-0005-0000-0000-0000BF9A0000}"/>
    <cellStyle name="Heading 4 20 3" xfId="3985" xr:uid="{00000000-0005-0000-0000-0000C09A0000}"/>
    <cellStyle name="Heading 4 20 4" xfId="3986" xr:uid="{00000000-0005-0000-0000-0000C19A0000}"/>
    <cellStyle name="Heading 4 21" xfId="3987" xr:uid="{00000000-0005-0000-0000-0000C29A0000}"/>
    <cellStyle name="Heading 4 21 2" xfId="3988" xr:uid="{00000000-0005-0000-0000-0000C39A0000}"/>
    <cellStyle name="Heading 4 21 3" xfId="3989" xr:uid="{00000000-0005-0000-0000-0000C49A0000}"/>
    <cellStyle name="Heading 4 21 4" xfId="3990" xr:uid="{00000000-0005-0000-0000-0000C59A0000}"/>
    <cellStyle name="Heading 4 22" xfId="3991" xr:uid="{00000000-0005-0000-0000-0000C69A0000}"/>
    <cellStyle name="Heading 4 22 2" xfId="3992" xr:uid="{00000000-0005-0000-0000-0000C79A0000}"/>
    <cellStyle name="Heading 4 22 3" xfId="3993" xr:uid="{00000000-0005-0000-0000-0000C89A0000}"/>
    <cellStyle name="Heading 4 22 4" xfId="3994" xr:uid="{00000000-0005-0000-0000-0000C99A0000}"/>
    <cellStyle name="Heading 4 23" xfId="3995" xr:uid="{00000000-0005-0000-0000-0000CA9A0000}"/>
    <cellStyle name="Heading 4 23 2" xfId="3996" xr:uid="{00000000-0005-0000-0000-0000CB9A0000}"/>
    <cellStyle name="Heading 4 23 3" xfId="3997" xr:uid="{00000000-0005-0000-0000-0000CC9A0000}"/>
    <cellStyle name="Heading 4 24" xfId="3998" xr:uid="{00000000-0005-0000-0000-0000CD9A0000}"/>
    <cellStyle name="Heading 4 24 2" xfId="3999" xr:uid="{00000000-0005-0000-0000-0000CE9A0000}"/>
    <cellStyle name="Heading 4 25" xfId="4000" xr:uid="{00000000-0005-0000-0000-0000CF9A0000}"/>
    <cellStyle name="Heading 4 25 2" xfId="4001" xr:uid="{00000000-0005-0000-0000-0000D09A0000}"/>
    <cellStyle name="Heading 4 26" xfId="4002" xr:uid="{00000000-0005-0000-0000-0000D19A0000}"/>
    <cellStyle name="Heading 4 26 2" xfId="4003" xr:uid="{00000000-0005-0000-0000-0000D29A0000}"/>
    <cellStyle name="Heading 4 27" xfId="4004" xr:uid="{00000000-0005-0000-0000-0000D39A0000}"/>
    <cellStyle name="Heading 4 3" xfId="4005" xr:uid="{00000000-0005-0000-0000-0000D49A0000}"/>
    <cellStyle name="Heading 4 3 2" xfId="4006" xr:uid="{00000000-0005-0000-0000-0000D59A0000}"/>
    <cellStyle name="Heading 4 3 3" xfId="4007" xr:uid="{00000000-0005-0000-0000-0000D69A0000}"/>
    <cellStyle name="Heading 4 3 4" xfId="4008" xr:uid="{00000000-0005-0000-0000-0000D79A0000}"/>
    <cellStyle name="Heading 4 4" xfId="4009" xr:uid="{00000000-0005-0000-0000-0000D89A0000}"/>
    <cellStyle name="Heading 4 4 2" xfId="4010" xr:uid="{00000000-0005-0000-0000-0000D99A0000}"/>
    <cellStyle name="Heading 4 4 3" xfId="4011" xr:uid="{00000000-0005-0000-0000-0000DA9A0000}"/>
    <cellStyle name="Heading 4 4 4" xfId="4012" xr:uid="{00000000-0005-0000-0000-0000DB9A0000}"/>
    <cellStyle name="Heading 4 5" xfId="4013" xr:uid="{00000000-0005-0000-0000-0000DC9A0000}"/>
    <cellStyle name="Heading 4 5 2" xfId="4014" xr:uid="{00000000-0005-0000-0000-0000DD9A0000}"/>
    <cellStyle name="Heading 4 5 3" xfId="4015" xr:uid="{00000000-0005-0000-0000-0000DE9A0000}"/>
    <cellStyle name="Heading 4 5 4" xfId="4016" xr:uid="{00000000-0005-0000-0000-0000DF9A0000}"/>
    <cellStyle name="Heading 4 6" xfId="4017" xr:uid="{00000000-0005-0000-0000-0000E09A0000}"/>
    <cellStyle name="Heading 4 6 2" xfId="4018" xr:uid="{00000000-0005-0000-0000-0000E19A0000}"/>
    <cellStyle name="Heading 4 6 3" xfId="4019" xr:uid="{00000000-0005-0000-0000-0000E29A0000}"/>
    <cellStyle name="Heading 4 6 4" xfId="4020" xr:uid="{00000000-0005-0000-0000-0000E39A0000}"/>
    <cellStyle name="Heading 4 7" xfId="4021" xr:uid="{00000000-0005-0000-0000-0000E49A0000}"/>
    <cellStyle name="Heading 4 7 2" xfId="4022" xr:uid="{00000000-0005-0000-0000-0000E59A0000}"/>
    <cellStyle name="Heading 4 7 3" xfId="4023" xr:uid="{00000000-0005-0000-0000-0000E69A0000}"/>
    <cellStyle name="Heading 4 7 4" xfId="4024" xr:uid="{00000000-0005-0000-0000-0000E79A0000}"/>
    <cellStyle name="Heading 4 8" xfId="4025" xr:uid="{00000000-0005-0000-0000-0000E89A0000}"/>
    <cellStyle name="Heading 4 8 2" xfId="4026" xr:uid="{00000000-0005-0000-0000-0000E99A0000}"/>
    <cellStyle name="Heading 4 8 3" xfId="4027" xr:uid="{00000000-0005-0000-0000-0000EA9A0000}"/>
    <cellStyle name="Heading 4 8 4" xfId="4028" xr:uid="{00000000-0005-0000-0000-0000EB9A0000}"/>
    <cellStyle name="Heading 4 9" xfId="4029" xr:uid="{00000000-0005-0000-0000-0000EC9A0000}"/>
    <cellStyle name="Heading 4 9 2" xfId="4030" xr:uid="{00000000-0005-0000-0000-0000ED9A0000}"/>
    <cellStyle name="Heading 4 9 3" xfId="4031" xr:uid="{00000000-0005-0000-0000-0000EE9A0000}"/>
    <cellStyle name="Heading 4 9 4" xfId="4032" xr:uid="{00000000-0005-0000-0000-0000EF9A0000}"/>
    <cellStyle name="heading 5" xfId="4033" xr:uid="{00000000-0005-0000-0000-0000F09A0000}"/>
    <cellStyle name="heading 6" xfId="4034" xr:uid="{00000000-0005-0000-0000-0000F19A0000}"/>
    <cellStyle name="heading 6 2" xfId="4035" xr:uid="{00000000-0005-0000-0000-0000F29A0000}"/>
    <cellStyle name="heading 7" xfId="4036" xr:uid="{00000000-0005-0000-0000-0000F39A0000}"/>
    <cellStyle name="heading 7 2" xfId="4037" xr:uid="{00000000-0005-0000-0000-0000F49A0000}"/>
    <cellStyle name="heading 8" xfId="4038" xr:uid="{00000000-0005-0000-0000-0000F59A0000}"/>
    <cellStyle name="heading 8 2" xfId="4039" xr:uid="{00000000-0005-0000-0000-0000F69A0000}"/>
    <cellStyle name="heading 9" xfId="4040" xr:uid="{00000000-0005-0000-0000-0000F79A0000}"/>
    <cellStyle name="heading 9 2" xfId="4041" xr:uid="{00000000-0005-0000-0000-0000F89A0000}"/>
    <cellStyle name="Heading1" xfId="63" xr:uid="{00000000-0005-0000-0000-0000F99A0000}"/>
    <cellStyle name="Heading1 2" xfId="4042" xr:uid="{00000000-0005-0000-0000-0000FA9A0000}"/>
    <cellStyle name="Heading1 2 2" xfId="4043" xr:uid="{00000000-0005-0000-0000-0000FB9A0000}"/>
    <cellStyle name="Heading1 3" xfId="4044" xr:uid="{00000000-0005-0000-0000-0000FC9A0000}"/>
    <cellStyle name="Heading1_03_2012" xfId="4045" xr:uid="{00000000-0005-0000-0000-0000FD9A0000}"/>
    <cellStyle name="Heading2" xfId="64" xr:uid="{00000000-0005-0000-0000-0000FE9A0000}"/>
    <cellStyle name="Heading2 2" xfId="4046" xr:uid="{00000000-0005-0000-0000-0000FF9A0000}"/>
    <cellStyle name="Heading2 2 2" xfId="4047" xr:uid="{00000000-0005-0000-0000-0000009B0000}"/>
    <cellStyle name="Heading2 3" xfId="4048" xr:uid="{00000000-0005-0000-0000-0000019B0000}"/>
    <cellStyle name="Heading2_03_2012" xfId="4049" xr:uid="{00000000-0005-0000-0000-0000029B0000}"/>
    <cellStyle name="HEADINGS" xfId="6081" xr:uid="{00000000-0005-0000-0000-0000039B0000}"/>
    <cellStyle name="HEADINGS 2" xfId="41803" xr:uid="{00000000-0005-0000-0000-0000049B0000}"/>
    <cellStyle name="HEADINGSTOP" xfId="6082" xr:uid="{00000000-0005-0000-0000-0000059B0000}"/>
    <cellStyle name="HeadlineStyle" xfId="41804" xr:uid="{00000000-0005-0000-0000-0000069B0000}"/>
    <cellStyle name="HeadlineStyleJustified" xfId="41805" xr:uid="{00000000-0005-0000-0000-0000079B0000}"/>
    <cellStyle name="Hidden" xfId="41806" xr:uid="{00000000-0005-0000-0000-0000089B0000}"/>
    <cellStyle name="High" xfId="41807" xr:uid="{00000000-0005-0000-0000-0000099B0000}"/>
    <cellStyle name="HIGHLIGHT" xfId="65" xr:uid="{00000000-0005-0000-0000-00000A9B0000}"/>
    <cellStyle name="Hyperlink" xfId="51137" builtinId="8"/>
    <cellStyle name="Hyperlink 2" xfId="4050" xr:uid="{00000000-0005-0000-0000-00000C9B0000}"/>
    <cellStyle name="Input" xfId="66" builtinId="20" customBuiltin="1"/>
    <cellStyle name="Input [yellow]" xfId="67" xr:uid="{00000000-0005-0000-0000-00000E9B0000}"/>
    <cellStyle name="Input 10" xfId="4051" xr:uid="{00000000-0005-0000-0000-00000F9B0000}"/>
    <cellStyle name="Input 10 2" xfId="4052" xr:uid="{00000000-0005-0000-0000-0000109B0000}"/>
    <cellStyle name="Input 10 3" xfId="4053" xr:uid="{00000000-0005-0000-0000-0000119B0000}"/>
    <cellStyle name="Input 10 4" xfId="4054" xr:uid="{00000000-0005-0000-0000-0000129B0000}"/>
    <cellStyle name="Input 11" xfId="4055" xr:uid="{00000000-0005-0000-0000-0000139B0000}"/>
    <cellStyle name="Input 11 2" xfId="4056" xr:uid="{00000000-0005-0000-0000-0000149B0000}"/>
    <cellStyle name="Input 11 3" xfId="4057" xr:uid="{00000000-0005-0000-0000-0000159B0000}"/>
    <cellStyle name="Input 11 4" xfId="4058" xr:uid="{00000000-0005-0000-0000-0000169B0000}"/>
    <cellStyle name="Input 12" xfId="4059" xr:uid="{00000000-0005-0000-0000-0000179B0000}"/>
    <cellStyle name="Input 12 2" xfId="4060" xr:uid="{00000000-0005-0000-0000-0000189B0000}"/>
    <cellStyle name="Input 12 3" xfId="4061" xr:uid="{00000000-0005-0000-0000-0000199B0000}"/>
    <cellStyle name="Input 12 4" xfId="4062" xr:uid="{00000000-0005-0000-0000-00001A9B0000}"/>
    <cellStyle name="Input 13" xfId="4063" xr:uid="{00000000-0005-0000-0000-00001B9B0000}"/>
    <cellStyle name="Input 13 2" xfId="4064" xr:uid="{00000000-0005-0000-0000-00001C9B0000}"/>
    <cellStyle name="Input 13 3" xfId="4065" xr:uid="{00000000-0005-0000-0000-00001D9B0000}"/>
    <cellStyle name="Input 13 4" xfId="4066" xr:uid="{00000000-0005-0000-0000-00001E9B0000}"/>
    <cellStyle name="Input 14" xfId="4067" xr:uid="{00000000-0005-0000-0000-00001F9B0000}"/>
    <cellStyle name="Input 14 2" xfId="4068" xr:uid="{00000000-0005-0000-0000-0000209B0000}"/>
    <cellStyle name="Input 14 3" xfId="4069" xr:uid="{00000000-0005-0000-0000-0000219B0000}"/>
    <cellStyle name="Input 14 4" xfId="4070" xr:uid="{00000000-0005-0000-0000-0000229B0000}"/>
    <cellStyle name="Input 15" xfId="4071" xr:uid="{00000000-0005-0000-0000-0000239B0000}"/>
    <cellStyle name="Input 15 2" xfId="4072" xr:uid="{00000000-0005-0000-0000-0000249B0000}"/>
    <cellStyle name="Input 15 3" xfId="4073" xr:uid="{00000000-0005-0000-0000-0000259B0000}"/>
    <cellStyle name="Input 15 4" xfId="4074" xr:uid="{00000000-0005-0000-0000-0000269B0000}"/>
    <cellStyle name="Input 16" xfId="4075" xr:uid="{00000000-0005-0000-0000-0000279B0000}"/>
    <cellStyle name="Input 16 2" xfId="4076" xr:uid="{00000000-0005-0000-0000-0000289B0000}"/>
    <cellStyle name="Input 16 3" xfId="4077" xr:uid="{00000000-0005-0000-0000-0000299B0000}"/>
    <cellStyle name="Input 16 4" xfId="4078" xr:uid="{00000000-0005-0000-0000-00002A9B0000}"/>
    <cellStyle name="Input 17" xfId="4079" xr:uid="{00000000-0005-0000-0000-00002B9B0000}"/>
    <cellStyle name="Input 17 2" xfId="4080" xr:uid="{00000000-0005-0000-0000-00002C9B0000}"/>
    <cellStyle name="Input 17 3" xfId="4081" xr:uid="{00000000-0005-0000-0000-00002D9B0000}"/>
    <cellStyle name="Input 17 4" xfId="4082" xr:uid="{00000000-0005-0000-0000-00002E9B0000}"/>
    <cellStyle name="Input 18" xfId="4083" xr:uid="{00000000-0005-0000-0000-00002F9B0000}"/>
    <cellStyle name="Input 18 2" xfId="4084" xr:uid="{00000000-0005-0000-0000-0000309B0000}"/>
    <cellStyle name="Input 18 3" xfId="4085" xr:uid="{00000000-0005-0000-0000-0000319B0000}"/>
    <cellStyle name="Input 18 4" xfId="4086" xr:uid="{00000000-0005-0000-0000-0000329B0000}"/>
    <cellStyle name="Input 19" xfId="4087" xr:uid="{00000000-0005-0000-0000-0000339B0000}"/>
    <cellStyle name="Input 19 2" xfId="4088" xr:uid="{00000000-0005-0000-0000-0000349B0000}"/>
    <cellStyle name="Input 19 3" xfId="4089" xr:uid="{00000000-0005-0000-0000-0000359B0000}"/>
    <cellStyle name="Input 19 4" xfId="4090" xr:uid="{00000000-0005-0000-0000-0000369B0000}"/>
    <cellStyle name="Input 2" xfId="4091" xr:uid="{00000000-0005-0000-0000-0000379B0000}"/>
    <cellStyle name="Input 2 2" xfId="4092" xr:uid="{00000000-0005-0000-0000-0000389B0000}"/>
    <cellStyle name="Input 2 2 2" xfId="41808" xr:uid="{00000000-0005-0000-0000-0000399B0000}"/>
    <cellStyle name="Input 2 3" xfId="4093" xr:uid="{00000000-0005-0000-0000-00003A9B0000}"/>
    <cellStyle name="Input 2 3 2" xfId="4094" xr:uid="{00000000-0005-0000-0000-00003B9B0000}"/>
    <cellStyle name="Input 2 3 3" xfId="4095" xr:uid="{00000000-0005-0000-0000-00003C9B0000}"/>
    <cellStyle name="Input 2 3_FY11 Repairs" xfId="4096" xr:uid="{00000000-0005-0000-0000-00003D9B0000}"/>
    <cellStyle name="Input 2 4" xfId="4097" xr:uid="{00000000-0005-0000-0000-00003E9B0000}"/>
    <cellStyle name="Input 2 5" xfId="4098" xr:uid="{00000000-0005-0000-0000-00003F9B0000}"/>
    <cellStyle name="Input 2_2013 Combined" xfId="41809" xr:uid="{00000000-0005-0000-0000-0000409B0000}"/>
    <cellStyle name="Input 20" xfId="4099" xr:uid="{00000000-0005-0000-0000-0000419B0000}"/>
    <cellStyle name="Input 20 2" xfId="4100" xr:uid="{00000000-0005-0000-0000-0000429B0000}"/>
    <cellStyle name="Input 20 3" xfId="4101" xr:uid="{00000000-0005-0000-0000-0000439B0000}"/>
    <cellStyle name="Input 20 4" xfId="4102" xr:uid="{00000000-0005-0000-0000-0000449B0000}"/>
    <cellStyle name="Input 21" xfId="4103" xr:uid="{00000000-0005-0000-0000-0000459B0000}"/>
    <cellStyle name="Input 21 2" xfId="4104" xr:uid="{00000000-0005-0000-0000-0000469B0000}"/>
    <cellStyle name="Input 21 3" xfId="4105" xr:uid="{00000000-0005-0000-0000-0000479B0000}"/>
    <cellStyle name="Input 21 4" xfId="4106" xr:uid="{00000000-0005-0000-0000-0000489B0000}"/>
    <cellStyle name="Input 22" xfId="4107" xr:uid="{00000000-0005-0000-0000-0000499B0000}"/>
    <cellStyle name="Input 22 2" xfId="4108" xr:uid="{00000000-0005-0000-0000-00004A9B0000}"/>
    <cellStyle name="Input 22 3" xfId="4109" xr:uid="{00000000-0005-0000-0000-00004B9B0000}"/>
    <cellStyle name="Input 22 4" xfId="4110" xr:uid="{00000000-0005-0000-0000-00004C9B0000}"/>
    <cellStyle name="Input 23" xfId="4111" xr:uid="{00000000-0005-0000-0000-00004D9B0000}"/>
    <cellStyle name="Input 23 2" xfId="4112" xr:uid="{00000000-0005-0000-0000-00004E9B0000}"/>
    <cellStyle name="Input 23 3" xfId="4113" xr:uid="{00000000-0005-0000-0000-00004F9B0000}"/>
    <cellStyle name="Input 24" xfId="4114" xr:uid="{00000000-0005-0000-0000-0000509B0000}"/>
    <cellStyle name="Input 24 2" xfId="4115" xr:uid="{00000000-0005-0000-0000-0000519B0000}"/>
    <cellStyle name="Input 25" xfId="4116" xr:uid="{00000000-0005-0000-0000-0000529B0000}"/>
    <cellStyle name="Input 25 2" xfId="4117" xr:uid="{00000000-0005-0000-0000-0000539B0000}"/>
    <cellStyle name="Input 26" xfId="4118" xr:uid="{00000000-0005-0000-0000-0000549B0000}"/>
    <cellStyle name="Input 26 2" xfId="4119" xr:uid="{00000000-0005-0000-0000-0000559B0000}"/>
    <cellStyle name="Input 27" xfId="4120" xr:uid="{00000000-0005-0000-0000-0000569B0000}"/>
    <cellStyle name="Input 28" xfId="4121" xr:uid="{00000000-0005-0000-0000-0000579B0000}"/>
    <cellStyle name="Input 29" xfId="4122" xr:uid="{00000000-0005-0000-0000-0000589B0000}"/>
    <cellStyle name="Input 3" xfId="4123" xr:uid="{00000000-0005-0000-0000-0000599B0000}"/>
    <cellStyle name="Input 3 2" xfId="4124" xr:uid="{00000000-0005-0000-0000-00005A9B0000}"/>
    <cellStyle name="Input 3 3" xfId="4125" xr:uid="{00000000-0005-0000-0000-00005B9B0000}"/>
    <cellStyle name="Input 3 4" xfId="4126" xr:uid="{00000000-0005-0000-0000-00005C9B0000}"/>
    <cellStyle name="Input 3 5" xfId="4127" xr:uid="{00000000-0005-0000-0000-00005D9B0000}"/>
    <cellStyle name="Input 30" xfId="4128" xr:uid="{00000000-0005-0000-0000-00005E9B0000}"/>
    <cellStyle name="Input 31" xfId="4129" xr:uid="{00000000-0005-0000-0000-00005F9B0000}"/>
    <cellStyle name="Input 32" xfId="4130" xr:uid="{00000000-0005-0000-0000-0000609B0000}"/>
    <cellStyle name="Input 33" xfId="4131" xr:uid="{00000000-0005-0000-0000-0000619B0000}"/>
    <cellStyle name="Input 34" xfId="4132" xr:uid="{00000000-0005-0000-0000-0000629B0000}"/>
    <cellStyle name="Input 35" xfId="4133" xr:uid="{00000000-0005-0000-0000-0000639B0000}"/>
    <cellStyle name="Input 36" xfId="4134" xr:uid="{00000000-0005-0000-0000-0000649B0000}"/>
    <cellStyle name="Input 37" xfId="4135" xr:uid="{00000000-0005-0000-0000-0000659B0000}"/>
    <cellStyle name="Input 38" xfId="4136" xr:uid="{00000000-0005-0000-0000-0000669B0000}"/>
    <cellStyle name="Input 39" xfId="4137" xr:uid="{00000000-0005-0000-0000-0000679B0000}"/>
    <cellStyle name="Input 4" xfId="4138" xr:uid="{00000000-0005-0000-0000-0000689B0000}"/>
    <cellStyle name="Input 4 2" xfId="4139" xr:uid="{00000000-0005-0000-0000-0000699B0000}"/>
    <cellStyle name="Input 4 3" xfId="4140" xr:uid="{00000000-0005-0000-0000-00006A9B0000}"/>
    <cellStyle name="Input 4 4" xfId="4141" xr:uid="{00000000-0005-0000-0000-00006B9B0000}"/>
    <cellStyle name="Input 4 5" xfId="4142" xr:uid="{00000000-0005-0000-0000-00006C9B0000}"/>
    <cellStyle name="Input 40" xfId="4143" xr:uid="{00000000-0005-0000-0000-00006D9B0000}"/>
    <cellStyle name="Input 41" xfId="4144" xr:uid="{00000000-0005-0000-0000-00006E9B0000}"/>
    <cellStyle name="Input 42" xfId="4145" xr:uid="{00000000-0005-0000-0000-00006F9B0000}"/>
    <cellStyle name="Input 43" xfId="4146" xr:uid="{00000000-0005-0000-0000-0000709B0000}"/>
    <cellStyle name="Input 44" xfId="4147" xr:uid="{00000000-0005-0000-0000-0000719B0000}"/>
    <cellStyle name="Input 45" xfId="4148" xr:uid="{00000000-0005-0000-0000-0000729B0000}"/>
    <cellStyle name="Input 46" xfId="4149" xr:uid="{00000000-0005-0000-0000-0000739B0000}"/>
    <cellStyle name="Input 47" xfId="4150" xr:uid="{00000000-0005-0000-0000-0000749B0000}"/>
    <cellStyle name="Input 48" xfId="4151" xr:uid="{00000000-0005-0000-0000-0000759B0000}"/>
    <cellStyle name="Input 49" xfId="4152" xr:uid="{00000000-0005-0000-0000-0000769B0000}"/>
    <cellStyle name="Input 5" xfId="4153" xr:uid="{00000000-0005-0000-0000-0000779B0000}"/>
    <cellStyle name="Input 5 2" xfId="4154" xr:uid="{00000000-0005-0000-0000-0000789B0000}"/>
    <cellStyle name="Input 5 3" xfId="4155" xr:uid="{00000000-0005-0000-0000-0000799B0000}"/>
    <cellStyle name="Input 5 4" xfId="4156" xr:uid="{00000000-0005-0000-0000-00007A9B0000}"/>
    <cellStyle name="Input 5 5" xfId="4157" xr:uid="{00000000-0005-0000-0000-00007B9B0000}"/>
    <cellStyle name="Input 50" xfId="4158" xr:uid="{00000000-0005-0000-0000-00007C9B0000}"/>
    <cellStyle name="Input 51" xfId="4159" xr:uid="{00000000-0005-0000-0000-00007D9B0000}"/>
    <cellStyle name="Input 52" xfId="4160" xr:uid="{00000000-0005-0000-0000-00007E9B0000}"/>
    <cellStyle name="Input 6" xfId="4161" xr:uid="{00000000-0005-0000-0000-00007F9B0000}"/>
    <cellStyle name="Input 6 2" xfId="4162" xr:uid="{00000000-0005-0000-0000-0000809B0000}"/>
    <cellStyle name="Input 6 3" xfId="4163" xr:uid="{00000000-0005-0000-0000-0000819B0000}"/>
    <cellStyle name="Input 6 4" xfId="4164" xr:uid="{00000000-0005-0000-0000-0000829B0000}"/>
    <cellStyle name="Input 7" xfId="4165" xr:uid="{00000000-0005-0000-0000-0000839B0000}"/>
    <cellStyle name="Input 7 2" xfId="4166" xr:uid="{00000000-0005-0000-0000-0000849B0000}"/>
    <cellStyle name="Input 7 3" xfId="4167" xr:uid="{00000000-0005-0000-0000-0000859B0000}"/>
    <cellStyle name="Input 7 4" xfId="4168" xr:uid="{00000000-0005-0000-0000-0000869B0000}"/>
    <cellStyle name="Input 8" xfId="4169" xr:uid="{00000000-0005-0000-0000-0000879B0000}"/>
    <cellStyle name="Input 8 2" xfId="4170" xr:uid="{00000000-0005-0000-0000-0000889B0000}"/>
    <cellStyle name="Input 8 3" xfId="4171" xr:uid="{00000000-0005-0000-0000-0000899B0000}"/>
    <cellStyle name="Input 8 4" xfId="4172" xr:uid="{00000000-0005-0000-0000-00008A9B0000}"/>
    <cellStyle name="Input 9" xfId="4173" xr:uid="{00000000-0005-0000-0000-00008B9B0000}"/>
    <cellStyle name="Input 9 2" xfId="4174" xr:uid="{00000000-0005-0000-0000-00008C9B0000}"/>
    <cellStyle name="Input 9 3" xfId="4175" xr:uid="{00000000-0005-0000-0000-00008D9B0000}"/>
    <cellStyle name="Input 9 4" xfId="4176" xr:uid="{00000000-0005-0000-0000-00008E9B0000}"/>
    <cellStyle name="InputBlueFont" xfId="41810" xr:uid="{00000000-0005-0000-0000-00008F9B0000}"/>
    <cellStyle name="InputCell" xfId="41811" xr:uid="{00000000-0005-0000-0000-0000909B0000}"/>
    <cellStyle name="Integer" xfId="41812" xr:uid="{00000000-0005-0000-0000-0000919B0000}"/>
    <cellStyle name="Investor Relations Template" xfId="41813" xr:uid="{00000000-0005-0000-0000-0000929B0000}"/>
    <cellStyle name="IR column headings" xfId="41814" xr:uid="{00000000-0005-0000-0000-0000939B0000}"/>
    <cellStyle name="ITALIC - Style2" xfId="68" xr:uid="{00000000-0005-0000-0000-0000949B0000}"/>
    <cellStyle name="kirkdollars" xfId="4177" xr:uid="{00000000-0005-0000-0000-0000959B0000}"/>
    <cellStyle name="label" xfId="41815" xr:uid="{00000000-0005-0000-0000-0000969B0000}"/>
    <cellStyle name="Labels - Style3" xfId="69" xr:uid="{00000000-0005-0000-0000-0000979B0000}"/>
    <cellStyle name="Large Page Heading" xfId="70" xr:uid="{00000000-0005-0000-0000-0000989B0000}"/>
    <cellStyle name="LineItemPrompt" xfId="4178" xr:uid="{00000000-0005-0000-0000-0000999B0000}"/>
    <cellStyle name="LineItemValue" xfId="4179" xr:uid="{00000000-0005-0000-0000-00009A9B0000}"/>
    <cellStyle name="Lines" xfId="71" xr:uid="{00000000-0005-0000-0000-00009B9B0000}"/>
    <cellStyle name="lineto - Style3" xfId="41816" xr:uid="{00000000-0005-0000-0000-00009C9B0000}"/>
    <cellStyle name="Linked Cell" xfId="72" builtinId="24" customBuiltin="1"/>
    <cellStyle name="Linked Cell 10" xfId="4180" xr:uid="{00000000-0005-0000-0000-00009E9B0000}"/>
    <cellStyle name="Linked Cell 10 2" xfId="4181" xr:uid="{00000000-0005-0000-0000-00009F9B0000}"/>
    <cellStyle name="Linked Cell 10 3" xfId="4182" xr:uid="{00000000-0005-0000-0000-0000A09B0000}"/>
    <cellStyle name="Linked Cell 10 4" xfId="4183" xr:uid="{00000000-0005-0000-0000-0000A19B0000}"/>
    <cellStyle name="Linked Cell 11" xfId="4184" xr:uid="{00000000-0005-0000-0000-0000A29B0000}"/>
    <cellStyle name="Linked Cell 11 2" xfId="4185" xr:uid="{00000000-0005-0000-0000-0000A39B0000}"/>
    <cellStyle name="Linked Cell 11 3" xfId="4186" xr:uid="{00000000-0005-0000-0000-0000A49B0000}"/>
    <cellStyle name="Linked Cell 11 4" xfId="4187" xr:uid="{00000000-0005-0000-0000-0000A59B0000}"/>
    <cellStyle name="Linked Cell 12" xfId="4188" xr:uid="{00000000-0005-0000-0000-0000A69B0000}"/>
    <cellStyle name="Linked Cell 12 2" xfId="4189" xr:uid="{00000000-0005-0000-0000-0000A79B0000}"/>
    <cellStyle name="Linked Cell 12 3" xfId="4190" xr:uid="{00000000-0005-0000-0000-0000A89B0000}"/>
    <cellStyle name="Linked Cell 12 4" xfId="4191" xr:uid="{00000000-0005-0000-0000-0000A99B0000}"/>
    <cellStyle name="Linked Cell 13" xfId="4192" xr:uid="{00000000-0005-0000-0000-0000AA9B0000}"/>
    <cellStyle name="Linked Cell 13 2" xfId="4193" xr:uid="{00000000-0005-0000-0000-0000AB9B0000}"/>
    <cellStyle name="Linked Cell 13 3" xfId="4194" xr:uid="{00000000-0005-0000-0000-0000AC9B0000}"/>
    <cellStyle name="Linked Cell 13 4" xfId="4195" xr:uid="{00000000-0005-0000-0000-0000AD9B0000}"/>
    <cellStyle name="Linked Cell 14" xfId="4196" xr:uid="{00000000-0005-0000-0000-0000AE9B0000}"/>
    <cellStyle name="Linked Cell 14 2" xfId="4197" xr:uid="{00000000-0005-0000-0000-0000AF9B0000}"/>
    <cellStyle name="Linked Cell 14 3" xfId="4198" xr:uid="{00000000-0005-0000-0000-0000B09B0000}"/>
    <cellStyle name="Linked Cell 14 4" xfId="4199" xr:uid="{00000000-0005-0000-0000-0000B19B0000}"/>
    <cellStyle name="Linked Cell 15" xfId="4200" xr:uid="{00000000-0005-0000-0000-0000B29B0000}"/>
    <cellStyle name="Linked Cell 15 2" xfId="4201" xr:uid="{00000000-0005-0000-0000-0000B39B0000}"/>
    <cellStyle name="Linked Cell 15 3" xfId="4202" xr:uid="{00000000-0005-0000-0000-0000B49B0000}"/>
    <cellStyle name="Linked Cell 15 4" xfId="4203" xr:uid="{00000000-0005-0000-0000-0000B59B0000}"/>
    <cellStyle name="Linked Cell 16" xfId="4204" xr:uid="{00000000-0005-0000-0000-0000B69B0000}"/>
    <cellStyle name="Linked Cell 16 2" xfId="4205" xr:uid="{00000000-0005-0000-0000-0000B79B0000}"/>
    <cellStyle name="Linked Cell 16 3" xfId="4206" xr:uid="{00000000-0005-0000-0000-0000B89B0000}"/>
    <cellStyle name="Linked Cell 16 4" xfId="4207" xr:uid="{00000000-0005-0000-0000-0000B99B0000}"/>
    <cellStyle name="Linked Cell 17" xfId="4208" xr:uid="{00000000-0005-0000-0000-0000BA9B0000}"/>
    <cellStyle name="Linked Cell 17 2" xfId="4209" xr:uid="{00000000-0005-0000-0000-0000BB9B0000}"/>
    <cellStyle name="Linked Cell 17 3" xfId="4210" xr:uid="{00000000-0005-0000-0000-0000BC9B0000}"/>
    <cellStyle name="Linked Cell 17 4" xfId="4211" xr:uid="{00000000-0005-0000-0000-0000BD9B0000}"/>
    <cellStyle name="Linked Cell 18" xfId="4212" xr:uid="{00000000-0005-0000-0000-0000BE9B0000}"/>
    <cellStyle name="Linked Cell 18 2" xfId="4213" xr:uid="{00000000-0005-0000-0000-0000BF9B0000}"/>
    <cellStyle name="Linked Cell 18 3" xfId="4214" xr:uid="{00000000-0005-0000-0000-0000C09B0000}"/>
    <cellStyle name="Linked Cell 18 4" xfId="4215" xr:uid="{00000000-0005-0000-0000-0000C19B0000}"/>
    <cellStyle name="Linked Cell 19" xfId="4216" xr:uid="{00000000-0005-0000-0000-0000C29B0000}"/>
    <cellStyle name="Linked Cell 19 2" xfId="4217" xr:uid="{00000000-0005-0000-0000-0000C39B0000}"/>
    <cellStyle name="Linked Cell 19 3" xfId="4218" xr:uid="{00000000-0005-0000-0000-0000C49B0000}"/>
    <cellStyle name="Linked Cell 19 4" xfId="4219" xr:uid="{00000000-0005-0000-0000-0000C59B0000}"/>
    <cellStyle name="Linked Cell 2" xfId="4220" xr:uid="{00000000-0005-0000-0000-0000C69B0000}"/>
    <cellStyle name="Linked Cell 2 2" xfId="4221" xr:uid="{00000000-0005-0000-0000-0000C79B0000}"/>
    <cellStyle name="Linked Cell 2 2 2" xfId="41817" xr:uid="{00000000-0005-0000-0000-0000C89B0000}"/>
    <cellStyle name="Linked Cell 2 2_AGL Excess" xfId="41818" xr:uid="{00000000-0005-0000-0000-0000C99B0000}"/>
    <cellStyle name="Linked Cell 2 3" xfId="4222" xr:uid="{00000000-0005-0000-0000-0000CA9B0000}"/>
    <cellStyle name="Linked Cell 2 3 2" xfId="4223" xr:uid="{00000000-0005-0000-0000-0000CB9B0000}"/>
    <cellStyle name="Linked Cell 2 3 3" xfId="4224" xr:uid="{00000000-0005-0000-0000-0000CC9B0000}"/>
    <cellStyle name="Linked Cell 2 3_FY11 Repairs" xfId="4225" xr:uid="{00000000-0005-0000-0000-0000CD9B0000}"/>
    <cellStyle name="Linked Cell 2 4" xfId="4226" xr:uid="{00000000-0005-0000-0000-0000CE9B0000}"/>
    <cellStyle name="Linked Cell 2 5" xfId="4227" xr:uid="{00000000-0005-0000-0000-0000CF9B0000}"/>
    <cellStyle name="Linked Cell 2_2013 Combined" xfId="41819" xr:uid="{00000000-0005-0000-0000-0000D09B0000}"/>
    <cellStyle name="Linked Cell 20" xfId="4228" xr:uid="{00000000-0005-0000-0000-0000D19B0000}"/>
    <cellStyle name="Linked Cell 20 2" xfId="4229" xr:uid="{00000000-0005-0000-0000-0000D29B0000}"/>
    <cellStyle name="Linked Cell 20 3" xfId="4230" xr:uid="{00000000-0005-0000-0000-0000D39B0000}"/>
    <cellStyle name="Linked Cell 20 4" xfId="4231" xr:uid="{00000000-0005-0000-0000-0000D49B0000}"/>
    <cellStyle name="Linked Cell 21" xfId="4232" xr:uid="{00000000-0005-0000-0000-0000D59B0000}"/>
    <cellStyle name="Linked Cell 21 2" xfId="4233" xr:uid="{00000000-0005-0000-0000-0000D69B0000}"/>
    <cellStyle name="Linked Cell 21 3" xfId="4234" xr:uid="{00000000-0005-0000-0000-0000D79B0000}"/>
    <cellStyle name="Linked Cell 21 4" xfId="4235" xr:uid="{00000000-0005-0000-0000-0000D89B0000}"/>
    <cellStyle name="Linked Cell 22" xfId="4236" xr:uid="{00000000-0005-0000-0000-0000D99B0000}"/>
    <cellStyle name="Linked Cell 22 2" xfId="4237" xr:uid="{00000000-0005-0000-0000-0000DA9B0000}"/>
    <cellStyle name="Linked Cell 22 3" xfId="4238" xr:uid="{00000000-0005-0000-0000-0000DB9B0000}"/>
    <cellStyle name="Linked Cell 22 4" xfId="4239" xr:uid="{00000000-0005-0000-0000-0000DC9B0000}"/>
    <cellStyle name="Linked Cell 23" xfId="4240" xr:uid="{00000000-0005-0000-0000-0000DD9B0000}"/>
    <cellStyle name="Linked Cell 23 2" xfId="4241" xr:uid="{00000000-0005-0000-0000-0000DE9B0000}"/>
    <cellStyle name="Linked Cell 23 3" xfId="4242" xr:uid="{00000000-0005-0000-0000-0000DF9B0000}"/>
    <cellStyle name="Linked Cell 24" xfId="4243" xr:uid="{00000000-0005-0000-0000-0000E09B0000}"/>
    <cellStyle name="Linked Cell 24 2" xfId="4244" xr:uid="{00000000-0005-0000-0000-0000E19B0000}"/>
    <cellStyle name="Linked Cell 25" xfId="4245" xr:uid="{00000000-0005-0000-0000-0000E29B0000}"/>
    <cellStyle name="Linked Cell 25 2" xfId="4246" xr:uid="{00000000-0005-0000-0000-0000E39B0000}"/>
    <cellStyle name="Linked Cell 26" xfId="4247" xr:uid="{00000000-0005-0000-0000-0000E49B0000}"/>
    <cellStyle name="Linked Cell 26 2" xfId="4248" xr:uid="{00000000-0005-0000-0000-0000E59B0000}"/>
    <cellStyle name="Linked Cell 27" xfId="4249" xr:uid="{00000000-0005-0000-0000-0000E69B0000}"/>
    <cellStyle name="Linked Cell 3" xfId="4250" xr:uid="{00000000-0005-0000-0000-0000E79B0000}"/>
    <cellStyle name="Linked Cell 3 2" xfId="4251" xr:uid="{00000000-0005-0000-0000-0000E89B0000}"/>
    <cellStyle name="Linked Cell 3 3" xfId="4252" xr:uid="{00000000-0005-0000-0000-0000E99B0000}"/>
    <cellStyle name="Linked Cell 3 4" xfId="4253" xr:uid="{00000000-0005-0000-0000-0000EA9B0000}"/>
    <cellStyle name="Linked Cell 4" xfId="4254" xr:uid="{00000000-0005-0000-0000-0000EB9B0000}"/>
    <cellStyle name="Linked Cell 4 2" xfId="4255" xr:uid="{00000000-0005-0000-0000-0000EC9B0000}"/>
    <cellStyle name="Linked Cell 4 3" xfId="4256" xr:uid="{00000000-0005-0000-0000-0000ED9B0000}"/>
    <cellStyle name="Linked Cell 4 4" xfId="4257" xr:uid="{00000000-0005-0000-0000-0000EE9B0000}"/>
    <cellStyle name="Linked Cell 5" xfId="4258" xr:uid="{00000000-0005-0000-0000-0000EF9B0000}"/>
    <cellStyle name="Linked Cell 5 2" xfId="4259" xr:uid="{00000000-0005-0000-0000-0000F09B0000}"/>
    <cellStyle name="Linked Cell 5 3" xfId="4260" xr:uid="{00000000-0005-0000-0000-0000F19B0000}"/>
    <cellStyle name="Linked Cell 5 4" xfId="4261" xr:uid="{00000000-0005-0000-0000-0000F29B0000}"/>
    <cellStyle name="Linked Cell 6" xfId="4262" xr:uid="{00000000-0005-0000-0000-0000F39B0000}"/>
    <cellStyle name="Linked Cell 6 2" xfId="4263" xr:uid="{00000000-0005-0000-0000-0000F49B0000}"/>
    <cellStyle name="Linked Cell 6 3" xfId="4264" xr:uid="{00000000-0005-0000-0000-0000F59B0000}"/>
    <cellStyle name="Linked Cell 6 4" xfId="4265" xr:uid="{00000000-0005-0000-0000-0000F69B0000}"/>
    <cellStyle name="Linked Cell 7" xfId="4266" xr:uid="{00000000-0005-0000-0000-0000F79B0000}"/>
    <cellStyle name="Linked Cell 7 2" xfId="4267" xr:uid="{00000000-0005-0000-0000-0000F89B0000}"/>
    <cellStyle name="Linked Cell 7 3" xfId="4268" xr:uid="{00000000-0005-0000-0000-0000F99B0000}"/>
    <cellStyle name="Linked Cell 7 4" xfId="4269" xr:uid="{00000000-0005-0000-0000-0000FA9B0000}"/>
    <cellStyle name="Linked Cell 8" xfId="4270" xr:uid="{00000000-0005-0000-0000-0000FB9B0000}"/>
    <cellStyle name="Linked Cell 8 2" xfId="4271" xr:uid="{00000000-0005-0000-0000-0000FC9B0000}"/>
    <cellStyle name="Linked Cell 8 3" xfId="4272" xr:uid="{00000000-0005-0000-0000-0000FD9B0000}"/>
    <cellStyle name="Linked Cell 8 4" xfId="4273" xr:uid="{00000000-0005-0000-0000-0000FE9B0000}"/>
    <cellStyle name="Linked Cell 9" xfId="4274" xr:uid="{00000000-0005-0000-0000-0000FF9B0000}"/>
    <cellStyle name="Linked Cell 9 2" xfId="4275" xr:uid="{00000000-0005-0000-0000-0000009C0000}"/>
    <cellStyle name="Linked Cell 9 3" xfId="4276" xr:uid="{00000000-0005-0000-0000-0000019C0000}"/>
    <cellStyle name="Linked Cell 9 4" xfId="4277" xr:uid="{00000000-0005-0000-0000-0000029C0000}"/>
    <cellStyle name="Locked" xfId="41820" xr:uid="{00000000-0005-0000-0000-0000039C0000}"/>
    <cellStyle name="MACRO" xfId="41821" xr:uid="{00000000-0005-0000-0000-0000049C0000}"/>
    <cellStyle name="main_input" xfId="41822" xr:uid="{00000000-0005-0000-0000-0000059C0000}"/>
    <cellStyle name="MCFMMBTU" xfId="73" xr:uid="{00000000-0005-0000-0000-0000069C0000}"/>
    <cellStyle name="Millares [0]_2AV_M_M " xfId="41823" xr:uid="{00000000-0005-0000-0000-0000079C0000}"/>
    <cellStyle name="Millares_2AV_M_M " xfId="41824" xr:uid="{00000000-0005-0000-0000-0000089C0000}"/>
    <cellStyle name="Model" xfId="41825" xr:uid="{00000000-0005-0000-0000-0000099C0000}"/>
    <cellStyle name="Modifiable" xfId="41826" xr:uid="{00000000-0005-0000-0000-00000A9C0000}"/>
    <cellStyle name="Modifiable 2" xfId="41827" xr:uid="{00000000-0005-0000-0000-00000B9C0000}"/>
    <cellStyle name="Moneda [0]_2AV_M_M " xfId="41828" xr:uid="{00000000-0005-0000-0000-00000C9C0000}"/>
    <cellStyle name="Moneda_2AV_M_M " xfId="41829" xr:uid="{00000000-0005-0000-0000-00000D9C0000}"/>
    <cellStyle name="mult" xfId="41830" xr:uid="{00000000-0005-0000-0000-00000E9C0000}"/>
    <cellStyle name="Multiple" xfId="41831" xr:uid="{00000000-0005-0000-0000-00000F9C0000}"/>
    <cellStyle name="MultipleBelow" xfId="41832" xr:uid="{00000000-0005-0000-0000-0000109C0000}"/>
    <cellStyle name="n_numeric" xfId="41833" xr:uid="{00000000-0005-0000-0000-0000119C0000}"/>
    <cellStyle name="Neutral" xfId="74" builtinId="28" customBuiltin="1"/>
    <cellStyle name="Neutral 10" xfId="4278" xr:uid="{00000000-0005-0000-0000-0000139C0000}"/>
    <cellStyle name="Neutral 10 2" xfId="4279" xr:uid="{00000000-0005-0000-0000-0000149C0000}"/>
    <cellStyle name="Neutral 10 3" xfId="4280" xr:uid="{00000000-0005-0000-0000-0000159C0000}"/>
    <cellStyle name="Neutral 10 4" xfId="4281" xr:uid="{00000000-0005-0000-0000-0000169C0000}"/>
    <cellStyle name="Neutral 11" xfId="4282" xr:uid="{00000000-0005-0000-0000-0000179C0000}"/>
    <cellStyle name="Neutral 11 2" xfId="4283" xr:uid="{00000000-0005-0000-0000-0000189C0000}"/>
    <cellStyle name="Neutral 11 3" xfId="4284" xr:uid="{00000000-0005-0000-0000-0000199C0000}"/>
    <cellStyle name="Neutral 11 4" xfId="4285" xr:uid="{00000000-0005-0000-0000-00001A9C0000}"/>
    <cellStyle name="Neutral 12" xfId="4286" xr:uid="{00000000-0005-0000-0000-00001B9C0000}"/>
    <cellStyle name="Neutral 12 2" xfId="4287" xr:uid="{00000000-0005-0000-0000-00001C9C0000}"/>
    <cellStyle name="Neutral 12 3" xfId="4288" xr:uid="{00000000-0005-0000-0000-00001D9C0000}"/>
    <cellStyle name="Neutral 12 4" xfId="4289" xr:uid="{00000000-0005-0000-0000-00001E9C0000}"/>
    <cellStyle name="Neutral 13" xfId="4290" xr:uid="{00000000-0005-0000-0000-00001F9C0000}"/>
    <cellStyle name="Neutral 13 2" xfId="4291" xr:uid="{00000000-0005-0000-0000-0000209C0000}"/>
    <cellStyle name="Neutral 13 3" xfId="4292" xr:uid="{00000000-0005-0000-0000-0000219C0000}"/>
    <cellStyle name="Neutral 13 4" xfId="4293" xr:uid="{00000000-0005-0000-0000-0000229C0000}"/>
    <cellStyle name="Neutral 14" xfId="4294" xr:uid="{00000000-0005-0000-0000-0000239C0000}"/>
    <cellStyle name="Neutral 14 2" xfId="4295" xr:uid="{00000000-0005-0000-0000-0000249C0000}"/>
    <cellStyle name="Neutral 14 3" xfId="4296" xr:uid="{00000000-0005-0000-0000-0000259C0000}"/>
    <cellStyle name="Neutral 14 4" xfId="4297" xr:uid="{00000000-0005-0000-0000-0000269C0000}"/>
    <cellStyle name="Neutral 15" xfId="4298" xr:uid="{00000000-0005-0000-0000-0000279C0000}"/>
    <cellStyle name="Neutral 15 2" xfId="4299" xr:uid="{00000000-0005-0000-0000-0000289C0000}"/>
    <cellStyle name="Neutral 15 3" xfId="4300" xr:uid="{00000000-0005-0000-0000-0000299C0000}"/>
    <cellStyle name="Neutral 15 4" xfId="4301" xr:uid="{00000000-0005-0000-0000-00002A9C0000}"/>
    <cellStyle name="Neutral 16" xfId="4302" xr:uid="{00000000-0005-0000-0000-00002B9C0000}"/>
    <cellStyle name="Neutral 16 2" xfId="4303" xr:uid="{00000000-0005-0000-0000-00002C9C0000}"/>
    <cellStyle name="Neutral 16 3" xfId="4304" xr:uid="{00000000-0005-0000-0000-00002D9C0000}"/>
    <cellStyle name="Neutral 16 4" xfId="4305" xr:uid="{00000000-0005-0000-0000-00002E9C0000}"/>
    <cellStyle name="Neutral 17" xfId="4306" xr:uid="{00000000-0005-0000-0000-00002F9C0000}"/>
    <cellStyle name="Neutral 17 2" xfId="4307" xr:uid="{00000000-0005-0000-0000-0000309C0000}"/>
    <cellStyle name="Neutral 17 3" xfId="4308" xr:uid="{00000000-0005-0000-0000-0000319C0000}"/>
    <cellStyle name="Neutral 17 4" xfId="4309" xr:uid="{00000000-0005-0000-0000-0000329C0000}"/>
    <cellStyle name="Neutral 18" xfId="4310" xr:uid="{00000000-0005-0000-0000-0000339C0000}"/>
    <cellStyle name="Neutral 18 2" xfId="4311" xr:uid="{00000000-0005-0000-0000-0000349C0000}"/>
    <cellStyle name="Neutral 18 3" xfId="4312" xr:uid="{00000000-0005-0000-0000-0000359C0000}"/>
    <cellStyle name="Neutral 18 4" xfId="4313" xr:uid="{00000000-0005-0000-0000-0000369C0000}"/>
    <cellStyle name="Neutral 19" xfId="4314" xr:uid="{00000000-0005-0000-0000-0000379C0000}"/>
    <cellStyle name="Neutral 19 2" xfId="4315" xr:uid="{00000000-0005-0000-0000-0000389C0000}"/>
    <cellStyle name="Neutral 19 3" xfId="4316" xr:uid="{00000000-0005-0000-0000-0000399C0000}"/>
    <cellStyle name="Neutral 19 4" xfId="4317" xr:uid="{00000000-0005-0000-0000-00003A9C0000}"/>
    <cellStyle name="Neutral 2" xfId="4318" xr:uid="{00000000-0005-0000-0000-00003B9C0000}"/>
    <cellStyle name="Neutral 2 2" xfId="4319" xr:uid="{00000000-0005-0000-0000-00003C9C0000}"/>
    <cellStyle name="Neutral 2 2 2" xfId="41834" xr:uid="{00000000-0005-0000-0000-00003D9C0000}"/>
    <cellStyle name="Neutral 2 3" xfId="4320" xr:uid="{00000000-0005-0000-0000-00003E9C0000}"/>
    <cellStyle name="Neutral 2 3 2" xfId="4321" xr:uid="{00000000-0005-0000-0000-00003F9C0000}"/>
    <cellStyle name="Neutral 2 3 3" xfId="4322" xr:uid="{00000000-0005-0000-0000-0000409C0000}"/>
    <cellStyle name="Neutral 2 3_FY11 Repairs" xfId="4323" xr:uid="{00000000-0005-0000-0000-0000419C0000}"/>
    <cellStyle name="Neutral 2 4" xfId="4324" xr:uid="{00000000-0005-0000-0000-0000429C0000}"/>
    <cellStyle name="Neutral 2 5" xfId="4325" xr:uid="{00000000-0005-0000-0000-0000439C0000}"/>
    <cellStyle name="Neutral 2_2013 Combined" xfId="41835" xr:uid="{00000000-0005-0000-0000-0000449C0000}"/>
    <cellStyle name="Neutral 20" xfId="4326" xr:uid="{00000000-0005-0000-0000-0000459C0000}"/>
    <cellStyle name="Neutral 20 2" xfId="4327" xr:uid="{00000000-0005-0000-0000-0000469C0000}"/>
    <cellStyle name="Neutral 20 3" xfId="4328" xr:uid="{00000000-0005-0000-0000-0000479C0000}"/>
    <cellStyle name="Neutral 20 4" xfId="4329" xr:uid="{00000000-0005-0000-0000-0000489C0000}"/>
    <cellStyle name="Neutral 21" xfId="4330" xr:uid="{00000000-0005-0000-0000-0000499C0000}"/>
    <cellStyle name="Neutral 21 2" xfId="4331" xr:uid="{00000000-0005-0000-0000-00004A9C0000}"/>
    <cellStyle name="Neutral 21 3" xfId="4332" xr:uid="{00000000-0005-0000-0000-00004B9C0000}"/>
    <cellStyle name="Neutral 21 4" xfId="4333" xr:uid="{00000000-0005-0000-0000-00004C9C0000}"/>
    <cellStyle name="Neutral 22" xfId="4334" xr:uid="{00000000-0005-0000-0000-00004D9C0000}"/>
    <cellStyle name="Neutral 22 2" xfId="4335" xr:uid="{00000000-0005-0000-0000-00004E9C0000}"/>
    <cellStyle name="Neutral 22 3" xfId="4336" xr:uid="{00000000-0005-0000-0000-00004F9C0000}"/>
    <cellStyle name="Neutral 22 4" xfId="4337" xr:uid="{00000000-0005-0000-0000-0000509C0000}"/>
    <cellStyle name="Neutral 23" xfId="4338" xr:uid="{00000000-0005-0000-0000-0000519C0000}"/>
    <cellStyle name="Neutral 23 2" xfId="4339" xr:uid="{00000000-0005-0000-0000-0000529C0000}"/>
    <cellStyle name="Neutral 23 3" xfId="4340" xr:uid="{00000000-0005-0000-0000-0000539C0000}"/>
    <cellStyle name="Neutral 24" xfId="4341" xr:uid="{00000000-0005-0000-0000-0000549C0000}"/>
    <cellStyle name="Neutral 24 2" xfId="4342" xr:uid="{00000000-0005-0000-0000-0000559C0000}"/>
    <cellStyle name="Neutral 25" xfId="4343" xr:uid="{00000000-0005-0000-0000-0000569C0000}"/>
    <cellStyle name="Neutral 25 2" xfId="4344" xr:uid="{00000000-0005-0000-0000-0000579C0000}"/>
    <cellStyle name="Neutral 26" xfId="4345" xr:uid="{00000000-0005-0000-0000-0000589C0000}"/>
    <cellStyle name="Neutral 26 2" xfId="4346" xr:uid="{00000000-0005-0000-0000-0000599C0000}"/>
    <cellStyle name="Neutral 27" xfId="4347" xr:uid="{00000000-0005-0000-0000-00005A9C0000}"/>
    <cellStyle name="Neutral 3" xfId="4348" xr:uid="{00000000-0005-0000-0000-00005B9C0000}"/>
    <cellStyle name="Neutral 3 2" xfId="4349" xr:uid="{00000000-0005-0000-0000-00005C9C0000}"/>
    <cellStyle name="Neutral 3 3" xfId="4350" xr:uid="{00000000-0005-0000-0000-00005D9C0000}"/>
    <cellStyle name="Neutral 3 4" xfId="4351" xr:uid="{00000000-0005-0000-0000-00005E9C0000}"/>
    <cellStyle name="Neutral 4" xfId="4352" xr:uid="{00000000-0005-0000-0000-00005F9C0000}"/>
    <cellStyle name="Neutral 4 2" xfId="4353" xr:uid="{00000000-0005-0000-0000-0000609C0000}"/>
    <cellStyle name="Neutral 4 3" xfId="4354" xr:uid="{00000000-0005-0000-0000-0000619C0000}"/>
    <cellStyle name="Neutral 4 4" xfId="4355" xr:uid="{00000000-0005-0000-0000-0000629C0000}"/>
    <cellStyle name="Neutral 5" xfId="4356" xr:uid="{00000000-0005-0000-0000-0000639C0000}"/>
    <cellStyle name="Neutral 5 2" xfId="4357" xr:uid="{00000000-0005-0000-0000-0000649C0000}"/>
    <cellStyle name="Neutral 5 3" xfId="4358" xr:uid="{00000000-0005-0000-0000-0000659C0000}"/>
    <cellStyle name="Neutral 5 4" xfId="4359" xr:uid="{00000000-0005-0000-0000-0000669C0000}"/>
    <cellStyle name="Neutral 6" xfId="4360" xr:uid="{00000000-0005-0000-0000-0000679C0000}"/>
    <cellStyle name="Neutral 6 2" xfId="4361" xr:uid="{00000000-0005-0000-0000-0000689C0000}"/>
    <cellStyle name="Neutral 6 3" xfId="4362" xr:uid="{00000000-0005-0000-0000-0000699C0000}"/>
    <cellStyle name="Neutral 6 4" xfId="4363" xr:uid="{00000000-0005-0000-0000-00006A9C0000}"/>
    <cellStyle name="Neutral 7" xfId="4364" xr:uid="{00000000-0005-0000-0000-00006B9C0000}"/>
    <cellStyle name="Neutral 7 2" xfId="4365" xr:uid="{00000000-0005-0000-0000-00006C9C0000}"/>
    <cellStyle name="Neutral 7 3" xfId="4366" xr:uid="{00000000-0005-0000-0000-00006D9C0000}"/>
    <cellStyle name="Neutral 7 4" xfId="4367" xr:uid="{00000000-0005-0000-0000-00006E9C0000}"/>
    <cellStyle name="Neutral 8" xfId="4368" xr:uid="{00000000-0005-0000-0000-00006F9C0000}"/>
    <cellStyle name="Neutral 8 2" xfId="4369" xr:uid="{00000000-0005-0000-0000-0000709C0000}"/>
    <cellStyle name="Neutral 8 3" xfId="4370" xr:uid="{00000000-0005-0000-0000-0000719C0000}"/>
    <cellStyle name="Neutral 8 4" xfId="4371" xr:uid="{00000000-0005-0000-0000-0000729C0000}"/>
    <cellStyle name="Neutral 9" xfId="4372" xr:uid="{00000000-0005-0000-0000-0000739C0000}"/>
    <cellStyle name="Neutral 9 2" xfId="4373" xr:uid="{00000000-0005-0000-0000-0000749C0000}"/>
    <cellStyle name="Neutral 9 3" xfId="4374" xr:uid="{00000000-0005-0000-0000-0000759C0000}"/>
    <cellStyle name="Neutral 9 4" xfId="4375" xr:uid="{00000000-0005-0000-0000-0000769C0000}"/>
    <cellStyle name="no dec" xfId="75" xr:uid="{00000000-0005-0000-0000-0000779C0000}"/>
    <cellStyle name="no dec 2" xfId="4376" xr:uid="{00000000-0005-0000-0000-0000789C0000}"/>
    <cellStyle name="No Edit" xfId="76" xr:uid="{00000000-0005-0000-0000-0000799C0000}"/>
    <cellStyle name="No-Action" xfId="41836" xr:uid="{00000000-0005-0000-0000-00007A9C0000}"/>
    <cellStyle name="NoEntry" xfId="41837" xr:uid="{00000000-0005-0000-0000-00007B9C0000}"/>
    <cellStyle name="Normal" xfId="0" builtinId="0"/>
    <cellStyle name="Normal - Style1" xfId="77" xr:uid="{00000000-0005-0000-0000-00007D9C0000}"/>
    <cellStyle name="Normal - Style1 2" xfId="4377" xr:uid="{00000000-0005-0000-0000-00007E9C0000}"/>
    <cellStyle name="Normal - Style1 2 2" xfId="6106" xr:uid="{00000000-0005-0000-0000-00007F9C0000}"/>
    <cellStyle name="Normal - Style1 3" xfId="4378" xr:uid="{00000000-0005-0000-0000-0000809C0000}"/>
    <cellStyle name="Normal - Style1 4" xfId="6098" xr:uid="{00000000-0005-0000-0000-0000819C0000}"/>
    <cellStyle name="Normal - Style2" xfId="78" xr:uid="{00000000-0005-0000-0000-0000829C0000}"/>
    <cellStyle name="Normal - Style3" xfId="79" xr:uid="{00000000-0005-0000-0000-0000839C0000}"/>
    <cellStyle name="Normal - Style4" xfId="80" xr:uid="{00000000-0005-0000-0000-0000849C0000}"/>
    <cellStyle name="Normal - Style5" xfId="81" xr:uid="{00000000-0005-0000-0000-0000859C0000}"/>
    <cellStyle name="Normal - Style6" xfId="82" xr:uid="{00000000-0005-0000-0000-0000869C0000}"/>
    <cellStyle name="Normal - Style7" xfId="83" xr:uid="{00000000-0005-0000-0000-0000879C0000}"/>
    <cellStyle name="Normal - Style8" xfId="84" xr:uid="{00000000-0005-0000-0000-0000889C0000}"/>
    <cellStyle name="Normal 10" xfId="138" xr:uid="{00000000-0005-0000-0000-0000899C0000}"/>
    <cellStyle name="Normal 10 10" xfId="41838" xr:uid="{00000000-0005-0000-0000-00008A9C0000}"/>
    <cellStyle name="Normal 10 10 2" xfId="41839" xr:uid="{00000000-0005-0000-0000-00008B9C0000}"/>
    <cellStyle name="Normal 10 10 2 2" xfId="41840" xr:uid="{00000000-0005-0000-0000-00008C9C0000}"/>
    <cellStyle name="Normal 10 10 2 2 2" xfId="41841" xr:uid="{00000000-0005-0000-0000-00008D9C0000}"/>
    <cellStyle name="Normal 10 10 2 2 3" xfId="41842" xr:uid="{00000000-0005-0000-0000-00008E9C0000}"/>
    <cellStyle name="Normal 10 10 2 2 4" xfId="51145" xr:uid="{873B6F21-FAAC-4596-8BB6-C14FD5BEF52F}"/>
    <cellStyle name="Normal 10 10 2 3" xfId="41843" xr:uid="{00000000-0005-0000-0000-00008F9C0000}"/>
    <cellStyle name="Normal 10 10 2 4" xfId="41844" xr:uid="{00000000-0005-0000-0000-0000909C0000}"/>
    <cellStyle name="Normal 10 10 3" xfId="41845" xr:uid="{00000000-0005-0000-0000-0000919C0000}"/>
    <cellStyle name="Normal 10 10 3 2" xfId="41846" xr:uid="{00000000-0005-0000-0000-0000929C0000}"/>
    <cellStyle name="Normal 10 10 3 3" xfId="41847" xr:uid="{00000000-0005-0000-0000-0000939C0000}"/>
    <cellStyle name="Normal 10 10 4" xfId="41848" xr:uid="{00000000-0005-0000-0000-0000949C0000}"/>
    <cellStyle name="Normal 10 10 5" xfId="41849" xr:uid="{00000000-0005-0000-0000-0000959C0000}"/>
    <cellStyle name="Normal 10 11" xfId="41850" xr:uid="{00000000-0005-0000-0000-0000969C0000}"/>
    <cellStyle name="Normal 10 11 2" xfId="41851" xr:uid="{00000000-0005-0000-0000-0000979C0000}"/>
    <cellStyle name="Normal 10 11 2 2" xfId="41852" xr:uid="{00000000-0005-0000-0000-0000989C0000}"/>
    <cellStyle name="Normal 10 11 2 2 2" xfId="41853" xr:uid="{00000000-0005-0000-0000-0000999C0000}"/>
    <cellStyle name="Normal 10 11 2 2 3" xfId="41854" xr:uid="{00000000-0005-0000-0000-00009A9C0000}"/>
    <cellStyle name="Normal 10 11 2 3" xfId="41855" xr:uid="{00000000-0005-0000-0000-00009B9C0000}"/>
    <cellStyle name="Normal 10 11 2 4" xfId="41856" xr:uid="{00000000-0005-0000-0000-00009C9C0000}"/>
    <cellStyle name="Normal 10 11 3" xfId="41857" xr:uid="{00000000-0005-0000-0000-00009D9C0000}"/>
    <cellStyle name="Normal 10 11 3 2" xfId="41858" xr:uid="{00000000-0005-0000-0000-00009E9C0000}"/>
    <cellStyle name="Normal 10 11 3 3" xfId="41859" xr:uid="{00000000-0005-0000-0000-00009F9C0000}"/>
    <cellStyle name="Normal 10 11 4" xfId="41860" xr:uid="{00000000-0005-0000-0000-0000A09C0000}"/>
    <cellStyle name="Normal 10 11 5" xfId="41861" xr:uid="{00000000-0005-0000-0000-0000A19C0000}"/>
    <cellStyle name="Normal 10 12" xfId="41862" xr:uid="{00000000-0005-0000-0000-0000A29C0000}"/>
    <cellStyle name="Normal 10 12 2" xfId="41863" xr:uid="{00000000-0005-0000-0000-0000A39C0000}"/>
    <cellStyle name="Normal 10 12 2 2" xfId="41864" xr:uid="{00000000-0005-0000-0000-0000A49C0000}"/>
    <cellStyle name="Normal 10 12 2 2 2" xfId="41865" xr:uid="{00000000-0005-0000-0000-0000A59C0000}"/>
    <cellStyle name="Normal 10 12 2 2 3" xfId="41866" xr:uid="{00000000-0005-0000-0000-0000A69C0000}"/>
    <cellStyle name="Normal 10 12 2 3" xfId="41867" xr:uid="{00000000-0005-0000-0000-0000A79C0000}"/>
    <cellStyle name="Normal 10 12 2 4" xfId="41868" xr:uid="{00000000-0005-0000-0000-0000A89C0000}"/>
    <cellStyle name="Normal 10 12 3" xfId="41869" xr:uid="{00000000-0005-0000-0000-0000A99C0000}"/>
    <cellStyle name="Normal 10 12 3 2" xfId="41870" xr:uid="{00000000-0005-0000-0000-0000AA9C0000}"/>
    <cellStyle name="Normal 10 12 3 3" xfId="41871" xr:uid="{00000000-0005-0000-0000-0000AB9C0000}"/>
    <cellStyle name="Normal 10 12 4" xfId="41872" xr:uid="{00000000-0005-0000-0000-0000AC9C0000}"/>
    <cellStyle name="Normal 10 12 5" xfId="41873" xr:uid="{00000000-0005-0000-0000-0000AD9C0000}"/>
    <cellStyle name="Normal 10 13" xfId="41874" xr:uid="{00000000-0005-0000-0000-0000AE9C0000}"/>
    <cellStyle name="Normal 10 13 2" xfId="41875" xr:uid="{00000000-0005-0000-0000-0000AF9C0000}"/>
    <cellStyle name="Normal 10 13 2 2" xfId="41876" xr:uid="{00000000-0005-0000-0000-0000B09C0000}"/>
    <cellStyle name="Normal 10 13 2 3" xfId="41877" xr:uid="{00000000-0005-0000-0000-0000B19C0000}"/>
    <cellStyle name="Normal 10 13 3" xfId="41878" xr:uid="{00000000-0005-0000-0000-0000B29C0000}"/>
    <cellStyle name="Normal 10 13 4" xfId="41879" xr:uid="{00000000-0005-0000-0000-0000B39C0000}"/>
    <cellStyle name="Normal 10 14" xfId="41880" xr:uid="{00000000-0005-0000-0000-0000B49C0000}"/>
    <cellStyle name="Normal 10 14 2" xfId="41881" xr:uid="{00000000-0005-0000-0000-0000B59C0000}"/>
    <cellStyle name="Normal 10 14 3" xfId="41882" xr:uid="{00000000-0005-0000-0000-0000B69C0000}"/>
    <cellStyle name="Normal 10 15" xfId="41883" xr:uid="{00000000-0005-0000-0000-0000B79C0000}"/>
    <cellStyle name="Normal 10 16" xfId="41884" xr:uid="{00000000-0005-0000-0000-0000B89C0000}"/>
    <cellStyle name="Normal 10 2" xfId="4379" xr:uid="{00000000-0005-0000-0000-0000B99C0000}"/>
    <cellStyle name="Normal 10 2 10" xfId="41885" xr:uid="{00000000-0005-0000-0000-0000BA9C0000}"/>
    <cellStyle name="Normal 10 2 10 2" xfId="41886" xr:uid="{00000000-0005-0000-0000-0000BB9C0000}"/>
    <cellStyle name="Normal 10 2 11" xfId="41887" xr:uid="{00000000-0005-0000-0000-0000BC9C0000}"/>
    <cellStyle name="Normal 10 2 11 2" xfId="41888" xr:uid="{00000000-0005-0000-0000-0000BD9C0000}"/>
    <cellStyle name="Normal 10 2 12" xfId="41889" xr:uid="{00000000-0005-0000-0000-0000BE9C0000}"/>
    <cellStyle name="Normal 10 2 12 2" xfId="41890" xr:uid="{00000000-0005-0000-0000-0000BF9C0000}"/>
    <cellStyle name="Normal 10 2 13" xfId="41891" xr:uid="{00000000-0005-0000-0000-0000C09C0000}"/>
    <cellStyle name="Normal 10 2 14" xfId="41892" xr:uid="{00000000-0005-0000-0000-0000C19C0000}"/>
    <cellStyle name="Normal 10 2 2" xfId="4380" xr:uid="{00000000-0005-0000-0000-0000C29C0000}"/>
    <cellStyle name="Normal 10 2 2 10" xfId="41893" xr:uid="{00000000-0005-0000-0000-0000C39C0000}"/>
    <cellStyle name="Normal 10 2 2 10 2" xfId="41894" xr:uid="{00000000-0005-0000-0000-0000C49C0000}"/>
    <cellStyle name="Normal 10 2 2 11" xfId="41895" xr:uid="{00000000-0005-0000-0000-0000C59C0000}"/>
    <cellStyle name="Normal 10 2 2 11 2" xfId="41896" xr:uid="{00000000-0005-0000-0000-0000C69C0000}"/>
    <cellStyle name="Normal 10 2 2 12" xfId="41897" xr:uid="{00000000-0005-0000-0000-0000C79C0000}"/>
    <cellStyle name="Normal 10 2 2 2" xfId="41898" xr:uid="{00000000-0005-0000-0000-0000C89C0000}"/>
    <cellStyle name="Normal 10 2 2 2 10" xfId="41899" xr:uid="{00000000-0005-0000-0000-0000C99C0000}"/>
    <cellStyle name="Normal 10 2 2 2 10 2" xfId="41900" xr:uid="{00000000-0005-0000-0000-0000CA9C0000}"/>
    <cellStyle name="Normal 10 2 2 2 11" xfId="41901" xr:uid="{00000000-0005-0000-0000-0000CB9C0000}"/>
    <cellStyle name="Normal 10 2 2 2 2" xfId="41902" xr:uid="{00000000-0005-0000-0000-0000CC9C0000}"/>
    <cellStyle name="Normal 10 2 2 2 2 2" xfId="41903" xr:uid="{00000000-0005-0000-0000-0000CD9C0000}"/>
    <cellStyle name="Normal 10 2 2 2 2 2 2" xfId="41904" xr:uid="{00000000-0005-0000-0000-0000CE9C0000}"/>
    <cellStyle name="Normal 10 2 2 2 2 3" xfId="41905" xr:uid="{00000000-0005-0000-0000-0000CF9C0000}"/>
    <cellStyle name="Normal 10 2 2 2 2 3 2" xfId="41906" xr:uid="{00000000-0005-0000-0000-0000D09C0000}"/>
    <cellStyle name="Normal 10 2 2 2 2 4" xfId="41907" xr:uid="{00000000-0005-0000-0000-0000D19C0000}"/>
    <cellStyle name="Normal 10 2 2 2 3" xfId="41908" xr:uid="{00000000-0005-0000-0000-0000D29C0000}"/>
    <cellStyle name="Normal 10 2 2 2 3 2" xfId="41909" xr:uid="{00000000-0005-0000-0000-0000D39C0000}"/>
    <cellStyle name="Normal 10 2 2 2 3 2 2" xfId="41910" xr:uid="{00000000-0005-0000-0000-0000D49C0000}"/>
    <cellStyle name="Normal 10 2 2 2 3 3" xfId="41911" xr:uid="{00000000-0005-0000-0000-0000D59C0000}"/>
    <cellStyle name="Normal 10 2 2 2 3 3 2" xfId="41912" xr:uid="{00000000-0005-0000-0000-0000D69C0000}"/>
    <cellStyle name="Normal 10 2 2 2 3 4" xfId="41913" xr:uid="{00000000-0005-0000-0000-0000D79C0000}"/>
    <cellStyle name="Normal 10 2 2 2 4" xfId="41914" xr:uid="{00000000-0005-0000-0000-0000D89C0000}"/>
    <cellStyle name="Normal 10 2 2 2 4 2" xfId="41915" xr:uid="{00000000-0005-0000-0000-0000D99C0000}"/>
    <cellStyle name="Normal 10 2 2 2 4 2 2" xfId="41916" xr:uid="{00000000-0005-0000-0000-0000DA9C0000}"/>
    <cellStyle name="Normal 10 2 2 2 4 3" xfId="41917" xr:uid="{00000000-0005-0000-0000-0000DB9C0000}"/>
    <cellStyle name="Normal 10 2 2 2 5" xfId="41918" xr:uid="{00000000-0005-0000-0000-0000DC9C0000}"/>
    <cellStyle name="Normal 10 2 2 2 5 2" xfId="41919" xr:uid="{00000000-0005-0000-0000-0000DD9C0000}"/>
    <cellStyle name="Normal 10 2 2 2 6" xfId="41920" xr:uid="{00000000-0005-0000-0000-0000DE9C0000}"/>
    <cellStyle name="Normal 10 2 2 2 6 2" xfId="41921" xr:uid="{00000000-0005-0000-0000-0000DF9C0000}"/>
    <cellStyle name="Normal 10 2 2 2 7" xfId="41922" xr:uid="{00000000-0005-0000-0000-0000E09C0000}"/>
    <cellStyle name="Normal 10 2 2 2 7 2" xfId="41923" xr:uid="{00000000-0005-0000-0000-0000E19C0000}"/>
    <cellStyle name="Normal 10 2 2 2 8" xfId="41924" xr:uid="{00000000-0005-0000-0000-0000E29C0000}"/>
    <cellStyle name="Normal 10 2 2 2 8 2" xfId="41925" xr:uid="{00000000-0005-0000-0000-0000E39C0000}"/>
    <cellStyle name="Normal 10 2 2 2 9" xfId="41926" xr:uid="{00000000-0005-0000-0000-0000E49C0000}"/>
    <cellStyle name="Normal 10 2 2 2 9 2" xfId="41927" xr:uid="{00000000-0005-0000-0000-0000E59C0000}"/>
    <cellStyle name="Normal 10 2 2 3" xfId="41928" xr:uid="{00000000-0005-0000-0000-0000E69C0000}"/>
    <cellStyle name="Normal 10 2 2 3 2" xfId="41929" xr:uid="{00000000-0005-0000-0000-0000E79C0000}"/>
    <cellStyle name="Normal 10 2 2 3 2 2" xfId="41930" xr:uid="{00000000-0005-0000-0000-0000E89C0000}"/>
    <cellStyle name="Normal 10 2 2 3 3" xfId="41931" xr:uid="{00000000-0005-0000-0000-0000E99C0000}"/>
    <cellStyle name="Normal 10 2 2 3 3 2" xfId="41932" xr:uid="{00000000-0005-0000-0000-0000EA9C0000}"/>
    <cellStyle name="Normal 10 2 2 3 4" xfId="41933" xr:uid="{00000000-0005-0000-0000-0000EB9C0000}"/>
    <cellStyle name="Normal 10 2 2 4" xfId="41934" xr:uid="{00000000-0005-0000-0000-0000EC9C0000}"/>
    <cellStyle name="Normal 10 2 2 4 2" xfId="41935" xr:uid="{00000000-0005-0000-0000-0000ED9C0000}"/>
    <cellStyle name="Normal 10 2 2 4 2 2" xfId="41936" xr:uid="{00000000-0005-0000-0000-0000EE9C0000}"/>
    <cellStyle name="Normal 10 2 2 4 3" xfId="41937" xr:uid="{00000000-0005-0000-0000-0000EF9C0000}"/>
    <cellStyle name="Normal 10 2 2 4 3 2" xfId="41938" xr:uid="{00000000-0005-0000-0000-0000F09C0000}"/>
    <cellStyle name="Normal 10 2 2 4 4" xfId="41939" xr:uid="{00000000-0005-0000-0000-0000F19C0000}"/>
    <cellStyle name="Normal 10 2 2 5" xfId="41940" xr:uid="{00000000-0005-0000-0000-0000F29C0000}"/>
    <cellStyle name="Normal 10 2 2 5 2" xfId="41941" xr:uid="{00000000-0005-0000-0000-0000F39C0000}"/>
    <cellStyle name="Normal 10 2 2 5 2 2" xfId="41942" xr:uid="{00000000-0005-0000-0000-0000F49C0000}"/>
    <cellStyle name="Normal 10 2 2 5 3" xfId="41943" xr:uid="{00000000-0005-0000-0000-0000F59C0000}"/>
    <cellStyle name="Normal 10 2 2 6" xfId="41944" xr:uid="{00000000-0005-0000-0000-0000F69C0000}"/>
    <cellStyle name="Normal 10 2 2 6 2" xfId="41945" xr:uid="{00000000-0005-0000-0000-0000F79C0000}"/>
    <cellStyle name="Normal 10 2 2 7" xfId="41946" xr:uid="{00000000-0005-0000-0000-0000F89C0000}"/>
    <cellStyle name="Normal 10 2 2 7 2" xfId="41947" xr:uid="{00000000-0005-0000-0000-0000F99C0000}"/>
    <cellStyle name="Normal 10 2 2 8" xfId="41948" xr:uid="{00000000-0005-0000-0000-0000FA9C0000}"/>
    <cellStyle name="Normal 10 2 2 8 2" xfId="41949" xr:uid="{00000000-0005-0000-0000-0000FB9C0000}"/>
    <cellStyle name="Normal 10 2 2 9" xfId="41950" xr:uid="{00000000-0005-0000-0000-0000FC9C0000}"/>
    <cellStyle name="Normal 10 2 2 9 2" xfId="41951" xr:uid="{00000000-0005-0000-0000-0000FD9C0000}"/>
    <cellStyle name="Normal 10 2 3" xfId="4381" xr:uid="{00000000-0005-0000-0000-0000FE9C0000}"/>
    <cellStyle name="Normal 10 2 3 10" xfId="41952" xr:uid="{00000000-0005-0000-0000-0000FF9C0000}"/>
    <cellStyle name="Normal 10 2 3 10 2" xfId="41953" xr:uid="{00000000-0005-0000-0000-0000009D0000}"/>
    <cellStyle name="Normal 10 2 3 11" xfId="41954" xr:uid="{00000000-0005-0000-0000-0000019D0000}"/>
    <cellStyle name="Normal 10 2 3 2" xfId="41955" xr:uid="{00000000-0005-0000-0000-0000029D0000}"/>
    <cellStyle name="Normal 10 2 3 2 2" xfId="41956" xr:uid="{00000000-0005-0000-0000-0000039D0000}"/>
    <cellStyle name="Normal 10 2 3 2 2 2" xfId="41957" xr:uid="{00000000-0005-0000-0000-0000049D0000}"/>
    <cellStyle name="Normal 10 2 3 2 3" xfId="41958" xr:uid="{00000000-0005-0000-0000-0000059D0000}"/>
    <cellStyle name="Normal 10 2 3 2 3 2" xfId="41959" xr:uid="{00000000-0005-0000-0000-0000069D0000}"/>
    <cellStyle name="Normal 10 2 3 2 4" xfId="41960" xr:uid="{00000000-0005-0000-0000-0000079D0000}"/>
    <cellStyle name="Normal 10 2 3 3" xfId="41961" xr:uid="{00000000-0005-0000-0000-0000089D0000}"/>
    <cellStyle name="Normal 10 2 3 3 2" xfId="41962" xr:uid="{00000000-0005-0000-0000-0000099D0000}"/>
    <cellStyle name="Normal 10 2 3 3 2 2" xfId="41963" xr:uid="{00000000-0005-0000-0000-00000A9D0000}"/>
    <cellStyle name="Normal 10 2 3 3 3" xfId="41964" xr:uid="{00000000-0005-0000-0000-00000B9D0000}"/>
    <cellStyle name="Normal 10 2 3 3 3 2" xfId="41965" xr:uid="{00000000-0005-0000-0000-00000C9D0000}"/>
    <cellStyle name="Normal 10 2 3 3 4" xfId="41966" xr:uid="{00000000-0005-0000-0000-00000D9D0000}"/>
    <cellStyle name="Normal 10 2 3 4" xfId="41967" xr:uid="{00000000-0005-0000-0000-00000E9D0000}"/>
    <cellStyle name="Normal 10 2 3 4 2" xfId="41968" xr:uid="{00000000-0005-0000-0000-00000F9D0000}"/>
    <cellStyle name="Normal 10 2 3 4 2 2" xfId="41969" xr:uid="{00000000-0005-0000-0000-0000109D0000}"/>
    <cellStyle name="Normal 10 2 3 4 3" xfId="41970" xr:uid="{00000000-0005-0000-0000-0000119D0000}"/>
    <cellStyle name="Normal 10 2 3 5" xfId="41971" xr:uid="{00000000-0005-0000-0000-0000129D0000}"/>
    <cellStyle name="Normal 10 2 3 5 2" xfId="41972" xr:uid="{00000000-0005-0000-0000-0000139D0000}"/>
    <cellStyle name="Normal 10 2 3 6" xfId="41973" xr:uid="{00000000-0005-0000-0000-0000149D0000}"/>
    <cellStyle name="Normal 10 2 3 6 2" xfId="41974" xr:uid="{00000000-0005-0000-0000-0000159D0000}"/>
    <cellStyle name="Normal 10 2 3 7" xfId="41975" xr:uid="{00000000-0005-0000-0000-0000169D0000}"/>
    <cellStyle name="Normal 10 2 3 7 2" xfId="41976" xr:uid="{00000000-0005-0000-0000-0000179D0000}"/>
    <cellStyle name="Normal 10 2 3 8" xfId="41977" xr:uid="{00000000-0005-0000-0000-0000189D0000}"/>
    <cellStyle name="Normal 10 2 3 8 2" xfId="41978" xr:uid="{00000000-0005-0000-0000-0000199D0000}"/>
    <cellStyle name="Normal 10 2 3 9" xfId="41979" xr:uid="{00000000-0005-0000-0000-00001A9D0000}"/>
    <cellStyle name="Normal 10 2 3 9 2" xfId="41980" xr:uid="{00000000-0005-0000-0000-00001B9D0000}"/>
    <cellStyle name="Normal 10 2 4" xfId="41981" xr:uid="{00000000-0005-0000-0000-00001C9D0000}"/>
    <cellStyle name="Normal 10 2 4 2" xfId="41982" xr:uid="{00000000-0005-0000-0000-00001D9D0000}"/>
    <cellStyle name="Normal 10 2 4 2 2" xfId="41983" xr:uid="{00000000-0005-0000-0000-00001E9D0000}"/>
    <cellStyle name="Normal 10 2 4 3" xfId="41984" xr:uid="{00000000-0005-0000-0000-00001F9D0000}"/>
    <cellStyle name="Normal 10 2 4 3 2" xfId="41985" xr:uid="{00000000-0005-0000-0000-0000209D0000}"/>
    <cellStyle name="Normal 10 2 4 4" xfId="41986" xr:uid="{00000000-0005-0000-0000-0000219D0000}"/>
    <cellStyle name="Normal 10 2 5" xfId="41987" xr:uid="{00000000-0005-0000-0000-0000229D0000}"/>
    <cellStyle name="Normal 10 2 5 2" xfId="41988" xr:uid="{00000000-0005-0000-0000-0000239D0000}"/>
    <cellStyle name="Normal 10 2 5 2 2" xfId="41989" xr:uid="{00000000-0005-0000-0000-0000249D0000}"/>
    <cellStyle name="Normal 10 2 5 3" xfId="41990" xr:uid="{00000000-0005-0000-0000-0000259D0000}"/>
    <cellStyle name="Normal 10 2 5 3 2" xfId="41991" xr:uid="{00000000-0005-0000-0000-0000269D0000}"/>
    <cellStyle name="Normal 10 2 5 4" xfId="41992" xr:uid="{00000000-0005-0000-0000-0000279D0000}"/>
    <cellStyle name="Normal 10 2 6" xfId="41993" xr:uid="{00000000-0005-0000-0000-0000289D0000}"/>
    <cellStyle name="Normal 10 2 6 2" xfId="41994" xr:uid="{00000000-0005-0000-0000-0000299D0000}"/>
    <cellStyle name="Normal 10 2 6 2 2" xfId="41995" xr:uid="{00000000-0005-0000-0000-00002A9D0000}"/>
    <cellStyle name="Normal 10 2 6 3" xfId="41996" xr:uid="{00000000-0005-0000-0000-00002B9D0000}"/>
    <cellStyle name="Normal 10 2 7" xfId="41997" xr:uid="{00000000-0005-0000-0000-00002C9D0000}"/>
    <cellStyle name="Normal 10 2 7 2" xfId="41998" xr:uid="{00000000-0005-0000-0000-00002D9D0000}"/>
    <cellStyle name="Normal 10 2 8" xfId="41999" xr:uid="{00000000-0005-0000-0000-00002E9D0000}"/>
    <cellStyle name="Normal 10 2 8 2" xfId="42000" xr:uid="{00000000-0005-0000-0000-00002F9D0000}"/>
    <cellStyle name="Normal 10 2 9" xfId="42001" xr:uid="{00000000-0005-0000-0000-0000309D0000}"/>
    <cellStyle name="Normal 10 2 9 2" xfId="42002" xr:uid="{00000000-0005-0000-0000-0000319D0000}"/>
    <cellStyle name="Normal 10 2_2013 Combined" xfId="42003" xr:uid="{00000000-0005-0000-0000-0000329D0000}"/>
    <cellStyle name="Normal 10 3" xfId="4382" xr:uid="{00000000-0005-0000-0000-0000339D0000}"/>
    <cellStyle name="Normal 10 3 10" xfId="42004" xr:uid="{00000000-0005-0000-0000-0000349D0000}"/>
    <cellStyle name="Normal 10 3 10 2" xfId="42005" xr:uid="{00000000-0005-0000-0000-0000359D0000}"/>
    <cellStyle name="Normal 10 3 11" xfId="42006" xr:uid="{00000000-0005-0000-0000-0000369D0000}"/>
    <cellStyle name="Normal 10 3 11 2" xfId="42007" xr:uid="{00000000-0005-0000-0000-0000379D0000}"/>
    <cellStyle name="Normal 10 3 12" xfId="42008" xr:uid="{00000000-0005-0000-0000-0000389D0000}"/>
    <cellStyle name="Normal 10 3 2" xfId="4383" xr:uid="{00000000-0005-0000-0000-0000399D0000}"/>
    <cellStyle name="Normal 10 3 2 10" xfId="42009" xr:uid="{00000000-0005-0000-0000-00003A9D0000}"/>
    <cellStyle name="Normal 10 3 2 10 2" xfId="42010" xr:uid="{00000000-0005-0000-0000-00003B9D0000}"/>
    <cellStyle name="Normal 10 3 2 11" xfId="42011" xr:uid="{00000000-0005-0000-0000-00003C9D0000}"/>
    <cellStyle name="Normal 10 3 2 12" xfId="51147" xr:uid="{D5C5B5EA-961F-40AA-9134-C0E7A2FE0324}"/>
    <cellStyle name="Normal 10 3 2 2" xfId="42012" xr:uid="{00000000-0005-0000-0000-00003D9D0000}"/>
    <cellStyle name="Normal 10 3 2 2 2" xfId="42013" xr:uid="{00000000-0005-0000-0000-00003E9D0000}"/>
    <cellStyle name="Normal 10 3 2 2 2 2" xfId="42014" xr:uid="{00000000-0005-0000-0000-00003F9D0000}"/>
    <cellStyle name="Normal 10 3 2 2 3" xfId="42015" xr:uid="{00000000-0005-0000-0000-0000409D0000}"/>
    <cellStyle name="Normal 10 3 2 2 3 2" xfId="42016" xr:uid="{00000000-0005-0000-0000-0000419D0000}"/>
    <cellStyle name="Normal 10 3 2 2 4" xfId="42017" xr:uid="{00000000-0005-0000-0000-0000429D0000}"/>
    <cellStyle name="Normal 10 3 2 3" xfId="42018" xr:uid="{00000000-0005-0000-0000-0000439D0000}"/>
    <cellStyle name="Normal 10 3 2 3 2" xfId="42019" xr:uid="{00000000-0005-0000-0000-0000449D0000}"/>
    <cellStyle name="Normal 10 3 2 3 2 2" xfId="42020" xr:uid="{00000000-0005-0000-0000-0000459D0000}"/>
    <cellStyle name="Normal 10 3 2 3 3" xfId="42021" xr:uid="{00000000-0005-0000-0000-0000469D0000}"/>
    <cellStyle name="Normal 10 3 2 3 3 2" xfId="42022" xr:uid="{00000000-0005-0000-0000-0000479D0000}"/>
    <cellStyle name="Normal 10 3 2 3 4" xfId="42023" xr:uid="{00000000-0005-0000-0000-0000489D0000}"/>
    <cellStyle name="Normal 10 3 2 4" xfId="42024" xr:uid="{00000000-0005-0000-0000-0000499D0000}"/>
    <cellStyle name="Normal 10 3 2 4 2" xfId="42025" xr:uid="{00000000-0005-0000-0000-00004A9D0000}"/>
    <cellStyle name="Normal 10 3 2 4 2 2" xfId="42026" xr:uid="{00000000-0005-0000-0000-00004B9D0000}"/>
    <cellStyle name="Normal 10 3 2 4 3" xfId="42027" xr:uid="{00000000-0005-0000-0000-00004C9D0000}"/>
    <cellStyle name="Normal 10 3 2 5" xfId="42028" xr:uid="{00000000-0005-0000-0000-00004D9D0000}"/>
    <cellStyle name="Normal 10 3 2 5 2" xfId="42029" xr:uid="{00000000-0005-0000-0000-00004E9D0000}"/>
    <cellStyle name="Normal 10 3 2 6" xfId="42030" xr:uid="{00000000-0005-0000-0000-00004F9D0000}"/>
    <cellStyle name="Normal 10 3 2 6 2" xfId="42031" xr:uid="{00000000-0005-0000-0000-0000509D0000}"/>
    <cellStyle name="Normal 10 3 2 7" xfId="42032" xr:uid="{00000000-0005-0000-0000-0000519D0000}"/>
    <cellStyle name="Normal 10 3 2 7 2" xfId="42033" xr:uid="{00000000-0005-0000-0000-0000529D0000}"/>
    <cellStyle name="Normal 10 3 2 8" xfId="42034" xr:uid="{00000000-0005-0000-0000-0000539D0000}"/>
    <cellStyle name="Normal 10 3 2 8 2" xfId="42035" xr:uid="{00000000-0005-0000-0000-0000549D0000}"/>
    <cellStyle name="Normal 10 3 2 9" xfId="42036" xr:uid="{00000000-0005-0000-0000-0000559D0000}"/>
    <cellStyle name="Normal 10 3 2 9 2" xfId="42037" xr:uid="{00000000-0005-0000-0000-0000569D0000}"/>
    <cellStyle name="Normal 10 3 3" xfId="4384" xr:uid="{00000000-0005-0000-0000-0000579D0000}"/>
    <cellStyle name="Normal 10 3 3 2" xfId="42038" xr:uid="{00000000-0005-0000-0000-0000589D0000}"/>
    <cellStyle name="Normal 10 3 3 2 2" xfId="42039" xr:uid="{00000000-0005-0000-0000-0000599D0000}"/>
    <cellStyle name="Normal 10 3 3 3" xfId="42040" xr:uid="{00000000-0005-0000-0000-00005A9D0000}"/>
    <cellStyle name="Normal 10 3 3 3 2" xfId="42041" xr:uid="{00000000-0005-0000-0000-00005B9D0000}"/>
    <cellStyle name="Normal 10 3 3 4" xfId="42042" xr:uid="{00000000-0005-0000-0000-00005C9D0000}"/>
    <cellStyle name="Normal 10 3 4" xfId="42043" xr:uid="{00000000-0005-0000-0000-00005D9D0000}"/>
    <cellStyle name="Normal 10 3 4 2" xfId="42044" xr:uid="{00000000-0005-0000-0000-00005E9D0000}"/>
    <cellStyle name="Normal 10 3 4 2 2" xfId="42045" xr:uid="{00000000-0005-0000-0000-00005F9D0000}"/>
    <cellStyle name="Normal 10 3 4 3" xfId="42046" xr:uid="{00000000-0005-0000-0000-0000609D0000}"/>
    <cellStyle name="Normal 10 3 4 3 2" xfId="42047" xr:uid="{00000000-0005-0000-0000-0000619D0000}"/>
    <cellStyle name="Normal 10 3 4 4" xfId="42048" xr:uid="{00000000-0005-0000-0000-0000629D0000}"/>
    <cellStyle name="Normal 10 3 5" xfId="42049" xr:uid="{00000000-0005-0000-0000-0000639D0000}"/>
    <cellStyle name="Normal 10 3 5 2" xfId="42050" xr:uid="{00000000-0005-0000-0000-0000649D0000}"/>
    <cellStyle name="Normal 10 3 5 2 2" xfId="42051" xr:uid="{00000000-0005-0000-0000-0000659D0000}"/>
    <cellStyle name="Normal 10 3 5 3" xfId="42052" xr:uid="{00000000-0005-0000-0000-0000669D0000}"/>
    <cellStyle name="Normal 10 3 6" xfId="42053" xr:uid="{00000000-0005-0000-0000-0000679D0000}"/>
    <cellStyle name="Normal 10 3 6 2" xfId="42054" xr:uid="{00000000-0005-0000-0000-0000689D0000}"/>
    <cellStyle name="Normal 10 3 7" xfId="42055" xr:uid="{00000000-0005-0000-0000-0000699D0000}"/>
    <cellStyle name="Normal 10 3 7 2" xfId="42056" xr:uid="{00000000-0005-0000-0000-00006A9D0000}"/>
    <cellStyle name="Normal 10 3 8" xfId="42057" xr:uid="{00000000-0005-0000-0000-00006B9D0000}"/>
    <cellStyle name="Normal 10 3 8 2" xfId="42058" xr:uid="{00000000-0005-0000-0000-00006C9D0000}"/>
    <cellStyle name="Normal 10 3 9" xfId="42059" xr:uid="{00000000-0005-0000-0000-00006D9D0000}"/>
    <cellStyle name="Normal 10 3 9 2" xfId="42060" xr:uid="{00000000-0005-0000-0000-00006E9D0000}"/>
    <cellStyle name="Normal 10 4" xfId="4385" xr:uid="{00000000-0005-0000-0000-00006F9D0000}"/>
    <cellStyle name="Normal 10 4 10" xfId="42061" xr:uid="{00000000-0005-0000-0000-0000709D0000}"/>
    <cellStyle name="Normal 10 4 10 2" xfId="42062" xr:uid="{00000000-0005-0000-0000-0000719D0000}"/>
    <cellStyle name="Normal 10 4 11" xfId="42063" xr:uid="{00000000-0005-0000-0000-0000729D0000}"/>
    <cellStyle name="Normal 10 4 2" xfId="4386" xr:uid="{00000000-0005-0000-0000-0000739D0000}"/>
    <cellStyle name="Normal 10 4 2 2" xfId="42064" xr:uid="{00000000-0005-0000-0000-0000749D0000}"/>
    <cellStyle name="Normal 10 4 2 2 2" xfId="42065" xr:uid="{00000000-0005-0000-0000-0000759D0000}"/>
    <cellStyle name="Normal 10 4 2 3" xfId="42066" xr:uid="{00000000-0005-0000-0000-0000769D0000}"/>
    <cellStyle name="Normal 10 4 2 3 2" xfId="42067" xr:uid="{00000000-0005-0000-0000-0000779D0000}"/>
    <cellStyle name="Normal 10 4 2 4" xfId="42068" xr:uid="{00000000-0005-0000-0000-0000789D0000}"/>
    <cellStyle name="Normal 10 4 3" xfId="4387" xr:uid="{00000000-0005-0000-0000-0000799D0000}"/>
    <cellStyle name="Normal 10 4 3 2" xfId="42069" xr:uid="{00000000-0005-0000-0000-00007A9D0000}"/>
    <cellStyle name="Normal 10 4 3 2 2" xfId="42070" xr:uid="{00000000-0005-0000-0000-00007B9D0000}"/>
    <cellStyle name="Normal 10 4 3 3" xfId="42071" xr:uid="{00000000-0005-0000-0000-00007C9D0000}"/>
    <cellStyle name="Normal 10 4 3 3 2" xfId="42072" xr:uid="{00000000-0005-0000-0000-00007D9D0000}"/>
    <cellStyle name="Normal 10 4 3 4" xfId="42073" xr:uid="{00000000-0005-0000-0000-00007E9D0000}"/>
    <cellStyle name="Normal 10 4 4" xfId="42074" xr:uid="{00000000-0005-0000-0000-00007F9D0000}"/>
    <cellStyle name="Normal 10 4 4 2" xfId="42075" xr:uid="{00000000-0005-0000-0000-0000809D0000}"/>
    <cellStyle name="Normal 10 4 4 2 2" xfId="42076" xr:uid="{00000000-0005-0000-0000-0000819D0000}"/>
    <cellStyle name="Normal 10 4 4 3" xfId="42077" xr:uid="{00000000-0005-0000-0000-0000829D0000}"/>
    <cellStyle name="Normal 10 4 5" xfId="42078" xr:uid="{00000000-0005-0000-0000-0000839D0000}"/>
    <cellStyle name="Normal 10 4 5 2" xfId="42079" xr:uid="{00000000-0005-0000-0000-0000849D0000}"/>
    <cellStyle name="Normal 10 4 6" xfId="42080" xr:uid="{00000000-0005-0000-0000-0000859D0000}"/>
    <cellStyle name="Normal 10 4 6 2" xfId="42081" xr:uid="{00000000-0005-0000-0000-0000869D0000}"/>
    <cellStyle name="Normal 10 4 7" xfId="42082" xr:uid="{00000000-0005-0000-0000-0000879D0000}"/>
    <cellStyle name="Normal 10 4 7 2" xfId="42083" xr:uid="{00000000-0005-0000-0000-0000889D0000}"/>
    <cellStyle name="Normal 10 4 8" xfId="42084" xr:uid="{00000000-0005-0000-0000-0000899D0000}"/>
    <cellStyle name="Normal 10 4 8 2" xfId="42085" xr:uid="{00000000-0005-0000-0000-00008A9D0000}"/>
    <cellStyle name="Normal 10 4 9" xfId="42086" xr:uid="{00000000-0005-0000-0000-00008B9D0000}"/>
    <cellStyle name="Normal 10 4 9 2" xfId="42087" xr:uid="{00000000-0005-0000-0000-00008C9D0000}"/>
    <cellStyle name="Normal 10 5" xfId="4388" xr:uid="{00000000-0005-0000-0000-00008D9D0000}"/>
    <cellStyle name="Normal 10 5 2" xfId="42088" xr:uid="{00000000-0005-0000-0000-00008E9D0000}"/>
    <cellStyle name="Normal 10 5 2 2" xfId="42089" xr:uid="{00000000-0005-0000-0000-00008F9D0000}"/>
    <cellStyle name="Normal 10 5 3" xfId="42090" xr:uid="{00000000-0005-0000-0000-0000909D0000}"/>
    <cellStyle name="Normal 10 5 3 2" xfId="42091" xr:uid="{00000000-0005-0000-0000-0000919D0000}"/>
    <cellStyle name="Normal 10 5 4" xfId="42092" xr:uid="{00000000-0005-0000-0000-0000929D0000}"/>
    <cellStyle name="Normal 10 6" xfId="4389" xr:uid="{00000000-0005-0000-0000-0000939D0000}"/>
    <cellStyle name="Normal 10 6 2" xfId="42093" xr:uid="{00000000-0005-0000-0000-0000949D0000}"/>
    <cellStyle name="Normal 10 6 2 2" xfId="42094" xr:uid="{00000000-0005-0000-0000-0000959D0000}"/>
    <cellStyle name="Normal 10 6 3" xfId="42095" xr:uid="{00000000-0005-0000-0000-0000969D0000}"/>
    <cellStyle name="Normal 10 6 3 2" xfId="42096" xr:uid="{00000000-0005-0000-0000-0000979D0000}"/>
    <cellStyle name="Normal 10 6 4" xfId="42097" xr:uid="{00000000-0005-0000-0000-0000989D0000}"/>
    <cellStyle name="Normal 10 7" xfId="4390" xr:uid="{00000000-0005-0000-0000-0000999D0000}"/>
    <cellStyle name="Normal 10 7 2" xfId="42098" xr:uid="{00000000-0005-0000-0000-00009A9D0000}"/>
    <cellStyle name="Normal 10 7 2 2" xfId="42099" xr:uid="{00000000-0005-0000-0000-00009B9D0000}"/>
    <cellStyle name="Normal 10 7 3" xfId="42100" xr:uid="{00000000-0005-0000-0000-00009C9D0000}"/>
    <cellStyle name="Normal 10 8" xfId="4391" xr:uid="{00000000-0005-0000-0000-00009D9D0000}"/>
    <cellStyle name="Normal 10 8 2" xfId="42101" xr:uid="{00000000-0005-0000-0000-00009E9D0000}"/>
    <cellStyle name="Normal 10 9" xfId="42102" xr:uid="{00000000-0005-0000-0000-00009F9D0000}"/>
    <cellStyle name="Normal 10 9 2" xfId="42103" xr:uid="{00000000-0005-0000-0000-0000A09D0000}"/>
    <cellStyle name="Normal 10_2013 Combined" xfId="42104" xr:uid="{00000000-0005-0000-0000-0000A19D0000}"/>
    <cellStyle name="Normal 100" xfId="4392" xr:uid="{00000000-0005-0000-0000-0000A29D0000}"/>
    <cellStyle name="Normal 100 2" xfId="4393" xr:uid="{00000000-0005-0000-0000-0000A39D0000}"/>
    <cellStyle name="Normal 100 3" xfId="42105" xr:uid="{00000000-0005-0000-0000-0000A49D0000}"/>
    <cellStyle name="Normal 100 4" xfId="42106" xr:uid="{00000000-0005-0000-0000-0000A59D0000}"/>
    <cellStyle name="Normal 101" xfId="4394" xr:uid="{00000000-0005-0000-0000-0000A69D0000}"/>
    <cellStyle name="Normal 101 2" xfId="4395" xr:uid="{00000000-0005-0000-0000-0000A79D0000}"/>
    <cellStyle name="Normal 101 3" xfId="42107" xr:uid="{00000000-0005-0000-0000-0000A89D0000}"/>
    <cellStyle name="Normal 101 4" xfId="42108" xr:uid="{00000000-0005-0000-0000-0000A99D0000}"/>
    <cellStyle name="Normal 102" xfId="4396" xr:uid="{00000000-0005-0000-0000-0000AA9D0000}"/>
    <cellStyle name="Normal 102 2" xfId="4397" xr:uid="{00000000-0005-0000-0000-0000AB9D0000}"/>
    <cellStyle name="Normal 102 3" xfId="42109" xr:uid="{00000000-0005-0000-0000-0000AC9D0000}"/>
    <cellStyle name="Normal 102 4" xfId="42110" xr:uid="{00000000-0005-0000-0000-0000AD9D0000}"/>
    <cellStyle name="Normal 103" xfId="4398" xr:uid="{00000000-0005-0000-0000-0000AE9D0000}"/>
    <cellStyle name="Normal 103 2" xfId="4399" xr:uid="{00000000-0005-0000-0000-0000AF9D0000}"/>
    <cellStyle name="Normal 103 3" xfId="42111" xr:uid="{00000000-0005-0000-0000-0000B09D0000}"/>
    <cellStyle name="Normal 103 4" xfId="42112" xr:uid="{00000000-0005-0000-0000-0000B19D0000}"/>
    <cellStyle name="Normal 104" xfId="4400" xr:uid="{00000000-0005-0000-0000-0000B29D0000}"/>
    <cellStyle name="Normal 104 2" xfId="4401" xr:uid="{00000000-0005-0000-0000-0000B39D0000}"/>
    <cellStyle name="Normal 104 3" xfId="42113" xr:uid="{00000000-0005-0000-0000-0000B49D0000}"/>
    <cellStyle name="Normal 104 4" xfId="42114" xr:uid="{00000000-0005-0000-0000-0000B59D0000}"/>
    <cellStyle name="Normal 105" xfId="4402" xr:uid="{00000000-0005-0000-0000-0000B69D0000}"/>
    <cellStyle name="Normal 105 2" xfId="4403" xr:uid="{00000000-0005-0000-0000-0000B79D0000}"/>
    <cellStyle name="Normal 105 3" xfId="42115" xr:uid="{00000000-0005-0000-0000-0000B89D0000}"/>
    <cellStyle name="Normal 105 4" xfId="42116" xr:uid="{00000000-0005-0000-0000-0000B99D0000}"/>
    <cellStyle name="Normal 106" xfId="4404" xr:uid="{00000000-0005-0000-0000-0000BA9D0000}"/>
    <cellStyle name="Normal 106 2" xfId="4405" xr:uid="{00000000-0005-0000-0000-0000BB9D0000}"/>
    <cellStyle name="Normal 106 3" xfId="42117" xr:uid="{00000000-0005-0000-0000-0000BC9D0000}"/>
    <cellStyle name="Normal 106 4" xfId="42118" xr:uid="{00000000-0005-0000-0000-0000BD9D0000}"/>
    <cellStyle name="Normal 107" xfId="4406" xr:uid="{00000000-0005-0000-0000-0000BE9D0000}"/>
    <cellStyle name="Normal 107 2" xfId="4407" xr:uid="{00000000-0005-0000-0000-0000BF9D0000}"/>
    <cellStyle name="Normal 107 3" xfId="42119" xr:uid="{00000000-0005-0000-0000-0000C09D0000}"/>
    <cellStyle name="Normal 107 4" xfId="42120" xr:uid="{00000000-0005-0000-0000-0000C19D0000}"/>
    <cellStyle name="Normal 108" xfId="4408" xr:uid="{00000000-0005-0000-0000-0000C29D0000}"/>
    <cellStyle name="Normal 108 2" xfId="4409" xr:uid="{00000000-0005-0000-0000-0000C39D0000}"/>
    <cellStyle name="Normal 108 3" xfId="42121" xr:uid="{00000000-0005-0000-0000-0000C49D0000}"/>
    <cellStyle name="Normal 108 4" xfId="42122" xr:uid="{00000000-0005-0000-0000-0000C59D0000}"/>
    <cellStyle name="Normal 109" xfId="4410" xr:uid="{00000000-0005-0000-0000-0000C69D0000}"/>
    <cellStyle name="Normal 109 2" xfId="4411" xr:uid="{00000000-0005-0000-0000-0000C79D0000}"/>
    <cellStyle name="Normal 109 3" xfId="42123" xr:uid="{00000000-0005-0000-0000-0000C89D0000}"/>
    <cellStyle name="Normal 109 4" xfId="42124" xr:uid="{00000000-0005-0000-0000-0000C99D0000}"/>
    <cellStyle name="Normal 11" xfId="142" xr:uid="{00000000-0005-0000-0000-0000CA9D0000}"/>
    <cellStyle name="Normal 11 10" xfId="42125" xr:uid="{00000000-0005-0000-0000-0000CB9D0000}"/>
    <cellStyle name="Normal 11 10 2" xfId="42126" xr:uid="{00000000-0005-0000-0000-0000CC9D0000}"/>
    <cellStyle name="Normal 11 11" xfId="42127" xr:uid="{00000000-0005-0000-0000-0000CD9D0000}"/>
    <cellStyle name="Normal 11 11 2" xfId="42128" xr:uid="{00000000-0005-0000-0000-0000CE9D0000}"/>
    <cellStyle name="Normal 11 12" xfId="42129" xr:uid="{00000000-0005-0000-0000-0000CF9D0000}"/>
    <cellStyle name="Normal 11 12 2" xfId="42130" xr:uid="{00000000-0005-0000-0000-0000D09D0000}"/>
    <cellStyle name="Normal 11 13" xfId="42131" xr:uid="{00000000-0005-0000-0000-0000D19D0000}"/>
    <cellStyle name="Normal 11 2" xfId="4412" xr:uid="{00000000-0005-0000-0000-0000D29D0000}"/>
    <cellStyle name="Normal 11 2 10" xfId="42132" xr:uid="{00000000-0005-0000-0000-0000D39D0000}"/>
    <cellStyle name="Normal 11 2 10 2" xfId="42133" xr:uid="{00000000-0005-0000-0000-0000D49D0000}"/>
    <cellStyle name="Normal 11 2 11" xfId="42134" xr:uid="{00000000-0005-0000-0000-0000D59D0000}"/>
    <cellStyle name="Normal 11 2 11 2" xfId="42135" xr:uid="{00000000-0005-0000-0000-0000D69D0000}"/>
    <cellStyle name="Normal 11 2 12" xfId="42136" xr:uid="{00000000-0005-0000-0000-0000D79D0000}"/>
    <cellStyle name="Normal 11 2 2" xfId="4413" xr:uid="{00000000-0005-0000-0000-0000D89D0000}"/>
    <cellStyle name="Normal 11 2 2 10" xfId="42137" xr:uid="{00000000-0005-0000-0000-0000D99D0000}"/>
    <cellStyle name="Normal 11 2 2 10 2" xfId="42138" xr:uid="{00000000-0005-0000-0000-0000DA9D0000}"/>
    <cellStyle name="Normal 11 2 2 11" xfId="42139" xr:uid="{00000000-0005-0000-0000-0000DB9D0000}"/>
    <cellStyle name="Normal 11 2 2 2" xfId="42140" xr:uid="{00000000-0005-0000-0000-0000DC9D0000}"/>
    <cellStyle name="Normal 11 2 2 2 2" xfId="42141" xr:uid="{00000000-0005-0000-0000-0000DD9D0000}"/>
    <cellStyle name="Normal 11 2 2 2 2 2" xfId="42142" xr:uid="{00000000-0005-0000-0000-0000DE9D0000}"/>
    <cellStyle name="Normal 11 2 2 2 3" xfId="42143" xr:uid="{00000000-0005-0000-0000-0000DF9D0000}"/>
    <cellStyle name="Normal 11 2 2 2 3 2" xfId="42144" xr:uid="{00000000-0005-0000-0000-0000E09D0000}"/>
    <cellStyle name="Normal 11 2 2 2 4" xfId="42145" xr:uid="{00000000-0005-0000-0000-0000E19D0000}"/>
    <cellStyle name="Normal 11 2 2 3" xfId="42146" xr:uid="{00000000-0005-0000-0000-0000E29D0000}"/>
    <cellStyle name="Normal 11 2 2 3 2" xfId="42147" xr:uid="{00000000-0005-0000-0000-0000E39D0000}"/>
    <cellStyle name="Normal 11 2 2 3 2 2" xfId="42148" xr:uid="{00000000-0005-0000-0000-0000E49D0000}"/>
    <cellStyle name="Normal 11 2 2 3 3" xfId="42149" xr:uid="{00000000-0005-0000-0000-0000E59D0000}"/>
    <cellStyle name="Normal 11 2 2 3 3 2" xfId="42150" xr:uid="{00000000-0005-0000-0000-0000E69D0000}"/>
    <cellStyle name="Normal 11 2 2 3 4" xfId="42151" xr:uid="{00000000-0005-0000-0000-0000E79D0000}"/>
    <cellStyle name="Normal 11 2 2 4" xfId="42152" xr:uid="{00000000-0005-0000-0000-0000E89D0000}"/>
    <cellStyle name="Normal 11 2 2 4 2" xfId="42153" xr:uid="{00000000-0005-0000-0000-0000E99D0000}"/>
    <cellStyle name="Normal 11 2 2 4 2 2" xfId="42154" xr:uid="{00000000-0005-0000-0000-0000EA9D0000}"/>
    <cellStyle name="Normal 11 2 2 4 3" xfId="42155" xr:uid="{00000000-0005-0000-0000-0000EB9D0000}"/>
    <cellStyle name="Normal 11 2 2 5" xfId="42156" xr:uid="{00000000-0005-0000-0000-0000EC9D0000}"/>
    <cellStyle name="Normal 11 2 2 5 2" xfId="42157" xr:uid="{00000000-0005-0000-0000-0000ED9D0000}"/>
    <cellStyle name="Normal 11 2 2 6" xfId="42158" xr:uid="{00000000-0005-0000-0000-0000EE9D0000}"/>
    <cellStyle name="Normal 11 2 2 6 2" xfId="42159" xr:uid="{00000000-0005-0000-0000-0000EF9D0000}"/>
    <cellStyle name="Normal 11 2 2 7" xfId="42160" xr:uid="{00000000-0005-0000-0000-0000F09D0000}"/>
    <cellStyle name="Normal 11 2 2 7 2" xfId="42161" xr:uid="{00000000-0005-0000-0000-0000F19D0000}"/>
    <cellStyle name="Normal 11 2 2 8" xfId="42162" xr:uid="{00000000-0005-0000-0000-0000F29D0000}"/>
    <cellStyle name="Normal 11 2 2 8 2" xfId="42163" xr:uid="{00000000-0005-0000-0000-0000F39D0000}"/>
    <cellStyle name="Normal 11 2 2 9" xfId="42164" xr:uid="{00000000-0005-0000-0000-0000F49D0000}"/>
    <cellStyle name="Normal 11 2 2 9 2" xfId="42165" xr:uid="{00000000-0005-0000-0000-0000F59D0000}"/>
    <cellStyle name="Normal 11 2 3" xfId="4414" xr:uid="{00000000-0005-0000-0000-0000F69D0000}"/>
    <cellStyle name="Normal 11 2 3 2" xfId="42166" xr:uid="{00000000-0005-0000-0000-0000F79D0000}"/>
    <cellStyle name="Normal 11 2 3 2 2" xfId="42167" xr:uid="{00000000-0005-0000-0000-0000F89D0000}"/>
    <cellStyle name="Normal 11 2 3 3" xfId="42168" xr:uid="{00000000-0005-0000-0000-0000F99D0000}"/>
    <cellStyle name="Normal 11 2 3 3 2" xfId="42169" xr:uid="{00000000-0005-0000-0000-0000FA9D0000}"/>
    <cellStyle name="Normal 11 2 3 4" xfId="42170" xr:uid="{00000000-0005-0000-0000-0000FB9D0000}"/>
    <cellStyle name="Normal 11 2 4" xfId="42171" xr:uid="{00000000-0005-0000-0000-0000FC9D0000}"/>
    <cellStyle name="Normal 11 2 4 2" xfId="42172" xr:uid="{00000000-0005-0000-0000-0000FD9D0000}"/>
    <cellStyle name="Normal 11 2 4 2 2" xfId="42173" xr:uid="{00000000-0005-0000-0000-0000FE9D0000}"/>
    <cellStyle name="Normal 11 2 4 3" xfId="42174" xr:uid="{00000000-0005-0000-0000-0000FF9D0000}"/>
    <cellStyle name="Normal 11 2 4 3 2" xfId="42175" xr:uid="{00000000-0005-0000-0000-0000009E0000}"/>
    <cellStyle name="Normal 11 2 4 4" xfId="42176" xr:uid="{00000000-0005-0000-0000-0000019E0000}"/>
    <cellStyle name="Normal 11 2 5" xfId="42177" xr:uid="{00000000-0005-0000-0000-0000029E0000}"/>
    <cellStyle name="Normal 11 2 5 2" xfId="42178" xr:uid="{00000000-0005-0000-0000-0000039E0000}"/>
    <cellStyle name="Normal 11 2 5 2 2" xfId="42179" xr:uid="{00000000-0005-0000-0000-0000049E0000}"/>
    <cellStyle name="Normal 11 2 5 3" xfId="42180" xr:uid="{00000000-0005-0000-0000-0000059E0000}"/>
    <cellStyle name="Normal 11 2 6" xfId="42181" xr:uid="{00000000-0005-0000-0000-0000069E0000}"/>
    <cellStyle name="Normal 11 2 6 2" xfId="42182" xr:uid="{00000000-0005-0000-0000-0000079E0000}"/>
    <cellStyle name="Normal 11 2 7" xfId="42183" xr:uid="{00000000-0005-0000-0000-0000089E0000}"/>
    <cellStyle name="Normal 11 2 7 2" xfId="42184" xr:uid="{00000000-0005-0000-0000-0000099E0000}"/>
    <cellStyle name="Normal 11 2 8" xfId="42185" xr:uid="{00000000-0005-0000-0000-00000A9E0000}"/>
    <cellStyle name="Normal 11 2 8 2" xfId="42186" xr:uid="{00000000-0005-0000-0000-00000B9E0000}"/>
    <cellStyle name="Normal 11 2 9" xfId="42187" xr:uid="{00000000-0005-0000-0000-00000C9E0000}"/>
    <cellStyle name="Normal 11 2 9 2" xfId="42188" xr:uid="{00000000-0005-0000-0000-00000D9E0000}"/>
    <cellStyle name="Normal 11 3" xfId="4415" xr:uid="{00000000-0005-0000-0000-00000E9E0000}"/>
    <cellStyle name="Normal 11 3 10" xfId="42189" xr:uid="{00000000-0005-0000-0000-00000F9E0000}"/>
    <cellStyle name="Normal 11 3 10 2" xfId="42190" xr:uid="{00000000-0005-0000-0000-0000109E0000}"/>
    <cellStyle name="Normal 11 3 11" xfId="42191" xr:uid="{00000000-0005-0000-0000-0000119E0000}"/>
    <cellStyle name="Normal 11 3 2" xfId="4416" xr:uid="{00000000-0005-0000-0000-0000129E0000}"/>
    <cellStyle name="Normal 11 3 2 2" xfId="42192" xr:uid="{00000000-0005-0000-0000-0000139E0000}"/>
    <cellStyle name="Normal 11 3 2 2 2" xfId="42193" xr:uid="{00000000-0005-0000-0000-0000149E0000}"/>
    <cellStyle name="Normal 11 3 2 2 3" xfId="42194" xr:uid="{00000000-0005-0000-0000-0000159E0000}"/>
    <cellStyle name="Normal 11 3 2 3" xfId="42195" xr:uid="{00000000-0005-0000-0000-0000169E0000}"/>
    <cellStyle name="Normal 11 3 2 3 2" xfId="42196" xr:uid="{00000000-0005-0000-0000-0000179E0000}"/>
    <cellStyle name="Normal 11 3 2 4" xfId="42197" xr:uid="{00000000-0005-0000-0000-0000189E0000}"/>
    <cellStyle name="Normal 11 3 3" xfId="4417" xr:uid="{00000000-0005-0000-0000-0000199E0000}"/>
    <cellStyle name="Normal 11 3 3 2" xfId="42198" xr:uid="{00000000-0005-0000-0000-00001A9E0000}"/>
    <cellStyle name="Normal 11 3 3 2 2" xfId="42199" xr:uid="{00000000-0005-0000-0000-00001B9E0000}"/>
    <cellStyle name="Normal 11 3 3 3" xfId="42200" xr:uid="{00000000-0005-0000-0000-00001C9E0000}"/>
    <cellStyle name="Normal 11 3 3 3 2" xfId="42201" xr:uid="{00000000-0005-0000-0000-00001D9E0000}"/>
    <cellStyle name="Normal 11 3 3 4" xfId="42202" xr:uid="{00000000-0005-0000-0000-00001E9E0000}"/>
    <cellStyle name="Normal 11 3 4" xfId="42203" xr:uid="{00000000-0005-0000-0000-00001F9E0000}"/>
    <cellStyle name="Normal 11 3 4 2" xfId="42204" xr:uid="{00000000-0005-0000-0000-0000209E0000}"/>
    <cellStyle name="Normal 11 3 4 2 2" xfId="42205" xr:uid="{00000000-0005-0000-0000-0000219E0000}"/>
    <cellStyle name="Normal 11 3 4 3" xfId="42206" xr:uid="{00000000-0005-0000-0000-0000229E0000}"/>
    <cellStyle name="Normal 11 3 5" xfId="42207" xr:uid="{00000000-0005-0000-0000-0000239E0000}"/>
    <cellStyle name="Normal 11 3 5 2" xfId="42208" xr:uid="{00000000-0005-0000-0000-0000249E0000}"/>
    <cellStyle name="Normal 11 3 6" xfId="42209" xr:uid="{00000000-0005-0000-0000-0000259E0000}"/>
    <cellStyle name="Normal 11 3 6 2" xfId="42210" xr:uid="{00000000-0005-0000-0000-0000269E0000}"/>
    <cellStyle name="Normal 11 3 7" xfId="42211" xr:uid="{00000000-0005-0000-0000-0000279E0000}"/>
    <cellStyle name="Normal 11 3 7 2" xfId="42212" xr:uid="{00000000-0005-0000-0000-0000289E0000}"/>
    <cellStyle name="Normal 11 3 8" xfId="42213" xr:uid="{00000000-0005-0000-0000-0000299E0000}"/>
    <cellStyle name="Normal 11 3 8 2" xfId="42214" xr:uid="{00000000-0005-0000-0000-00002A9E0000}"/>
    <cellStyle name="Normal 11 3 9" xfId="42215" xr:uid="{00000000-0005-0000-0000-00002B9E0000}"/>
    <cellStyle name="Normal 11 3 9 2" xfId="42216" xr:uid="{00000000-0005-0000-0000-00002C9E0000}"/>
    <cellStyle name="Normal 11 4" xfId="4418" xr:uid="{00000000-0005-0000-0000-00002D9E0000}"/>
    <cellStyle name="Normal 11 4 2" xfId="4419" xr:uid="{00000000-0005-0000-0000-00002E9E0000}"/>
    <cellStyle name="Normal 11 4 2 2" xfId="42217" xr:uid="{00000000-0005-0000-0000-00002F9E0000}"/>
    <cellStyle name="Normal 11 4 2 2 2" xfId="42218" xr:uid="{00000000-0005-0000-0000-0000309E0000}"/>
    <cellStyle name="Normal 11 4 2 2 3" xfId="42219" xr:uid="{00000000-0005-0000-0000-0000319E0000}"/>
    <cellStyle name="Normal 11 4 2 3" xfId="42220" xr:uid="{00000000-0005-0000-0000-0000329E0000}"/>
    <cellStyle name="Normal 11 4 2 4" xfId="42221" xr:uid="{00000000-0005-0000-0000-0000339E0000}"/>
    <cellStyle name="Normal 11 4 3" xfId="4420" xr:uid="{00000000-0005-0000-0000-0000349E0000}"/>
    <cellStyle name="Normal 11 4 3 2" xfId="42222" xr:uid="{00000000-0005-0000-0000-0000359E0000}"/>
    <cellStyle name="Normal 11 4 3 3" xfId="42223" xr:uid="{00000000-0005-0000-0000-0000369E0000}"/>
    <cellStyle name="Normal 11 4 4" xfId="42224" xr:uid="{00000000-0005-0000-0000-0000379E0000}"/>
    <cellStyle name="Normal 11 4 5" xfId="42225" xr:uid="{00000000-0005-0000-0000-0000389E0000}"/>
    <cellStyle name="Normal 11 5" xfId="4421" xr:uid="{00000000-0005-0000-0000-0000399E0000}"/>
    <cellStyle name="Normal 11 5 2" xfId="42226" xr:uid="{00000000-0005-0000-0000-00003A9E0000}"/>
    <cellStyle name="Normal 11 5 2 2" xfId="42227" xr:uid="{00000000-0005-0000-0000-00003B9E0000}"/>
    <cellStyle name="Normal 11 5 2 3" xfId="42228" xr:uid="{00000000-0005-0000-0000-00003C9E0000}"/>
    <cellStyle name="Normal 11 5 3" xfId="42229" xr:uid="{00000000-0005-0000-0000-00003D9E0000}"/>
    <cellStyle name="Normal 11 5 3 2" xfId="42230" xr:uid="{00000000-0005-0000-0000-00003E9E0000}"/>
    <cellStyle name="Normal 11 5 4" xfId="42231" xr:uid="{00000000-0005-0000-0000-00003F9E0000}"/>
    <cellStyle name="Normal 11 6" xfId="4422" xr:uid="{00000000-0005-0000-0000-0000409E0000}"/>
    <cellStyle name="Normal 11 6 2" xfId="42232" xr:uid="{00000000-0005-0000-0000-0000419E0000}"/>
    <cellStyle name="Normal 11 6 2 2" xfId="42233" xr:uid="{00000000-0005-0000-0000-0000429E0000}"/>
    <cellStyle name="Normal 11 6 3" xfId="42234" xr:uid="{00000000-0005-0000-0000-0000439E0000}"/>
    <cellStyle name="Normal 11 7" xfId="4423" xr:uid="{00000000-0005-0000-0000-0000449E0000}"/>
    <cellStyle name="Normal 11 7 2" xfId="42235" xr:uid="{00000000-0005-0000-0000-0000459E0000}"/>
    <cellStyle name="Normal 11 8" xfId="4424" xr:uid="{00000000-0005-0000-0000-0000469E0000}"/>
    <cellStyle name="Normal 11 8 2" xfId="42236" xr:uid="{00000000-0005-0000-0000-0000479E0000}"/>
    <cellStyle name="Normal 11 9" xfId="42237" xr:uid="{00000000-0005-0000-0000-0000489E0000}"/>
    <cellStyle name="Normal 11 9 2" xfId="42238" xr:uid="{00000000-0005-0000-0000-0000499E0000}"/>
    <cellStyle name="Normal 11_2013 Combined" xfId="42239" xr:uid="{00000000-0005-0000-0000-00004A9E0000}"/>
    <cellStyle name="Normal 110" xfId="4425" xr:uid="{00000000-0005-0000-0000-00004B9E0000}"/>
    <cellStyle name="Normal 110 2" xfId="4426" xr:uid="{00000000-0005-0000-0000-00004C9E0000}"/>
    <cellStyle name="Normal 110 3" xfId="42240" xr:uid="{00000000-0005-0000-0000-00004D9E0000}"/>
    <cellStyle name="Normal 110 4" xfId="42241" xr:uid="{00000000-0005-0000-0000-00004E9E0000}"/>
    <cellStyle name="Normal 111" xfId="4427" xr:uid="{00000000-0005-0000-0000-00004F9E0000}"/>
    <cellStyle name="Normal 111 2" xfId="4428" xr:uid="{00000000-0005-0000-0000-0000509E0000}"/>
    <cellStyle name="Normal 111 3" xfId="42242" xr:uid="{00000000-0005-0000-0000-0000519E0000}"/>
    <cellStyle name="Normal 111 4" xfId="42243" xr:uid="{00000000-0005-0000-0000-0000529E0000}"/>
    <cellStyle name="Normal 112" xfId="4429" xr:uid="{00000000-0005-0000-0000-0000539E0000}"/>
    <cellStyle name="Normal 112 2" xfId="4430" xr:uid="{00000000-0005-0000-0000-0000549E0000}"/>
    <cellStyle name="Normal 112 3" xfId="42244" xr:uid="{00000000-0005-0000-0000-0000559E0000}"/>
    <cellStyle name="Normal 112 4" xfId="42245" xr:uid="{00000000-0005-0000-0000-0000569E0000}"/>
    <cellStyle name="Normal 113" xfId="4431" xr:uid="{00000000-0005-0000-0000-0000579E0000}"/>
    <cellStyle name="Normal 113 2" xfId="4432" xr:uid="{00000000-0005-0000-0000-0000589E0000}"/>
    <cellStyle name="Normal 113 2 2" xfId="42246" xr:uid="{00000000-0005-0000-0000-0000599E0000}"/>
    <cellStyle name="Normal 113 3" xfId="42247" xr:uid="{00000000-0005-0000-0000-00005A9E0000}"/>
    <cellStyle name="Normal 113 4" xfId="42248" xr:uid="{00000000-0005-0000-0000-00005B9E0000}"/>
    <cellStyle name="Normal 114" xfId="4433" xr:uid="{00000000-0005-0000-0000-00005C9E0000}"/>
    <cellStyle name="Normal 114 2" xfId="4434" xr:uid="{00000000-0005-0000-0000-00005D9E0000}"/>
    <cellStyle name="Normal 114 3" xfId="42249" xr:uid="{00000000-0005-0000-0000-00005E9E0000}"/>
    <cellStyle name="Normal 114 4" xfId="42250" xr:uid="{00000000-0005-0000-0000-00005F9E0000}"/>
    <cellStyle name="Normal 115" xfId="4435" xr:uid="{00000000-0005-0000-0000-0000609E0000}"/>
    <cellStyle name="Normal 115 2" xfId="4436" xr:uid="{00000000-0005-0000-0000-0000619E0000}"/>
    <cellStyle name="Normal 115 3" xfId="42251" xr:uid="{00000000-0005-0000-0000-0000629E0000}"/>
    <cellStyle name="Normal 115 4" xfId="42252" xr:uid="{00000000-0005-0000-0000-0000639E0000}"/>
    <cellStyle name="Normal 116" xfId="4437" xr:uid="{00000000-0005-0000-0000-0000649E0000}"/>
    <cellStyle name="Normal 116 2" xfId="4438" xr:uid="{00000000-0005-0000-0000-0000659E0000}"/>
    <cellStyle name="Normal 116 3" xfId="42253" xr:uid="{00000000-0005-0000-0000-0000669E0000}"/>
    <cellStyle name="Normal 116 4" xfId="42254" xr:uid="{00000000-0005-0000-0000-0000679E0000}"/>
    <cellStyle name="Normal 117" xfId="4439" xr:uid="{00000000-0005-0000-0000-0000689E0000}"/>
    <cellStyle name="Normal 117 2" xfId="4440" xr:uid="{00000000-0005-0000-0000-0000699E0000}"/>
    <cellStyle name="Normal 117 3" xfId="42255" xr:uid="{00000000-0005-0000-0000-00006A9E0000}"/>
    <cellStyle name="Normal 117 4" xfId="42256" xr:uid="{00000000-0005-0000-0000-00006B9E0000}"/>
    <cellStyle name="Normal 118" xfId="4441" xr:uid="{00000000-0005-0000-0000-00006C9E0000}"/>
    <cellStyle name="Normal 118 2" xfId="4442" xr:uid="{00000000-0005-0000-0000-00006D9E0000}"/>
    <cellStyle name="Normal 118 3" xfId="42257" xr:uid="{00000000-0005-0000-0000-00006E9E0000}"/>
    <cellStyle name="Normal 118 4" xfId="42258" xr:uid="{00000000-0005-0000-0000-00006F9E0000}"/>
    <cellStyle name="Normal 119" xfId="4443" xr:uid="{00000000-0005-0000-0000-0000709E0000}"/>
    <cellStyle name="Normal 119 2" xfId="4444" xr:uid="{00000000-0005-0000-0000-0000719E0000}"/>
    <cellStyle name="Normal 119 3" xfId="42259" xr:uid="{00000000-0005-0000-0000-0000729E0000}"/>
    <cellStyle name="Normal 119 4" xfId="42260" xr:uid="{00000000-0005-0000-0000-0000739E0000}"/>
    <cellStyle name="Normal 12" xfId="144" xr:uid="{00000000-0005-0000-0000-0000749E0000}"/>
    <cellStyle name="Normal 12 10" xfId="42261" xr:uid="{00000000-0005-0000-0000-0000759E0000}"/>
    <cellStyle name="Normal 12 10 2" xfId="42262" xr:uid="{00000000-0005-0000-0000-0000769E0000}"/>
    <cellStyle name="Normal 12 11" xfId="42263" xr:uid="{00000000-0005-0000-0000-0000779E0000}"/>
    <cellStyle name="Normal 12 11 2" xfId="42264" xr:uid="{00000000-0005-0000-0000-0000789E0000}"/>
    <cellStyle name="Normal 12 12" xfId="42265" xr:uid="{00000000-0005-0000-0000-0000799E0000}"/>
    <cellStyle name="Normal 12 12 2" xfId="42266" xr:uid="{00000000-0005-0000-0000-00007A9E0000}"/>
    <cellStyle name="Normal 12 13" xfId="42267" xr:uid="{00000000-0005-0000-0000-00007B9E0000}"/>
    <cellStyle name="Normal 12 2" xfId="4445" xr:uid="{00000000-0005-0000-0000-00007C9E0000}"/>
    <cellStyle name="Normal 12 2 10" xfId="42268" xr:uid="{00000000-0005-0000-0000-00007D9E0000}"/>
    <cellStyle name="Normal 12 2 10 2" xfId="42269" xr:uid="{00000000-0005-0000-0000-00007E9E0000}"/>
    <cellStyle name="Normal 12 2 11" xfId="42270" xr:uid="{00000000-0005-0000-0000-00007F9E0000}"/>
    <cellStyle name="Normal 12 2 11 2" xfId="42271" xr:uid="{00000000-0005-0000-0000-0000809E0000}"/>
    <cellStyle name="Normal 12 2 12" xfId="42272" xr:uid="{00000000-0005-0000-0000-0000819E0000}"/>
    <cellStyle name="Normal 12 2 2" xfId="4446" xr:uid="{00000000-0005-0000-0000-0000829E0000}"/>
    <cellStyle name="Normal 12 2 2 10" xfId="42273" xr:uid="{00000000-0005-0000-0000-0000839E0000}"/>
    <cellStyle name="Normal 12 2 2 10 2" xfId="42274" xr:uid="{00000000-0005-0000-0000-0000849E0000}"/>
    <cellStyle name="Normal 12 2 2 11" xfId="42275" xr:uid="{00000000-0005-0000-0000-0000859E0000}"/>
    <cellStyle name="Normal 12 2 2 2" xfId="42276" xr:uid="{00000000-0005-0000-0000-0000869E0000}"/>
    <cellStyle name="Normal 12 2 2 2 2" xfId="42277" xr:uid="{00000000-0005-0000-0000-0000879E0000}"/>
    <cellStyle name="Normal 12 2 2 2 2 2" xfId="42278" xr:uid="{00000000-0005-0000-0000-0000889E0000}"/>
    <cellStyle name="Normal 12 2 2 2 3" xfId="42279" xr:uid="{00000000-0005-0000-0000-0000899E0000}"/>
    <cellStyle name="Normal 12 2 2 2 3 2" xfId="42280" xr:uid="{00000000-0005-0000-0000-00008A9E0000}"/>
    <cellStyle name="Normal 12 2 2 2 4" xfId="42281" xr:uid="{00000000-0005-0000-0000-00008B9E0000}"/>
    <cellStyle name="Normal 12 2 2 3" xfId="42282" xr:uid="{00000000-0005-0000-0000-00008C9E0000}"/>
    <cellStyle name="Normal 12 2 2 3 2" xfId="42283" xr:uid="{00000000-0005-0000-0000-00008D9E0000}"/>
    <cellStyle name="Normal 12 2 2 3 2 2" xfId="42284" xr:uid="{00000000-0005-0000-0000-00008E9E0000}"/>
    <cellStyle name="Normal 12 2 2 3 3" xfId="42285" xr:uid="{00000000-0005-0000-0000-00008F9E0000}"/>
    <cellStyle name="Normal 12 2 2 3 3 2" xfId="42286" xr:uid="{00000000-0005-0000-0000-0000909E0000}"/>
    <cellStyle name="Normal 12 2 2 3 4" xfId="42287" xr:uid="{00000000-0005-0000-0000-0000919E0000}"/>
    <cellStyle name="Normal 12 2 2 4" xfId="42288" xr:uid="{00000000-0005-0000-0000-0000929E0000}"/>
    <cellStyle name="Normal 12 2 2 4 2" xfId="42289" xr:uid="{00000000-0005-0000-0000-0000939E0000}"/>
    <cellStyle name="Normal 12 2 2 4 2 2" xfId="42290" xr:uid="{00000000-0005-0000-0000-0000949E0000}"/>
    <cellStyle name="Normal 12 2 2 4 3" xfId="42291" xr:uid="{00000000-0005-0000-0000-0000959E0000}"/>
    <cellStyle name="Normal 12 2 2 5" xfId="42292" xr:uid="{00000000-0005-0000-0000-0000969E0000}"/>
    <cellStyle name="Normal 12 2 2 5 2" xfId="42293" xr:uid="{00000000-0005-0000-0000-0000979E0000}"/>
    <cellStyle name="Normal 12 2 2 6" xfId="42294" xr:uid="{00000000-0005-0000-0000-0000989E0000}"/>
    <cellStyle name="Normal 12 2 2 6 2" xfId="42295" xr:uid="{00000000-0005-0000-0000-0000999E0000}"/>
    <cellStyle name="Normal 12 2 2 7" xfId="42296" xr:uid="{00000000-0005-0000-0000-00009A9E0000}"/>
    <cellStyle name="Normal 12 2 2 7 2" xfId="42297" xr:uid="{00000000-0005-0000-0000-00009B9E0000}"/>
    <cellStyle name="Normal 12 2 2 8" xfId="42298" xr:uid="{00000000-0005-0000-0000-00009C9E0000}"/>
    <cellStyle name="Normal 12 2 2 8 2" xfId="42299" xr:uid="{00000000-0005-0000-0000-00009D9E0000}"/>
    <cellStyle name="Normal 12 2 2 9" xfId="42300" xr:uid="{00000000-0005-0000-0000-00009E9E0000}"/>
    <cellStyle name="Normal 12 2 2 9 2" xfId="42301" xr:uid="{00000000-0005-0000-0000-00009F9E0000}"/>
    <cellStyle name="Normal 12 2 3" xfId="4447" xr:uid="{00000000-0005-0000-0000-0000A09E0000}"/>
    <cellStyle name="Normal 12 2 3 2" xfId="42302" xr:uid="{00000000-0005-0000-0000-0000A19E0000}"/>
    <cellStyle name="Normal 12 2 3 2 2" xfId="42303" xr:uid="{00000000-0005-0000-0000-0000A29E0000}"/>
    <cellStyle name="Normal 12 2 3 3" xfId="42304" xr:uid="{00000000-0005-0000-0000-0000A39E0000}"/>
    <cellStyle name="Normal 12 2 3 3 2" xfId="42305" xr:uid="{00000000-0005-0000-0000-0000A49E0000}"/>
    <cellStyle name="Normal 12 2 3 4" xfId="42306" xr:uid="{00000000-0005-0000-0000-0000A59E0000}"/>
    <cellStyle name="Normal 12 2 4" xfId="42307" xr:uid="{00000000-0005-0000-0000-0000A69E0000}"/>
    <cellStyle name="Normal 12 2 4 2" xfId="42308" xr:uid="{00000000-0005-0000-0000-0000A79E0000}"/>
    <cellStyle name="Normal 12 2 4 2 2" xfId="42309" xr:uid="{00000000-0005-0000-0000-0000A89E0000}"/>
    <cellStyle name="Normal 12 2 4 3" xfId="42310" xr:uid="{00000000-0005-0000-0000-0000A99E0000}"/>
    <cellStyle name="Normal 12 2 4 3 2" xfId="42311" xr:uid="{00000000-0005-0000-0000-0000AA9E0000}"/>
    <cellStyle name="Normal 12 2 4 4" xfId="42312" xr:uid="{00000000-0005-0000-0000-0000AB9E0000}"/>
    <cellStyle name="Normal 12 2 5" xfId="42313" xr:uid="{00000000-0005-0000-0000-0000AC9E0000}"/>
    <cellStyle name="Normal 12 2 5 2" xfId="42314" xr:uid="{00000000-0005-0000-0000-0000AD9E0000}"/>
    <cellStyle name="Normal 12 2 5 2 2" xfId="42315" xr:uid="{00000000-0005-0000-0000-0000AE9E0000}"/>
    <cellStyle name="Normal 12 2 5 3" xfId="42316" xr:uid="{00000000-0005-0000-0000-0000AF9E0000}"/>
    <cellStyle name="Normal 12 2 6" xfId="42317" xr:uid="{00000000-0005-0000-0000-0000B09E0000}"/>
    <cellStyle name="Normal 12 2 6 2" xfId="42318" xr:uid="{00000000-0005-0000-0000-0000B19E0000}"/>
    <cellStyle name="Normal 12 2 7" xfId="42319" xr:uid="{00000000-0005-0000-0000-0000B29E0000}"/>
    <cellStyle name="Normal 12 2 7 2" xfId="42320" xr:uid="{00000000-0005-0000-0000-0000B39E0000}"/>
    <cellStyle name="Normal 12 2 8" xfId="42321" xr:uid="{00000000-0005-0000-0000-0000B49E0000}"/>
    <cellStyle name="Normal 12 2 8 2" xfId="42322" xr:uid="{00000000-0005-0000-0000-0000B59E0000}"/>
    <cellStyle name="Normal 12 2 9" xfId="42323" xr:uid="{00000000-0005-0000-0000-0000B69E0000}"/>
    <cellStyle name="Normal 12 2 9 2" xfId="42324" xr:uid="{00000000-0005-0000-0000-0000B79E0000}"/>
    <cellStyle name="Normal 12 3" xfId="4448" xr:uid="{00000000-0005-0000-0000-0000B89E0000}"/>
    <cellStyle name="Normal 12 3 10" xfId="42325" xr:uid="{00000000-0005-0000-0000-0000B99E0000}"/>
    <cellStyle name="Normal 12 3 10 2" xfId="42326" xr:uid="{00000000-0005-0000-0000-0000BA9E0000}"/>
    <cellStyle name="Normal 12 3 11" xfId="42327" xr:uid="{00000000-0005-0000-0000-0000BB9E0000}"/>
    <cellStyle name="Normal 12 3 2" xfId="4449" xr:uid="{00000000-0005-0000-0000-0000BC9E0000}"/>
    <cellStyle name="Normal 12 3 2 2" xfId="42328" xr:uid="{00000000-0005-0000-0000-0000BD9E0000}"/>
    <cellStyle name="Normal 12 3 2 2 2" xfId="42329" xr:uid="{00000000-0005-0000-0000-0000BE9E0000}"/>
    <cellStyle name="Normal 12 3 2 2 3" xfId="42330" xr:uid="{00000000-0005-0000-0000-0000BF9E0000}"/>
    <cellStyle name="Normal 12 3 2 3" xfId="42331" xr:uid="{00000000-0005-0000-0000-0000C09E0000}"/>
    <cellStyle name="Normal 12 3 2 3 2" xfId="42332" xr:uid="{00000000-0005-0000-0000-0000C19E0000}"/>
    <cellStyle name="Normal 12 3 2 4" xfId="42333" xr:uid="{00000000-0005-0000-0000-0000C29E0000}"/>
    <cellStyle name="Normal 12 3 3" xfId="4450" xr:uid="{00000000-0005-0000-0000-0000C39E0000}"/>
    <cellStyle name="Normal 12 3 3 2" xfId="42334" xr:uid="{00000000-0005-0000-0000-0000C49E0000}"/>
    <cellStyle name="Normal 12 3 3 2 2" xfId="42335" xr:uid="{00000000-0005-0000-0000-0000C59E0000}"/>
    <cellStyle name="Normal 12 3 3 3" xfId="42336" xr:uid="{00000000-0005-0000-0000-0000C69E0000}"/>
    <cellStyle name="Normal 12 3 3 3 2" xfId="42337" xr:uid="{00000000-0005-0000-0000-0000C79E0000}"/>
    <cellStyle name="Normal 12 3 3 4" xfId="42338" xr:uid="{00000000-0005-0000-0000-0000C89E0000}"/>
    <cellStyle name="Normal 12 3 4" xfId="42339" xr:uid="{00000000-0005-0000-0000-0000C99E0000}"/>
    <cellStyle name="Normal 12 3 4 2" xfId="42340" xr:uid="{00000000-0005-0000-0000-0000CA9E0000}"/>
    <cellStyle name="Normal 12 3 4 2 2" xfId="42341" xr:uid="{00000000-0005-0000-0000-0000CB9E0000}"/>
    <cellStyle name="Normal 12 3 4 3" xfId="42342" xr:uid="{00000000-0005-0000-0000-0000CC9E0000}"/>
    <cellStyle name="Normal 12 3 5" xfId="42343" xr:uid="{00000000-0005-0000-0000-0000CD9E0000}"/>
    <cellStyle name="Normal 12 3 5 2" xfId="42344" xr:uid="{00000000-0005-0000-0000-0000CE9E0000}"/>
    <cellStyle name="Normal 12 3 6" xfId="42345" xr:uid="{00000000-0005-0000-0000-0000CF9E0000}"/>
    <cellStyle name="Normal 12 3 6 2" xfId="42346" xr:uid="{00000000-0005-0000-0000-0000D09E0000}"/>
    <cellStyle name="Normal 12 3 7" xfId="42347" xr:uid="{00000000-0005-0000-0000-0000D19E0000}"/>
    <cellStyle name="Normal 12 3 7 2" xfId="42348" xr:uid="{00000000-0005-0000-0000-0000D29E0000}"/>
    <cellStyle name="Normal 12 3 8" xfId="42349" xr:uid="{00000000-0005-0000-0000-0000D39E0000}"/>
    <cellStyle name="Normal 12 3 8 2" xfId="42350" xr:uid="{00000000-0005-0000-0000-0000D49E0000}"/>
    <cellStyle name="Normal 12 3 9" xfId="42351" xr:uid="{00000000-0005-0000-0000-0000D59E0000}"/>
    <cellStyle name="Normal 12 3 9 2" xfId="42352" xr:uid="{00000000-0005-0000-0000-0000D69E0000}"/>
    <cellStyle name="Normal 12 4" xfId="4451" xr:uid="{00000000-0005-0000-0000-0000D79E0000}"/>
    <cellStyle name="Normal 12 4 2" xfId="4452" xr:uid="{00000000-0005-0000-0000-0000D89E0000}"/>
    <cellStyle name="Normal 12 4 2 2" xfId="42353" xr:uid="{00000000-0005-0000-0000-0000D99E0000}"/>
    <cellStyle name="Normal 12 4 2 2 2" xfId="42354" xr:uid="{00000000-0005-0000-0000-0000DA9E0000}"/>
    <cellStyle name="Normal 12 4 2 2 3" xfId="42355" xr:uid="{00000000-0005-0000-0000-0000DB9E0000}"/>
    <cellStyle name="Normal 12 4 2 3" xfId="42356" xr:uid="{00000000-0005-0000-0000-0000DC9E0000}"/>
    <cellStyle name="Normal 12 4 2 4" xfId="42357" xr:uid="{00000000-0005-0000-0000-0000DD9E0000}"/>
    <cellStyle name="Normal 12 4 3" xfId="4453" xr:uid="{00000000-0005-0000-0000-0000DE9E0000}"/>
    <cellStyle name="Normal 12 4 3 2" xfId="42358" xr:uid="{00000000-0005-0000-0000-0000DF9E0000}"/>
    <cellStyle name="Normal 12 4 3 3" xfId="42359" xr:uid="{00000000-0005-0000-0000-0000E09E0000}"/>
    <cellStyle name="Normal 12 4 4" xfId="42360" xr:uid="{00000000-0005-0000-0000-0000E19E0000}"/>
    <cellStyle name="Normal 12 4 5" xfId="42361" xr:uid="{00000000-0005-0000-0000-0000E29E0000}"/>
    <cellStyle name="Normal 12 5" xfId="4454" xr:uid="{00000000-0005-0000-0000-0000E39E0000}"/>
    <cellStyle name="Normal 12 5 2" xfId="42362" xr:uid="{00000000-0005-0000-0000-0000E49E0000}"/>
    <cellStyle name="Normal 12 5 2 2" xfId="42363" xr:uid="{00000000-0005-0000-0000-0000E59E0000}"/>
    <cellStyle name="Normal 12 5 2 3" xfId="42364" xr:uid="{00000000-0005-0000-0000-0000E69E0000}"/>
    <cellStyle name="Normal 12 5 3" xfId="42365" xr:uid="{00000000-0005-0000-0000-0000E79E0000}"/>
    <cellStyle name="Normal 12 5 3 2" xfId="42366" xr:uid="{00000000-0005-0000-0000-0000E89E0000}"/>
    <cellStyle name="Normal 12 5 4" xfId="42367" xr:uid="{00000000-0005-0000-0000-0000E99E0000}"/>
    <cellStyle name="Normal 12 6" xfId="4455" xr:uid="{00000000-0005-0000-0000-0000EA9E0000}"/>
    <cellStyle name="Normal 12 6 2" xfId="42368" xr:uid="{00000000-0005-0000-0000-0000EB9E0000}"/>
    <cellStyle name="Normal 12 6 2 2" xfId="42369" xr:uid="{00000000-0005-0000-0000-0000EC9E0000}"/>
    <cellStyle name="Normal 12 6 3" xfId="42370" xr:uid="{00000000-0005-0000-0000-0000ED9E0000}"/>
    <cellStyle name="Normal 12 7" xfId="4456" xr:uid="{00000000-0005-0000-0000-0000EE9E0000}"/>
    <cellStyle name="Normal 12 7 2" xfId="42371" xr:uid="{00000000-0005-0000-0000-0000EF9E0000}"/>
    <cellStyle name="Normal 12 8" xfId="4457" xr:uid="{00000000-0005-0000-0000-0000F09E0000}"/>
    <cellStyle name="Normal 12 8 2" xfId="42372" xr:uid="{00000000-0005-0000-0000-0000F19E0000}"/>
    <cellStyle name="Normal 12 9" xfId="42373" xr:uid="{00000000-0005-0000-0000-0000F29E0000}"/>
    <cellStyle name="Normal 12 9 2" xfId="42374" xr:uid="{00000000-0005-0000-0000-0000F39E0000}"/>
    <cellStyle name="Normal 12_2013 Combined" xfId="42375" xr:uid="{00000000-0005-0000-0000-0000F49E0000}"/>
    <cellStyle name="Normal 120" xfId="4458" xr:uid="{00000000-0005-0000-0000-0000F59E0000}"/>
    <cellStyle name="Normal 120 2" xfId="4459" xr:uid="{00000000-0005-0000-0000-0000F69E0000}"/>
    <cellStyle name="Normal 120 3" xfId="42376" xr:uid="{00000000-0005-0000-0000-0000F79E0000}"/>
    <cellStyle name="Normal 120 4" xfId="42377" xr:uid="{00000000-0005-0000-0000-0000F89E0000}"/>
    <cellStyle name="Normal 121" xfId="4460" xr:uid="{00000000-0005-0000-0000-0000F99E0000}"/>
    <cellStyle name="Normal 121 2" xfId="4461" xr:uid="{00000000-0005-0000-0000-0000FA9E0000}"/>
    <cellStyle name="Normal 121 3" xfId="42378" xr:uid="{00000000-0005-0000-0000-0000FB9E0000}"/>
    <cellStyle name="Normal 121 4" xfId="42379" xr:uid="{00000000-0005-0000-0000-0000FC9E0000}"/>
    <cellStyle name="Normal 122" xfId="4462" xr:uid="{00000000-0005-0000-0000-0000FD9E0000}"/>
    <cellStyle name="Normal 122 2" xfId="4463" xr:uid="{00000000-0005-0000-0000-0000FE9E0000}"/>
    <cellStyle name="Normal 122 3" xfId="42380" xr:uid="{00000000-0005-0000-0000-0000FF9E0000}"/>
    <cellStyle name="Normal 122 4" xfId="42381" xr:uid="{00000000-0005-0000-0000-0000009F0000}"/>
    <cellStyle name="Normal 123" xfId="4464" xr:uid="{00000000-0005-0000-0000-0000019F0000}"/>
    <cellStyle name="Normal 123 2" xfId="4465" xr:uid="{00000000-0005-0000-0000-0000029F0000}"/>
    <cellStyle name="Normal 123 3" xfId="42382" xr:uid="{00000000-0005-0000-0000-0000039F0000}"/>
    <cellStyle name="Normal 123 4" xfId="42383" xr:uid="{00000000-0005-0000-0000-0000049F0000}"/>
    <cellStyle name="Normal 124" xfId="4466" xr:uid="{00000000-0005-0000-0000-0000059F0000}"/>
    <cellStyle name="Normal 124 2" xfId="4467" xr:uid="{00000000-0005-0000-0000-0000069F0000}"/>
    <cellStyle name="Normal 124 3" xfId="42384" xr:uid="{00000000-0005-0000-0000-0000079F0000}"/>
    <cellStyle name="Normal 124 4" xfId="42385" xr:uid="{00000000-0005-0000-0000-0000089F0000}"/>
    <cellStyle name="Normal 125" xfId="4468" xr:uid="{00000000-0005-0000-0000-0000099F0000}"/>
    <cellStyle name="Normal 125 2" xfId="4469" xr:uid="{00000000-0005-0000-0000-00000A9F0000}"/>
    <cellStyle name="Normal 125 3" xfId="42386" xr:uid="{00000000-0005-0000-0000-00000B9F0000}"/>
    <cellStyle name="Normal 125 4" xfId="42387" xr:uid="{00000000-0005-0000-0000-00000C9F0000}"/>
    <cellStyle name="Normal 126" xfId="4470" xr:uid="{00000000-0005-0000-0000-00000D9F0000}"/>
    <cellStyle name="Normal 126 2" xfId="4471" xr:uid="{00000000-0005-0000-0000-00000E9F0000}"/>
    <cellStyle name="Normal 126 3" xfId="42388" xr:uid="{00000000-0005-0000-0000-00000F9F0000}"/>
    <cellStyle name="Normal 126 4" xfId="42389" xr:uid="{00000000-0005-0000-0000-0000109F0000}"/>
    <cellStyle name="Normal 127" xfId="4472" xr:uid="{00000000-0005-0000-0000-0000119F0000}"/>
    <cellStyle name="Normal 127 2" xfId="4473" xr:uid="{00000000-0005-0000-0000-0000129F0000}"/>
    <cellStyle name="Normal 127 3" xfId="42390" xr:uid="{00000000-0005-0000-0000-0000139F0000}"/>
    <cellStyle name="Normal 127 4" xfId="42391" xr:uid="{00000000-0005-0000-0000-0000149F0000}"/>
    <cellStyle name="Normal 127 5" xfId="42392" xr:uid="{00000000-0005-0000-0000-0000159F0000}"/>
    <cellStyle name="Normal 128" xfId="4474" xr:uid="{00000000-0005-0000-0000-0000169F0000}"/>
    <cellStyle name="Normal 128 2" xfId="4475" xr:uid="{00000000-0005-0000-0000-0000179F0000}"/>
    <cellStyle name="Normal 128 3" xfId="42393" xr:uid="{00000000-0005-0000-0000-0000189F0000}"/>
    <cellStyle name="Normal 128 4" xfId="42394" xr:uid="{00000000-0005-0000-0000-0000199F0000}"/>
    <cellStyle name="Normal 129" xfId="4476" xr:uid="{00000000-0005-0000-0000-00001A9F0000}"/>
    <cellStyle name="Normal 129 2" xfId="4477" xr:uid="{00000000-0005-0000-0000-00001B9F0000}"/>
    <cellStyle name="Normal 129 3" xfId="42395" xr:uid="{00000000-0005-0000-0000-00001C9F0000}"/>
    <cellStyle name="Normal 129 4" xfId="42396" xr:uid="{00000000-0005-0000-0000-00001D9F0000}"/>
    <cellStyle name="Normal 13" xfId="145" xr:uid="{00000000-0005-0000-0000-00001E9F0000}"/>
    <cellStyle name="Normal 13 10" xfId="42397" xr:uid="{00000000-0005-0000-0000-00001F9F0000}"/>
    <cellStyle name="Normal 13 10 2" xfId="42398" xr:uid="{00000000-0005-0000-0000-0000209F0000}"/>
    <cellStyle name="Normal 13 11" xfId="42399" xr:uid="{00000000-0005-0000-0000-0000219F0000}"/>
    <cellStyle name="Normal 13 11 2" xfId="42400" xr:uid="{00000000-0005-0000-0000-0000229F0000}"/>
    <cellStyle name="Normal 13 12" xfId="42401" xr:uid="{00000000-0005-0000-0000-0000239F0000}"/>
    <cellStyle name="Normal 13 12 2" xfId="42402" xr:uid="{00000000-0005-0000-0000-0000249F0000}"/>
    <cellStyle name="Normal 13 13" xfId="42403" xr:uid="{00000000-0005-0000-0000-0000259F0000}"/>
    <cellStyle name="Normal 13 2" xfId="4478" xr:uid="{00000000-0005-0000-0000-0000269F0000}"/>
    <cellStyle name="Normal 13 2 10" xfId="42404" xr:uid="{00000000-0005-0000-0000-0000279F0000}"/>
    <cellStyle name="Normal 13 2 10 2" xfId="42405" xr:uid="{00000000-0005-0000-0000-0000289F0000}"/>
    <cellStyle name="Normal 13 2 11" xfId="42406" xr:uid="{00000000-0005-0000-0000-0000299F0000}"/>
    <cellStyle name="Normal 13 2 11 2" xfId="42407" xr:uid="{00000000-0005-0000-0000-00002A9F0000}"/>
    <cellStyle name="Normal 13 2 12" xfId="42408" xr:uid="{00000000-0005-0000-0000-00002B9F0000}"/>
    <cellStyle name="Normal 13 2 2" xfId="4479" xr:uid="{00000000-0005-0000-0000-00002C9F0000}"/>
    <cellStyle name="Normal 13 2 2 10" xfId="42409" xr:uid="{00000000-0005-0000-0000-00002D9F0000}"/>
    <cellStyle name="Normal 13 2 2 10 2" xfId="42410" xr:uid="{00000000-0005-0000-0000-00002E9F0000}"/>
    <cellStyle name="Normal 13 2 2 11" xfId="42411" xr:uid="{00000000-0005-0000-0000-00002F9F0000}"/>
    <cellStyle name="Normal 13 2 2 2" xfId="42412" xr:uid="{00000000-0005-0000-0000-0000309F0000}"/>
    <cellStyle name="Normal 13 2 2 2 2" xfId="42413" xr:uid="{00000000-0005-0000-0000-0000319F0000}"/>
    <cellStyle name="Normal 13 2 2 2 2 2" xfId="42414" xr:uid="{00000000-0005-0000-0000-0000329F0000}"/>
    <cellStyle name="Normal 13 2 2 2 3" xfId="42415" xr:uid="{00000000-0005-0000-0000-0000339F0000}"/>
    <cellStyle name="Normal 13 2 2 2 3 2" xfId="42416" xr:uid="{00000000-0005-0000-0000-0000349F0000}"/>
    <cellStyle name="Normal 13 2 2 2 4" xfId="42417" xr:uid="{00000000-0005-0000-0000-0000359F0000}"/>
    <cellStyle name="Normal 13 2 2 3" xfId="42418" xr:uid="{00000000-0005-0000-0000-0000369F0000}"/>
    <cellStyle name="Normal 13 2 2 3 2" xfId="42419" xr:uid="{00000000-0005-0000-0000-0000379F0000}"/>
    <cellStyle name="Normal 13 2 2 3 2 2" xfId="42420" xr:uid="{00000000-0005-0000-0000-0000389F0000}"/>
    <cellStyle name="Normal 13 2 2 3 3" xfId="42421" xr:uid="{00000000-0005-0000-0000-0000399F0000}"/>
    <cellStyle name="Normal 13 2 2 3 3 2" xfId="42422" xr:uid="{00000000-0005-0000-0000-00003A9F0000}"/>
    <cellStyle name="Normal 13 2 2 3 4" xfId="42423" xr:uid="{00000000-0005-0000-0000-00003B9F0000}"/>
    <cellStyle name="Normal 13 2 2 4" xfId="42424" xr:uid="{00000000-0005-0000-0000-00003C9F0000}"/>
    <cellStyle name="Normal 13 2 2 4 2" xfId="42425" xr:uid="{00000000-0005-0000-0000-00003D9F0000}"/>
    <cellStyle name="Normal 13 2 2 4 2 2" xfId="42426" xr:uid="{00000000-0005-0000-0000-00003E9F0000}"/>
    <cellStyle name="Normal 13 2 2 4 3" xfId="42427" xr:uid="{00000000-0005-0000-0000-00003F9F0000}"/>
    <cellStyle name="Normal 13 2 2 5" xfId="42428" xr:uid="{00000000-0005-0000-0000-0000409F0000}"/>
    <cellStyle name="Normal 13 2 2 5 2" xfId="42429" xr:uid="{00000000-0005-0000-0000-0000419F0000}"/>
    <cellStyle name="Normal 13 2 2 6" xfId="42430" xr:uid="{00000000-0005-0000-0000-0000429F0000}"/>
    <cellStyle name="Normal 13 2 2 6 2" xfId="42431" xr:uid="{00000000-0005-0000-0000-0000439F0000}"/>
    <cellStyle name="Normal 13 2 2 7" xfId="42432" xr:uid="{00000000-0005-0000-0000-0000449F0000}"/>
    <cellStyle name="Normal 13 2 2 7 2" xfId="42433" xr:uid="{00000000-0005-0000-0000-0000459F0000}"/>
    <cellStyle name="Normal 13 2 2 8" xfId="42434" xr:uid="{00000000-0005-0000-0000-0000469F0000}"/>
    <cellStyle name="Normal 13 2 2 8 2" xfId="42435" xr:uid="{00000000-0005-0000-0000-0000479F0000}"/>
    <cellStyle name="Normal 13 2 2 9" xfId="42436" xr:uid="{00000000-0005-0000-0000-0000489F0000}"/>
    <cellStyle name="Normal 13 2 2 9 2" xfId="42437" xr:uid="{00000000-0005-0000-0000-0000499F0000}"/>
    <cellStyle name="Normal 13 2 3" xfId="4480" xr:uid="{00000000-0005-0000-0000-00004A9F0000}"/>
    <cellStyle name="Normal 13 2 3 2" xfId="42438" xr:uid="{00000000-0005-0000-0000-00004B9F0000}"/>
    <cellStyle name="Normal 13 2 3 2 2" xfId="42439" xr:uid="{00000000-0005-0000-0000-00004C9F0000}"/>
    <cellStyle name="Normal 13 2 3 3" xfId="42440" xr:uid="{00000000-0005-0000-0000-00004D9F0000}"/>
    <cellStyle name="Normal 13 2 3 3 2" xfId="42441" xr:uid="{00000000-0005-0000-0000-00004E9F0000}"/>
    <cellStyle name="Normal 13 2 3 4" xfId="42442" xr:uid="{00000000-0005-0000-0000-00004F9F0000}"/>
    <cellStyle name="Normal 13 2 4" xfId="42443" xr:uid="{00000000-0005-0000-0000-0000509F0000}"/>
    <cellStyle name="Normal 13 2 4 2" xfId="42444" xr:uid="{00000000-0005-0000-0000-0000519F0000}"/>
    <cellStyle name="Normal 13 2 4 2 2" xfId="42445" xr:uid="{00000000-0005-0000-0000-0000529F0000}"/>
    <cellStyle name="Normal 13 2 4 3" xfId="42446" xr:uid="{00000000-0005-0000-0000-0000539F0000}"/>
    <cellStyle name="Normal 13 2 4 3 2" xfId="42447" xr:uid="{00000000-0005-0000-0000-0000549F0000}"/>
    <cellStyle name="Normal 13 2 4 4" xfId="42448" xr:uid="{00000000-0005-0000-0000-0000559F0000}"/>
    <cellStyle name="Normal 13 2 5" xfId="42449" xr:uid="{00000000-0005-0000-0000-0000569F0000}"/>
    <cellStyle name="Normal 13 2 5 2" xfId="42450" xr:uid="{00000000-0005-0000-0000-0000579F0000}"/>
    <cellStyle name="Normal 13 2 5 2 2" xfId="42451" xr:uid="{00000000-0005-0000-0000-0000589F0000}"/>
    <cellStyle name="Normal 13 2 5 3" xfId="42452" xr:uid="{00000000-0005-0000-0000-0000599F0000}"/>
    <cellStyle name="Normal 13 2 6" xfId="42453" xr:uid="{00000000-0005-0000-0000-00005A9F0000}"/>
    <cellStyle name="Normal 13 2 6 2" xfId="42454" xr:uid="{00000000-0005-0000-0000-00005B9F0000}"/>
    <cellStyle name="Normal 13 2 7" xfId="42455" xr:uid="{00000000-0005-0000-0000-00005C9F0000}"/>
    <cellStyle name="Normal 13 2 7 2" xfId="42456" xr:uid="{00000000-0005-0000-0000-00005D9F0000}"/>
    <cellStyle name="Normal 13 2 8" xfId="42457" xr:uid="{00000000-0005-0000-0000-00005E9F0000}"/>
    <cellStyle name="Normal 13 2 8 2" xfId="42458" xr:uid="{00000000-0005-0000-0000-00005F9F0000}"/>
    <cellStyle name="Normal 13 2 9" xfId="42459" xr:uid="{00000000-0005-0000-0000-0000609F0000}"/>
    <cellStyle name="Normal 13 2 9 2" xfId="42460" xr:uid="{00000000-0005-0000-0000-0000619F0000}"/>
    <cellStyle name="Normal 13 3" xfId="4481" xr:uid="{00000000-0005-0000-0000-0000629F0000}"/>
    <cellStyle name="Normal 13 3 10" xfId="42461" xr:uid="{00000000-0005-0000-0000-0000639F0000}"/>
    <cellStyle name="Normal 13 3 10 2" xfId="42462" xr:uid="{00000000-0005-0000-0000-0000649F0000}"/>
    <cellStyle name="Normal 13 3 11" xfId="42463" xr:uid="{00000000-0005-0000-0000-0000659F0000}"/>
    <cellStyle name="Normal 13 3 2" xfId="4482" xr:uid="{00000000-0005-0000-0000-0000669F0000}"/>
    <cellStyle name="Normal 13 3 2 2" xfId="42464" xr:uid="{00000000-0005-0000-0000-0000679F0000}"/>
    <cellStyle name="Normal 13 3 2 2 2" xfId="42465" xr:uid="{00000000-0005-0000-0000-0000689F0000}"/>
    <cellStyle name="Normal 13 3 2 2 3" xfId="42466" xr:uid="{00000000-0005-0000-0000-0000699F0000}"/>
    <cellStyle name="Normal 13 3 2 3" xfId="42467" xr:uid="{00000000-0005-0000-0000-00006A9F0000}"/>
    <cellStyle name="Normal 13 3 2 3 2" xfId="42468" xr:uid="{00000000-0005-0000-0000-00006B9F0000}"/>
    <cellStyle name="Normal 13 3 2 4" xfId="42469" xr:uid="{00000000-0005-0000-0000-00006C9F0000}"/>
    <cellStyle name="Normal 13 3 3" xfId="4483" xr:uid="{00000000-0005-0000-0000-00006D9F0000}"/>
    <cellStyle name="Normal 13 3 3 2" xfId="42470" xr:uid="{00000000-0005-0000-0000-00006E9F0000}"/>
    <cellStyle name="Normal 13 3 3 2 2" xfId="42471" xr:uid="{00000000-0005-0000-0000-00006F9F0000}"/>
    <cellStyle name="Normal 13 3 3 3" xfId="42472" xr:uid="{00000000-0005-0000-0000-0000709F0000}"/>
    <cellStyle name="Normal 13 3 3 3 2" xfId="42473" xr:uid="{00000000-0005-0000-0000-0000719F0000}"/>
    <cellStyle name="Normal 13 3 3 4" xfId="42474" xr:uid="{00000000-0005-0000-0000-0000729F0000}"/>
    <cellStyle name="Normal 13 3 4" xfId="42475" xr:uid="{00000000-0005-0000-0000-0000739F0000}"/>
    <cellStyle name="Normal 13 3 4 2" xfId="42476" xr:uid="{00000000-0005-0000-0000-0000749F0000}"/>
    <cellStyle name="Normal 13 3 4 2 2" xfId="42477" xr:uid="{00000000-0005-0000-0000-0000759F0000}"/>
    <cellStyle name="Normal 13 3 4 3" xfId="42478" xr:uid="{00000000-0005-0000-0000-0000769F0000}"/>
    <cellStyle name="Normal 13 3 5" xfId="42479" xr:uid="{00000000-0005-0000-0000-0000779F0000}"/>
    <cellStyle name="Normal 13 3 5 2" xfId="42480" xr:uid="{00000000-0005-0000-0000-0000789F0000}"/>
    <cellStyle name="Normal 13 3 6" xfId="42481" xr:uid="{00000000-0005-0000-0000-0000799F0000}"/>
    <cellStyle name="Normal 13 3 6 2" xfId="42482" xr:uid="{00000000-0005-0000-0000-00007A9F0000}"/>
    <cellStyle name="Normal 13 3 7" xfId="42483" xr:uid="{00000000-0005-0000-0000-00007B9F0000}"/>
    <cellStyle name="Normal 13 3 7 2" xfId="42484" xr:uid="{00000000-0005-0000-0000-00007C9F0000}"/>
    <cellStyle name="Normal 13 3 8" xfId="42485" xr:uid="{00000000-0005-0000-0000-00007D9F0000}"/>
    <cellStyle name="Normal 13 3 8 2" xfId="42486" xr:uid="{00000000-0005-0000-0000-00007E9F0000}"/>
    <cellStyle name="Normal 13 3 9" xfId="42487" xr:uid="{00000000-0005-0000-0000-00007F9F0000}"/>
    <cellStyle name="Normal 13 3 9 2" xfId="42488" xr:uid="{00000000-0005-0000-0000-0000809F0000}"/>
    <cellStyle name="Normal 13 4" xfId="4484" xr:uid="{00000000-0005-0000-0000-0000819F0000}"/>
    <cellStyle name="Normal 13 4 2" xfId="4485" xr:uid="{00000000-0005-0000-0000-0000829F0000}"/>
    <cellStyle name="Normal 13 4 2 2" xfId="42489" xr:uid="{00000000-0005-0000-0000-0000839F0000}"/>
    <cellStyle name="Normal 13 4 2 2 2" xfId="42490" xr:uid="{00000000-0005-0000-0000-0000849F0000}"/>
    <cellStyle name="Normal 13 4 2 2 3" xfId="42491" xr:uid="{00000000-0005-0000-0000-0000859F0000}"/>
    <cellStyle name="Normal 13 4 2 3" xfId="42492" xr:uid="{00000000-0005-0000-0000-0000869F0000}"/>
    <cellStyle name="Normal 13 4 2 4" xfId="42493" xr:uid="{00000000-0005-0000-0000-0000879F0000}"/>
    <cellStyle name="Normal 13 4 3" xfId="4486" xr:uid="{00000000-0005-0000-0000-0000889F0000}"/>
    <cellStyle name="Normal 13 4 3 2" xfId="42494" xr:uid="{00000000-0005-0000-0000-0000899F0000}"/>
    <cellStyle name="Normal 13 4 3 3" xfId="42495" xr:uid="{00000000-0005-0000-0000-00008A9F0000}"/>
    <cellStyle name="Normal 13 4 4" xfId="42496" xr:uid="{00000000-0005-0000-0000-00008B9F0000}"/>
    <cellStyle name="Normal 13 4 5" xfId="42497" xr:uid="{00000000-0005-0000-0000-00008C9F0000}"/>
    <cellStyle name="Normal 13 5" xfId="4487" xr:uid="{00000000-0005-0000-0000-00008D9F0000}"/>
    <cellStyle name="Normal 13 5 2" xfId="42498" xr:uid="{00000000-0005-0000-0000-00008E9F0000}"/>
    <cellStyle name="Normal 13 5 2 2" xfId="42499" xr:uid="{00000000-0005-0000-0000-00008F9F0000}"/>
    <cellStyle name="Normal 13 5 2 3" xfId="42500" xr:uid="{00000000-0005-0000-0000-0000909F0000}"/>
    <cellStyle name="Normal 13 5 3" xfId="42501" xr:uid="{00000000-0005-0000-0000-0000919F0000}"/>
    <cellStyle name="Normal 13 5 3 2" xfId="42502" xr:uid="{00000000-0005-0000-0000-0000929F0000}"/>
    <cellStyle name="Normal 13 5 4" xfId="42503" xr:uid="{00000000-0005-0000-0000-0000939F0000}"/>
    <cellStyle name="Normal 13 6" xfId="4488" xr:uid="{00000000-0005-0000-0000-0000949F0000}"/>
    <cellStyle name="Normal 13 6 2" xfId="42504" xr:uid="{00000000-0005-0000-0000-0000959F0000}"/>
    <cellStyle name="Normal 13 6 2 2" xfId="42505" xr:uid="{00000000-0005-0000-0000-0000969F0000}"/>
    <cellStyle name="Normal 13 6 3" xfId="42506" xr:uid="{00000000-0005-0000-0000-0000979F0000}"/>
    <cellStyle name="Normal 13 7" xfId="4489" xr:uid="{00000000-0005-0000-0000-0000989F0000}"/>
    <cellStyle name="Normal 13 7 2" xfId="42507" xr:uid="{00000000-0005-0000-0000-0000999F0000}"/>
    <cellStyle name="Normal 13 8" xfId="4490" xr:uid="{00000000-0005-0000-0000-00009A9F0000}"/>
    <cellStyle name="Normal 13 8 2" xfId="42508" xr:uid="{00000000-0005-0000-0000-00009B9F0000}"/>
    <cellStyle name="Normal 13 9" xfId="42509" xr:uid="{00000000-0005-0000-0000-00009C9F0000}"/>
    <cellStyle name="Normal 13 9 2" xfId="42510" xr:uid="{00000000-0005-0000-0000-00009D9F0000}"/>
    <cellStyle name="Normal 13_FY11 Repairs" xfId="4491" xr:uid="{00000000-0005-0000-0000-00009E9F0000}"/>
    <cellStyle name="Normal 130" xfId="4492" xr:uid="{00000000-0005-0000-0000-00009F9F0000}"/>
    <cellStyle name="Normal 130 2" xfId="4493" xr:uid="{00000000-0005-0000-0000-0000A09F0000}"/>
    <cellStyle name="Normal 130 3" xfId="42511" xr:uid="{00000000-0005-0000-0000-0000A19F0000}"/>
    <cellStyle name="Normal 130 4" xfId="42512" xr:uid="{00000000-0005-0000-0000-0000A29F0000}"/>
    <cellStyle name="Normal 131" xfId="4494" xr:uid="{00000000-0005-0000-0000-0000A39F0000}"/>
    <cellStyle name="Normal 131 2" xfId="4495" xr:uid="{00000000-0005-0000-0000-0000A49F0000}"/>
    <cellStyle name="Normal 131 3" xfId="42513" xr:uid="{00000000-0005-0000-0000-0000A59F0000}"/>
    <cellStyle name="Normal 131 4" xfId="42514" xr:uid="{00000000-0005-0000-0000-0000A69F0000}"/>
    <cellStyle name="Normal 132" xfId="4496" xr:uid="{00000000-0005-0000-0000-0000A79F0000}"/>
    <cellStyle name="Normal 132 2" xfId="4497" xr:uid="{00000000-0005-0000-0000-0000A89F0000}"/>
    <cellStyle name="Normal 132 3" xfId="42515" xr:uid="{00000000-0005-0000-0000-0000A99F0000}"/>
    <cellStyle name="Normal 132 4" xfId="42516" xr:uid="{00000000-0005-0000-0000-0000AA9F0000}"/>
    <cellStyle name="Normal 133" xfId="4498" xr:uid="{00000000-0005-0000-0000-0000AB9F0000}"/>
    <cellStyle name="Normal 133 2" xfId="4499" xr:uid="{00000000-0005-0000-0000-0000AC9F0000}"/>
    <cellStyle name="Normal 133 3" xfId="42517" xr:uid="{00000000-0005-0000-0000-0000AD9F0000}"/>
    <cellStyle name="Normal 133 4" xfId="42518" xr:uid="{00000000-0005-0000-0000-0000AE9F0000}"/>
    <cellStyle name="Normal 134" xfId="4500" xr:uid="{00000000-0005-0000-0000-0000AF9F0000}"/>
    <cellStyle name="Normal 134 2" xfId="4501" xr:uid="{00000000-0005-0000-0000-0000B09F0000}"/>
    <cellStyle name="Normal 134 3" xfId="42519" xr:uid="{00000000-0005-0000-0000-0000B19F0000}"/>
    <cellStyle name="Normal 134 4" xfId="42520" xr:uid="{00000000-0005-0000-0000-0000B29F0000}"/>
    <cellStyle name="Normal 135" xfId="4502" xr:uid="{00000000-0005-0000-0000-0000B39F0000}"/>
    <cellStyle name="Normal 135 2" xfId="4503" xr:uid="{00000000-0005-0000-0000-0000B49F0000}"/>
    <cellStyle name="Normal 135 3" xfId="42521" xr:uid="{00000000-0005-0000-0000-0000B59F0000}"/>
    <cellStyle name="Normal 135 4" xfId="42522" xr:uid="{00000000-0005-0000-0000-0000B69F0000}"/>
    <cellStyle name="Normal 136" xfId="4504" xr:uid="{00000000-0005-0000-0000-0000B79F0000}"/>
    <cellStyle name="Normal 136 2" xfId="4505" xr:uid="{00000000-0005-0000-0000-0000B89F0000}"/>
    <cellStyle name="Normal 136 3" xfId="42523" xr:uid="{00000000-0005-0000-0000-0000B99F0000}"/>
    <cellStyle name="Normal 136 4" xfId="42524" xr:uid="{00000000-0005-0000-0000-0000BA9F0000}"/>
    <cellStyle name="Normal 137" xfId="4506" xr:uid="{00000000-0005-0000-0000-0000BB9F0000}"/>
    <cellStyle name="Normal 137 2" xfId="4507" xr:uid="{00000000-0005-0000-0000-0000BC9F0000}"/>
    <cellStyle name="Normal 137 3" xfId="42525" xr:uid="{00000000-0005-0000-0000-0000BD9F0000}"/>
    <cellStyle name="Normal 137 4" xfId="42526" xr:uid="{00000000-0005-0000-0000-0000BE9F0000}"/>
    <cellStyle name="Normal 138" xfId="4508" xr:uid="{00000000-0005-0000-0000-0000BF9F0000}"/>
    <cellStyle name="Normal 138 2" xfId="42527" xr:uid="{00000000-0005-0000-0000-0000C09F0000}"/>
    <cellStyle name="Normal 138 3" xfId="42528" xr:uid="{00000000-0005-0000-0000-0000C19F0000}"/>
    <cellStyle name="Normal 138 4" xfId="42529" xr:uid="{00000000-0005-0000-0000-0000C29F0000}"/>
    <cellStyle name="Normal 139" xfId="4509" xr:uid="{00000000-0005-0000-0000-0000C39F0000}"/>
    <cellStyle name="Normal 139 2" xfId="42530" xr:uid="{00000000-0005-0000-0000-0000C49F0000}"/>
    <cellStyle name="Normal 139 3" xfId="42531" xr:uid="{00000000-0005-0000-0000-0000C59F0000}"/>
    <cellStyle name="Normal 139 4" xfId="42532" xr:uid="{00000000-0005-0000-0000-0000C69F0000}"/>
    <cellStyle name="Normal 14" xfId="4510" xr:uid="{00000000-0005-0000-0000-0000C79F0000}"/>
    <cellStyle name="Normal 14 10" xfId="42533" xr:uid="{00000000-0005-0000-0000-0000C89F0000}"/>
    <cellStyle name="Normal 14 10 2" xfId="42534" xr:uid="{00000000-0005-0000-0000-0000C99F0000}"/>
    <cellStyle name="Normal 14 10 3" xfId="42535" xr:uid="{00000000-0005-0000-0000-0000CA9F0000}"/>
    <cellStyle name="Normal 14 11" xfId="42536" xr:uid="{00000000-0005-0000-0000-0000CB9F0000}"/>
    <cellStyle name="Normal 14 11 2" xfId="42537" xr:uid="{00000000-0005-0000-0000-0000CC9F0000}"/>
    <cellStyle name="Normal 14 12" xfId="42538" xr:uid="{00000000-0005-0000-0000-0000CD9F0000}"/>
    <cellStyle name="Normal 14 12 2" xfId="42539" xr:uid="{00000000-0005-0000-0000-0000CE9F0000}"/>
    <cellStyle name="Normal 14 13" xfId="42540" xr:uid="{00000000-0005-0000-0000-0000CF9F0000}"/>
    <cellStyle name="Normal 14 2" xfId="4511" xr:uid="{00000000-0005-0000-0000-0000D09F0000}"/>
    <cellStyle name="Normal 14 2 10" xfId="42541" xr:uid="{00000000-0005-0000-0000-0000D19F0000}"/>
    <cellStyle name="Normal 14 2 10 2" xfId="42542" xr:uid="{00000000-0005-0000-0000-0000D29F0000}"/>
    <cellStyle name="Normal 14 2 11" xfId="42543" xr:uid="{00000000-0005-0000-0000-0000D39F0000}"/>
    <cellStyle name="Normal 14 2 11 2" xfId="42544" xr:uid="{00000000-0005-0000-0000-0000D49F0000}"/>
    <cellStyle name="Normal 14 2 12" xfId="42545" xr:uid="{00000000-0005-0000-0000-0000D59F0000}"/>
    <cellStyle name="Normal 14 2 2" xfId="4512" xr:uid="{00000000-0005-0000-0000-0000D69F0000}"/>
    <cellStyle name="Normal 14 2 2 10" xfId="42546" xr:uid="{00000000-0005-0000-0000-0000D79F0000}"/>
    <cellStyle name="Normal 14 2 2 10 2" xfId="42547" xr:uid="{00000000-0005-0000-0000-0000D89F0000}"/>
    <cellStyle name="Normal 14 2 2 11" xfId="42548" xr:uid="{00000000-0005-0000-0000-0000D99F0000}"/>
    <cellStyle name="Normal 14 2 2 2" xfId="42549" xr:uid="{00000000-0005-0000-0000-0000DA9F0000}"/>
    <cellStyle name="Normal 14 2 2 2 2" xfId="42550" xr:uid="{00000000-0005-0000-0000-0000DB9F0000}"/>
    <cellStyle name="Normal 14 2 2 2 2 2" xfId="42551" xr:uid="{00000000-0005-0000-0000-0000DC9F0000}"/>
    <cellStyle name="Normal 14 2 2 2 3" xfId="42552" xr:uid="{00000000-0005-0000-0000-0000DD9F0000}"/>
    <cellStyle name="Normal 14 2 2 2 3 2" xfId="42553" xr:uid="{00000000-0005-0000-0000-0000DE9F0000}"/>
    <cellStyle name="Normal 14 2 2 2 4" xfId="42554" xr:uid="{00000000-0005-0000-0000-0000DF9F0000}"/>
    <cellStyle name="Normal 14 2 2 3" xfId="42555" xr:uid="{00000000-0005-0000-0000-0000E09F0000}"/>
    <cellStyle name="Normal 14 2 2 3 2" xfId="42556" xr:uid="{00000000-0005-0000-0000-0000E19F0000}"/>
    <cellStyle name="Normal 14 2 2 3 2 2" xfId="42557" xr:uid="{00000000-0005-0000-0000-0000E29F0000}"/>
    <cellStyle name="Normal 14 2 2 3 3" xfId="42558" xr:uid="{00000000-0005-0000-0000-0000E39F0000}"/>
    <cellStyle name="Normal 14 2 2 3 3 2" xfId="42559" xr:uid="{00000000-0005-0000-0000-0000E49F0000}"/>
    <cellStyle name="Normal 14 2 2 3 4" xfId="42560" xr:uid="{00000000-0005-0000-0000-0000E59F0000}"/>
    <cellStyle name="Normal 14 2 2 4" xfId="42561" xr:uid="{00000000-0005-0000-0000-0000E69F0000}"/>
    <cellStyle name="Normal 14 2 2 4 2" xfId="42562" xr:uid="{00000000-0005-0000-0000-0000E79F0000}"/>
    <cellStyle name="Normal 14 2 2 4 2 2" xfId="42563" xr:uid="{00000000-0005-0000-0000-0000E89F0000}"/>
    <cellStyle name="Normal 14 2 2 4 3" xfId="42564" xr:uid="{00000000-0005-0000-0000-0000E99F0000}"/>
    <cellStyle name="Normal 14 2 2 5" xfId="42565" xr:uid="{00000000-0005-0000-0000-0000EA9F0000}"/>
    <cellStyle name="Normal 14 2 2 5 2" xfId="42566" xr:uid="{00000000-0005-0000-0000-0000EB9F0000}"/>
    <cellStyle name="Normal 14 2 2 6" xfId="42567" xr:uid="{00000000-0005-0000-0000-0000EC9F0000}"/>
    <cellStyle name="Normal 14 2 2 6 2" xfId="42568" xr:uid="{00000000-0005-0000-0000-0000ED9F0000}"/>
    <cellStyle name="Normal 14 2 2 7" xfId="42569" xr:uid="{00000000-0005-0000-0000-0000EE9F0000}"/>
    <cellStyle name="Normal 14 2 2 7 2" xfId="42570" xr:uid="{00000000-0005-0000-0000-0000EF9F0000}"/>
    <cellStyle name="Normal 14 2 2 8" xfId="42571" xr:uid="{00000000-0005-0000-0000-0000F09F0000}"/>
    <cellStyle name="Normal 14 2 2 8 2" xfId="42572" xr:uid="{00000000-0005-0000-0000-0000F19F0000}"/>
    <cellStyle name="Normal 14 2 2 9" xfId="42573" xr:uid="{00000000-0005-0000-0000-0000F29F0000}"/>
    <cellStyle name="Normal 14 2 2 9 2" xfId="42574" xr:uid="{00000000-0005-0000-0000-0000F39F0000}"/>
    <cellStyle name="Normal 14 2 3" xfId="4513" xr:uid="{00000000-0005-0000-0000-0000F49F0000}"/>
    <cellStyle name="Normal 14 2 3 2" xfId="42575" xr:uid="{00000000-0005-0000-0000-0000F59F0000}"/>
    <cellStyle name="Normal 14 2 3 2 2" xfId="42576" xr:uid="{00000000-0005-0000-0000-0000F69F0000}"/>
    <cellStyle name="Normal 14 2 3 3" xfId="42577" xr:uid="{00000000-0005-0000-0000-0000F79F0000}"/>
    <cellStyle name="Normal 14 2 3 3 2" xfId="42578" xr:uid="{00000000-0005-0000-0000-0000F89F0000}"/>
    <cellStyle name="Normal 14 2 3 4" xfId="42579" xr:uid="{00000000-0005-0000-0000-0000F99F0000}"/>
    <cellStyle name="Normal 14 2 4" xfId="42580" xr:uid="{00000000-0005-0000-0000-0000FA9F0000}"/>
    <cellStyle name="Normal 14 2 4 2" xfId="42581" xr:uid="{00000000-0005-0000-0000-0000FB9F0000}"/>
    <cellStyle name="Normal 14 2 4 2 2" xfId="42582" xr:uid="{00000000-0005-0000-0000-0000FC9F0000}"/>
    <cellStyle name="Normal 14 2 4 3" xfId="42583" xr:uid="{00000000-0005-0000-0000-0000FD9F0000}"/>
    <cellStyle name="Normal 14 2 4 3 2" xfId="42584" xr:uid="{00000000-0005-0000-0000-0000FE9F0000}"/>
    <cellStyle name="Normal 14 2 4 4" xfId="42585" xr:uid="{00000000-0005-0000-0000-0000FF9F0000}"/>
    <cellStyle name="Normal 14 2 5" xfId="42586" xr:uid="{00000000-0005-0000-0000-000000A00000}"/>
    <cellStyle name="Normal 14 2 5 2" xfId="42587" xr:uid="{00000000-0005-0000-0000-000001A00000}"/>
    <cellStyle name="Normal 14 2 5 2 2" xfId="42588" xr:uid="{00000000-0005-0000-0000-000002A00000}"/>
    <cellStyle name="Normal 14 2 5 3" xfId="42589" xr:uid="{00000000-0005-0000-0000-000003A00000}"/>
    <cellStyle name="Normal 14 2 6" xfId="42590" xr:uid="{00000000-0005-0000-0000-000004A00000}"/>
    <cellStyle name="Normal 14 2 6 2" xfId="42591" xr:uid="{00000000-0005-0000-0000-000005A00000}"/>
    <cellStyle name="Normal 14 2 7" xfId="42592" xr:uid="{00000000-0005-0000-0000-000006A00000}"/>
    <cellStyle name="Normal 14 2 7 2" xfId="42593" xr:uid="{00000000-0005-0000-0000-000007A00000}"/>
    <cellStyle name="Normal 14 2 8" xfId="42594" xr:uid="{00000000-0005-0000-0000-000008A00000}"/>
    <cellStyle name="Normal 14 2 8 2" xfId="42595" xr:uid="{00000000-0005-0000-0000-000009A00000}"/>
    <cellStyle name="Normal 14 2 9" xfId="42596" xr:uid="{00000000-0005-0000-0000-00000AA00000}"/>
    <cellStyle name="Normal 14 2 9 2" xfId="42597" xr:uid="{00000000-0005-0000-0000-00000BA00000}"/>
    <cellStyle name="Normal 14 3" xfId="4514" xr:uid="{00000000-0005-0000-0000-00000CA00000}"/>
    <cellStyle name="Normal 14 3 10" xfId="42598" xr:uid="{00000000-0005-0000-0000-00000DA00000}"/>
    <cellStyle name="Normal 14 3 10 2" xfId="42599" xr:uid="{00000000-0005-0000-0000-00000EA00000}"/>
    <cellStyle name="Normal 14 3 11" xfId="42600" xr:uid="{00000000-0005-0000-0000-00000FA00000}"/>
    <cellStyle name="Normal 14 3 2" xfId="4515" xr:uid="{00000000-0005-0000-0000-000010A00000}"/>
    <cellStyle name="Normal 14 3 2 2" xfId="42601" xr:uid="{00000000-0005-0000-0000-000011A00000}"/>
    <cellStyle name="Normal 14 3 2 2 2" xfId="42602" xr:uid="{00000000-0005-0000-0000-000012A00000}"/>
    <cellStyle name="Normal 14 3 2 2 3" xfId="42603" xr:uid="{00000000-0005-0000-0000-000013A00000}"/>
    <cellStyle name="Normal 14 3 2 3" xfId="42604" xr:uid="{00000000-0005-0000-0000-000014A00000}"/>
    <cellStyle name="Normal 14 3 2 3 2" xfId="42605" xr:uid="{00000000-0005-0000-0000-000015A00000}"/>
    <cellStyle name="Normal 14 3 2 4" xfId="42606" xr:uid="{00000000-0005-0000-0000-000016A00000}"/>
    <cellStyle name="Normal 14 3 3" xfId="4516" xr:uid="{00000000-0005-0000-0000-000017A00000}"/>
    <cellStyle name="Normal 14 3 3 2" xfId="42607" xr:uid="{00000000-0005-0000-0000-000018A00000}"/>
    <cellStyle name="Normal 14 3 3 2 2" xfId="42608" xr:uid="{00000000-0005-0000-0000-000019A00000}"/>
    <cellStyle name="Normal 14 3 3 3" xfId="42609" xr:uid="{00000000-0005-0000-0000-00001AA00000}"/>
    <cellStyle name="Normal 14 3 3 3 2" xfId="42610" xr:uid="{00000000-0005-0000-0000-00001BA00000}"/>
    <cellStyle name="Normal 14 3 3 4" xfId="42611" xr:uid="{00000000-0005-0000-0000-00001CA00000}"/>
    <cellStyle name="Normal 14 3 4" xfId="42612" xr:uid="{00000000-0005-0000-0000-00001DA00000}"/>
    <cellStyle name="Normal 14 3 4 2" xfId="42613" xr:uid="{00000000-0005-0000-0000-00001EA00000}"/>
    <cellStyle name="Normal 14 3 4 2 2" xfId="42614" xr:uid="{00000000-0005-0000-0000-00001FA00000}"/>
    <cellStyle name="Normal 14 3 4 3" xfId="42615" xr:uid="{00000000-0005-0000-0000-000020A00000}"/>
    <cellStyle name="Normal 14 3 5" xfId="42616" xr:uid="{00000000-0005-0000-0000-000021A00000}"/>
    <cellStyle name="Normal 14 3 5 2" xfId="42617" xr:uid="{00000000-0005-0000-0000-000022A00000}"/>
    <cellStyle name="Normal 14 3 6" xfId="42618" xr:uid="{00000000-0005-0000-0000-000023A00000}"/>
    <cellStyle name="Normal 14 3 6 2" xfId="42619" xr:uid="{00000000-0005-0000-0000-000024A00000}"/>
    <cellStyle name="Normal 14 3 7" xfId="42620" xr:uid="{00000000-0005-0000-0000-000025A00000}"/>
    <cellStyle name="Normal 14 3 7 2" xfId="42621" xr:uid="{00000000-0005-0000-0000-000026A00000}"/>
    <cellStyle name="Normal 14 3 8" xfId="42622" xr:uid="{00000000-0005-0000-0000-000027A00000}"/>
    <cellStyle name="Normal 14 3 8 2" xfId="42623" xr:uid="{00000000-0005-0000-0000-000028A00000}"/>
    <cellStyle name="Normal 14 3 9" xfId="42624" xr:uid="{00000000-0005-0000-0000-000029A00000}"/>
    <cellStyle name="Normal 14 3 9 2" xfId="42625" xr:uid="{00000000-0005-0000-0000-00002AA00000}"/>
    <cellStyle name="Normal 14 4" xfId="4517" xr:uid="{00000000-0005-0000-0000-00002BA00000}"/>
    <cellStyle name="Normal 14 4 2" xfId="4518" xr:uid="{00000000-0005-0000-0000-00002CA00000}"/>
    <cellStyle name="Normal 14 4 2 2" xfId="42626" xr:uid="{00000000-0005-0000-0000-00002DA00000}"/>
    <cellStyle name="Normal 14 4 2 2 2" xfId="42627" xr:uid="{00000000-0005-0000-0000-00002EA00000}"/>
    <cellStyle name="Normal 14 4 2 2 3" xfId="42628" xr:uid="{00000000-0005-0000-0000-00002FA00000}"/>
    <cellStyle name="Normal 14 4 2 3" xfId="42629" xr:uid="{00000000-0005-0000-0000-000030A00000}"/>
    <cellStyle name="Normal 14 4 2 4" xfId="42630" xr:uid="{00000000-0005-0000-0000-000031A00000}"/>
    <cellStyle name="Normal 14 4 3" xfId="4519" xr:uid="{00000000-0005-0000-0000-000032A00000}"/>
    <cellStyle name="Normal 14 4 3 2" xfId="42631" xr:uid="{00000000-0005-0000-0000-000033A00000}"/>
    <cellStyle name="Normal 14 4 3 3" xfId="42632" xr:uid="{00000000-0005-0000-0000-000034A00000}"/>
    <cellStyle name="Normal 14 4 4" xfId="42633" xr:uid="{00000000-0005-0000-0000-000035A00000}"/>
    <cellStyle name="Normal 14 4 5" xfId="42634" xr:uid="{00000000-0005-0000-0000-000036A00000}"/>
    <cellStyle name="Normal 14 5" xfId="4520" xr:uid="{00000000-0005-0000-0000-000037A00000}"/>
    <cellStyle name="Normal 14 5 2" xfId="42635" xr:uid="{00000000-0005-0000-0000-000038A00000}"/>
    <cellStyle name="Normal 14 5 2 2" xfId="42636" xr:uid="{00000000-0005-0000-0000-000039A00000}"/>
    <cellStyle name="Normal 14 5 2 2 2" xfId="42637" xr:uid="{00000000-0005-0000-0000-00003AA00000}"/>
    <cellStyle name="Normal 14 5 2 2 3" xfId="42638" xr:uid="{00000000-0005-0000-0000-00003BA00000}"/>
    <cellStyle name="Normal 14 5 2 3" xfId="42639" xr:uid="{00000000-0005-0000-0000-00003CA00000}"/>
    <cellStyle name="Normal 14 5 2 4" xfId="42640" xr:uid="{00000000-0005-0000-0000-00003DA00000}"/>
    <cellStyle name="Normal 14 5 3" xfId="42641" xr:uid="{00000000-0005-0000-0000-00003EA00000}"/>
    <cellStyle name="Normal 14 5 3 2" xfId="42642" xr:uid="{00000000-0005-0000-0000-00003FA00000}"/>
    <cellStyle name="Normal 14 5 3 3" xfId="42643" xr:uid="{00000000-0005-0000-0000-000040A00000}"/>
    <cellStyle name="Normal 14 5 4" xfId="42644" xr:uid="{00000000-0005-0000-0000-000041A00000}"/>
    <cellStyle name="Normal 14 5 5" xfId="42645" xr:uid="{00000000-0005-0000-0000-000042A00000}"/>
    <cellStyle name="Normal 14 6" xfId="4521" xr:uid="{00000000-0005-0000-0000-000043A00000}"/>
    <cellStyle name="Normal 14 6 2" xfId="42646" xr:uid="{00000000-0005-0000-0000-000044A00000}"/>
    <cellStyle name="Normal 14 6 2 2" xfId="42647" xr:uid="{00000000-0005-0000-0000-000045A00000}"/>
    <cellStyle name="Normal 14 6 2 2 2" xfId="42648" xr:uid="{00000000-0005-0000-0000-000046A00000}"/>
    <cellStyle name="Normal 14 6 2 2 3" xfId="42649" xr:uid="{00000000-0005-0000-0000-000047A00000}"/>
    <cellStyle name="Normal 14 6 2 3" xfId="42650" xr:uid="{00000000-0005-0000-0000-000048A00000}"/>
    <cellStyle name="Normal 14 6 2 4" xfId="42651" xr:uid="{00000000-0005-0000-0000-000049A00000}"/>
    <cellStyle name="Normal 14 6 3" xfId="42652" xr:uid="{00000000-0005-0000-0000-00004AA00000}"/>
    <cellStyle name="Normal 14 6 3 2" xfId="42653" xr:uid="{00000000-0005-0000-0000-00004BA00000}"/>
    <cellStyle name="Normal 14 6 3 3" xfId="42654" xr:uid="{00000000-0005-0000-0000-00004CA00000}"/>
    <cellStyle name="Normal 14 6 4" xfId="42655" xr:uid="{00000000-0005-0000-0000-00004DA00000}"/>
    <cellStyle name="Normal 14 6 5" xfId="42656" xr:uid="{00000000-0005-0000-0000-00004EA00000}"/>
    <cellStyle name="Normal 14 7" xfId="4522" xr:uid="{00000000-0005-0000-0000-00004FA00000}"/>
    <cellStyle name="Normal 14 7 2" xfId="42657" xr:uid="{00000000-0005-0000-0000-000050A00000}"/>
    <cellStyle name="Normal 14 7 2 2" xfId="42658" xr:uid="{00000000-0005-0000-0000-000051A00000}"/>
    <cellStyle name="Normal 14 7 2 2 2" xfId="42659" xr:uid="{00000000-0005-0000-0000-000052A00000}"/>
    <cellStyle name="Normal 14 7 2 2 3" xfId="42660" xr:uid="{00000000-0005-0000-0000-000053A00000}"/>
    <cellStyle name="Normal 14 7 2 3" xfId="42661" xr:uid="{00000000-0005-0000-0000-000054A00000}"/>
    <cellStyle name="Normal 14 7 2 4" xfId="42662" xr:uid="{00000000-0005-0000-0000-000055A00000}"/>
    <cellStyle name="Normal 14 7 3" xfId="42663" xr:uid="{00000000-0005-0000-0000-000056A00000}"/>
    <cellStyle name="Normal 14 7 3 2" xfId="42664" xr:uid="{00000000-0005-0000-0000-000057A00000}"/>
    <cellStyle name="Normal 14 7 3 3" xfId="42665" xr:uid="{00000000-0005-0000-0000-000058A00000}"/>
    <cellStyle name="Normal 14 7 4" xfId="42666" xr:uid="{00000000-0005-0000-0000-000059A00000}"/>
    <cellStyle name="Normal 14 7 5" xfId="42667" xr:uid="{00000000-0005-0000-0000-00005AA00000}"/>
    <cellStyle name="Normal 14 8" xfId="4523" xr:uid="{00000000-0005-0000-0000-00005BA00000}"/>
    <cellStyle name="Normal 14 8 2" xfId="42668" xr:uid="{00000000-0005-0000-0000-00005CA00000}"/>
    <cellStyle name="Normal 14 8 2 2" xfId="42669" xr:uid="{00000000-0005-0000-0000-00005DA00000}"/>
    <cellStyle name="Normal 14 8 2 2 2" xfId="42670" xr:uid="{00000000-0005-0000-0000-00005EA00000}"/>
    <cellStyle name="Normal 14 8 2 2 3" xfId="42671" xr:uid="{00000000-0005-0000-0000-00005FA00000}"/>
    <cellStyle name="Normal 14 8 2 3" xfId="42672" xr:uid="{00000000-0005-0000-0000-000060A00000}"/>
    <cellStyle name="Normal 14 8 2 4" xfId="42673" xr:uid="{00000000-0005-0000-0000-000061A00000}"/>
    <cellStyle name="Normal 14 8 3" xfId="42674" xr:uid="{00000000-0005-0000-0000-000062A00000}"/>
    <cellStyle name="Normal 14 8 3 2" xfId="42675" xr:uid="{00000000-0005-0000-0000-000063A00000}"/>
    <cellStyle name="Normal 14 8 3 3" xfId="42676" xr:uid="{00000000-0005-0000-0000-000064A00000}"/>
    <cellStyle name="Normal 14 8 4" xfId="42677" xr:uid="{00000000-0005-0000-0000-000065A00000}"/>
    <cellStyle name="Normal 14 8 5" xfId="42678" xr:uid="{00000000-0005-0000-0000-000066A00000}"/>
    <cellStyle name="Normal 14 9" xfId="42679" xr:uid="{00000000-0005-0000-0000-000067A00000}"/>
    <cellStyle name="Normal 14 9 2" xfId="42680" xr:uid="{00000000-0005-0000-0000-000068A00000}"/>
    <cellStyle name="Normal 14 9 2 2" xfId="42681" xr:uid="{00000000-0005-0000-0000-000069A00000}"/>
    <cellStyle name="Normal 14 9 2 3" xfId="42682" xr:uid="{00000000-0005-0000-0000-00006AA00000}"/>
    <cellStyle name="Normal 14 9 3" xfId="42683" xr:uid="{00000000-0005-0000-0000-00006BA00000}"/>
    <cellStyle name="Normal 14 9 4" xfId="42684" xr:uid="{00000000-0005-0000-0000-00006CA00000}"/>
    <cellStyle name="Normal 14_FY11 Repairs" xfId="4524" xr:uid="{00000000-0005-0000-0000-00006DA00000}"/>
    <cellStyle name="Normal 140" xfId="4525" xr:uid="{00000000-0005-0000-0000-00006EA00000}"/>
    <cellStyle name="Normal 140 2" xfId="42685" xr:uid="{00000000-0005-0000-0000-00006FA00000}"/>
    <cellStyle name="Normal 140 3" xfId="42686" xr:uid="{00000000-0005-0000-0000-000070A00000}"/>
    <cellStyle name="Normal 140 4" xfId="42687" xr:uid="{00000000-0005-0000-0000-000071A00000}"/>
    <cellStyle name="Normal 141" xfId="4526" xr:uid="{00000000-0005-0000-0000-000072A00000}"/>
    <cellStyle name="Normal 141 2" xfId="42688" xr:uid="{00000000-0005-0000-0000-000073A00000}"/>
    <cellStyle name="Normal 141 3" xfId="42689" xr:uid="{00000000-0005-0000-0000-000074A00000}"/>
    <cellStyle name="Normal 141 4" xfId="42690" xr:uid="{00000000-0005-0000-0000-000075A00000}"/>
    <cellStyle name="Normal 142" xfId="4527" xr:uid="{00000000-0005-0000-0000-000076A00000}"/>
    <cellStyle name="Normal 142 2" xfId="42691" xr:uid="{00000000-0005-0000-0000-000077A00000}"/>
    <cellStyle name="Normal 142 3" xfId="42692" xr:uid="{00000000-0005-0000-0000-000078A00000}"/>
    <cellStyle name="Normal 142 4" xfId="42693" xr:uid="{00000000-0005-0000-0000-000079A00000}"/>
    <cellStyle name="Normal 143" xfId="4528" xr:uid="{00000000-0005-0000-0000-00007AA00000}"/>
    <cellStyle name="Normal 143 2" xfId="42694" xr:uid="{00000000-0005-0000-0000-00007BA00000}"/>
    <cellStyle name="Normal 143 3" xfId="42695" xr:uid="{00000000-0005-0000-0000-00007CA00000}"/>
    <cellStyle name="Normal 143 4" xfId="42696" xr:uid="{00000000-0005-0000-0000-00007DA00000}"/>
    <cellStyle name="Normal 144" xfId="4529" xr:uid="{00000000-0005-0000-0000-00007EA00000}"/>
    <cellStyle name="Normal 144 2" xfId="42697" xr:uid="{00000000-0005-0000-0000-00007FA00000}"/>
    <cellStyle name="Normal 144 3" xfId="42698" xr:uid="{00000000-0005-0000-0000-000080A00000}"/>
    <cellStyle name="Normal 144 4" xfId="42699" xr:uid="{00000000-0005-0000-0000-000081A00000}"/>
    <cellStyle name="Normal 145" xfId="4530" xr:uid="{00000000-0005-0000-0000-000082A00000}"/>
    <cellStyle name="Normal 145 2" xfId="42700" xr:uid="{00000000-0005-0000-0000-000083A00000}"/>
    <cellStyle name="Normal 145 3" xfId="42701" xr:uid="{00000000-0005-0000-0000-000084A00000}"/>
    <cellStyle name="Normal 145 4" xfId="42702" xr:uid="{00000000-0005-0000-0000-000085A00000}"/>
    <cellStyle name="Normal 146" xfId="4531" xr:uid="{00000000-0005-0000-0000-000086A00000}"/>
    <cellStyle name="Normal 146 2" xfId="42703" xr:uid="{00000000-0005-0000-0000-000087A00000}"/>
    <cellStyle name="Normal 146 3" xfId="42704" xr:uid="{00000000-0005-0000-0000-000088A00000}"/>
    <cellStyle name="Normal 146 4" xfId="42705" xr:uid="{00000000-0005-0000-0000-000089A00000}"/>
    <cellStyle name="Normal 147" xfId="4532" xr:uid="{00000000-0005-0000-0000-00008AA00000}"/>
    <cellStyle name="Normal 147 2" xfId="42706" xr:uid="{00000000-0005-0000-0000-00008BA00000}"/>
    <cellStyle name="Normal 147 3" xfId="42707" xr:uid="{00000000-0005-0000-0000-00008CA00000}"/>
    <cellStyle name="Normal 147 4" xfId="42708" xr:uid="{00000000-0005-0000-0000-00008DA00000}"/>
    <cellStyle name="Normal 148" xfId="4533" xr:uid="{00000000-0005-0000-0000-00008EA00000}"/>
    <cellStyle name="Normal 148 2" xfId="42709" xr:uid="{00000000-0005-0000-0000-00008FA00000}"/>
    <cellStyle name="Normal 148 3" xfId="42710" xr:uid="{00000000-0005-0000-0000-000090A00000}"/>
    <cellStyle name="Normal 148 4" xfId="42711" xr:uid="{00000000-0005-0000-0000-000091A00000}"/>
    <cellStyle name="Normal 149" xfId="4534" xr:uid="{00000000-0005-0000-0000-000092A00000}"/>
    <cellStyle name="Normal 149 2" xfId="42712" xr:uid="{00000000-0005-0000-0000-000093A00000}"/>
    <cellStyle name="Normal 149 3" xfId="42713" xr:uid="{00000000-0005-0000-0000-000094A00000}"/>
    <cellStyle name="Normal 149 4" xfId="42714" xr:uid="{00000000-0005-0000-0000-000095A00000}"/>
    <cellStyle name="Normal 15" xfId="4535" xr:uid="{00000000-0005-0000-0000-000096A00000}"/>
    <cellStyle name="Normal 15 10" xfId="42715" xr:uid="{00000000-0005-0000-0000-000097A00000}"/>
    <cellStyle name="Normal 15 10 2" xfId="42716" xr:uid="{00000000-0005-0000-0000-000098A00000}"/>
    <cellStyle name="Normal 15 11" xfId="42717" xr:uid="{00000000-0005-0000-0000-000099A00000}"/>
    <cellStyle name="Normal 15 11 2" xfId="42718" xr:uid="{00000000-0005-0000-0000-00009AA00000}"/>
    <cellStyle name="Normal 15 12" xfId="42719" xr:uid="{00000000-0005-0000-0000-00009BA00000}"/>
    <cellStyle name="Normal 15 12 2" xfId="42720" xr:uid="{00000000-0005-0000-0000-00009CA00000}"/>
    <cellStyle name="Normal 15 13" xfId="42721" xr:uid="{00000000-0005-0000-0000-00009DA00000}"/>
    <cellStyle name="Normal 15 2" xfId="4536" xr:uid="{00000000-0005-0000-0000-00009EA00000}"/>
    <cellStyle name="Normal 15 2 10" xfId="42722" xr:uid="{00000000-0005-0000-0000-00009FA00000}"/>
    <cellStyle name="Normal 15 2 10 2" xfId="42723" xr:uid="{00000000-0005-0000-0000-0000A0A00000}"/>
    <cellStyle name="Normal 15 2 11" xfId="42724" xr:uid="{00000000-0005-0000-0000-0000A1A00000}"/>
    <cellStyle name="Normal 15 2 11 2" xfId="42725" xr:uid="{00000000-0005-0000-0000-0000A2A00000}"/>
    <cellStyle name="Normal 15 2 12" xfId="42726" xr:uid="{00000000-0005-0000-0000-0000A3A00000}"/>
    <cellStyle name="Normal 15 2 2" xfId="4537" xr:uid="{00000000-0005-0000-0000-0000A4A00000}"/>
    <cellStyle name="Normal 15 2 2 10" xfId="42727" xr:uid="{00000000-0005-0000-0000-0000A5A00000}"/>
    <cellStyle name="Normal 15 2 2 10 2" xfId="42728" xr:uid="{00000000-0005-0000-0000-0000A6A00000}"/>
    <cellStyle name="Normal 15 2 2 11" xfId="42729" xr:uid="{00000000-0005-0000-0000-0000A7A00000}"/>
    <cellStyle name="Normal 15 2 2 2" xfId="4538" xr:uid="{00000000-0005-0000-0000-0000A8A00000}"/>
    <cellStyle name="Normal 15 2 2 2 2" xfId="42730" xr:uid="{00000000-0005-0000-0000-0000A9A00000}"/>
    <cellStyle name="Normal 15 2 2 2 2 2" xfId="42731" xr:uid="{00000000-0005-0000-0000-0000AAA00000}"/>
    <cellStyle name="Normal 15 2 2 2 3" xfId="42732" xr:uid="{00000000-0005-0000-0000-0000ABA00000}"/>
    <cellStyle name="Normal 15 2 2 2 3 2" xfId="42733" xr:uid="{00000000-0005-0000-0000-0000ACA00000}"/>
    <cellStyle name="Normal 15 2 2 2 4" xfId="42734" xr:uid="{00000000-0005-0000-0000-0000ADA00000}"/>
    <cellStyle name="Normal 15 2 2 3" xfId="42735" xr:uid="{00000000-0005-0000-0000-0000AEA00000}"/>
    <cellStyle name="Normal 15 2 2 3 2" xfId="42736" xr:uid="{00000000-0005-0000-0000-0000AFA00000}"/>
    <cellStyle name="Normal 15 2 2 3 2 2" xfId="42737" xr:uid="{00000000-0005-0000-0000-0000B0A00000}"/>
    <cellStyle name="Normal 15 2 2 3 3" xfId="42738" xr:uid="{00000000-0005-0000-0000-0000B1A00000}"/>
    <cellStyle name="Normal 15 2 2 3 3 2" xfId="42739" xr:uid="{00000000-0005-0000-0000-0000B2A00000}"/>
    <cellStyle name="Normal 15 2 2 3 4" xfId="42740" xr:uid="{00000000-0005-0000-0000-0000B3A00000}"/>
    <cellStyle name="Normal 15 2 2 4" xfId="42741" xr:uid="{00000000-0005-0000-0000-0000B4A00000}"/>
    <cellStyle name="Normal 15 2 2 4 2" xfId="42742" xr:uid="{00000000-0005-0000-0000-0000B5A00000}"/>
    <cellStyle name="Normal 15 2 2 4 2 2" xfId="42743" xr:uid="{00000000-0005-0000-0000-0000B6A00000}"/>
    <cellStyle name="Normal 15 2 2 4 3" xfId="42744" xr:uid="{00000000-0005-0000-0000-0000B7A00000}"/>
    <cellStyle name="Normal 15 2 2 5" xfId="42745" xr:uid="{00000000-0005-0000-0000-0000B8A00000}"/>
    <cellStyle name="Normal 15 2 2 5 2" xfId="42746" xr:uid="{00000000-0005-0000-0000-0000B9A00000}"/>
    <cellStyle name="Normal 15 2 2 6" xfId="42747" xr:uid="{00000000-0005-0000-0000-0000BAA00000}"/>
    <cellStyle name="Normal 15 2 2 6 2" xfId="42748" xr:uid="{00000000-0005-0000-0000-0000BBA00000}"/>
    <cellStyle name="Normal 15 2 2 7" xfId="42749" xr:uid="{00000000-0005-0000-0000-0000BCA00000}"/>
    <cellStyle name="Normal 15 2 2 7 2" xfId="42750" xr:uid="{00000000-0005-0000-0000-0000BDA00000}"/>
    <cellStyle name="Normal 15 2 2 8" xfId="42751" xr:uid="{00000000-0005-0000-0000-0000BEA00000}"/>
    <cellStyle name="Normal 15 2 2 8 2" xfId="42752" xr:uid="{00000000-0005-0000-0000-0000BFA00000}"/>
    <cellStyle name="Normal 15 2 2 9" xfId="42753" xr:uid="{00000000-0005-0000-0000-0000C0A00000}"/>
    <cellStyle name="Normal 15 2 2 9 2" xfId="42754" xr:uid="{00000000-0005-0000-0000-0000C1A00000}"/>
    <cellStyle name="Normal 15 2 3" xfId="4539" xr:uid="{00000000-0005-0000-0000-0000C2A00000}"/>
    <cellStyle name="Normal 15 2 3 2" xfId="42755" xr:uid="{00000000-0005-0000-0000-0000C3A00000}"/>
    <cellStyle name="Normal 15 2 3 2 2" xfId="42756" xr:uid="{00000000-0005-0000-0000-0000C4A00000}"/>
    <cellStyle name="Normal 15 2 3 3" xfId="42757" xr:uid="{00000000-0005-0000-0000-0000C5A00000}"/>
    <cellStyle name="Normal 15 2 3 3 2" xfId="42758" xr:uid="{00000000-0005-0000-0000-0000C6A00000}"/>
    <cellStyle name="Normal 15 2 3 4" xfId="42759" xr:uid="{00000000-0005-0000-0000-0000C7A00000}"/>
    <cellStyle name="Normal 15 2 4" xfId="42760" xr:uid="{00000000-0005-0000-0000-0000C8A00000}"/>
    <cellStyle name="Normal 15 2 4 2" xfId="42761" xr:uid="{00000000-0005-0000-0000-0000C9A00000}"/>
    <cellStyle name="Normal 15 2 4 2 2" xfId="42762" xr:uid="{00000000-0005-0000-0000-0000CAA00000}"/>
    <cellStyle name="Normal 15 2 4 3" xfId="42763" xr:uid="{00000000-0005-0000-0000-0000CBA00000}"/>
    <cellStyle name="Normal 15 2 4 3 2" xfId="42764" xr:uid="{00000000-0005-0000-0000-0000CCA00000}"/>
    <cellStyle name="Normal 15 2 4 4" xfId="42765" xr:uid="{00000000-0005-0000-0000-0000CDA00000}"/>
    <cellStyle name="Normal 15 2 5" xfId="42766" xr:uid="{00000000-0005-0000-0000-0000CEA00000}"/>
    <cellStyle name="Normal 15 2 5 2" xfId="42767" xr:uid="{00000000-0005-0000-0000-0000CFA00000}"/>
    <cellStyle name="Normal 15 2 5 2 2" xfId="42768" xr:uid="{00000000-0005-0000-0000-0000D0A00000}"/>
    <cellStyle name="Normal 15 2 5 3" xfId="42769" xr:uid="{00000000-0005-0000-0000-0000D1A00000}"/>
    <cellStyle name="Normal 15 2 6" xfId="42770" xr:uid="{00000000-0005-0000-0000-0000D2A00000}"/>
    <cellStyle name="Normal 15 2 6 2" xfId="42771" xr:uid="{00000000-0005-0000-0000-0000D3A00000}"/>
    <cellStyle name="Normal 15 2 7" xfId="42772" xr:uid="{00000000-0005-0000-0000-0000D4A00000}"/>
    <cellStyle name="Normal 15 2 7 2" xfId="42773" xr:uid="{00000000-0005-0000-0000-0000D5A00000}"/>
    <cellStyle name="Normal 15 2 8" xfId="42774" xr:uid="{00000000-0005-0000-0000-0000D6A00000}"/>
    <cellStyle name="Normal 15 2 8 2" xfId="42775" xr:uid="{00000000-0005-0000-0000-0000D7A00000}"/>
    <cellStyle name="Normal 15 2 9" xfId="42776" xr:uid="{00000000-0005-0000-0000-0000D8A00000}"/>
    <cellStyle name="Normal 15 2 9 2" xfId="42777" xr:uid="{00000000-0005-0000-0000-0000D9A00000}"/>
    <cellStyle name="Normal 15 3" xfId="4540" xr:uid="{00000000-0005-0000-0000-0000DAA00000}"/>
    <cellStyle name="Normal 15 3 10" xfId="42778" xr:uid="{00000000-0005-0000-0000-0000DBA00000}"/>
    <cellStyle name="Normal 15 3 10 2" xfId="42779" xr:uid="{00000000-0005-0000-0000-0000DCA00000}"/>
    <cellStyle name="Normal 15 3 11" xfId="42780" xr:uid="{00000000-0005-0000-0000-0000DDA00000}"/>
    <cellStyle name="Normal 15 3 2" xfId="4541" xr:uid="{00000000-0005-0000-0000-0000DEA00000}"/>
    <cellStyle name="Normal 15 3 2 2" xfId="42781" xr:uid="{00000000-0005-0000-0000-0000DFA00000}"/>
    <cellStyle name="Normal 15 3 2 2 2" xfId="42782" xr:uid="{00000000-0005-0000-0000-0000E0A00000}"/>
    <cellStyle name="Normal 15 3 2 3" xfId="42783" xr:uid="{00000000-0005-0000-0000-0000E1A00000}"/>
    <cellStyle name="Normal 15 3 2 3 2" xfId="42784" xr:uid="{00000000-0005-0000-0000-0000E2A00000}"/>
    <cellStyle name="Normal 15 3 2 4" xfId="42785" xr:uid="{00000000-0005-0000-0000-0000E3A00000}"/>
    <cellStyle name="Normal 15 3 3" xfId="42786" xr:uid="{00000000-0005-0000-0000-0000E4A00000}"/>
    <cellStyle name="Normal 15 3 3 2" xfId="42787" xr:uid="{00000000-0005-0000-0000-0000E5A00000}"/>
    <cellStyle name="Normal 15 3 3 2 2" xfId="42788" xr:uid="{00000000-0005-0000-0000-0000E6A00000}"/>
    <cellStyle name="Normal 15 3 3 3" xfId="42789" xr:uid="{00000000-0005-0000-0000-0000E7A00000}"/>
    <cellStyle name="Normal 15 3 3 3 2" xfId="42790" xr:uid="{00000000-0005-0000-0000-0000E8A00000}"/>
    <cellStyle name="Normal 15 3 3 4" xfId="42791" xr:uid="{00000000-0005-0000-0000-0000E9A00000}"/>
    <cellStyle name="Normal 15 3 4" xfId="42792" xr:uid="{00000000-0005-0000-0000-0000EAA00000}"/>
    <cellStyle name="Normal 15 3 4 2" xfId="42793" xr:uid="{00000000-0005-0000-0000-0000EBA00000}"/>
    <cellStyle name="Normal 15 3 4 2 2" xfId="42794" xr:uid="{00000000-0005-0000-0000-0000ECA00000}"/>
    <cellStyle name="Normal 15 3 4 3" xfId="42795" xr:uid="{00000000-0005-0000-0000-0000EDA00000}"/>
    <cellStyle name="Normal 15 3 5" xfId="42796" xr:uid="{00000000-0005-0000-0000-0000EEA00000}"/>
    <cellStyle name="Normal 15 3 5 2" xfId="42797" xr:uid="{00000000-0005-0000-0000-0000EFA00000}"/>
    <cellStyle name="Normal 15 3 6" xfId="42798" xr:uid="{00000000-0005-0000-0000-0000F0A00000}"/>
    <cellStyle name="Normal 15 3 6 2" xfId="42799" xr:uid="{00000000-0005-0000-0000-0000F1A00000}"/>
    <cellStyle name="Normal 15 3 7" xfId="42800" xr:uid="{00000000-0005-0000-0000-0000F2A00000}"/>
    <cellStyle name="Normal 15 3 7 2" xfId="42801" xr:uid="{00000000-0005-0000-0000-0000F3A00000}"/>
    <cellStyle name="Normal 15 3 8" xfId="42802" xr:uid="{00000000-0005-0000-0000-0000F4A00000}"/>
    <cellStyle name="Normal 15 3 8 2" xfId="42803" xr:uid="{00000000-0005-0000-0000-0000F5A00000}"/>
    <cellStyle name="Normal 15 3 9" xfId="42804" xr:uid="{00000000-0005-0000-0000-0000F6A00000}"/>
    <cellStyle name="Normal 15 3 9 2" xfId="42805" xr:uid="{00000000-0005-0000-0000-0000F7A00000}"/>
    <cellStyle name="Normal 15 4" xfId="4542" xr:uid="{00000000-0005-0000-0000-0000F8A00000}"/>
    <cellStyle name="Normal 15 4 2" xfId="42806" xr:uid="{00000000-0005-0000-0000-0000F9A00000}"/>
    <cellStyle name="Normal 15 4 2 2" xfId="42807" xr:uid="{00000000-0005-0000-0000-0000FAA00000}"/>
    <cellStyle name="Normal 15 4 3" xfId="42808" xr:uid="{00000000-0005-0000-0000-0000FBA00000}"/>
    <cellStyle name="Normal 15 4 3 2" xfId="42809" xr:uid="{00000000-0005-0000-0000-0000FCA00000}"/>
    <cellStyle name="Normal 15 4 4" xfId="42810" xr:uid="{00000000-0005-0000-0000-0000FDA00000}"/>
    <cellStyle name="Normal 15 5" xfId="4543" xr:uid="{00000000-0005-0000-0000-0000FEA00000}"/>
    <cellStyle name="Normal 15 5 2" xfId="4544" xr:uid="{00000000-0005-0000-0000-0000FFA00000}"/>
    <cellStyle name="Normal 15 5 2 2" xfId="42811" xr:uid="{00000000-0005-0000-0000-000000A10000}"/>
    <cellStyle name="Normal 15 5 3" xfId="42812" xr:uid="{00000000-0005-0000-0000-000001A10000}"/>
    <cellStyle name="Normal 15 5 3 2" xfId="42813" xr:uid="{00000000-0005-0000-0000-000002A10000}"/>
    <cellStyle name="Normal 15 5 4" xfId="42814" xr:uid="{00000000-0005-0000-0000-000003A10000}"/>
    <cellStyle name="Normal 15 6" xfId="4545" xr:uid="{00000000-0005-0000-0000-000004A10000}"/>
    <cellStyle name="Normal 15 6 2" xfId="42815" xr:uid="{00000000-0005-0000-0000-000005A10000}"/>
    <cellStyle name="Normal 15 6 2 2" xfId="42816" xr:uid="{00000000-0005-0000-0000-000006A10000}"/>
    <cellStyle name="Normal 15 6 3" xfId="42817" xr:uid="{00000000-0005-0000-0000-000007A10000}"/>
    <cellStyle name="Normal 15 7" xfId="4546" xr:uid="{00000000-0005-0000-0000-000008A10000}"/>
    <cellStyle name="Normal 15 7 2" xfId="42818" xr:uid="{00000000-0005-0000-0000-000009A10000}"/>
    <cellStyle name="Normal 15 8" xfId="42819" xr:uid="{00000000-0005-0000-0000-00000AA10000}"/>
    <cellStyle name="Normal 15 8 2" xfId="42820" xr:uid="{00000000-0005-0000-0000-00000BA10000}"/>
    <cellStyle name="Normal 15 9" xfId="42821" xr:uid="{00000000-0005-0000-0000-00000CA10000}"/>
    <cellStyle name="Normal 15 9 2" xfId="42822" xr:uid="{00000000-0005-0000-0000-00000DA10000}"/>
    <cellStyle name="Normal 15_FY11 Repairs" xfId="4547" xr:uid="{00000000-0005-0000-0000-00000EA10000}"/>
    <cellStyle name="Normal 150" xfId="4548" xr:uid="{00000000-0005-0000-0000-00000FA10000}"/>
    <cellStyle name="Normal 150 2" xfId="42823" xr:uid="{00000000-0005-0000-0000-000010A10000}"/>
    <cellStyle name="Normal 150 3" xfId="42824" xr:uid="{00000000-0005-0000-0000-000011A10000}"/>
    <cellStyle name="Normal 150 4" xfId="42825" xr:uid="{00000000-0005-0000-0000-000012A10000}"/>
    <cellStyle name="Normal 151" xfId="4549" xr:uid="{00000000-0005-0000-0000-000013A10000}"/>
    <cellStyle name="Normal 151 2" xfId="42826" xr:uid="{00000000-0005-0000-0000-000014A10000}"/>
    <cellStyle name="Normal 151 3" xfId="42827" xr:uid="{00000000-0005-0000-0000-000015A10000}"/>
    <cellStyle name="Normal 151 4" xfId="42828" xr:uid="{00000000-0005-0000-0000-000016A10000}"/>
    <cellStyle name="Normal 152" xfId="4550" xr:uid="{00000000-0005-0000-0000-000017A10000}"/>
    <cellStyle name="Normal 152 2" xfId="42829" xr:uid="{00000000-0005-0000-0000-000018A10000}"/>
    <cellStyle name="Normal 152 3" xfId="42830" xr:uid="{00000000-0005-0000-0000-000019A10000}"/>
    <cellStyle name="Normal 152 4" xfId="42831" xr:uid="{00000000-0005-0000-0000-00001AA10000}"/>
    <cellStyle name="Normal 153" xfId="4551" xr:uid="{00000000-0005-0000-0000-00001BA10000}"/>
    <cellStyle name="Normal 153 2" xfId="42832" xr:uid="{00000000-0005-0000-0000-00001CA10000}"/>
    <cellStyle name="Normal 153 3" xfId="42833" xr:uid="{00000000-0005-0000-0000-00001DA10000}"/>
    <cellStyle name="Normal 153 4" xfId="42834" xr:uid="{00000000-0005-0000-0000-00001EA10000}"/>
    <cellStyle name="Normal 154" xfId="4552" xr:uid="{00000000-0005-0000-0000-00001FA10000}"/>
    <cellStyle name="Normal 154 2" xfId="42835" xr:uid="{00000000-0005-0000-0000-000020A10000}"/>
    <cellStyle name="Normal 154 3" xfId="42836" xr:uid="{00000000-0005-0000-0000-000021A10000}"/>
    <cellStyle name="Normal 154 4" xfId="42837" xr:uid="{00000000-0005-0000-0000-000022A10000}"/>
    <cellStyle name="Normal 155" xfId="4553" xr:uid="{00000000-0005-0000-0000-000023A10000}"/>
    <cellStyle name="Normal 155 2" xfId="42838" xr:uid="{00000000-0005-0000-0000-000024A10000}"/>
    <cellStyle name="Normal 155 3" xfId="42839" xr:uid="{00000000-0005-0000-0000-000025A10000}"/>
    <cellStyle name="Normal 155 4" xfId="42840" xr:uid="{00000000-0005-0000-0000-000026A10000}"/>
    <cellStyle name="Normal 156" xfId="4554" xr:uid="{00000000-0005-0000-0000-000027A10000}"/>
    <cellStyle name="Normal 156 2" xfId="42841" xr:uid="{00000000-0005-0000-0000-000028A10000}"/>
    <cellStyle name="Normal 156 3" xfId="42842" xr:uid="{00000000-0005-0000-0000-000029A10000}"/>
    <cellStyle name="Normal 156 4" xfId="42843" xr:uid="{00000000-0005-0000-0000-00002AA10000}"/>
    <cellStyle name="Normal 157" xfId="4555" xr:uid="{00000000-0005-0000-0000-00002BA10000}"/>
    <cellStyle name="Normal 157 2" xfId="42844" xr:uid="{00000000-0005-0000-0000-00002CA10000}"/>
    <cellStyle name="Normal 157 3" xfId="42845" xr:uid="{00000000-0005-0000-0000-00002DA10000}"/>
    <cellStyle name="Normal 157 4" xfId="42846" xr:uid="{00000000-0005-0000-0000-00002EA10000}"/>
    <cellStyle name="Normal 158" xfId="4556" xr:uid="{00000000-0005-0000-0000-00002FA10000}"/>
    <cellStyle name="Normal 158 2" xfId="42847" xr:uid="{00000000-0005-0000-0000-000030A10000}"/>
    <cellStyle name="Normal 158 3" xfId="42848" xr:uid="{00000000-0005-0000-0000-000031A10000}"/>
    <cellStyle name="Normal 158 4" xfId="42849" xr:uid="{00000000-0005-0000-0000-000032A10000}"/>
    <cellStyle name="Normal 159" xfId="4557" xr:uid="{00000000-0005-0000-0000-000033A10000}"/>
    <cellStyle name="Normal 159 2" xfId="42850" xr:uid="{00000000-0005-0000-0000-000034A10000}"/>
    <cellStyle name="Normal 159 3" xfId="42851" xr:uid="{00000000-0005-0000-0000-000035A10000}"/>
    <cellStyle name="Normal 159 4" xfId="42852" xr:uid="{00000000-0005-0000-0000-000036A10000}"/>
    <cellStyle name="Normal 16" xfId="4558" xr:uid="{00000000-0005-0000-0000-000037A10000}"/>
    <cellStyle name="Normal 16 10" xfId="42853" xr:uid="{00000000-0005-0000-0000-000038A10000}"/>
    <cellStyle name="Normal 16 10 2" xfId="42854" xr:uid="{00000000-0005-0000-0000-000039A10000}"/>
    <cellStyle name="Normal 16 11" xfId="42855" xr:uid="{00000000-0005-0000-0000-00003AA10000}"/>
    <cellStyle name="Normal 16 11 2" xfId="42856" xr:uid="{00000000-0005-0000-0000-00003BA10000}"/>
    <cellStyle name="Normal 16 12" xfId="42857" xr:uid="{00000000-0005-0000-0000-00003CA10000}"/>
    <cellStyle name="Normal 16 12 2" xfId="42858" xr:uid="{00000000-0005-0000-0000-00003DA10000}"/>
    <cellStyle name="Normal 16 13" xfId="42859" xr:uid="{00000000-0005-0000-0000-00003EA10000}"/>
    <cellStyle name="Normal 16 2" xfId="4559" xr:uid="{00000000-0005-0000-0000-00003FA10000}"/>
    <cellStyle name="Normal 16 2 10" xfId="42860" xr:uid="{00000000-0005-0000-0000-000040A10000}"/>
    <cellStyle name="Normal 16 2 10 2" xfId="42861" xr:uid="{00000000-0005-0000-0000-000041A10000}"/>
    <cellStyle name="Normal 16 2 11" xfId="42862" xr:uid="{00000000-0005-0000-0000-000042A10000}"/>
    <cellStyle name="Normal 16 2 11 2" xfId="42863" xr:uid="{00000000-0005-0000-0000-000043A10000}"/>
    <cellStyle name="Normal 16 2 12" xfId="42864" xr:uid="{00000000-0005-0000-0000-000044A10000}"/>
    <cellStyle name="Normal 16 2 2" xfId="4560" xr:uid="{00000000-0005-0000-0000-000045A10000}"/>
    <cellStyle name="Normal 16 2 2 10" xfId="42865" xr:uid="{00000000-0005-0000-0000-000046A10000}"/>
    <cellStyle name="Normal 16 2 2 10 2" xfId="42866" xr:uid="{00000000-0005-0000-0000-000047A10000}"/>
    <cellStyle name="Normal 16 2 2 11" xfId="42867" xr:uid="{00000000-0005-0000-0000-000048A10000}"/>
    <cellStyle name="Normal 16 2 2 2" xfId="42868" xr:uid="{00000000-0005-0000-0000-000049A10000}"/>
    <cellStyle name="Normal 16 2 2 2 2" xfId="42869" xr:uid="{00000000-0005-0000-0000-00004AA10000}"/>
    <cellStyle name="Normal 16 2 2 2 2 2" xfId="42870" xr:uid="{00000000-0005-0000-0000-00004BA10000}"/>
    <cellStyle name="Normal 16 2 2 2 3" xfId="42871" xr:uid="{00000000-0005-0000-0000-00004CA10000}"/>
    <cellStyle name="Normal 16 2 2 2 3 2" xfId="42872" xr:uid="{00000000-0005-0000-0000-00004DA10000}"/>
    <cellStyle name="Normal 16 2 2 2 4" xfId="42873" xr:uid="{00000000-0005-0000-0000-00004EA10000}"/>
    <cellStyle name="Normal 16 2 2 3" xfId="42874" xr:uid="{00000000-0005-0000-0000-00004FA10000}"/>
    <cellStyle name="Normal 16 2 2 3 2" xfId="42875" xr:uid="{00000000-0005-0000-0000-000050A10000}"/>
    <cellStyle name="Normal 16 2 2 3 2 2" xfId="42876" xr:uid="{00000000-0005-0000-0000-000051A10000}"/>
    <cellStyle name="Normal 16 2 2 3 3" xfId="42877" xr:uid="{00000000-0005-0000-0000-000052A10000}"/>
    <cellStyle name="Normal 16 2 2 3 3 2" xfId="42878" xr:uid="{00000000-0005-0000-0000-000053A10000}"/>
    <cellStyle name="Normal 16 2 2 3 4" xfId="42879" xr:uid="{00000000-0005-0000-0000-000054A10000}"/>
    <cellStyle name="Normal 16 2 2 4" xfId="42880" xr:uid="{00000000-0005-0000-0000-000055A10000}"/>
    <cellStyle name="Normal 16 2 2 4 2" xfId="42881" xr:uid="{00000000-0005-0000-0000-000056A10000}"/>
    <cellStyle name="Normal 16 2 2 4 2 2" xfId="42882" xr:uid="{00000000-0005-0000-0000-000057A10000}"/>
    <cellStyle name="Normal 16 2 2 4 3" xfId="42883" xr:uid="{00000000-0005-0000-0000-000058A10000}"/>
    <cellStyle name="Normal 16 2 2 5" xfId="42884" xr:uid="{00000000-0005-0000-0000-000059A10000}"/>
    <cellStyle name="Normal 16 2 2 5 2" xfId="42885" xr:uid="{00000000-0005-0000-0000-00005AA10000}"/>
    <cellStyle name="Normal 16 2 2 6" xfId="42886" xr:uid="{00000000-0005-0000-0000-00005BA10000}"/>
    <cellStyle name="Normal 16 2 2 6 2" xfId="42887" xr:uid="{00000000-0005-0000-0000-00005CA10000}"/>
    <cellStyle name="Normal 16 2 2 7" xfId="42888" xr:uid="{00000000-0005-0000-0000-00005DA10000}"/>
    <cellStyle name="Normal 16 2 2 7 2" xfId="42889" xr:uid="{00000000-0005-0000-0000-00005EA10000}"/>
    <cellStyle name="Normal 16 2 2 8" xfId="42890" xr:uid="{00000000-0005-0000-0000-00005FA10000}"/>
    <cellStyle name="Normal 16 2 2 8 2" xfId="42891" xr:uid="{00000000-0005-0000-0000-000060A10000}"/>
    <cellStyle name="Normal 16 2 2 9" xfId="42892" xr:uid="{00000000-0005-0000-0000-000061A10000}"/>
    <cellStyle name="Normal 16 2 2 9 2" xfId="42893" xr:uid="{00000000-0005-0000-0000-000062A10000}"/>
    <cellStyle name="Normal 16 2 3" xfId="4561" xr:uid="{00000000-0005-0000-0000-000063A10000}"/>
    <cellStyle name="Normal 16 2 3 2" xfId="42894" xr:uid="{00000000-0005-0000-0000-000064A10000}"/>
    <cellStyle name="Normal 16 2 3 2 2" xfId="42895" xr:uid="{00000000-0005-0000-0000-000065A10000}"/>
    <cellStyle name="Normal 16 2 3 3" xfId="42896" xr:uid="{00000000-0005-0000-0000-000066A10000}"/>
    <cellStyle name="Normal 16 2 3 3 2" xfId="42897" xr:uid="{00000000-0005-0000-0000-000067A10000}"/>
    <cellStyle name="Normal 16 2 3 4" xfId="42898" xr:uid="{00000000-0005-0000-0000-000068A10000}"/>
    <cellStyle name="Normal 16 2 4" xfId="4562" xr:uid="{00000000-0005-0000-0000-000069A10000}"/>
    <cellStyle name="Normal 16 2 4 2" xfId="42899" xr:uid="{00000000-0005-0000-0000-00006AA10000}"/>
    <cellStyle name="Normal 16 2 4 2 2" xfId="42900" xr:uid="{00000000-0005-0000-0000-00006BA10000}"/>
    <cellStyle name="Normal 16 2 4 3" xfId="42901" xr:uid="{00000000-0005-0000-0000-00006CA10000}"/>
    <cellStyle name="Normal 16 2 4 3 2" xfId="42902" xr:uid="{00000000-0005-0000-0000-00006DA10000}"/>
    <cellStyle name="Normal 16 2 4 4" xfId="42903" xr:uid="{00000000-0005-0000-0000-00006EA10000}"/>
    <cellStyle name="Normal 16 2 5" xfId="42904" xr:uid="{00000000-0005-0000-0000-00006FA10000}"/>
    <cellStyle name="Normal 16 2 5 2" xfId="42905" xr:uid="{00000000-0005-0000-0000-000070A10000}"/>
    <cellStyle name="Normal 16 2 5 2 2" xfId="42906" xr:uid="{00000000-0005-0000-0000-000071A10000}"/>
    <cellStyle name="Normal 16 2 5 3" xfId="42907" xr:uid="{00000000-0005-0000-0000-000072A10000}"/>
    <cellStyle name="Normal 16 2 6" xfId="42908" xr:uid="{00000000-0005-0000-0000-000073A10000}"/>
    <cellStyle name="Normal 16 2 6 2" xfId="42909" xr:uid="{00000000-0005-0000-0000-000074A10000}"/>
    <cellStyle name="Normal 16 2 7" xfId="42910" xr:uid="{00000000-0005-0000-0000-000075A10000}"/>
    <cellStyle name="Normal 16 2 7 2" xfId="42911" xr:uid="{00000000-0005-0000-0000-000076A10000}"/>
    <cellStyle name="Normal 16 2 8" xfId="42912" xr:uid="{00000000-0005-0000-0000-000077A10000}"/>
    <cellStyle name="Normal 16 2 8 2" xfId="42913" xr:uid="{00000000-0005-0000-0000-000078A10000}"/>
    <cellStyle name="Normal 16 2 9" xfId="42914" xr:uid="{00000000-0005-0000-0000-000079A10000}"/>
    <cellStyle name="Normal 16 2 9 2" xfId="42915" xr:uid="{00000000-0005-0000-0000-00007AA10000}"/>
    <cellStyle name="Normal 16 3" xfId="4563" xr:uid="{00000000-0005-0000-0000-00007BA10000}"/>
    <cellStyle name="Normal 16 3 10" xfId="42916" xr:uid="{00000000-0005-0000-0000-00007CA10000}"/>
    <cellStyle name="Normal 16 3 10 2" xfId="42917" xr:uid="{00000000-0005-0000-0000-00007DA10000}"/>
    <cellStyle name="Normal 16 3 11" xfId="42918" xr:uid="{00000000-0005-0000-0000-00007EA10000}"/>
    <cellStyle name="Normal 16 3 2" xfId="4564" xr:uid="{00000000-0005-0000-0000-00007FA10000}"/>
    <cellStyle name="Normal 16 3 2 2" xfId="42919" xr:uid="{00000000-0005-0000-0000-000080A10000}"/>
    <cellStyle name="Normal 16 3 2 2 2" xfId="42920" xr:uid="{00000000-0005-0000-0000-000081A10000}"/>
    <cellStyle name="Normal 16 3 2 2 3" xfId="42921" xr:uid="{00000000-0005-0000-0000-000082A10000}"/>
    <cellStyle name="Normal 16 3 2 3" xfId="42922" xr:uid="{00000000-0005-0000-0000-000083A10000}"/>
    <cellStyle name="Normal 16 3 2 3 2" xfId="42923" xr:uid="{00000000-0005-0000-0000-000084A10000}"/>
    <cellStyle name="Normal 16 3 2 4" xfId="42924" xr:uid="{00000000-0005-0000-0000-000085A10000}"/>
    <cellStyle name="Normal 16 3 3" xfId="42925" xr:uid="{00000000-0005-0000-0000-000086A10000}"/>
    <cellStyle name="Normal 16 3 3 2" xfId="42926" xr:uid="{00000000-0005-0000-0000-000087A10000}"/>
    <cellStyle name="Normal 16 3 3 2 2" xfId="42927" xr:uid="{00000000-0005-0000-0000-000088A10000}"/>
    <cellStyle name="Normal 16 3 3 3" xfId="42928" xr:uid="{00000000-0005-0000-0000-000089A10000}"/>
    <cellStyle name="Normal 16 3 3 3 2" xfId="42929" xr:uid="{00000000-0005-0000-0000-00008AA10000}"/>
    <cellStyle name="Normal 16 3 3 4" xfId="42930" xr:uid="{00000000-0005-0000-0000-00008BA10000}"/>
    <cellStyle name="Normal 16 3 4" xfId="42931" xr:uid="{00000000-0005-0000-0000-00008CA10000}"/>
    <cellStyle name="Normal 16 3 4 2" xfId="42932" xr:uid="{00000000-0005-0000-0000-00008DA10000}"/>
    <cellStyle name="Normal 16 3 4 2 2" xfId="42933" xr:uid="{00000000-0005-0000-0000-00008EA10000}"/>
    <cellStyle name="Normal 16 3 4 3" xfId="42934" xr:uid="{00000000-0005-0000-0000-00008FA10000}"/>
    <cellStyle name="Normal 16 3 5" xfId="42935" xr:uid="{00000000-0005-0000-0000-000090A10000}"/>
    <cellStyle name="Normal 16 3 5 2" xfId="42936" xr:uid="{00000000-0005-0000-0000-000091A10000}"/>
    <cellStyle name="Normal 16 3 6" xfId="42937" xr:uid="{00000000-0005-0000-0000-000092A10000}"/>
    <cellStyle name="Normal 16 3 6 2" xfId="42938" xr:uid="{00000000-0005-0000-0000-000093A10000}"/>
    <cellStyle name="Normal 16 3 7" xfId="42939" xr:uid="{00000000-0005-0000-0000-000094A10000}"/>
    <cellStyle name="Normal 16 3 7 2" xfId="42940" xr:uid="{00000000-0005-0000-0000-000095A10000}"/>
    <cellStyle name="Normal 16 3 8" xfId="42941" xr:uid="{00000000-0005-0000-0000-000096A10000}"/>
    <cellStyle name="Normal 16 3 8 2" xfId="42942" xr:uid="{00000000-0005-0000-0000-000097A10000}"/>
    <cellStyle name="Normal 16 3 9" xfId="42943" xr:uid="{00000000-0005-0000-0000-000098A10000}"/>
    <cellStyle name="Normal 16 3 9 2" xfId="42944" xr:uid="{00000000-0005-0000-0000-000099A10000}"/>
    <cellStyle name="Normal 16 4" xfId="4565" xr:uid="{00000000-0005-0000-0000-00009AA10000}"/>
    <cellStyle name="Normal 16 4 2" xfId="42945" xr:uid="{00000000-0005-0000-0000-00009BA10000}"/>
    <cellStyle name="Normal 16 4 2 2" xfId="42946" xr:uid="{00000000-0005-0000-0000-00009CA10000}"/>
    <cellStyle name="Normal 16 4 2 2 2" xfId="42947" xr:uid="{00000000-0005-0000-0000-00009DA10000}"/>
    <cellStyle name="Normal 16 4 2 2 3" xfId="42948" xr:uid="{00000000-0005-0000-0000-00009EA10000}"/>
    <cellStyle name="Normal 16 4 2 3" xfId="42949" xr:uid="{00000000-0005-0000-0000-00009FA10000}"/>
    <cellStyle name="Normal 16 4 2 4" xfId="42950" xr:uid="{00000000-0005-0000-0000-0000A0A10000}"/>
    <cellStyle name="Normal 16 4 3" xfId="42951" xr:uid="{00000000-0005-0000-0000-0000A1A10000}"/>
    <cellStyle name="Normal 16 4 3 2" xfId="42952" xr:uid="{00000000-0005-0000-0000-0000A2A10000}"/>
    <cellStyle name="Normal 16 4 3 3" xfId="42953" xr:uid="{00000000-0005-0000-0000-0000A3A10000}"/>
    <cellStyle name="Normal 16 4 4" xfId="42954" xr:uid="{00000000-0005-0000-0000-0000A4A10000}"/>
    <cellStyle name="Normal 16 4 5" xfId="42955" xr:uid="{00000000-0005-0000-0000-0000A5A10000}"/>
    <cellStyle name="Normal 16 5" xfId="4566" xr:uid="{00000000-0005-0000-0000-0000A6A10000}"/>
    <cellStyle name="Normal 16 5 2" xfId="42956" xr:uid="{00000000-0005-0000-0000-0000A7A10000}"/>
    <cellStyle name="Normal 16 5 2 2" xfId="42957" xr:uid="{00000000-0005-0000-0000-0000A8A10000}"/>
    <cellStyle name="Normal 16 5 3" xfId="42958" xr:uid="{00000000-0005-0000-0000-0000A9A10000}"/>
    <cellStyle name="Normal 16 5 3 2" xfId="42959" xr:uid="{00000000-0005-0000-0000-0000AAA10000}"/>
    <cellStyle name="Normal 16 5 4" xfId="42960" xr:uid="{00000000-0005-0000-0000-0000ABA10000}"/>
    <cellStyle name="Normal 16 6" xfId="4567" xr:uid="{00000000-0005-0000-0000-0000ACA10000}"/>
    <cellStyle name="Normal 16 6 2" xfId="42961" xr:uid="{00000000-0005-0000-0000-0000ADA10000}"/>
    <cellStyle name="Normal 16 6 2 2" xfId="42962" xr:uid="{00000000-0005-0000-0000-0000AEA10000}"/>
    <cellStyle name="Normal 16 6 2 3" xfId="42963" xr:uid="{00000000-0005-0000-0000-0000AFA10000}"/>
    <cellStyle name="Normal 16 6 3" xfId="42964" xr:uid="{00000000-0005-0000-0000-0000B0A10000}"/>
    <cellStyle name="Normal 16 6 4" xfId="42965" xr:uid="{00000000-0005-0000-0000-0000B1A10000}"/>
    <cellStyle name="Normal 16 7" xfId="42966" xr:uid="{00000000-0005-0000-0000-0000B2A10000}"/>
    <cellStyle name="Normal 16 7 2" xfId="42967" xr:uid="{00000000-0005-0000-0000-0000B3A10000}"/>
    <cellStyle name="Normal 16 7 3" xfId="42968" xr:uid="{00000000-0005-0000-0000-0000B4A10000}"/>
    <cellStyle name="Normal 16 8" xfId="42969" xr:uid="{00000000-0005-0000-0000-0000B5A10000}"/>
    <cellStyle name="Normal 16 8 2" xfId="42970" xr:uid="{00000000-0005-0000-0000-0000B6A10000}"/>
    <cellStyle name="Normal 16 9" xfId="42971" xr:uid="{00000000-0005-0000-0000-0000B7A10000}"/>
    <cellStyle name="Normal 16 9 2" xfId="42972" xr:uid="{00000000-0005-0000-0000-0000B8A10000}"/>
    <cellStyle name="Normal 16_2013 Combined" xfId="42973" xr:uid="{00000000-0005-0000-0000-0000B9A10000}"/>
    <cellStyle name="Normal 160" xfId="4568" xr:uid="{00000000-0005-0000-0000-0000BAA10000}"/>
    <cellStyle name="Normal 160 2" xfId="42974" xr:uid="{00000000-0005-0000-0000-0000BBA10000}"/>
    <cellStyle name="Normal 160 3" xfId="42975" xr:uid="{00000000-0005-0000-0000-0000BCA10000}"/>
    <cellStyle name="Normal 160 4" xfId="42976" xr:uid="{00000000-0005-0000-0000-0000BDA10000}"/>
    <cellStyle name="Normal 161" xfId="4569" xr:uid="{00000000-0005-0000-0000-0000BEA10000}"/>
    <cellStyle name="Normal 161 2" xfId="42977" xr:uid="{00000000-0005-0000-0000-0000BFA10000}"/>
    <cellStyle name="Normal 161 3" xfId="42978" xr:uid="{00000000-0005-0000-0000-0000C0A10000}"/>
    <cellStyle name="Normal 161 4" xfId="42979" xr:uid="{00000000-0005-0000-0000-0000C1A10000}"/>
    <cellStyle name="Normal 162" xfId="4570" xr:uid="{00000000-0005-0000-0000-0000C2A10000}"/>
    <cellStyle name="Normal 162 2" xfId="42980" xr:uid="{00000000-0005-0000-0000-0000C3A10000}"/>
    <cellStyle name="Normal 162 3" xfId="42981" xr:uid="{00000000-0005-0000-0000-0000C4A10000}"/>
    <cellStyle name="Normal 162 4" xfId="42982" xr:uid="{00000000-0005-0000-0000-0000C5A10000}"/>
    <cellStyle name="Normal 163" xfId="4571" xr:uid="{00000000-0005-0000-0000-0000C6A10000}"/>
    <cellStyle name="Normal 163 2" xfId="42983" xr:uid="{00000000-0005-0000-0000-0000C7A10000}"/>
    <cellStyle name="Normal 163 3" xfId="42984" xr:uid="{00000000-0005-0000-0000-0000C8A10000}"/>
    <cellStyle name="Normal 163 4" xfId="42985" xr:uid="{00000000-0005-0000-0000-0000C9A10000}"/>
    <cellStyle name="Normal 164" xfId="4572" xr:uid="{00000000-0005-0000-0000-0000CAA10000}"/>
    <cellStyle name="Normal 164 2" xfId="42986" xr:uid="{00000000-0005-0000-0000-0000CBA10000}"/>
    <cellStyle name="Normal 164 3" xfId="42987" xr:uid="{00000000-0005-0000-0000-0000CCA10000}"/>
    <cellStyle name="Normal 164 4" xfId="42988" xr:uid="{00000000-0005-0000-0000-0000CDA10000}"/>
    <cellStyle name="Normal 165" xfId="4573" xr:uid="{00000000-0005-0000-0000-0000CEA10000}"/>
    <cellStyle name="Normal 165 2" xfId="42989" xr:uid="{00000000-0005-0000-0000-0000CFA10000}"/>
    <cellStyle name="Normal 165 3" xfId="42990" xr:uid="{00000000-0005-0000-0000-0000D0A10000}"/>
    <cellStyle name="Normal 165 4" xfId="42991" xr:uid="{00000000-0005-0000-0000-0000D1A10000}"/>
    <cellStyle name="Normal 166" xfId="4574" xr:uid="{00000000-0005-0000-0000-0000D2A10000}"/>
    <cellStyle name="Normal 166 2" xfId="42992" xr:uid="{00000000-0005-0000-0000-0000D3A10000}"/>
    <cellStyle name="Normal 166 3" xfId="42993" xr:uid="{00000000-0005-0000-0000-0000D4A10000}"/>
    <cellStyle name="Normal 166 4" xfId="42994" xr:uid="{00000000-0005-0000-0000-0000D5A10000}"/>
    <cellStyle name="Normal 167" xfId="4575" xr:uid="{00000000-0005-0000-0000-0000D6A10000}"/>
    <cellStyle name="Normal 167 2" xfId="42995" xr:uid="{00000000-0005-0000-0000-0000D7A10000}"/>
    <cellStyle name="Normal 167 3" xfId="42996" xr:uid="{00000000-0005-0000-0000-0000D8A10000}"/>
    <cellStyle name="Normal 167 4" xfId="42997" xr:uid="{00000000-0005-0000-0000-0000D9A10000}"/>
    <cellStyle name="Normal 168" xfId="4576" xr:uid="{00000000-0005-0000-0000-0000DAA10000}"/>
    <cellStyle name="Normal 168 2" xfId="42998" xr:uid="{00000000-0005-0000-0000-0000DBA10000}"/>
    <cellStyle name="Normal 168 3" xfId="42999" xr:uid="{00000000-0005-0000-0000-0000DCA10000}"/>
    <cellStyle name="Normal 168 4" xfId="43000" xr:uid="{00000000-0005-0000-0000-0000DDA10000}"/>
    <cellStyle name="Normal 169" xfId="4577" xr:uid="{00000000-0005-0000-0000-0000DEA10000}"/>
    <cellStyle name="Normal 169 2" xfId="43001" xr:uid="{00000000-0005-0000-0000-0000DFA10000}"/>
    <cellStyle name="Normal 169 3" xfId="43002" xr:uid="{00000000-0005-0000-0000-0000E0A10000}"/>
    <cellStyle name="Normal 169 4" xfId="43003" xr:uid="{00000000-0005-0000-0000-0000E1A10000}"/>
    <cellStyle name="Normal 17" xfId="137" xr:uid="{00000000-0005-0000-0000-0000E2A10000}"/>
    <cellStyle name="Normal 17 10" xfId="43004" xr:uid="{00000000-0005-0000-0000-0000E3A10000}"/>
    <cellStyle name="Normal 17 10 2" xfId="43005" xr:uid="{00000000-0005-0000-0000-0000E4A10000}"/>
    <cellStyle name="Normal 17 11" xfId="43006" xr:uid="{00000000-0005-0000-0000-0000E5A10000}"/>
    <cellStyle name="Normal 17 11 2" xfId="43007" xr:uid="{00000000-0005-0000-0000-0000E6A10000}"/>
    <cellStyle name="Normal 17 12" xfId="43008" xr:uid="{00000000-0005-0000-0000-0000E7A10000}"/>
    <cellStyle name="Normal 17 12 2" xfId="43009" xr:uid="{00000000-0005-0000-0000-0000E8A10000}"/>
    <cellStyle name="Normal 17 13" xfId="43010" xr:uid="{00000000-0005-0000-0000-0000E9A10000}"/>
    <cellStyle name="Normal 17 14" xfId="43011" xr:uid="{00000000-0005-0000-0000-0000EAA10000}"/>
    <cellStyle name="Normal 17 2" xfId="4578" xr:uid="{00000000-0005-0000-0000-0000EBA10000}"/>
    <cellStyle name="Normal 17 2 10" xfId="43012" xr:uid="{00000000-0005-0000-0000-0000ECA10000}"/>
    <cellStyle name="Normal 17 2 10 2" xfId="43013" xr:uid="{00000000-0005-0000-0000-0000EDA10000}"/>
    <cellStyle name="Normal 17 2 11" xfId="43014" xr:uid="{00000000-0005-0000-0000-0000EEA10000}"/>
    <cellStyle name="Normal 17 2 11 2" xfId="43015" xr:uid="{00000000-0005-0000-0000-0000EFA10000}"/>
    <cellStyle name="Normal 17 2 12" xfId="43016" xr:uid="{00000000-0005-0000-0000-0000F0A10000}"/>
    <cellStyle name="Normal 17 2 2" xfId="4579" xr:uid="{00000000-0005-0000-0000-0000F1A10000}"/>
    <cellStyle name="Normal 17 2 2 10" xfId="43017" xr:uid="{00000000-0005-0000-0000-0000F2A10000}"/>
    <cellStyle name="Normal 17 2 2 10 2" xfId="43018" xr:uid="{00000000-0005-0000-0000-0000F3A10000}"/>
    <cellStyle name="Normal 17 2 2 11" xfId="43019" xr:uid="{00000000-0005-0000-0000-0000F4A10000}"/>
    <cellStyle name="Normal 17 2 2 2" xfId="43020" xr:uid="{00000000-0005-0000-0000-0000F5A10000}"/>
    <cellStyle name="Normal 17 2 2 2 2" xfId="43021" xr:uid="{00000000-0005-0000-0000-0000F6A10000}"/>
    <cellStyle name="Normal 17 2 2 2 2 2" xfId="43022" xr:uid="{00000000-0005-0000-0000-0000F7A10000}"/>
    <cellStyle name="Normal 17 2 2 2 3" xfId="43023" xr:uid="{00000000-0005-0000-0000-0000F8A10000}"/>
    <cellStyle name="Normal 17 2 2 2 3 2" xfId="43024" xr:uid="{00000000-0005-0000-0000-0000F9A10000}"/>
    <cellStyle name="Normal 17 2 2 2 4" xfId="43025" xr:uid="{00000000-0005-0000-0000-0000FAA10000}"/>
    <cellStyle name="Normal 17 2 2 3" xfId="43026" xr:uid="{00000000-0005-0000-0000-0000FBA10000}"/>
    <cellStyle name="Normal 17 2 2 3 2" xfId="43027" xr:uid="{00000000-0005-0000-0000-0000FCA10000}"/>
    <cellStyle name="Normal 17 2 2 3 2 2" xfId="43028" xr:uid="{00000000-0005-0000-0000-0000FDA10000}"/>
    <cellStyle name="Normal 17 2 2 3 3" xfId="43029" xr:uid="{00000000-0005-0000-0000-0000FEA10000}"/>
    <cellStyle name="Normal 17 2 2 3 3 2" xfId="43030" xr:uid="{00000000-0005-0000-0000-0000FFA10000}"/>
    <cellStyle name="Normal 17 2 2 3 4" xfId="43031" xr:uid="{00000000-0005-0000-0000-000000A20000}"/>
    <cellStyle name="Normal 17 2 2 4" xfId="43032" xr:uid="{00000000-0005-0000-0000-000001A20000}"/>
    <cellStyle name="Normal 17 2 2 4 2" xfId="43033" xr:uid="{00000000-0005-0000-0000-000002A20000}"/>
    <cellStyle name="Normal 17 2 2 4 2 2" xfId="43034" xr:uid="{00000000-0005-0000-0000-000003A20000}"/>
    <cellStyle name="Normal 17 2 2 4 3" xfId="43035" xr:uid="{00000000-0005-0000-0000-000004A20000}"/>
    <cellStyle name="Normal 17 2 2 5" xfId="43036" xr:uid="{00000000-0005-0000-0000-000005A20000}"/>
    <cellStyle name="Normal 17 2 2 5 2" xfId="43037" xr:uid="{00000000-0005-0000-0000-000006A20000}"/>
    <cellStyle name="Normal 17 2 2 6" xfId="43038" xr:uid="{00000000-0005-0000-0000-000007A20000}"/>
    <cellStyle name="Normal 17 2 2 6 2" xfId="43039" xr:uid="{00000000-0005-0000-0000-000008A20000}"/>
    <cellStyle name="Normal 17 2 2 7" xfId="43040" xr:uid="{00000000-0005-0000-0000-000009A20000}"/>
    <cellStyle name="Normal 17 2 2 7 2" xfId="43041" xr:uid="{00000000-0005-0000-0000-00000AA20000}"/>
    <cellStyle name="Normal 17 2 2 8" xfId="43042" xr:uid="{00000000-0005-0000-0000-00000BA20000}"/>
    <cellStyle name="Normal 17 2 2 8 2" xfId="43043" xr:uid="{00000000-0005-0000-0000-00000CA20000}"/>
    <cellStyle name="Normal 17 2 2 9" xfId="43044" xr:uid="{00000000-0005-0000-0000-00000DA20000}"/>
    <cellStyle name="Normal 17 2 2 9 2" xfId="43045" xr:uid="{00000000-0005-0000-0000-00000EA20000}"/>
    <cellStyle name="Normal 17 2 3" xfId="4580" xr:uid="{00000000-0005-0000-0000-00000FA20000}"/>
    <cellStyle name="Normal 17 2 3 2" xfId="43046" xr:uid="{00000000-0005-0000-0000-000010A20000}"/>
    <cellStyle name="Normal 17 2 3 2 2" xfId="43047" xr:uid="{00000000-0005-0000-0000-000011A20000}"/>
    <cellStyle name="Normal 17 2 3 3" xfId="43048" xr:uid="{00000000-0005-0000-0000-000012A20000}"/>
    <cellStyle name="Normal 17 2 3 3 2" xfId="43049" xr:uid="{00000000-0005-0000-0000-000013A20000}"/>
    <cellStyle name="Normal 17 2 3 4" xfId="43050" xr:uid="{00000000-0005-0000-0000-000014A20000}"/>
    <cellStyle name="Normal 17 2 4" xfId="43051" xr:uid="{00000000-0005-0000-0000-000015A20000}"/>
    <cellStyle name="Normal 17 2 4 2" xfId="43052" xr:uid="{00000000-0005-0000-0000-000016A20000}"/>
    <cellStyle name="Normal 17 2 4 2 2" xfId="43053" xr:uid="{00000000-0005-0000-0000-000017A20000}"/>
    <cellStyle name="Normal 17 2 4 3" xfId="43054" xr:uid="{00000000-0005-0000-0000-000018A20000}"/>
    <cellStyle name="Normal 17 2 4 3 2" xfId="43055" xr:uid="{00000000-0005-0000-0000-000019A20000}"/>
    <cellStyle name="Normal 17 2 4 4" xfId="43056" xr:uid="{00000000-0005-0000-0000-00001AA20000}"/>
    <cellStyle name="Normal 17 2 5" xfId="43057" xr:uid="{00000000-0005-0000-0000-00001BA20000}"/>
    <cellStyle name="Normal 17 2 5 2" xfId="43058" xr:uid="{00000000-0005-0000-0000-00001CA20000}"/>
    <cellStyle name="Normal 17 2 5 2 2" xfId="43059" xr:uid="{00000000-0005-0000-0000-00001DA20000}"/>
    <cellStyle name="Normal 17 2 5 3" xfId="43060" xr:uid="{00000000-0005-0000-0000-00001EA20000}"/>
    <cellStyle name="Normal 17 2 6" xfId="43061" xr:uid="{00000000-0005-0000-0000-00001FA20000}"/>
    <cellStyle name="Normal 17 2 6 2" xfId="43062" xr:uid="{00000000-0005-0000-0000-000020A20000}"/>
    <cellStyle name="Normal 17 2 7" xfId="43063" xr:uid="{00000000-0005-0000-0000-000021A20000}"/>
    <cellStyle name="Normal 17 2 7 2" xfId="43064" xr:uid="{00000000-0005-0000-0000-000022A20000}"/>
    <cellStyle name="Normal 17 2 8" xfId="43065" xr:uid="{00000000-0005-0000-0000-000023A20000}"/>
    <cellStyle name="Normal 17 2 8 2" xfId="43066" xr:uid="{00000000-0005-0000-0000-000024A20000}"/>
    <cellStyle name="Normal 17 2 9" xfId="43067" xr:uid="{00000000-0005-0000-0000-000025A20000}"/>
    <cellStyle name="Normal 17 2 9 2" xfId="43068" xr:uid="{00000000-0005-0000-0000-000026A20000}"/>
    <cellStyle name="Normal 17 3" xfId="4581" xr:uid="{00000000-0005-0000-0000-000027A20000}"/>
    <cellStyle name="Normal 17 3 10" xfId="43069" xr:uid="{00000000-0005-0000-0000-000028A20000}"/>
    <cellStyle name="Normal 17 3 10 2" xfId="43070" xr:uid="{00000000-0005-0000-0000-000029A20000}"/>
    <cellStyle name="Normal 17 3 11" xfId="43071" xr:uid="{00000000-0005-0000-0000-00002AA20000}"/>
    <cellStyle name="Normal 17 3 2" xfId="43072" xr:uid="{00000000-0005-0000-0000-00002BA20000}"/>
    <cellStyle name="Normal 17 3 2 2" xfId="43073" xr:uid="{00000000-0005-0000-0000-00002CA20000}"/>
    <cellStyle name="Normal 17 3 2 2 2" xfId="43074" xr:uid="{00000000-0005-0000-0000-00002DA20000}"/>
    <cellStyle name="Normal 17 3 2 2 3" xfId="43075" xr:uid="{00000000-0005-0000-0000-00002EA20000}"/>
    <cellStyle name="Normal 17 3 2 3" xfId="43076" xr:uid="{00000000-0005-0000-0000-00002FA20000}"/>
    <cellStyle name="Normal 17 3 2 3 2" xfId="43077" xr:uid="{00000000-0005-0000-0000-000030A20000}"/>
    <cellStyle name="Normal 17 3 2 4" xfId="43078" xr:uid="{00000000-0005-0000-0000-000031A20000}"/>
    <cellStyle name="Normal 17 3 3" xfId="43079" xr:uid="{00000000-0005-0000-0000-000032A20000}"/>
    <cellStyle name="Normal 17 3 3 2" xfId="43080" xr:uid="{00000000-0005-0000-0000-000033A20000}"/>
    <cellStyle name="Normal 17 3 3 2 2" xfId="43081" xr:uid="{00000000-0005-0000-0000-000034A20000}"/>
    <cellStyle name="Normal 17 3 3 3" xfId="43082" xr:uid="{00000000-0005-0000-0000-000035A20000}"/>
    <cellStyle name="Normal 17 3 3 3 2" xfId="43083" xr:uid="{00000000-0005-0000-0000-000036A20000}"/>
    <cellStyle name="Normal 17 3 3 4" xfId="43084" xr:uid="{00000000-0005-0000-0000-000037A20000}"/>
    <cellStyle name="Normal 17 3 4" xfId="43085" xr:uid="{00000000-0005-0000-0000-000038A20000}"/>
    <cellStyle name="Normal 17 3 4 2" xfId="43086" xr:uid="{00000000-0005-0000-0000-000039A20000}"/>
    <cellStyle name="Normal 17 3 4 2 2" xfId="43087" xr:uid="{00000000-0005-0000-0000-00003AA20000}"/>
    <cellStyle name="Normal 17 3 4 3" xfId="43088" xr:uid="{00000000-0005-0000-0000-00003BA20000}"/>
    <cellStyle name="Normal 17 3 5" xfId="43089" xr:uid="{00000000-0005-0000-0000-00003CA20000}"/>
    <cellStyle name="Normal 17 3 5 2" xfId="43090" xr:uid="{00000000-0005-0000-0000-00003DA20000}"/>
    <cellStyle name="Normal 17 3 6" xfId="43091" xr:uid="{00000000-0005-0000-0000-00003EA20000}"/>
    <cellStyle name="Normal 17 3 6 2" xfId="43092" xr:uid="{00000000-0005-0000-0000-00003FA20000}"/>
    <cellStyle name="Normal 17 3 7" xfId="43093" xr:uid="{00000000-0005-0000-0000-000040A20000}"/>
    <cellStyle name="Normal 17 3 7 2" xfId="43094" xr:uid="{00000000-0005-0000-0000-000041A20000}"/>
    <cellStyle name="Normal 17 3 8" xfId="43095" xr:uid="{00000000-0005-0000-0000-000042A20000}"/>
    <cellStyle name="Normal 17 3 8 2" xfId="43096" xr:uid="{00000000-0005-0000-0000-000043A20000}"/>
    <cellStyle name="Normal 17 3 9" xfId="43097" xr:uid="{00000000-0005-0000-0000-000044A20000}"/>
    <cellStyle name="Normal 17 3 9 2" xfId="43098" xr:uid="{00000000-0005-0000-0000-000045A20000}"/>
    <cellStyle name="Normal 17 4" xfId="4582" xr:uid="{00000000-0005-0000-0000-000046A20000}"/>
    <cellStyle name="Normal 17 4 2" xfId="4583" xr:uid="{00000000-0005-0000-0000-000047A20000}"/>
    <cellStyle name="Normal 17 4 2 2" xfId="43099" xr:uid="{00000000-0005-0000-0000-000048A20000}"/>
    <cellStyle name="Normal 17 4 2 2 2" xfId="43100" xr:uid="{00000000-0005-0000-0000-000049A20000}"/>
    <cellStyle name="Normal 17 4 2 2 3" xfId="43101" xr:uid="{00000000-0005-0000-0000-00004AA20000}"/>
    <cellStyle name="Normal 17 4 2 3" xfId="43102" xr:uid="{00000000-0005-0000-0000-00004BA20000}"/>
    <cellStyle name="Normal 17 4 2 4" xfId="43103" xr:uid="{00000000-0005-0000-0000-00004CA20000}"/>
    <cellStyle name="Normal 17 4 3" xfId="43104" xr:uid="{00000000-0005-0000-0000-00004DA20000}"/>
    <cellStyle name="Normal 17 4 3 2" xfId="43105" xr:uid="{00000000-0005-0000-0000-00004EA20000}"/>
    <cellStyle name="Normal 17 4 3 3" xfId="43106" xr:uid="{00000000-0005-0000-0000-00004FA20000}"/>
    <cellStyle name="Normal 17 4 4" xfId="43107" xr:uid="{00000000-0005-0000-0000-000050A20000}"/>
    <cellStyle name="Normal 17 4 5" xfId="43108" xr:uid="{00000000-0005-0000-0000-000051A20000}"/>
    <cellStyle name="Normal 17 5" xfId="4584" xr:uid="{00000000-0005-0000-0000-000052A20000}"/>
    <cellStyle name="Normal 17 5 2" xfId="43109" xr:uid="{00000000-0005-0000-0000-000053A20000}"/>
    <cellStyle name="Normal 17 5 2 2" xfId="43110" xr:uid="{00000000-0005-0000-0000-000054A20000}"/>
    <cellStyle name="Normal 17 5 2 3" xfId="43111" xr:uid="{00000000-0005-0000-0000-000055A20000}"/>
    <cellStyle name="Normal 17 5 3" xfId="43112" xr:uid="{00000000-0005-0000-0000-000056A20000}"/>
    <cellStyle name="Normal 17 5 3 2" xfId="43113" xr:uid="{00000000-0005-0000-0000-000057A20000}"/>
    <cellStyle name="Normal 17 5 4" xfId="43114" xr:uid="{00000000-0005-0000-0000-000058A20000}"/>
    <cellStyle name="Normal 17 6" xfId="43115" xr:uid="{00000000-0005-0000-0000-000059A20000}"/>
    <cellStyle name="Normal 17 6 2" xfId="43116" xr:uid="{00000000-0005-0000-0000-00005AA20000}"/>
    <cellStyle name="Normal 17 6 2 2" xfId="43117" xr:uid="{00000000-0005-0000-0000-00005BA20000}"/>
    <cellStyle name="Normal 17 6 3" xfId="43118" xr:uid="{00000000-0005-0000-0000-00005CA20000}"/>
    <cellStyle name="Normal 17 7" xfId="43119" xr:uid="{00000000-0005-0000-0000-00005DA20000}"/>
    <cellStyle name="Normal 17 7 2" xfId="43120" xr:uid="{00000000-0005-0000-0000-00005EA20000}"/>
    <cellStyle name="Normal 17 7 3" xfId="43121" xr:uid="{00000000-0005-0000-0000-00005FA20000}"/>
    <cellStyle name="Normal 17 8" xfId="43122" xr:uid="{00000000-0005-0000-0000-000060A20000}"/>
    <cellStyle name="Normal 17 8 2" xfId="43123" xr:uid="{00000000-0005-0000-0000-000061A20000}"/>
    <cellStyle name="Normal 17 9" xfId="43124" xr:uid="{00000000-0005-0000-0000-000062A20000}"/>
    <cellStyle name="Normal 17 9 2" xfId="43125" xr:uid="{00000000-0005-0000-0000-000063A20000}"/>
    <cellStyle name="Normal 17_2013 Combined" xfId="43126" xr:uid="{00000000-0005-0000-0000-000064A20000}"/>
    <cellStyle name="Normal 170" xfId="4585" xr:uid="{00000000-0005-0000-0000-000065A20000}"/>
    <cellStyle name="Normal 170 2" xfId="43127" xr:uid="{00000000-0005-0000-0000-000066A20000}"/>
    <cellStyle name="Normal 170 3" xfId="43128" xr:uid="{00000000-0005-0000-0000-000067A20000}"/>
    <cellStyle name="Normal 170 4" xfId="43129" xr:uid="{00000000-0005-0000-0000-000068A20000}"/>
    <cellStyle name="Normal 171" xfId="4586" xr:uid="{00000000-0005-0000-0000-000069A20000}"/>
    <cellStyle name="Normal 171 2" xfId="43130" xr:uid="{00000000-0005-0000-0000-00006AA20000}"/>
    <cellStyle name="Normal 171 3" xfId="43131" xr:uid="{00000000-0005-0000-0000-00006BA20000}"/>
    <cellStyle name="Normal 171 4" xfId="43132" xr:uid="{00000000-0005-0000-0000-00006CA20000}"/>
    <cellStyle name="Normal 172" xfId="4587" xr:uid="{00000000-0005-0000-0000-00006DA20000}"/>
    <cellStyle name="Normal 172 2" xfId="43133" xr:uid="{00000000-0005-0000-0000-00006EA20000}"/>
    <cellStyle name="Normal 172 3" xfId="43134" xr:uid="{00000000-0005-0000-0000-00006FA20000}"/>
    <cellStyle name="Normal 172 4" xfId="43135" xr:uid="{00000000-0005-0000-0000-000070A20000}"/>
    <cellStyle name="Normal 173" xfId="4588" xr:uid="{00000000-0005-0000-0000-000071A20000}"/>
    <cellStyle name="Normal 173 2" xfId="43136" xr:uid="{00000000-0005-0000-0000-000072A20000}"/>
    <cellStyle name="Normal 173 3" xfId="43137" xr:uid="{00000000-0005-0000-0000-000073A20000}"/>
    <cellStyle name="Normal 173 4" xfId="43138" xr:uid="{00000000-0005-0000-0000-000074A20000}"/>
    <cellStyle name="Normal 174" xfId="4589" xr:uid="{00000000-0005-0000-0000-000075A20000}"/>
    <cellStyle name="Normal 174 2" xfId="43139" xr:uid="{00000000-0005-0000-0000-000076A20000}"/>
    <cellStyle name="Normal 174 3" xfId="43140" xr:uid="{00000000-0005-0000-0000-000077A20000}"/>
    <cellStyle name="Normal 174 4" xfId="43141" xr:uid="{00000000-0005-0000-0000-000078A20000}"/>
    <cellStyle name="Normal 175" xfId="4590" xr:uid="{00000000-0005-0000-0000-000079A20000}"/>
    <cellStyle name="Normal 175 2" xfId="43142" xr:uid="{00000000-0005-0000-0000-00007AA20000}"/>
    <cellStyle name="Normal 175 3" xfId="43143" xr:uid="{00000000-0005-0000-0000-00007BA20000}"/>
    <cellStyle name="Normal 175 4" xfId="43144" xr:uid="{00000000-0005-0000-0000-00007CA20000}"/>
    <cellStyle name="Normal 176" xfId="4591" xr:uid="{00000000-0005-0000-0000-00007DA20000}"/>
    <cellStyle name="Normal 176 2" xfId="43145" xr:uid="{00000000-0005-0000-0000-00007EA20000}"/>
    <cellStyle name="Normal 176 3" xfId="43146" xr:uid="{00000000-0005-0000-0000-00007FA20000}"/>
    <cellStyle name="Normal 176 4" xfId="43147" xr:uid="{00000000-0005-0000-0000-000080A20000}"/>
    <cellStyle name="Normal 177" xfId="4592" xr:uid="{00000000-0005-0000-0000-000081A20000}"/>
    <cellStyle name="Normal 177 2" xfId="43148" xr:uid="{00000000-0005-0000-0000-000082A20000}"/>
    <cellStyle name="Normal 177 3" xfId="43149" xr:uid="{00000000-0005-0000-0000-000083A20000}"/>
    <cellStyle name="Normal 177 4" xfId="43150" xr:uid="{00000000-0005-0000-0000-000084A20000}"/>
    <cellStyle name="Normal 178" xfId="4593" xr:uid="{00000000-0005-0000-0000-000085A20000}"/>
    <cellStyle name="Normal 178 2" xfId="43151" xr:uid="{00000000-0005-0000-0000-000086A20000}"/>
    <cellStyle name="Normal 178 2 2" xfId="43152" xr:uid="{00000000-0005-0000-0000-000087A20000}"/>
    <cellStyle name="Normal 178 2 3" xfId="43153" xr:uid="{00000000-0005-0000-0000-000088A20000}"/>
    <cellStyle name="Normal 178 2 4" xfId="43154" xr:uid="{00000000-0005-0000-0000-000089A20000}"/>
    <cellStyle name="Normal 178 3" xfId="43155" xr:uid="{00000000-0005-0000-0000-00008AA20000}"/>
    <cellStyle name="Normal 178 4" xfId="43156" xr:uid="{00000000-0005-0000-0000-00008BA20000}"/>
    <cellStyle name="Normal 179" xfId="4594" xr:uid="{00000000-0005-0000-0000-00008CA20000}"/>
    <cellStyle name="Normal 179 2" xfId="43157" xr:uid="{00000000-0005-0000-0000-00008DA20000}"/>
    <cellStyle name="Normal 179 3" xfId="43158" xr:uid="{00000000-0005-0000-0000-00008EA20000}"/>
    <cellStyle name="Normal 179 4" xfId="43159" xr:uid="{00000000-0005-0000-0000-00008FA20000}"/>
    <cellStyle name="Normal 18" xfId="4595" xr:uid="{00000000-0005-0000-0000-000090A20000}"/>
    <cellStyle name="Normal 18 10" xfId="43160" xr:uid="{00000000-0005-0000-0000-000091A20000}"/>
    <cellStyle name="Normal 18 10 2" xfId="43161" xr:uid="{00000000-0005-0000-0000-000092A20000}"/>
    <cellStyle name="Normal 18 11" xfId="43162" xr:uid="{00000000-0005-0000-0000-000093A20000}"/>
    <cellStyle name="Normal 18 11 2" xfId="43163" xr:uid="{00000000-0005-0000-0000-000094A20000}"/>
    <cellStyle name="Normal 18 12" xfId="43164" xr:uid="{00000000-0005-0000-0000-000095A20000}"/>
    <cellStyle name="Normal 18 12 2" xfId="43165" xr:uid="{00000000-0005-0000-0000-000096A20000}"/>
    <cellStyle name="Normal 18 13" xfId="43166" xr:uid="{00000000-0005-0000-0000-000097A20000}"/>
    <cellStyle name="Normal 18 2" xfId="4596" xr:uid="{00000000-0005-0000-0000-000098A20000}"/>
    <cellStyle name="Normal 18 2 10" xfId="43167" xr:uid="{00000000-0005-0000-0000-000099A20000}"/>
    <cellStyle name="Normal 18 2 10 2" xfId="43168" xr:uid="{00000000-0005-0000-0000-00009AA20000}"/>
    <cellStyle name="Normal 18 2 11" xfId="43169" xr:uid="{00000000-0005-0000-0000-00009BA20000}"/>
    <cellStyle name="Normal 18 2 11 2" xfId="43170" xr:uid="{00000000-0005-0000-0000-00009CA20000}"/>
    <cellStyle name="Normal 18 2 12" xfId="43171" xr:uid="{00000000-0005-0000-0000-00009DA20000}"/>
    <cellStyle name="Normal 18 2 2" xfId="4597" xr:uid="{00000000-0005-0000-0000-00009EA20000}"/>
    <cellStyle name="Normal 18 2 2 10" xfId="43172" xr:uid="{00000000-0005-0000-0000-00009FA20000}"/>
    <cellStyle name="Normal 18 2 2 10 2" xfId="43173" xr:uid="{00000000-0005-0000-0000-0000A0A20000}"/>
    <cellStyle name="Normal 18 2 2 11" xfId="43174" xr:uid="{00000000-0005-0000-0000-0000A1A20000}"/>
    <cellStyle name="Normal 18 2 2 2" xfId="43175" xr:uid="{00000000-0005-0000-0000-0000A2A20000}"/>
    <cellStyle name="Normal 18 2 2 2 2" xfId="43176" xr:uid="{00000000-0005-0000-0000-0000A3A20000}"/>
    <cellStyle name="Normal 18 2 2 2 2 2" xfId="43177" xr:uid="{00000000-0005-0000-0000-0000A4A20000}"/>
    <cellStyle name="Normal 18 2 2 2 3" xfId="43178" xr:uid="{00000000-0005-0000-0000-0000A5A20000}"/>
    <cellStyle name="Normal 18 2 2 2 3 2" xfId="43179" xr:uid="{00000000-0005-0000-0000-0000A6A20000}"/>
    <cellStyle name="Normal 18 2 2 2 4" xfId="43180" xr:uid="{00000000-0005-0000-0000-0000A7A20000}"/>
    <cellStyle name="Normal 18 2 2 3" xfId="43181" xr:uid="{00000000-0005-0000-0000-0000A8A20000}"/>
    <cellStyle name="Normal 18 2 2 3 2" xfId="43182" xr:uid="{00000000-0005-0000-0000-0000A9A20000}"/>
    <cellStyle name="Normal 18 2 2 3 2 2" xfId="43183" xr:uid="{00000000-0005-0000-0000-0000AAA20000}"/>
    <cellStyle name="Normal 18 2 2 3 3" xfId="43184" xr:uid="{00000000-0005-0000-0000-0000ABA20000}"/>
    <cellStyle name="Normal 18 2 2 3 3 2" xfId="43185" xr:uid="{00000000-0005-0000-0000-0000ACA20000}"/>
    <cellStyle name="Normal 18 2 2 3 4" xfId="43186" xr:uid="{00000000-0005-0000-0000-0000ADA20000}"/>
    <cellStyle name="Normal 18 2 2 4" xfId="43187" xr:uid="{00000000-0005-0000-0000-0000AEA20000}"/>
    <cellStyle name="Normal 18 2 2 4 2" xfId="43188" xr:uid="{00000000-0005-0000-0000-0000AFA20000}"/>
    <cellStyle name="Normal 18 2 2 4 2 2" xfId="43189" xr:uid="{00000000-0005-0000-0000-0000B0A20000}"/>
    <cellStyle name="Normal 18 2 2 4 3" xfId="43190" xr:uid="{00000000-0005-0000-0000-0000B1A20000}"/>
    <cellStyle name="Normal 18 2 2 5" xfId="43191" xr:uid="{00000000-0005-0000-0000-0000B2A20000}"/>
    <cellStyle name="Normal 18 2 2 5 2" xfId="43192" xr:uid="{00000000-0005-0000-0000-0000B3A20000}"/>
    <cellStyle name="Normal 18 2 2 6" xfId="43193" xr:uid="{00000000-0005-0000-0000-0000B4A20000}"/>
    <cellStyle name="Normal 18 2 2 6 2" xfId="43194" xr:uid="{00000000-0005-0000-0000-0000B5A20000}"/>
    <cellStyle name="Normal 18 2 2 7" xfId="43195" xr:uid="{00000000-0005-0000-0000-0000B6A20000}"/>
    <cellStyle name="Normal 18 2 2 7 2" xfId="43196" xr:uid="{00000000-0005-0000-0000-0000B7A20000}"/>
    <cellStyle name="Normal 18 2 2 8" xfId="43197" xr:uid="{00000000-0005-0000-0000-0000B8A20000}"/>
    <cellStyle name="Normal 18 2 2 8 2" xfId="43198" xr:uid="{00000000-0005-0000-0000-0000B9A20000}"/>
    <cellStyle name="Normal 18 2 2 9" xfId="43199" xr:uid="{00000000-0005-0000-0000-0000BAA20000}"/>
    <cellStyle name="Normal 18 2 2 9 2" xfId="43200" xr:uid="{00000000-0005-0000-0000-0000BBA20000}"/>
    <cellStyle name="Normal 18 2 3" xfId="4598" xr:uid="{00000000-0005-0000-0000-0000BCA20000}"/>
    <cellStyle name="Normal 18 2 3 2" xfId="43201" xr:uid="{00000000-0005-0000-0000-0000BDA20000}"/>
    <cellStyle name="Normal 18 2 3 2 2" xfId="43202" xr:uid="{00000000-0005-0000-0000-0000BEA20000}"/>
    <cellStyle name="Normal 18 2 3 3" xfId="43203" xr:uid="{00000000-0005-0000-0000-0000BFA20000}"/>
    <cellStyle name="Normal 18 2 3 3 2" xfId="43204" xr:uid="{00000000-0005-0000-0000-0000C0A20000}"/>
    <cellStyle name="Normal 18 2 3 4" xfId="43205" xr:uid="{00000000-0005-0000-0000-0000C1A20000}"/>
    <cellStyle name="Normal 18 2 4" xfId="43206" xr:uid="{00000000-0005-0000-0000-0000C2A20000}"/>
    <cellStyle name="Normal 18 2 4 2" xfId="43207" xr:uid="{00000000-0005-0000-0000-0000C3A20000}"/>
    <cellStyle name="Normal 18 2 4 2 2" xfId="43208" xr:uid="{00000000-0005-0000-0000-0000C4A20000}"/>
    <cellStyle name="Normal 18 2 4 3" xfId="43209" xr:uid="{00000000-0005-0000-0000-0000C5A20000}"/>
    <cellStyle name="Normal 18 2 4 3 2" xfId="43210" xr:uid="{00000000-0005-0000-0000-0000C6A20000}"/>
    <cellStyle name="Normal 18 2 4 4" xfId="43211" xr:uid="{00000000-0005-0000-0000-0000C7A20000}"/>
    <cellStyle name="Normal 18 2 5" xfId="43212" xr:uid="{00000000-0005-0000-0000-0000C8A20000}"/>
    <cellStyle name="Normal 18 2 5 2" xfId="43213" xr:uid="{00000000-0005-0000-0000-0000C9A20000}"/>
    <cellStyle name="Normal 18 2 5 2 2" xfId="43214" xr:uid="{00000000-0005-0000-0000-0000CAA20000}"/>
    <cellStyle name="Normal 18 2 5 3" xfId="43215" xr:uid="{00000000-0005-0000-0000-0000CBA20000}"/>
    <cellStyle name="Normal 18 2 6" xfId="43216" xr:uid="{00000000-0005-0000-0000-0000CCA20000}"/>
    <cellStyle name="Normal 18 2 6 2" xfId="43217" xr:uid="{00000000-0005-0000-0000-0000CDA20000}"/>
    <cellStyle name="Normal 18 2 7" xfId="43218" xr:uid="{00000000-0005-0000-0000-0000CEA20000}"/>
    <cellStyle name="Normal 18 2 7 2" xfId="43219" xr:uid="{00000000-0005-0000-0000-0000CFA20000}"/>
    <cellStyle name="Normal 18 2 8" xfId="43220" xr:uid="{00000000-0005-0000-0000-0000D0A20000}"/>
    <cellStyle name="Normal 18 2 8 2" xfId="43221" xr:uid="{00000000-0005-0000-0000-0000D1A20000}"/>
    <cellStyle name="Normal 18 2 9" xfId="43222" xr:uid="{00000000-0005-0000-0000-0000D2A20000}"/>
    <cellStyle name="Normal 18 2 9 2" xfId="43223" xr:uid="{00000000-0005-0000-0000-0000D3A20000}"/>
    <cellStyle name="Normal 18 3" xfId="4599" xr:uid="{00000000-0005-0000-0000-0000D4A20000}"/>
    <cellStyle name="Normal 18 3 10" xfId="43224" xr:uid="{00000000-0005-0000-0000-0000D5A20000}"/>
    <cellStyle name="Normal 18 3 10 2" xfId="43225" xr:uid="{00000000-0005-0000-0000-0000D6A20000}"/>
    <cellStyle name="Normal 18 3 11" xfId="43226" xr:uid="{00000000-0005-0000-0000-0000D7A20000}"/>
    <cellStyle name="Normal 18 3 2" xfId="43227" xr:uid="{00000000-0005-0000-0000-0000D8A20000}"/>
    <cellStyle name="Normal 18 3 2 2" xfId="43228" xr:uid="{00000000-0005-0000-0000-0000D9A20000}"/>
    <cellStyle name="Normal 18 3 2 2 2" xfId="43229" xr:uid="{00000000-0005-0000-0000-0000DAA20000}"/>
    <cellStyle name="Normal 18 3 2 2 3" xfId="43230" xr:uid="{00000000-0005-0000-0000-0000DBA20000}"/>
    <cellStyle name="Normal 18 3 2 3" xfId="43231" xr:uid="{00000000-0005-0000-0000-0000DCA20000}"/>
    <cellStyle name="Normal 18 3 2 3 2" xfId="43232" xr:uid="{00000000-0005-0000-0000-0000DDA20000}"/>
    <cellStyle name="Normal 18 3 2 4" xfId="43233" xr:uid="{00000000-0005-0000-0000-0000DEA20000}"/>
    <cellStyle name="Normal 18 3 3" xfId="43234" xr:uid="{00000000-0005-0000-0000-0000DFA20000}"/>
    <cellStyle name="Normal 18 3 3 2" xfId="43235" xr:uid="{00000000-0005-0000-0000-0000E0A20000}"/>
    <cellStyle name="Normal 18 3 3 2 2" xfId="43236" xr:uid="{00000000-0005-0000-0000-0000E1A20000}"/>
    <cellStyle name="Normal 18 3 3 3" xfId="43237" xr:uid="{00000000-0005-0000-0000-0000E2A20000}"/>
    <cellStyle name="Normal 18 3 3 3 2" xfId="43238" xr:uid="{00000000-0005-0000-0000-0000E3A20000}"/>
    <cellStyle name="Normal 18 3 3 4" xfId="43239" xr:uid="{00000000-0005-0000-0000-0000E4A20000}"/>
    <cellStyle name="Normal 18 3 4" xfId="43240" xr:uid="{00000000-0005-0000-0000-0000E5A20000}"/>
    <cellStyle name="Normal 18 3 4 2" xfId="43241" xr:uid="{00000000-0005-0000-0000-0000E6A20000}"/>
    <cellStyle name="Normal 18 3 4 2 2" xfId="43242" xr:uid="{00000000-0005-0000-0000-0000E7A20000}"/>
    <cellStyle name="Normal 18 3 4 3" xfId="43243" xr:uid="{00000000-0005-0000-0000-0000E8A20000}"/>
    <cellStyle name="Normal 18 3 5" xfId="43244" xr:uid="{00000000-0005-0000-0000-0000E9A20000}"/>
    <cellStyle name="Normal 18 3 5 2" xfId="43245" xr:uid="{00000000-0005-0000-0000-0000EAA20000}"/>
    <cellStyle name="Normal 18 3 6" xfId="43246" xr:uid="{00000000-0005-0000-0000-0000EBA20000}"/>
    <cellStyle name="Normal 18 3 6 2" xfId="43247" xr:uid="{00000000-0005-0000-0000-0000ECA20000}"/>
    <cellStyle name="Normal 18 3 7" xfId="43248" xr:uid="{00000000-0005-0000-0000-0000EDA20000}"/>
    <cellStyle name="Normal 18 3 7 2" xfId="43249" xr:uid="{00000000-0005-0000-0000-0000EEA20000}"/>
    <cellStyle name="Normal 18 3 8" xfId="43250" xr:uid="{00000000-0005-0000-0000-0000EFA20000}"/>
    <cellStyle name="Normal 18 3 8 2" xfId="43251" xr:uid="{00000000-0005-0000-0000-0000F0A20000}"/>
    <cellStyle name="Normal 18 3 9" xfId="43252" xr:uid="{00000000-0005-0000-0000-0000F1A20000}"/>
    <cellStyle name="Normal 18 3 9 2" xfId="43253" xr:uid="{00000000-0005-0000-0000-0000F2A20000}"/>
    <cellStyle name="Normal 18 4" xfId="4600" xr:uid="{00000000-0005-0000-0000-0000F3A20000}"/>
    <cellStyle name="Normal 18 4 2" xfId="4601" xr:uid="{00000000-0005-0000-0000-0000F4A20000}"/>
    <cellStyle name="Normal 18 4 2 2" xfId="43254" xr:uid="{00000000-0005-0000-0000-0000F5A20000}"/>
    <cellStyle name="Normal 18 4 2 2 2" xfId="43255" xr:uid="{00000000-0005-0000-0000-0000F6A20000}"/>
    <cellStyle name="Normal 18 4 2 2 3" xfId="43256" xr:uid="{00000000-0005-0000-0000-0000F7A20000}"/>
    <cellStyle name="Normal 18 4 2 3" xfId="43257" xr:uid="{00000000-0005-0000-0000-0000F8A20000}"/>
    <cellStyle name="Normal 18 4 2 4" xfId="43258" xr:uid="{00000000-0005-0000-0000-0000F9A20000}"/>
    <cellStyle name="Normal 18 4 3" xfId="43259" xr:uid="{00000000-0005-0000-0000-0000FAA20000}"/>
    <cellStyle name="Normal 18 4 3 2" xfId="43260" xr:uid="{00000000-0005-0000-0000-0000FBA20000}"/>
    <cellStyle name="Normal 18 4 3 3" xfId="43261" xr:uid="{00000000-0005-0000-0000-0000FCA20000}"/>
    <cellStyle name="Normal 18 4 4" xfId="43262" xr:uid="{00000000-0005-0000-0000-0000FDA20000}"/>
    <cellStyle name="Normal 18 4 5" xfId="43263" xr:uid="{00000000-0005-0000-0000-0000FEA20000}"/>
    <cellStyle name="Normal 18 5" xfId="4602" xr:uid="{00000000-0005-0000-0000-0000FFA20000}"/>
    <cellStyle name="Normal 18 5 2" xfId="43264" xr:uid="{00000000-0005-0000-0000-000000A30000}"/>
    <cellStyle name="Normal 18 5 2 2" xfId="43265" xr:uid="{00000000-0005-0000-0000-000001A30000}"/>
    <cellStyle name="Normal 18 5 2 3" xfId="43266" xr:uid="{00000000-0005-0000-0000-000002A30000}"/>
    <cellStyle name="Normal 18 5 3" xfId="43267" xr:uid="{00000000-0005-0000-0000-000003A30000}"/>
    <cellStyle name="Normal 18 5 3 2" xfId="43268" xr:uid="{00000000-0005-0000-0000-000004A30000}"/>
    <cellStyle name="Normal 18 5 4" xfId="43269" xr:uid="{00000000-0005-0000-0000-000005A30000}"/>
    <cellStyle name="Normal 18 6" xfId="43270" xr:uid="{00000000-0005-0000-0000-000006A30000}"/>
    <cellStyle name="Normal 18 6 2" xfId="43271" xr:uid="{00000000-0005-0000-0000-000007A30000}"/>
    <cellStyle name="Normal 18 6 2 2" xfId="43272" xr:uid="{00000000-0005-0000-0000-000008A30000}"/>
    <cellStyle name="Normal 18 6 3" xfId="43273" xr:uid="{00000000-0005-0000-0000-000009A30000}"/>
    <cellStyle name="Normal 18 7" xfId="43274" xr:uid="{00000000-0005-0000-0000-00000AA30000}"/>
    <cellStyle name="Normal 18 7 2" xfId="43275" xr:uid="{00000000-0005-0000-0000-00000BA30000}"/>
    <cellStyle name="Normal 18 8" xfId="43276" xr:uid="{00000000-0005-0000-0000-00000CA30000}"/>
    <cellStyle name="Normal 18 8 2" xfId="43277" xr:uid="{00000000-0005-0000-0000-00000DA30000}"/>
    <cellStyle name="Normal 18 9" xfId="43278" xr:uid="{00000000-0005-0000-0000-00000EA30000}"/>
    <cellStyle name="Normal 18 9 2" xfId="43279" xr:uid="{00000000-0005-0000-0000-00000FA30000}"/>
    <cellStyle name="Normal 18_2013 Combined" xfId="43280" xr:uid="{00000000-0005-0000-0000-000010A30000}"/>
    <cellStyle name="Normal 180" xfId="4603" xr:uid="{00000000-0005-0000-0000-000011A30000}"/>
    <cellStyle name="Normal 180 2" xfId="43281" xr:uid="{00000000-0005-0000-0000-000012A30000}"/>
    <cellStyle name="Normal 180 3" xfId="43282" xr:uid="{00000000-0005-0000-0000-000013A30000}"/>
    <cellStyle name="Normal 180 4" xfId="43283" xr:uid="{00000000-0005-0000-0000-000014A30000}"/>
    <cellStyle name="Normal 181" xfId="4604" xr:uid="{00000000-0005-0000-0000-000015A30000}"/>
    <cellStyle name="Normal 181 2" xfId="43284" xr:uid="{00000000-0005-0000-0000-000016A30000}"/>
    <cellStyle name="Normal 181 3" xfId="43285" xr:uid="{00000000-0005-0000-0000-000017A30000}"/>
    <cellStyle name="Normal 181 4" xfId="43286" xr:uid="{00000000-0005-0000-0000-000018A30000}"/>
    <cellStyle name="Normal 182" xfId="4605" xr:uid="{00000000-0005-0000-0000-000019A30000}"/>
    <cellStyle name="Normal 182 2" xfId="43287" xr:uid="{00000000-0005-0000-0000-00001AA30000}"/>
    <cellStyle name="Normal 182 3" xfId="43288" xr:uid="{00000000-0005-0000-0000-00001BA30000}"/>
    <cellStyle name="Normal 182 4" xfId="43289" xr:uid="{00000000-0005-0000-0000-00001CA30000}"/>
    <cellStyle name="Normal 183" xfId="4606" xr:uid="{00000000-0005-0000-0000-00001DA30000}"/>
    <cellStyle name="Normal 183 2" xfId="43290" xr:uid="{00000000-0005-0000-0000-00001EA30000}"/>
    <cellStyle name="Normal 183 3" xfId="43291" xr:uid="{00000000-0005-0000-0000-00001FA30000}"/>
    <cellStyle name="Normal 183 4" xfId="43292" xr:uid="{00000000-0005-0000-0000-000020A30000}"/>
    <cellStyle name="Normal 184" xfId="4607" xr:uid="{00000000-0005-0000-0000-000021A30000}"/>
    <cellStyle name="Normal 184 2" xfId="43293" xr:uid="{00000000-0005-0000-0000-000022A30000}"/>
    <cellStyle name="Normal 184 3" xfId="43294" xr:uid="{00000000-0005-0000-0000-000023A30000}"/>
    <cellStyle name="Normal 184 4" xfId="43295" xr:uid="{00000000-0005-0000-0000-000024A30000}"/>
    <cellStyle name="Normal 185" xfId="4608" xr:uid="{00000000-0005-0000-0000-000025A30000}"/>
    <cellStyle name="Normal 185 2" xfId="43296" xr:uid="{00000000-0005-0000-0000-000026A30000}"/>
    <cellStyle name="Normal 185 3" xfId="43297" xr:uid="{00000000-0005-0000-0000-000027A30000}"/>
    <cellStyle name="Normal 185 4" xfId="43298" xr:uid="{00000000-0005-0000-0000-000028A30000}"/>
    <cellStyle name="Normal 186" xfId="4609" xr:uid="{00000000-0005-0000-0000-000029A30000}"/>
    <cellStyle name="Normal 186 2" xfId="43299" xr:uid="{00000000-0005-0000-0000-00002AA30000}"/>
    <cellStyle name="Normal 186 3" xfId="43300" xr:uid="{00000000-0005-0000-0000-00002BA30000}"/>
    <cellStyle name="Normal 186 4" xfId="43301" xr:uid="{00000000-0005-0000-0000-00002CA30000}"/>
    <cellStyle name="Normal 187" xfId="4610" xr:uid="{00000000-0005-0000-0000-00002DA30000}"/>
    <cellStyle name="Normal 187 2" xfId="43302" xr:uid="{00000000-0005-0000-0000-00002EA30000}"/>
    <cellStyle name="Normal 187 3" xfId="43303" xr:uid="{00000000-0005-0000-0000-00002FA30000}"/>
    <cellStyle name="Normal 187 4" xfId="43304" xr:uid="{00000000-0005-0000-0000-000030A30000}"/>
    <cellStyle name="Normal 188" xfId="4611" xr:uid="{00000000-0005-0000-0000-000031A30000}"/>
    <cellStyle name="Normal 188 2" xfId="43305" xr:uid="{00000000-0005-0000-0000-000032A30000}"/>
    <cellStyle name="Normal 188 3" xfId="43306" xr:uid="{00000000-0005-0000-0000-000033A30000}"/>
    <cellStyle name="Normal 188 4" xfId="43307" xr:uid="{00000000-0005-0000-0000-000034A30000}"/>
    <cellStyle name="Normal 189" xfId="4612" xr:uid="{00000000-0005-0000-0000-000035A30000}"/>
    <cellStyle name="Normal 189 2" xfId="43308" xr:uid="{00000000-0005-0000-0000-000036A30000}"/>
    <cellStyle name="Normal 189 3" xfId="43309" xr:uid="{00000000-0005-0000-0000-000037A30000}"/>
    <cellStyle name="Normal 189 4" xfId="43310" xr:uid="{00000000-0005-0000-0000-000038A30000}"/>
    <cellStyle name="Normal 19" xfId="4613" xr:uid="{00000000-0005-0000-0000-000039A30000}"/>
    <cellStyle name="Normal 19 10" xfId="43311" xr:uid="{00000000-0005-0000-0000-00003AA30000}"/>
    <cellStyle name="Normal 19 10 2" xfId="43312" xr:uid="{00000000-0005-0000-0000-00003BA30000}"/>
    <cellStyle name="Normal 19 11" xfId="43313" xr:uid="{00000000-0005-0000-0000-00003CA30000}"/>
    <cellStyle name="Normal 19 11 2" xfId="43314" xr:uid="{00000000-0005-0000-0000-00003DA30000}"/>
    <cellStyle name="Normal 19 12" xfId="43315" xr:uid="{00000000-0005-0000-0000-00003EA30000}"/>
    <cellStyle name="Normal 19 12 2" xfId="43316" xr:uid="{00000000-0005-0000-0000-00003FA30000}"/>
    <cellStyle name="Normal 19 13" xfId="43317" xr:uid="{00000000-0005-0000-0000-000040A30000}"/>
    <cellStyle name="Normal 19 2" xfId="4614" xr:uid="{00000000-0005-0000-0000-000041A30000}"/>
    <cellStyle name="Normal 19 2 10" xfId="43318" xr:uid="{00000000-0005-0000-0000-000042A30000}"/>
    <cellStyle name="Normal 19 2 10 2" xfId="43319" xr:uid="{00000000-0005-0000-0000-000043A30000}"/>
    <cellStyle name="Normal 19 2 11" xfId="43320" xr:uid="{00000000-0005-0000-0000-000044A30000}"/>
    <cellStyle name="Normal 19 2 11 2" xfId="43321" xr:uid="{00000000-0005-0000-0000-000045A30000}"/>
    <cellStyle name="Normal 19 2 12" xfId="43322" xr:uid="{00000000-0005-0000-0000-000046A30000}"/>
    <cellStyle name="Normal 19 2 2" xfId="4615" xr:uid="{00000000-0005-0000-0000-000047A30000}"/>
    <cellStyle name="Normal 19 2 2 10" xfId="43323" xr:uid="{00000000-0005-0000-0000-000048A30000}"/>
    <cellStyle name="Normal 19 2 2 10 2" xfId="43324" xr:uid="{00000000-0005-0000-0000-000049A30000}"/>
    <cellStyle name="Normal 19 2 2 11" xfId="43325" xr:uid="{00000000-0005-0000-0000-00004AA30000}"/>
    <cellStyle name="Normal 19 2 2 2" xfId="43326" xr:uid="{00000000-0005-0000-0000-00004BA30000}"/>
    <cellStyle name="Normal 19 2 2 2 2" xfId="43327" xr:uid="{00000000-0005-0000-0000-00004CA30000}"/>
    <cellStyle name="Normal 19 2 2 2 2 2" xfId="43328" xr:uid="{00000000-0005-0000-0000-00004DA30000}"/>
    <cellStyle name="Normal 19 2 2 2 3" xfId="43329" xr:uid="{00000000-0005-0000-0000-00004EA30000}"/>
    <cellStyle name="Normal 19 2 2 2 3 2" xfId="43330" xr:uid="{00000000-0005-0000-0000-00004FA30000}"/>
    <cellStyle name="Normal 19 2 2 2 4" xfId="43331" xr:uid="{00000000-0005-0000-0000-000050A30000}"/>
    <cellStyle name="Normal 19 2 2 3" xfId="43332" xr:uid="{00000000-0005-0000-0000-000051A30000}"/>
    <cellStyle name="Normal 19 2 2 3 2" xfId="43333" xr:uid="{00000000-0005-0000-0000-000052A30000}"/>
    <cellStyle name="Normal 19 2 2 3 2 2" xfId="43334" xr:uid="{00000000-0005-0000-0000-000053A30000}"/>
    <cellStyle name="Normal 19 2 2 3 3" xfId="43335" xr:uid="{00000000-0005-0000-0000-000054A30000}"/>
    <cellStyle name="Normal 19 2 2 3 3 2" xfId="43336" xr:uid="{00000000-0005-0000-0000-000055A30000}"/>
    <cellStyle name="Normal 19 2 2 3 4" xfId="43337" xr:uid="{00000000-0005-0000-0000-000056A30000}"/>
    <cellStyle name="Normal 19 2 2 4" xfId="43338" xr:uid="{00000000-0005-0000-0000-000057A30000}"/>
    <cellStyle name="Normal 19 2 2 4 2" xfId="43339" xr:uid="{00000000-0005-0000-0000-000058A30000}"/>
    <cellStyle name="Normal 19 2 2 4 2 2" xfId="43340" xr:uid="{00000000-0005-0000-0000-000059A30000}"/>
    <cellStyle name="Normal 19 2 2 4 3" xfId="43341" xr:uid="{00000000-0005-0000-0000-00005AA30000}"/>
    <cellStyle name="Normal 19 2 2 5" xfId="43342" xr:uid="{00000000-0005-0000-0000-00005BA30000}"/>
    <cellStyle name="Normal 19 2 2 5 2" xfId="43343" xr:uid="{00000000-0005-0000-0000-00005CA30000}"/>
    <cellStyle name="Normal 19 2 2 6" xfId="43344" xr:uid="{00000000-0005-0000-0000-00005DA30000}"/>
    <cellStyle name="Normal 19 2 2 6 2" xfId="43345" xr:uid="{00000000-0005-0000-0000-00005EA30000}"/>
    <cellStyle name="Normal 19 2 2 7" xfId="43346" xr:uid="{00000000-0005-0000-0000-00005FA30000}"/>
    <cellStyle name="Normal 19 2 2 7 2" xfId="43347" xr:uid="{00000000-0005-0000-0000-000060A30000}"/>
    <cellStyle name="Normal 19 2 2 8" xfId="43348" xr:uid="{00000000-0005-0000-0000-000061A30000}"/>
    <cellStyle name="Normal 19 2 2 8 2" xfId="43349" xr:uid="{00000000-0005-0000-0000-000062A30000}"/>
    <cellStyle name="Normal 19 2 2 9" xfId="43350" xr:uid="{00000000-0005-0000-0000-000063A30000}"/>
    <cellStyle name="Normal 19 2 2 9 2" xfId="43351" xr:uid="{00000000-0005-0000-0000-000064A30000}"/>
    <cellStyle name="Normal 19 2 3" xfId="4616" xr:uid="{00000000-0005-0000-0000-000065A30000}"/>
    <cellStyle name="Normal 19 2 3 2" xfId="43352" xr:uid="{00000000-0005-0000-0000-000066A30000}"/>
    <cellStyle name="Normal 19 2 3 2 2" xfId="43353" xr:uid="{00000000-0005-0000-0000-000067A30000}"/>
    <cellStyle name="Normal 19 2 3 3" xfId="43354" xr:uid="{00000000-0005-0000-0000-000068A30000}"/>
    <cellStyle name="Normal 19 2 3 3 2" xfId="43355" xr:uid="{00000000-0005-0000-0000-000069A30000}"/>
    <cellStyle name="Normal 19 2 3 4" xfId="43356" xr:uid="{00000000-0005-0000-0000-00006AA30000}"/>
    <cellStyle name="Normal 19 2 4" xfId="43357" xr:uid="{00000000-0005-0000-0000-00006BA30000}"/>
    <cellStyle name="Normal 19 2 4 2" xfId="43358" xr:uid="{00000000-0005-0000-0000-00006CA30000}"/>
    <cellStyle name="Normal 19 2 4 2 2" xfId="43359" xr:uid="{00000000-0005-0000-0000-00006DA30000}"/>
    <cellStyle name="Normal 19 2 4 3" xfId="43360" xr:uid="{00000000-0005-0000-0000-00006EA30000}"/>
    <cellStyle name="Normal 19 2 4 3 2" xfId="43361" xr:uid="{00000000-0005-0000-0000-00006FA30000}"/>
    <cellStyle name="Normal 19 2 4 4" xfId="43362" xr:uid="{00000000-0005-0000-0000-000070A30000}"/>
    <cellStyle name="Normal 19 2 5" xfId="43363" xr:uid="{00000000-0005-0000-0000-000071A30000}"/>
    <cellStyle name="Normal 19 2 5 2" xfId="43364" xr:uid="{00000000-0005-0000-0000-000072A30000}"/>
    <cellStyle name="Normal 19 2 5 2 2" xfId="43365" xr:uid="{00000000-0005-0000-0000-000073A30000}"/>
    <cellStyle name="Normal 19 2 5 3" xfId="43366" xr:uid="{00000000-0005-0000-0000-000074A30000}"/>
    <cellStyle name="Normal 19 2 6" xfId="43367" xr:uid="{00000000-0005-0000-0000-000075A30000}"/>
    <cellStyle name="Normal 19 2 6 2" xfId="43368" xr:uid="{00000000-0005-0000-0000-000076A30000}"/>
    <cellStyle name="Normal 19 2 7" xfId="43369" xr:uid="{00000000-0005-0000-0000-000077A30000}"/>
    <cellStyle name="Normal 19 2 7 2" xfId="43370" xr:uid="{00000000-0005-0000-0000-000078A30000}"/>
    <cellStyle name="Normal 19 2 8" xfId="43371" xr:uid="{00000000-0005-0000-0000-000079A30000}"/>
    <cellStyle name="Normal 19 2 8 2" xfId="43372" xr:uid="{00000000-0005-0000-0000-00007AA30000}"/>
    <cellStyle name="Normal 19 2 9" xfId="43373" xr:uid="{00000000-0005-0000-0000-00007BA30000}"/>
    <cellStyle name="Normal 19 2 9 2" xfId="43374" xr:uid="{00000000-0005-0000-0000-00007CA30000}"/>
    <cellStyle name="Normal 19 3" xfId="4617" xr:uid="{00000000-0005-0000-0000-00007DA30000}"/>
    <cellStyle name="Normal 19 3 10" xfId="43375" xr:uid="{00000000-0005-0000-0000-00007EA30000}"/>
    <cellStyle name="Normal 19 3 10 2" xfId="43376" xr:uid="{00000000-0005-0000-0000-00007FA30000}"/>
    <cellStyle name="Normal 19 3 11" xfId="43377" xr:uid="{00000000-0005-0000-0000-000080A30000}"/>
    <cellStyle name="Normal 19 3 2" xfId="4618" xr:uid="{00000000-0005-0000-0000-000081A30000}"/>
    <cellStyle name="Normal 19 3 2 2" xfId="43378" xr:uid="{00000000-0005-0000-0000-000082A30000}"/>
    <cellStyle name="Normal 19 3 2 2 2" xfId="43379" xr:uid="{00000000-0005-0000-0000-000083A30000}"/>
    <cellStyle name="Normal 19 3 2 2 3" xfId="43380" xr:uid="{00000000-0005-0000-0000-000084A30000}"/>
    <cellStyle name="Normal 19 3 2 3" xfId="43381" xr:uid="{00000000-0005-0000-0000-000085A30000}"/>
    <cellStyle name="Normal 19 3 2 3 2" xfId="43382" xr:uid="{00000000-0005-0000-0000-000086A30000}"/>
    <cellStyle name="Normal 19 3 2 4" xfId="43383" xr:uid="{00000000-0005-0000-0000-000087A30000}"/>
    <cellStyle name="Normal 19 3 3" xfId="4619" xr:uid="{00000000-0005-0000-0000-000088A30000}"/>
    <cellStyle name="Normal 19 3 3 2" xfId="43384" xr:uid="{00000000-0005-0000-0000-000089A30000}"/>
    <cellStyle name="Normal 19 3 3 2 2" xfId="43385" xr:uid="{00000000-0005-0000-0000-00008AA30000}"/>
    <cellStyle name="Normal 19 3 3 3" xfId="43386" xr:uid="{00000000-0005-0000-0000-00008BA30000}"/>
    <cellStyle name="Normal 19 3 3 3 2" xfId="43387" xr:uid="{00000000-0005-0000-0000-00008CA30000}"/>
    <cellStyle name="Normal 19 3 3 4" xfId="43388" xr:uid="{00000000-0005-0000-0000-00008DA30000}"/>
    <cellStyle name="Normal 19 3 4" xfId="43389" xr:uid="{00000000-0005-0000-0000-00008EA30000}"/>
    <cellStyle name="Normal 19 3 4 2" xfId="43390" xr:uid="{00000000-0005-0000-0000-00008FA30000}"/>
    <cellStyle name="Normal 19 3 4 2 2" xfId="43391" xr:uid="{00000000-0005-0000-0000-000090A30000}"/>
    <cellStyle name="Normal 19 3 4 3" xfId="43392" xr:uid="{00000000-0005-0000-0000-000091A30000}"/>
    <cellStyle name="Normal 19 3 5" xfId="43393" xr:uid="{00000000-0005-0000-0000-000092A30000}"/>
    <cellStyle name="Normal 19 3 5 2" xfId="43394" xr:uid="{00000000-0005-0000-0000-000093A30000}"/>
    <cellStyle name="Normal 19 3 6" xfId="43395" xr:uid="{00000000-0005-0000-0000-000094A30000}"/>
    <cellStyle name="Normal 19 3 6 2" xfId="43396" xr:uid="{00000000-0005-0000-0000-000095A30000}"/>
    <cellStyle name="Normal 19 3 7" xfId="43397" xr:uid="{00000000-0005-0000-0000-000096A30000}"/>
    <cellStyle name="Normal 19 3 7 2" xfId="43398" xr:uid="{00000000-0005-0000-0000-000097A30000}"/>
    <cellStyle name="Normal 19 3 8" xfId="43399" xr:uid="{00000000-0005-0000-0000-000098A30000}"/>
    <cellStyle name="Normal 19 3 8 2" xfId="43400" xr:uid="{00000000-0005-0000-0000-000099A30000}"/>
    <cellStyle name="Normal 19 3 9" xfId="43401" xr:uid="{00000000-0005-0000-0000-00009AA30000}"/>
    <cellStyle name="Normal 19 3 9 2" xfId="43402" xr:uid="{00000000-0005-0000-0000-00009BA30000}"/>
    <cellStyle name="Normal 19 4" xfId="4620" xr:uid="{00000000-0005-0000-0000-00009CA30000}"/>
    <cellStyle name="Normal 19 4 2" xfId="43403" xr:uid="{00000000-0005-0000-0000-00009DA30000}"/>
    <cellStyle name="Normal 19 4 2 2" xfId="43404" xr:uid="{00000000-0005-0000-0000-00009EA30000}"/>
    <cellStyle name="Normal 19 4 2 2 2" xfId="43405" xr:uid="{00000000-0005-0000-0000-00009FA30000}"/>
    <cellStyle name="Normal 19 4 2 2 3" xfId="43406" xr:uid="{00000000-0005-0000-0000-0000A0A30000}"/>
    <cellStyle name="Normal 19 4 2 3" xfId="43407" xr:uid="{00000000-0005-0000-0000-0000A1A30000}"/>
    <cellStyle name="Normal 19 4 2 4" xfId="43408" xr:uid="{00000000-0005-0000-0000-0000A2A30000}"/>
    <cellStyle name="Normal 19 4 3" xfId="43409" xr:uid="{00000000-0005-0000-0000-0000A3A30000}"/>
    <cellStyle name="Normal 19 4 3 2" xfId="43410" xr:uid="{00000000-0005-0000-0000-0000A4A30000}"/>
    <cellStyle name="Normal 19 4 3 3" xfId="43411" xr:uid="{00000000-0005-0000-0000-0000A5A30000}"/>
    <cellStyle name="Normal 19 4 4" xfId="43412" xr:uid="{00000000-0005-0000-0000-0000A6A30000}"/>
    <cellStyle name="Normal 19 4 5" xfId="43413" xr:uid="{00000000-0005-0000-0000-0000A7A30000}"/>
    <cellStyle name="Normal 19 5" xfId="4621" xr:uid="{00000000-0005-0000-0000-0000A8A30000}"/>
    <cellStyle name="Normal 19 5 2" xfId="43414" xr:uid="{00000000-0005-0000-0000-0000A9A30000}"/>
    <cellStyle name="Normal 19 5 2 2" xfId="43415" xr:uid="{00000000-0005-0000-0000-0000AAA30000}"/>
    <cellStyle name="Normal 19 5 2 3" xfId="43416" xr:uid="{00000000-0005-0000-0000-0000ABA30000}"/>
    <cellStyle name="Normal 19 5 3" xfId="43417" xr:uid="{00000000-0005-0000-0000-0000ACA30000}"/>
    <cellStyle name="Normal 19 5 3 2" xfId="43418" xr:uid="{00000000-0005-0000-0000-0000ADA30000}"/>
    <cellStyle name="Normal 19 5 4" xfId="43419" xr:uid="{00000000-0005-0000-0000-0000AEA30000}"/>
    <cellStyle name="Normal 19 6" xfId="4622" xr:uid="{00000000-0005-0000-0000-0000AFA30000}"/>
    <cellStyle name="Normal 19 6 2" xfId="43420" xr:uid="{00000000-0005-0000-0000-0000B0A30000}"/>
    <cellStyle name="Normal 19 6 2 2" xfId="43421" xr:uid="{00000000-0005-0000-0000-0000B1A30000}"/>
    <cellStyle name="Normal 19 6 3" xfId="43422" xr:uid="{00000000-0005-0000-0000-0000B2A30000}"/>
    <cellStyle name="Normal 19 7" xfId="43423" xr:uid="{00000000-0005-0000-0000-0000B3A30000}"/>
    <cellStyle name="Normal 19 7 2" xfId="43424" xr:uid="{00000000-0005-0000-0000-0000B4A30000}"/>
    <cellStyle name="Normal 19 8" xfId="43425" xr:uid="{00000000-0005-0000-0000-0000B5A30000}"/>
    <cellStyle name="Normal 19 8 2" xfId="43426" xr:uid="{00000000-0005-0000-0000-0000B6A30000}"/>
    <cellStyle name="Normal 19 9" xfId="43427" xr:uid="{00000000-0005-0000-0000-0000B7A30000}"/>
    <cellStyle name="Normal 19 9 2" xfId="43428" xr:uid="{00000000-0005-0000-0000-0000B8A30000}"/>
    <cellStyle name="Normal 19_2013 Combined" xfId="43429" xr:uid="{00000000-0005-0000-0000-0000B9A30000}"/>
    <cellStyle name="Normal 190" xfId="4623" xr:uid="{00000000-0005-0000-0000-0000BAA30000}"/>
    <cellStyle name="Normal 190 2" xfId="43430" xr:uid="{00000000-0005-0000-0000-0000BBA30000}"/>
    <cellStyle name="Normal 190 3" xfId="43431" xr:uid="{00000000-0005-0000-0000-0000BCA30000}"/>
    <cellStyle name="Normal 190 4" xfId="43432" xr:uid="{00000000-0005-0000-0000-0000BDA30000}"/>
    <cellStyle name="Normal 191" xfId="4624" xr:uid="{00000000-0005-0000-0000-0000BEA30000}"/>
    <cellStyle name="Normal 191 2" xfId="43433" xr:uid="{00000000-0005-0000-0000-0000BFA30000}"/>
    <cellStyle name="Normal 191 3" xfId="43434" xr:uid="{00000000-0005-0000-0000-0000C0A30000}"/>
    <cellStyle name="Normal 191 4" xfId="43435" xr:uid="{00000000-0005-0000-0000-0000C1A30000}"/>
    <cellStyle name="Normal 192" xfId="4625" xr:uid="{00000000-0005-0000-0000-0000C2A30000}"/>
    <cellStyle name="Normal 192 2" xfId="43436" xr:uid="{00000000-0005-0000-0000-0000C3A30000}"/>
    <cellStyle name="Normal 192 3" xfId="43437" xr:uid="{00000000-0005-0000-0000-0000C4A30000}"/>
    <cellStyle name="Normal 192 4" xfId="43438" xr:uid="{00000000-0005-0000-0000-0000C5A30000}"/>
    <cellStyle name="Normal 193" xfId="4626" xr:uid="{00000000-0005-0000-0000-0000C6A30000}"/>
    <cellStyle name="Normal 193 2" xfId="43439" xr:uid="{00000000-0005-0000-0000-0000C7A30000}"/>
    <cellStyle name="Normal 193 3" xfId="43440" xr:uid="{00000000-0005-0000-0000-0000C8A30000}"/>
    <cellStyle name="Normal 194" xfId="4627" xr:uid="{00000000-0005-0000-0000-0000C9A30000}"/>
    <cellStyle name="Normal 194 2" xfId="43441" xr:uid="{00000000-0005-0000-0000-0000CAA30000}"/>
    <cellStyle name="Normal 194 3" xfId="43442" xr:uid="{00000000-0005-0000-0000-0000CBA30000}"/>
    <cellStyle name="Normal 195" xfId="4628" xr:uid="{00000000-0005-0000-0000-0000CCA30000}"/>
    <cellStyle name="Normal 195 2" xfId="43443" xr:uid="{00000000-0005-0000-0000-0000CDA30000}"/>
    <cellStyle name="Normal 196" xfId="4629" xr:uid="{00000000-0005-0000-0000-0000CEA30000}"/>
    <cellStyle name="Normal 196 2" xfId="43444" xr:uid="{00000000-0005-0000-0000-0000CFA30000}"/>
    <cellStyle name="Normal 197" xfId="4630" xr:uid="{00000000-0005-0000-0000-0000D0A30000}"/>
    <cellStyle name="Normal 197 2" xfId="43445" xr:uid="{00000000-0005-0000-0000-0000D1A30000}"/>
    <cellStyle name="Normal 198" xfId="4631" xr:uid="{00000000-0005-0000-0000-0000D2A30000}"/>
    <cellStyle name="Normal 198 2" xfId="43446" xr:uid="{00000000-0005-0000-0000-0000D3A30000}"/>
    <cellStyle name="Normal 199" xfId="4632" xr:uid="{00000000-0005-0000-0000-0000D4A30000}"/>
    <cellStyle name="Normal 199 2" xfId="43447" xr:uid="{00000000-0005-0000-0000-0000D5A30000}"/>
    <cellStyle name="Normal 2" xfId="85" xr:uid="{00000000-0005-0000-0000-0000D6A30000}"/>
    <cellStyle name="Normal 2 10" xfId="4633" xr:uid="{00000000-0005-0000-0000-0000D7A30000}"/>
    <cellStyle name="Normal 2 10 2" xfId="4634" xr:uid="{00000000-0005-0000-0000-0000D8A30000}"/>
    <cellStyle name="Normal 2 10 2 2" xfId="4635" xr:uid="{00000000-0005-0000-0000-0000D9A30000}"/>
    <cellStyle name="Normal 2 10 2 2 2" xfId="43448" xr:uid="{00000000-0005-0000-0000-0000DAA30000}"/>
    <cellStyle name="Normal 2 10 2 2 3" xfId="43449" xr:uid="{00000000-0005-0000-0000-0000DBA30000}"/>
    <cellStyle name="Normal 2 10 2 3" xfId="4636" xr:uid="{00000000-0005-0000-0000-0000DCA30000}"/>
    <cellStyle name="Normal 2 10 2 4" xfId="43450" xr:uid="{00000000-0005-0000-0000-0000DDA30000}"/>
    <cellStyle name="Normal 2 10 3" xfId="4637" xr:uid="{00000000-0005-0000-0000-0000DEA30000}"/>
    <cellStyle name="Normal 2 10 3 2" xfId="43451" xr:uid="{00000000-0005-0000-0000-0000DFA30000}"/>
    <cellStyle name="Normal 2 10 3 3" xfId="43452" xr:uid="{00000000-0005-0000-0000-0000E0A30000}"/>
    <cellStyle name="Normal 2 10 4" xfId="4638" xr:uid="{00000000-0005-0000-0000-0000E1A30000}"/>
    <cellStyle name="Normal 2 10 5" xfId="43453" xr:uid="{00000000-0005-0000-0000-0000E2A30000}"/>
    <cellStyle name="Normal 2 11" xfId="4639" xr:uid="{00000000-0005-0000-0000-0000E3A30000}"/>
    <cellStyle name="Normal 2 11 2" xfId="4640" xr:uid="{00000000-0005-0000-0000-0000E4A30000}"/>
    <cellStyle name="Normal 2 11 2 2" xfId="4641" xr:uid="{00000000-0005-0000-0000-0000E5A30000}"/>
    <cellStyle name="Normal 2 11 2 3" xfId="4642" xr:uid="{00000000-0005-0000-0000-0000E6A30000}"/>
    <cellStyle name="Normal 2 11 3" xfId="4643" xr:uid="{00000000-0005-0000-0000-0000E7A30000}"/>
    <cellStyle name="Normal 2 11 4" xfId="4644" xr:uid="{00000000-0005-0000-0000-0000E8A30000}"/>
    <cellStyle name="Normal 2 12" xfId="4645" xr:uid="{00000000-0005-0000-0000-0000E9A30000}"/>
    <cellStyle name="Normal 2 12 2" xfId="4646" xr:uid="{00000000-0005-0000-0000-0000EAA30000}"/>
    <cellStyle name="Normal 2 12 2 2" xfId="4647" xr:uid="{00000000-0005-0000-0000-0000EBA30000}"/>
    <cellStyle name="Normal 2 12 2 3" xfId="4648" xr:uid="{00000000-0005-0000-0000-0000ECA30000}"/>
    <cellStyle name="Normal 2 12 3" xfId="4649" xr:uid="{00000000-0005-0000-0000-0000EDA30000}"/>
    <cellStyle name="Normal 2 12 4" xfId="4650" xr:uid="{00000000-0005-0000-0000-0000EEA30000}"/>
    <cellStyle name="Normal 2 13" xfId="4651" xr:uid="{00000000-0005-0000-0000-0000EFA30000}"/>
    <cellStyle name="Normal 2 13 2" xfId="4652" xr:uid="{00000000-0005-0000-0000-0000F0A30000}"/>
    <cellStyle name="Normal 2 13 2 2" xfId="4653" xr:uid="{00000000-0005-0000-0000-0000F1A30000}"/>
    <cellStyle name="Normal 2 13 2 3" xfId="4654" xr:uid="{00000000-0005-0000-0000-0000F2A30000}"/>
    <cellStyle name="Normal 2 13 3" xfId="4655" xr:uid="{00000000-0005-0000-0000-0000F3A30000}"/>
    <cellStyle name="Normal 2 13 4" xfId="4656" xr:uid="{00000000-0005-0000-0000-0000F4A30000}"/>
    <cellStyle name="Normal 2 14" xfId="4657" xr:uid="{00000000-0005-0000-0000-0000F5A30000}"/>
    <cellStyle name="Normal 2 14 2" xfId="4658" xr:uid="{00000000-0005-0000-0000-0000F6A30000}"/>
    <cellStyle name="Normal 2 14 2 2" xfId="4659" xr:uid="{00000000-0005-0000-0000-0000F7A30000}"/>
    <cellStyle name="Normal 2 14 3" xfId="4660" xr:uid="{00000000-0005-0000-0000-0000F8A30000}"/>
    <cellStyle name="Normal 2 14 4" xfId="4661" xr:uid="{00000000-0005-0000-0000-0000F9A30000}"/>
    <cellStyle name="Normal 2 14 5" xfId="4662" xr:uid="{00000000-0005-0000-0000-0000FAA30000}"/>
    <cellStyle name="Normal 2 15" xfId="4663" xr:uid="{00000000-0005-0000-0000-0000FBA30000}"/>
    <cellStyle name="Normal 2 16" xfId="4664" xr:uid="{00000000-0005-0000-0000-0000FCA30000}"/>
    <cellStyle name="Normal 2 17" xfId="4665" xr:uid="{00000000-0005-0000-0000-0000FDA30000}"/>
    <cellStyle name="Normal 2 18" xfId="4666" xr:uid="{00000000-0005-0000-0000-0000FEA30000}"/>
    <cellStyle name="Normal 2 18 2" xfId="4667" xr:uid="{00000000-0005-0000-0000-0000FFA30000}"/>
    <cellStyle name="Normal 2 19" xfId="4668" xr:uid="{00000000-0005-0000-0000-000000A40000}"/>
    <cellStyle name="Normal 2 2" xfId="4669" xr:uid="{00000000-0005-0000-0000-000001A40000}"/>
    <cellStyle name="Normal 2 2 10" xfId="43454" xr:uid="{00000000-0005-0000-0000-000002A40000}"/>
    <cellStyle name="Normal 2 2 10 2" xfId="43455" xr:uid="{00000000-0005-0000-0000-000003A40000}"/>
    <cellStyle name="Normal 2 2 11" xfId="43456" xr:uid="{00000000-0005-0000-0000-000004A40000}"/>
    <cellStyle name="Normal 2 2 11 2" xfId="43457" xr:uid="{00000000-0005-0000-0000-000005A40000}"/>
    <cellStyle name="Normal 2 2 12" xfId="43458" xr:uid="{00000000-0005-0000-0000-000006A40000}"/>
    <cellStyle name="Normal 2 2 12 2" xfId="43459" xr:uid="{00000000-0005-0000-0000-000007A40000}"/>
    <cellStyle name="Normal 2 2 13" xfId="43460" xr:uid="{00000000-0005-0000-0000-000008A40000}"/>
    <cellStyle name="Normal 2 2 2" xfId="4670" xr:uid="{00000000-0005-0000-0000-000009A40000}"/>
    <cellStyle name="Normal 2 2 2 10" xfId="43461" xr:uid="{00000000-0005-0000-0000-00000AA40000}"/>
    <cellStyle name="Normal 2 2 2 10 2" xfId="43462" xr:uid="{00000000-0005-0000-0000-00000BA40000}"/>
    <cellStyle name="Normal 2 2 2 11" xfId="43463" xr:uid="{00000000-0005-0000-0000-00000CA40000}"/>
    <cellStyle name="Normal 2 2 2 11 2" xfId="43464" xr:uid="{00000000-0005-0000-0000-00000DA40000}"/>
    <cellStyle name="Normal 2 2 2 12" xfId="43465" xr:uid="{00000000-0005-0000-0000-00000EA40000}"/>
    <cellStyle name="Normal 2 2 2 13" xfId="43466" xr:uid="{00000000-0005-0000-0000-00000FA40000}"/>
    <cellStyle name="Normal 2 2 2 2" xfId="4671" xr:uid="{00000000-0005-0000-0000-000010A40000}"/>
    <cellStyle name="Normal 2 2 2 2 10" xfId="43467" xr:uid="{00000000-0005-0000-0000-000011A40000}"/>
    <cellStyle name="Normal 2 2 2 2 10 2" xfId="43468" xr:uid="{00000000-0005-0000-0000-000012A40000}"/>
    <cellStyle name="Normal 2 2 2 2 11" xfId="43469" xr:uid="{00000000-0005-0000-0000-000013A40000}"/>
    <cellStyle name="Normal 2 2 2 2 2" xfId="43470" xr:uid="{00000000-0005-0000-0000-000014A40000}"/>
    <cellStyle name="Normal 2 2 2 2 2 2" xfId="43471" xr:uid="{00000000-0005-0000-0000-000015A40000}"/>
    <cellStyle name="Normal 2 2 2 2 2 2 2" xfId="43472" xr:uid="{00000000-0005-0000-0000-000016A40000}"/>
    <cellStyle name="Normal 2 2 2 2 2 2 3" xfId="43473" xr:uid="{00000000-0005-0000-0000-000017A40000}"/>
    <cellStyle name="Normal 2 2 2 2 2 3" xfId="43474" xr:uid="{00000000-0005-0000-0000-000018A40000}"/>
    <cellStyle name="Normal 2 2 2 2 2 3 2" xfId="43475" xr:uid="{00000000-0005-0000-0000-000019A40000}"/>
    <cellStyle name="Normal 2 2 2 2 2 4" xfId="43476" xr:uid="{00000000-0005-0000-0000-00001AA40000}"/>
    <cellStyle name="Normal 2 2 2 2 3" xfId="43477" xr:uid="{00000000-0005-0000-0000-00001BA40000}"/>
    <cellStyle name="Normal 2 2 2 2 3 2" xfId="43478" xr:uid="{00000000-0005-0000-0000-00001CA40000}"/>
    <cellStyle name="Normal 2 2 2 2 3 2 2" xfId="43479" xr:uid="{00000000-0005-0000-0000-00001DA40000}"/>
    <cellStyle name="Normal 2 2 2 2 3 3" xfId="43480" xr:uid="{00000000-0005-0000-0000-00001EA40000}"/>
    <cellStyle name="Normal 2 2 2 2 3 3 2" xfId="43481" xr:uid="{00000000-0005-0000-0000-00001FA40000}"/>
    <cellStyle name="Normal 2 2 2 2 3 4" xfId="43482" xr:uid="{00000000-0005-0000-0000-000020A40000}"/>
    <cellStyle name="Normal 2 2 2 2 4" xfId="43483" xr:uid="{00000000-0005-0000-0000-000021A40000}"/>
    <cellStyle name="Normal 2 2 2 2 4 2" xfId="43484" xr:uid="{00000000-0005-0000-0000-000022A40000}"/>
    <cellStyle name="Normal 2 2 2 2 4 2 2" xfId="43485" xr:uid="{00000000-0005-0000-0000-000023A40000}"/>
    <cellStyle name="Normal 2 2 2 2 4 3" xfId="43486" xr:uid="{00000000-0005-0000-0000-000024A40000}"/>
    <cellStyle name="Normal 2 2 2 2 5" xfId="43487" xr:uid="{00000000-0005-0000-0000-000025A40000}"/>
    <cellStyle name="Normal 2 2 2 2 5 2" xfId="43488" xr:uid="{00000000-0005-0000-0000-000026A40000}"/>
    <cellStyle name="Normal 2 2 2 2 6" xfId="43489" xr:uid="{00000000-0005-0000-0000-000027A40000}"/>
    <cellStyle name="Normal 2 2 2 2 6 2" xfId="43490" xr:uid="{00000000-0005-0000-0000-000028A40000}"/>
    <cellStyle name="Normal 2 2 2 2 7" xfId="43491" xr:uid="{00000000-0005-0000-0000-000029A40000}"/>
    <cellStyle name="Normal 2 2 2 2 7 2" xfId="43492" xr:uid="{00000000-0005-0000-0000-00002AA40000}"/>
    <cellStyle name="Normal 2 2 2 2 8" xfId="43493" xr:uid="{00000000-0005-0000-0000-00002BA40000}"/>
    <cellStyle name="Normal 2 2 2 2 8 2" xfId="43494" xr:uid="{00000000-0005-0000-0000-00002CA40000}"/>
    <cellStyle name="Normal 2 2 2 2 9" xfId="43495" xr:uid="{00000000-0005-0000-0000-00002DA40000}"/>
    <cellStyle name="Normal 2 2 2 2 9 2" xfId="43496" xr:uid="{00000000-0005-0000-0000-00002EA40000}"/>
    <cellStyle name="Normal 2 2 2 3" xfId="4672" xr:uid="{00000000-0005-0000-0000-00002FA40000}"/>
    <cellStyle name="Normal 2 2 2 3 2" xfId="43497" xr:uid="{00000000-0005-0000-0000-000030A40000}"/>
    <cellStyle name="Normal 2 2 2 3 2 2" xfId="43498" xr:uid="{00000000-0005-0000-0000-000031A40000}"/>
    <cellStyle name="Normal 2 2 2 3 3" xfId="43499" xr:uid="{00000000-0005-0000-0000-000032A40000}"/>
    <cellStyle name="Normal 2 2 2 3 3 2" xfId="43500" xr:uid="{00000000-0005-0000-0000-000033A40000}"/>
    <cellStyle name="Normal 2 2 2 3 4" xfId="43501" xr:uid="{00000000-0005-0000-0000-000034A40000}"/>
    <cellStyle name="Normal 2 2 2 4" xfId="43502" xr:uid="{00000000-0005-0000-0000-000035A40000}"/>
    <cellStyle name="Normal 2 2 2 4 2" xfId="43503" xr:uid="{00000000-0005-0000-0000-000036A40000}"/>
    <cellStyle name="Normal 2 2 2 4 2 2" xfId="43504" xr:uid="{00000000-0005-0000-0000-000037A40000}"/>
    <cellStyle name="Normal 2 2 2 4 3" xfId="43505" xr:uid="{00000000-0005-0000-0000-000038A40000}"/>
    <cellStyle name="Normal 2 2 2 4 3 2" xfId="43506" xr:uid="{00000000-0005-0000-0000-000039A40000}"/>
    <cellStyle name="Normal 2 2 2 4 4" xfId="43507" xr:uid="{00000000-0005-0000-0000-00003AA40000}"/>
    <cellStyle name="Normal 2 2 2 5" xfId="43508" xr:uid="{00000000-0005-0000-0000-00003BA40000}"/>
    <cellStyle name="Normal 2 2 2 5 2" xfId="43509" xr:uid="{00000000-0005-0000-0000-00003CA40000}"/>
    <cellStyle name="Normal 2 2 2 5 2 2" xfId="43510" xr:uid="{00000000-0005-0000-0000-00003DA40000}"/>
    <cellStyle name="Normal 2 2 2 5 3" xfId="43511" xr:uid="{00000000-0005-0000-0000-00003EA40000}"/>
    <cellStyle name="Normal 2 2 2 6" xfId="43512" xr:uid="{00000000-0005-0000-0000-00003FA40000}"/>
    <cellStyle name="Normal 2 2 2 6 2" xfId="43513" xr:uid="{00000000-0005-0000-0000-000040A40000}"/>
    <cellStyle name="Normal 2 2 2 7" xfId="43514" xr:uid="{00000000-0005-0000-0000-000041A40000}"/>
    <cellStyle name="Normal 2 2 2 7 2" xfId="43515" xr:uid="{00000000-0005-0000-0000-000042A40000}"/>
    <cellStyle name="Normal 2 2 2 8" xfId="43516" xr:uid="{00000000-0005-0000-0000-000043A40000}"/>
    <cellStyle name="Normal 2 2 2 8 2" xfId="43517" xr:uid="{00000000-0005-0000-0000-000044A40000}"/>
    <cellStyle name="Normal 2 2 2 9" xfId="43518" xr:uid="{00000000-0005-0000-0000-000045A40000}"/>
    <cellStyle name="Normal 2 2 2 9 2" xfId="43519" xr:uid="{00000000-0005-0000-0000-000046A40000}"/>
    <cellStyle name="Normal 2 2 3" xfId="4673" xr:uid="{00000000-0005-0000-0000-000047A40000}"/>
    <cellStyle name="Normal 2 2 3 10" xfId="43520" xr:uid="{00000000-0005-0000-0000-000048A40000}"/>
    <cellStyle name="Normal 2 2 3 10 2" xfId="43521" xr:uid="{00000000-0005-0000-0000-000049A40000}"/>
    <cellStyle name="Normal 2 2 3 11" xfId="43522" xr:uid="{00000000-0005-0000-0000-00004AA40000}"/>
    <cellStyle name="Normal 2 2 3 2" xfId="43523" xr:uid="{00000000-0005-0000-0000-00004BA40000}"/>
    <cellStyle name="Normal 2 2 3 2 2" xfId="43524" xr:uid="{00000000-0005-0000-0000-00004CA40000}"/>
    <cellStyle name="Normal 2 2 3 2 2 2" xfId="43525" xr:uid="{00000000-0005-0000-0000-00004DA40000}"/>
    <cellStyle name="Normal 2 2 3 2 3" xfId="43526" xr:uid="{00000000-0005-0000-0000-00004EA40000}"/>
    <cellStyle name="Normal 2 2 3 2 3 2" xfId="43527" xr:uid="{00000000-0005-0000-0000-00004FA40000}"/>
    <cellStyle name="Normal 2 2 3 2 4" xfId="43528" xr:uid="{00000000-0005-0000-0000-000050A40000}"/>
    <cellStyle name="Normal 2 2 3 3" xfId="43529" xr:uid="{00000000-0005-0000-0000-000051A40000}"/>
    <cellStyle name="Normal 2 2 3 3 2" xfId="43530" xr:uid="{00000000-0005-0000-0000-000052A40000}"/>
    <cellStyle name="Normal 2 2 3 3 2 2" xfId="43531" xr:uid="{00000000-0005-0000-0000-000053A40000}"/>
    <cellStyle name="Normal 2 2 3 3 3" xfId="43532" xr:uid="{00000000-0005-0000-0000-000054A40000}"/>
    <cellStyle name="Normal 2 2 3 3 3 2" xfId="43533" xr:uid="{00000000-0005-0000-0000-000055A40000}"/>
    <cellStyle name="Normal 2 2 3 3 4" xfId="43534" xr:uid="{00000000-0005-0000-0000-000056A40000}"/>
    <cellStyle name="Normal 2 2 3 4" xfId="43535" xr:uid="{00000000-0005-0000-0000-000057A40000}"/>
    <cellStyle name="Normal 2 2 3 4 2" xfId="43536" xr:uid="{00000000-0005-0000-0000-000058A40000}"/>
    <cellStyle name="Normal 2 2 3 4 2 2" xfId="43537" xr:uid="{00000000-0005-0000-0000-000059A40000}"/>
    <cellStyle name="Normal 2 2 3 4 3" xfId="43538" xr:uid="{00000000-0005-0000-0000-00005AA40000}"/>
    <cellStyle name="Normal 2 2 3 5" xfId="43539" xr:uid="{00000000-0005-0000-0000-00005BA40000}"/>
    <cellStyle name="Normal 2 2 3 5 2" xfId="43540" xr:uid="{00000000-0005-0000-0000-00005CA40000}"/>
    <cellStyle name="Normal 2 2 3 6" xfId="43541" xr:uid="{00000000-0005-0000-0000-00005DA40000}"/>
    <cellStyle name="Normal 2 2 3 6 2" xfId="43542" xr:uid="{00000000-0005-0000-0000-00005EA40000}"/>
    <cellStyle name="Normal 2 2 3 7" xfId="43543" xr:uid="{00000000-0005-0000-0000-00005FA40000}"/>
    <cellStyle name="Normal 2 2 3 7 2" xfId="43544" xr:uid="{00000000-0005-0000-0000-000060A40000}"/>
    <cellStyle name="Normal 2 2 3 8" xfId="43545" xr:uid="{00000000-0005-0000-0000-000061A40000}"/>
    <cellStyle name="Normal 2 2 3 8 2" xfId="43546" xr:uid="{00000000-0005-0000-0000-000062A40000}"/>
    <cellStyle name="Normal 2 2 3 9" xfId="43547" xr:uid="{00000000-0005-0000-0000-000063A40000}"/>
    <cellStyle name="Normal 2 2 3 9 2" xfId="43548" xr:uid="{00000000-0005-0000-0000-000064A40000}"/>
    <cellStyle name="Normal 2 2 4" xfId="4674" xr:uid="{00000000-0005-0000-0000-000065A40000}"/>
    <cellStyle name="Normal 2 2 4 2" xfId="43549" xr:uid="{00000000-0005-0000-0000-000066A40000}"/>
    <cellStyle name="Normal 2 2 4 2 2" xfId="43550" xr:uid="{00000000-0005-0000-0000-000067A40000}"/>
    <cellStyle name="Normal 2 2 4 3" xfId="43551" xr:uid="{00000000-0005-0000-0000-000068A40000}"/>
    <cellStyle name="Normal 2 2 4 3 2" xfId="43552" xr:uid="{00000000-0005-0000-0000-000069A40000}"/>
    <cellStyle name="Normal 2 2 4 4" xfId="43553" xr:uid="{00000000-0005-0000-0000-00006AA40000}"/>
    <cellStyle name="Normal 2 2 5" xfId="4675" xr:uid="{00000000-0005-0000-0000-00006BA40000}"/>
    <cellStyle name="Normal 2 2 5 2" xfId="43554" xr:uid="{00000000-0005-0000-0000-00006CA40000}"/>
    <cellStyle name="Normal 2 2 5 2 2" xfId="43555" xr:uid="{00000000-0005-0000-0000-00006DA40000}"/>
    <cellStyle name="Normal 2 2 5 3" xfId="43556" xr:uid="{00000000-0005-0000-0000-00006EA40000}"/>
    <cellStyle name="Normal 2 2 5 3 2" xfId="43557" xr:uid="{00000000-0005-0000-0000-00006FA40000}"/>
    <cellStyle name="Normal 2 2 5 4" xfId="43558" xr:uid="{00000000-0005-0000-0000-000070A40000}"/>
    <cellStyle name="Normal 2 2 6" xfId="43559" xr:uid="{00000000-0005-0000-0000-000071A40000}"/>
    <cellStyle name="Normal 2 2 6 2" xfId="43560" xr:uid="{00000000-0005-0000-0000-000072A40000}"/>
    <cellStyle name="Normal 2 2 6 2 2" xfId="43561" xr:uid="{00000000-0005-0000-0000-000073A40000}"/>
    <cellStyle name="Normal 2 2 6 3" xfId="43562" xr:uid="{00000000-0005-0000-0000-000074A40000}"/>
    <cellStyle name="Normal 2 2 7" xfId="43563" xr:uid="{00000000-0005-0000-0000-000075A40000}"/>
    <cellStyle name="Normal 2 2 7 2" xfId="43564" xr:uid="{00000000-0005-0000-0000-000076A40000}"/>
    <cellStyle name="Normal 2 2 8" xfId="43565" xr:uid="{00000000-0005-0000-0000-000077A40000}"/>
    <cellStyle name="Normal 2 2 8 2" xfId="43566" xr:uid="{00000000-0005-0000-0000-000078A40000}"/>
    <cellStyle name="Normal 2 2 9" xfId="43567" xr:uid="{00000000-0005-0000-0000-000079A40000}"/>
    <cellStyle name="Normal 2 2 9 2" xfId="43568" xr:uid="{00000000-0005-0000-0000-00007AA40000}"/>
    <cellStyle name="Normal 2 2_Results 3rd" xfId="4676" xr:uid="{00000000-0005-0000-0000-00007BA40000}"/>
    <cellStyle name="Normal 2 20" xfId="4677" xr:uid="{00000000-0005-0000-0000-00007CA40000}"/>
    <cellStyle name="Normal 2 21" xfId="43569" xr:uid="{00000000-0005-0000-0000-00007DA40000}"/>
    <cellStyle name="Normal 2 22" xfId="43570" xr:uid="{00000000-0005-0000-0000-00007EA40000}"/>
    <cellStyle name="Normal 2 23" xfId="51074" xr:uid="{5B35C103-3E20-44D3-8ED9-A6D461BA8B65}"/>
    <cellStyle name="Normal 2 24" xfId="51077" xr:uid="{D78B023E-9FA8-4CBA-8160-10DACF6C7176}"/>
    <cellStyle name="Normal 2 25" xfId="51079" xr:uid="{3F0AA86A-6D7B-4320-A032-BD5E3338BF20}"/>
    <cellStyle name="Normal 2 26" xfId="51082" xr:uid="{19B0050D-7C7D-424F-BDDB-8A33186A6439}"/>
    <cellStyle name="Normal 2 27" xfId="51084" xr:uid="{3068F6DE-9DFB-4AFC-9EA7-DC7B93491060}"/>
    <cellStyle name="Normal 2 28" xfId="51086" xr:uid="{BFEF4F24-8EB3-492C-9B1E-C828FE114B1E}"/>
    <cellStyle name="Normal 2 29" xfId="51088" xr:uid="{431A737E-72B0-443E-9204-A79EFF82612A}"/>
    <cellStyle name="Normal 2 3" xfId="4678" xr:uid="{00000000-0005-0000-0000-00007FA40000}"/>
    <cellStyle name="Normal 2 3 10" xfId="43571" xr:uid="{00000000-0005-0000-0000-000080A40000}"/>
    <cellStyle name="Normal 2 3 10 2" xfId="43572" xr:uid="{00000000-0005-0000-0000-000081A40000}"/>
    <cellStyle name="Normal 2 3 11" xfId="43573" xr:uid="{00000000-0005-0000-0000-000082A40000}"/>
    <cellStyle name="Normal 2 3 11 2" xfId="43574" xr:uid="{00000000-0005-0000-0000-000083A40000}"/>
    <cellStyle name="Normal 2 3 12" xfId="43575" xr:uid="{00000000-0005-0000-0000-000084A40000}"/>
    <cellStyle name="Normal 2 3 2" xfId="4679" xr:uid="{00000000-0005-0000-0000-000085A40000}"/>
    <cellStyle name="Normal 2 3 2 10" xfId="43576" xr:uid="{00000000-0005-0000-0000-000086A40000}"/>
    <cellStyle name="Normal 2 3 2 10 2" xfId="43577" xr:uid="{00000000-0005-0000-0000-000087A40000}"/>
    <cellStyle name="Normal 2 3 2 11" xfId="43578" xr:uid="{00000000-0005-0000-0000-000088A40000}"/>
    <cellStyle name="Normal 2 3 2 2" xfId="4680" xr:uid="{00000000-0005-0000-0000-000089A40000}"/>
    <cellStyle name="Normal 2 3 2 2 2" xfId="43579" xr:uid="{00000000-0005-0000-0000-00008AA40000}"/>
    <cellStyle name="Normal 2 3 2 2 2 2" xfId="43580" xr:uid="{00000000-0005-0000-0000-00008BA40000}"/>
    <cellStyle name="Normal 2 3 2 2 3" xfId="43581" xr:uid="{00000000-0005-0000-0000-00008CA40000}"/>
    <cellStyle name="Normal 2 3 2 2 3 2" xfId="43582" xr:uid="{00000000-0005-0000-0000-00008DA40000}"/>
    <cellStyle name="Normal 2 3 2 2 4" xfId="43583" xr:uid="{00000000-0005-0000-0000-00008EA40000}"/>
    <cellStyle name="Normal 2 3 2 3" xfId="4681" xr:uid="{00000000-0005-0000-0000-00008FA40000}"/>
    <cellStyle name="Normal 2 3 2 3 2" xfId="43584" xr:uid="{00000000-0005-0000-0000-000090A40000}"/>
    <cellStyle name="Normal 2 3 2 3 2 2" xfId="43585" xr:uid="{00000000-0005-0000-0000-000091A40000}"/>
    <cellStyle name="Normal 2 3 2 3 3" xfId="43586" xr:uid="{00000000-0005-0000-0000-000092A40000}"/>
    <cellStyle name="Normal 2 3 2 3 3 2" xfId="43587" xr:uid="{00000000-0005-0000-0000-000093A40000}"/>
    <cellStyle name="Normal 2 3 2 3 4" xfId="43588" xr:uid="{00000000-0005-0000-0000-000094A40000}"/>
    <cellStyle name="Normal 2 3 2 4" xfId="43589" xr:uid="{00000000-0005-0000-0000-000095A40000}"/>
    <cellStyle name="Normal 2 3 2 4 2" xfId="43590" xr:uid="{00000000-0005-0000-0000-000096A40000}"/>
    <cellStyle name="Normal 2 3 2 4 2 2" xfId="43591" xr:uid="{00000000-0005-0000-0000-000097A40000}"/>
    <cellStyle name="Normal 2 3 2 4 3" xfId="43592" xr:uid="{00000000-0005-0000-0000-000098A40000}"/>
    <cellStyle name="Normal 2 3 2 5" xfId="43593" xr:uid="{00000000-0005-0000-0000-000099A40000}"/>
    <cellStyle name="Normal 2 3 2 5 2" xfId="43594" xr:uid="{00000000-0005-0000-0000-00009AA40000}"/>
    <cellStyle name="Normal 2 3 2 6" xfId="43595" xr:uid="{00000000-0005-0000-0000-00009BA40000}"/>
    <cellStyle name="Normal 2 3 2 6 2" xfId="43596" xr:uid="{00000000-0005-0000-0000-00009CA40000}"/>
    <cellStyle name="Normal 2 3 2 7" xfId="43597" xr:uid="{00000000-0005-0000-0000-00009DA40000}"/>
    <cellStyle name="Normal 2 3 2 7 2" xfId="43598" xr:uid="{00000000-0005-0000-0000-00009EA40000}"/>
    <cellStyle name="Normal 2 3 2 8" xfId="43599" xr:uid="{00000000-0005-0000-0000-00009FA40000}"/>
    <cellStyle name="Normal 2 3 2 8 2" xfId="43600" xr:uid="{00000000-0005-0000-0000-0000A0A40000}"/>
    <cellStyle name="Normal 2 3 2 9" xfId="43601" xr:uid="{00000000-0005-0000-0000-0000A1A40000}"/>
    <cellStyle name="Normal 2 3 2 9 2" xfId="43602" xr:uid="{00000000-0005-0000-0000-0000A2A40000}"/>
    <cellStyle name="Normal 2 3 3" xfId="4682" xr:uid="{00000000-0005-0000-0000-0000A3A40000}"/>
    <cellStyle name="Normal 2 3 3 2" xfId="43603" xr:uid="{00000000-0005-0000-0000-0000A4A40000}"/>
    <cellStyle name="Normal 2 3 3 2 2" xfId="43604" xr:uid="{00000000-0005-0000-0000-0000A5A40000}"/>
    <cellStyle name="Normal 2 3 3 3" xfId="43605" xr:uid="{00000000-0005-0000-0000-0000A6A40000}"/>
    <cellStyle name="Normal 2 3 3 3 2" xfId="43606" xr:uid="{00000000-0005-0000-0000-0000A7A40000}"/>
    <cellStyle name="Normal 2 3 3 4" xfId="43607" xr:uid="{00000000-0005-0000-0000-0000A8A40000}"/>
    <cellStyle name="Normal 2 3 4" xfId="4683" xr:uid="{00000000-0005-0000-0000-0000A9A40000}"/>
    <cellStyle name="Normal 2 3 4 2" xfId="43608" xr:uid="{00000000-0005-0000-0000-0000AAA40000}"/>
    <cellStyle name="Normal 2 3 4 2 2" xfId="43609" xr:uid="{00000000-0005-0000-0000-0000ABA40000}"/>
    <cellStyle name="Normal 2 3 4 3" xfId="43610" xr:uid="{00000000-0005-0000-0000-0000ACA40000}"/>
    <cellStyle name="Normal 2 3 4 3 2" xfId="43611" xr:uid="{00000000-0005-0000-0000-0000ADA40000}"/>
    <cellStyle name="Normal 2 3 4 4" xfId="43612" xr:uid="{00000000-0005-0000-0000-0000AEA40000}"/>
    <cellStyle name="Normal 2 3 5" xfId="43613" xr:uid="{00000000-0005-0000-0000-0000AFA40000}"/>
    <cellStyle name="Normal 2 3 5 2" xfId="43614" xr:uid="{00000000-0005-0000-0000-0000B0A40000}"/>
    <cellStyle name="Normal 2 3 5 2 2" xfId="43615" xr:uid="{00000000-0005-0000-0000-0000B1A40000}"/>
    <cellStyle name="Normal 2 3 5 3" xfId="43616" xr:uid="{00000000-0005-0000-0000-0000B2A40000}"/>
    <cellStyle name="Normal 2 3 6" xfId="43617" xr:uid="{00000000-0005-0000-0000-0000B3A40000}"/>
    <cellStyle name="Normal 2 3 6 2" xfId="43618" xr:uid="{00000000-0005-0000-0000-0000B4A40000}"/>
    <cellStyle name="Normal 2 3 7" xfId="43619" xr:uid="{00000000-0005-0000-0000-0000B5A40000}"/>
    <cellStyle name="Normal 2 3 7 2" xfId="43620" xr:uid="{00000000-0005-0000-0000-0000B6A40000}"/>
    <cellStyle name="Normal 2 3 8" xfId="43621" xr:uid="{00000000-0005-0000-0000-0000B7A40000}"/>
    <cellStyle name="Normal 2 3 8 2" xfId="43622" xr:uid="{00000000-0005-0000-0000-0000B8A40000}"/>
    <cellStyle name="Normal 2 3 9" xfId="43623" xr:uid="{00000000-0005-0000-0000-0000B9A40000}"/>
    <cellStyle name="Normal 2 3 9 2" xfId="43624" xr:uid="{00000000-0005-0000-0000-0000BAA40000}"/>
    <cellStyle name="Normal 2 30" xfId="51090" xr:uid="{879A75A8-90A6-4006-8E0B-7E2E66D7AB7F}"/>
    <cellStyle name="Normal 2 31" xfId="51091" xr:uid="{5C31E8C7-CECC-4FF2-960C-CEF41C7F1962}"/>
    <cellStyle name="Normal 2 32" xfId="51093" xr:uid="{D540D0BA-4E60-43ED-B622-6D3EFBE46333}"/>
    <cellStyle name="Normal 2 33" xfId="51096" xr:uid="{BB2D01DF-5404-454F-B808-7FA5FE72E5EC}"/>
    <cellStyle name="Normal 2 34" xfId="51098" xr:uid="{3000512B-266E-4BE7-AB24-5AF454FEB638}"/>
    <cellStyle name="Normal 2 35" xfId="51099" xr:uid="{79EC0A66-E8D7-4860-8BC5-3D3B3CB16FA4}"/>
    <cellStyle name="Normal 2 36" xfId="51100" xr:uid="{9BB3C6C4-E15F-4C16-B60C-A1F8DE29B0A4}"/>
    <cellStyle name="Normal 2 37" xfId="51104" xr:uid="{44145397-0AA1-4414-A127-6B2198F4AD3B}"/>
    <cellStyle name="Normal 2 38" xfId="51106" xr:uid="{3E98B42F-A54A-4A1D-A93F-221E37530A06}"/>
    <cellStyle name="Normal 2 39" xfId="51108" xr:uid="{2E826040-344B-4FBB-9752-23F7E0D1E19E}"/>
    <cellStyle name="Normal 2 4" xfId="4684" xr:uid="{00000000-0005-0000-0000-0000BBA40000}"/>
    <cellStyle name="Normal 2 4 10" xfId="43625" xr:uid="{00000000-0005-0000-0000-0000BCA40000}"/>
    <cellStyle name="Normal 2 4 10 2" xfId="43626" xr:uid="{00000000-0005-0000-0000-0000BDA40000}"/>
    <cellStyle name="Normal 2 4 11" xfId="43627" xr:uid="{00000000-0005-0000-0000-0000BEA40000}"/>
    <cellStyle name="Normal 2 4 2" xfId="4685" xr:uid="{00000000-0005-0000-0000-0000BFA40000}"/>
    <cellStyle name="Normal 2 4 2 2" xfId="4686" xr:uid="{00000000-0005-0000-0000-0000C0A40000}"/>
    <cellStyle name="Normal 2 4 2 2 2" xfId="43628" xr:uid="{00000000-0005-0000-0000-0000C1A40000}"/>
    <cellStyle name="Normal 2 4 2 2 3" xfId="43629" xr:uid="{00000000-0005-0000-0000-0000C2A40000}"/>
    <cellStyle name="Normal 2 4 2 3" xfId="4687" xr:uid="{00000000-0005-0000-0000-0000C3A40000}"/>
    <cellStyle name="Normal 2 4 2 3 2" xfId="43630" xr:uid="{00000000-0005-0000-0000-0000C4A40000}"/>
    <cellStyle name="Normal 2 4 2 4" xfId="43631" xr:uid="{00000000-0005-0000-0000-0000C5A40000}"/>
    <cellStyle name="Normal 2 4 3" xfId="4688" xr:uid="{00000000-0005-0000-0000-0000C6A40000}"/>
    <cellStyle name="Normal 2 4 3 2" xfId="43632" xr:uid="{00000000-0005-0000-0000-0000C7A40000}"/>
    <cellStyle name="Normal 2 4 3 2 2" xfId="43633" xr:uid="{00000000-0005-0000-0000-0000C8A40000}"/>
    <cellStyle name="Normal 2 4 3 3" xfId="43634" xr:uid="{00000000-0005-0000-0000-0000C9A40000}"/>
    <cellStyle name="Normal 2 4 3 3 2" xfId="43635" xr:uid="{00000000-0005-0000-0000-0000CAA40000}"/>
    <cellStyle name="Normal 2 4 3 4" xfId="43636" xr:uid="{00000000-0005-0000-0000-0000CBA40000}"/>
    <cellStyle name="Normal 2 4 4" xfId="4689" xr:uid="{00000000-0005-0000-0000-0000CCA40000}"/>
    <cellStyle name="Normal 2 4 4 2" xfId="43637" xr:uid="{00000000-0005-0000-0000-0000CDA40000}"/>
    <cellStyle name="Normal 2 4 4 2 2" xfId="43638" xr:uid="{00000000-0005-0000-0000-0000CEA40000}"/>
    <cellStyle name="Normal 2 4 4 3" xfId="43639" xr:uid="{00000000-0005-0000-0000-0000CFA40000}"/>
    <cellStyle name="Normal 2 4 5" xfId="43640" xr:uid="{00000000-0005-0000-0000-0000D0A40000}"/>
    <cellStyle name="Normal 2 4 5 2" xfId="43641" xr:uid="{00000000-0005-0000-0000-0000D1A40000}"/>
    <cellStyle name="Normal 2 4 6" xfId="43642" xr:uid="{00000000-0005-0000-0000-0000D2A40000}"/>
    <cellStyle name="Normal 2 4 6 2" xfId="43643" xr:uid="{00000000-0005-0000-0000-0000D3A40000}"/>
    <cellStyle name="Normal 2 4 7" xfId="43644" xr:uid="{00000000-0005-0000-0000-0000D4A40000}"/>
    <cellStyle name="Normal 2 4 7 2" xfId="43645" xr:uid="{00000000-0005-0000-0000-0000D5A40000}"/>
    <cellStyle name="Normal 2 4 8" xfId="43646" xr:uid="{00000000-0005-0000-0000-0000D6A40000}"/>
    <cellStyle name="Normal 2 4 8 2" xfId="43647" xr:uid="{00000000-0005-0000-0000-0000D7A40000}"/>
    <cellStyle name="Normal 2 4 9" xfId="43648" xr:uid="{00000000-0005-0000-0000-0000D8A40000}"/>
    <cellStyle name="Normal 2 4 9 2" xfId="43649" xr:uid="{00000000-0005-0000-0000-0000D9A40000}"/>
    <cellStyle name="Normal 2 40" xfId="51110" xr:uid="{71587EBA-95B2-4849-BBF4-7D8D3E098495}"/>
    <cellStyle name="Normal 2 41" xfId="51112" xr:uid="{5F6CE0A1-4F30-4310-BED4-CEA4BF7FC64C}"/>
    <cellStyle name="Normal 2 42" xfId="51114" xr:uid="{DAEA1885-6E5C-4FA8-891F-2ED315AFCC4D}"/>
    <cellStyle name="Normal 2 43" xfId="51116" xr:uid="{BB873D2F-A950-4F4A-9C29-E00A6CA240A0}"/>
    <cellStyle name="Normal 2 44" xfId="51118" xr:uid="{1E5CFB54-D498-47CF-A50D-7ED9F8D84CB9}"/>
    <cellStyle name="Normal 2 45" xfId="51119" xr:uid="{C48A59F4-62CC-4F06-8DB9-8E0C49A57807}"/>
    <cellStyle name="Normal 2 46" xfId="51121" xr:uid="{468CC730-CE4D-4B91-8ABF-CA68906E1BD6}"/>
    <cellStyle name="Normal 2 47" xfId="51124" xr:uid="{DD6EEC79-EEC7-44C2-9049-15AB8A4764D3}"/>
    <cellStyle name="Normal 2 48" xfId="51126" xr:uid="{88730597-BB80-4836-8347-2FA8CB326B14}"/>
    <cellStyle name="Normal 2 49" xfId="51128" xr:uid="{8D6FC325-CFF0-4714-BD46-0B5FB994ABBF}"/>
    <cellStyle name="Normal 2 5" xfId="4690" xr:uid="{00000000-0005-0000-0000-0000DAA40000}"/>
    <cellStyle name="Normal 2 5 2" xfId="4691" xr:uid="{00000000-0005-0000-0000-0000DBA40000}"/>
    <cellStyle name="Normal 2 5 2 2" xfId="4692" xr:uid="{00000000-0005-0000-0000-0000DCA40000}"/>
    <cellStyle name="Normal 2 5 2 3" xfId="4693" xr:uid="{00000000-0005-0000-0000-0000DDA40000}"/>
    <cellStyle name="Normal 2 5 3" xfId="4694" xr:uid="{00000000-0005-0000-0000-0000DEA40000}"/>
    <cellStyle name="Normal 2 5 4" xfId="4695" xr:uid="{00000000-0005-0000-0000-0000DFA40000}"/>
    <cellStyle name="Normal 2 5_2013 Combined" xfId="43650" xr:uid="{00000000-0005-0000-0000-0000E0A40000}"/>
    <cellStyle name="Normal 2 50" xfId="51130" xr:uid="{C84E49B4-DF18-4A2F-A289-2F4FEB2566CD}"/>
    <cellStyle name="Normal 2 51" xfId="51131" xr:uid="{8F571CD0-09A0-415C-93D0-090CB8C94D65}"/>
    <cellStyle name="Normal 2 52" xfId="51132" xr:uid="{C32413BD-6F7A-41A8-A7A0-2F562F6D427A}"/>
    <cellStyle name="Normal 2 6" xfId="4696" xr:uid="{00000000-0005-0000-0000-0000E1A40000}"/>
    <cellStyle name="Normal 2 6 2" xfId="4697" xr:uid="{00000000-0005-0000-0000-0000E2A40000}"/>
    <cellStyle name="Normal 2 6 2 2" xfId="4698" xr:uid="{00000000-0005-0000-0000-0000E3A40000}"/>
    <cellStyle name="Normal 2 6 2 3" xfId="4699" xr:uid="{00000000-0005-0000-0000-0000E4A40000}"/>
    <cellStyle name="Normal 2 6 3" xfId="4700" xr:uid="{00000000-0005-0000-0000-0000E5A40000}"/>
    <cellStyle name="Normal 2 6 4" xfId="4701" xr:uid="{00000000-0005-0000-0000-0000E6A40000}"/>
    <cellStyle name="Normal 2 6_2013 Combined" xfId="43651" xr:uid="{00000000-0005-0000-0000-0000E7A40000}"/>
    <cellStyle name="Normal 2 7" xfId="4702" xr:uid="{00000000-0005-0000-0000-0000E8A40000}"/>
    <cellStyle name="Normal 2 7 2" xfId="4703" xr:uid="{00000000-0005-0000-0000-0000E9A40000}"/>
    <cellStyle name="Normal 2 7 2 2" xfId="4704" xr:uid="{00000000-0005-0000-0000-0000EAA40000}"/>
    <cellStyle name="Normal 2 7 2 3" xfId="4705" xr:uid="{00000000-0005-0000-0000-0000EBA40000}"/>
    <cellStyle name="Normal 2 7 3" xfId="4706" xr:uid="{00000000-0005-0000-0000-0000ECA40000}"/>
    <cellStyle name="Normal 2 7 3 2" xfId="43652" xr:uid="{00000000-0005-0000-0000-0000EDA40000}"/>
    <cellStyle name="Normal 2 7 4" xfId="4707" xr:uid="{00000000-0005-0000-0000-0000EEA40000}"/>
    <cellStyle name="Normal 2 8" xfId="4708" xr:uid="{00000000-0005-0000-0000-0000EFA40000}"/>
    <cellStyle name="Normal 2 8 2" xfId="4709" xr:uid="{00000000-0005-0000-0000-0000F0A40000}"/>
    <cellStyle name="Normal 2 8 2 2" xfId="4710" xr:uid="{00000000-0005-0000-0000-0000F1A40000}"/>
    <cellStyle name="Normal 2 8 2 3" xfId="4711" xr:uid="{00000000-0005-0000-0000-0000F2A40000}"/>
    <cellStyle name="Normal 2 8 3" xfId="4712" xr:uid="{00000000-0005-0000-0000-0000F3A40000}"/>
    <cellStyle name="Normal 2 8 4" xfId="4713" xr:uid="{00000000-0005-0000-0000-0000F4A40000}"/>
    <cellStyle name="Normal 2 9" xfId="4714" xr:uid="{00000000-0005-0000-0000-0000F5A40000}"/>
    <cellStyle name="Normal 2 9 2" xfId="4715" xr:uid="{00000000-0005-0000-0000-0000F6A40000}"/>
    <cellStyle name="Normal 2 9 2 2" xfId="4716" xr:uid="{00000000-0005-0000-0000-0000F7A40000}"/>
    <cellStyle name="Normal 2 9 2 3" xfId="4717" xr:uid="{00000000-0005-0000-0000-0000F8A40000}"/>
    <cellStyle name="Normal 2 9 3" xfId="4718" xr:uid="{00000000-0005-0000-0000-0000F9A40000}"/>
    <cellStyle name="Normal 2 9 4" xfId="4719" xr:uid="{00000000-0005-0000-0000-0000FAA40000}"/>
    <cellStyle name="Normal 2_060" xfId="4720" xr:uid="{00000000-0005-0000-0000-0000FBA40000}"/>
    <cellStyle name="Normal 20" xfId="143" xr:uid="{00000000-0005-0000-0000-0000FCA40000}"/>
    <cellStyle name="Normal 20 10" xfId="43653" xr:uid="{00000000-0005-0000-0000-0000FDA40000}"/>
    <cellStyle name="Normal 20 10 2" xfId="43654" xr:uid="{00000000-0005-0000-0000-0000FEA40000}"/>
    <cellStyle name="Normal 20 11" xfId="43655" xr:uid="{00000000-0005-0000-0000-0000FFA40000}"/>
    <cellStyle name="Normal 20 11 2" xfId="43656" xr:uid="{00000000-0005-0000-0000-000000A50000}"/>
    <cellStyle name="Normal 20 12" xfId="43657" xr:uid="{00000000-0005-0000-0000-000001A50000}"/>
    <cellStyle name="Normal 20 12 2" xfId="43658" xr:uid="{00000000-0005-0000-0000-000002A50000}"/>
    <cellStyle name="Normal 20 13" xfId="43659" xr:uid="{00000000-0005-0000-0000-000003A50000}"/>
    <cellStyle name="Normal 20 2" xfId="4721" xr:uid="{00000000-0005-0000-0000-000004A50000}"/>
    <cellStyle name="Normal 20 2 10" xfId="43660" xr:uid="{00000000-0005-0000-0000-000005A50000}"/>
    <cellStyle name="Normal 20 2 10 2" xfId="43661" xr:uid="{00000000-0005-0000-0000-000006A50000}"/>
    <cellStyle name="Normal 20 2 11" xfId="43662" xr:uid="{00000000-0005-0000-0000-000007A50000}"/>
    <cellStyle name="Normal 20 2 11 2" xfId="43663" xr:uid="{00000000-0005-0000-0000-000008A50000}"/>
    <cellStyle name="Normal 20 2 12" xfId="43664" xr:uid="{00000000-0005-0000-0000-000009A50000}"/>
    <cellStyle name="Normal 20 2 2" xfId="4722" xr:uid="{00000000-0005-0000-0000-00000AA50000}"/>
    <cellStyle name="Normal 20 2 2 10" xfId="43665" xr:uid="{00000000-0005-0000-0000-00000BA50000}"/>
    <cellStyle name="Normal 20 2 2 10 2" xfId="43666" xr:uid="{00000000-0005-0000-0000-00000CA50000}"/>
    <cellStyle name="Normal 20 2 2 11" xfId="43667" xr:uid="{00000000-0005-0000-0000-00000DA50000}"/>
    <cellStyle name="Normal 20 2 2 2" xfId="43668" xr:uid="{00000000-0005-0000-0000-00000EA50000}"/>
    <cellStyle name="Normal 20 2 2 2 2" xfId="43669" xr:uid="{00000000-0005-0000-0000-00000FA50000}"/>
    <cellStyle name="Normal 20 2 2 2 2 2" xfId="43670" xr:uid="{00000000-0005-0000-0000-000010A50000}"/>
    <cellStyle name="Normal 20 2 2 2 3" xfId="43671" xr:uid="{00000000-0005-0000-0000-000011A50000}"/>
    <cellStyle name="Normal 20 2 2 2 3 2" xfId="43672" xr:uid="{00000000-0005-0000-0000-000012A50000}"/>
    <cellStyle name="Normal 20 2 2 2 4" xfId="43673" xr:uid="{00000000-0005-0000-0000-000013A50000}"/>
    <cellStyle name="Normal 20 2 2 3" xfId="43674" xr:uid="{00000000-0005-0000-0000-000014A50000}"/>
    <cellStyle name="Normal 20 2 2 3 2" xfId="43675" xr:uid="{00000000-0005-0000-0000-000015A50000}"/>
    <cellStyle name="Normal 20 2 2 3 2 2" xfId="43676" xr:uid="{00000000-0005-0000-0000-000016A50000}"/>
    <cellStyle name="Normal 20 2 2 3 3" xfId="43677" xr:uid="{00000000-0005-0000-0000-000017A50000}"/>
    <cellStyle name="Normal 20 2 2 3 3 2" xfId="43678" xr:uid="{00000000-0005-0000-0000-000018A50000}"/>
    <cellStyle name="Normal 20 2 2 3 4" xfId="43679" xr:uid="{00000000-0005-0000-0000-000019A50000}"/>
    <cellStyle name="Normal 20 2 2 4" xfId="43680" xr:uid="{00000000-0005-0000-0000-00001AA50000}"/>
    <cellStyle name="Normal 20 2 2 4 2" xfId="43681" xr:uid="{00000000-0005-0000-0000-00001BA50000}"/>
    <cellStyle name="Normal 20 2 2 4 2 2" xfId="43682" xr:uid="{00000000-0005-0000-0000-00001CA50000}"/>
    <cellStyle name="Normal 20 2 2 4 3" xfId="43683" xr:uid="{00000000-0005-0000-0000-00001DA50000}"/>
    <cellStyle name="Normal 20 2 2 5" xfId="43684" xr:uid="{00000000-0005-0000-0000-00001EA50000}"/>
    <cellStyle name="Normal 20 2 2 5 2" xfId="43685" xr:uid="{00000000-0005-0000-0000-00001FA50000}"/>
    <cellStyle name="Normal 20 2 2 6" xfId="43686" xr:uid="{00000000-0005-0000-0000-000020A50000}"/>
    <cellStyle name="Normal 20 2 2 6 2" xfId="43687" xr:uid="{00000000-0005-0000-0000-000021A50000}"/>
    <cellStyle name="Normal 20 2 2 7" xfId="43688" xr:uid="{00000000-0005-0000-0000-000022A50000}"/>
    <cellStyle name="Normal 20 2 2 7 2" xfId="43689" xr:uid="{00000000-0005-0000-0000-000023A50000}"/>
    <cellStyle name="Normal 20 2 2 8" xfId="43690" xr:uid="{00000000-0005-0000-0000-000024A50000}"/>
    <cellStyle name="Normal 20 2 2 8 2" xfId="43691" xr:uid="{00000000-0005-0000-0000-000025A50000}"/>
    <cellStyle name="Normal 20 2 2 9" xfId="43692" xr:uid="{00000000-0005-0000-0000-000026A50000}"/>
    <cellStyle name="Normal 20 2 2 9 2" xfId="43693" xr:uid="{00000000-0005-0000-0000-000027A50000}"/>
    <cellStyle name="Normal 20 2 3" xfId="4723" xr:uid="{00000000-0005-0000-0000-000028A50000}"/>
    <cellStyle name="Normal 20 2 3 2" xfId="43694" xr:uid="{00000000-0005-0000-0000-000029A50000}"/>
    <cellStyle name="Normal 20 2 3 2 2" xfId="43695" xr:uid="{00000000-0005-0000-0000-00002AA50000}"/>
    <cellStyle name="Normal 20 2 3 3" xfId="43696" xr:uid="{00000000-0005-0000-0000-00002BA50000}"/>
    <cellStyle name="Normal 20 2 3 3 2" xfId="43697" xr:uid="{00000000-0005-0000-0000-00002CA50000}"/>
    <cellStyle name="Normal 20 2 3 4" xfId="43698" xr:uid="{00000000-0005-0000-0000-00002DA50000}"/>
    <cellStyle name="Normal 20 2 4" xfId="43699" xr:uid="{00000000-0005-0000-0000-00002EA50000}"/>
    <cellStyle name="Normal 20 2 4 2" xfId="43700" xr:uid="{00000000-0005-0000-0000-00002FA50000}"/>
    <cellStyle name="Normal 20 2 4 2 2" xfId="43701" xr:uid="{00000000-0005-0000-0000-000030A50000}"/>
    <cellStyle name="Normal 20 2 4 3" xfId="43702" xr:uid="{00000000-0005-0000-0000-000031A50000}"/>
    <cellStyle name="Normal 20 2 4 3 2" xfId="43703" xr:uid="{00000000-0005-0000-0000-000032A50000}"/>
    <cellStyle name="Normal 20 2 4 4" xfId="43704" xr:uid="{00000000-0005-0000-0000-000033A50000}"/>
    <cellStyle name="Normal 20 2 5" xfId="43705" xr:uid="{00000000-0005-0000-0000-000034A50000}"/>
    <cellStyle name="Normal 20 2 5 2" xfId="43706" xr:uid="{00000000-0005-0000-0000-000035A50000}"/>
    <cellStyle name="Normal 20 2 5 2 2" xfId="43707" xr:uid="{00000000-0005-0000-0000-000036A50000}"/>
    <cellStyle name="Normal 20 2 5 3" xfId="43708" xr:uid="{00000000-0005-0000-0000-000037A50000}"/>
    <cellStyle name="Normal 20 2 6" xfId="43709" xr:uid="{00000000-0005-0000-0000-000038A50000}"/>
    <cellStyle name="Normal 20 2 6 2" xfId="43710" xr:uid="{00000000-0005-0000-0000-000039A50000}"/>
    <cellStyle name="Normal 20 2 7" xfId="43711" xr:uid="{00000000-0005-0000-0000-00003AA50000}"/>
    <cellStyle name="Normal 20 2 7 2" xfId="43712" xr:uid="{00000000-0005-0000-0000-00003BA50000}"/>
    <cellStyle name="Normal 20 2 8" xfId="43713" xr:uid="{00000000-0005-0000-0000-00003CA50000}"/>
    <cellStyle name="Normal 20 2 8 2" xfId="43714" xr:uid="{00000000-0005-0000-0000-00003DA50000}"/>
    <cellStyle name="Normal 20 2 9" xfId="43715" xr:uid="{00000000-0005-0000-0000-00003EA50000}"/>
    <cellStyle name="Normal 20 2 9 2" xfId="43716" xr:uid="{00000000-0005-0000-0000-00003FA50000}"/>
    <cellStyle name="Normal 20 3" xfId="4724" xr:uid="{00000000-0005-0000-0000-000040A50000}"/>
    <cellStyle name="Normal 20 3 10" xfId="43717" xr:uid="{00000000-0005-0000-0000-000041A50000}"/>
    <cellStyle name="Normal 20 3 10 2" xfId="43718" xr:uid="{00000000-0005-0000-0000-000042A50000}"/>
    <cellStyle name="Normal 20 3 11" xfId="43719" xr:uid="{00000000-0005-0000-0000-000043A50000}"/>
    <cellStyle name="Normal 20 3 2" xfId="4725" xr:uid="{00000000-0005-0000-0000-000044A50000}"/>
    <cellStyle name="Normal 20 3 2 2" xfId="43720" xr:uid="{00000000-0005-0000-0000-000045A50000}"/>
    <cellStyle name="Normal 20 3 2 2 2" xfId="43721" xr:uid="{00000000-0005-0000-0000-000046A50000}"/>
    <cellStyle name="Normal 20 3 2 3" xfId="43722" xr:uid="{00000000-0005-0000-0000-000047A50000}"/>
    <cellStyle name="Normal 20 3 2 3 2" xfId="43723" xr:uid="{00000000-0005-0000-0000-000048A50000}"/>
    <cellStyle name="Normal 20 3 2 4" xfId="43724" xr:uid="{00000000-0005-0000-0000-000049A50000}"/>
    <cellStyle name="Normal 20 3 3" xfId="4726" xr:uid="{00000000-0005-0000-0000-00004AA50000}"/>
    <cellStyle name="Normal 20 3 3 2" xfId="43725" xr:uid="{00000000-0005-0000-0000-00004BA50000}"/>
    <cellStyle name="Normal 20 3 3 2 2" xfId="43726" xr:uid="{00000000-0005-0000-0000-00004CA50000}"/>
    <cellStyle name="Normal 20 3 3 3" xfId="43727" xr:uid="{00000000-0005-0000-0000-00004DA50000}"/>
    <cellStyle name="Normal 20 3 3 3 2" xfId="43728" xr:uid="{00000000-0005-0000-0000-00004EA50000}"/>
    <cellStyle name="Normal 20 3 3 4" xfId="43729" xr:uid="{00000000-0005-0000-0000-00004FA50000}"/>
    <cellStyle name="Normal 20 3 4" xfId="43730" xr:uid="{00000000-0005-0000-0000-000050A50000}"/>
    <cellStyle name="Normal 20 3 4 2" xfId="43731" xr:uid="{00000000-0005-0000-0000-000051A50000}"/>
    <cellStyle name="Normal 20 3 4 2 2" xfId="43732" xr:uid="{00000000-0005-0000-0000-000052A50000}"/>
    <cellStyle name="Normal 20 3 4 3" xfId="43733" xr:uid="{00000000-0005-0000-0000-000053A50000}"/>
    <cellStyle name="Normal 20 3 5" xfId="43734" xr:uid="{00000000-0005-0000-0000-000054A50000}"/>
    <cellStyle name="Normal 20 3 5 2" xfId="43735" xr:uid="{00000000-0005-0000-0000-000055A50000}"/>
    <cellStyle name="Normal 20 3 6" xfId="43736" xr:uid="{00000000-0005-0000-0000-000056A50000}"/>
    <cellStyle name="Normal 20 3 6 2" xfId="43737" xr:uid="{00000000-0005-0000-0000-000057A50000}"/>
    <cellStyle name="Normal 20 3 7" xfId="43738" xr:uid="{00000000-0005-0000-0000-000058A50000}"/>
    <cellStyle name="Normal 20 3 7 2" xfId="43739" xr:uid="{00000000-0005-0000-0000-000059A50000}"/>
    <cellStyle name="Normal 20 3 8" xfId="43740" xr:uid="{00000000-0005-0000-0000-00005AA50000}"/>
    <cellStyle name="Normal 20 3 8 2" xfId="43741" xr:uid="{00000000-0005-0000-0000-00005BA50000}"/>
    <cellStyle name="Normal 20 3 9" xfId="43742" xr:uid="{00000000-0005-0000-0000-00005CA50000}"/>
    <cellStyle name="Normal 20 3 9 2" xfId="43743" xr:uid="{00000000-0005-0000-0000-00005DA50000}"/>
    <cellStyle name="Normal 20 4" xfId="4727" xr:uid="{00000000-0005-0000-0000-00005EA50000}"/>
    <cellStyle name="Normal 20 4 2" xfId="43744" xr:uid="{00000000-0005-0000-0000-00005FA50000}"/>
    <cellStyle name="Normal 20 4 2 2" xfId="43745" xr:uid="{00000000-0005-0000-0000-000060A50000}"/>
    <cellStyle name="Normal 20 4 3" xfId="43746" xr:uid="{00000000-0005-0000-0000-000061A50000}"/>
    <cellStyle name="Normal 20 4 3 2" xfId="43747" xr:uid="{00000000-0005-0000-0000-000062A50000}"/>
    <cellStyle name="Normal 20 4 4" xfId="43748" xr:uid="{00000000-0005-0000-0000-000063A50000}"/>
    <cellStyle name="Normal 20 5" xfId="4728" xr:uid="{00000000-0005-0000-0000-000064A50000}"/>
    <cellStyle name="Normal 20 5 2" xfId="43749" xr:uid="{00000000-0005-0000-0000-000065A50000}"/>
    <cellStyle name="Normal 20 5 2 2" xfId="43750" xr:uid="{00000000-0005-0000-0000-000066A50000}"/>
    <cellStyle name="Normal 20 5 3" xfId="43751" xr:uid="{00000000-0005-0000-0000-000067A50000}"/>
    <cellStyle name="Normal 20 5 3 2" xfId="43752" xr:uid="{00000000-0005-0000-0000-000068A50000}"/>
    <cellStyle name="Normal 20 5 4" xfId="43753" xr:uid="{00000000-0005-0000-0000-000069A50000}"/>
    <cellStyle name="Normal 20 6" xfId="4729" xr:uid="{00000000-0005-0000-0000-00006AA50000}"/>
    <cellStyle name="Normal 20 6 2" xfId="43754" xr:uid="{00000000-0005-0000-0000-00006BA50000}"/>
    <cellStyle name="Normal 20 6 2 2" xfId="43755" xr:uid="{00000000-0005-0000-0000-00006CA50000}"/>
    <cellStyle name="Normal 20 6 3" xfId="43756" xr:uid="{00000000-0005-0000-0000-00006DA50000}"/>
    <cellStyle name="Normal 20 7" xfId="43757" xr:uid="{00000000-0005-0000-0000-00006EA50000}"/>
    <cellStyle name="Normal 20 7 2" xfId="43758" xr:uid="{00000000-0005-0000-0000-00006FA50000}"/>
    <cellStyle name="Normal 20 8" xfId="43759" xr:uid="{00000000-0005-0000-0000-000070A50000}"/>
    <cellStyle name="Normal 20 8 2" xfId="43760" xr:uid="{00000000-0005-0000-0000-000071A50000}"/>
    <cellStyle name="Normal 20 9" xfId="43761" xr:uid="{00000000-0005-0000-0000-000072A50000}"/>
    <cellStyle name="Normal 20 9 2" xfId="43762" xr:uid="{00000000-0005-0000-0000-000073A50000}"/>
    <cellStyle name="Normal 20_FY11 Repairs" xfId="4730" xr:uid="{00000000-0005-0000-0000-000074A50000}"/>
    <cellStyle name="Normal 200" xfId="4731" xr:uid="{00000000-0005-0000-0000-000075A50000}"/>
    <cellStyle name="Normal 200 2" xfId="43763" xr:uid="{00000000-0005-0000-0000-000076A50000}"/>
    <cellStyle name="Normal 201" xfId="4732" xr:uid="{00000000-0005-0000-0000-000077A50000}"/>
    <cellStyle name="Normal 201 2" xfId="43764" xr:uid="{00000000-0005-0000-0000-000078A50000}"/>
    <cellStyle name="Normal 202" xfId="4733" xr:uid="{00000000-0005-0000-0000-000079A50000}"/>
    <cellStyle name="Normal 202 2" xfId="43765" xr:uid="{00000000-0005-0000-0000-00007AA50000}"/>
    <cellStyle name="Normal 203" xfId="4734" xr:uid="{00000000-0005-0000-0000-00007BA50000}"/>
    <cellStyle name="Normal 203 2" xfId="43766" xr:uid="{00000000-0005-0000-0000-00007CA50000}"/>
    <cellStyle name="Normal 204" xfId="4735" xr:uid="{00000000-0005-0000-0000-00007DA50000}"/>
    <cellStyle name="Normal 204 2" xfId="43767" xr:uid="{00000000-0005-0000-0000-00007EA50000}"/>
    <cellStyle name="Normal 205" xfId="4736" xr:uid="{00000000-0005-0000-0000-00007FA50000}"/>
    <cellStyle name="Normal 205 2" xfId="43768" xr:uid="{00000000-0005-0000-0000-000080A50000}"/>
    <cellStyle name="Normal 206" xfId="4737" xr:uid="{00000000-0005-0000-0000-000081A50000}"/>
    <cellStyle name="Normal 206 2" xfId="43769" xr:uid="{00000000-0005-0000-0000-000082A50000}"/>
    <cellStyle name="Normal 207" xfId="146" xr:uid="{00000000-0005-0000-0000-000083A50000}"/>
    <cellStyle name="Normal 207 2" xfId="43770" xr:uid="{00000000-0005-0000-0000-000084A50000}"/>
    <cellStyle name="Normal 208" xfId="6055" xr:uid="{00000000-0005-0000-0000-000085A50000}"/>
    <cellStyle name="Normal 208 2" xfId="43771" xr:uid="{00000000-0005-0000-0000-000086A50000}"/>
    <cellStyle name="Normal 209" xfId="6057" xr:uid="{00000000-0005-0000-0000-000087A50000}"/>
    <cellStyle name="Normal 209 2" xfId="43772" xr:uid="{00000000-0005-0000-0000-000088A50000}"/>
    <cellStyle name="Normal 21" xfId="4738" xr:uid="{00000000-0005-0000-0000-000089A50000}"/>
    <cellStyle name="Normal 21 10" xfId="43773" xr:uid="{00000000-0005-0000-0000-00008AA50000}"/>
    <cellStyle name="Normal 21 10 2" xfId="43774" xr:uid="{00000000-0005-0000-0000-00008BA50000}"/>
    <cellStyle name="Normal 21 11" xfId="43775" xr:uid="{00000000-0005-0000-0000-00008CA50000}"/>
    <cellStyle name="Normal 21 11 2" xfId="43776" xr:uid="{00000000-0005-0000-0000-00008DA50000}"/>
    <cellStyle name="Normal 21 12" xfId="43777" xr:uid="{00000000-0005-0000-0000-00008EA50000}"/>
    <cellStyle name="Normal 21 12 2" xfId="43778" xr:uid="{00000000-0005-0000-0000-00008FA50000}"/>
    <cellStyle name="Normal 21 13" xfId="43779" xr:uid="{00000000-0005-0000-0000-000090A50000}"/>
    <cellStyle name="Normal 21 2" xfId="4739" xr:uid="{00000000-0005-0000-0000-000091A50000}"/>
    <cellStyle name="Normal 21 2 10" xfId="43780" xr:uid="{00000000-0005-0000-0000-000092A50000}"/>
    <cellStyle name="Normal 21 2 10 2" xfId="43781" xr:uid="{00000000-0005-0000-0000-000093A50000}"/>
    <cellStyle name="Normal 21 2 11" xfId="43782" xr:uid="{00000000-0005-0000-0000-000094A50000}"/>
    <cellStyle name="Normal 21 2 11 2" xfId="43783" xr:uid="{00000000-0005-0000-0000-000095A50000}"/>
    <cellStyle name="Normal 21 2 12" xfId="43784" xr:uid="{00000000-0005-0000-0000-000096A50000}"/>
    <cellStyle name="Normal 21 2 2" xfId="4740" xr:uid="{00000000-0005-0000-0000-000097A50000}"/>
    <cellStyle name="Normal 21 2 2 10" xfId="43785" xr:uid="{00000000-0005-0000-0000-000098A50000}"/>
    <cellStyle name="Normal 21 2 2 10 2" xfId="43786" xr:uid="{00000000-0005-0000-0000-000099A50000}"/>
    <cellStyle name="Normal 21 2 2 11" xfId="43787" xr:uid="{00000000-0005-0000-0000-00009AA50000}"/>
    <cellStyle name="Normal 21 2 2 2" xfId="43788" xr:uid="{00000000-0005-0000-0000-00009BA50000}"/>
    <cellStyle name="Normal 21 2 2 2 2" xfId="43789" xr:uid="{00000000-0005-0000-0000-00009CA50000}"/>
    <cellStyle name="Normal 21 2 2 2 2 2" xfId="43790" xr:uid="{00000000-0005-0000-0000-00009DA50000}"/>
    <cellStyle name="Normal 21 2 2 2 3" xfId="43791" xr:uid="{00000000-0005-0000-0000-00009EA50000}"/>
    <cellStyle name="Normal 21 2 2 2 3 2" xfId="43792" xr:uid="{00000000-0005-0000-0000-00009FA50000}"/>
    <cellStyle name="Normal 21 2 2 2 4" xfId="43793" xr:uid="{00000000-0005-0000-0000-0000A0A50000}"/>
    <cellStyle name="Normal 21 2 2 3" xfId="43794" xr:uid="{00000000-0005-0000-0000-0000A1A50000}"/>
    <cellStyle name="Normal 21 2 2 3 2" xfId="43795" xr:uid="{00000000-0005-0000-0000-0000A2A50000}"/>
    <cellStyle name="Normal 21 2 2 3 2 2" xfId="43796" xr:uid="{00000000-0005-0000-0000-0000A3A50000}"/>
    <cellStyle name="Normal 21 2 2 3 3" xfId="43797" xr:uid="{00000000-0005-0000-0000-0000A4A50000}"/>
    <cellStyle name="Normal 21 2 2 3 3 2" xfId="43798" xr:uid="{00000000-0005-0000-0000-0000A5A50000}"/>
    <cellStyle name="Normal 21 2 2 3 4" xfId="43799" xr:uid="{00000000-0005-0000-0000-0000A6A50000}"/>
    <cellStyle name="Normal 21 2 2 4" xfId="43800" xr:uid="{00000000-0005-0000-0000-0000A7A50000}"/>
    <cellStyle name="Normal 21 2 2 4 2" xfId="43801" xr:uid="{00000000-0005-0000-0000-0000A8A50000}"/>
    <cellStyle name="Normal 21 2 2 4 2 2" xfId="43802" xr:uid="{00000000-0005-0000-0000-0000A9A50000}"/>
    <cellStyle name="Normal 21 2 2 4 3" xfId="43803" xr:uid="{00000000-0005-0000-0000-0000AAA50000}"/>
    <cellStyle name="Normal 21 2 2 5" xfId="43804" xr:uid="{00000000-0005-0000-0000-0000ABA50000}"/>
    <cellStyle name="Normal 21 2 2 5 2" xfId="43805" xr:uid="{00000000-0005-0000-0000-0000ACA50000}"/>
    <cellStyle name="Normal 21 2 2 6" xfId="43806" xr:uid="{00000000-0005-0000-0000-0000ADA50000}"/>
    <cellStyle name="Normal 21 2 2 6 2" xfId="43807" xr:uid="{00000000-0005-0000-0000-0000AEA50000}"/>
    <cellStyle name="Normal 21 2 2 7" xfId="43808" xr:uid="{00000000-0005-0000-0000-0000AFA50000}"/>
    <cellStyle name="Normal 21 2 2 7 2" xfId="43809" xr:uid="{00000000-0005-0000-0000-0000B0A50000}"/>
    <cellStyle name="Normal 21 2 2 8" xfId="43810" xr:uid="{00000000-0005-0000-0000-0000B1A50000}"/>
    <cellStyle name="Normal 21 2 2 8 2" xfId="43811" xr:uid="{00000000-0005-0000-0000-0000B2A50000}"/>
    <cellStyle name="Normal 21 2 2 9" xfId="43812" xr:uid="{00000000-0005-0000-0000-0000B3A50000}"/>
    <cellStyle name="Normal 21 2 2 9 2" xfId="43813" xr:uid="{00000000-0005-0000-0000-0000B4A50000}"/>
    <cellStyle name="Normal 21 2 3" xfId="4741" xr:uid="{00000000-0005-0000-0000-0000B5A50000}"/>
    <cellStyle name="Normal 21 2 3 2" xfId="43814" xr:uid="{00000000-0005-0000-0000-0000B6A50000}"/>
    <cellStyle name="Normal 21 2 3 2 2" xfId="43815" xr:uid="{00000000-0005-0000-0000-0000B7A50000}"/>
    <cellStyle name="Normal 21 2 3 3" xfId="43816" xr:uid="{00000000-0005-0000-0000-0000B8A50000}"/>
    <cellStyle name="Normal 21 2 3 3 2" xfId="43817" xr:uid="{00000000-0005-0000-0000-0000B9A50000}"/>
    <cellStyle name="Normal 21 2 3 4" xfId="43818" xr:uid="{00000000-0005-0000-0000-0000BAA50000}"/>
    <cellStyle name="Normal 21 2 4" xfId="43819" xr:uid="{00000000-0005-0000-0000-0000BBA50000}"/>
    <cellStyle name="Normal 21 2 4 2" xfId="43820" xr:uid="{00000000-0005-0000-0000-0000BCA50000}"/>
    <cellStyle name="Normal 21 2 4 2 2" xfId="43821" xr:uid="{00000000-0005-0000-0000-0000BDA50000}"/>
    <cellStyle name="Normal 21 2 4 3" xfId="43822" xr:uid="{00000000-0005-0000-0000-0000BEA50000}"/>
    <cellStyle name="Normal 21 2 4 3 2" xfId="43823" xr:uid="{00000000-0005-0000-0000-0000BFA50000}"/>
    <cellStyle name="Normal 21 2 4 4" xfId="43824" xr:uid="{00000000-0005-0000-0000-0000C0A50000}"/>
    <cellStyle name="Normal 21 2 5" xfId="43825" xr:uid="{00000000-0005-0000-0000-0000C1A50000}"/>
    <cellStyle name="Normal 21 2 5 2" xfId="43826" xr:uid="{00000000-0005-0000-0000-0000C2A50000}"/>
    <cellStyle name="Normal 21 2 5 2 2" xfId="43827" xr:uid="{00000000-0005-0000-0000-0000C3A50000}"/>
    <cellStyle name="Normal 21 2 5 3" xfId="43828" xr:uid="{00000000-0005-0000-0000-0000C4A50000}"/>
    <cellStyle name="Normal 21 2 6" xfId="43829" xr:uid="{00000000-0005-0000-0000-0000C5A50000}"/>
    <cellStyle name="Normal 21 2 6 2" xfId="43830" xr:uid="{00000000-0005-0000-0000-0000C6A50000}"/>
    <cellStyle name="Normal 21 2 7" xfId="43831" xr:uid="{00000000-0005-0000-0000-0000C7A50000}"/>
    <cellStyle name="Normal 21 2 7 2" xfId="43832" xr:uid="{00000000-0005-0000-0000-0000C8A50000}"/>
    <cellStyle name="Normal 21 2 8" xfId="43833" xr:uid="{00000000-0005-0000-0000-0000C9A50000}"/>
    <cellStyle name="Normal 21 2 8 2" xfId="43834" xr:uid="{00000000-0005-0000-0000-0000CAA50000}"/>
    <cellStyle name="Normal 21 2 9" xfId="43835" xr:uid="{00000000-0005-0000-0000-0000CBA50000}"/>
    <cellStyle name="Normal 21 2 9 2" xfId="43836" xr:uid="{00000000-0005-0000-0000-0000CCA50000}"/>
    <cellStyle name="Normal 21 3" xfId="4742" xr:uid="{00000000-0005-0000-0000-0000CDA50000}"/>
    <cellStyle name="Normal 21 3 10" xfId="43837" xr:uid="{00000000-0005-0000-0000-0000CEA50000}"/>
    <cellStyle name="Normal 21 3 10 2" xfId="43838" xr:uid="{00000000-0005-0000-0000-0000CFA50000}"/>
    <cellStyle name="Normal 21 3 11" xfId="43839" xr:uid="{00000000-0005-0000-0000-0000D0A50000}"/>
    <cellStyle name="Normal 21 3 2" xfId="4743" xr:uid="{00000000-0005-0000-0000-0000D1A50000}"/>
    <cellStyle name="Normal 21 3 2 2" xfId="43840" xr:uid="{00000000-0005-0000-0000-0000D2A50000}"/>
    <cellStyle name="Normal 21 3 2 2 2" xfId="43841" xr:uid="{00000000-0005-0000-0000-0000D3A50000}"/>
    <cellStyle name="Normal 21 3 2 2 3" xfId="43842" xr:uid="{00000000-0005-0000-0000-0000D4A50000}"/>
    <cellStyle name="Normal 21 3 2 3" xfId="43843" xr:uid="{00000000-0005-0000-0000-0000D5A50000}"/>
    <cellStyle name="Normal 21 3 2 3 2" xfId="43844" xr:uid="{00000000-0005-0000-0000-0000D6A50000}"/>
    <cellStyle name="Normal 21 3 2 4" xfId="43845" xr:uid="{00000000-0005-0000-0000-0000D7A50000}"/>
    <cellStyle name="Normal 21 3 3" xfId="4744" xr:uid="{00000000-0005-0000-0000-0000D8A50000}"/>
    <cellStyle name="Normal 21 3 3 2" xfId="43846" xr:uid="{00000000-0005-0000-0000-0000D9A50000}"/>
    <cellStyle name="Normal 21 3 3 2 2" xfId="43847" xr:uid="{00000000-0005-0000-0000-0000DAA50000}"/>
    <cellStyle name="Normal 21 3 3 3" xfId="43848" xr:uid="{00000000-0005-0000-0000-0000DBA50000}"/>
    <cellStyle name="Normal 21 3 3 3 2" xfId="43849" xr:uid="{00000000-0005-0000-0000-0000DCA50000}"/>
    <cellStyle name="Normal 21 3 3 4" xfId="43850" xr:uid="{00000000-0005-0000-0000-0000DDA50000}"/>
    <cellStyle name="Normal 21 3 4" xfId="43851" xr:uid="{00000000-0005-0000-0000-0000DEA50000}"/>
    <cellStyle name="Normal 21 3 4 2" xfId="43852" xr:uid="{00000000-0005-0000-0000-0000DFA50000}"/>
    <cellStyle name="Normal 21 3 4 2 2" xfId="43853" xr:uid="{00000000-0005-0000-0000-0000E0A50000}"/>
    <cellStyle name="Normal 21 3 4 3" xfId="43854" xr:uid="{00000000-0005-0000-0000-0000E1A50000}"/>
    <cellStyle name="Normal 21 3 5" xfId="43855" xr:uid="{00000000-0005-0000-0000-0000E2A50000}"/>
    <cellStyle name="Normal 21 3 5 2" xfId="43856" xr:uid="{00000000-0005-0000-0000-0000E3A50000}"/>
    <cellStyle name="Normal 21 3 6" xfId="43857" xr:uid="{00000000-0005-0000-0000-0000E4A50000}"/>
    <cellStyle name="Normal 21 3 6 2" xfId="43858" xr:uid="{00000000-0005-0000-0000-0000E5A50000}"/>
    <cellStyle name="Normal 21 3 7" xfId="43859" xr:uid="{00000000-0005-0000-0000-0000E6A50000}"/>
    <cellStyle name="Normal 21 3 7 2" xfId="43860" xr:uid="{00000000-0005-0000-0000-0000E7A50000}"/>
    <cellStyle name="Normal 21 3 8" xfId="43861" xr:uid="{00000000-0005-0000-0000-0000E8A50000}"/>
    <cellStyle name="Normal 21 3 8 2" xfId="43862" xr:uid="{00000000-0005-0000-0000-0000E9A50000}"/>
    <cellStyle name="Normal 21 3 9" xfId="43863" xr:uid="{00000000-0005-0000-0000-0000EAA50000}"/>
    <cellStyle name="Normal 21 3 9 2" xfId="43864" xr:uid="{00000000-0005-0000-0000-0000EBA50000}"/>
    <cellStyle name="Normal 21 4" xfId="4745" xr:uid="{00000000-0005-0000-0000-0000ECA50000}"/>
    <cellStyle name="Normal 21 4 2" xfId="43865" xr:uid="{00000000-0005-0000-0000-0000EDA50000}"/>
    <cellStyle name="Normal 21 4 2 2" xfId="43866" xr:uid="{00000000-0005-0000-0000-0000EEA50000}"/>
    <cellStyle name="Normal 21 4 2 3" xfId="43867" xr:uid="{00000000-0005-0000-0000-0000EFA50000}"/>
    <cellStyle name="Normal 21 4 3" xfId="43868" xr:uid="{00000000-0005-0000-0000-0000F0A50000}"/>
    <cellStyle name="Normal 21 4 3 2" xfId="43869" xr:uid="{00000000-0005-0000-0000-0000F1A50000}"/>
    <cellStyle name="Normal 21 4 4" xfId="43870" xr:uid="{00000000-0005-0000-0000-0000F2A50000}"/>
    <cellStyle name="Normal 21 5" xfId="4746" xr:uid="{00000000-0005-0000-0000-0000F3A50000}"/>
    <cellStyle name="Normal 21 5 2" xfId="43871" xr:uid="{00000000-0005-0000-0000-0000F4A50000}"/>
    <cellStyle name="Normal 21 5 2 2" xfId="43872" xr:uid="{00000000-0005-0000-0000-0000F5A50000}"/>
    <cellStyle name="Normal 21 5 3" xfId="43873" xr:uid="{00000000-0005-0000-0000-0000F6A50000}"/>
    <cellStyle name="Normal 21 5 3 2" xfId="43874" xr:uid="{00000000-0005-0000-0000-0000F7A50000}"/>
    <cellStyle name="Normal 21 5 4" xfId="43875" xr:uid="{00000000-0005-0000-0000-0000F8A50000}"/>
    <cellStyle name="Normal 21 6" xfId="4747" xr:uid="{00000000-0005-0000-0000-0000F9A50000}"/>
    <cellStyle name="Normal 21 6 2" xfId="43876" xr:uid="{00000000-0005-0000-0000-0000FAA50000}"/>
    <cellStyle name="Normal 21 6 2 2" xfId="43877" xr:uid="{00000000-0005-0000-0000-0000FBA50000}"/>
    <cellStyle name="Normal 21 6 3" xfId="43878" xr:uid="{00000000-0005-0000-0000-0000FCA50000}"/>
    <cellStyle name="Normal 21 7" xfId="4748" xr:uid="{00000000-0005-0000-0000-0000FDA50000}"/>
    <cellStyle name="Normal 21 7 2" xfId="43879" xr:uid="{00000000-0005-0000-0000-0000FEA50000}"/>
    <cellStyle name="Normal 21 8" xfId="43880" xr:uid="{00000000-0005-0000-0000-0000FFA50000}"/>
    <cellStyle name="Normal 21 8 2" xfId="43881" xr:uid="{00000000-0005-0000-0000-000000A60000}"/>
    <cellStyle name="Normal 21 9" xfId="43882" xr:uid="{00000000-0005-0000-0000-000001A60000}"/>
    <cellStyle name="Normal 21 9 2" xfId="43883" xr:uid="{00000000-0005-0000-0000-000002A60000}"/>
    <cellStyle name="Normal 21_FY11 Repairs" xfId="4749" xr:uid="{00000000-0005-0000-0000-000003A60000}"/>
    <cellStyle name="Normal 210" xfId="6058" xr:uid="{00000000-0005-0000-0000-000004A60000}"/>
    <cellStyle name="Normal 210 2" xfId="43884" xr:uid="{00000000-0005-0000-0000-000005A60000}"/>
    <cellStyle name="Normal 211" xfId="6059" xr:uid="{00000000-0005-0000-0000-000006A60000}"/>
    <cellStyle name="Normal 211 2" xfId="43885" xr:uid="{00000000-0005-0000-0000-000007A60000}"/>
    <cellStyle name="Normal 212" xfId="6060" xr:uid="{00000000-0005-0000-0000-000008A60000}"/>
    <cellStyle name="Normal 212 2" xfId="43886" xr:uid="{00000000-0005-0000-0000-000009A60000}"/>
    <cellStyle name="Normal 213" xfId="6099" xr:uid="{00000000-0005-0000-0000-00000AA60000}"/>
    <cellStyle name="Normal 213 2" xfId="43887" xr:uid="{00000000-0005-0000-0000-00000BA60000}"/>
    <cellStyle name="Normal 214" xfId="6102" xr:uid="{00000000-0005-0000-0000-00000CA60000}"/>
    <cellStyle name="Normal 214 2" xfId="43888" xr:uid="{00000000-0005-0000-0000-00000DA60000}"/>
    <cellStyle name="Normal 215" xfId="6105" xr:uid="{00000000-0005-0000-0000-00000EA60000}"/>
    <cellStyle name="Normal 215 2" xfId="43889" xr:uid="{00000000-0005-0000-0000-00000FA60000}"/>
    <cellStyle name="Normal 215 3" xfId="51041" xr:uid="{00000000-0005-0000-0000-000004000000}"/>
    <cellStyle name="Normal 216" xfId="43890" xr:uid="{00000000-0005-0000-0000-000010A60000}"/>
    <cellStyle name="Normal 216 2" xfId="43891" xr:uid="{00000000-0005-0000-0000-000011A60000}"/>
    <cellStyle name="Normal 217" xfId="43892" xr:uid="{00000000-0005-0000-0000-000012A60000}"/>
    <cellStyle name="Normal 217 2" xfId="43893" xr:uid="{00000000-0005-0000-0000-000013A60000}"/>
    <cellStyle name="Normal 218" xfId="43894" xr:uid="{00000000-0005-0000-0000-000014A60000}"/>
    <cellStyle name="Normal 218 2" xfId="43895" xr:uid="{00000000-0005-0000-0000-000015A60000}"/>
    <cellStyle name="Normal 219" xfId="43896" xr:uid="{00000000-0005-0000-0000-000016A60000}"/>
    <cellStyle name="Normal 219 2" xfId="43897" xr:uid="{00000000-0005-0000-0000-000017A60000}"/>
    <cellStyle name="Normal 22" xfId="4750" xr:uid="{00000000-0005-0000-0000-000018A60000}"/>
    <cellStyle name="Normal 22 10" xfId="43898" xr:uid="{00000000-0005-0000-0000-000019A60000}"/>
    <cellStyle name="Normal 22 10 2" xfId="43899" xr:uid="{00000000-0005-0000-0000-00001AA60000}"/>
    <cellStyle name="Normal 22 11" xfId="43900" xr:uid="{00000000-0005-0000-0000-00001BA60000}"/>
    <cellStyle name="Normal 22 11 2" xfId="43901" xr:uid="{00000000-0005-0000-0000-00001CA60000}"/>
    <cellStyle name="Normal 22 12" xfId="43902" xr:uid="{00000000-0005-0000-0000-00001DA60000}"/>
    <cellStyle name="Normal 22 12 2" xfId="43903" xr:uid="{00000000-0005-0000-0000-00001EA60000}"/>
    <cellStyle name="Normal 22 13" xfId="43904" xr:uid="{00000000-0005-0000-0000-00001FA60000}"/>
    <cellStyle name="Normal 22 2" xfId="4751" xr:uid="{00000000-0005-0000-0000-000020A60000}"/>
    <cellStyle name="Normal 22 2 10" xfId="43905" xr:uid="{00000000-0005-0000-0000-000021A60000}"/>
    <cellStyle name="Normal 22 2 10 2" xfId="43906" xr:uid="{00000000-0005-0000-0000-000022A60000}"/>
    <cellStyle name="Normal 22 2 11" xfId="43907" xr:uid="{00000000-0005-0000-0000-000023A60000}"/>
    <cellStyle name="Normal 22 2 11 2" xfId="43908" xr:uid="{00000000-0005-0000-0000-000024A60000}"/>
    <cellStyle name="Normal 22 2 12" xfId="43909" xr:uid="{00000000-0005-0000-0000-000025A60000}"/>
    <cellStyle name="Normal 22 2 2" xfId="4752" xr:uid="{00000000-0005-0000-0000-000026A60000}"/>
    <cellStyle name="Normal 22 2 2 10" xfId="43910" xr:uid="{00000000-0005-0000-0000-000027A60000}"/>
    <cellStyle name="Normal 22 2 2 10 2" xfId="43911" xr:uid="{00000000-0005-0000-0000-000028A60000}"/>
    <cellStyle name="Normal 22 2 2 11" xfId="43912" xr:uid="{00000000-0005-0000-0000-000029A60000}"/>
    <cellStyle name="Normal 22 2 2 2" xfId="43913" xr:uid="{00000000-0005-0000-0000-00002AA60000}"/>
    <cellStyle name="Normal 22 2 2 2 2" xfId="43914" xr:uid="{00000000-0005-0000-0000-00002BA60000}"/>
    <cellStyle name="Normal 22 2 2 2 2 2" xfId="43915" xr:uid="{00000000-0005-0000-0000-00002CA60000}"/>
    <cellStyle name="Normal 22 2 2 2 3" xfId="43916" xr:uid="{00000000-0005-0000-0000-00002DA60000}"/>
    <cellStyle name="Normal 22 2 2 2 3 2" xfId="43917" xr:uid="{00000000-0005-0000-0000-00002EA60000}"/>
    <cellStyle name="Normal 22 2 2 2 4" xfId="43918" xr:uid="{00000000-0005-0000-0000-00002FA60000}"/>
    <cellStyle name="Normal 22 2 2 3" xfId="43919" xr:uid="{00000000-0005-0000-0000-000030A60000}"/>
    <cellStyle name="Normal 22 2 2 3 2" xfId="43920" xr:uid="{00000000-0005-0000-0000-000031A60000}"/>
    <cellStyle name="Normal 22 2 2 3 2 2" xfId="43921" xr:uid="{00000000-0005-0000-0000-000032A60000}"/>
    <cellStyle name="Normal 22 2 2 3 3" xfId="43922" xr:uid="{00000000-0005-0000-0000-000033A60000}"/>
    <cellStyle name="Normal 22 2 2 3 3 2" xfId="43923" xr:uid="{00000000-0005-0000-0000-000034A60000}"/>
    <cellStyle name="Normal 22 2 2 3 4" xfId="43924" xr:uid="{00000000-0005-0000-0000-000035A60000}"/>
    <cellStyle name="Normal 22 2 2 4" xfId="43925" xr:uid="{00000000-0005-0000-0000-000036A60000}"/>
    <cellStyle name="Normal 22 2 2 4 2" xfId="43926" xr:uid="{00000000-0005-0000-0000-000037A60000}"/>
    <cellStyle name="Normal 22 2 2 4 2 2" xfId="43927" xr:uid="{00000000-0005-0000-0000-000038A60000}"/>
    <cellStyle name="Normal 22 2 2 4 3" xfId="43928" xr:uid="{00000000-0005-0000-0000-000039A60000}"/>
    <cellStyle name="Normal 22 2 2 5" xfId="43929" xr:uid="{00000000-0005-0000-0000-00003AA60000}"/>
    <cellStyle name="Normal 22 2 2 5 2" xfId="43930" xr:uid="{00000000-0005-0000-0000-00003BA60000}"/>
    <cellStyle name="Normal 22 2 2 6" xfId="43931" xr:uid="{00000000-0005-0000-0000-00003CA60000}"/>
    <cellStyle name="Normal 22 2 2 6 2" xfId="43932" xr:uid="{00000000-0005-0000-0000-00003DA60000}"/>
    <cellStyle name="Normal 22 2 2 7" xfId="43933" xr:uid="{00000000-0005-0000-0000-00003EA60000}"/>
    <cellStyle name="Normal 22 2 2 7 2" xfId="43934" xr:uid="{00000000-0005-0000-0000-00003FA60000}"/>
    <cellStyle name="Normal 22 2 2 8" xfId="43935" xr:uid="{00000000-0005-0000-0000-000040A60000}"/>
    <cellStyle name="Normal 22 2 2 8 2" xfId="43936" xr:uid="{00000000-0005-0000-0000-000041A60000}"/>
    <cellStyle name="Normal 22 2 2 9" xfId="43937" xr:uid="{00000000-0005-0000-0000-000042A60000}"/>
    <cellStyle name="Normal 22 2 2 9 2" xfId="43938" xr:uid="{00000000-0005-0000-0000-000043A60000}"/>
    <cellStyle name="Normal 22 2 3" xfId="4753" xr:uid="{00000000-0005-0000-0000-000044A60000}"/>
    <cellStyle name="Normal 22 2 3 2" xfId="43939" xr:uid="{00000000-0005-0000-0000-000045A60000}"/>
    <cellStyle name="Normal 22 2 3 2 2" xfId="43940" xr:uid="{00000000-0005-0000-0000-000046A60000}"/>
    <cellStyle name="Normal 22 2 3 3" xfId="43941" xr:uid="{00000000-0005-0000-0000-000047A60000}"/>
    <cellStyle name="Normal 22 2 3 3 2" xfId="43942" xr:uid="{00000000-0005-0000-0000-000048A60000}"/>
    <cellStyle name="Normal 22 2 3 4" xfId="43943" xr:uid="{00000000-0005-0000-0000-000049A60000}"/>
    <cellStyle name="Normal 22 2 4" xfId="43944" xr:uid="{00000000-0005-0000-0000-00004AA60000}"/>
    <cellStyle name="Normal 22 2 4 2" xfId="43945" xr:uid="{00000000-0005-0000-0000-00004BA60000}"/>
    <cellStyle name="Normal 22 2 4 2 2" xfId="43946" xr:uid="{00000000-0005-0000-0000-00004CA60000}"/>
    <cellStyle name="Normal 22 2 4 3" xfId="43947" xr:uid="{00000000-0005-0000-0000-00004DA60000}"/>
    <cellStyle name="Normal 22 2 4 3 2" xfId="43948" xr:uid="{00000000-0005-0000-0000-00004EA60000}"/>
    <cellStyle name="Normal 22 2 4 4" xfId="43949" xr:uid="{00000000-0005-0000-0000-00004FA60000}"/>
    <cellStyle name="Normal 22 2 5" xfId="43950" xr:uid="{00000000-0005-0000-0000-000050A60000}"/>
    <cellStyle name="Normal 22 2 5 2" xfId="43951" xr:uid="{00000000-0005-0000-0000-000051A60000}"/>
    <cellStyle name="Normal 22 2 5 2 2" xfId="43952" xr:uid="{00000000-0005-0000-0000-000052A60000}"/>
    <cellStyle name="Normal 22 2 5 3" xfId="43953" xr:uid="{00000000-0005-0000-0000-000053A60000}"/>
    <cellStyle name="Normal 22 2 6" xfId="43954" xr:uid="{00000000-0005-0000-0000-000054A60000}"/>
    <cellStyle name="Normal 22 2 6 2" xfId="43955" xr:uid="{00000000-0005-0000-0000-000055A60000}"/>
    <cellStyle name="Normal 22 2 7" xfId="43956" xr:uid="{00000000-0005-0000-0000-000056A60000}"/>
    <cellStyle name="Normal 22 2 7 2" xfId="43957" xr:uid="{00000000-0005-0000-0000-000057A60000}"/>
    <cellStyle name="Normal 22 2 8" xfId="43958" xr:uid="{00000000-0005-0000-0000-000058A60000}"/>
    <cellStyle name="Normal 22 2 8 2" xfId="43959" xr:uid="{00000000-0005-0000-0000-000059A60000}"/>
    <cellStyle name="Normal 22 2 9" xfId="43960" xr:uid="{00000000-0005-0000-0000-00005AA60000}"/>
    <cellStyle name="Normal 22 2 9 2" xfId="43961" xr:uid="{00000000-0005-0000-0000-00005BA60000}"/>
    <cellStyle name="Normal 22 3" xfId="4754" xr:uid="{00000000-0005-0000-0000-00005CA60000}"/>
    <cellStyle name="Normal 22 3 10" xfId="43962" xr:uid="{00000000-0005-0000-0000-00005DA60000}"/>
    <cellStyle name="Normal 22 3 10 2" xfId="43963" xr:uid="{00000000-0005-0000-0000-00005EA60000}"/>
    <cellStyle name="Normal 22 3 11" xfId="43964" xr:uid="{00000000-0005-0000-0000-00005FA60000}"/>
    <cellStyle name="Normal 22 3 2" xfId="43965" xr:uid="{00000000-0005-0000-0000-000060A60000}"/>
    <cellStyle name="Normal 22 3 2 2" xfId="43966" xr:uid="{00000000-0005-0000-0000-000061A60000}"/>
    <cellStyle name="Normal 22 3 2 2 2" xfId="43967" xr:uid="{00000000-0005-0000-0000-000062A60000}"/>
    <cellStyle name="Normal 22 3 2 3" xfId="43968" xr:uid="{00000000-0005-0000-0000-000063A60000}"/>
    <cellStyle name="Normal 22 3 2 3 2" xfId="43969" xr:uid="{00000000-0005-0000-0000-000064A60000}"/>
    <cellStyle name="Normal 22 3 2 4" xfId="43970" xr:uid="{00000000-0005-0000-0000-000065A60000}"/>
    <cellStyle name="Normal 22 3 3" xfId="43971" xr:uid="{00000000-0005-0000-0000-000066A60000}"/>
    <cellStyle name="Normal 22 3 3 2" xfId="43972" xr:uid="{00000000-0005-0000-0000-000067A60000}"/>
    <cellStyle name="Normal 22 3 3 2 2" xfId="43973" xr:uid="{00000000-0005-0000-0000-000068A60000}"/>
    <cellStyle name="Normal 22 3 3 3" xfId="43974" xr:uid="{00000000-0005-0000-0000-000069A60000}"/>
    <cellStyle name="Normal 22 3 3 3 2" xfId="43975" xr:uid="{00000000-0005-0000-0000-00006AA60000}"/>
    <cellStyle name="Normal 22 3 3 4" xfId="43976" xr:uid="{00000000-0005-0000-0000-00006BA60000}"/>
    <cellStyle name="Normal 22 3 4" xfId="43977" xr:uid="{00000000-0005-0000-0000-00006CA60000}"/>
    <cellStyle name="Normal 22 3 4 2" xfId="43978" xr:uid="{00000000-0005-0000-0000-00006DA60000}"/>
    <cellStyle name="Normal 22 3 4 2 2" xfId="43979" xr:uid="{00000000-0005-0000-0000-00006EA60000}"/>
    <cellStyle name="Normal 22 3 4 3" xfId="43980" xr:uid="{00000000-0005-0000-0000-00006FA60000}"/>
    <cellStyle name="Normal 22 3 5" xfId="43981" xr:uid="{00000000-0005-0000-0000-000070A60000}"/>
    <cellStyle name="Normal 22 3 5 2" xfId="43982" xr:uid="{00000000-0005-0000-0000-000071A60000}"/>
    <cellStyle name="Normal 22 3 6" xfId="43983" xr:uid="{00000000-0005-0000-0000-000072A60000}"/>
    <cellStyle name="Normal 22 3 6 2" xfId="43984" xr:uid="{00000000-0005-0000-0000-000073A60000}"/>
    <cellStyle name="Normal 22 3 7" xfId="43985" xr:uid="{00000000-0005-0000-0000-000074A60000}"/>
    <cellStyle name="Normal 22 3 7 2" xfId="43986" xr:uid="{00000000-0005-0000-0000-000075A60000}"/>
    <cellStyle name="Normal 22 3 8" xfId="43987" xr:uid="{00000000-0005-0000-0000-000076A60000}"/>
    <cellStyle name="Normal 22 3 8 2" xfId="43988" xr:uid="{00000000-0005-0000-0000-000077A60000}"/>
    <cellStyle name="Normal 22 3 9" xfId="43989" xr:uid="{00000000-0005-0000-0000-000078A60000}"/>
    <cellStyle name="Normal 22 3 9 2" xfId="43990" xr:uid="{00000000-0005-0000-0000-000079A60000}"/>
    <cellStyle name="Normal 22 4" xfId="4755" xr:uid="{00000000-0005-0000-0000-00007AA60000}"/>
    <cellStyle name="Normal 22 4 2" xfId="43991" xr:uid="{00000000-0005-0000-0000-00007BA60000}"/>
    <cellStyle name="Normal 22 4 2 2" xfId="43992" xr:uid="{00000000-0005-0000-0000-00007CA60000}"/>
    <cellStyle name="Normal 22 4 3" xfId="43993" xr:uid="{00000000-0005-0000-0000-00007DA60000}"/>
    <cellStyle name="Normal 22 4 3 2" xfId="43994" xr:uid="{00000000-0005-0000-0000-00007EA60000}"/>
    <cellStyle name="Normal 22 4 4" xfId="43995" xr:uid="{00000000-0005-0000-0000-00007FA60000}"/>
    <cellStyle name="Normal 22 5" xfId="4756" xr:uid="{00000000-0005-0000-0000-000080A60000}"/>
    <cellStyle name="Normal 22 5 2" xfId="43996" xr:uid="{00000000-0005-0000-0000-000081A60000}"/>
    <cellStyle name="Normal 22 5 2 2" xfId="43997" xr:uid="{00000000-0005-0000-0000-000082A60000}"/>
    <cellStyle name="Normal 22 5 3" xfId="43998" xr:uid="{00000000-0005-0000-0000-000083A60000}"/>
    <cellStyle name="Normal 22 5 3 2" xfId="43999" xr:uid="{00000000-0005-0000-0000-000084A60000}"/>
    <cellStyle name="Normal 22 5 4" xfId="44000" xr:uid="{00000000-0005-0000-0000-000085A60000}"/>
    <cellStyle name="Normal 22 6" xfId="44001" xr:uid="{00000000-0005-0000-0000-000086A60000}"/>
    <cellStyle name="Normal 22 6 2" xfId="44002" xr:uid="{00000000-0005-0000-0000-000087A60000}"/>
    <cellStyle name="Normal 22 6 2 2" xfId="44003" xr:uid="{00000000-0005-0000-0000-000088A60000}"/>
    <cellStyle name="Normal 22 6 3" xfId="44004" xr:uid="{00000000-0005-0000-0000-000089A60000}"/>
    <cellStyle name="Normal 22 7" xfId="44005" xr:uid="{00000000-0005-0000-0000-00008AA60000}"/>
    <cellStyle name="Normal 22 7 2" xfId="44006" xr:uid="{00000000-0005-0000-0000-00008BA60000}"/>
    <cellStyle name="Normal 22 8" xfId="44007" xr:uid="{00000000-0005-0000-0000-00008CA60000}"/>
    <cellStyle name="Normal 22 8 2" xfId="44008" xr:uid="{00000000-0005-0000-0000-00008DA60000}"/>
    <cellStyle name="Normal 22 9" xfId="44009" xr:uid="{00000000-0005-0000-0000-00008EA60000}"/>
    <cellStyle name="Normal 22 9 2" xfId="44010" xr:uid="{00000000-0005-0000-0000-00008FA60000}"/>
    <cellStyle name="Normal 220" xfId="44011" xr:uid="{00000000-0005-0000-0000-000090A60000}"/>
    <cellStyle name="Normal 220 2" xfId="44012" xr:uid="{00000000-0005-0000-0000-000091A60000}"/>
    <cellStyle name="Normal 221" xfId="44013" xr:uid="{00000000-0005-0000-0000-000092A60000}"/>
    <cellStyle name="Normal 221 2" xfId="44014" xr:uid="{00000000-0005-0000-0000-000093A60000}"/>
    <cellStyle name="Normal 222" xfId="44015" xr:uid="{00000000-0005-0000-0000-000094A60000}"/>
    <cellStyle name="Normal 222 2" xfId="44016" xr:uid="{00000000-0005-0000-0000-000095A60000}"/>
    <cellStyle name="Normal 223" xfId="44017" xr:uid="{00000000-0005-0000-0000-000096A60000}"/>
    <cellStyle name="Normal 223 2" xfId="44018" xr:uid="{00000000-0005-0000-0000-000097A60000}"/>
    <cellStyle name="Normal 224" xfId="44019" xr:uid="{00000000-0005-0000-0000-000098A60000}"/>
    <cellStyle name="Normal 224 2" xfId="44020" xr:uid="{00000000-0005-0000-0000-000099A60000}"/>
    <cellStyle name="Normal 225" xfId="44021" xr:uid="{00000000-0005-0000-0000-00009AA60000}"/>
    <cellStyle name="Normal 225 2" xfId="44022" xr:uid="{00000000-0005-0000-0000-00009BA60000}"/>
    <cellStyle name="Normal 226" xfId="44023" xr:uid="{00000000-0005-0000-0000-00009CA60000}"/>
    <cellStyle name="Normal 226 2" xfId="44024" xr:uid="{00000000-0005-0000-0000-00009DA60000}"/>
    <cellStyle name="Normal 227" xfId="44025" xr:uid="{00000000-0005-0000-0000-00009EA60000}"/>
    <cellStyle name="Normal 227 2" xfId="44026" xr:uid="{00000000-0005-0000-0000-00009FA60000}"/>
    <cellStyle name="Normal 228" xfId="44027" xr:uid="{00000000-0005-0000-0000-0000A0A60000}"/>
    <cellStyle name="Normal 228 2" xfId="44028" xr:uid="{00000000-0005-0000-0000-0000A1A60000}"/>
    <cellStyle name="Normal 229" xfId="44029" xr:uid="{00000000-0005-0000-0000-0000A2A60000}"/>
    <cellStyle name="Normal 229 2" xfId="44030" xr:uid="{00000000-0005-0000-0000-0000A3A60000}"/>
    <cellStyle name="Normal 23" xfId="4757" xr:uid="{00000000-0005-0000-0000-0000A4A60000}"/>
    <cellStyle name="Normal 23 10" xfId="44031" xr:uid="{00000000-0005-0000-0000-0000A5A60000}"/>
    <cellStyle name="Normal 23 10 2" xfId="44032" xr:uid="{00000000-0005-0000-0000-0000A6A60000}"/>
    <cellStyle name="Normal 23 11" xfId="44033" xr:uid="{00000000-0005-0000-0000-0000A7A60000}"/>
    <cellStyle name="Normal 23 11 2" xfId="44034" xr:uid="{00000000-0005-0000-0000-0000A8A60000}"/>
    <cellStyle name="Normal 23 12" xfId="44035" xr:uid="{00000000-0005-0000-0000-0000A9A60000}"/>
    <cellStyle name="Normal 23 12 2" xfId="44036" xr:uid="{00000000-0005-0000-0000-0000AAA60000}"/>
    <cellStyle name="Normal 23 13" xfId="44037" xr:uid="{00000000-0005-0000-0000-0000ABA60000}"/>
    <cellStyle name="Normal 23 2" xfId="4758" xr:uid="{00000000-0005-0000-0000-0000ACA60000}"/>
    <cellStyle name="Normal 23 2 10" xfId="44038" xr:uid="{00000000-0005-0000-0000-0000ADA60000}"/>
    <cellStyle name="Normal 23 2 10 2" xfId="44039" xr:uid="{00000000-0005-0000-0000-0000AEA60000}"/>
    <cellStyle name="Normal 23 2 11" xfId="44040" xr:uid="{00000000-0005-0000-0000-0000AFA60000}"/>
    <cellStyle name="Normal 23 2 11 2" xfId="44041" xr:uid="{00000000-0005-0000-0000-0000B0A60000}"/>
    <cellStyle name="Normal 23 2 12" xfId="44042" xr:uid="{00000000-0005-0000-0000-0000B1A60000}"/>
    <cellStyle name="Normal 23 2 2" xfId="4759" xr:uid="{00000000-0005-0000-0000-0000B2A60000}"/>
    <cellStyle name="Normal 23 2 2 10" xfId="44043" xr:uid="{00000000-0005-0000-0000-0000B3A60000}"/>
    <cellStyle name="Normal 23 2 2 10 2" xfId="44044" xr:uid="{00000000-0005-0000-0000-0000B4A60000}"/>
    <cellStyle name="Normal 23 2 2 11" xfId="44045" xr:uid="{00000000-0005-0000-0000-0000B5A60000}"/>
    <cellStyle name="Normal 23 2 2 2" xfId="44046" xr:uid="{00000000-0005-0000-0000-0000B6A60000}"/>
    <cellStyle name="Normal 23 2 2 2 2" xfId="44047" xr:uid="{00000000-0005-0000-0000-0000B7A60000}"/>
    <cellStyle name="Normal 23 2 2 2 2 2" xfId="44048" xr:uid="{00000000-0005-0000-0000-0000B8A60000}"/>
    <cellStyle name="Normal 23 2 2 2 3" xfId="44049" xr:uid="{00000000-0005-0000-0000-0000B9A60000}"/>
    <cellStyle name="Normal 23 2 2 2 3 2" xfId="44050" xr:uid="{00000000-0005-0000-0000-0000BAA60000}"/>
    <cellStyle name="Normal 23 2 2 2 4" xfId="44051" xr:uid="{00000000-0005-0000-0000-0000BBA60000}"/>
    <cellStyle name="Normal 23 2 2 3" xfId="44052" xr:uid="{00000000-0005-0000-0000-0000BCA60000}"/>
    <cellStyle name="Normal 23 2 2 3 2" xfId="44053" xr:uid="{00000000-0005-0000-0000-0000BDA60000}"/>
    <cellStyle name="Normal 23 2 2 3 2 2" xfId="44054" xr:uid="{00000000-0005-0000-0000-0000BEA60000}"/>
    <cellStyle name="Normal 23 2 2 3 3" xfId="44055" xr:uid="{00000000-0005-0000-0000-0000BFA60000}"/>
    <cellStyle name="Normal 23 2 2 3 3 2" xfId="44056" xr:uid="{00000000-0005-0000-0000-0000C0A60000}"/>
    <cellStyle name="Normal 23 2 2 3 4" xfId="44057" xr:uid="{00000000-0005-0000-0000-0000C1A60000}"/>
    <cellStyle name="Normal 23 2 2 4" xfId="44058" xr:uid="{00000000-0005-0000-0000-0000C2A60000}"/>
    <cellStyle name="Normal 23 2 2 4 2" xfId="44059" xr:uid="{00000000-0005-0000-0000-0000C3A60000}"/>
    <cellStyle name="Normal 23 2 2 4 2 2" xfId="44060" xr:uid="{00000000-0005-0000-0000-0000C4A60000}"/>
    <cellStyle name="Normal 23 2 2 4 3" xfId="44061" xr:uid="{00000000-0005-0000-0000-0000C5A60000}"/>
    <cellStyle name="Normal 23 2 2 5" xfId="44062" xr:uid="{00000000-0005-0000-0000-0000C6A60000}"/>
    <cellStyle name="Normal 23 2 2 5 2" xfId="44063" xr:uid="{00000000-0005-0000-0000-0000C7A60000}"/>
    <cellStyle name="Normal 23 2 2 6" xfId="44064" xr:uid="{00000000-0005-0000-0000-0000C8A60000}"/>
    <cellStyle name="Normal 23 2 2 6 2" xfId="44065" xr:uid="{00000000-0005-0000-0000-0000C9A60000}"/>
    <cellStyle name="Normal 23 2 2 7" xfId="44066" xr:uid="{00000000-0005-0000-0000-0000CAA60000}"/>
    <cellStyle name="Normal 23 2 2 7 2" xfId="44067" xr:uid="{00000000-0005-0000-0000-0000CBA60000}"/>
    <cellStyle name="Normal 23 2 2 8" xfId="44068" xr:uid="{00000000-0005-0000-0000-0000CCA60000}"/>
    <cellStyle name="Normal 23 2 2 8 2" xfId="44069" xr:uid="{00000000-0005-0000-0000-0000CDA60000}"/>
    <cellStyle name="Normal 23 2 2 9" xfId="44070" xr:uid="{00000000-0005-0000-0000-0000CEA60000}"/>
    <cellStyle name="Normal 23 2 2 9 2" xfId="44071" xr:uid="{00000000-0005-0000-0000-0000CFA60000}"/>
    <cellStyle name="Normal 23 2 3" xfId="4760" xr:uid="{00000000-0005-0000-0000-0000D0A60000}"/>
    <cellStyle name="Normal 23 2 3 2" xfId="44072" xr:uid="{00000000-0005-0000-0000-0000D1A60000}"/>
    <cellStyle name="Normal 23 2 3 2 2" xfId="44073" xr:uid="{00000000-0005-0000-0000-0000D2A60000}"/>
    <cellStyle name="Normal 23 2 3 3" xfId="44074" xr:uid="{00000000-0005-0000-0000-0000D3A60000}"/>
    <cellStyle name="Normal 23 2 3 3 2" xfId="44075" xr:uid="{00000000-0005-0000-0000-0000D4A60000}"/>
    <cellStyle name="Normal 23 2 3 4" xfId="44076" xr:uid="{00000000-0005-0000-0000-0000D5A60000}"/>
    <cellStyle name="Normal 23 2 4" xfId="44077" xr:uid="{00000000-0005-0000-0000-0000D6A60000}"/>
    <cellStyle name="Normal 23 2 4 2" xfId="44078" xr:uid="{00000000-0005-0000-0000-0000D7A60000}"/>
    <cellStyle name="Normal 23 2 4 2 2" xfId="44079" xr:uid="{00000000-0005-0000-0000-0000D8A60000}"/>
    <cellStyle name="Normal 23 2 4 3" xfId="44080" xr:uid="{00000000-0005-0000-0000-0000D9A60000}"/>
    <cellStyle name="Normal 23 2 4 3 2" xfId="44081" xr:uid="{00000000-0005-0000-0000-0000DAA60000}"/>
    <cellStyle name="Normal 23 2 4 4" xfId="44082" xr:uid="{00000000-0005-0000-0000-0000DBA60000}"/>
    <cellStyle name="Normal 23 2 5" xfId="44083" xr:uid="{00000000-0005-0000-0000-0000DCA60000}"/>
    <cellStyle name="Normal 23 2 5 2" xfId="44084" xr:uid="{00000000-0005-0000-0000-0000DDA60000}"/>
    <cellStyle name="Normal 23 2 5 2 2" xfId="44085" xr:uid="{00000000-0005-0000-0000-0000DEA60000}"/>
    <cellStyle name="Normal 23 2 5 3" xfId="44086" xr:uid="{00000000-0005-0000-0000-0000DFA60000}"/>
    <cellStyle name="Normal 23 2 6" xfId="44087" xr:uid="{00000000-0005-0000-0000-0000E0A60000}"/>
    <cellStyle name="Normal 23 2 6 2" xfId="44088" xr:uid="{00000000-0005-0000-0000-0000E1A60000}"/>
    <cellStyle name="Normal 23 2 7" xfId="44089" xr:uid="{00000000-0005-0000-0000-0000E2A60000}"/>
    <cellStyle name="Normal 23 2 7 2" xfId="44090" xr:uid="{00000000-0005-0000-0000-0000E3A60000}"/>
    <cellStyle name="Normal 23 2 8" xfId="44091" xr:uid="{00000000-0005-0000-0000-0000E4A60000}"/>
    <cellStyle name="Normal 23 2 8 2" xfId="44092" xr:uid="{00000000-0005-0000-0000-0000E5A60000}"/>
    <cellStyle name="Normal 23 2 9" xfId="44093" xr:uid="{00000000-0005-0000-0000-0000E6A60000}"/>
    <cellStyle name="Normal 23 2 9 2" xfId="44094" xr:uid="{00000000-0005-0000-0000-0000E7A60000}"/>
    <cellStyle name="Normal 23 3" xfId="4761" xr:uid="{00000000-0005-0000-0000-0000E8A60000}"/>
    <cellStyle name="Normal 23 3 10" xfId="44095" xr:uid="{00000000-0005-0000-0000-0000E9A60000}"/>
    <cellStyle name="Normal 23 3 10 2" xfId="44096" xr:uid="{00000000-0005-0000-0000-0000EAA60000}"/>
    <cellStyle name="Normal 23 3 11" xfId="44097" xr:uid="{00000000-0005-0000-0000-0000EBA60000}"/>
    <cellStyle name="Normal 23 3 2" xfId="44098" xr:uid="{00000000-0005-0000-0000-0000ECA60000}"/>
    <cellStyle name="Normal 23 3 2 2" xfId="44099" xr:uid="{00000000-0005-0000-0000-0000EDA60000}"/>
    <cellStyle name="Normal 23 3 2 2 2" xfId="44100" xr:uid="{00000000-0005-0000-0000-0000EEA60000}"/>
    <cellStyle name="Normal 23 3 2 3" xfId="44101" xr:uid="{00000000-0005-0000-0000-0000EFA60000}"/>
    <cellStyle name="Normal 23 3 2 3 2" xfId="44102" xr:uid="{00000000-0005-0000-0000-0000F0A60000}"/>
    <cellStyle name="Normal 23 3 2 4" xfId="44103" xr:uid="{00000000-0005-0000-0000-0000F1A60000}"/>
    <cellStyle name="Normal 23 3 3" xfId="44104" xr:uid="{00000000-0005-0000-0000-0000F2A60000}"/>
    <cellStyle name="Normal 23 3 3 2" xfId="44105" xr:uid="{00000000-0005-0000-0000-0000F3A60000}"/>
    <cellStyle name="Normal 23 3 3 2 2" xfId="44106" xr:uid="{00000000-0005-0000-0000-0000F4A60000}"/>
    <cellStyle name="Normal 23 3 3 3" xfId="44107" xr:uid="{00000000-0005-0000-0000-0000F5A60000}"/>
    <cellStyle name="Normal 23 3 3 3 2" xfId="44108" xr:uid="{00000000-0005-0000-0000-0000F6A60000}"/>
    <cellStyle name="Normal 23 3 3 4" xfId="44109" xr:uid="{00000000-0005-0000-0000-0000F7A60000}"/>
    <cellStyle name="Normal 23 3 4" xfId="44110" xr:uid="{00000000-0005-0000-0000-0000F8A60000}"/>
    <cellStyle name="Normal 23 3 4 2" xfId="44111" xr:uid="{00000000-0005-0000-0000-0000F9A60000}"/>
    <cellStyle name="Normal 23 3 4 2 2" xfId="44112" xr:uid="{00000000-0005-0000-0000-0000FAA60000}"/>
    <cellStyle name="Normal 23 3 4 3" xfId="44113" xr:uid="{00000000-0005-0000-0000-0000FBA60000}"/>
    <cellStyle name="Normal 23 3 5" xfId="44114" xr:uid="{00000000-0005-0000-0000-0000FCA60000}"/>
    <cellStyle name="Normal 23 3 5 2" xfId="44115" xr:uid="{00000000-0005-0000-0000-0000FDA60000}"/>
    <cellStyle name="Normal 23 3 6" xfId="44116" xr:uid="{00000000-0005-0000-0000-0000FEA60000}"/>
    <cellStyle name="Normal 23 3 6 2" xfId="44117" xr:uid="{00000000-0005-0000-0000-0000FFA60000}"/>
    <cellStyle name="Normal 23 3 7" xfId="44118" xr:uid="{00000000-0005-0000-0000-000000A70000}"/>
    <cellStyle name="Normal 23 3 7 2" xfId="44119" xr:uid="{00000000-0005-0000-0000-000001A70000}"/>
    <cellStyle name="Normal 23 3 8" xfId="44120" xr:uid="{00000000-0005-0000-0000-000002A70000}"/>
    <cellStyle name="Normal 23 3 8 2" xfId="44121" xr:uid="{00000000-0005-0000-0000-000003A70000}"/>
    <cellStyle name="Normal 23 3 9" xfId="44122" xr:uid="{00000000-0005-0000-0000-000004A70000}"/>
    <cellStyle name="Normal 23 3 9 2" xfId="44123" xr:uid="{00000000-0005-0000-0000-000005A70000}"/>
    <cellStyle name="Normal 23 4" xfId="4762" xr:uid="{00000000-0005-0000-0000-000006A70000}"/>
    <cellStyle name="Normal 23 4 2" xfId="44124" xr:uid="{00000000-0005-0000-0000-000007A70000}"/>
    <cellStyle name="Normal 23 4 2 2" xfId="44125" xr:uid="{00000000-0005-0000-0000-000008A70000}"/>
    <cellStyle name="Normal 23 4 3" xfId="44126" xr:uid="{00000000-0005-0000-0000-000009A70000}"/>
    <cellStyle name="Normal 23 4 3 2" xfId="44127" xr:uid="{00000000-0005-0000-0000-00000AA70000}"/>
    <cellStyle name="Normal 23 4 4" xfId="44128" xr:uid="{00000000-0005-0000-0000-00000BA70000}"/>
    <cellStyle name="Normal 23 5" xfId="4763" xr:uid="{00000000-0005-0000-0000-00000CA70000}"/>
    <cellStyle name="Normal 23 5 2" xfId="44129" xr:uid="{00000000-0005-0000-0000-00000DA70000}"/>
    <cellStyle name="Normal 23 5 2 2" xfId="44130" xr:uid="{00000000-0005-0000-0000-00000EA70000}"/>
    <cellStyle name="Normal 23 5 3" xfId="44131" xr:uid="{00000000-0005-0000-0000-00000FA70000}"/>
    <cellStyle name="Normal 23 5 3 2" xfId="44132" xr:uid="{00000000-0005-0000-0000-000010A70000}"/>
    <cellStyle name="Normal 23 5 4" xfId="44133" xr:uid="{00000000-0005-0000-0000-000011A70000}"/>
    <cellStyle name="Normal 23 6" xfId="44134" xr:uid="{00000000-0005-0000-0000-000012A70000}"/>
    <cellStyle name="Normal 23 6 2" xfId="44135" xr:uid="{00000000-0005-0000-0000-000013A70000}"/>
    <cellStyle name="Normal 23 6 2 2" xfId="44136" xr:uid="{00000000-0005-0000-0000-000014A70000}"/>
    <cellStyle name="Normal 23 6 3" xfId="44137" xr:uid="{00000000-0005-0000-0000-000015A70000}"/>
    <cellStyle name="Normal 23 7" xfId="44138" xr:uid="{00000000-0005-0000-0000-000016A70000}"/>
    <cellStyle name="Normal 23 7 2" xfId="44139" xr:uid="{00000000-0005-0000-0000-000017A70000}"/>
    <cellStyle name="Normal 23 8" xfId="44140" xr:uid="{00000000-0005-0000-0000-000018A70000}"/>
    <cellStyle name="Normal 23 8 2" xfId="44141" xr:uid="{00000000-0005-0000-0000-000019A70000}"/>
    <cellStyle name="Normal 23 9" xfId="44142" xr:uid="{00000000-0005-0000-0000-00001AA70000}"/>
    <cellStyle name="Normal 23 9 2" xfId="44143" xr:uid="{00000000-0005-0000-0000-00001BA70000}"/>
    <cellStyle name="Normal 230" xfId="44144" xr:uid="{00000000-0005-0000-0000-00001CA70000}"/>
    <cellStyle name="Normal 230 2" xfId="44145" xr:uid="{00000000-0005-0000-0000-00001DA70000}"/>
    <cellStyle name="Normal 231" xfId="44146" xr:uid="{00000000-0005-0000-0000-00001EA70000}"/>
    <cellStyle name="Normal 231 2" xfId="44147" xr:uid="{00000000-0005-0000-0000-00001FA70000}"/>
    <cellStyle name="Normal 232" xfId="44148" xr:uid="{00000000-0005-0000-0000-000020A70000}"/>
    <cellStyle name="Normal 232 2" xfId="44149" xr:uid="{00000000-0005-0000-0000-000021A70000}"/>
    <cellStyle name="Normal 233" xfId="44150" xr:uid="{00000000-0005-0000-0000-000022A70000}"/>
    <cellStyle name="Normal 233 2" xfId="44151" xr:uid="{00000000-0005-0000-0000-000023A70000}"/>
    <cellStyle name="Normal 234" xfId="44152" xr:uid="{00000000-0005-0000-0000-000024A70000}"/>
    <cellStyle name="Normal 234 2" xfId="44153" xr:uid="{00000000-0005-0000-0000-000025A70000}"/>
    <cellStyle name="Normal 235" xfId="44154" xr:uid="{00000000-0005-0000-0000-000026A70000}"/>
    <cellStyle name="Normal 235 2" xfId="44155" xr:uid="{00000000-0005-0000-0000-000027A70000}"/>
    <cellStyle name="Normal 236" xfId="44156" xr:uid="{00000000-0005-0000-0000-000028A70000}"/>
    <cellStyle name="Normal 236 2" xfId="44157" xr:uid="{00000000-0005-0000-0000-000029A70000}"/>
    <cellStyle name="Normal 237" xfId="44158" xr:uid="{00000000-0005-0000-0000-00002AA70000}"/>
    <cellStyle name="Normal 237 2" xfId="44159" xr:uid="{00000000-0005-0000-0000-00002BA70000}"/>
    <cellStyle name="Normal 238" xfId="44160" xr:uid="{00000000-0005-0000-0000-00002CA70000}"/>
    <cellStyle name="Normal 238 2" xfId="44161" xr:uid="{00000000-0005-0000-0000-00002DA70000}"/>
    <cellStyle name="Normal 239" xfId="44162" xr:uid="{00000000-0005-0000-0000-00002EA70000}"/>
    <cellStyle name="Normal 239 2" xfId="44163" xr:uid="{00000000-0005-0000-0000-00002FA70000}"/>
    <cellStyle name="Normal 24" xfId="4764" xr:uid="{00000000-0005-0000-0000-000030A70000}"/>
    <cellStyle name="Normal 24 10" xfId="44164" xr:uid="{00000000-0005-0000-0000-000031A70000}"/>
    <cellStyle name="Normal 24 10 2" xfId="44165" xr:uid="{00000000-0005-0000-0000-000032A70000}"/>
    <cellStyle name="Normal 24 11" xfId="44166" xr:uid="{00000000-0005-0000-0000-000033A70000}"/>
    <cellStyle name="Normal 24 11 2" xfId="44167" xr:uid="{00000000-0005-0000-0000-000034A70000}"/>
    <cellStyle name="Normal 24 12" xfId="44168" xr:uid="{00000000-0005-0000-0000-000035A70000}"/>
    <cellStyle name="Normal 24 12 2" xfId="44169" xr:uid="{00000000-0005-0000-0000-000036A70000}"/>
    <cellStyle name="Normal 24 13" xfId="44170" xr:uid="{00000000-0005-0000-0000-000037A70000}"/>
    <cellStyle name="Normal 24 2" xfId="4765" xr:uid="{00000000-0005-0000-0000-000038A70000}"/>
    <cellStyle name="Normal 24 2 10" xfId="44171" xr:uid="{00000000-0005-0000-0000-000039A70000}"/>
    <cellStyle name="Normal 24 2 10 2" xfId="44172" xr:uid="{00000000-0005-0000-0000-00003AA70000}"/>
    <cellStyle name="Normal 24 2 11" xfId="44173" xr:uid="{00000000-0005-0000-0000-00003BA70000}"/>
    <cellStyle name="Normal 24 2 11 2" xfId="44174" xr:uid="{00000000-0005-0000-0000-00003CA70000}"/>
    <cellStyle name="Normal 24 2 12" xfId="44175" xr:uid="{00000000-0005-0000-0000-00003DA70000}"/>
    <cellStyle name="Normal 24 2 2" xfId="44176" xr:uid="{00000000-0005-0000-0000-00003EA70000}"/>
    <cellStyle name="Normal 24 2 2 10" xfId="44177" xr:uid="{00000000-0005-0000-0000-00003FA70000}"/>
    <cellStyle name="Normal 24 2 2 10 2" xfId="44178" xr:uid="{00000000-0005-0000-0000-000040A70000}"/>
    <cellStyle name="Normal 24 2 2 11" xfId="44179" xr:uid="{00000000-0005-0000-0000-000041A70000}"/>
    <cellStyle name="Normal 24 2 2 2" xfId="44180" xr:uid="{00000000-0005-0000-0000-000042A70000}"/>
    <cellStyle name="Normal 24 2 2 2 2" xfId="44181" xr:uid="{00000000-0005-0000-0000-000043A70000}"/>
    <cellStyle name="Normal 24 2 2 2 2 2" xfId="44182" xr:uid="{00000000-0005-0000-0000-000044A70000}"/>
    <cellStyle name="Normal 24 2 2 2 3" xfId="44183" xr:uid="{00000000-0005-0000-0000-000045A70000}"/>
    <cellStyle name="Normal 24 2 2 2 3 2" xfId="44184" xr:uid="{00000000-0005-0000-0000-000046A70000}"/>
    <cellStyle name="Normal 24 2 2 2 4" xfId="44185" xr:uid="{00000000-0005-0000-0000-000047A70000}"/>
    <cellStyle name="Normal 24 2 2 3" xfId="44186" xr:uid="{00000000-0005-0000-0000-000048A70000}"/>
    <cellStyle name="Normal 24 2 2 3 2" xfId="44187" xr:uid="{00000000-0005-0000-0000-000049A70000}"/>
    <cellStyle name="Normal 24 2 2 3 2 2" xfId="44188" xr:uid="{00000000-0005-0000-0000-00004AA70000}"/>
    <cellStyle name="Normal 24 2 2 3 3" xfId="44189" xr:uid="{00000000-0005-0000-0000-00004BA70000}"/>
    <cellStyle name="Normal 24 2 2 3 3 2" xfId="44190" xr:uid="{00000000-0005-0000-0000-00004CA70000}"/>
    <cellStyle name="Normal 24 2 2 3 4" xfId="44191" xr:uid="{00000000-0005-0000-0000-00004DA70000}"/>
    <cellStyle name="Normal 24 2 2 4" xfId="44192" xr:uid="{00000000-0005-0000-0000-00004EA70000}"/>
    <cellStyle name="Normal 24 2 2 4 2" xfId="44193" xr:uid="{00000000-0005-0000-0000-00004FA70000}"/>
    <cellStyle name="Normal 24 2 2 4 2 2" xfId="44194" xr:uid="{00000000-0005-0000-0000-000050A70000}"/>
    <cellStyle name="Normal 24 2 2 4 3" xfId="44195" xr:uid="{00000000-0005-0000-0000-000051A70000}"/>
    <cellStyle name="Normal 24 2 2 5" xfId="44196" xr:uid="{00000000-0005-0000-0000-000052A70000}"/>
    <cellStyle name="Normal 24 2 2 5 2" xfId="44197" xr:uid="{00000000-0005-0000-0000-000053A70000}"/>
    <cellStyle name="Normal 24 2 2 6" xfId="44198" xr:uid="{00000000-0005-0000-0000-000054A70000}"/>
    <cellStyle name="Normal 24 2 2 6 2" xfId="44199" xr:uid="{00000000-0005-0000-0000-000055A70000}"/>
    <cellStyle name="Normal 24 2 2 7" xfId="44200" xr:uid="{00000000-0005-0000-0000-000056A70000}"/>
    <cellStyle name="Normal 24 2 2 7 2" xfId="44201" xr:uid="{00000000-0005-0000-0000-000057A70000}"/>
    <cellStyle name="Normal 24 2 2 8" xfId="44202" xr:uid="{00000000-0005-0000-0000-000058A70000}"/>
    <cellStyle name="Normal 24 2 2 8 2" xfId="44203" xr:uid="{00000000-0005-0000-0000-000059A70000}"/>
    <cellStyle name="Normal 24 2 2 9" xfId="44204" xr:uid="{00000000-0005-0000-0000-00005AA70000}"/>
    <cellStyle name="Normal 24 2 2 9 2" xfId="44205" xr:uid="{00000000-0005-0000-0000-00005BA70000}"/>
    <cellStyle name="Normal 24 2 3" xfId="44206" xr:uid="{00000000-0005-0000-0000-00005CA70000}"/>
    <cellStyle name="Normal 24 2 3 2" xfId="44207" xr:uid="{00000000-0005-0000-0000-00005DA70000}"/>
    <cellStyle name="Normal 24 2 3 2 2" xfId="44208" xr:uid="{00000000-0005-0000-0000-00005EA70000}"/>
    <cellStyle name="Normal 24 2 3 3" xfId="44209" xr:uid="{00000000-0005-0000-0000-00005FA70000}"/>
    <cellStyle name="Normal 24 2 3 3 2" xfId="44210" xr:uid="{00000000-0005-0000-0000-000060A70000}"/>
    <cellStyle name="Normal 24 2 3 4" xfId="44211" xr:uid="{00000000-0005-0000-0000-000061A70000}"/>
    <cellStyle name="Normal 24 2 4" xfId="44212" xr:uid="{00000000-0005-0000-0000-000062A70000}"/>
    <cellStyle name="Normal 24 2 4 2" xfId="44213" xr:uid="{00000000-0005-0000-0000-000063A70000}"/>
    <cellStyle name="Normal 24 2 4 2 2" xfId="44214" xr:uid="{00000000-0005-0000-0000-000064A70000}"/>
    <cellStyle name="Normal 24 2 4 3" xfId="44215" xr:uid="{00000000-0005-0000-0000-000065A70000}"/>
    <cellStyle name="Normal 24 2 4 3 2" xfId="44216" xr:uid="{00000000-0005-0000-0000-000066A70000}"/>
    <cellStyle name="Normal 24 2 4 4" xfId="44217" xr:uid="{00000000-0005-0000-0000-000067A70000}"/>
    <cellStyle name="Normal 24 2 5" xfId="44218" xr:uid="{00000000-0005-0000-0000-000068A70000}"/>
    <cellStyle name="Normal 24 2 5 2" xfId="44219" xr:uid="{00000000-0005-0000-0000-000069A70000}"/>
    <cellStyle name="Normal 24 2 5 2 2" xfId="44220" xr:uid="{00000000-0005-0000-0000-00006AA70000}"/>
    <cellStyle name="Normal 24 2 5 3" xfId="44221" xr:uid="{00000000-0005-0000-0000-00006BA70000}"/>
    <cellStyle name="Normal 24 2 6" xfId="44222" xr:uid="{00000000-0005-0000-0000-00006CA70000}"/>
    <cellStyle name="Normal 24 2 6 2" xfId="44223" xr:uid="{00000000-0005-0000-0000-00006DA70000}"/>
    <cellStyle name="Normal 24 2 7" xfId="44224" xr:uid="{00000000-0005-0000-0000-00006EA70000}"/>
    <cellStyle name="Normal 24 2 7 2" xfId="44225" xr:uid="{00000000-0005-0000-0000-00006FA70000}"/>
    <cellStyle name="Normal 24 2 8" xfId="44226" xr:uid="{00000000-0005-0000-0000-000070A70000}"/>
    <cellStyle name="Normal 24 2 8 2" xfId="44227" xr:uid="{00000000-0005-0000-0000-000071A70000}"/>
    <cellStyle name="Normal 24 2 9" xfId="44228" xr:uid="{00000000-0005-0000-0000-000072A70000}"/>
    <cellStyle name="Normal 24 2 9 2" xfId="44229" xr:uid="{00000000-0005-0000-0000-000073A70000}"/>
    <cellStyle name="Normal 24 3" xfId="4766" xr:uid="{00000000-0005-0000-0000-000074A70000}"/>
    <cellStyle name="Normal 24 3 10" xfId="44230" xr:uid="{00000000-0005-0000-0000-000075A70000}"/>
    <cellStyle name="Normal 24 3 10 2" xfId="44231" xr:uid="{00000000-0005-0000-0000-000076A70000}"/>
    <cellStyle name="Normal 24 3 11" xfId="44232" xr:uid="{00000000-0005-0000-0000-000077A70000}"/>
    <cellStyle name="Normal 24 3 2" xfId="44233" xr:uid="{00000000-0005-0000-0000-000078A70000}"/>
    <cellStyle name="Normal 24 3 2 2" xfId="44234" xr:uid="{00000000-0005-0000-0000-000079A70000}"/>
    <cellStyle name="Normal 24 3 2 2 2" xfId="44235" xr:uid="{00000000-0005-0000-0000-00007AA70000}"/>
    <cellStyle name="Normal 24 3 2 3" xfId="44236" xr:uid="{00000000-0005-0000-0000-00007BA70000}"/>
    <cellStyle name="Normal 24 3 2 3 2" xfId="44237" xr:uid="{00000000-0005-0000-0000-00007CA70000}"/>
    <cellStyle name="Normal 24 3 2 4" xfId="44238" xr:uid="{00000000-0005-0000-0000-00007DA70000}"/>
    <cellStyle name="Normal 24 3 3" xfId="44239" xr:uid="{00000000-0005-0000-0000-00007EA70000}"/>
    <cellStyle name="Normal 24 3 3 2" xfId="44240" xr:uid="{00000000-0005-0000-0000-00007FA70000}"/>
    <cellStyle name="Normal 24 3 3 2 2" xfId="44241" xr:uid="{00000000-0005-0000-0000-000080A70000}"/>
    <cellStyle name="Normal 24 3 3 3" xfId="44242" xr:uid="{00000000-0005-0000-0000-000081A70000}"/>
    <cellStyle name="Normal 24 3 3 3 2" xfId="44243" xr:uid="{00000000-0005-0000-0000-000082A70000}"/>
    <cellStyle name="Normal 24 3 3 4" xfId="44244" xr:uid="{00000000-0005-0000-0000-000083A70000}"/>
    <cellStyle name="Normal 24 3 4" xfId="44245" xr:uid="{00000000-0005-0000-0000-000084A70000}"/>
    <cellStyle name="Normal 24 3 4 2" xfId="44246" xr:uid="{00000000-0005-0000-0000-000085A70000}"/>
    <cellStyle name="Normal 24 3 4 2 2" xfId="44247" xr:uid="{00000000-0005-0000-0000-000086A70000}"/>
    <cellStyle name="Normal 24 3 4 3" xfId="44248" xr:uid="{00000000-0005-0000-0000-000087A70000}"/>
    <cellStyle name="Normal 24 3 5" xfId="44249" xr:uid="{00000000-0005-0000-0000-000088A70000}"/>
    <cellStyle name="Normal 24 3 5 2" xfId="44250" xr:uid="{00000000-0005-0000-0000-000089A70000}"/>
    <cellStyle name="Normal 24 3 6" xfId="44251" xr:uid="{00000000-0005-0000-0000-00008AA70000}"/>
    <cellStyle name="Normal 24 3 6 2" xfId="44252" xr:uid="{00000000-0005-0000-0000-00008BA70000}"/>
    <cellStyle name="Normal 24 3 7" xfId="44253" xr:uid="{00000000-0005-0000-0000-00008CA70000}"/>
    <cellStyle name="Normal 24 3 7 2" xfId="44254" xr:uid="{00000000-0005-0000-0000-00008DA70000}"/>
    <cellStyle name="Normal 24 3 8" xfId="44255" xr:uid="{00000000-0005-0000-0000-00008EA70000}"/>
    <cellStyle name="Normal 24 3 8 2" xfId="44256" xr:uid="{00000000-0005-0000-0000-00008FA70000}"/>
    <cellStyle name="Normal 24 3 9" xfId="44257" xr:uid="{00000000-0005-0000-0000-000090A70000}"/>
    <cellStyle name="Normal 24 3 9 2" xfId="44258" xr:uid="{00000000-0005-0000-0000-000091A70000}"/>
    <cellStyle name="Normal 24 4" xfId="44259" xr:uid="{00000000-0005-0000-0000-000092A70000}"/>
    <cellStyle name="Normal 24 4 2" xfId="44260" xr:uid="{00000000-0005-0000-0000-000093A70000}"/>
    <cellStyle name="Normal 24 4 2 2" xfId="44261" xr:uid="{00000000-0005-0000-0000-000094A70000}"/>
    <cellStyle name="Normal 24 4 3" xfId="44262" xr:uid="{00000000-0005-0000-0000-000095A70000}"/>
    <cellStyle name="Normal 24 4 3 2" xfId="44263" xr:uid="{00000000-0005-0000-0000-000096A70000}"/>
    <cellStyle name="Normal 24 4 4" xfId="44264" xr:uid="{00000000-0005-0000-0000-000097A70000}"/>
    <cellStyle name="Normal 24 5" xfId="44265" xr:uid="{00000000-0005-0000-0000-000098A70000}"/>
    <cellStyle name="Normal 24 5 2" xfId="44266" xr:uid="{00000000-0005-0000-0000-000099A70000}"/>
    <cellStyle name="Normal 24 5 2 2" xfId="44267" xr:uid="{00000000-0005-0000-0000-00009AA70000}"/>
    <cellStyle name="Normal 24 5 3" xfId="44268" xr:uid="{00000000-0005-0000-0000-00009BA70000}"/>
    <cellStyle name="Normal 24 5 3 2" xfId="44269" xr:uid="{00000000-0005-0000-0000-00009CA70000}"/>
    <cellStyle name="Normal 24 5 4" xfId="44270" xr:uid="{00000000-0005-0000-0000-00009DA70000}"/>
    <cellStyle name="Normal 24 6" xfId="44271" xr:uid="{00000000-0005-0000-0000-00009EA70000}"/>
    <cellStyle name="Normal 24 6 2" xfId="44272" xr:uid="{00000000-0005-0000-0000-00009FA70000}"/>
    <cellStyle name="Normal 24 6 2 2" xfId="44273" xr:uid="{00000000-0005-0000-0000-0000A0A70000}"/>
    <cellStyle name="Normal 24 6 3" xfId="44274" xr:uid="{00000000-0005-0000-0000-0000A1A70000}"/>
    <cellStyle name="Normal 24 7" xfId="44275" xr:uid="{00000000-0005-0000-0000-0000A2A70000}"/>
    <cellStyle name="Normal 24 7 2" xfId="44276" xr:uid="{00000000-0005-0000-0000-0000A3A70000}"/>
    <cellStyle name="Normal 24 8" xfId="44277" xr:uid="{00000000-0005-0000-0000-0000A4A70000}"/>
    <cellStyle name="Normal 24 8 2" xfId="44278" xr:uid="{00000000-0005-0000-0000-0000A5A70000}"/>
    <cellStyle name="Normal 24 9" xfId="44279" xr:uid="{00000000-0005-0000-0000-0000A6A70000}"/>
    <cellStyle name="Normal 24 9 2" xfId="44280" xr:uid="{00000000-0005-0000-0000-0000A7A70000}"/>
    <cellStyle name="Normal 240" xfId="44281" xr:uid="{00000000-0005-0000-0000-0000A8A70000}"/>
    <cellStyle name="Normal 240 2" xfId="44282" xr:uid="{00000000-0005-0000-0000-0000A9A70000}"/>
    <cellStyle name="Normal 241" xfId="44283" xr:uid="{00000000-0005-0000-0000-0000AAA70000}"/>
    <cellStyle name="Normal 241 2" xfId="44284" xr:uid="{00000000-0005-0000-0000-0000ABA70000}"/>
    <cellStyle name="Normal 242" xfId="44285" xr:uid="{00000000-0005-0000-0000-0000ACA70000}"/>
    <cellStyle name="Normal 242 2" xfId="44286" xr:uid="{00000000-0005-0000-0000-0000ADA70000}"/>
    <cellStyle name="Normal 243" xfId="44287" xr:uid="{00000000-0005-0000-0000-0000AEA70000}"/>
    <cellStyle name="Normal 243 2" xfId="44288" xr:uid="{00000000-0005-0000-0000-0000AFA70000}"/>
    <cellStyle name="Normal 244" xfId="44289" xr:uid="{00000000-0005-0000-0000-0000B0A70000}"/>
    <cellStyle name="Normal 244 2" xfId="44290" xr:uid="{00000000-0005-0000-0000-0000B1A70000}"/>
    <cellStyle name="Normal 245" xfId="44291" xr:uid="{00000000-0005-0000-0000-0000B2A70000}"/>
    <cellStyle name="Normal 245 10" xfId="44292" xr:uid="{00000000-0005-0000-0000-0000B3A70000}"/>
    <cellStyle name="Normal 245 2" xfId="44293" xr:uid="{00000000-0005-0000-0000-0000B4A70000}"/>
    <cellStyle name="Normal 245 2 2" xfId="44294" xr:uid="{00000000-0005-0000-0000-0000B5A70000}"/>
    <cellStyle name="Normal 245 2 2 2" xfId="44295" xr:uid="{00000000-0005-0000-0000-0000B6A70000}"/>
    <cellStyle name="Normal 245 2 3" xfId="44296" xr:uid="{00000000-0005-0000-0000-0000B7A70000}"/>
    <cellStyle name="Normal 245 3" xfId="44297" xr:uid="{00000000-0005-0000-0000-0000B8A70000}"/>
    <cellStyle name="Normal 245 3 2" xfId="44298" xr:uid="{00000000-0005-0000-0000-0000B9A70000}"/>
    <cellStyle name="Normal 245 3 2 2" xfId="44299" xr:uid="{00000000-0005-0000-0000-0000BAA70000}"/>
    <cellStyle name="Normal 245 3 3" xfId="44300" xr:uid="{00000000-0005-0000-0000-0000BBA70000}"/>
    <cellStyle name="Normal 245 4" xfId="44301" xr:uid="{00000000-0005-0000-0000-0000BCA70000}"/>
    <cellStyle name="Normal 245 4 2" xfId="44302" xr:uid="{00000000-0005-0000-0000-0000BDA70000}"/>
    <cellStyle name="Normal 245 4 2 2" xfId="44303" xr:uid="{00000000-0005-0000-0000-0000BEA70000}"/>
    <cellStyle name="Normal 245 4 3" xfId="44304" xr:uid="{00000000-0005-0000-0000-0000BFA70000}"/>
    <cellStyle name="Normal 245 5" xfId="44305" xr:uid="{00000000-0005-0000-0000-0000C0A70000}"/>
    <cellStyle name="Normal 245 5 2" xfId="44306" xr:uid="{00000000-0005-0000-0000-0000C1A70000}"/>
    <cellStyle name="Normal 245 6" xfId="44307" xr:uid="{00000000-0005-0000-0000-0000C2A70000}"/>
    <cellStyle name="Normal 245 6 2" xfId="44308" xr:uid="{00000000-0005-0000-0000-0000C3A70000}"/>
    <cellStyle name="Normal 245 7" xfId="44309" xr:uid="{00000000-0005-0000-0000-0000C4A70000}"/>
    <cellStyle name="Normal 245 7 2" xfId="44310" xr:uid="{00000000-0005-0000-0000-0000C5A70000}"/>
    <cellStyle name="Normal 245 8" xfId="44311" xr:uid="{00000000-0005-0000-0000-0000C6A70000}"/>
    <cellStyle name="Normal 245 8 2" xfId="44312" xr:uid="{00000000-0005-0000-0000-0000C7A70000}"/>
    <cellStyle name="Normal 245 9" xfId="44313" xr:uid="{00000000-0005-0000-0000-0000C8A70000}"/>
    <cellStyle name="Normal 245 9 2" xfId="44314" xr:uid="{00000000-0005-0000-0000-0000C9A70000}"/>
    <cellStyle name="Normal 246" xfId="44315" xr:uid="{00000000-0005-0000-0000-0000CAA70000}"/>
    <cellStyle name="Normal 246 2" xfId="44316" xr:uid="{00000000-0005-0000-0000-0000CBA70000}"/>
    <cellStyle name="Normal 247" xfId="44317" xr:uid="{00000000-0005-0000-0000-0000CCA70000}"/>
    <cellStyle name="Normal 247 2" xfId="44318" xr:uid="{00000000-0005-0000-0000-0000CDA70000}"/>
    <cellStyle name="Normal 248" xfId="44319" xr:uid="{00000000-0005-0000-0000-0000CEA70000}"/>
    <cellStyle name="Normal 248 2" xfId="44320" xr:uid="{00000000-0005-0000-0000-0000CFA70000}"/>
    <cellStyle name="Normal 249" xfId="44321" xr:uid="{00000000-0005-0000-0000-0000D0A70000}"/>
    <cellStyle name="Normal 249 2" xfId="44322" xr:uid="{00000000-0005-0000-0000-0000D1A70000}"/>
    <cellStyle name="Normal 25" xfId="4767" xr:uid="{00000000-0005-0000-0000-0000D2A70000}"/>
    <cellStyle name="Normal 25 10" xfId="44323" xr:uid="{00000000-0005-0000-0000-0000D3A70000}"/>
    <cellStyle name="Normal 25 10 2" xfId="44324" xr:uid="{00000000-0005-0000-0000-0000D4A70000}"/>
    <cellStyle name="Normal 25 11" xfId="44325" xr:uid="{00000000-0005-0000-0000-0000D5A70000}"/>
    <cellStyle name="Normal 25 11 2" xfId="44326" xr:uid="{00000000-0005-0000-0000-0000D6A70000}"/>
    <cellStyle name="Normal 25 12" xfId="44327" xr:uid="{00000000-0005-0000-0000-0000D7A70000}"/>
    <cellStyle name="Normal 25 12 2" xfId="44328" xr:uid="{00000000-0005-0000-0000-0000D8A70000}"/>
    <cellStyle name="Normal 25 13" xfId="44329" xr:uid="{00000000-0005-0000-0000-0000D9A70000}"/>
    <cellStyle name="Normal 25 2" xfId="4768" xr:uid="{00000000-0005-0000-0000-0000DAA70000}"/>
    <cellStyle name="Normal 25 2 10" xfId="44330" xr:uid="{00000000-0005-0000-0000-0000DBA70000}"/>
    <cellStyle name="Normal 25 2 10 2" xfId="44331" xr:uid="{00000000-0005-0000-0000-0000DCA70000}"/>
    <cellStyle name="Normal 25 2 11" xfId="44332" xr:uid="{00000000-0005-0000-0000-0000DDA70000}"/>
    <cellStyle name="Normal 25 2 11 2" xfId="44333" xr:uid="{00000000-0005-0000-0000-0000DEA70000}"/>
    <cellStyle name="Normal 25 2 12" xfId="44334" xr:uid="{00000000-0005-0000-0000-0000DFA70000}"/>
    <cellStyle name="Normal 25 2 2" xfId="44335" xr:uid="{00000000-0005-0000-0000-0000E0A70000}"/>
    <cellStyle name="Normal 25 2 2 10" xfId="44336" xr:uid="{00000000-0005-0000-0000-0000E1A70000}"/>
    <cellStyle name="Normal 25 2 2 10 2" xfId="44337" xr:uid="{00000000-0005-0000-0000-0000E2A70000}"/>
    <cellStyle name="Normal 25 2 2 11" xfId="44338" xr:uid="{00000000-0005-0000-0000-0000E3A70000}"/>
    <cellStyle name="Normal 25 2 2 2" xfId="44339" xr:uid="{00000000-0005-0000-0000-0000E4A70000}"/>
    <cellStyle name="Normal 25 2 2 2 2" xfId="44340" xr:uid="{00000000-0005-0000-0000-0000E5A70000}"/>
    <cellStyle name="Normal 25 2 2 2 2 2" xfId="44341" xr:uid="{00000000-0005-0000-0000-0000E6A70000}"/>
    <cellStyle name="Normal 25 2 2 2 3" xfId="44342" xr:uid="{00000000-0005-0000-0000-0000E7A70000}"/>
    <cellStyle name="Normal 25 2 2 2 3 2" xfId="44343" xr:uid="{00000000-0005-0000-0000-0000E8A70000}"/>
    <cellStyle name="Normal 25 2 2 2 4" xfId="44344" xr:uid="{00000000-0005-0000-0000-0000E9A70000}"/>
    <cellStyle name="Normal 25 2 2 3" xfId="44345" xr:uid="{00000000-0005-0000-0000-0000EAA70000}"/>
    <cellStyle name="Normal 25 2 2 3 2" xfId="44346" xr:uid="{00000000-0005-0000-0000-0000EBA70000}"/>
    <cellStyle name="Normal 25 2 2 3 2 2" xfId="44347" xr:uid="{00000000-0005-0000-0000-0000ECA70000}"/>
    <cellStyle name="Normal 25 2 2 3 3" xfId="44348" xr:uid="{00000000-0005-0000-0000-0000EDA70000}"/>
    <cellStyle name="Normal 25 2 2 3 3 2" xfId="44349" xr:uid="{00000000-0005-0000-0000-0000EEA70000}"/>
    <cellStyle name="Normal 25 2 2 3 4" xfId="44350" xr:uid="{00000000-0005-0000-0000-0000EFA70000}"/>
    <cellStyle name="Normal 25 2 2 4" xfId="44351" xr:uid="{00000000-0005-0000-0000-0000F0A70000}"/>
    <cellStyle name="Normal 25 2 2 4 2" xfId="44352" xr:uid="{00000000-0005-0000-0000-0000F1A70000}"/>
    <cellStyle name="Normal 25 2 2 4 2 2" xfId="44353" xr:uid="{00000000-0005-0000-0000-0000F2A70000}"/>
    <cellStyle name="Normal 25 2 2 4 3" xfId="44354" xr:uid="{00000000-0005-0000-0000-0000F3A70000}"/>
    <cellStyle name="Normal 25 2 2 5" xfId="44355" xr:uid="{00000000-0005-0000-0000-0000F4A70000}"/>
    <cellStyle name="Normal 25 2 2 5 2" xfId="44356" xr:uid="{00000000-0005-0000-0000-0000F5A70000}"/>
    <cellStyle name="Normal 25 2 2 6" xfId="44357" xr:uid="{00000000-0005-0000-0000-0000F6A70000}"/>
    <cellStyle name="Normal 25 2 2 6 2" xfId="44358" xr:uid="{00000000-0005-0000-0000-0000F7A70000}"/>
    <cellStyle name="Normal 25 2 2 7" xfId="44359" xr:uid="{00000000-0005-0000-0000-0000F8A70000}"/>
    <cellStyle name="Normal 25 2 2 7 2" xfId="44360" xr:uid="{00000000-0005-0000-0000-0000F9A70000}"/>
    <cellStyle name="Normal 25 2 2 8" xfId="44361" xr:uid="{00000000-0005-0000-0000-0000FAA70000}"/>
    <cellStyle name="Normal 25 2 2 8 2" xfId="44362" xr:uid="{00000000-0005-0000-0000-0000FBA70000}"/>
    <cellStyle name="Normal 25 2 2 9" xfId="44363" xr:uid="{00000000-0005-0000-0000-0000FCA70000}"/>
    <cellStyle name="Normal 25 2 2 9 2" xfId="44364" xr:uid="{00000000-0005-0000-0000-0000FDA70000}"/>
    <cellStyle name="Normal 25 2 3" xfId="44365" xr:uid="{00000000-0005-0000-0000-0000FEA70000}"/>
    <cellStyle name="Normal 25 2 3 2" xfId="44366" xr:uid="{00000000-0005-0000-0000-0000FFA70000}"/>
    <cellStyle name="Normal 25 2 3 2 2" xfId="44367" xr:uid="{00000000-0005-0000-0000-000000A80000}"/>
    <cellStyle name="Normal 25 2 3 3" xfId="44368" xr:uid="{00000000-0005-0000-0000-000001A80000}"/>
    <cellStyle name="Normal 25 2 3 3 2" xfId="44369" xr:uid="{00000000-0005-0000-0000-000002A80000}"/>
    <cellStyle name="Normal 25 2 3 4" xfId="44370" xr:uid="{00000000-0005-0000-0000-000003A80000}"/>
    <cellStyle name="Normal 25 2 4" xfId="44371" xr:uid="{00000000-0005-0000-0000-000004A80000}"/>
    <cellStyle name="Normal 25 2 4 2" xfId="44372" xr:uid="{00000000-0005-0000-0000-000005A80000}"/>
    <cellStyle name="Normal 25 2 4 2 2" xfId="44373" xr:uid="{00000000-0005-0000-0000-000006A80000}"/>
    <cellStyle name="Normal 25 2 4 3" xfId="44374" xr:uid="{00000000-0005-0000-0000-000007A80000}"/>
    <cellStyle name="Normal 25 2 4 3 2" xfId="44375" xr:uid="{00000000-0005-0000-0000-000008A80000}"/>
    <cellStyle name="Normal 25 2 4 4" xfId="44376" xr:uid="{00000000-0005-0000-0000-000009A80000}"/>
    <cellStyle name="Normal 25 2 5" xfId="44377" xr:uid="{00000000-0005-0000-0000-00000AA80000}"/>
    <cellStyle name="Normal 25 2 5 2" xfId="44378" xr:uid="{00000000-0005-0000-0000-00000BA80000}"/>
    <cellStyle name="Normal 25 2 5 2 2" xfId="44379" xr:uid="{00000000-0005-0000-0000-00000CA80000}"/>
    <cellStyle name="Normal 25 2 5 3" xfId="44380" xr:uid="{00000000-0005-0000-0000-00000DA80000}"/>
    <cellStyle name="Normal 25 2 6" xfId="44381" xr:uid="{00000000-0005-0000-0000-00000EA80000}"/>
    <cellStyle name="Normal 25 2 6 2" xfId="44382" xr:uid="{00000000-0005-0000-0000-00000FA80000}"/>
    <cellStyle name="Normal 25 2 7" xfId="44383" xr:uid="{00000000-0005-0000-0000-000010A80000}"/>
    <cellStyle name="Normal 25 2 7 2" xfId="44384" xr:uid="{00000000-0005-0000-0000-000011A80000}"/>
    <cellStyle name="Normal 25 2 8" xfId="44385" xr:uid="{00000000-0005-0000-0000-000012A80000}"/>
    <cellStyle name="Normal 25 2 8 2" xfId="44386" xr:uid="{00000000-0005-0000-0000-000013A80000}"/>
    <cellStyle name="Normal 25 2 9" xfId="44387" xr:uid="{00000000-0005-0000-0000-000014A80000}"/>
    <cellStyle name="Normal 25 2 9 2" xfId="44388" xr:uid="{00000000-0005-0000-0000-000015A80000}"/>
    <cellStyle name="Normal 25 3" xfId="4769" xr:uid="{00000000-0005-0000-0000-000016A80000}"/>
    <cellStyle name="Normal 25 3 10" xfId="44389" xr:uid="{00000000-0005-0000-0000-000017A80000}"/>
    <cellStyle name="Normal 25 3 10 2" xfId="44390" xr:uid="{00000000-0005-0000-0000-000018A80000}"/>
    <cellStyle name="Normal 25 3 11" xfId="44391" xr:uid="{00000000-0005-0000-0000-000019A80000}"/>
    <cellStyle name="Normal 25 3 2" xfId="44392" xr:uid="{00000000-0005-0000-0000-00001AA80000}"/>
    <cellStyle name="Normal 25 3 2 2" xfId="44393" xr:uid="{00000000-0005-0000-0000-00001BA80000}"/>
    <cellStyle name="Normal 25 3 2 2 2" xfId="44394" xr:uid="{00000000-0005-0000-0000-00001CA80000}"/>
    <cellStyle name="Normal 25 3 2 3" xfId="44395" xr:uid="{00000000-0005-0000-0000-00001DA80000}"/>
    <cellStyle name="Normal 25 3 2 3 2" xfId="44396" xr:uid="{00000000-0005-0000-0000-00001EA80000}"/>
    <cellStyle name="Normal 25 3 2 4" xfId="44397" xr:uid="{00000000-0005-0000-0000-00001FA80000}"/>
    <cellStyle name="Normal 25 3 3" xfId="44398" xr:uid="{00000000-0005-0000-0000-000020A80000}"/>
    <cellStyle name="Normal 25 3 3 2" xfId="44399" xr:uid="{00000000-0005-0000-0000-000021A80000}"/>
    <cellStyle name="Normal 25 3 3 2 2" xfId="44400" xr:uid="{00000000-0005-0000-0000-000022A80000}"/>
    <cellStyle name="Normal 25 3 3 3" xfId="44401" xr:uid="{00000000-0005-0000-0000-000023A80000}"/>
    <cellStyle name="Normal 25 3 3 3 2" xfId="44402" xr:uid="{00000000-0005-0000-0000-000024A80000}"/>
    <cellStyle name="Normal 25 3 3 4" xfId="44403" xr:uid="{00000000-0005-0000-0000-000025A80000}"/>
    <cellStyle name="Normal 25 3 4" xfId="44404" xr:uid="{00000000-0005-0000-0000-000026A80000}"/>
    <cellStyle name="Normal 25 3 4 2" xfId="44405" xr:uid="{00000000-0005-0000-0000-000027A80000}"/>
    <cellStyle name="Normal 25 3 4 2 2" xfId="44406" xr:uid="{00000000-0005-0000-0000-000028A80000}"/>
    <cellStyle name="Normal 25 3 4 3" xfId="44407" xr:uid="{00000000-0005-0000-0000-000029A80000}"/>
    <cellStyle name="Normal 25 3 5" xfId="44408" xr:uid="{00000000-0005-0000-0000-00002AA80000}"/>
    <cellStyle name="Normal 25 3 5 2" xfId="44409" xr:uid="{00000000-0005-0000-0000-00002BA80000}"/>
    <cellStyle name="Normal 25 3 6" xfId="44410" xr:uid="{00000000-0005-0000-0000-00002CA80000}"/>
    <cellStyle name="Normal 25 3 6 2" xfId="44411" xr:uid="{00000000-0005-0000-0000-00002DA80000}"/>
    <cellStyle name="Normal 25 3 7" xfId="44412" xr:uid="{00000000-0005-0000-0000-00002EA80000}"/>
    <cellStyle name="Normal 25 3 7 2" xfId="44413" xr:uid="{00000000-0005-0000-0000-00002FA80000}"/>
    <cellStyle name="Normal 25 3 8" xfId="44414" xr:uid="{00000000-0005-0000-0000-000030A80000}"/>
    <cellStyle name="Normal 25 3 8 2" xfId="44415" xr:uid="{00000000-0005-0000-0000-000031A80000}"/>
    <cellStyle name="Normal 25 3 9" xfId="44416" xr:uid="{00000000-0005-0000-0000-000032A80000}"/>
    <cellStyle name="Normal 25 3 9 2" xfId="44417" xr:uid="{00000000-0005-0000-0000-000033A80000}"/>
    <cellStyle name="Normal 25 4" xfId="4770" xr:uid="{00000000-0005-0000-0000-000034A80000}"/>
    <cellStyle name="Normal 25 4 2" xfId="44418" xr:uid="{00000000-0005-0000-0000-000035A80000}"/>
    <cellStyle name="Normal 25 4 2 2" xfId="44419" xr:uid="{00000000-0005-0000-0000-000036A80000}"/>
    <cellStyle name="Normal 25 4 3" xfId="44420" xr:uid="{00000000-0005-0000-0000-000037A80000}"/>
    <cellStyle name="Normal 25 4 3 2" xfId="44421" xr:uid="{00000000-0005-0000-0000-000038A80000}"/>
    <cellStyle name="Normal 25 4 4" xfId="44422" xr:uid="{00000000-0005-0000-0000-000039A80000}"/>
    <cellStyle name="Normal 25 5" xfId="44423" xr:uid="{00000000-0005-0000-0000-00003AA80000}"/>
    <cellStyle name="Normal 25 5 2" xfId="44424" xr:uid="{00000000-0005-0000-0000-00003BA80000}"/>
    <cellStyle name="Normal 25 5 2 2" xfId="44425" xr:uid="{00000000-0005-0000-0000-00003CA80000}"/>
    <cellStyle name="Normal 25 5 3" xfId="44426" xr:uid="{00000000-0005-0000-0000-00003DA80000}"/>
    <cellStyle name="Normal 25 5 3 2" xfId="44427" xr:uid="{00000000-0005-0000-0000-00003EA80000}"/>
    <cellStyle name="Normal 25 5 4" xfId="44428" xr:uid="{00000000-0005-0000-0000-00003FA80000}"/>
    <cellStyle name="Normal 25 6" xfId="44429" xr:uid="{00000000-0005-0000-0000-000040A80000}"/>
    <cellStyle name="Normal 25 6 2" xfId="44430" xr:uid="{00000000-0005-0000-0000-000041A80000}"/>
    <cellStyle name="Normal 25 6 2 2" xfId="44431" xr:uid="{00000000-0005-0000-0000-000042A80000}"/>
    <cellStyle name="Normal 25 6 3" xfId="44432" xr:uid="{00000000-0005-0000-0000-000043A80000}"/>
    <cellStyle name="Normal 25 7" xfId="44433" xr:uid="{00000000-0005-0000-0000-000044A80000}"/>
    <cellStyle name="Normal 25 7 2" xfId="44434" xr:uid="{00000000-0005-0000-0000-000045A80000}"/>
    <cellStyle name="Normal 25 8" xfId="44435" xr:uid="{00000000-0005-0000-0000-000046A80000}"/>
    <cellStyle name="Normal 25 8 2" xfId="44436" xr:uid="{00000000-0005-0000-0000-000047A80000}"/>
    <cellStyle name="Normal 25 9" xfId="44437" xr:uid="{00000000-0005-0000-0000-000048A80000}"/>
    <cellStyle name="Normal 25 9 2" xfId="44438" xr:uid="{00000000-0005-0000-0000-000049A80000}"/>
    <cellStyle name="Normal 250" xfId="44439" xr:uid="{00000000-0005-0000-0000-00004AA80000}"/>
    <cellStyle name="Normal 250 2" xfId="44440" xr:uid="{00000000-0005-0000-0000-00004BA80000}"/>
    <cellStyle name="Normal 251" xfId="44441" xr:uid="{00000000-0005-0000-0000-00004CA80000}"/>
    <cellStyle name="Normal 251 2" xfId="44442" xr:uid="{00000000-0005-0000-0000-00004DA80000}"/>
    <cellStyle name="Normal 252" xfId="44443" xr:uid="{00000000-0005-0000-0000-00004EA80000}"/>
    <cellStyle name="Normal 252 2" xfId="44444" xr:uid="{00000000-0005-0000-0000-00004FA80000}"/>
    <cellStyle name="Normal 253" xfId="44445" xr:uid="{00000000-0005-0000-0000-000050A80000}"/>
    <cellStyle name="Normal 253 2" xfId="44446" xr:uid="{00000000-0005-0000-0000-000051A80000}"/>
    <cellStyle name="Normal 254" xfId="44447" xr:uid="{00000000-0005-0000-0000-000052A80000}"/>
    <cellStyle name="Normal 254 2" xfId="44448" xr:uid="{00000000-0005-0000-0000-000053A80000}"/>
    <cellStyle name="Normal 255" xfId="44449" xr:uid="{00000000-0005-0000-0000-000054A80000}"/>
    <cellStyle name="Normal 255 2" xfId="44450" xr:uid="{00000000-0005-0000-0000-000055A80000}"/>
    <cellStyle name="Normal 256" xfId="44451" xr:uid="{00000000-0005-0000-0000-000056A80000}"/>
    <cellStyle name="Normal 256 2" xfId="44452" xr:uid="{00000000-0005-0000-0000-000057A80000}"/>
    <cellStyle name="Normal 257" xfId="44453" xr:uid="{00000000-0005-0000-0000-000058A80000}"/>
    <cellStyle name="Normal 257 2" xfId="44454" xr:uid="{00000000-0005-0000-0000-000059A80000}"/>
    <cellStyle name="Normal 258" xfId="44455" xr:uid="{00000000-0005-0000-0000-00005AA80000}"/>
    <cellStyle name="Normal 258 2" xfId="44456" xr:uid="{00000000-0005-0000-0000-00005BA80000}"/>
    <cellStyle name="Normal 259" xfId="44457" xr:uid="{00000000-0005-0000-0000-00005CA80000}"/>
    <cellStyle name="Normal 259 2" xfId="44458" xr:uid="{00000000-0005-0000-0000-00005DA80000}"/>
    <cellStyle name="Normal 26" xfId="4771" xr:uid="{00000000-0005-0000-0000-00005EA80000}"/>
    <cellStyle name="Normal 26 10" xfId="44459" xr:uid="{00000000-0005-0000-0000-00005FA80000}"/>
    <cellStyle name="Normal 26 10 2" xfId="44460" xr:uid="{00000000-0005-0000-0000-000060A80000}"/>
    <cellStyle name="Normal 26 11" xfId="44461" xr:uid="{00000000-0005-0000-0000-000061A80000}"/>
    <cellStyle name="Normal 26 11 2" xfId="44462" xr:uid="{00000000-0005-0000-0000-000062A80000}"/>
    <cellStyle name="Normal 26 12" xfId="44463" xr:uid="{00000000-0005-0000-0000-000063A80000}"/>
    <cellStyle name="Normal 26 12 2" xfId="44464" xr:uid="{00000000-0005-0000-0000-000064A80000}"/>
    <cellStyle name="Normal 26 13" xfId="44465" xr:uid="{00000000-0005-0000-0000-000065A80000}"/>
    <cellStyle name="Normal 26 2" xfId="4772" xr:uid="{00000000-0005-0000-0000-000066A80000}"/>
    <cellStyle name="Normal 26 2 10" xfId="44466" xr:uid="{00000000-0005-0000-0000-000067A80000}"/>
    <cellStyle name="Normal 26 2 10 2" xfId="44467" xr:uid="{00000000-0005-0000-0000-000068A80000}"/>
    <cellStyle name="Normal 26 2 11" xfId="44468" xr:uid="{00000000-0005-0000-0000-000069A80000}"/>
    <cellStyle name="Normal 26 2 11 2" xfId="44469" xr:uid="{00000000-0005-0000-0000-00006AA80000}"/>
    <cellStyle name="Normal 26 2 12" xfId="44470" xr:uid="{00000000-0005-0000-0000-00006BA80000}"/>
    <cellStyle name="Normal 26 2 2" xfId="44471" xr:uid="{00000000-0005-0000-0000-00006CA80000}"/>
    <cellStyle name="Normal 26 2 2 10" xfId="44472" xr:uid="{00000000-0005-0000-0000-00006DA80000}"/>
    <cellStyle name="Normal 26 2 2 10 2" xfId="44473" xr:uid="{00000000-0005-0000-0000-00006EA80000}"/>
    <cellStyle name="Normal 26 2 2 11" xfId="44474" xr:uid="{00000000-0005-0000-0000-00006FA80000}"/>
    <cellStyle name="Normal 26 2 2 2" xfId="44475" xr:uid="{00000000-0005-0000-0000-000070A80000}"/>
    <cellStyle name="Normal 26 2 2 2 2" xfId="44476" xr:uid="{00000000-0005-0000-0000-000071A80000}"/>
    <cellStyle name="Normal 26 2 2 2 2 2" xfId="44477" xr:uid="{00000000-0005-0000-0000-000072A80000}"/>
    <cellStyle name="Normal 26 2 2 2 3" xfId="44478" xr:uid="{00000000-0005-0000-0000-000073A80000}"/>
    <cellStyle name="Normal 26 2 2 2 3 2" xfId="44479" xr:uid="{00000000-0005-0000-0000-000074A80000}"/>
    <cellStyle name="Normal 26 2 2 2 4" xfId="44480" xr:uid="{00000000-0005-0000-0000-000075A80000}"/>
    <cellStyle name="Normal 26 2 2 3" xfId="44481" xr:uid="{00000000-0005-0000-0000-000076A80000}"/>
    <cellStyle name="Normal 26 2 2 3 2" xfId="44482" xr:uid="{00000000-0005-0000-0000-000077A80000}"/>
    <cellStyle name="Normal 26 2 2 3 2 2" xfId="44483" xr:uid="{00000000-0005-0000-0000-000078A80000}"/>
    <cellStyle name="Normal 26 2 2 3 3" xfId="44484" xr:uid="{00000000-0005-0000-0000-000079A80000}"/>
    <cellStyle name="Normal 26 2 2 3 3 2" xfId="44485" xr:uid="{00000000-0005-0000-0000-00007AA80000}"/>
    <cellStyle name="Normal 26 2 2 3 4" xfId="44486" xr:uid="{00000000-0005-0000-0000-00007BA80000}"/>
    <cellStyle name="Normal 26 2 2 4" xfId="44487" xr:uid="{00000000-0005-0000-0000-00007CA80000}"/>
    <cellStyle name="Normal 26 2 2 4 2" xfId="44488" xr:uid="{00000000-0005-0000-0000-00007DA80000}"/>
    <cellStyle name="Normal 26 2 2 4 2 2" xfId="44489" xr:uid="{00000000-0005-0000-0000-00007EA80000}"/>
    <cellStyle name="Normal 26 2 2 4 3" xfId="44490" xr:uid="{00000000-0005-0000-0000-00007FA80000}"/>
    <cellStyle name="Normal 26 2 2 5" xfId="44491" xr:uid="{00000000-0005-0000-0000-000080A80000}"/>
    <cellStyle name="Normal 26 2 2 5 2" xfId="44492" xr:uid="{00000000-0005-0000-0000-000081A80000}"/>
    <cellStyle name="Normal 26 2 2 6" xfId="44493" xr:uid="{00000000-0005-0000-0000-000082A80000}"/>
    <cellStyle name="Normal 26 2 2 6 2" xfId="44494" xr:uid="{00000000-0005-0000-0000-000083A80000}"/>
    <cellStyle name="Normal 26 2 2 7" xfId="44495" xr:uid="{00000000-0005-0000-0000-000084A80000}"/>
    <cellStyle name="Normal 26 2 2 7 2" xfId="44496" xr:uid="{00000000-0005-0000-0000-000085A80000}"/>
    <cellStyle name="Normal 26 2 2 8" xfId="44497" xr:uid="{00000000-0005-0000-0000-000086A80000}"/>
    <cellStyle name="Normal 26 2 2 8 2" xfId="44498" xr:uid="{00000000-0005-0000-0000-000087A80000}"/>
    <cellStyle name="Normal 26 2 2 9" xfId="44499" xr:uid="{00000000-0005-0000-0000-000088A80000}"/>
    <cellStyle name="Normal 26 2 2 9 2" xfId="44500" xr:uid="{00000000-0005-0000-0000-000089A80000}"/>
    <cellStyle name="Normal 26 2 3" xfId="44501" xr:uid="{00000000-0005-0000-0000-00008AA80000}"/>
    <cellStyle name="Normal 26 2 3 2" xfId="44502" xr:uid="{00000000-0005-0000-0000-00008BA80000}"/>
    <cellStyle name="Normal 26 2 3 2 2" xfId="44503" xr:uid="{00000000-0005-0000-0000-00008CA80000}"/>
    <cellStyle name="Normal 26 2 3 3" xfId="44504" xr:uid="{00000000-0005-0000-0000-00008DA80000}"/>
    <cellStyle name="Normal 26 2 3 3 2" xfId="44505" xr:uid="{00000000-0005-0000-0000-00008EA80000}"/>
    <cellStyle name="Normal 26 2 3 4" xfId="44506" xr:uid="{00000000-0005-0000-0000-00008FA80000}"/>
    <cellStyle name="Normal 26 2 4" xfId="44507" xr:uid="{00000000-0005-0000-0000-000090A80000}"/>
    <cellStyle name="Normal 26 2 4 2" xfId="44508" xr:uid="{00000000-0005-0000-0000-000091A80000}"/>
    <cellStyle name="Normal 26 2 4 2 2" xfId="44509" xr:uid="{00000000-0005-0000-0000-000092A80000}"/>
    <cellStyle name="Normal 26 2 4 3" xfId="44510" xr:uid="{00000000-0005-0000-0000-000093A80000}"/>
    <cellStyle name="Normal 26 2 4 3 2" xfId="44511" xr:uid="{00000000-0005-0000-0000-000094A80000}"/>
    <cellStyle name="Normal 26 2 4 4" xfId="44512" xr:uid="{00000000-0005-0000-0000-000095A80000}"/>
    <cellStyle name="Normal 26 2 5" xfId="44513" xr:uid="{00000000-0005-0000-0000-000096A80000}"/>
    <cellStyle name="Normal 26 2 5 2" xfId="44514" xr:uid="{00000000-0005-0000-0000-000097A80000}"/>
    <cellStyle name="Normal 26 2 5 2 2" xfId="44515" xr:uid="{00000000-0005-0000-0000-000098A80000}"/>
    <cellStyle name="Normal 26 2 5 3" xfId="44516" xr:uid="{00000000-0005-0000-0000-000099A80000}"/>
    <cellStyle name="Normal 26 2 6" xfId="44517" xr:uid="{00000000-0005-0000-0000-00009AA80000}"/>
    <cellStyle name="Normal 26 2 6 2" xfId="44518" xr:uid="{00000000-0005-0000-0000-00009BA80000}"/>
    <cellStyle name="Normal 26 2 7" xfId="44519" xr:uid="{00000000-0005-0000-0000-00009CA80000}"/>
    <cellStyle name="Normal 26 2 7 2" xfId="44520" xr:uid="{00000000-0005-0000-0000-00009DA80000}"/>
    <cellStyle name="Normal 26 2 8" xfId="44521" xr:uid="{00000000-0005-0000-0000-00009EA80000}"/>
    <cellStyle name="Normal 26 2 8 2" xfId="44522" xr:uid="{00000000-0005-0000-0000-00009FA80000}"/>
    <cellStyle name="Normal 26 2 9" xfId="44523" xr:uid="{00000000-0005-0000-0000-0000A0A80000}"/>
    <cellStyle name="Normal 26 2 9 2" xfId="44524" xr:uid="{00000000-0005-0000-0000-0000A1A80000}"/>
    <cellStyle name="Normal 26 3" xfId="4773" xr:uid="{00000000-0005-0000-0000-0000A2A80000}"/>
    <cellStyle name="Normal 26 3 10" xfId="44525" xr:uid="{00000000-0005-0000-0000-0000A3A80000}"/>
    <cellStyle name="Normal 26 3 10 2" xfId="44526" xr:uid="{00000000-0005-0000-0000-0000A4A80000}"/>
    <cellStyle name="Normal 26 3 11" xfId="44527" xr:uid="{00000000-0005-0000-0000-0000A5A80000}"/>
    <cellStyle name="Normal 26 3 2" xfId="44528" xr:uid="{00000000-0005-0000-0000-0000A6A80000}"/>
    <cellStyle name="Normal 26 3 2 2" xfId="44529" xr:uid="{00000000-0005-0000-0000-0000A7A80000}"/>
    <cellStyle name="Normal 26 3 2 2 2" xfId="44530" xr:uid="{00000000-0005-0000-0000-0000A8A80000}"/>
    <cellStyle name="Normal 26 3 2 3" xfId="44531" xr:uid="{00000000-0005-0000-0000-0000A9A80000}"/>
    <cellStyle name="Normal 26 3 2 3 2" xfId="44532" xr:uid="{00000000-0005-0000-0000-0000AAA80000}"/>
    <cellStyle name="Normal 26 3 2 4" xfId="44533" xr:uid="{00000000-0005-0000-0000-0000ABA80000}"/>
    <cellStyle name="Normal 26 3 3" xfId="44534" xr:uid="{00000000-0005-0000-0000-0000ACA80000}"/>
    <cellStyle name="Normal 26 3 3 2" xfId="44535" xr:uid="{00000000-0005-0000-0000-0000ADA80000}"/>
    <cellStyle name="Normal 26 3 3 2 2" xfId="44536" xr:uid="{00000000-0005-0000-0000-0000AEA80000}"/>
    <cellStyle name="Normal 26 3 3 3" xfId="44537" xr:uid="{00000000-0005-0000-0000-0000AFA80000}"/>
    <cellStyle name="Normal 26 3 3 3 2" xfId="44538" xr:uid="{00000000-0005-0000-0000-0000B0A80000}"/>
    <cellStyle name="Normal 26 3 3 4" xfId="44539" xr:uid="{00000000-0005-0000-0000-0000B1A80000}"/>
    <cellStyle name="Normal 26 3 4" xfId="44540" xr:uid="{00000000-0005-0000-0000-0000B2A80000}"/>
    <cellStyle name="Normal 26 3 4 2" xfId="44541" xr:uid="{00000000-0005-0000-0000-0000B3A80000}"/>
    <cellStyle name="Normal 26 3 4 2 2" xfId="44542" xr:uid="{00000000-0005-0000-0000-0000B4A80000}"/>
    <cellStyle name="Normal 26 3 4 3" xfId="44543" xr:uid="{00000000-0005-0000-0000-0000B5A80000}"/>
    <cellStyle name="Normal 26 3 5" xfId="44544" xr:uid="{00000000-0005-0000-0000-0000B6A80000}"/>
    <cellStyle name="Normal 26 3 5 2" xfId="44545" xr:uid="{00000000-0005-0000-0000-0000B7A80000}"/>
    <cellStyle name="Normal 26 3 6" xfId="44546" xr:uid="{00000000-0005-0000-0000-0000B8A80000}"/>
    <cellStyle name="Normal 26 3 6 2" xfId="44547" xr:uid="{00000000-0005-0000-0000-0000B9A80000}"/>
    <cellStyle name="Normal 26 3 7" xfId="44548" xr:uid="{00000000-0005-0000-0000-0000BAA80000}"/>
    <cellStyle name="Normal 26 3 7 2" xfId="44549" xr:uid="{00000000-0005-0000-0000-0000BBA80000}"/>
    <cellStyle name="Normal 26 3 8" xfId="44550" xr:uid="{00000000-0005-0000-0000-0000BCA80000}"/>
    <cellStyle name="Normal 26 3 8 2" xfId="44551" xr:uid="{00000000-0005-0000-0000-0000BDA80000}"/>
    <cellStyle name="Normal 26 3 9" xfId="44552" xr:uid="{00000000-0005-0000-0000-0000BEA80000}"/>
    <cellStyle name="Normal 26 3 9 2" xfId="44553" xr:uid="{00000000-0005-0000-0000-0000BFA80000}"/>
    <cellStyle name="Normal 26 4" xfId="4774" xr:uid="{00000000-0005-0000-0000-0000C0A80000}"/>
    <cellStyle name="Normal 26 4 2" xfId="44554" xr:uid="{00000000-0005-0000-0000-0000C1A80000}"/>
    <cellStyle name="Normal 26 4 2 2" xfId="44555" xr:uid="{00000000-0005-0000-0000-0000C2A80000}"/>
    <cellStyle name="Normal 26 4 3" xfId="44556" xr:uid="{00000000-0005-0000-0000-0000C3A80000}"/>
    <cellStyle name="Normal 26 4 3 2" xfId="44557" xr:uid="{00000000-0005-0000-0000-0000C4A80000}"/>
    <cellStyle name="Normal 26 4 4" xfId="44558" xr:uid="{00000000-0005-0000-0000-0000C5A80000}"/>
    <cellStyle name="Normal 26 5" xfId="44559" xr:uid="{00000000-0005-0000-0000-0000C6A80000}"/>
    <cellStyle name="Normal 26 5 2" xfId="44560" xr:uid="{00000000-0005-0000-0000-0000C7A80000}"/>
    <cellStyle name="Normal 26 5 2 2" xfId="44561" xr:uid="{00000000-0005-0000-0000-0000C8A80000}"/>
    <cellStyle name="Normal 26 5 3" xfId="44562" xr:uid="{00000000-0005-0000-0000-0000C9A80000}"/>
    <cellStyle name="Normal 26 5 3 2" xfId="44563" xr:uid="{00000000-0005-0000-0000-0000CAA80000}"/>
    <cellStyle name="Normal 26 5 4" xfId="44564" xr:uid="{00000000-0005-0000-0000-0000CBA80000}"/>
    <cellStyle name="Normal 26 6" xfId="44565" xr:uid="{00000000-0005-0000-0000-0000CCA80000}"/>
    <cellStyle name="Normal 26 6 2" xfId="44566" xr:uid="{00000000-0005-0000-0000-0000CDA80000}"/>
    <cellStyle name="Normal 26 6 2 2" xfId="44567" xr:uid="{00000000-0005-0000-0000-0000CEA80000}"/>
    <cellStyle name="Normal 26 6 3" xfId="44568" xr:uid="{00000000-0005-0000-0000-0000CFA80000}"/>
    <cellStyle name="Normal 26 7" xfId="44569" xr:uid="{00000000-0005-0000-0000-0000D0A80000}"/>
    <cellStyle name="Normal 26 7 2" xfId="44570" xr:uid="{00000000-0005-0000-0000-0000D1A80000}"/>
    <cellStyle name="Normal 26 8" xfId="44571" xr:uid="{00000000-0005-0000-0000-0000D2A80000}"/>
    <cellStyle name="Normal 26 8 2" xfId="44572" xr:uid="{00000000-0005-0000-0000-0000D3A80000}"/>
    <cellStyle name="Normal 26 9" xfId="44573" xr:uid="{00000000-0005-0000-0000-0000D4A80000}"/>
    <cellStyle name="Normal 26 9 2" xfId="44574" xr:uid="{00000000-0005-0000-0000-0000D5A80000}"/>
    <cellStyle name="Normal 260" xfId="44575" xr:uid="{00000000-0005-0000-0000-0000D6A80000}"/>
    <cellStyle name="Normal 261" xfId="44576" xr:uid="{00000000-0005-0000-0000-0000D7A80000}"/>
    <cellStyle name="Normal 262" xfId="44577" xr:uid="{00000000-0005-0000-0000-0000D8A80000}"/>
    <cellStyle name="Normal 262 2" xfId="44578" xr:uid="{00000000-0005-0000-0000-0000D9A80000}"/>
    <cellStyle name="Normal 263" xfId="44579" xr:uid="{00000000-0005-0000-0000-0000DAA80000}"/>
    <cellStyle name="Normal 264" xfId="44580" xr:uid="{00000000-0005-0000-0000-0000DBA80000}"/>
    <cellStyle name="Normal 265" xfId="44581" xr:uid="{00000000-0005-0000-0000-0000DCA80000}"/>
    <cellStyle name="Normal 266" xfId="44582" xr:uid="{00000000-0005-0000-0000-0000DDA80000}"/>
    <cellStyle name="Normal 267" xfId="44583" xr:uid="{00000000-0005-0000-0000-0000DEA80000}"/>
    <cellStyle name="Normal 268" xfId="44584" xr:uid="{00000000-0005-0000-0000-0000DFA80000}"/>
    <cellStyle name="Normal 269" xfId="44585" xr:uid="{00000000-0005-0000-0000-0000E0A80000}"/>
    <cellStyle name="Normal 269 2" xfId="44586" xr:uid="{00000000-0005-0000-0000-0000E1A80000}"/>
    <cellStyle name="Normal 27" xfId="4775" xr:uid="{00000000-0005-0000-0000-0000E2A80000}"/>
    <cellStyle name="Normal 27 10" xfId="44587" xr:uid="{00000000-0005-0000-0000-0000E3A80000}"/>
    <cellStyle name="Normal 27 10 2" xfId="44588" xr:uid="{00000000-0005-0000-0000-0000E4A80000}"/>
    <cellStyle name="Normal 27 11" xfId="44589" xr:uid="{00000000-0005-0000-0000-0000E5A80000}"/>
    <cellStyle name="Normal 27 11 2" xfId="44590" xr:uid="{00000000-0005-0000-0000-0000E6A80000}"/>
    <cellStyle name="Normal 27 12" xfId="44591" xr:uid="{00000000-0005-0000-0000-0000E7A80000}"/>
    <cellStyle name="Normal 27 12 2" xfId="44592" xr:uid="{00000000-0005-0000-0000-0000E8A80000}"/>
    <cellStyle name="Normal 27 13" xfId="44593" xr:uid="{00000000-0005-0000-0000-0000E9A80000}"/>
    <cellStyle name="Normal 27 2" xfId="4776" xr:uid="{00000000-0005-0000-0000-0000EAA80000}"/>
    <cellStyle name="Normal 27 2 10" xfId="44594" xr:uid="{00000000-0005-0000-0000-0000EBA80000}"/>
    <cellStyle name="Normal 27 2 10 2" xfId="44595" xr:uid="{00000000-0005-0000-0000-0000ECA80000}"/>
    <cellStyle name="Normal 27 2 11" xfId="44596" xr:uid="{00000000-0005-0000-0000-0000EDA80000}"/>
    <cellStyle name="Normal 27 2 11 2" xfId="44597" xr:uid="{00000000-0005-0000-0000-0000EEA80000}"/>
    <cellStyle name="Normal 27 2 12" xfId="44598" xr:uid="{00000000-0005-0000-0000-0000EFA80000}"/>
    <cellStyle name="Normal 27 2 2" xfId="44599" xr:uid="{00000000-0005-0000-0000-0000F0A80000}"/>
    <cellStyle name="Normal 27 2 2 10" xfId="44600" xr:uid="{00000000-0005-0000-0000-0000F1A80000}"/>
    <cellStyle name="Normal 27 2 2 10 2" xfId="44601" xr:uid="{00000000-0005-0000-0000-0000F2A80000}"/>
    <cellStyle name="Normal 27 2 2 11" xfId="44602" xr:uid="{00000000-0005-0000-0000-0000F3A80000}"/>
    <cellStyle name="Normal 27 2 2 2" xfId="44603" xr:uid="{00000000-0005-0000-0000-0000F4A80000}"/>
    <cellStyle name="Normal 27 2 2 2 2" xfId="44604" xr:uid="{00000000-0005-0000-0000-0000F5A80000}"/>
    <cellStyle name="Normal 27 2 2 2 2 2" xfId="44605" xr:uid="{00000000-0005-0000-0000-0000F6A80000}"/>
    <cellStyle name="Normal 27 2 2 2 3" xfId="44606" xr:uid="{00000000-0005-0000-0000-0000F7A80000}"/>
    <cellStyle name="Normal 27 2 2 2 3 2" xfId="44607" xr:uid="{00000000-0005-0000-0000-0000F8A80000}"/>
    <cellStyle name="Normal 27 2 2 2 4" xfId="44608" xr:uid="{00000000-0005-0000-0000-0000F9A80000}"/>
    <cellStyle name="Normal 27 2 2 3" xfId="44609" xr:uid="{00000000-0005-0000-0000-0000FAA80000}"/>
    <cellStyle name="Normal 27 2 2 3 2" xfId="44610" xr:uid="{00000000-0005-0000-0000-0000FBA80000}"/>
    <cellStyle name="Normal 27 2 2 3 2 2" xfId="44611" xr:uid="{00000000-0005-0000-0000-0000FCA80000}"/>
    <cellStyle name="Normal 27 2 2 3 3" xfId="44612" xr:uid="{00000000-0005-0000-0000-0000FDA80000}"/>
    <cellStyle name="Normal 27 2 2 3 3 2" xfId="44613" xr:uid="{00000000-0005-0000-0000-0000FEA80000}"/>
    <cellStyle name="Normal 27 2 2 3 4" xfId="44614" xr:uid="{00000000-0005-0000-0000-0000FFA80000}"/>
    <cellStyle name="Normal 27 2 2 4" xfId="44615" xr:uid="{00000000-0005-0000-0000-000000A90000}"/>
    <cellStyle name="Normal 27 2 2 4 2" xfId="44616" xr:uid="{00000000-0005-0000-0000-000001A90000}"/>
    <cellStyle name="Normal 27 2 2 4 2 2" xfId="44617" xr:uid="{00000000-0005-0000-0000-000002A90000}"/>
    <cellStyle name="Normal 27 2 2 4 3" xfId="44618" xr:uid="{00000000-0005-0000-0000-000003A90000}"/>
    <cellStyle name="Normal 27 2 2 5" xfId="44619" xr:uid="{00000000-0005-0000-0000-000004A90000}"/>
    <cellStyle name="Normal 27 2 2 5 2" xfId="44620" xr:uid="{00000000-0005-0000-0000-000005A90000}"/>
    <cellStyle name="Normal 27 2 2 6" xfId="44621" xr:uid="{00000000-0005-0000-0000-000006A90000}"/>
    <cellStyle name="Normal 27 2 2 6 2" xfId="44622" xr:uid="{00000000-0005-0000-0000-000007A90000}"/>
    <cellStyle name="Normal 27 2 2 7" xfId="44623" xr:uid="{00000000-0005-0000-0000-000008A90000}"/>
    <cellStyle name="Normal 27 2 2 7 2" xfId="44624" xr:uid="{00000000-0005-0000-0000-000009A90000}"/>
    <cellStyle name="Normal 27 2 2 8" xfId="44625" xr:uid="{00000000-0005-0000-0000-00000AA90000}"/>
    <cellStyle name="Normal 27 2 2 8 2" xfId="44626" xr:uid="{00000000-0005-0000-0000-00000BA90000}"/>
    <cellStyle name="Normal 27 2 2 9" xfId="44627" xr:uid="{00000000-0005-0000-0000-00000CA90000}"/>
    <cellStyle name="Normal 27 2 2 9 2" xfId="44628" xr:uid="{00000000-0005-0000-0000-00000DA90000}"/>
    <cellStyle name="Normal 27 2 3" xfId="44629" xr:uid="{00000000-0005-0000-0000-00000EA90000}"/>
    <cellStyle name="Normal 27 2 3 2" xfId="44630" xr:uid="{00000000-0005-0000-0000-00000FA90000}"/>
    <cellStyle name="Normal 27 2 3 2 2" xfId="44631" xr:uid="{00000000-0005-0000-0000-000010A90000}"/>
    <cellStyle name="Normal 27 2 3 3" xfId="44632" xr:uid="{00000000-0005-0000-0000-000011A90000}"/>
    <cellStyle name="Normal 27 2 3 3 2" xfId="44633" xr:uid="{00000000-0005-0000-0000-000012A90000}"/>
    <cellStyle name="Normal 27 2 3 4" xfId="44634" xr:uid="{00000000-0005-0000-0000-000013A90000}"/>
    <cellStyle name="Normal 27 2 4" xfId="44635" xr:uid="{00000000-0005-0000-0000-000014A90000}"/>
    <cellStyle name="Normal 27 2 4 2" xfId="44636" xr:uid="{00000000-0005-0000-0000-000015A90000}"/>
    <cellStyle name="Normal 27 2 4 2 2" xfId="44637" xr:uid="{00000000-0005-0000-0000-000016A90000}"/>
    <cellStyle name="Normal 27 2 4 3" xfId="44638" xr:uid="{00000000-0005-0000-0000-000017A90000}"/>
    <cellStyle name="Normal 27 2 4 3 2" xfId="44639" xr:uid="{00000000-0005-0000-0000-000018A90000}"/>
    <cellStyle name="Normal 27 2 4 4" xfId="44640" xr:uid="{00000000-0005-0000-0000-000019A90000}"/>
    <cellStyle name="Normal 27 2 5" xfId="44641" xr:uid="{00000000-0005-0000-0000-00001AA90000}"/>
    <cellStyle name="Normal 27 2 5 2" xfId="44642" xr:uid="{00000000-0005-0000-0000-00001BA90000}"/>
    <cellStyle name="Normal 27 2 5 2 2" xfId="44643" xr:uid="{00000000-0005-0000-0000-00001CA90000}"/>
    <cellStyle name="Normal 27 2 5 3" xfId="44644" xr:uid="{00000000-0005-0000-0000-00001DA90000}"/>
    <cellStyle name="Normal 27 2 6" xfId="44645" xr:uid="{00000000-0005-0000-0000-00001EA90000}"/>
    <cellStyle name="Normal 27 2 6 2" xfId="44646" xr:uid="{00000000-0005-0000-0000-00001FA90000}"/>
    <cellStyle name="Normal 27 2 7" xfId="44647" xr:uid="{00000000-0005-0000-0000-000020A90000}"/>
    <cellStyle name="Normal 27 2 7 2" xfId="44648" xr:uid="{00000000-0005-0000-0000-000021A90000}"/>
    <cellStyle name="Normal 27 2 8" xfId="44649" xr:uid="{00000000-0005-0000-0000-000022A90000}"/>
    <cellStyle name="Normal 27 2 8 2" xfId="44650" xr:uid="{00000000-0005-0000-0000-000023A90000}"/>
    <cellStyle name="Normal 27 2 9" xfId="44651" xr:uid="{00000000-0005-0000-0000-000024A90000}"/>
    <cellStyle name="Normal 27 2 9 2" xfId="44652" xr:uid="{00000000-0005-0000-0000-000025A90000}"/>
    <cellStyle name="Normal 27 3" xfId="4777" xr:uid="{00000000-0005-0000-0000-000026A90000}"/>
    <cellStyle name="Normal 27 3 10" xfId="44653" xr:uid="{00000000-0005-0000-0000-000027A90000}"/>
    <cellStyle name="Normal 27 3 10 2" xfId="44654" xr:uid="{00000000-0005-0000-0000-000028A90000}"/>
    <cellStyle name="Normal 27 3 11" xfId="44655" xr:uid="{00000000-0005-0000-0000-000029A90000}"/>
    <cellStyle name="Normal 27 3 2" xfId="44656" xr:uid="{00000000-0005-0000-0000-00002AA90000}"/>
    <cellStyle name="Normal 27 3 2 2" xfId="44657" xr:uid="{00000000-0005-0000-0000-00002BA90000}"/>
    <cellStyle name="Normal 27 3 2 2 2" xfId="44658" xr:uid="{00000000-0005-0000-0000-00002CA90000}"/>
    <cellStyle name="Normal 27 3 2 3" xfId="44659" xr:uid="{00000000-0005-0000-0000-00002DA90000}"/>
    <cellStyle name="Normal 27 3 2 3 2" xfId="44660" xr:uid="{00000000-0005-0000-0000-00002EA90000}"/>
    <cellStyle name="Normal 27 3 2 4" xfId="44661" xr:uid="{00000000-0005-0000-0000-00002FA90000}"/>
    <cellStyle name="Normal 27 3 3" xfId="44662" xr:uid="{00000000-0005-0000-0000-000030A90000}"/>
    <cellStyle name="Normal 27 3 3 2" xfId="44663" xr:uid="{00000000-0005-0000-0000-000031A90000}"/>
    <cellStyle name="Normal 27 3 3 2 2" xfId="44664" xr:uid="{00000000-0005-0000-0000-000032A90000}"/>
    <cellStyle name="Normal 27 3 3 3" xfId="44665" xr:uid="{00000000-0005-0000-0000-000033A90000}"/>
    <cellStyle name="Normal 27 3 3 3 2" xfId="44666" xr:uid="{00000000-0005-0000-0000-000034A90000}"/>
    <cellStyle name="Normal 27 3 3 4" xfId="44667" xr:uid="{00000000-0005-0000-0000-000035A90000}"/>
    <cellStyle name="Normal 27 3 4" xfId="44668" xr:uid="{00000000-0005-0000-0000-000036A90000}"/>
    <cellStyle name="Normal 27 3 4 2" xfId="44669" xr:uid="{00000000-0005-0000-0000-000037A90000}"/>
    <cellStyle name="Normal 27 3 4 2 2" xfId="44670" xr:uid="{00000000-0005-0000-0000-000038A90000}"/>
    <cellStyle name="Normal 27 3 4 3" xfId="44671" xr:uid="{00000000-0005-0000-0000-000039A90000}"/>
    <cellStyle name="Normal 27 3 5" xfId="44672" xr:uid="{00000000-0005-0000-0000-00003AA90000}"/>
    <cellStyle name="Normal 27 3 5 2" xfId="44673" xr:uid="{00000000-0005-0000-0000-00003BA90000}"/>
    <cellStyle name="Normal 27 3 6" xfId="44674" xr:uid="{00000000-0005-0000-0000-00003CA90000}"/>
    <cellStyle name="Normal 27 3 6 2" xfId="44675" xr:uid="{00000000-0005-0000-0000-00003DA90000}"/>
    <cellStyle name="Normal 27 3 7" xfId="44676" xr:uid="{00000000-0005-0000-0000-00003EA90000}"/>
    <cellStyle name="Normal 27 3 7 2" xfId="44677" xr:uid="{00000000-0005-0000-0000-00003FA90000}"/>
    <cellStyle name="Normal 27 3 8" xfId="44678" xr:uid="{00000000-0005-0000-0000-000040A90000}"/>
    <cellStyle name="Normal 27 3 8 2" xfId="44679" xr:uid="{00000000-0005-0000-0000-000041A90000}"/>
    <cellStyle name="Normal 27 3 9" xfId="44680" xr:uid="{00000000-0005-0000-0000-000042A90000}"/>
    <cellStyle name="Normal 27 3 9 2" xfId="44681" xr:uid="{00000000-0005-0000-0000-000043A90000}"/>
    <cellStyle name="Normal 27 4" xfId="44682" xr:uid="{00000000-0005-0000-0000-000044A90000}"/>
    <cellStyle name="Normal 27 4 2" xfId="44683" xr:uid="{00000000-0005-0000-0000-000045A90000}"/>
    <cellStyle name="Normal 27 4 2 2" xfId="44684" xr:uid="{00000000-0005-0000-0000-000046A90000}"/>
    <cellStyle name="Normal 27 4 3" xfId="44685" xr:uid="{00000000-0005-0000-0000-000047A90000}"/>
    <cellStyle name="Normal 27 4 3 2" xfId="44686" xr:uid="{00000000-0005-0000-0000-000048A90000}"/>
    <cellStyle name="Normal 27 4 4" xfId="44687" xr:uid="{00000000-0005-0000-0000-000049A90000}"/>
    <cellStyle name="Normal 27 5" xfId="44688" xr:uid="{00000000-0005-0000-0000-00004AA90000}"/>
    <cellStyle name="Normal 27 5 2" xfId="44689" xr:uid="{00000000-0005-0000-0000-00004BA90000}"/>
    <cellStyle name="Normal 27 5 2 2" xfId="44690" xr:uid="{00000000-0005-0000-0000-00004CA90000}"/>
    <cellStyle name="Normal 27 5 3" xfId="44691" xr:uid="{00000000-0005-0000-0000-00004DA90000}"/>
    <cellStyle name="Normal 27 5 3 2" xfId="44692" xr:uid="{00000000-0005-0000-0000-00004EA90000}"/>
    <cellStyle name="Normal 27 5 4" xfId="44693" xr:uid="{00000000-0005-0000-0000-00004FA90000}"/>
    <cellStyle name="Normal 27 6" xfId="44694" xr:uid="{00000000-0005-0000-0000-000050A90000}"/>
    <cellStyle name="Normal 27 6 2" xfId="44695" xr:uid="{00000000-0005-0000-0000-000051A90000}"/>
    <cellStyle name="Normal 27 6 2 2" xfId="44696" xr:uid="{00000000-0005-0000-0000-000052A90000}"/>
    <cellStyle name="Normal 27 6 3" xfId="44697" xr:uid="{00000000-0005-0000-0000-000053A90000}"/>
    <cellStyle name="Normal 27 7" xfId="44698" xr:uid="{00000000-0005-0000-0000-000054A90000}"/>
    <cellStyle name="Normal 27 7 2" xfId="44699" xr:uid="{00000000-0005-0000-0000-000055A90000}"/>
    <cellStyle name="Normal 27 8" xfId="44700" xr:uid="{00000000-0005-0000-0000-000056A90000}"/>
    <cellStyle name="Normal 27 8 2" xfId="44701" xr:uid="{00000000-0005-0000-0000-000057A90000}"/>
    <cellStyle name="Normal 27 9" xfId="44702" xr:uid="{00000000-0005-0000-0000-000058A90000}"/>
    <cellStyle name="Normal 27 9 2" xfId="44703" xr:uid="{00000000-0005-0000-0000-000059A90000}"/>
    <cellStyle name="Normal 270" xfId="44704" xr:uid="{00000000-0005-0000-0000-00005AA90000}"/>
    <cellStyle name="Normal 271" xfId="44705" xr:uid="{00000000-0005-0000-0000-00005BA90000}"/>
    <cellStyle name="Normal 271 2" xfId="44706" xr:uid="{00000000-0005-0000-0000-00005CA90000}"/>
    <cellStyle name="Normal 272" xfId="44707" xr:uid="{00000000-0005-0000-0000-00005DA90000}"/>
    <cellStyle name="Normal 272 2" xfId="44708" xr:uid="{00000000-0005-0000-0000-00005EA90000}"/>
    <cellStyle name="Normal 273" xfId="44709" xr:uid="{00000000-0005-0000-0000-00005FA90000}"/>
    <cellStyle name="Normal 273 2" xfId="44710" xr:uid="{00000000-0005-0000-0000-000060A90000}"/>
    <cellStyle name="Normal 274" xfId="44711" xr:uid="{00000000-0005-0000-0000-000061A90000}"/>
    <cellStyle name="Normal 274 2" xfId="44712" xr:uid="{00000000-0005-0000-0000-000062A90000}"/>
    <cellStyle name="Normal 275" xfId="44713" xr:uid="{00000000-0005-0000-0000-000063A90000}"/>
    <cellStyle name="Normal 276" xfId="44714" xr:uid="{00000000-0005-0000-0000-000064A90000}"/>
    <cellStyle name="Normal 277" xfId="44715" xr:uid="{00000000-0005-0000-0000-000065A90000}"/>
    <cellStyle name="Normal 278" xfId="44716" xr:uid="{00000000-0005-0000-0000-000066A90000}"/>
    <cellStyle name="Normal 279" xfId="44717" xr:uid="{00000000-0005-0000-0000-000067A90000}"/>
    <cellStyle name="Normal 28" xfId="4778" xr:uid="{00000000-0005-0000-0000-000068A90000}"/>
    <cellStyle name="Normal 28 10" xfId="44718" xr:uid="{00000000-0005-0000-0000-000069A90000}"/>
    <cellStyle name="Normal 28 10 2" xfId="44719" xr:uid="{00000000-0005-0000-0000-00006AA90000}"/>
    <cellStyle name="Normal 28 11" xfId="44720" xr:uid="{00000000-0005-0000-0000-00006BA90000}"/>
    <cellStyle name="Normal 28 11 2" xfId="44721" xr:uid="{00000000-0005-0000-0000-00006CA90000}"/>
    <cellStyle name="Normal 28 12" xfId="44722" xr:uid="{00000000-0005-0000-0000-00006DA90000}"/>
    <cellStyle name="Normal 28 12 2" xfId="44723" xr:uid="{00000000-0005-0000-0000-00006EA90000}"/>
    <cellStyle name="Normal 28 13" xfId="44724" xr:uid="{00000000-0005-0000-0000-00006FA90000}"/>
    <cellStyle name="Normal 28 2" xfId="4779" xr:uid="{00000000-0005-0000-0000-000070A90000}"/>
    <cellStyle name="Normal 28 2 10" xfId="44725" xr:uid="{00000000-0005-0000-0000-000071A90000}"/>
    <cellStyle name="Normal 28 2 10 2" xfId="44726" xr:uid="{00000000-0005-0000-0000-000072A90000}"/>
    <cellStyle name="Normal 28 2 11" xfId="44727" xr:uid="{00000000-0005-0000-0000-000073A90000}"/>
    <cellStyle name="Normal 28 2 11 2" xfId="44728" xr:uid="{00000000-0005-0000-0000-000074A90000}"/>
    <cellStyle name="Normal 28 2 12" xfId="44729" xr:uid="{00000000-0005-0000-0000-000075A90000}"/>
    <cellStyle name="Normal 28 2 2" xfId="44730" xr:uid="{00000000-0005-0000-0000-000076A90000}"/>
    <cellStyle name="Normal 28 2 2 10" xfId="44731" xr:uid="{00000000-0005-0000-0000-000077A90000}"/>
    <cellStyle name="Normal 28 2 2 10 2" xfId="44732" xr:uid="{00000000-0005-0000-0000-000078A90000}"/>
    <cellStyle name="Normal 28 2 2 11" xfId="44733" xr:uid="{00000000-0005-0000-0000-000079A90000}"/>
    <cellStyle name="Normal 28 2 2 2" xfId="44734" xr:uid="{00000000-0005-0000-0000-00007AA90000}"/>
    <cellStyle name="Normal 28 2 2 2 2" xfId="44735" xr:uid="{00000000-0005-0000-0000-00007BA90000}"/>
    <cellStyle name="Normal 28 2 2 2 2 2" xfId="44736" xr:uid="{00000000-0005-0000-0000-00007CA90000}"/>
    <cellStyle name="Normal 28 2 2 2 3" xfId="44737" xr:uid="{00000000-0005-0000-0000-00007DA90000}"/>
    <cellStyle name="Normal 28 2 2 2 3 2" xfId="44738" xr:uid="{00000000-0005-0000-0000-00007EA90000}"/>
    <cellStyle name="Normal 28 2 2 2 4" xfId="44739" xr:uid="{00000000-0005-0000-0000-00007FA90000}"/>
    <cellStyle name="Normal 28 2 2 3" xfId="44740" xr:uid="{00000000-0005-0000-0000-000080A90000}"/>
    <cellStyle name="Normal 28 2 2 3 2" xfId="44741" xr:uid="{00000000-0005-0000-0000-000081A90000}"/>
    <cellStyle name="Normal 28 2 2 3 2 2" xfId="44742" xr:uid="{00000000-0005-0000-0000-000082A90000}"/>
    <cellStyle name="Normal 28 2 2 3 3" xfId="44743" xr:uid="{00000000-0005-0000-0000-000083A90000}"/>
    <cellStyle name="Normal 28 2 2 3 3 2" xfId="44744" xr:uid="{00000000-0005-0000-0000-000084A90000}"/>
    <cellStyle name="Normal 28 2 2 3 4" xfId="44745" xr:uid="{00000000-0005-0000-0000-000085A90000}"/>
    <cellStyle name="Normal 28 2 2 4" xfId="44746" xr:uid="{00000000-0005-0000-0000-000086A90000}"/>
    <cellStyle name="Normal 28 2 2 4 2" xfId="44747" xr:uid="{00000000-0005-0000-0000-000087A90000}"/>
    <cellStyle name="Normal 28 2 2 4 2 2" xfId="44748" xr:uid="{00000000-0005-0000-0000-000088A90000}"/>
    <cellStyle name="Normal 28 2 2 4 3" xfId="44749" xr:uid="{00000000-0005-0000-0000-000089A90000}"/>
    <cellStyle name="Normal 28 2 2 5" xfId="44750" xr:uid="{00000000-0005-0000-0000-00008AA90000}"/>
    <cellStyle name="Normal 28 2 2 5 2" xfId="44751" xr:uid="{00000000-0005-0000-0000-00008BA90000}"/>
    <cellStyle name="Normal 28 2 2 6" xfId="44752" xr:uid="{00000000-0005-0000-0000-00008CA90000}"/>
    <cellStyle name="Normal 28 2 2 6 2" xfId="44753" xr:uid="{00000000-0005-0000-0000-00008DA90000}"/>
    <cellStyle name="Normal 28 2 2 7" xfId="44754" xr:uid="{00000000-0005-0000-0000-00008EA90000}"/>
    <cellStyle name="Normal 28 2 2 7 2" xfId="44755" xr:uid="{00000000-0005-0000-0000-00008FA90000}"/>
    <cellStyle name="Normal 28 2 2 8" xfId="44756" xr:uid="{00000000-0005-0000-0000-000090A90000}"/>
    <cellStyle name="Normal 28 2 2 8 2" xfId="44757" xr:uid="{00000000-0005-0000-0000-000091A90000}"/>
    <cellStyle name="Normal 28 2 2 9" xfId="44758" xr:uid="{00000000-0005-0000-0000-000092A90000}"/>
    <cellStyle name="Normal 28 2 2 9 2" xfId="44759" xr:uid="{00000000-0005-0000-0000-000093A90000}"/>
    <cellStyle name="Normal 28 2 3" xfId="44760" xr:uid="{00000000-0005-0000-0000-000094A90000}"/>
    <cellStyle name="Normal 28 2 3 2" xfId="44761" xr:uid="{00000000-0005-0000-0000-000095A90000}"/>
    <cellStyle name="Normal 28 2 3 2 2" xfId="44762" xr:uid="{00000000-0005-0000-0000-000096A90000}"/>
    <cellStyle name="Normal 28 2 3 3" xfId="44763" xr:uid="{00000000-0005-0000-0000-000097A90000}"/>
    <cellStyle name="Normal 28 2 3 3 2" xfId="44764" xr:uid="{00000000-0005-0000-0000-000098A90000}"/>
    <cellStyle name="Normal 28 2 3 4" xfId="44765" xr:uid="{00000000-0005-0000-0000-000099A90000}"/>
    <cellStyle name="Normal 28 2 4" xfId="44766" xr:uid="{00000000-0005-0000-0000-00009AA90000}"/>
    <cellStyle name="Normal 28 2 4 2" xfId="44767" xr:uid="{00000000-0005-0000-0000-00009BA90000}"/>
    <cellStyle name="Normal 28 2 4 2 2" xfId="44768" xr:uid="{00000000-0005-0000-0000-00009CA90000}"/>
    <cellStyle name="Normal 28 2 4 3" xfId="44769" xr:uid="{00000000-0005-0000-0000-00009DA90000}"/>
    <cellStyle name="Normal 28 2 4 3 2" xfId="44770" xr:uid="{00000000-0005-0000-0000-00009EA90000}"/>
    <cellStyle name="Normal 28 2 4 4" xfId="44771" xr:uid="{00000000-0005-0000-0000-00009FA90000}"/>
    <cellStyle name="Normal 28 2 5" xfId="44772" xr:uid="{00000000-0005-0000-0000-0000A0A90000}"/>
    <cellStyle name="Normal 28 2 5 2" xfId="44773" xr:uid="{00000000-0005-0000-0000-0000A1A90000}"/>
    <cellStyle name="Normal 28 2 5 2 2" xfId="44774" xr:uid="{00000000-0005-0000-0000-0000A2A90000}"/>
    <cellStyle name="Normal 28 2 5 3" xfId="44775" xr:uid="{00000000-0005-0000-0000-0000A3A90000}"/>
    <cellStyle name="Normal 28 2 6" xfId="44776" xr:uid="{00000000-0005-0000-0000-0000A4A90000}"/>
    <cellStyle name="Normal 28 2 6 2" xfId="44777" xr:uid="{00000000-0005-0000-0000-0000A5A90000}"/>
    <cellStyle name="Normal 28 2 7" xfId="44778" xr:uid="{00000000-0005-0000-0000-0000A6A90000}"/>
    <cellStyle name="Normal 28 2 7 2" xfId="44779" xr:uid="{00000000-0005-0000-0000-0000A7A90000}"/>
    <cellStyle name="Normal 28 2 8" xfId="44780" xr:uid="{00000000-0005-0000-0000-0000A8A90000}"/>
    <cellStyle name="Normal 28 2 8 2" xfId="44781" xr:uid="{00000000-0005-0000-0000-0000A9A90000}"/>
    <cellStyle name="Normal 28 2 9" xfId="44782" xr:uid="{00000000-0005-0000-0000-0000AAA90000}"/>
    <cellStyle name="Normal 28 2 9 2" xfId="44783" xr:uid="{00000000-0005-0000-0000-0000ABA90000}"/>
    <cellStyle name="Normal 28 3" xfId="4780" xr:uid="{00000000-0005-0000-0000-0000ACA90000}"/>
    <cellStyle name="Normal 28 3 10" xfId="44784" xr:uid="{00000000-0005-0000-0000-0000ADA90000}"/>
    <cellStyle name="Normal 28 3 10 2" xfId="44785" xr:uid="{00000000-0005-0000-0000-0000AEA90000}"/>
    <cellStyle name="Normal 28 3 11" xfId="44786" xr:uid="{00000000-0005-0000-0000-0000AFA90000}"/>
    <cellStyle name="Normal 28 3 2" xfId="44787" xr:uid="{00000000-0005-0000-0000-0000B0A90000}"/>
    <cellStyle name="Normal 28 3 2 2" xfId="44788" xr:uid="{00000000-0005-0000-0000-0000B1A90000}"/>
    <cellStyle name="Normal 28 3 2 2 2" xfId="44789" xr:uid="{00000000-0005-0000-0000-0000B2A90000}"/>
    <cellStyle name="Normal 28 3 2 3" xfId="44790" xr:uid="{00000000-0005-0000-0000-0000B3A90000}"/>
    <cellStyle name="Normal 28 3 2 3 2" xfId="44791" xr:uid="{00000000-0005-0000-0000-0000B4A90000}"/>
    <cellStyle name="Normal 28 3 2 4" xfId="44792" xr:uid="{00000000-0005-0000-0000-0000B5A90000}"/>
    <cellStyle name="Normal 28 3 3" xfId="44793" xr:uid="{00000000-0005-0000-0000-0000B6A90000}"/>
    <cellStyle name="Normal 28 3 3 2" xfId="44794" xr:uid="{00000000-0005-0000-0000-0000B7A90000}"/>
    <cellStyle name="Normal 28 3 3 2 2" xfId="44795" xr:uid="{00000000-0005-0000-0000-0000B8A90000}"/>
    <cellStyle name="Normal 28 3 3 3" xfId="44796" xr:uid="{00000000-0005-0000-0000-0000B9A90000}"/>
    <cellStyle name="Normal 28 3 3 3 2" xfId="44797" xr:uid="{00000000-0005-0000-0000-0000BAA90000}"/>
    <cellStyle name="Normal 28 3 3 4" xfId="44798" xr:uid="{00000000-0005-0000-0000-0000BBA90000}"/>
    <cellStyle name="Normal 28 3 4" xfId="44799" xr:uid="{00000000-0005-0000-0000-0000BCA90000}"/>
    <cellStyle name="Normal 28 3 4 2" xfId="44800" xr:uid="{00000000-0005-0000-0000-0000BDA90000}"/>
    <cellStyle name="Normal 28 3 4 2 2" xfId="44801" xr:uid="{00000000-0005-0000-0000-0000BEA90000}"/>
    <cellStyle name="Normal 28 3 4 3" xfId="44802" xr:uid="{00000000-0005-0000-0000-0000BFA90000}"/>
    <cellStyle name="Normal 28 3 5" xfId="44803" xr:uid="{00000000-0005-0000-0000-0000C0A90000}"/>
    <cellStyle name="Normal 28 3 5 2" xfId="44804" xr:uid="{00000000-0005-0000-0000-0000C1A90000}"/>
    <cellStyle name="Normal 28 3 6" xfId="44805" xr:uid="{00000000-0005-0000-0000-0000C2A90000}"/>
    <cellStyle name="Normal 28 3 6 2" xfId="44806" xr:uid="{00000000-0005-0000-0000-0000C3A90000}"/>
    <cellStyle name="Normal 28 3 7" xfId="44807" xr:uid="{00000000-0005-0000-0000-0000C4A90000}"/>
    <cellStyle name="Normal 28 3 7 2" xfId="44808" xr:uid="{00000000-0005-0000-0000-0000C5A90000}"/>
    <cellStyle name="Normal 28 3 8" xfId="44809" xr:uid="{00000000-0005-0000-0000-0000C6A90000}"/>
    <cellStyle name="Normal 28 3 8 2" xfId="44810" xr:uid="{00000000-0005-0000-0000-0000C7A90000}"/>
    <cellStyle name="Normal 28 3 9" xfId="44811" xr:uid="{00000000-0005-0000-0000-0000C8A90000}"/>
    <cellStyle name="Normal 28 3 9 2" xfId="44812" xr:uid="{00000000-0005-0000-0000-0000C9A90000}"/>
    <cellStyle name="Normal 28 4" xfId="4781" xr:uid="{00000000-0005-0000-0000-0000CAA90000}"/>
    <cellStyle name="Normal 28 4 2" xfId="44813" xr:uid="{00000000-0005-0000-0000-0000CBA90000}"/>
    <cellStyle name="Normal 28 4 2 2" xfId="44814" xr:uid="{00000000-0005-0000-0000-0000CCA90000}"/>
    <cellStyle name="Normal 28 4 3" xfId="44815" xr:uid="{00000000-0005-0000-0000-0000CDA90000}"/>
    <cellStyle name="Normal 28 4 3 2" xfId="44816" xr:uid="{00000000-0005-0000-0000-0000CEA90000}"/>
    <cellStyle name="Normal 28 4 4" xfId="44817" xr:uid="{00000000-0005-0000-0000-0000CFA90000}"/>
    <cellStyle name="Normal 28 5" xfId="44818" xr:uid="{00000000-0005-0000-0000-0000D0A90000}"/>
    <cellStyle name="Normal 28 5 2" xfId="44819" xr:uid="{00000000-0005-0000-0000-0000D1A90000}"/>
    <cellStyle name="Normal 28 5 2 2" xfId="44820" xr:uid="{00000000-0005-0000-0000-0000D2A90000}"/>
    <cellStyle name="Normal 28 5 3" xfId="44821" xr:uid="{00000000-0005-0000-0000-0000D3A90000}"/>
    <cellStyle name="Normal 28 5 3 2" xfId="44822" xr:uid="{00000000-0005-0000-0000-0000D4A90000}"/>
    <cellStyle name="Normal 28 5 4" xfId="44823" xr:uid="{00000000-0005-0000-0000-0000D5A90000}"/>
    <cellStyle name="Normal 28 6" xfId="44824" xr:uid="{00000000-0005-0000-0000-0000D6A90000}"/>
    <cellStyle name="Normal 28 6 2" xfId="44825" xr:uid="{00000000-0005-0000-0000-0000D7A90000}"/>
    <cellStyle name="Normal 28 6 2 2" xfId="44826" xr:uid="{00000000-0005-0000-0000-0000D8A90000}"/>
    <cellStyle name="Normal 28 6 3" xfId="44827" xr:uid="{00000000-0005-0000-0000-0000D9A90000}"/>
    <cellStyle name="Normal 28 7" xfId="44828" xr:uid="{00000000-0005-0000-0000-0000DAA90000}"/>
    <cellStyle name="Normal 28 7 2" xfId="44829" xr:uid="{00000000-0005-0000-0000-0000DBA90000}"/>
    <cellStyle name="Normal 28 8" xfId="44830" xr:uid="{00000000-0005-0000-0000-0000DCA90000}"/>
    <cellStyle name="Normal 28 8 2" xfId="44831" xr:uid="{00000000-0005-0000-0000-0000DDA90000}"/>
    <cellStyle name="Normal 28 9" xfId="44832" xr:uid="{00000000-0005-0000-0000-0000DEA90000}"/>
    <cellStyle name="Normal 28 9 2" xfId="44833" xr:uid="{00000000-0005-0000-0000-0000DFA90000}"/>
    <cellStyle name="Normal 280" xfId="44834" xr:uid="{00000000-0005-0000-0000-0000E0A90000}"/>
    <cellStyle name="Normal 281" xfId="44835" xr:uid="{00000000-0005-0000-0000-0000E1A90000}"/>
    <cellStyle name="Normal 282" xfId="44836" xr:uid="{00000000-0005-0000-0000-0000E2A90000}"/>
    <cellStyle name="Normal 283" xfId="44837" xr:uid="{00000000-0005-0000-0000-0000E3A90000}"/>
    <cellStyle name="Normal 284" xfId="44838" xr:uid="{00000000-0005-0000-0000-0000E4A90000}"/>
    <cellStyle name="Normal 284 2" xfId="44839" xr:uid="{00000000-0005-0000-0000-0000E5A90000}"/>
    <cellStyle name="Normal 285" xfId="44840" xr:uid="{00000000-0005-0000-0000-0000E6A90000}"/>
    <cellStyle name="Normal 286" xfId="44841" xr:uid="{00000000-0005-0000-0000-0000E7A90000}"/>
    <cellStyle name="Normal 287" xfId="44842" xr:uid="{00000000-0005-0000-0000-0000E8A90000}"/>
    <cellStyle name="Normal 288" xfId="44843" xr:uid="{00000000-0005-0000-0000-0000E9A90000}"/>
    <cellStyle name="Normal 289" xfId="44844" xr:uid="{00000000-0005-0000-0000-0000EAA90000}"/>
    <cellStyle name="Normal 289 2" xfId="44845" xr:uid="{00000000-0005-0000-0000-0000EBA90000}"/>
    <cellStyle name="Normal 29" xfId="4782" xr:uid="{00000000-0005-0000-0000-0000ECA90000}"/>
    <cellStyle name="Normal 29 10" xfId="44846" xr:uid="{00000000-0005-0000-0000-0000EDA90000}"/>
    <cellStyle name="Normal 29 10 2" xfId="44847" xr:uid="{00000000-0005-0000-0000-0000EEA90000}"/>
    <cellStyle name="Normal 29 11" xfId="44848" xr:uid="{00000000-0005-0000-0000-0000EFA90000}"/>
    <cellStyle name="Normal 29 11 2" xfId="44849" xr:uid="{00000000-0005-0000-0000-0000F0A90000}"/>
    <cellStyle name="Normal 29 12" xfId="44850" xr:uid="{00000000-0005-0000-0000-0000F1A90000}"/>
    <cellStyle name="Normal 29 12 2" xfId="44851" xr:uid="{00000000-0005-0000-0000-0000F2A90000}"/>
    <cellStyle name="Normal 29 13" xfId="44852" xr:uid="{00000000-0005-0000-0000-0000F3A90000}"/>
    <cellStyle name="Normal 29 2" xfId="4783" xr:uid="{00000000-0005-0000-0000-0000F4A90000}"/>
    <cellStyle name="Normal 29 2 10" xfId="44853" xr:uid="{00000000-0005-0000-0000-0000F5A90000}"/>
    <cellStyle name="Normal 29 2 10 2" xfId="44854" xr:uid="{00000000-0005-0000-0000-0000F6A90000}"/>
    <cellStyle name="Normal 29 2 11" xfId="44855" xr:uid="{00000000-0005-0000-0000-0000F7A90000}"/>
    <cellStyle name="Normal 29 2 11 2" xfId="44856" xr:uid="{00000000-0005-0000-0000-0000F8A90000}"/>
    <cellStyle name="Normal 29 2 12" xfId="44857" xr:uid="{00000000-0005-0000-0000-0000F9A90000}"/>
    <cellStyle name="Normal 29 2 2" xfId="44858" xr:uid="{00000000-0005-0000-0000-0000FAA90000}"/>
    <cellStyle name="Normal 29 2 2 10" xfId="44859" xr:uid="{00000000-0005-0000-0000-0000FBA90000}"/>
    <cellStyle name="Normal 29 2 2 10 2" xfId="44860" xr:uid="{00000000-0005-0000-0000-0000FCA90000}"/>
    <cellStyle name="Normal 29 2 2 11" xfId="44861" xr:uid="{00000000-0005-0000-0000-0000FDA90000}"/>
    <cellStyle name="Normal 29 2 2 2" xfId="44862" xr:uid="{00000000-0005-0000-0000-0000FEA90000}"/>
    <cellStyle name="Normal 29 2 2 2 2" xfId="44863" xr:uid="{00000000-0005-0000-0000-0000FFA90000}"/>
    <cellStyle name="Normal 29 2 2 2 2 2" xfId="44864" xr:uid="{00000000-0005-0000-0000-000000AA0000}"/>
    <cellStyle name="Normal 29 2 2 2 3" xfId="44865" xr:uid="{00000000-0005-0000-0000-000001AA0000}"/>
    <cellStyle name="Normal 29 2 2 2 3 2" xfId="44866" xr:uid="{00000000-0005-0000-0000-000002AA0000}"/>
    <cellStyle name="Normal 29 2 2 2 4" xfId="44867" xr:uid="{00000000-0005-0000-0000-000003AA0000}"/>
    <cellStyle name="Normal 29 2 2 3" xfId="44868" xr:uid="{00000000-0005-0000-0000-000004AA0000}"/>
    <cellStyle name="Normal 29 2 2 3 2" xfId="44869" xr:uid="{00000000-0005-0000-0000-000005AA0000}"/>
    <cellStyle name="Normal 29 2 2 3 2 2" xfId="44870" xr:uid="{00000000-0005-0000-0000-000006AA0000}"/>
    <cellStyle name="Normal 29 2 2 3 3" xfId="44871" xr:uid="{00000000-0005-0000-0000-000007AA0000}"/>
    <cellStyle name="Normal 29 2 2 3 3 2" xfId="44872" xr:uid="{00000000-0005-0000-0000-000008AA0000}"/>
    <cellStyle name="Normal 29 2 2 3 4" xfId="44873" xr:uid="{00000000-0005-0000-0000-000009AA0000}"/>
    <cellStyle name="Normal 29 2 2 4" xfId="44874" xr:uid="{00000000-0005-0000-0000-00000AAA0000}"/>
    <cellStyle name="Normal 29 2 2 4 2" xfId="44875" xr:uid="{00000000-0005-0000-0000-00000BAA0000}"/>
    <cellStyle name="Normal 29 2 2 4 2 2" xfId="44876" xr:uid="{00000000-0005-0000-0000-00000CAA0000}"/>
    <cellStyle name="Normal 29 2 2 4 3" xfId="44877" xr:uid="{00000000-0005-0000-0000-00000DAA0000}"/>
    <cellStyle name="Normal 29 2 2 5" xfId="44878" xr:uid="{00000000-0005-0000-0000-00000EAA0000}"/>
    <cellStyle name="Normal 29 2 2 5 2" xfId="44879" xr:uid="{00000000-0005-0000-0000-00000FAA0000}"/>
    <cellStyle name="Normal 29 2 2 6" xfId="44880" xr:uid="{00000000-0005-0000-0000-000010AA0000}"/>
    <cellStyle name="Normal 29 2 2 6 2" xfId="44881" xr:uid="{00000000-0005-0000-0000-000011AA0000}"/>
    <cellStyle name="Normal 29 2 2 7" xfId="44882" xr:uid="{00000000-0005-0000-0000-000012AA0000}"/>
    <cellStyle name="Normal 29 2 2 7 2" xfId="44883" xr:uid="{00000000-0005-0000-0000-000013AA0000}"/>
    <cellStyle name="Normal 29 2 2 8" xfId="44884" xr:uid="{00000000-0005-0000-0000-000014AA0000}"/>
    <cellStyle name="Normal 29 2 2 8 2" xfId="44885" xr:uid="{00000000-0005-0000-0000-000015AA0000}"/>
    <cellStyle name="Normal 29 2 2 9" xfId="44886" xr:uid="{00000000-0005-0000-0000-000016AA0000}"/>
    <cellStyle name="Normal 29 2 2 9 2" xfId="44887" xr:uid="{00000000-0005-0000-0000-000017AA0000}"/>
    <cellStyle name="Normal 29 2 3" xfId="44888" xr:uid="{00000000-0005-0000-0000-000018AA0000}"/>
    <cellStyle name="Normal 29 2 3 2" xfId="44889" xr:uid="{00000000-0005-0000-0000-000019AA0000}"/>
    <cellStyle name="Normal 29 2 3 2 2" xfId="44890" xr:uid="{00000000-0005-0000-0000-00001AAA0000}"/>
    <cellStyle name="Normal 29 2 3 3" xfId="44891" xr:uid="{00000000-0005-0000-0000-00001BAA0000}"/>
    <cellStyle name="Normal 29 2 3 3 2" xfId="44892" xr:uid="{00000000-0005-0000-0000-00001CAA0000}"/>
    <cellStyle name="Normal 29 2 3 4" xfId="44893" xr:uid="{00000000-0005-0000-0000-00001DAA0000}"/>
    <cellStyle name="Normal 29 2 4" xfId="44894" xr:uid="{00000000-0005-0000-0000-00001EAA0000}"/>
    <cellStyle name="Normal 29 2 4 2" xfId="44895" xr:uid="{00000000-0005-0000-0000-00001FAA0000}"/>
    <cellStyle name="Normal 29 2 4 2 2" xfId="44896" xr:uid="{00000000-0005-0000-0000-000020AA0000}"/>
    <cellStyle name="Normal 29 2 4 3" xfId="44897" xr:uid="{00000000-0005-0000-0000-000021AA0000}"/>
    <cellStyle name="Normal 29 2 4 3 2" xfId="44898" xr:uid="{00000000-0005-0000-0000-000022AA0000}"/>
    <cellStyle name="Normal 29 2 4 4" xfId="44899" xr:uid="{00000000-0005-0000-0000-000023AA0000}"/>
    <cellStyle name="Normal 29 2 5" xfId="44900" xr:uid="{00000000-0005-0000-0000-000024AA0000}"/>
    <cellStyle name="Normal 29 2 5 2" xfId="44901" xr:uid="{00000000-0005-0000-0000-000025AA0000}"/>
    <cellStyle name="Normal 29 2 5 2 2" xfId="44902" xr:uid="{00000000-0005-0000-0000-000026AA0000}"/>
    <cellStyle name="Normal 29 2 5 3" xfId="44903" xr:uid="{00000000-0005-0000-0000-000027AA0000}"/>
    <cellStyle name="Normal 29 2 6" xfId="44904" xr:uid="{00000000-0005-0000-0000-000028AA0000}"/>
    <cellStyle name="Normal 29 2 6 2" xfId="44905" xr:uid="{00000000-0005-0000-0000-000029AA0000}"/>
    <cellStyle name="Normal 29 2 7" xfId="44906" xr:uid="{00000000-0005-0000-0000-00002AAA0000}"/>
    <cellStyle name="Normal 29 2 7 2" xfId="44907" xr:uid="{00000000-0005-0000-0000-00002BAA0000}"/>
    <cellStyle name="Normal 29 2 8" xfId="44908" xr:uid="{00000000-0005-0000-0000-00002CAA0000}"/>
    <cellStyle name="Normal 29 2 8 2" xfId="44909" xr:uid="{00000000-0005-0000-0000-00002DAA0000}"/>
    <cellStyle name="Normal 29 2 9" xfId="44910" xr:uid="{00000000-0005-0000-0000-00002EAA0000}"/>
    <cellStyle name="Normal 29 2 9 2" xfId="44911" xr:uid="{00000000-0005-0000-0000-00002FAA0000}"/>
    <cellStyle name="Normal 29 3" xfId="4784" xr:uid="{00000000-0005-0000-0000-000030AA0000}"/>
    <cellStyle name="Normal 29 3 10" xfId="44912" xr:uid="{00000000-0005-0000-0000-000031AA0000}"/>
    <cellStyle name="Normal 29 3 10 2" xfId="44913" xr:uid="{00000000-0005-0000-0000-000032AA0000}"/>
    <cellStyle name="Normal 29 3 11" xfId="44914" xr:uid="{00000000-0005-0000-0000-000033AA0000}"/>
    <cellStyle name="Normal 29 3 2" xfId="44915" xr:uid="{00000000-0005-0000-0000-000034AA0000}"/>
    <cellStyle name="Normal 29 3 2 2" xfId="44916" xr:uid="{00000000-0005-0000-0000-000035AA0000}"/>
    <cellStyle name="Normal 29 3 2 2 2" xfId="44917" xr:uid="{00000000-0005-0000-0000-000036AA0000}"/>
    <cellStyle name="Normal 29 3 2 3" xfId="44918" xr:uid="{00000000-0005-0000-0000-000037AA0000}"/>
    <cellStyle name="Normal 29 3 2 3 2" xfId="44919" xr:uid="{00000000-0005-0000-0000-000038AA0000}"/>
    <cellStyle name="Normal 29 3 2 4" xfId="44920" xr:uid="{00000000-0005-0000-0000-000039AA0000}"/>
    <cellStyle name="Normal 29 3 3" xfId="44921" xr:uid="{00000000-0005-0000-0000-00003AAA0000}"/>
    <cellStyle name="Normal 29 3 3 2" xfId="44922" xr:uid="{00000000-0005-0000-0000-00003BAA0000}"/>
    <cellStyle name="Normal 29 3 3 2 2" xfId="44923" xr:uid="{00000000-0005-0000-0000-00003CAA0000}"/>
    <cellStyle name="Normal 29 3 3 3" xfId="44924" xr:uid="{00000000-0005-0000-0000-00003DAA0000}"/>
    <cellStyle name="Normal 29 3 3 3 2" xfId="44925" xr:uid="{00000000-0005-0000-0000-00003EAA0000}"/>
    <cellStyle name="Normal 29 3 3 4" xfId="44926" xr:uid="{00000000-0005-0000-0000-00003FAA0000}"/>
    <cellStyle name="Normal 29 3 4" xfId="44927" xr:uid="{00000000-0005-0000-0000-000040AA0000}"/>
    <cellStyle name="Normal 29 3 4 2" xfId="44928" xr:uid="{00000000-0005-0000-0000-000041AA0000}"/>
    <cellStyle name="Normal 29 3 4 2 2" xfId="44929" xr:uid="{00000000-0005-0000-0000-000042AA0000}"/>
    <cellStyle name="Normal 29 3 4 3" xfId="44930" xr:uid="{00000000-0005-0000-0000-000043AA0000}"/>
    <cellStyle name="Normal 29 3 5" xfId="44931" xr:uid="{00000000-0005-0000-0000-000044AA0000}"/>
    <cellStyle name="Normal 29 3 5 2" xfId="44932" xr:uid="{00000000-0005-0000-0000-000045AA0000}"/>
    <cellStyle name="Normal 29 3 6" xfId="44933" xr:uid="{00000000-0005-0000-0000-000046AA0000}"/>
    <cellStyle name="Normal 29 3 6 2" xfId="44934" xr:uid="{00000000-0005-0000-0000-000047AA0000}"/>
    <cellStyle name="Normal 29 3 7" xfId="44935" xr:uid="{00000000-0005-0000-0000-000048AA0000}"/>
    <cellStyle name="Normal 29 3 7 2" xfId="44936" xr:uid="{00000000-0005-0000-0000-000049AA0000}"/>
    <cellStyle name="Normal 29 3 8" xfId="44937" xr:uid="{00000000-0005-0000-0000-00004AAA0000}"/>
    <cellStyle name="Normal 29 3 8 2" xfId="44938" xr:uid="{00000000-0005-0000-0000-00004BAA0000}"/>
    <cellStyle name="Normal 29 3 9" xfId="44939" xr:uid="{00000000-0005-0000-0000-00004CAA0000}"/>
    <cellStyle name="Normal 29 3 9 2" xfId="44940" xr:uid="{00000000-0005-0000-0000-00004DAA0000}"/>
    <cellStyle name="Normal 29 4" xfId="4785" xr:uid="{00000000-0005-0000-0000-00004EAA0000}"/>
    <cellStyle name="Normal 29 4 2" xfId="44941" xr:uid="{00000000-0005-0000-0000-00004FAA0000}"/>
    <cellStyle name="Normal 29 4 2 2" xfId="44942" xr:uid="{00000000-0005-0000-0000-000050AA0000}"/>
    <cellStyle name="Normal 29 4 3" xfId="44943" xr:uid="{00000000-0005-0000-0000-000051AA0000}"/>
    <cellStyle name="Normal 29 4 3 2" xfId="44944" xr:uid="{00000000-0005-0000-0000-000052AA0000}"/>
    <cellStyle name="Normal 29 4 4" xfId="44945" xr:uid="{00000000-0005-0000-0000-000053AA0000}"/>
    <cellStyle name="Normal 29 5" xfId="44946" xr:uid="{00000000-0005-0000-0000-000054AA0000}"/>
    <cellStyle name="Normal 29 5 2" xfId="44947" xr:uid="{00000000-0005-0000-0000-000055AA0000}"/>
    <cellStyle name="Normal 29 5 2 2" xfId="44948" xr:uid="{00000000-0005-0000-0000-000056AA0000}"/>
    <cellStyle name="Normal 29 5 3" xfId="44949" xr:uid="{00000000-0005-0000-0000-000057AA0000}"/>
    <cellStyle name="Normal 29 5 3 2" xfId="44950" xr:uid="{00000000-0005-0000-0000-000058AA0000}"/>
    <cellStyle name="Normal 29 5 4" xfId="44951" xr:uid="{00000000-0005-0000-0000-000059AA0000}"/>
    <cellStyle name="Normal 29 6" xfId="44952" xr:uid="{00000000-0005-0000-0000-00005AAA0000}"/>
    <cellStyle name="Normal 29 6 2" xfId="44953" xr:uid="{00000000-0005-0000-0000-00005BAA0000}"/>
    <cellStyle name="Normal 29 6 2 2" xfId="44954" xr:uid="{00000000-0005-0000-0000-00005CAA0000}"/>
    <cellStyle name="Normal 29 6 3" xfId="44955" xr:uid="{00000000-0005-0000-0000-00005DAA0000}"/>
    <cellStyle name="Normal 29 7" xfId="44956" xr:uid="{00000000-0005-0000-0000-00005EAA0000}"/>
    <cellStyle name="Normal 29 7 2" xfId="44957" xr:uid="{00000000-0005-0000-0000-00005FAA0000}"/>
    <cellStyle name="Normal 29 8" xfId="44958" xr:uid="{00000000-0005-0000-0000-000060AA0000}"/>
    <cellStyle name="Normal 29 8 2" xfId="44959" xr:uid="{00000000-0005-0000-0000-000061AA0000}"/>
    <cellStyle name="Normal 29 9" xfId="44960" xr:uid="{00000000-0005-0000-0000-000062AA0000}"/>
    <cellStyle name="Normal 29 9 2" xfId="44961" xr:uid="{00000000-0005-0000-0000-000063AA0000}"/>
    <cellStyle name="Normal 290" xfId="44962" xr:uid="{00000000-0005-0000-0000-000064AA0000}"/>
    <cellStyle name="Normal 290 2" xfId="44963" xr:uid="{00000000-0005-0000-0000-000065AA0000}"/>
    <cellStyle name="Normal 291" xfId="44964" xr:uid="{00000000-0005-0000-0000-000066AA0000}"/>
    <cellStyle name="Normal 292" xfId="44965" xr:uid="{00000000-0005-0000-0000-000067AA0000}"/>
    <cellStyle name="Normal 293" xfId="44966" xr:uid="{00000000-0005-0000-0000-000068AA0000}"/>
    <cellStyle name="Normal 294" xfId="44967" xr:uid="{00000000-0005-0000-0000-000069AA0000}"/>
    <cellStyle name="Normal 295" xfId="44968" xr:uid="{00000000-0005-0000-0000-00006AAA0000}"/>
    <cellStyle name="Normal 296" xfId="44969" xr:uid="{00000000-0005-0000-0000-00006BAA0000}"/>
    <cellStyle name="Normal 297" xfId="44970" xr:uid="{00000000-0005-0000-0000-00006CAA0000}"/>
    <cellStyle name="Normal 298" xfId="44971" xr:uid="{00000000-0005-0000-0000-00006DAA0000}"/>
    <cellStyle name="Normal 299" xfId="44972" xr:uid="{00000000-0005-0000-0000-00006EAA0000}"/>
    <cellStyle name="Normal 3" xfId="86" xr:uid="{00000000-0005-0000-0000-00006FAA0000}"/>
    <cellStyle name="Normal 3 10" xfId="4786" xr:uid="{00000000-0005-0000-0000-000070AA0000}"/>
    <cellStyle name="Normal 3 11" xfId="4787" xr:uid="{00000000-0005-0000-0000-000071AA0000}"/>
    <cellStyle name="Normal 3 12" xfId="51072" xr:uid="{E460D271-4B1E-4E39-BE92-136AD9EBE9DD}"/>
    <cellStyle name="Normal 3 2" xfId="4788" xr:uid="{00000000-0005-0000-0000-000072AA0000}"/>
    <cellStyle name="Normal 3 2 2" xfId="4789" xr:uid="{00000000-0005-0000-0000-000073AA0000}"/>
    <cellStyle name="Normal 3 2 2 2" xfId="4790" xr:uid="{00000000-0005-0000-0000-000074AA0000}"/>
    <cellStyle name="Normal 3 2 2 2 2" xfId="44973" xr:uid="{00000000-0005-0000-0000-000075AA0000}"/>
    <cellStyle name="Normal 3 2 2 3" xfId="44974" xr:uid="{00000000-0005-0000-0000-000076AA0000}"/>
    <cellStyle name="Normal 3 2 2 4" xfId="44975" xr:uid="{00000000-0005-0000-0000-000077AA0000}"/>
    <cellStyle name="Normal 3 2 3" xfId="4791" xr:uid="{00000000-0005-0000-0000-000078AA0000}"/>
    <cellStyle name="Normal 3 2 3 2" xfId="44976" xr:uid="{00000000-0005-0000-0000-000079AA0000}"/>
    <cellStyle name="Normal 3 2 3 3" xfId="44977" xr:uid="{00000000-0005-0000-0000-00007AAA0000}"/>
    <cellStyle name="Normal 3 2 4" xfId="44978" xr:uid="{00000000-0005-0000-0000-00007BAA0000}"/>
    <cellStyle name="Normal 3 2 5" xfId="44979" xr:uid="{00000000-0005-0000-0000-00007CAA0000}"/>
    <cellStyle name="Normal 3 2 6" xfId="44980" xr:uid="{00000000-0005-0000-0000-00007DAA0000}"/>
    <cellStyle name="Normal 3 2 7" xfId="44981" xr:uid="{00000000-0005-0000-0000-00007EAA0000}"/>
    <cellStyle name="Normal 3 2_2013 Combined" xfId="44982" xr:uid="{00000000-0005-0000-0000-00007FAA0000}"/>
    <cellStyle name="Normal 3 3" xfId="4792" xr:uid="{00000000-0005-0000-0000-000080AA0000}"/>
    <cellStyle name="Normal 3 3 2" xfId="4793" xr:uid="{00000000-0005-0000-0000-000081AA0000}"/>
    <cellStyle name="Normal 3 3 2 2" xfId="44983" xr:uid="{00000000-0005-0000-0000-000082AA0000}"/>
    <cellStyle name="Normal 3 3 2 3" xfId="44984" xr:uid="{00000000-0005-0000-0000-000083AA0000}"/>
    <cellStyle name="Normal 3 3 3" xfId="4794" xr:uid="{00000000-0005-0000-0000-000084AA0000}"/>
    <cellStyle name="Normal 3 3 4" xfId="4795" xr:uid="{00000000-0005-0000-0000-000085AA0000}"/>
    <cellStyle name="Normal 3 4" xfId="4796" xr:uid="{00000000-0005-0000-0000-000086AA0000}"/>
    <cellStyle name="Normal 3 4 2" xfId="4797" xr:uid="{00000000-0005-0000-0000-000087AA0000}"/>
    <cellStyle name="Normal 3 4 2 2" xfId="44985" xr:uid="{00000000-0005-0000-0000-000088AA0000}"/>
    <cellStyle name="Normal 3 4 3" xfId="4798" xr:uid="{00000000-0005-0000-0000-000089AA0000}"/>
    <cellStyle name="Normal 3 4 4" xfId="44986" xr:uid="{00000000-0005-0000-0000-00008AAA0000}"/>
    <cellStyle name="Normal 3 4_AGL Excess" xfId="44987" xr:uid="{00000000-0005-0000-0000-00008BAA0000}"/>
    <cellStyle name="Normal 3 5" xfId="4799" xr:uid="{00000000-0005-0000-0000-00008CAA0000}"/>
    <cellStyle name="Normal 3 6" xfId="4800" xr:uid="{00000000-0005-0000-0000-00008DAA0000}"/>
    <cellStyle name="Normal 3 6 2" xfId="4801" xr:uid="{00000000-0005-0000-0000-00008EAA0000}"/>
    <cellStyle name="Normal 3 6 3" xfId="4802" xr:uid="{00000000-0005-0000-0000-00008FAA0000}"/>
    <cellStyle name="Normal 3 7" xfId="4803" xr:uid="{00000000-0005-0000-0000-000090AA0000}"/>
    <cellStyle name="Normal 3 7 2" xfId="44988" xr:uid="{00000000-0005-0000-0000-000091AA0000}"/>
    <cellStyle name="Normal 3 8" xfId="4804" xr:uid="{00000000-0005-0000-0000-000092AA0000}"/>
    <cellStyle name="Normal 3 9" xfId="4805" xr:uid="{00000000-0005-0000-0000-000093AA0000}"/>
    <cellStyle name="Normal 3_2011 PensionOPEB Est Exp Alloc Revision" xfId="44989" xr:uid="{00000000-0005-0000-0000-000094AA0000}"/>
    <cellStyle name="Normal 30" xfId="4806" xr:uid="{00000000-0005-0000-0000-000095AA0000}"/>
    <cellStyle name="Normal 30 10" xfId="44990" xr:uid="{00000000-0005-0000-0000-000096AA0000}"/>
    <cellStyle name="Normal 30 10 2" xfId="44991" xr:uid="{00000000-0005-0000-0000-000097AA0000}"/>
    <cellStyle name="Normal 30 11" xfId="44992" xr:uid="{00000000-0005-0000-0000-000098AA0000}"/>
    <cellStyle name="Normal 30 11 2" xfId="44993" xr:uid="{00000000-0005-0000-0000-000099AA0000}"/>
    <cellStyle name="Normal 30 12" xfId="44994" xr:uid="{00000000-0005-0000-0000-00009AAA0000}"/>
    <cellStyle name="Normal 30 12 2" xfId="44995" xr:uid="{00000000-0005-0000-0000-00009BAA0000}"/>
    <cellStyle name="Normal 30 13" xfId="44996" xr:uid="{00000000-0005-0000-0000-00009CAA0000}"/>
    <cellStyle name="Normal 30 2" xfId="4807" xr:uid="{00000000-0005-0000-0000-00009DAA0000}"/>
    <cellStyle name="Normal 30 2 10" xfId="44997" xr:uid="{00000000-0005-0000-0000-00009EAA0000}"/>
    <cellStyle name="Normal 30 2 10 2" xfId="44998" xr:uid="{00000000-0005-0000-0000-00009FAA0000}"/>
    <cellStyle name="Normal 30 2 11" xfId="44999" xr:uid="{00000000-0005-0000-0000-0000A0AA0000}"/>
    <cellStyle name="Normal 30 2 11 2" xfId="45000" xr:uid="{00000000-0005-0000-0000-0000A1AA0000}"/>
    <cellStyle name="Normal 30 2 12" xfId="45001" xr:uid="{00000000-0005-0000-0000-0000A2AA0000}"/>
    <cellStyle name="Normal 30 2 2" xfId="45002" xr:uid="{00000000-0005-0000-0000-0000A3AA0000}"/>
    <cellStyle name="Normal 30 2 2 10" xfId="45003" xr:uid="{00000000-0005-0000-0000-0000A4AA0000}"/>
    <cellStyle name="Normal 30 2 2 10 2" xfId="45004" xr:uid="{00000000-0005-0000-0000-0000A5AA0000}"/>
    <cellStyle name="Normal 30 2 2 11" xfId="45005" xr:uid="{00000000-0005-0000-0000-0000A6AA0000}"/>
    <cellStyle name="Normal 30 2 2 2" xfId="45006" xr:uid="{00000000-0005-0000-0000-0000A7AA0000}"/>
    <cellStyle name="Normal 30 2 2 2 2" xfId="45007" xr:uid="{00000000-0005-0000-0000-0000A8AA0000}"/>
    <cellStyle name="Normal 30 2 2 2 2 2" xfId="45008" xr:uid="{00000000-0005-0000-0000-0000A9AA0000}"/>
    <cellStyle name="Normal 30 2 2 2 3" xfId="45009" xr:uid="{00000000-0005-0000-0000-0000AAAA0000}"/>
    <cellStyle name="Normal 30 2 2 2 3 2" xfId="45010" xr:uid="{00000000-0005-0000-0000-0000ABAA0000}"/>
    <cellStyle name="Normal 30 2 2 2 4" xfId="45011" xr:uid="{00000000-0005-0000-0000-0000ACAA0000}"/>
    <cellStyle name="Normal 30 2 2 3" xfId="45012" xr:uid="{00000000-0005-0000-0000-0000ADAA0000}"/>
    <cellStyle name="Normal 30 2 2 3 2" xfId="45013" xr:uid="{00000000-0005-0000-0000-0000AEAA0000}"/>
    <cellStyle name="Normal 30 2 2 3 2 2" xfId="45014" xr:uid="{00000000-0005-0000-0000-0000AFAA0000}"/>
    <cellStyle name="Normal 30 2 2 3 3" xfId="45015" xr:uid="{00000000-0005-0000-0000-0000B0AA0000}"/>
    <cellStyle name="Normal 30 2 2 3 3 2" xfId="45016" xr:uid="{00000000-0005-0000-0000-0000B1AA0000}"/>
    <cellStyle name="Normal 30 2 2 3 4" xfId="45017" xr:uid="{00000000-0005-0000-0000-0000B2AA0000}"/>
    <cellStyle name="Normal 30 2 2 4" xfId="45018" xr:uid="{00000000-0005-0000-0000-0000B3AA0000}"/>
    <cellStyle name="Normal 30 2 2 4 2" xfId="45019" xr:uid="{00000000-0005-0000-0000-0000B4AA0000}"/>
    <cellStyle name="Normal 30 2 2 4 2 2" xfId="45020" xr:uid="{00000000-0005-0000-0000-0000B5AA0000}"/>
    <cellStyle name="Normal 30 2 2 4 3" xfId="45021" xr:uid="{00000000-0005-0000-0000-0000B6AA0000}"/>
    <cellStyle name="Normal 30 2 2 5" xfId="45022" xr:uid="{00000000-0005-0000-0000-0000B7AA0000}"/>
    <cellStyle name="Normal 30 2 2 5 2" xfId="45023" xr:uid="{00000000-0005-0000-0000-0000B8AA0000}"/>
    <cellStyle name="Normal 30 2 2 6" xfId="45024" xr:uid="{00000000-0005-0000-0000-0000B9AA0000}"/>
    <cellStyle name="Normal 30 2 2 6 2" xfId="45025" xr:uid="{00000000-0005-0000-0000-0000BAAA0000}"/>
    <cellStyle name="Normal 30 2 2 7" xfId="45026" xr:uid="{00000000-0005-0000-0000-0000BBAA0000}"/>
    <cellStyle name="Normal 30 2 2 7 2" xfId="45027" xr:uid="{00000000-0005-0000-0000-0000BCAA0000}"/>
    <cellStyle name="Normal 30 2 2 8" xfId="45028" xr:uid="{00000000-0005-0000-0000-0000BDAA0000}"/>
    <cellStyle name="Normal 30 2 2 8 2" xfId="45029" xr:uid="{00000000-0005-0000-0000-0000BEAA0000}"/>
    <cellStyle name="Normal 30 2 2 9" xfId="45030" xr:uid="{00000000-0005-0000-0000-0000BFAA0000}"/>
    <cellStyle name="Normal 30 2 2 9 2" xfId="45031" xr:uid="{00000000-0005-0000-0000-0000C0AA0000}"/>
    <cellStyle name="Normal 30 2 3" xfId="45032" xr:uid="{00000000-0005-0000-0000-0000C1AA0000}"/>
    <cellStyle name="Normal 30 2 3 2" xfId="45033" xr:uid="{00000000-0005-0000-0000-0000C2AA0000}"/>
    <cellStyle name="Normal 30 2 3 2 2" xfId="45034" xr:uid="{00000000-0005-0000-0000-0000C3AA0000}"/>
    <cellStyle name="Normal 30 2 3 3" xfId="45035" xr:uid="{00000000-0005-0000-0000-0000C4AA0000}"/>
    <cellStyle name="Normal 30 2 3 3 2" xfId="45036" xr:uid="{00000000-0005-0000-0000-0000C5AA0000}"/>
    <cellStyle name="Normal 30 2 3 4" xfId="45037" xr:uid="{00000000-0005-0000-0000-0000C6AA0000}"/>
    <cellStyle name="Normal 30 2 4" xfId="45038" xr:uid="{00000000-0005-0000-0000-0000C7AA0000}"/>
    <cellStyle name="Normal 30 2 4 2" xfId="45039" xr:uid="{00000000-0005-0000-0000-0000C8AA0000}"/>
    <cellStyle name="Normal 30 2 4 2 2" xfId="45040" xr:uid="{00000000-0005-0000-0000-0000C9AA0000}"/>
    <cellStyle name="Normal 30 2 4 3" xfId="45041" xr:uid="{00000000-0005-0000-0000-0000CAAA0000}"/>
    <cellStyle name="Normal 30 2 4 3 2" xfId="45042" xr:uid="{00000000-0005-0000-0000-0000CBAA0000}"/>
    <cellStyle name="Normal 30 2 4 4" xfId="45043" xr:uid="{00000000-0005-0000-0000-0000CCAA0000}"/>
    <cellStyle name="Normal 30 2 5" xfId="45044" xr:uid="{00000000-0005-0000-0000-0000CDAA0000}"/>
    <cellStyle name="Normal 30 2 5 2" xfId="45045" xr:uid="{00000000-0005-0000-0000-0000CEAA0000}"/>
    <cellStyle name="Normal 30 2 5 2 2" xfId="45046" xr:uid="{00000000-0005-0000-0000-0000CFAA0000}"/>
    <cellStyle name="Normal 30 2 5 3" xfId="45047" xr:uid="{00000000-0005-0000-0000-0000D0AA0000}"/>
    <cellStyle name="Normal 30 2 6" xfId="45048" xr:uid="{00000000-0005-0000-0000-0000D1AA0000}"/>
    <cellStyle name="Normal 30 2 6 2" xfId="45049" xr:uid="{00000000-0005-0000-0000-0000D2AA0000}"/>
    <cellStyle name="Normal 30 2 7" xfId="45050" xr:uid="{00000000-0005-0000-0000-0000D3AA0000}"/>
    <cellStyle name="Normal 30 2 7 2" xfId="45051" xr:uid="{00000000-0005-0000-0000-0000D4AA0000}"/>
    <cellStyle name="Normal 30 2 8" xfId="45052" xr:uid="{00000000-0005-0000-0000-0000D5AA0000}"/>
    <cellStyle name="Normal 30 2 8 2" xfId="45053" xr:uid="{00000000-0005-0000-0000-0000D6AA0000}"/>
    <cellStyle name="Normal 30 2 9" xfId="45054" xr:uid="{00000000-0005-0000-0000-0000D7AA0000}"/>
    <cellStyle name="Normal 30 2 9 2" xfId="45055" xr:uid="{00000000-0005-0000-0000-0000D8AA0000}"/>
    <cellStyle name="Normal 30 3" xfId="4808" xr:uid="{00000000-0005-0000-0000-0000D9AA0000}"/>
    <cellStyle name="Normal 30 3 10" xfId="45056" xr:uid="{00000000-0005-0000-0000-0000DAAA0000}"/>
    <cellStyle name="Normal 30 3 10 2" xfId="45057" xr:uid="{00000000-0005-0000-0000-0000DBAA0000}"/>
    <cellStyle name="Normal 30 3 11" xfId="45058" xr:uid="{00000000-0005-0000-0000-0000DCAA0000}"/>
    <cellStyle name="Normal 30 3 2" xfId="45059" xr:uid="{00000000-0005-0000-0000-0000DDAA0000}"/>
    <cellStyle name="Normal 30 3 2 2" xfId="45060" xr:uid="{00000000-0005-0000-0000-0000DEAA0000}"/>
    <cellStyle name="Normal 30 3 2 2 2" xfId="45061" xr:uid="{00000000-0005-0000-0000-0000DFAA0000}"/>
    <cellStyle name="Normal 30 3 2 3" xfId="45062" xr:uid="{00000000-0005-0000-0000-0000E0AA0000}"/>
    <cellStyle name="Normal 30 3 2 3 2" xfId="45063" xr:uid="{00000000-0005-0000-0000-0000E1AA0000}"/>
    <cellStyle name="Normal 30 3 2 4" xfId="45064" xr:uid="{00000000-0005-0000-0000-0000E2AA0000}"/>
    <cellStyle name="Normal 30 3 3" xfId="45065" xr:uid="{00000000-0005-0000-0000-0000E3AA0000}"/>
    <cellStyle name="Normal 30 3 3 2" xfId="45066" xr:uid="{00000000-0005-0000-0000-0000E4AA0000}"/>
    <cellStyle name="Normal 30 3 3 2 2" xfId="45067" xr:uid="{00000000-0005-0000-0000-0000E5AA0000}"/>
    <cellStyle name="Normal 30 3 3 3" xfId="45068" xr:uid="{00000000-0005-0000-0000-0000E6AA0000}"/>
    <cellStyle name="Normal 30 3 3 3 2" xfId="45069" xr:uid="{00000000-0005-0000-0000-0000E7AA0000}"/>
    <cellStyle name="Normal 30 3 3 4" xfId="45070" xr:uid="{00000000-0005-0000-0000-0000E8AA0000}"/>
    <cellStyle name="Normal 30 3 4" xfId="45071" xr:uid="{00000000-0005-0000-0000-0000E9AA0000}"/>
    <cellStyle name="Normal 30 3 4 2" xfId="45072" xr:uid="{00000000-0005-0000-0000-0000EAAA0000}"/>
    <cellStyle name="Normal 30 3 4 2 2" xfId="45073" xr:uid="{00000000-0005-0000-0000-0000EBAA0000}"/>
    <cellStyle name="Normal 30 3 4 3" xfId="45074" xr:uid="{00000000-0005-0000-0000-0000ECAA0000}"/>
    <cellStyle name="Normal 30 3 5" xfId="45075" xr:uid="{00000000-0005-0000-0000-0000EDAA0000}"/>
    <cellStyle name="Normal 30 3 5 2" xfId="45076" xr:uid="{00000000-0005-0000-0000-0000EEAA0000}"/>
    <cellStyle name="Normal 30 3 6" xfId="45077" xr:uid="{00000000-0005-0000-0000-0000EFAA0000}"/>
    <cellStyle name="Normal 30 3 6 2" xfId="45078" xr:uid="{00000000-0005-0000-0000-0000F0AA0000}"/>
    <cellStyle name="Normal 30 3 7" xfId="45079" xr:uid="{00000000-0005-0000-0000-0000F1AA0000}"/>
    <cellStyle name="Normal 30 3 7 2" xfId="45080" xr:uid="{00000000-0005-0000-0000-0000F2AA0000}"/>
    <cellStyle name="Normal 30 3 8" xfId="45081" xr:uid="{00000000-0005-0000-0000-0000F3AA0000}"/>
    <cellStyle name="Normal 30 3 8 2" xfId="45082" xr:uid="{00000000-0005-0000-0000-0000F4AA0000}"/>
    <cellStyle name="Normal 30 3 9" xfId="45083" xr:uid="{00000000-0005-0000-0000-0000F5AA0000}"/>
    <cellStyle name="Normal 30 3 9 2" xfId="45084" xr:uid="{00000000-0005-0000-0000-0000F6AA0000}"/>
    <cellStyle name="Normal 30 4" xfId="4809" xr:uid="{00000000-0005-0000-0000-0000F7AA0000}"/>
    <cellStyle name="Normal 30 4 2" xfId="45085" xr:uid="{00000000-0005-0000-0000-0000F8AA0000}"/>
    <cellStyle name="Normal 30 4 2 2" xfId="45086" xr:uid="{00000000-0005-0000-0000-0000F9AA0000}"/>
    <cellStyle name="Normal 30 4 3" xfId="45087" xr:uid="{00000000-0005-0000-0000-0000FAAA0000}"/>
    <cellStyle name="Normal 30 4 3 2" xfId="45088" xr:uid="{00000000-0005-0000-0000-0000FBAA0000}"/>
    <cellStyle name="Normal 30 4 4" xfId="45089" xr:uid="{00000000-0005-0000-0000-0000FCAA0000}"/>
    <cellStyle name="Normal 30 5" xfId="45090" xr:uid="{00000000-0005-0000-0000-0000FDAA0000}"/>
    <cellStyle name="Normal 30 5 2" xfId="45091" xr:uid="{00000000-0005-0000-0000-0000FEAA0000}"/>
    <cellStyle name="Normal 30 5 2 2" xfId="45092" xr:uid="{00000000-0005-0000-0000-0000FFAA0000}"/>
    <cellStyle name="Normal 30 5 3" xfId="45093" xr:uid="{00000000-0005-0000-0000-000000AB0000}"/>
    <cellStyle name="Normal 30 5 3 2" xfId="45094" xr:uid="{00000000-0005-0000-0000-000001AB0000}"/>
    <cellStyle name="Normal 30 5 4" xfId="45095" xr:uid="{00000000-0005-0000-0000-000002AB0000}"/>
    <cellStyle name="Normal 30 6" xfId="45096" xr:uid="{00000000-0005-0000-0000-000003AB0000}"/>
    <cellStyle name="Normal 30 6 2" xfId="45097" xr:uid="{00000000-0005-0000-0000-000004AB0000}"/>
    <cellStyle name="Normal 30 6 2 2" xfId="45098" xr:uid="{00000000-0005-0000-0000-000005AB0000}"/>
    <cellStyle name="Normal 30 6 3" xfId="45099" xr:uid="{00000000-0005-0000-0000-000006AB0000}"/>
    <cellStyle name="Normal 30 7" xfId="45100" xr:uid="{00000000-0005-0000-0000-000007AB0000}"/>
    <cellStyle name="Normal 30 7 2" xfId="45101" xr:uid="{00000000-0005-0000-0000-000008AB0000}"/>
    <cellStyle name="Normal 30 8" xfId="45102" xr:uid="{00000000-0005-0000-0000-000009AB0000}"/>
    <cellStyle name="Normal 30 8 2" xfId="45103" xr:uid="{00000000-0005-0000-0000-00000AAB0000}"/>
    <cellStyle name="Normal 30 9" xfId="45104" xr:uid="{00000000-0005-0000-0000-00000BAB0000}"/>
    <cellStyle name="Normal 30 9 2" xfId="45105" xr:uid="{00000000-0005-0000-0000-00000CAB0000}"/>
    <cellStyle name="Normal 300" xfId="45106" xr:uid="{00000000-0005-0000-0000-00000DAB0000}"/>
    <cellStyle name="Normal 301" xfId="45107" xr:uid="{00000000-0005-0000-0000-00000EAB0000}"/>
    <cellStyle name="Normal 302" xfId="45108" xr:uid="{00000000-0005-0000-0000-00000FAB0000}"/>
    <cellStyle name="Normal 303" xfId="45109" xr:uid="{00000000-0005-0000-0000-000010AB0000}"/>
    <cellStyle name="Normal 304" xfId="45110" xr:uid="{00000000-0005-0000-0000-000011AB0000}"/>
    <cellStyle name="Normal 305" xfId="45111" xr:uid="{00000000-0005-0000-0000-000012AB0000}"/>
    <cellStyle name="Normal 306" xfId="45112" xr:uid="{00000000-0005-0000-0000-000013AB0000}"/>
    <cellStyle name="Normal 307" xfId="45113" xr:uid="{00000000-0005-0000-0000-000014AB0000}"/>
    <cellStyle name="Normal 308" xfId="45114" xr:uid="{00000000-0005-0000-0000-000015AB0000}"/>
    <cellStyle name="Normal 309" xfId="45115" xr:uid="{00000000-0005-0000-0000-000016AB0000}"/>
    <cellStyle name="Normal 31" xfId="4810" xr:uid="{00000000-0005-0000-0000-000017AB0000}"/>
    <cellStyle name="Normal 31 10" xfId="45116" xr:uid="{00000000-0005-0000-0000-000018AB0000}"/>
    <cellStyle name="Normal 31 10 2" xfId="45117" xr:uid="{00000000-0005-0000-0000-000019AB0000}"/>
    <cellStyle name="Normal 31 11" xfId="45118" xr:uid="{00000000-0005-0000-0000-00001AAB0000}"/>
    <cellStyle name="Normal 31 11 2" xfId="45119" xr:uid="{00000000-0005-0000-0000-00001BAB0000}"/>
    <cellStyle name="Normal 31 12" xfId="45120" xr:uid="{00000000-0005-0000-0000-00001CAB0000}"/>
    <cellStyle name="Normal 31 12 2" xfId="45121" xr:uid="{00000000-0005-0000-0000-00001DAB0000}"/>
    <cellStyle name="Normal 31 13" xfId="45122" xr:uid="{00000000-0005-0000-0000-00001EAB0000}"/>
    <cellStyle name="Normal 31 2" xfId="4811" xr:uid="{00000000-0005-0000-0000-00001FAB0000}"/>
    <cellStyle name="Normal 31 2 10" xfId="45123" xr:uid="{00000000-0005-0000-0000-000020AB0000}"/>
    <cellStyle name="Normal 31 2 10 2" xfId="45124" xr:uid="{00000000-0005-0000-0000-000021AB0000}"/>
    <cellStyle name="Normal 31 2 11" xfId="45125" xr:uid="{00000000-0005-0000-0000-000022AB0000}"/>
    <cellStyle name="Normal 31 2 11 2" xfId="45126" xr:uid="{00000000-0005-0000-0000-000023AB0000}"/>
    <cellStyle name="Normal 31 2 12" xfId="45127" xr:uid="{00000000-0005-0000-0000-000024AB0000}"/>
    <cellStyle name="Normal 31 2 2" xfId="45128" xr:uid="{00000000-0005-0000-0000-000025AB0000}"/>
    <cellStyle name="Normal 31 2 2 10" xfId="45129" xr:uid="{00000000-0005-0000-0000-000026AB0000}"/>
    <cellStyle name="Normal 31 2 2 10 2" xfId="45130" xr:uid="{00000000-0005-0000-0000-000027AB0000}"/>
    <cellStyle name="Normal 31 2 2 11" xfId="45131" xr:uid="{00000000-0005-0000-0000-000028AB0000}"/>
    <cellStyle name="Normal 31 2 2 2" xfId="45132" xr:uid="{00000000-0005-0000-0000-000029AB0000}"/>
    <cellStyle name="Normal 31 2 2 2 2" xfId="45133" xr:uid="{00000000-0005-0000-0000-00002AAB0000}"/>
    <cellStyle name="Normal 31 2 2 2 2 2" xfId="45134" xr:uid="{00000000-0005-0000-0000-00002BAB0000}"/>
    <cellStyle name="Normal 31 2 2 2 3" xfId="45135" xr:uid="{00000000-0005-0000-0000-00002CAB0000}"/>
    <cellStyle name="Normal 31 2 2 2 3 2" xfId="45136" xr:uid="{00000000-0005-0000-0000-00002DAB0000}"/>
    <cellStyle name="Normal 31 2 2 2 4" xfId="45137" xr:uid="{00000000-0005-0000-0000-00002EAB0000}"/>
    <cellStyle name="Normal 31 2 2 3" xfId="45138" xr:uid="{00000000-0005-0000-0000-00002FAB0000}"/>
    <cellStyle name="Normal 31 2 2 3 2" xfId="45139" xr:uid="{00000000-0005-0000-0000-000030AB0000}"/>
    <cellStyle name="Normal 31 2 2 3 2 2" xfId="45140" xr:uid="{00000000-0005-0000-0000-000031AB0000}"/>
    <cellStyle name="Normal 31 2 2 3 3" xfId="45141" xr:uid="{00000000-0005-0000-0000-000032AB0000}"/>
    <cellStyle name="Normal 31 2 2 3 3 2" xfId="45142" xr:uid="{00000000-0005-0000-0000-000033AB0000}"/>
    <cellStyle name="Normal 31 2 2 3 4" xfId="45143" xr:uid="{00000000-0005-0000-0000-000034AB0000}"/>
    <cellStyle name="Normal 31 2 2 4" xfId="45144" xr:uid="{00000000-0005-0000-0000-000035AB0000}"/>
    <cellStyle name="Normal 31 2 2 4 2" xfId="45145" xr:uid="{00000000-0005-0000-0000-000036AB0000}"/>
    <cellStyle name="Normal 31 2 2 4 2 2" xfId="45146" xr:uid="{00000000-0005-0000-0000-000037AB0000}"/>
    <cellStyle name="Normal 31 2 2 4 3" xfId="45147" xr:uid="{00000000-0005-0000-0000-000038AB0000}"/>
    <cellStyle name="Normal 31 2 2 5" xfId="45148" xr:uid="{00000000-0005-0000-0000-000039AB0000}"/>
    <cellStyle name="Normal 31 2 2 5 2" xfId="45149" xr:uid="{00000000-0005-0000-0000-00003AAB0000}"/>
    <cellStyle name="Normal 31 2 2 6" xfId="45150" xr:uid="{00000000-0005-0000-0000-00003BAB0000}"/>
    <cellStyle name="Normal 31 2 2 6 2" xfId="45151" xr:uid="{00000000-0005-0000-0000-00003CAB0000}"/>
    <cellStyle name="Normal 31 2 2 7" xfId="45152" xr:uid="{00000000-0005-0000-0000-00003DAB0000}"/>
    <cellStyle name="Normal 31 2 2 7 2" xfId="45153" xr:uid="{00000000-0005-0000-0000-00003EAB0000}"/>
    <cellStyle name="Normal 31 2 2 8" xfId="45154" xr:uid="{00000000-0005-0000-0000-00003FAB0000}"/>
    <cellStyle name="Normal 31 2 2 8 2" xfId="45155" xr:uid="{00000000-0005-0000-0000-000040AB0000}"/>
    <cellStyle name="Normal 31 2 2 9" xfId="45156" xr:uid="{00000000-0005-0000-0000-000041AB0000}"/>
    <cellStyle name="Normal 31 2 2 9 2" xfId="45157" xr:uid="{00000000-0005-0000-0000-000042AB0000}"/>
    <cellStyle name="Normal 31 2 3" xfId="45158" xr:uid="{00000000-0005-0000-0000-000043AB0000}"/>
    <cellStyle name="Normal 31 2 3 2" xfId="45159" xr:uid="{00000000-0005-0000-0000-000044AB0000}"/>
    <cellStyle name="Normal 31 2 3 2 2" xfId="45160" xr:uid="{00000000-0005-0000-0000-000045AB0000}"/>
    <cellStyle name="Normal 31 2 3 3" xfId="45161" xr:uid="{00000000-0005-0000-0000-000046AB0000}"/>
    <cellStyle name="Normal 31 2 3 3 2" xfId="45162" xr:uid="{00000000-0005-0000-0000-000047AB0000}"/>
    <cellStyle name="Normal 31 2 3 4" xfId="45163" xr:uid="{00000000-0005-0000-0000-000048AB0000}"/>
    <cellStyle name="Normal 31 2 4" xfId="45164" xr:uid="{00000000-0005-0000-0000-000049AB0000}"/>
    <cellStyle name="Normal 31 2 4 2" xfId="45165" xr:uid="{00000000-0005-0000-0000-00004AAB0000}"/>
    <cellStyle name="Normal 31 2 4 2 2" xfId="45166" xr:uid="{00000000-0005-0000-0000-00004BAB0000}"/>
    <cellStyle name="Normal 31 2 4 3" xfId="45167" xr:uid="{00000000-0005-0000-0000-00004CAB0000}"/>
    <cellStyle name="Normal 31 2 4 3 2" xfId="45168" xr:uid="{00000000-0005-0000-0000-00004DAB0000}"/>
    <cellStyle name="Normal 31 2 4 4" xfId="45169" xr:uid="{00000000-0005-0000-0000-00004EAB0000}"/>
    <cellStyle name="Normal 31 2 5" xfId="45170" xr:uid="{00000000-0005-0000-0000-00004FAB0000}"/>
    <cellStyle name="Normal 31 2 5 2" xfId="45171" xr:uid="{00000000-0005-0000-0000-000050AB0000}"/>
    <cellStyle name="Normal 31 2 5 2 2" xfId="45172" xr:uid="{00000000-0005-0000-0000-000051AB0000}"/>
    <cellStyle name="Normal 31 2 5 3" xfId="45173" xr:uid="{00000000-0005-0000-0000-000052AB0000}"/>
    <cellStyle name="Normal 31 2 6" xfId="45174" xr:uid="{00000000-0005-0000-0000-000053AB0000}"/>
    <cellStyle name="Normal 31 2 6 2" xfId="45175" xr:uid="{00000000-0005-0000-0000-000054AB0000}"/>
    <cellStyle name="Normal 31 2 7" xfId="45176" xr:uid="{00000000-0005-0000-0000-000055AB0000}"/>
    <cellStyle name="Normal 31 2 7 2" xfId="45177" xr:uid="{00000000-0005-0000-0000-000056AB0000}"/>
    <cellStyle name="Normal 31 2 8" xfId="45178" xr:uid="{00000000-0005-0000-0000-000057AB0000}"/>
    <cellStyle name="Normal 31 2 8 2" xfId="45179" xr:uid="{00000000-0005-0000-0000-000058AB0000}"/>
    <cellStyle name="Normal 31 2 9" xfId="45180" xr:uid="{00000000-0005-0000-0000-000059AB0000}"/>
    <cellStyle name="Normal 31 2 9 2" xfId="45181" xr:uid="{00000000-0005-0000-0000-00005AAB0000}"/>
    <cellStyle name="Normal 31 3" xfId="4812" xr:uid="{00000000-0005-0000-0000-00005BAB0000}"/>
    <cellStyle name="Normal 31 3 10" xfId="45182" xr:uid="{00000000-0005-0000-0000-00005CAB0000}"/>
    <cellStyle name="Normal 31 3 10 2" xfId="45183" xr:uid="{00000000-0005-0000-0000-00005DAB0000}"/>
    <cellStyle name="Normal 31 3 11" xfId="45184" xr:uid="{00000000-0005-0000-0000-00005EAB0000}"/>
    <cellStyle name="Normal 31 3 2" xfId="45185" xr:uid="{00000000-0005-0000-0000-00005FAB0000}"/>
    <cellStyle name="Normal 31 3 2 2" xfId="45186" xr:uid="{00000000-0005-0000-0000-000060AB0000}"/>
    <cellStyle name="Normal 31 3 2 2 2" xfId="45187" xr:uid="{00000000-0005-0000-0000-000061AB0000}"/>
    <cellStyle name="Normal 31 3 2 3" xfId="45188" xr:uid="{00000000-0005-0000-0000-000062AB0000}"/>
    <cellStyle name="Normal 31 3 2 3 2" xfId="45189" xr:uid="{00000000-0005-0000-0000-000063AB0000}"/>
    <cellStyle name="Normal 31 3 2 4" xfId="45190" xr:uid="{00000000-0005-0000-0000-000064AB0000}"/>
    <cellStyle name="Normal 31 3 3" xfId="45191" xr:uid="{00000000-0005-0000-0000-000065AB0000}"/>
    <cellStyle name="Normal 31 3 3 2" xfId="45192" xr:uid="{00000000-0005-0000-0000-000066AB0000}"/>
    <cellStyle name="Normal 31 3 3 2 2" xfId="45193" xr:uid="{00000000-0005-0000-0000-000067AB0000}"/>
    <cellStyle name="Normal 31 3 3 3" xfId="45194" xr:uid="{00000000-0005-0000-0000-000068AB0000}"/>
    <cellStyle name="Normal 31 3 3 3 2" xfId="45195" xr:uid="{00000000-0005-0000-0000-000069AB0000}"/>
    <cellStyle name="Normal 31 3 3 4" xfId="45196" xr:uid="{00000000-0005-0000-0000-00006AAB0000}"/>
    <cellStyle name="Normal 31 3 4" xfId="45197" xr:uid="{00000000-0005-0000-0000-00006BAB0000}"/>
    <cellStyle name="Normal 31 3 4 2" xfId="45198" xr:uid="{00000000-0005-0000-0000-00006CAB0000}"/>
    <cellStyle name="Normal 31 3 4 2 2" xfId="45199" xr:uid="{00000000-0005-0000-0000-00006DAB0000}"/>
    <cellStyle name="Normal 31 3 4 3" xfId="45200" xr:uid="{00000000-0005-0000-0000-00006EAB0000}"/>
    <cellStyle name="Normal 31 3 5" xfId="45201" xr:uid="{00000000-0005-0000-0000-00006FAB0000}"/>
    <cellStyle name="Normal 31 3 5 2" xfId="45202" xr:uid="{00000000-0005-0000-0000-000070AB0000}"/>
    <cellStyle name="Normal 31 3 6" xfId="45203" xr:uid="{00000000-0005-0000-0000-000071AB0000}"/>
    <cellStyle name="Normal 31 3 6 2" xfId="45204" xr:uid="{00000000-0005-0000-0000-000072AB0000}"/>
    <cellStyle name="Normal 31 3 7" xfId="45205" xr:uid="{00000000-0005-0000-0000-000073AB0000}"/>
    <cellStyle name="Normal 31 3 7 2" xfId="45206" xr:uid="{00000000-0005-0000-0000-000074AB0000}"/>
    <cellStyle name="Normal 31 3 8" xfId="45207" xr:uid="{00000000-0005-0000-0000-000075AB0000}"/>
    <cellStyle name="Normal 31 3 8 2" xfId="45208" xr:uid="{00000000-0005-0000-0000-000076AB0000}"/>
    <cellStyle name="Normal 31 3 9" xfId="45209" xr:uid="{00000000-0005-0000-0000-000077AB0000}"/>
    <cellStyle name="Normal 31 3 9 2" xfId="45210" xr:uid="{00000000-0005-0000-0000-000078AB0000}"/>
    <cellStyle name="Normal 31 4" xfId="4813" xr:uid="{00000000-0005-0000-0000-000079AB0000}"/>
    <cellStyle name="Normal 31 4 2" xfId="45211" xr:uid="{00000000-0005-0000-0000-00007AAB0000}"/>
    <cellStyle name="Normal 31 4 2 2" xfId="45212" xr:uid="{00000000-0005-0000-0000-00007BAB0000}"/>
    <cellStyle name="Normal 31 4 3" xfId="45213" xr:uid="{00000000-0005-0000-0000-00007CAB0000}"/>
    <cellStyle name="Normal 31 4 3 2" xfId="45214" xr:uid="{00000000-0005-0000-0000-00007DAB0000}"/>
    <cellStyle name="Normal 31 4 4" xfId="45215" xr:uid="{00000000-0005-0000-0000-00007EAB0000}"/>
    <cellStyle name="Normal 31 5" xfId="45216" xr:uid="{00000000-0005-0000-0000-00007FAB0000}"/>
    <cellStyle name="Normal 31 5 2" xfId="45217" xr:uid="{00000000-0005-0000-0000-000080AB0000}"/>
    <cellStyle name="Normal 31 5 2 2" xfId="45218" xr:uid="{00000000-0005-0000-0000-000081AB0000}"/>
    <cellStyle name="Normal 31 5 3" xfId="45219" xr:uid="{00000000-0005-0000-0000-000082AB0000}"/>
    <cellStyle name="Normal 31 5 3 2" xfId="45220" xr:uid="{00000000-0005-0000-0000-000083AB0000}"/>
    <cellStyle name="Normal 31 5 4" xfId="45221" xr:uid="{00000000-0005-0000-0000-000084AB0000}"/>
    <cellStyle name="Normal 31 6" xfId="45222" xr:uid="{00000000-0005-0000-0000-000085AB0000}"/>
    <cellStyle name="Normal 31 6 2" xfId="45223" xr:uid="{00000000-0005-0000-0000-000086AB0000}"/>
    <cellStyle name="Normal 31 6 2 2" xfId="45224" xr:uid="{00000000-0005-0000-0000-000087AB0000}"/>
    <cellStyle name="Normal 31 6 3" xfId="45225" xr:uid="{00000000-0005-0000-0000-000088AB0000}"/>
    <cellStyle name="Normal 31 7" xfId="45226" xr:uid="{00000000-0005-0000-0000-000089AB0000}"/>
    <cellStyle name="Normal 31 7 2" xfId="45227" xr:uid="{00000000-0005-0000-0000-00008AAB0000}"/>
    <cellStyle name="Normal 31 8" xfId="45228" xr:uid="{00000000-0005-0000-0000-00008BAB0000}"/>
    <cellStyle name="Normal 31 8 2" xfId="45229" xr:uid="{00000000-0005-0000-0000-00008CAB0000}"/>
    <cellStyle name="Normal 31 9" xfId="45230" xr:uid="{00000000-0005-0000-0000-00008DAB0000}"/>
    <cellStyle name="Normal 31 9 2" xfId="45231" xr:uid="{00000000-0005-0000-0000-00008EAB0000}"/>
    <cellStyle name="Normal 310" xfId="45232" xr:uid="{00000000-0005-0000-0000-00008FAB0000}"/>
    <cellStyle name="Normal 311" xfId="45233" xr:uid="{00000000-0005-0000-0000-000090AB0000}"/>
    <cellStyle name="Normal 312" xfId="45234" xr:uid="{00000000-0005-0000-0000-000091AB0000}"/>
    <cellStyle name="Normal 313" xfId="45235" xr:uid="{00000000-0005-0000-0000-000092AB0000}"/>
    <cellStyle name="Normal 314" xfId="45236" xr:uid="{00000000-0005-0000-0000-000093AB0000}"/>
    <cellStyle name="Normal 315" xfId="45237" xr:uid="{00000000-0005-0000-0000-000094AB0000}"/>
    <cellStyle name="Normal 316" xfId="45238" xr:uid="{00000000-0005-0000-0000-000095AB0000}"/>
    <cellStyle name="Normal 317" xfId="45239" xr:uid="{00000000-0005-0000-0000-000096AB0000}"/>
    <cellStyle name="Normal 318" xfId="45240" xr:uid="{00000000-0005-0000-0000-000097AB0000}"/>
    <cellStyle name="Normal 319" xfId="45241" xr:uid="{00000000-0005-0000-0000-000098AB0000}"/>
    <cellStyle name="Normal 32" xfId="4814" xr:uid="{00000000-0005-0000-0000-000099AB0000}"/>
    <cellStyle name="Normal 32 10" xfId="45242" xr:uid="{00000000-0005-0000-0000-00009AAB0000}"/>
    <cellStyle name="Normal 32 10 2" xfId="45243" xr:uid="{00000000-0005-0000-0000-00009BAB0000}"/>
    <cellStyle name="Normal 32 11" xfId="45244" xr:uid="{00000000-0005-0000-0000-00009CAB0000}"/>
    <cellStyle name="Normal 32 11 2" xfId="45245" xr:uid="{00000000-0005-0000-0000-00009DAB0000}"/>
    <cellStyle name="Normal 32 12" xfId="45246" xr:uid="{00000000-0005-0000-0000-00009EAB0000}"/>
    <cellStyle name="Normal 32 12 2" xfId="45247" xr:uid="{00000000-0005-0000-0000-00009FAB0000}"/>
    <cellStyle name="Normal 32 13" xfId="45248" xr:uid="{00000000-0005-0000-0000-0000A0AB0000}"/>
    <cellStyle name="Normal 32 2" xfId="4815" xr:uid="{00000000-0005-0000-0000-0000A1AB0000}"/>
    <cellStyle name="Normal 32 2 10" xfId="45249" xr:uid="{00000000-0005-0000-0000-0000A2AB0000}"/>
    <cellStyle name="Normal 32 2 10 2" xfId="45250" xr:uid="{00000000-0005-0000-0000-0000A3AB0000}"/>
    <cellStyle name="Normal 32 2 11" xfId="45251" xr:uid="{00000000-0005-0000-0000-0000A4AB0000}"/>
    <cellStyle name="Normal 32 2 11 2" xfId="45252" xr:uid="{00000000-0005-0000-0000-0000A5AB0000}"/>
    <cellStyle name="Normal 32 2 12" xfId="45253" xr:uid="{00000000-0005-0000-0000-0000A6AB0000}"/>
    <cellStyle name="Normal 32 2 2" xfId="45254" xr:uid="{00000000-0005-0000-0000-0000A7AB0000}"/>
    <cellStyle name="Normal 32 2 2 10" xfId="45255" xr:uid="{00000000-0005-0000-0000-0000A8AB0000}"/>
    <cellStyle name="Normal 32 2 2 10 2" xfId="45256" xr:uid="{00000000-0005-0000-0000-0000A9AB0000}"/>
    <cellStyle name="Normal 32 2 2 11" xfId="45257" xr:uid="{00000000-0005-0000-0000-0000AAAB0000}"/>
    <cellStyle name="Normal 32 2 2 2" xfId="45258" xr:uid="{00000000-0005-0000-0000-0000ABAB0000}"/>
    <cellStyle name="Normal 32 2 2 2 2" xfId="45259" xr:uid="{00000000-0005-0000-0000-0000ACAB0000}"/>
    <cellStyle name="Normal 32 2 2 2 2 2" xfId="45260" xr:uid="{00000000-0005-0000-0000-0000ADAB0000}"/>
    <cellStyle name="Normal 32 2 2 2 3" xfId="45261" xr:uid="{00000000-0005-0000-0000-0000AEAB0000}"/>
    <cellStyle name="Normal 32 2 2 2 3 2" xfId="45262" xr:uid="{00000000-0005-0000-0000-0000AFAB0000}"/>
    <cellStyle name="Normal 32 2 2 2 4" xfId="45263" xr:uid="{00000000-0005-0000-0000-0000B0AB0000}"/>
    <cellStyle name="Normal 32 2 2 3" xfId="45264" xr:uid="{00000000-0005-0000-0000-0000B1AB0000}"/>
    <cellStyle name="Normal 32 2 2 3 2" xfId="45265" xr:uid="{00000000-0005-0000-0000-0000B2AB0000}"/>
    <cellStyle name="Normal 32 2 2 3 2 2" xfId="45266" xr:uid="{00000000-0005-0000-0000-0000B3AB0000}"/>
    <cellStyle name="Normal 32 2 2 3 3" xfId="45267" xr:uid="{00000000-0005-0000-0000-0000B4AB0000}"/>
    <cellStyle name="Normal 32 2 2 3 3 2" xfId="45268" xr:uid="{00000000-0005-0000-0000-0000B5AB0000}"/>
    <cellStyle name="Normal 32 2 2 3 4" xfId="45269" xr:uid="{00000000-0005-0000-0000-0000B6AB0000}"/>
    <cellStyle name="Normal 32 2 2 4" xfId="45270" xr:uid="{00000000-0005-0000-0000-0000B7AB0000}"/>
    <cellStyle name="Normal 32 2 2 4 2" xfId="45271" xr:uid="{00000000-0005-0000-0000-0000B8AB0000}"/>
    <cellStyle name="Normal 32 2 2 4 2 2" xfId="45272" xr:uid="{00000000-0005-0000-0000-0000B9AB0000}"/>
    <cellStyle name="Normal 32 2 2 4 3" xfId="45273" xr:uid="{00000000-0005-0000-0000-0000BAAB0000}"/>
    <cellStyle name="Normal 32 2 2 5" xfId="45274" xr:uid="{00000000-0005-0000-0000-0000BBAB0000}"/>
    <cellStyle name="Normal 32 2 2 5 2" xfId="45275" xr:uid="{00000000-0005-0000-0000-0000BCAB0000}"/>
    <cellStyle name="Normal 32 2 2 6" xfId="45276" xr:uid="{00000000-0005-0000-0000-0000BDAB0000}"/>
    <cellStyle name="Normal 32 2 2 6 2" xfId="45277" xr:uid="{00000000-0005-0000-0000-0000BEAB0000}"/>
    <cellStyle name="Normal 32 2 2 7" xfId="45278" xr:uid="{00000000-0005-0000-0000-0000BFAB0000}"/>
    <cellStyle name="Normal 32 2 2 7 2" xfId="45279" xr:uid="{00000000-0005-0000-0000-0000C0AB0000}"/>
    <cellStyle name="Normal 32 2 2 8" xfId="45280" xr:uid="{00000000-0005-0000-0000-0000C1AB0000}"/>
    <cellStyle name="Normal 32 2 2 8 2" xfId="45281" xr:uid="{00000000-0005-0000-0000-0000C2AB0000}"/>
    <cellStyle name="Normal 32 2 2 9" xfId="45282" xr:uid="{00000000-0005-0000-0000-0000C3AB0000}"/>
    <cellStyle name="Normal 32 2 2 9 2" xfId="45283" xr:uid="{00000000-0005-0000-0000-0000C4AB0000}"/>
    <cellStyle name="Normal 32 2 3" xfId="45284" xr:uid="{00000000-0005-0000-0000-0000C5AB0000}"/>
    <cellStyle name="Normal 32 2 3 2" xfId="45285" xr:uid="{00000000-0005-0000-0000-0000C6AB0000}"/>
    <cellStyle name="Normal 32 2 3 2 2" xfId="45286" xr:uid="{00000000-0005-0000-0000-0000C7AB0000}"/>
    <cellStyle name="Normal 32 2 3 3" xfId="45287" xr:uid="{00000000-0005-0000-0000-0000C8AB0000}"/>
    <cellStyle name="Normal 32 2 3 3 2" xfId="45288" xr:uid="{00000000-0005-0000-0000-0000C9AB0000}"/>
    <cellStyle name="Normal 32 2 3 4" xfId="45289" xr:uid="{00000000-0005-0000-0000-0000CAAB0000}"/>
    <cellStyle name="Normal 32 2 4" xfId="45290" xr:uid="{00000000-0005-0000-0000-0000CBAB0000}"/>
    <cellStyle name="Normal 32 2 4 2" xfId="45291" xr:uid="{00000000-0005-0000-0000-0000CCAB0000}"/>
    <cellStyle name="Normal 32 2 4 2 2" xfId="45292" xr:uid="{00000000-0005-0000-0000-0000CDAB0000}"/>
    <cellStyle name="Normal 32 2 4 3" xfId="45293" xr:uid="{00000000-0005-0000-0000-0000CEAB0000}"/>
    <cellStyle name="Normal 32 2 4 3 2" xfId="45294" xr:uid="{00000000-0005-0000-0000-0000CFAB0000}"/>
    <cellStyle name="Normal 32 2 4 4" xfId="45295" xr:uid="{00000000-0005-0000-0000-0000D0AB0000}"/>
    <cellStyle name="Normal 32 2 5" xfId="45296" xr:uid="{00000000-0005-0000-0000-0000D1AB0000}"/>
    <cellStyle name="Normal 32 2 5 2" xfId="45297" xr:uid="{00000000-0005-0000-0000-0000D2AB0000}"/>
    <cellStyle name="Normal 32 2 5 2 2" xfId="45298" xr:uid="{00000000-0005-0000-0000-0000D3AB0000}"/>
    <cellStyle name="Normal 32 2 5 3" xfId="45299" xr:uid="{00000000-0005-0000-0000-0000D4AB0000}"/>
    <cellStyle name="Normal 32 2 6" xfId="45300" xr:uid="{00000000-0005-0000-0000-0000D5AB0000}"/>
    <cellStyle name="Normal 32 2 6 2" xfId="45301" xr:uid="{00000000-0005-0000-0000-0000D6AB0000}"/>
    <cellStyle name="Normal 32 2 7" xfId="45302" xr:uid="{00000000-0005-0000-0000-0000D7AB0000}"/>
    <cellStyle name="Normal 32 2 7 2" xfId="45303" xr:uid="{00000000-0005-0000-0000-0000D8AB0000}"/>
    <cellStyle name="Normal 32 2 8" xfId="45304" xr:uid="{00000000-0005-0000-0000-0000D9AB0000}"/>
    <cellStyle name="Normal 32 2 8 2" xfId="45305" xr:uid="{00000000-0005-0000-0000-0000DAAB0000}"/>
    <cellStyle name="Normal 32 2 9" xfId="45306" xr:uid="{00000000-0005-0000-0000-0000DBAB0000}"/>
    <cellStyle name="Normal 32 2 9 2" xfId="45307" xr:uid="{00000000-0005-0000-0000-0000DCAB0000}"/>
    <cellStyle name="Normal 32 3" xfId="4816" xr:uid="{00000000-0005-0000-0000-0000DDAB0000}"/>
    <cellStyle name="Normal 32 3 10" xfId="45308" xr:uid="{00000000-0005-0000-0000-0000DEAB0000}"/>
    <cellStyle name="Normal 32 3 10 2" xfId="45309" xr:uid="{00000000-0005-0000-0000-0000DFAB0000}"/>
    <cellStyle name="Normal 32 3 11" xfId="45310" xr:uid="{00000000-0005-0000-0000-0000E0AB0000}"/>
    <cellStyle name="Normal 32 3 2" xfId="45311" xr:uid="{00000000-0005-0000-0000-0000E1AB0000}"/>
    <cellStyle name="Normal 32 3 2 2" xfId="45312" xr:uid="{00000000-0005-0000-0000-0000E2AB0000}"/>
    <cellStyle name="Normal 32 3 2 2 2" xfId="45313" xr:uid="{00000000-0005-0000-0000-0000E3AB0000}"/>
    <cellStyle name="Normal 32 3 2 3" xfId="45314" xr:uid="{00000000-0005-0000-0000-0000E4AB0000}"/>
    <cellStyle name="Normal 32 3 2 3 2" xfId="45315" xr:uid="{00000000-0005-0000-0000-0000E5AB0000}"/>
    <cellStyle name="Normal 32 3 2 4" xfId="45316" xr:uid="{00000000-0005-0000-0000-0000E6AB0000}"/>
    <cellStyle name="Normal 32 3 3" xfId="45317" xr:uid="{00000000-0005-0000-0000-0000E7AB0000}"/>
    <cellStyle name="Normal 32 3 3 2" xfId="45318" xr:uid="{00000000-0005-0000-0000-0000E8AB0000}"/>
    <cellStyle name="Normal 32 3 3 2 2" xfId="45319" xr:uid="{00000000-0005-0000-0000-0000E9AB0000}"/>
    <cellStyle name="Normal 32 3 3 3" xfId="45320" xr:uid="{00000000-0005-0000-0000-0000EAAB0000}"/>
    <cellStyle name="Normal 32 3 3 3 2" xfId="45321" xr:uid="{00000000-0005-0000-0000-0000EBAB0000}"/>
    <cellStyle name="Normal 32 3 3 4" xfId="45322" xr:uid="{00000000-0005-0000-0000-0000ECAB0000}"/>
    <cellStyle name="Normal 32 3 4" xfId="45323" xr:uid="{00000000-0005-0000-0000-0000EDAB0000}"/>
    <cellStyle name="Normal 32 3 4 2" xfId="45324" xr:uid="{00000000-0005-0000-0000-0000EEAB0000}"/>
    <cellStyle name="Normal 32 3 4 2 2" xfId="45325" xr:uid="{00000000-0005-0000-0000-0000EFAB0000}"/>
    <cellStyle name="Normal 32 3 4 3" xfId="45326" xr:uid="{00000000-0005-0000-0000-0000F0AB0000}"/>
    <cellStyle name="Normal 32 3 5" xfId="45327" xr:uid="{00000000-0005-0000-0000-0000F1AB0000}"/>
    <cellStyle name="Normal 32 3 5 2" xfId="45328" xr:uid="{00000000-0005-0000-0000-0000F2AB0000}"/>
    <cellStyle name="Normal 32 3 6" xfId="45329" xr:uid="{00000000-0005-0000-0000-0000F3AB0000}"/>
    <cellStyle name="Normal 32 3 6 2" xfId="45330" xr:uid="{00000000-0005-0000-0000-0000F4AB0000}"/>
    <cellStyle name="Normal 32 3 7" xfId="45331" xr:uid="{00000000-0005-0000-0000-0000F5AB0000}"/>
    <cellStyle name="Normal 32 3 7 2" xfId="45332" xr:uid="{00000000-0005-0000-0000-0000F6AB0000}"/>
    <cellStyle name="Normal 32 3 8" xfId="45333" xr:uid="{00000000-0005-0000-0000-0000F7AB0000}"/>
    <cellStyle name="Normal 32 3 8 2" xfId="45334" xr:uid="{00000000-0005-0000-0000-0000F8AB0000}"/>
    <cellStyle name="Normal 32 3 9" xfId="45335" xr:uid="{00000000-0005-0000-0000-0000F9AB0000}"/>
    <cellStyle name="Normal 32 3 9 2" xfId="45336" xr:uid="{00000000-0005-0000-0000-0000FAAB0000}"/>
    <cellStyle name="Normal 32 4" xfId="4817" xr:uid="{00000000-0005-0000-0000-0000FBAB0000}"/>
    <cellStyle name="Normal 32 4 2" xfId="45337" xr:uid="{00000000-0005-0000-0000-0000FCAB0000}"/>
    <cellStyle name="Normal 32 4 2 2" xfId="45338" xr:uid="{00000000-0005-0000-0000-0000FDAB0000}"/>
    <cellStyle name="Normal 32 4 3" xfId="45339" xr:uid="{00000000-0005-0000-0000-0000FEAB0000}"/>
    <cellStyle name="Normal 32 4 3 2" xfId="45340" xr:uid="{00000000-0005-0000-0000-0000FFAB0000}"/>
    <cellStyle name="Normal 32 4 4" xfId="45341" xr:uid="{00000000-0005-0000-0000-000000AC0000}"/>
    <cellStyle name="Normal 32 5" xfId="45342" xr:uid="{00000000-0005-0000-0000-000001AC0000}"/>
    <cellStyle name="Normal 32 5 2" xfId="45343" xr:uid="{00000000-0005-0000-0000-000002AC0000}"/>
    <cellStyle name="Normal 32 5 2 2" xfId="45344" xr:uid="{00000000-0005-0000-0000-000003AC0000}"/>
    <cellStyle name="Normal 32 5 3" xfId="45345" xr:uid="{00000000-0005-0000-0000-000004AC0000}"/>
    <cellStyle name="Normal 32 5 3 2" xfId="45346" xr:uid="{00000000-0005-0000-0000-000005AC0000}"/>
    <cellStyle name="Normal 32 5 4" xfId="45347" xr:uid="{00000000-0005-0000-0000-000006AC0000}"/>
    <cellStyle name="Normal 32 6" xfId="45348" xr:uid="{00000000-0005-0000-0000-000007AC0000}"/>
    <cellStyle name="Normal 32 6 2" xfId="45349" xr:uid="{00000000-0005-0000-0000-000008AC0000}"/>
    <cellStyle name="Normal 32 6 2 2" xfId="45350" xr:uid="{00000000-0005-0000-0000-000009AC0000}"/>
    <cellStyle name="Normal 32 6 3" xfId="45351" xr:uid="{00000000-0005-0000-0000-00000AAC0000}"/>
    <cellStyle name="Normal 32 7" xfId="45352" xr:uid="{00000000-0005-0000-0000-00000BAC0000}"/>
    <cellStyle name="Normal 32 7 2" xfId="45353" xr:uid="{00000000-0005-0000-0000-00000CAC0000}"/>
    <cellStyle name="Normal 32 8" xfId="45354" xr:uid="{00000000-0005-0000-0000-00000DAC0000}"/>
    <cellStyle name="Normal 32 8 2" xfId="45355" xr:uid="{00000000-0005-0000-0000-00000EAC0000}"/>
    <cellStyle name="Normal 32 9" xfId="45356" xr:uid="{00000000-0005-0000-0000-00000FAC0000}"/>
    <cellStyle name="Normal 32 9 2" xfId="45357" xr:uid="{00000000-0005-0000-0000-000010AC0000}"/>
    <cellStyle name="Normal 320" xfId="45358" xr:uid="{00000000-0005-0000-0000-000011AC0000}"/>
    <cellStyle name="Normal 321" xfId="45359" xr:uid="{00000000-0005-0000-0000-000012AC0000}"/>
    <cellStyle name="Normal 322" xfId="45360" xr:uid="{00000000-0005-0000-0000-000013AC0000}"/>
    <cellStyle name="Normal 323" xfId="45361" xr:uid="{00000000-0005-0000-0000-000014AC0000}"/>
    <cellStyle name="Normal 324" xfId="45362" xr:uid="{00000000-0005-0000-0000-000015AC0000}"/>
    <cellStyle name="Normal 325" xfId="45363" xr:uid="{00000000-0005-0000-0000-000016AC0000}"/>
    <cellStyle name="Normal 326" xfId="45364" xr:uid="{00000000-0005-0000-0000-000017AC0000}"/>
    <cellStyle name="Normal 327" xfId="45365" xr:uid="{00000000-0005-0000-0000-000018AC0000}"/>
    <cellStyle name="Normal 328" xfId="45366" xr:uid="{00000000-0005-0000-0000-000019AC0000}"/>
    <cellStyle name="Normal 329" xfId="45367" xr:uid="{00000000-0005-0000-0000-00001AAC0000}"/>
    <cellStyle name="Normal 33" xfId="4818" xr:uid="{00000000-0005-0000-0000-00001BAC0000}"/>
    <cellStyle name="Normal 33 10" xfId="45368" xr:uid="{00000000-0005-0000-0000-00001CAC0000}"/>
    <cellStyle name="Normal 33 10 2" xfId="45369" xr:uid="{00000000-0005-0000-0000-00001DAC0000}"/>
    <cellStyle name="Normal 33 11" xfId="45370" xr:uid="{00000000-0005-0000-0000-00001EAC0000}"/>
    <cellStyle name="Normal 33 11 2" xfId="45371" xr:uid="{00000000-0005-0000-0000-00001FAC0000}"/>
    <cellStyle name="Normal 33 12" xfId="45372" xr:uid="{00000000-0005-0000-0000-000020AC0000}"/>
    <cellStyle name="Normal 33 12 2" xfId="45373" xr:uid="{00000000-0005-0000-0000-000021AC0000}"/>
    <cellStyle name="Normal 33 13" xfId="45374" xr:uid="{00000000-0005-0000-0000-000022AC0000}"/>
    <cellStyle name="Normal 33 13 2" xfId="45375" xr:uid="{00000000-0005-0000-0000-000023AC0000}"/>
    <cellStyle name="Normal 33 14" xfId="45376" xr:uid="{00000000-0005-0000-0000-000024AC0000}"/>
    <cellStyle name="Normal 33 2" xfId="4819" xr:uid="{00000000-0005-0000-0000-000025AC0000}"/>
    <cellStyle name="Normal 33 2 10" xfId="45377" xr:uid="{00000000-0005-0000-0000-000026AC0000}"/>
    <cellStyle name="Normal 33 2 10 2" xfId="45378" xr:uid="{00000000-0005-0000-0000-000027AC0000}"/>
    <cellStyle name="Normal 33 2 11" xfId="45379" xr:uid="{00000000-0005-0000-0000-000028AC0000}"/>
    <cellStyle name="Normal 33 2 11 2" xfId="45380" xr:uid="{00000000-0005-0000-0000-000029AC0000}"/>
    <cellStyle name="Normal 33 2 12" xfId="45381" xr:uid="{00000000-0005-0000-0000-00002AAC0000}"/>
    <cellStyle name="Normal 33 2 12 2" xfId="45382" xr:uid="{00000000-0005-0000-0000-00002BAC0000}"/>
    <cellStyle name="Normal 33 2 13" xfId="45383" xr:uid="{00000000-0005-0000-0000-00002CAC0000}"/>
    <cellStyle name="Normal 33 2 2" xfId="45384" xr:uid="{00000000-0005-0000-0000-00002DAC0000}"/>
    <cellStyle name="Normal 33 2 2 10" xfId="45385" xr:uid="{00000000-0005-0000-0000-00002EAC0000}"/>
    <cellStyle name="Normal 33 2 2 10 2" xfId="45386" xr:uid="{00000000-0005-0000-0000-00002FAC0000}"/>
    <cellStyle name="Normal 33 2 2 11" xfId="45387" xr:uid="{00000000-0005-0000-0000-000030AC0000}"/>
    <cellStyle name="Normal 33 2 2 11 2" xfId="45388" xr:uid="{00000000-0005-0000-0000-000031AC0000}"/>
    <cellStyle name="Normal 33 2 2 12" xfId="45389" xr:uid="{00000000-0005-0000-0000-000032AC0000}"/>
    <cellStyle name="Normal 33 2 2 2" xfId="45390" xr:uid="{00000000-0005-0000-0000-000033AC0000}"/>
    <cellStyle name="Normal 33 2 2 2 10" xfId="45391" xr:uid="{00000000-0005-0000-0000-000034AC0000}"/>
    <cellStyle name="Normal 33 2 2 2 10 2" xfId="45392" xr:uid="{00000000-0005-0000-0000-000035AC0000}"/>
    <cellStyle name="Normal 33 2 2 2 11" xfId="45393" xr:uid="{00000000-0005-0000-0000-000036AC0000}"/>
    <cellStyle name="Normal 33 2 2 2 2" xfId="45394" xr:uid="{00000000-0005-0000-0000-000037AC0000}"/>
    <cellStyle name="Normal 33 2 2 2 2 2" xfId="45395" xr:uid="{00000000-0005-0000-0000-000038AC0000}"/>
    <cellStyle name="Normal 33 2 2 2 2 2 2" xfId="45396" xr:uid="{00000000-0005-0000-0000-000039AC0000}"/>
    <cellStyle name="Normal 33 2 2 2 2 3" xfId="45397" xr:uid="{00000000-0005-0000-0000-00003AAC0000}"/>
    <cellStyle name="Normal 33 2 2 2 2 3 2" xfId="45398" xr:uid="{00000000-0005-0000-0000-00003BAC0000}"/>
    <cellStyle name="Normal 33 2 2 2 2 4" xfId="45399" xr:uid="{00000000-0005-0000-0000-00003CAC0000}"/>
    <cellStyle name="Normal 33 2 2 2 3" xfId="45400" xr:uid="{00000000-0005-0000-0000-00003DAC0000}"/>
    <cellStyle name="Normal 33 2 2 2 3 2" xfId="45401" xr:uid="{00000000-0005-0000-0000-00003EAC0000}"/>
    <cellStyle name="Normal 33 2 2 2 3 2 2" xfId="45402" xr:uid="{00000000-0005-0000-0000-00003FAC0000}"/>
    <cellStyle name="Normal 33 2 2 2 3 3" xfId="45403" xr:uid="{00000000-0005-0000-0000-000040AC0000}"/>
    <cellStyle name="Normal 33 2 2 2 3 3 2" xfId="45404" xr:uid="{00000000-0005-0000-0000-000041AC0000}"/>
    <cellStyle name="Normal 33 2 2 2 3 4" xfId="45405" xr:uid="{00000000-0005-0000-0000-000042AC0000}"/>
    <cellStyle name="Normal 33 2 2 2 4" xfId="45406" xr:uid="{00000000-0005-0000-0000-000043AC0000}"/>
    <cellStyle name="Normal 33 2 2 2 4 2" xfId="45407" xr:uid="{00000000-0005-0000-0000-000044AC0000}"/>
    <cellStyle name="Normal 33 2 2 2 4 2 2" xfId="45408" xr:uid="{00000000-0005-0000-0000-000045AC0000}"/>
    <cellStyle name="Normal 33 2 2 2 4 3" xfId="45409" xr:uid="{00000000-0005-0000-0000-000046AC0000}"/>
    <cellStyle name="Normal 33 2 2 2 5" xfId="45410" xr:uid="{00000000-0005-0000-0000-000047AC0000}"/>
    <cellStyle name="Normal 33 2 2 2 5 2" xfId="45411" xr:uid="{00000000-0005-0000-0000-000048AC0000}"/>
    <cellStyle name="Normal 33 2 2 2 6" xfId="45412" xr:uid="{00000000-0005-0000-0000-000049AC0000}"/>
    <cellStyle name="Normal 33 2 2 2 6 2" xfId="45413" xr:uid="{00000000-0005-0000-0000-00004AAC0000}"/>
    <cellStyle name="Normal 33 2 2 2 7" xfId="45414" xr:uid="{00000000-0005-0000-0000-00004BAC0000}"/>
    <cellStyle name="Normal 33 2 2 2 7 2" xfId="45415" xr:uid="{00000000-0005-0000-0000-00004CAC0000}"/>
    <cellStyle name="Normal 33 2 2 2 8" xfId="45416" xr:uid="{00000000-0005-0000-0000-00004DAC0000}"/>
    <cellStyle name="Normal 33 2 2 2 8 2" xfId="45417" xr:uid="{00000000-0005-0000-0000-00004EAC0000}"/>
    <cellStyle name="Normal 33 2 2 2 9" xfId="45418" xr:uid="{00000000-0005-0000-0000-00004FAC0000}"/>
    <cellStyle name="Normal 33 2 2 2 9 2" xfId="45419" xr:uid="{00000000-0005-0000-0000-000050AC0000}"/>
    <cellStyle name="Normal 33 2 2 3" xfId="45420" xr:uid="{00000000-0005-0000-0000-000051AC0000}"/>
    <cellStyle name="Normal 33 2 2 3 2" xfId="45421" xr:uid="{00000000-0005-0000-0000-000052AC0000}"/>
    <cellStyle name="Normal 33 2 2 3 2 2" xfId="45422" xr:uid="{00000000-0005-0000-0000-000053AC0000}"/>
    <cellStyle name="Normal 33 2 2 3 3" xfId="45423" xr:uid="{00000000-0005-0000-0000-000054AC0000}"/>
    <cellStyle name="Normal 33 2 2 3 3 2" xfId="45424" xr:uid="{00000000-0005-0000-0000-000055AC0000}"/>
    <cellStyle name="Normal 33 2 2 3 4" xfId="45425" xr:uid="{00000000-0005-0000-0000-000056AC0000}"/>
    <cellStyle name="Normal 33 2 2 4" xfId="45426" xr:uid="{00000000-0005-0000-0000-000057AC0000}"/>
    <cellStyle name="Normal 33 2 2 4 2" xfId="45427" xr:uid="{00000000-0005-0000-0000-000058AC0000}"/>
    <cellStyle name="Normal 33 2 2 4 2 2" xfId="45428" xr:uid="{00000000-0005-0000-0000-000059AC0000}"/>
    <cellStyle name="Normal 33 2 2 4 3" xfId="45429" xr:uid="{00000000-0005-0000-0000-00005AAC0000}"/>
    <cellStyle name="Normal 33 2 2 4 3 2" xfId="45430" xr:uid="{00000000-0005-0000-0000-00005BAC0000}"/>
    <cellStyle name="Normal 33 2 2 4 4" xfId="45431" xr:uid="{00000000-0005-0000-0000-00005CAC0000}"/>
    <cellStyle name="Normal 33 2 2 5" xfId="45432" xr:uid="{00000000-0005-0000-0000-00005DAC0000}"/>
    <cellStyle name="Normal 33 2 2 5 2" xfId="45433" xr:uid="{00000000-0005-0000-0000-00005EAC0000}"/>
    <cellStyle name="Normal 33 2 2 5 2 2" xfId="45434" xr:uid="{00000000-0005-0000-0000-00005FAC0000}"/>
    <cellStyle name="Normal 33 2 2 5 3" xfId="45435" xr:uid="{00000000-0005-0000-0000-000060AC0000}"/>
    <cellStyle name="Normal 33 2 2 6" xfId="45436" xr:uid="{00000000-0005-0000-0000-000061AC0000}"/>
    <cellStyle name="Normal 33 2 2 6 2" xfId="45437" xr:uid="{00000000-0005-0000-0000-000062AC0000}"/>
    <cellStyle name="Normal 33 2 2 7" xfId="45438" xr:uid="{00000000-0005-0000-0000-000063AC0000}"/>
    <cellStyle name="Normal 33 2 2 7 2" xfId="45439" xr:uid="{00000000-0005-0000-0000-000064AC0000}"/>
    <cellStyle name="Normal 33 2 2 8" xfId="45440" xr:uid="{00000000-0005-0000-0000-000065AC0000}"/>
    <cellStyle name="Normal 33 2 2 8 2" xfId="45441" xr:uid="{00000000-0005-0000-0000-000066AC0000}"/>
    <cellStyle name="Normal 33 2 2 9" xfId="45442" xr:uid="{00000000-0005-0000-0000-000067AC0000}"/>
    <cellStyle name="Normal 33 2 2 9 2" xfId="45443" xr:uid="{00000000-0005-0000-0000-000068AC0000}"/>
    <cellStyle name="Normal 33 2 3" xfId="45444" xr:uid="{00000000-0005-0000-0000-000069AC0000}"/>
    <cellStyle name="Normal 33 2 3 10" xfId="45445" xr:uid="{00000000-0005-0000-0000-00006AAC0000}"/>
    <cellStyle name="Normal 33 2 3 10 2" xfId="45446" xr:uid="{00000000-0005-0000-0000-00006BAC0000}"/>
    <cellStyle name="Normal 33 2 3 11" xfId="45447" xr:uid="{00000000-0005-0000-0000-00006CAC0000}"/>
    <cellStyle name="Normal 33 2 3 2" xfId="45448" xr:uid="{00000000-0005-0000-0000-00006DAC0000}"/>
    <cellStyle name="Normal 33 2 3 2 2" xfId="45449" xr:uid="{00000000-0005-0000-0000-00006EAC0000}"/>
    <cellStyle name="Normal 33 2 3 2 2 2" xfId="45450" xr:uid="{00000000-0005-0000-0000-00006FAC0000}"/>
    <cellStyle name="Normal 33 2 3 2 3" xfId="45451" xr:uid="{00000000-0005-0000-0000-000070AC0000}"/>
    <cellStyle name="Normal 33 2 3 2 3 2" xfId="45452" xr:uid="{00000000-0005-0000-0000-000071AC0000}"/>
    <cellStyle name="Normal 33 2 3 2 4" xfId="45453" xr:uid="{00000000-0005-0000-0000-000072AC0000}"/>
    <cellStyle name="Normal 33 2 3 3" xfId="45454" xr:uid="{00000000-0005-0000-0000-000073AC0000}"/>
    <cellStyle name="Normal 33 2 3 3 2" xfId="45455" xr:uid="{00000000-0005-0000-0000-000074AC0000}"/>
    <cellStyle name="Normal 33 2 3 3 2 2" xfId="45456" xr:uid="{00000000-0005-0000-0000-000075AC0000}"/>
    <cellStyle name="Normal 33 2 3 3 3" xfId="45457" xr:uid="{00000000-0005-0000-0000-000076AC0000}"/>
    <cellStyle name="Normal 33 2 3 3 3 2" xfId="45458" xr:uid="{00000000-0005-0000-0000-000077AC0000}"/>
    <cellStyle name="Normal 33 2 3 3 4" xfId="45459" xr:uid="{00000000-0005-0000-0000-000078AC0000}"/>
    <cellStyle name="Normal 33 2 3 4" xfId="45460" xr:uid="{00000000-0005-0000-0000-000079AC0000}"/>
    <cellStyle name="Normal 33 2 3 4 2" xfId="45461" xr:uid="{00000000-0005-0000-0000-00007AAC0000}"/>
    <cellStyle name="Normal 33 2 3 4 2 2" xfId="45462" xr:uid="{00000000-0005-0000-0000-00007BAC0000}"/>
    <cellStyle name="Normal 33 2 3 4 3" xfId="45463" xr:uid="{00000000-0005-0000-0000-00007CAC0000}"/>
    <cellStyle name="Normal 33 2 3 5" xfId="45464" xr:uid="{00000000-0005-0000-0000-00007DAC0000}"/>
    <cellStyle name="Normal 33 2 3 5 2" xfId="45465" xr:uid="{00000000-0005-0000-0000-00007EAC0000}"/>
    <cellStyle name="Normal 33 2 3 6" xfId="45466" xr:uid="{00000000-0005-0000-0000-00007FAC0000}"/>
    <cellStyle name="Normal 33 2 3 6 2" xfId="45467" xr:uid="{00000000-0005-0000-0000-000080AC0000}"/>
    <cellStyle name="Normal 33 2 3 7" xfId="45468" xr:uid="{00000000-0005-0000-0000-000081AC0000}"/>
    <cellStyle name="Normal 33 2 3 7 2" xfId="45469" xr:uid="{00000000-0005-0000-0000-000082AC0000}"/>
    <cellStyle name="Normal 33 2 3 8" xfId="45470" xr:uid="{00000000-0005-0000-0000-000083AC0000}"/>
    <cellStyle name="Normal 33 2 3 8 2" xfId="45471" xr:uid="{00000000-0005-0000-0000-000084AC0000}"/>
    <cellStyle name="Normal 33 2 3 9" xfId="45472" xr:uid="{00000000-0005-0000-0000-000085AC0000}"/>
    <cellStyle name="Normal 33 2 3 9 2" xfId="45473" xr:uid="{00000000-0005-0000-0000-000086AC0000}"/>
    <cellStyle name="Normal 33 2 4" xfId="45474" xr:uid="{00000000-0005-0000-0000-000087AC0000}"/>
    <cellStyle name="Normal 33 2 4 2" xfId="45475" xr:uid="{00000000-0005-0000-0000-000088AC0000}"/>
    <cellStyle name="Normal 33 2 4 2 2" xfId="45476" xr:uid="{00000000-0005-0000-0000-000089AC0000}"/>
    <cellStyle name="Normal 33 2 4 3" xfId="45477" xr:uid="{00000000-0005-0000-0000-00008AAC0000}"/>
    <cellStyle name="Normal 33 2 4 3 2" xfId="45478" xr:uid="{00000000-0005-0000-0000-00008BAC0000}"/>
    <cellStyle name="Normal 33 2 4 4" xfId="45479" xr:uid="{00000000-0005-0000-0000-00008CAC0000}"/>
    <cellStyle name="Normal 33 2 5" xfId="45480" xr:uid="{00000000-0005-0000-0000-00008DAC0000}"/>
    <cellStyle name="Normal 33 2 5 2" xfId="45481" xr:uid="{00000000-0005-0000-0000-00008EAC0000}"/>
    <cellStyle name="Normal 33 2 5 2 2" xfId="45482" xr:uid="{00000000-0005-0000-0000-00008FAC0000}"/>
    <cellStyle name="Normal 33 2 5 3" xfId="45483" xr:uid="{00000000-0005-0000-0000-000090AC0000}"/>
    <cellStyle name="Normal 33 2 5 3 2" xfId="45484" xr:uid="{00000000-0005-0000-0000-000091AC0000}"/>
    <cellStyle name="Normal 33 2 5 4" xfId="45485" xr:uid="{00000000-0005-0000-0000-000092AC0000}"/>
    <cellStyle name="Normal 33 2 6" xfId="45486" xr:uid="{00000000-0005-0000-0000-000093AC0000}"/>
    <cellStyle name="Normal 33 2 6 2" xfId="45487" xr:uid="{00000000-0005-0000-0000-000094AC0000}"/>
    <cellStyle name="Normal 33 2 6 2 2" xfId="45488" xr:uid="{00000000-0005-0000-0000-000095AC0000}"/>
    <cellStyle name="Normal 33 2 6 3" xfId="45489" xr:uid="{00000000-0005-0000-0000-000096AC0000}"/>
    <cellStyle name="Normal 33 2 7" xfId="45490" xr:uid="{00000000-0005-0000-0000-000097AC0000}"/>
    <cellStyle name="Normal 33 2 7 2" xfId="45491" xr:uid="{00000000-0005-0000-0000-000098AC0000}"/>
    <cellStyle name="Normal 33 2 8" xfId="45492" xr:uid="{00000000-0005-0000-0000-000099AC0000}"/>
    <cellStyle name="Normal 33 2 8 2" xfId="45493" xr:uid="{00000000-0005-0000-0000-00009AAC0000}"/>
    <cellStyle name="Normal 33 2 9" xfId="45494" xr:uid="{00000000-0005-0000-0000-00009BAC0000}"/>
    <cellStyle name="Normal 33 2 9 2" xfId="45495" xr:uid="{00000000-0005-0000-0000-00009CAC0000}"/>
    <cellStyle name="Normal 33 3" xfId="4820" xr:uid="{00000000-0005-0000-0000-00009DAC0000}"/>
    <cellStyle name="Normal 33 3 10" xfId="45496" xr:uid="{00000000-0005-0000-0000-00009EAC0000}"/>
    <cellStyle name="Normal 33 3 10 2" xfId="45497" xr:uid="{00000000-0005-0000-0000-00009FAC0000}"/>
    <cellStyle name="Normal 33 3 11" xfId="45498" xr:uid="{00000000-0005-0000-0000-0000A0AC0000}"/>
    <cellStyle name="Normal 33 3 11 2" xfId="45499" xr:uid="{00000000-0005-0000-0000-0000A1AC0000}"/>
    <cellStyle name="Normal 33 3 12" xfId="45500" xr:uid="{00000000-0005-0000-0000-0000A2AC0000}"/>
    <cellStyle name="Normal 33 3 2" xfId="45501" xr:uid="{00000000-0005-0000-0000-0000A3AC0000}"/>
    <cellStyle name="Normal 33 3 2 10" xfId="45502" xr:uid="{00000000-0005-0000-0000-0000A4AC0000}"/>
    <cellStyle name="Normal 33 3 2 10 2" xfId="45503" xr:uid="{00000000-0005-0000-0000-0000A5AC0000}"/>
    <cellStyle name="Normal 33 3 2 11" xfId="45504" xr:uid="{00000000-0005-0000-0000-0000A6AC0000}"/>
    <cellStyle name="Normal 33 3 2 2" xfId="45505" xr:uid="{00000000-0005-0000-0000-0000A7AC0000}"/>
    <cellStyle name="Normal 33 3 2 2 2" xfId="45506" xr:uid="{00000000-0005-0000-0000-0000A8AC0000}"/>
    <cellStyle name="Normal 33 3 2 2 2 2" xfId="45507" xr:uid="{00000000-0005-0000-0000-0000A9AC0000}"/>
    <cellStyle name="Normal 33 3 2 2 3" xfId="45508" xr:uid="{00000000-0005-0000-0000-0000AAAC0000}"/>
    <cellStyle name="Normal 33 3 2 2 3 2" xfId="45509" xr:uid="{00000000-0005-0000-0000-0000ABAC0000}"/>
    <cellStyle name="Normal 33 3 2 2 4" xfId="45510" xr:uid="{00000000-0005-0000-0000-0000ACAC0000}"/>
    <cellStyle name="Normal 33 3 2 3" xfId="45511" xr:uid="{00000000-0005-0000-0000-0000ADAC0000}"/>
    <cellStyle name="Normal 33 3 2 3 2" xfId="45512" xr:uid="{00000000-0005-0000-0000-0000AEAC0000}"/>
    <cellStyle name="Normal 33 3 2 3 2 2" xfId="45513" xr:uid="{00000000-0005-0000-0000-0000AFAC0000}"/>
    <cellStyle name="Normal 33 3 2 3 3" xfId="45514" xr:uid="{00000000-0005-0000-0000-0000B0AC0000}"/>
    <cellStyle name="Normal 33 3 2 3 3 2" xfId="45515" xr:uid="{00000000-0005-0000-0000-0000B1AC0000}"/>
    <cellStyle name="Normal 33 3 2 3 4" xfId="45516" xr:uid="{00000000-0005-0000-0000-0000B2AC0000}"/>
    <cellStyle name="Normal 33 3 2 4" xfId="45517" xr:uid="{00000000-0005-0000-0000-0000B3AC0000}"/>
    <cellStyle name="Normal 33 3 2 4 2" xfId="45518" xr:uid="{00000000-0005-0000-0000-0000B4AC0000}"/>
    <cellStyle name="Normal 33 3 2 4 2 2" xfId="45519" xr:uid="{00000000-0005-0000-0000-0000B5AC0000}"/>
    <cellStyle name="Normal 33 3 2 4 3" xfId="45520" xr:uid="{00000000-0005-0000-0000-0000B6AC0000}"/>
    <cellStyle name="Normal 33 3 2 5" xfId="45521" xr:uid="{00000000-0005-0000-0000-0000B7AC0000}"/>
    <cellStyle name="Normal 33 3 2 5 2" xfId="45522" xr:uid="{00000000-0005-0000-0000-0000B8AC0000}"/>
    <cellStyle name="Normal 33 3 2 6" xfId="45523" xr:uid="{00000000-0005-0000-0000-0000B9AC0000}"/>
    <cellStyle name="Normal 33 3 2 6 2" xfId="45524" xr:uid="{00000000-0005-0000-0000-0000BAAC0000}"/>
    <cellStyle name="Normal 33 3 2 7" xfId="45525" xr:uid="{00000000-0005-0000-0000-0000BBAC0000}"/>
    <cellStyle name="Normal 33 3 2 7 2" xfId="45526" xr:uid="{00000000-0005-0000-0000-0000BCAC0000}"/>
    <cellStyle name="Normal 33 3 2 8" xfId="45527" xr:uid="{00000000-0005-0000-0000-0000BDAC0000}"/>
    <cellStyle name="Normal 33 3 2 8 2" xfId="45528" xr:uid="{00000000-0005-0000-0000-0000BEAC0000}"/>
    <cellStyle name="Normal 33 3 2 9" xfId="45529" xr:uid="{00000000-0005-0000-0000-0000BFAC0000}"/>
    <cellStyle name="Normal 33 3 2 9 2" xfId="45530" xr:uid="{00000000-0005-0000-0000-0000C0AC0000}"/>
    <cellStyle name="Normal 33 3 3" xfId="45531" xr:uid="{00000000-0005-0000-0000-0000C1AC0000}"/>
    <cellStyle name="Normal 33 3 3 2" xfId="45532" xr:uid="{00000000-0005-0000-0000-0000C2AC0000}"/>
    <cellStyle name="Normal 33 3 3 2 2" xfId="45533" xr:uid="{00000000-0005-0000-0000-0000C3AC0000}"/>
    <cellStyle name="Normal 33 3 3 3" xfId="45534" xr:uid="{00000000-0005-0000-0000-0000C4AC0000}"/>
    <cellStyle name="Normal 33 3 3 3 2" xfId="45535" xr:uid="{00000000-0005-0000-0000-0000C5AC0000}"/>
    <cellStyle name="Normal 33 3 3 4" xfId="45536" xr:uid="{00000000-0005-0000-0000-0000C6AC0000}"/>
    <cellStyle name="Normal 33 3 4" xfId="45537" xr:uid="{00000000-0005-0000-0000-0000C7AC0000}"/>
    <cellStyle name="Normal 33 3 4 2" xfId="45538" xr:uid="{00000000-0005-0000-0000-0000C8AC0000}"/>
    <cellStyle name="Normal 33 3 4 2 2" xfId="45539" xr:uid="{00000000-0005-0000-0000-0000C9AC0000}"/>
    <cellStyle name="Normal 33 3 4 3" xfId="45540" xr:uid="{00000000-0005-0000-0000-0000CAAC0000}"/>
    <cellStyle name="Normal 33 3 4 3 2" xfId="45541" xr:uid="{00000000-0005-0000-0000-0000CBAC0000}"/>
    <cellStyle name="Normal 33 3 4 4" xfId="45542" xr:uid="{00000000-0005-0000-0000-0000CCAC0000}"/>
    <cellStyle name="Normal 33 3 5" xfId="45543" xr:uid="{00000000-0005-0000-0000-0000CDAC0000}"/>
    <cellStyle name="Normal 33 3 5 2" xfId="45544" xr:uid="{00000000-0005-0000-0000-0000CEAC0000}"/>
    <cellStyle name="Normal 33 3 5 2 2" xfId="45545" xr:uid="{00000000-0005-0000-0000-0000CFAC0000}"/>
    <cellStyle name="Normal 33 3 5 3" xfId="45546" xr:uid="{00000000-0005-0000-0000-0000D0AC0000}"/>
    <cellStyle name="Normal 33 3 6" xfId="45547" xr:uid="{00000000-0005-0000-0000-0000D1AC0000}"/>
    <cellStyle name="Normal 33 3 6 2" xfId="45548" xr:uid="{00000000-0005-0000-0000-0000D2AC0000}"/>
    <cellStyle name="Normal 33 3 7" xfId="45549" xr:uid="{00000000-0005-0000-0000-0000D3AC0000}"/>
    <cellStyle name="Normal 33 3 7 2" xfId="45550" xr:uid="{00000000-0005-0000-0000-0000D4AC0000}"/>
    <cellStyle name="Normal 33 3 8" xfId="45551" xr:uid="{00000000-0005-0000-0000-0000D5AC0000}"/>
    <cellStyle name="Normal 33 3 8 2" xfId="45552" xr:uid="{00000000-0005-0000-0000-0000D6AC0000}"/>
    <cellStyle name="Normal 33 3 9" xfId="45553" xr:uid="{00000000-0005-0000-0000-0000D7AC0000}"/>
    <cellStyle name="Normal 33 3 9 2" xfId="45554" xr:uid="{00000000-0005-0000-0000-0000D8AC0000}"/>
    <cellStyle name="Normal 33 4" xfId="4821" xr:uid="{00000000-0005-0000-0000-0000D9AC0000}"/>
    <cellStyle name="Normal 33 4 10" xfId="45555" xr:uid="{00000000-0005-0000-0000-0000DAAC0000}"/>
    <cellStyle name="Normal 33 4 10 2" xfId="45556" xr:uid="{00000000-0005-0000-0000-0000DBAC0000}"/>
    <cellStyle name="Normal 33 4 11" xfId="45557" xr:uid="{00000000-0005-0000-0000-0000DCAC0000}"/>
    <cellStyle name="Normal 33 4 2" xfId="45558" xr:uid="{00000000-0005-0000-0000-0000DDAC0000}"/>
    <cellStyle name="Normal 33 4 2 2" xfId="45559" xr:uid="{00000000-0005-0000-0000-0000DEAC0000}"/>
    <cellStyle name="Normal 33 4 2 2 2" xfId="45560" xr:uid="{00000000-0005-0000-0000-0000DFAC0000}"/>
    <cellStyle name="Normal 33 4 2 3" xfId="45561" xr:uid="{00000000-0005-0000-0000-0000E0AC0000}"/>
    <cellStyle name="Normal 33 4 2 3 2" xfId="45562" xr:uid="{00000000-0005-0000-0000-0000E1AC0000}"/>
    <cellStyle name="Normal 33 4 2 4" xfId="45563" xr:uid="{00000000-0005-0000-0000-0000E2AC0000}"/>
    <cellStyle name="Normal 33 4 3" xfId="45564" xr:uid="{00000000-0005-0000-0000-0000E3AC0000}"/>
    <cellStyle name="Normal 33 4 3 2" xfId="45565" xr:uid="{00000000-0005-0000-0000-0000E4AC0000}"/>
    <cellStyle name="Normal 33 4 3 2 2" xfId="45566" xr:uid="{00000000-0005-0000-0000-0000E5AC0000}"/>
    <cellStyle name="Normal 33 4 3 3" xfId="45567" xr:uid="{00000000-0005-0000-0000-0000E6AC0000}"/>
    <cellStyle name="Normal 33 4 3 3 2" xfId="45568" xr:uid="{00000000-0005-0000-0000-0000E7AC0000}"/>
    <cellStyle name="Normal 33 4 3 4" xfId="45569" xr:uid="{00000000-0005-0000-0000-0000E8AC0000}"/>
    <cellStyle name="Normal 33 4 4" xfId="45570" xr:uid="{00000000-0005-0000-0000-0000E9AC0000}"/>
    <cellStyle name="Normal 33 4 4 2" xfId="45571" xr:uid="{00000000-0005-0000-0000-0000EAAC0000}"/>
    <cellStyle name="Normal 33 4 4 2 2" xfId="45572" xr:uid="{00000000-0005-0000-0000-0000EBAC0000}"/>
    <cellStyle name="Normal 33 4 4 3" xfId="45573" xr:uid="{00000000-0005-0000-0000-0000ECAC0000}"/>
    <cellStyle name="Normal 33 4 5" xfId="45574" xr:uid="{00000000-0005-0000-0000-0000EDAC0000}"/>
    <cellStyle name="Normal 33 4 5 2" xfId="45575" xr:uid="{00000000-0005-0000-0000-0000EEAC0000}"/>
    <cellStyle name="Normal 33 4 6" xfId="45576" xr:uid="{00000000-0005-0000-0000-0000EFAC0000}"/>
    <cellStyle name="Normal 33 4 6 2" xfId="45577" xr:uid="{00000000-0005-0000-0000-0000F0AC0000}"/>
    <cellStyle name="Normal 33 4 7" xfId="45578" xr:uid="{00000000-0005-0000-0000-0000F1AC0000}"/>
    <cellStyle name="Normal 33 4 7 2" xfId="45579" xr:uid="{00000000-0005-0000-0000-0000F2AC0000}"/>
    <cellStyle name="Normal 33 4 8" xfId="45580" xr:uid="{00000000-0005-0000-0000-0000F3AC0000}"/>
    <cellStyle name="Normal 33 4 8 2" xfId="45581" xr:uid="{00000000-0005-0000-0000-0000F4AC0000}"/>
    <cellStyle name="Normal 33 4 9" xfId="45582" xr:uid="{00000000-0005-0000-0000-0000F5AC0000}"/>
    <cellStyle name="Normal 33 4 9 2" xfId="45583" xr:uid="{00000000-0005-0000-0000-0000F6AC0000}"/>
    <cellStyle name="Normal 33 5" xfId="45584" xr:uid="{00000000-0005-0000-0000-0000F7AC0000}"/>
    <cellStyle name="Normal 33 5 2" xfId="45585" xr:uid="{00000000-0005-0000-0000-0000F8AC0000}"/>
    <cellStyle name="Normal 33 5 2 2" xfId="45586" xr:uid="{00000000-0005-0000-0000-0000F9AC0000}"/>
    <cellStyle name="Normal 33 5 3" xfId="45587" xr:uid="{00000000-0005-0000-0000-0000FAAC0000}"/>
    <cellStyle name="Normal 33 5 3 2" xfId="45588" xr:uid="{00000000-0005-0000-0000-0000FBAC0000}"/>
    <cellStyle name="Normal 33 5 4" xfId="45589" xr:uid="{00000000-0005-0000-0000-0000FCAC0000}"/>
    <cellStyle name="Normal 33 6" xfId="45590" xr:uid="{00000000-0005-0000-0000-0000FDAC0000}"/>
    <cellStyle name="Normal 33 6 2" xfId="45591" xr:uid="{00000000-0005-0000-0000-0000FEAC0000}"/>
    <cellStyle name="Normal 33 6 2 2" xfId="45592" xr:uid="{00000000-0005-0000-0000-0000FFAC0000}"/>
    <cellStyle name="Normal 33 6 3" xfId="45593" xr:uid="{00000000-0005-0000-0000-000000AD0000}"/>
    <cellStyle name="Normal 33 6 3 2" xfId="45594" xr:uid="{00000000-0005-0000-0000-000001AD0000}"/>
    <cellStyle name="Normal 33 6 4" xfId="45595" xr:uid="{00000000-0005-0000-0000-000002AD0000}"/>
    <cellStyle name="Normal 33 7" xfId="45596" xr:uid="{00000000-0005-0000-0000-000003AD0000}"/>
    <cellStyle name="Normal 33 7 2" xfId="45597" xr:uid="{00000000-0005-0000-0000-000004AD0000}"/>
    <cellStyle name="Normal 33 7 2 2" xfId="45598" xr:uid="{00000000-0005-0000-0000-000005AD0000}"/>
    <cellStyle name="Normal 33 7 3" xfId="45599" xr:uid="{00000000-0005-0000-0000-000006AD0000}"/>
    <cellStyle name="Normal 33 8" xfId="45600" xr:uid="{00000000-0005-0000-0000-000007AD0000}"/>
    <cellStyle name="Normal 33 8 2" xfId="45601" xr:uid="{00000000-0005-0000-0000-000008AD0000}"/>
    <cellStyle name="Normal 33 9" xfId="45602" xr:uid="{00000000-0005-0000-0000-000009AD0000}"/>
    <cellStyle name="Normal 33 9 2" xfId="45603" xr:uid="{00000000-0005-0000-0000-00000AAD0000}"/>
    <cellStyle name="Normal 330" xfId="45604" xr:uid="{00000000-0005-0000-0000-00000BAD0000}"/>
    <cellStyle name="Normal 331" xfId="45605" xr:uid="{00000000-0005-0000-0000-00000CAD0000}"/>
    <cellStyle name="Normal 332" xfId="45606" xr:uid="{00000000-0005-0000-0000-00000DAD0000}"/>
    <cellStyle name="Normal 333" xfId="45607" xr:uid="{00000000-0005-0000-0000-00000EAD0000}"/>
    <cellStyle name="Normal 334" xfId="45608" xr:uid="{00000000-0005-0000-0000-00000FAD0000}"/>
    <cellStyle name="Normal 335" xfId="45609" xr:uid="{00000000-0005-0000-0000-000010AD0000}"/>
    <cellStyle name="Normal 336" xfId="45610" xr:uid="{00000000-0005-0000-0000-000011AD0000}"/>
    <cellStyle name="Normal 337" xfId="45611" xr:uid="{00000000-0005-0000-0000-000012AD0000}"/>
    <cellStyle name="Normal 338" xfId="45612" xr:uid="{00000000-0005-0000-0000-000013AD0000}"/>
    <cellStyle name="Normal 339" xfId="45613" xr:uid="{00000000-0005-0000-0000-000014AD0000}"/>
    <cellStyle name="Normal 34" xfId="4822" xr:uid="{00000000-0005-0000-0000-000015AD0000}"/>
    <cellStyle name="Normal 34 10" xfId="45614" xr:uid="{00000000-0005-0000-0000-000016AD0000}"/>
    <cellStyle name="Normal 34 10 2" xfId="45615" xr:uid="{00000000-0005-0000-0000-000017AD0000}"/>
    <cellStyle name="Normal 34 11" xfId="45616" xr:uid="{00000000-0005-0000-0000-000018AD0000}"/>
    <cellStyle name="Normal 34 11 2" xfId="45617" xr:uid="{00000000-0005-0000-0000-000019AD0000}"/>
    <cellStyle name="Normal 34 12" xfId="45618" xr:uid="{00000000-0005-0000-0000-00001AAD0000}"/>
    <cellStyle name="Normal 34 12 2" xfId="45619" xr:uid="{00000000-0005-0000-0000-00001BAD0000}"/>
    <cellStyle name="Normal 34 13" xfId="45620" xr:uid="{00000000-0005-0000-0000-00001CAD0000}"/>
    <cellStyle name="Normal 34 2" xfId="4823" xr:uid="{00000000-0005-0000-0000-00001DAD0000}"/>
    <cellStyle name="Normal 34 2 10" xfId="45621" xr:uid="{00000000-0005-0000-0000-00001EAD0000}"/>
    <cellStyle name="Normal 34 2 10 2" xfId="45622" xr:uid="{00000000-0005-0000-0000-00001FAD0000}"/>
    <cellStyle name="Normal 34 2 11" xfId="45623" xr:uid="{00000000-0005-0000-0000-000020AD0000}"/>
    <cellStyle name="Normal 34 2 11 2" xfId="45624" xr:uid="{00000000-0005-0000-0000-000021AD0000}"/>
    <cellStyle name="Normal 34 2 12" xfId="45625" xr:uid="{00000000-0005-0000-0000-000022AD0000}"/>
    <cellStyle name="Normal 34 2 2" xfId="4824" xr:uid="{00000000-0005-0000-0000-000023AD0000}"/>
    <cellStyle name="Normal 34 2 2 10" xfId="45626" xr:uid="{00000000-0005-0000-0000-000024AD0000}"/>
    <cellStyle name="Normal 34 2 2 10 2" xfId="45627" xr:uid="{00000000-0005-0000-0000-000025AD0000}"/>
    <cellStyle name="Normal 34 2 2 11" xfId="45628" xr:uid="{00000000-0005-0000-0000-000026AD0000}"/>
    <cellStyle name="Normal 34 2 2 2" xfId="4825" xr:uid="{00000000-0005-0000-0000-000027AD0000}"/>
    <cellStyle name="Normal 34 2 2 2 2" xfId="45629" xr:uid="{00000000-0005-0000-0000-000028AD0000}"/>
    <cellStyle name="Normal 34 2 2 2 2 2" xfId="45630" xr:uid="{00000000-0005-0000-0000-000029AD0000}"/>
    <cellStyle name="Normal 34 2 2 2 3" xfId="45631" xr:uid="{00000000-0005-0000-0000-00002AAD0000}"/>
    <cellStyle name="Normal 34 2 2 2 3 2" xfId="45632" xr:uid="{00000000-0005-0000-0000-00002BAD0000}"/>
    <cellStyle name="Normal 34 2 2 2 4" xfId="45633" xr:uid="{00000000-0005-0000-0000-00002CAD0000}"/>
    <cellStyle name="Normal 34 2 2 3" xfId="45634" xr:uid="{00000000-0005-0000-0000-00002DAD0000}"/>
    <cellStyle name="Normal 34 2 2 3 2" xfId="45635" xr:uid="{00000000-0005-0000-0000-00002EAD0000}"/>
    <cellStyle name="Normal 34 2 2 3 2 2" xfId="45636" xr:uid="{00000000-0005-0000-0000-00002FAD0000}"/>
    <cellStyle name="Normal 34 2 2 3 3" xfId="45637" xr:uid="{00000000-0005-0000-0000-000030AD0000}"/>
    <cellStyle name="Normal 34 2 2 3 3 2" xfId="45638" xr:uid="{00000000-0005-0000-0000-000031AD0000}"/>
    <cellStyle name="Normal 34 2 2 3 4" xfId="45639" xr:uid="{00000000-0005-0000-0000-000032AD0000}"/>
    <cellStyle name="Normal 34 2 2 4" xfId="45640" xr:uid="{00000000-0005-0000-0000-000033AD0000}"/>
    <cellStyle name="Normal 34 2 2 4 2" xfId="45641" xr:uid="{00000000-0005-0000-0000-000034AD0000}"/>
    <cellStyle name="Normal 34 2 2 4 2 2" xfId="45642" xr:uid="{00000000-0005-0000-0000-000035AD0000}"/>
    <cellStyle name="Normal 34 2 2 4 3" xfId="45643" xr:uid="{00000000-0005-0000-0000-000036AD0000}"/>
    <cellStyle name="Normal 34 2 2 5" xfId="45644" xr:uid="{00000000-0005-0000-0000-000037AD0000}"/>
    <cellStyle name="Normal 34 2 2 5 2" xfId="45645" xr:uid="{00000000-0005-0000-0000-000038AD0000}"/>
    <cellStyle name="Normal 34 2 2 6" xfId="45646" xr:uid="{00000000-0005-0000-0000-000039AD0000}"/>
    <cellStyle name="Normal 34 2 2 6 2" xfId="45647" xr:uid="{00000000-0005-0000-0000-00003AAD0000}"/>
    <cellStyle name="Normal 34 2 2 7" xfId="45648" xr:uid="{00000000-0005-0000-0000-00003BAD0000}"/>
    <cellStyle name="Normal 34 2 2 7 2" xfId="45649" xr:uid="{00000000-0005-0000-0000-00003CAD0000}"/>
    <cellStyle name="Normal 34 2 2 8" xfId="45650" xr:uid="{00000000-0005-0000-0000-00003DAD0000}"/>
    <cellStyle name="Normal 34 2 2 8 2" xfId="45651" xr:uid="{00000000-0005-0000-0000-00003EAD0000}"/>
    <cellStyle name="Normal 34 2 2 9" xfId="45652" xr:uid="{00000000-0005-0000-0000-00003FAD0000}"/>
    <cellStyle name="Normal 34 2 2 9 2" xfId="45653" xr:uid="{00000000-0005-0000-0000-000040AD0000}"/>
    <cellStyle name="Normal 34 2 3" xfId="4826" xr:uid="{00000000-0005-0000-0000-000041AD0000}"/>
    <cellStyle name="Normal 34 2 3 2" xfId="4827" xr:uid="{00000000-0005-0000-0000-000042AD0000}"/>
    <cellStyle name="Normal 34 2 3 2 2" xfId="45654" xr:uid="{00000000-0005-0000-0000-000043AD0000}"/>
    <cellStyle name="Normal 34 2 3 3" xfId="45655" xr:uid="{00000000-0005-0000-0000-000044AD0000}"/>
    <cellStyle name="Normal 34 2 3 3 2" xfId="45656" xr:uid="{00000000-0005-0000-0000-000045AD0000}"/>
    <cellStyle name="Normal 34 2 3 4" xfId="45657" xr:uid="{00000000-0005-0000-0000-000046AD0000}"/>
    <cellStyle name="Normal 34 2 4" xfId="45658" xr:uid="{00000000-0005-0000-0000-000047AD0000}"/>
    <cellStyle name="Normal 34 2 4 2" xfId="45659" xr:uid="{00000000-0005-0000-0000-000048AD0000}"/>
    <cellStyle name="Normal 34 2 4 2 2" xfId="45660" xr:uid="{00000000-0005-0000-0000-000049AD0000}"/>
    <cellStyle name="Normal 34 2 4 3" xfId="45661" xr:uid="{00000000-0005-0000-0000-00004AAD0000}"/>
    <cellStyle name="Normal 34 2 4 3 2" xfId="45662" xr:uid="{00000000-0005-0000-0000-00004BAD0000}"/>
    <cellStyle name="Normal 34 2 4 4" xfId="45663" xr:uid="{00000000-0005-0000-0000-00004CAD0000}"/>
    <cellStyle name="Normal 34 2 5" xfId="45664" xr:uid="{00000000-0005-0000-0000-00004DAD0000}"/>
    <cellStyle name="Normal 34 2 5 2" xfId="45665" xr:uid="{00000000-0005-0000-0000-00004EAD0000}"/>
    <cellStyle name="Normal 34 2 5 2 2" xfId="45666" xr:uid="{00000000-0005-0000-0000-00004FAD0000}"/>
    <cellStyle name="Normal 34 2 5 3" xfId="45667" xr:uid="{00000000-0005-0000-0000-000050AD0000}"/>
    <cellStyle name="Normal 34 2 6" xfId="45668" xr:uid="{00000000-0005-0000-0000-000051AD0000}"/>
    <cellStyle name="Normal 34 2 6 2" xfId="45669" xr:uid="{00000000-0005-0000-0000-000052AD0000}"/>
    <cellStyle name="Normal 34 2 7" xfId="45670" xr:uid="{00000000-0005-0000-0000-000053AD0000}"/>
    <cellStyle name="Normal 34 2 7 2" xfId="45671" xr:uid="{00000000-0005-0000-0000-000054AD0000}"/>
    <cellStyle name="Normal 34 2 8" xfId="45672" xr:uid="{00000000-0005-0000-0000-000055AD0000}"/>
    <cellStyle name="Normal 34 2 8 2" xfId="45673" xr:uid="{00000000-0005-0000-0000-000056AD0000}"/>
    <cellStyle name="Normal 34 2 9" xfId="45674" xr:uid="{00000000-0005-0000-0000-000057AD0000}"/>
    <cellStyle name="Normal 34 2 9 2" xfId="45675" xr:uid="{00000000-0005-0000-0000-000058AD0000}"/>
    <cellStyle name="Normal 34 3" xfId="4828" xr:uid="{00000000-0005-0000-0000-000059AD0000}"/>
    <cellStyle name="Normal 34 3 10" xfId="45676" xr:uid="{00000000-0005-0000-0000-00005AAD0000}"/>
    <cellStyle name="Normal 34 3 10 2" xfId="45677" xr:uid="{00000000-0005-0000-0000-00005BAD0000}"/>
    <cellStyle name="Normal 34 3 11" xfId="45678" xr:uid="{00000000-0005-0000-0000-00005CAD0000}"/>
    <cellStyle name="Normal 34 3 2" xfId="4829" xr:uid="{00000000-0005-0000-0000-00005DAD0000}"/>
    <cellStyle name="Normal 34 3 2 2" xfId="4830" xr:uid="{00000000-0005-0000-0000-00005EAD0000}"/>
    <cellStyle name="Normal 34 3 2 2 2" xfId="45679" xr:uid="{00000000-0005-0000-0000-00005FAD0000}"/>
    <cellStyle name="Normal 34 3 2 3" xfId="45680" xr:uid="{00000000-0005-0000-0000-000060AD0000}"/>
    <cellStyle name="Normal 34 3 2 3 2" xfId="45681" xr:uid="{00000000-0005-0000-0000-000061AD0000}"/>
    <cellStyle name="Normal 34 3 2 4" xfId="45682" xr:uid="{00000000-0005-0000-0000-000062AD0000}"/>
    <cellStyle name="Normal 34 3 3" xfId="4831" xr:uid="{00000000-0005-0000-0000-000063AD0000}"/>
    <cellStyle name="Normal 34 3 3 2" xfId="4832" xr:uid="{00000000-0005-0000-0000-000064AD0000}"/>
    <cellStyle name="Normal 34 3 3 2 2" xfId="45683" xr:uid="{00000000-0005-0000-0000-000065AD0000}"/>
    <cellStyle name="Normal 34 3 3 3" xfId="45684" xr:uid="{00000000-0005-0000-0000-000066AD0000}"/>
    <cellStyle name="Normal 34 3 3 3 2" xfId="45685" xr:uid="{00000000-0005-0000-0000-000067AD0000}"/>
    <cellStyle name="Normal 34 3 3 4" xfId="45686" xr:uid="{00000000-0005-0000-0000-000068AD0000}"/>
    <cellStyle name="Normal 34 3 4" xfId="45687" xr:uid="{00000000-0005-0000-0000-000069AD0000}"/>
    <cellStyle name="Normal 34 3 4 2" xfId="45688" xr:uid="{00000000-0005-0000-0000-00006AAD0000}"/>
    <cellStyle name="Normal 34 3 4 2 2" xfId="45689" xr:uid="{00000000-0005-0000-0000-00006BAD0000}"/>
    <cellStyle name="Normal 34 3 4 3" xfId="45690" xr:uid="{00000000-0005-0000-0000-00006CAD0000}"/>
    <cellStyle name="Normal 34 3 5" xfId="45691" xr:uid="{00000000-0005-0000-0000-00006DAD0000}"/>
    <cellStyle name="Normal 34 3 5 2" xfId="45692" xr:uid="{00000000-0005-0000-0000-00006EAD0000}"/>
    <cellStyle name="Normal 34 3 6" xfId="45693" xr:uid="{00000000-0005-0000-0000-00006FAD0000}"/>
    <cellStyle name="Normal 34 3 6 2" xfId="45694" xr:uid="{00000000-0005-0000-0000-000070AD0000}"/>
    <cellStyle name="Normal 34 3 7" xfId="45695" xr:uid="{00000000-0005-0000-0000-000071AD0000}"/>
    <cellStyle name="Normal 34 3 7 2" xfId="45696" xr:uid="{00000000-0005-0000-0000-000072AD0000}"/>
    <cellStyle name="Normal 34 3 8" xfId="45697" xr:uid="{00000000-0005-0000-0000-000073AD0000}"/>
    <cellStyle name="Normal 34 3 8 2" xfId="45698" xr:uid="{00000000-0005-0000-0000-000074AD0000}"/>
    <cellStyle name="Normal 34 3 9" xfId="45699" xr:uid="{00000000-0005-0000-0000-000075AD0000}"/>
    <cellStyle name="Normal 34 3 9 2" xfId="45700" xr:uid="{00000000-0005-0000-0000-000076AD0000}"/>
    <cellStyle name="Normal 34 4" xfId="4833" xr:uid="{00000000-0005-0000-0000-000077AD0000}"/>
    <cellStyle name="Normal 34 4 2" xfId="4834" xr:uid="{00000000-0005-0000-0000-000078AD0000}"/>
    <cellStyle name="Normal 34 4 2 2" xfId="45701" xr:uid="{00000000-0005-0000-0000-000079AD0000}"/>
    <cellStyle name="Normal 34 4 3" xfId="45702" xr:uid="{00000000-0005-0000-0000-00007AAD0000}"/>
    <cellStyle name="Normal 34 4 3 2" xfId="45703" xr:uid="{00000000-0005-0000-0000-00007BAD0000}"/>
    <cellStyle name="Normal 34 4 4" xfId="45704" xr:uid="{00000000-0005-0000-0000-00007CAD0000}"/>
    <cellStyle name="Normal 34 5" xfId="4835" xr:uid="{00000000-0005-0000-0000-00007DAD0000}"/>
    <cellStyle name="Normal 34 5 2" xfId="4836" xr:uid="{00000000-0005-0000-0000-00007EAD0000}"/>
    <cellStyle name="Normal 34 5 2 2" xfId="4837" xr:uid="{00000000-0005-0000-0000-00007FAD0000}"/>
    <cellStyle name="Normal 34 5 3" xfId="45705" xr:uid="{00000000-0005-0000-0000-000080AD0000}"/>
    <cellStyle name="Normal 34 5 3 2" xfId="45706" xr:uid="{00000000-0005-0000-0000-000081AD0000}"/>
    <cellStyle name="Normal 34 5 4" xfId="45707" xr:uid="{00000000-0005-0000-0000-000082AD0000}"/>
    <cellStyle name="Normal 34 6" xfId="4838" xr:uid="{00000000-0005-0000-0000-000083AD0000}"/>
    <cellStyle name="Normal 34 6 2" xfId="45708" xr:uid="{00000000-0005-0000-0000-000084AD0000}"/>
    <cellStyle name="Normal 34 6 2 2" xfId="45709" xr:uid="{00000000-0005-0000-0000-000085AD0000}"/>
    <cellStyle name="Normal 34 6 3" xfId="45710" xr:uid="{00000000-0005-0000-0000-000086AD0000}"/>
    <cellStyle name="Normal 34 7" xfId="45711" xr:uid="{00000000-0005-0000-0000-000087AD0000}"/>
    <cellStyle name="Normal 34 7 2" xfId="45712" xr:uid="{00000000-0005-0000-0000-000088AD0000}"/>
    <cellStyle name="Normal 34 8" xfId="45713" xr:uid="{00000000-0005-0000-0000-000089AD0000}"/>
    <cellStyle name="Normal 34 8 2" xfId="45714" xr:uid="{00000000-0005-0000-0000-00008AAD0000}"/>
    <cellStyle name="Normal 34 9" xfId="45715" xr:uid="{00000000-0005-0000-0000-00008BAD0000}"/>
    <cellStyle name="Normal 34 9 2" xfId="45716" xr:uid="{00000000-0005-0000-0000-00008CAD0000}"/>
    <cellStyle name="Normal 340" xfId="45717" xr:uid="{00000000-0005-0000-0000-00008DAD0000}"/>
    <cellStyle name="Normal 341" xfId="45718" xr:uid="{00000000-0005-0000-0000-00008EAD0000}"/>
    <cellStyle name="Normal 342" xfId="45719" xr:uid="{00000000-0005-0000-0000-00008FAD0000}"/>
    <cellStyle name="Normal 343" xfId="45720" xr:uid="{00000000-0005-0000-0000-000090AD0000}"/>
    <cellStyle name="Normal 344" xfId="45721" xr:uid="{00000000-0005-0000-0000-000091AD0000}"/>
    <cellStyle name="Normal 345" xfId="45722" xr:uid="{00000000-0005-0000-0000-000092AD0000}"/>
    <cellStyle name="Normal 346" xfId="45723" xr:uid="{00000000-0005-0000-0000-000093AD0000}"/>
    <cellStyle name="Normal 347" xfId="45724" xr:uid="{00000000-0005-0000-0000-000094AD0000}"/>
    <cellStyle name="Normal 348" xfId="45725" xr:uid="{00000000-0005-0000-0000-000095AD0000}"/>
    <cellStyle name="Normal 349" xfId="45726" xr:uid="{00000000-0005-0000-0000-000096AD0000}"/>
    <cellStyle name="Normal 35" xfId="4839" xr:uid="{00000000-0005-0000-0000-000097AD0000}"/>
    <cellStyle name="Normal 35 10" xfId="45727" xr:uid="{00000000-0005-0000-0000-000098AD0000}"/>
    <cellStyle name="Normal 35 10 2" xfId="45728" xr:uid="{00000000-0005-0000-0000-000099AD0000}"/>
    <cellStyle name="Normal 35 11" xfId="45729" xr:uid="{00000000-0005-0000-0000-00009AAD0000}"/>
    <cellStyle name="Normal 35 11 2" xfId="45730" xr:uid="{00000000-0005-0000-0000-00009BAD0000}"/>
    <cellStyle name="Normal 35 12" xfId="45731" xr:uid="{00000000-0005-0000-0000-00009CAD0000}"/>
    <cellStyle name="Normal 35 12 2" xfId="45732" xr:uid="{00000000-0005-0000-0000-00009DAD0000}"/>
    <cellStyle name="Normal 35 13" xfId="45733" xr:uid="{00000000-0005-0000-0000-00009EAD0000}"/>
    <cellStyle name="Normal 35 2" xfId="4840" xr:uid="{00000000-0005-0000-0000-00009FAD0000}"/>
    <cellStyle name="Normal 35 2 10" xfId="45734" xr:uid="{00000000-0005-0000-0000-0000A0AD0000}"/>
    <cellStyle name="Normal 35 2 10 2" xfId="45735" xr:uid="{00000000-0005-0000-0000-0000A1AD0000}"/>
    <cellStyle name="Normal 35 2 11" xfId="45736" xr:uid="{00000000-0005-0000-0000-0000A2AD0000}"/>
    <cellStyle name="Normal 35 2 11 2" xfId="45737" xr:uid="{00000000-0005-0000-0000-0000A3AD0000}"/>
    <cellStyle name="Normal 35 2 12" xfId="45738" xr:uid="{00000000-0005-0000-0000-0000A4AD0000}"/>
    <cellStyle name="Normal 35 2 2" xfId="4841" xr:uid="{00000000-0005-0000-0000-0000A5AD0000}"/>
    <cellStyle name="Normal 35 2 2 10" xfId="45739" xr:uid="{00000000-0005-0000-0000-0000A6AD0000}"/>
    <cellStyle name="Normal 35 2 2 10 2" xfId="45740" xr:uid="{00000000-0005-0000-0000-0000A7AD0000}"/>
    <cellStyle name="Normal 35 2 2 11" xfId="45741" xr:uid="{00000000-0005-0000-0000-0000A8AD0000}"/>
    <cellStyle name="Normal 35 2 2 2" xfId="4842" xr:uid="{00000000-0005-0000-0000-0000A9AD0000}"/>
    <cellStyle name="Normal 35 2 2 2 2" xfId="45742" xr:uid="{00000000-0005-0000-0000-0000AAAD0000}"/>
    <cellStyle name="Normal 35 2 2 2 2 2" xfId="45743" xr:uid="{00000000-0005-0000-0000-0000ABAD0000}"/>
    <cellStyle name="Normal 35 2 2 2 3" xfId="45744" xr:uid="{00000000-0005-0000-0000-0000ACAD0000}"/>
    <cellStyle name="Normal 35 2 2 2 3 2" xfId="45745" xr:uid="{00000000-0005-0000-0000-0000ADAD0000}"/>
    <cellStyle name="Normal 35 2 2 2 4" xfId="45746" xr:uid="{00000000-0005-0000-0000-0000AEAD0000}"/>
    <cellStyle name="Normal 35 2 2 3" xfId="45747" xr:uid="{00000000-0005-0000-0000-0000AFAD0000}"/>
    <cellStyle name="Normal 35 2 2 3 2" xfId="45748" xr:uid="{00000000-0005-0000-0000-0000B0AD0000}"/>
    <cellStyle name="Normal 35 2 2 3 2 2" xfId="45749" xr:uid="{00000000-0005-0000-0000-0000B1AD0000}"/>
    <cellStyle name="Normal 35 2 2 3 3" xfId="45750" xr:uid="{00000000-0005-0000-0000-0000B2AD0000}"/>
    <cellStyle name="Normal 35 2 2 3 3 2" xfId="45751" xr:uid="{00000000-0005-0000-0000-0000B3AD0000}"/>
    <cellStyle name="Normal 35 2 2 3 4" xfId="45752" xr:uid="{00000000-0005-0000-0000-0000B4AD0000}"/>
    <cellStyle name="Normal 35 2 2 4" xfId="45753" xr:uid="{00000000-0005-0000-0000-0000B5AD0000}"/>
    <cellStyle name="Normal 35 2 2 4 2" xfId="45754" xr:uid="{00000000-0005-0000-0000-0000B6AD0000}"/>
    <cellStyle name="Normal 35 2 2 4 2 2" xfId="45755" xr:uid="{00000000-0005-0000-0000-0000B7AD0000}"/>
    <cellStyle name="Normal 35 2 2 4 3" xfId="45756" xr:uid="{00000000-0005-0000-0000-0000B8AD0000}"/>
    <cellStyle name="Normal 35 2 2 5" xfId="45757" xr:uid="{00000000-0005-0000-0000-0000B9AD0000}"/>
    <cellStyle name="Normal 35 2 2 5 2" xfId="45758" xr:uid="{00000000-0005-0000-0000-0000BAAD0000}"/>
    <cellStyle name="Normal 35 2 2 6" xfId="45759" xr:uid="{00000000-0005-0000-0000-0000BBAD0000}"/>
    <cellStyle name="Normal 35 2 2 6 2" xfId="45760" xr:uid="{00000000-0005-0000-0000-0000BCAD0000}"/>
    <cellStyle name="Normal 35 2 2 7" xfId="45761" xr:uid="{00000000-0005-0000-0000-0000BDAD0000}"/>
    <cellStyle name="Normal 35 2 2 7 2" xfId="45762" xr:uid="{00000000-0005-0000-0000-0000BEAD0000}"/>
    <cellStyle name="Normal 35 2 2 8" xfId="45763" xr:uid="{00000000-0005-0000-0000-0000BFAD0000}"/>
    <cellStyle name="Normal 35 2 2 8 2" xfId="45764" xr:uid="{00000000-0005-0000-0000-0000C0AD0000}"/>
    <cellStyle name="Normal 35 2 2 9" xfId="45765" xr:uid="{00000000-0005-0000-0000-0000C1AD0000}"/>
    <cellStyle name="Normal 35 2 2 9 2" xfId="45766" xr:uid="{00000000-0005-0000-0000-0000C2AD0000}"/>
    <cellStyle name="Normal 35 2 3" xfId="4843" xr:uid="{00000000-0005-0000-0000-0000C3AD0000}"/>
    <cellStyle name="Normal 35 2 3 2" xfId="4844" xr:uid="{00000000-0005-0000-0000-0000C4AD0000}"/>
    <cellStyle name="Normal 35 2 3 2 2" xfId="45767" xr:uid="{00000000-0005-0000-0000-0000C5AD0000}"/>
    <cellStyle name="Normal 35 2 3 3" xfId="45768" xr:uid="{00000000-0005-0000-0000-0000C6AD0000}"/>
    <cellStyle name="Normal 35 2 3 3 2" xfId="45769" xr:uid="{00000000-0005-0000-0000-0000C7AD0000}"/>
    <cellStyle name="Normal 35 2 3 4" xfId="45770" xr:uid="{00000000-0005-0000-0000-0000C8AD0000}"/>
    <cellStyle name="Normal 35 2 4" xfId="45771" xr:uid="{00000000-0005-0000-0000-0000C9AD0000}"/>
    <cellStyle name="Normal 35 2 4 2" xfId="45772" xr:uid="{00000000-0005-0000-0000-0000CAAD0000}"/>
    <cellStyle name="Normal 35 2 4 2 2" xfId="45773" xr:uid="{00000000-0005-0000-0000-0000CBAD0000}"/>
    <cellStyle name="Normal 35 2 4 3" xfId="45774" xr:uid="{00000000-0005-0000-0000-0000CCAD0000}"/>
    <cellStyle name="Normal 35 2 4 3 2" xfId="45775" xr:uid="{00000000-0005-0000-0000-0000CDAD0000}"/>
    <cellStyle name="Normal 35 2 4 4" xfId="45776" xr:uid="{00000000-0005-0000-0000-0000CEAD0000}"/>
    <cellStyle name="Normal 35 2 5" xfId="45777" xr:uid="{00000000-0005-0000-0000-0000CFAD0000}"/>
    <cellStyle name="Normal 35 2 5 2" xfId="45778" xr:uid="{00000000-0005-0000-0000-0000D0AD0000}"/>
    <cellStyle name="Normal 35 2 5 2 2" xfId="45779" xr:uid="{00000000-0005-0000-0000-0000D1AD0000}"/>
    <cellStyle name="Normal 35 2 5 3" xfId="45780" xr:uid="{00000000-0005-0000-0000-0000D2AD0000}"/>
    <cellStyle name="Normal 35 2 6" xfId="45781" xr:uid="{00000000-0005-0000-0000-0000D3AD0000}"/>
    <cellStyle name="Normal 35 2 6 2" xfId="45782" xr:uid="{00000000-0005-0000-0000-0000D4AD0000}"/>
    <cellStyle name="Normal 35 2 7" xfId="45783" xr:uid="{00000000-0005-0000-0000-0000D5AD0000}"/>
    <cellStyle name="Normal 35 2 7 2" xfId="45784" xr:uid="{00000000-0005-0000-0000-0000D6AD0000}"/>
    <cellStyle name="Normal 35 2 8" xfId="45785" xr:uid="{00000000-0005-0000-0000-0000D7AD0000}"/>
    <cellStyle name="Normal 35 2 8 2" xfId="45786" xr:uid="{00000000-0005-0000-0000-0000D8AD0000}"/>
    <cellStyle name="Normal 35 2 9" xfId="45787" xr:uid="{00000000-0005-0000-0000-0000D9AD0000}"/>
    <cellStyle name="Normal 35 2 9 2" xfId="45788" xr:uid="{00000000-0005-0000-0000-0000DAAD0000}"/>
    <cellStyle name="Normal 35 3" xfId="4845" xr:uid="{00000000-0005-0000-0000-0000DBAD0000}"/>
    <cellStyle name="Normal 35 3 10" xfId="45789" xr:uid="{00000000-0005-0000-0000-0000DCAD0000}"/>
    <cellStyle name="Normal 35 3 10 2" xfId="45790" xr:uid="{00000000-0005-0000-0000-0000DDAD0000}"/>
    <cellStyle name="Normal 35 3 11" xfId="45791" xr:uid="{00000000-0005-0000-0000-0000DEAD0000}"/>
    <cellStyle name="Normal 35 3 2" xfId="4846" xr:uid="{00000000-0005-0000-0000-0000DFAD0000}"/>
    <cellStyle name="Normal 35 3 2 2" xfId="4847" xr:uid="{00000000-0005-0000-0000-0000E0AD0000}"/>
    <cellStyle name="Normal 35 3 2 2 2" xfId="45792" xr:uid="{00000000-0005-0000-0000-0000E1AD0000}"/>
    <cellStyle name="Normal 35 3 2 3" xfId="45793" xr:uid="{00000000-0005-0000-0000-0000E2AD0000}"/>
    <cellStyle name="Normal 35 3 2 3 2" xfId="45794" xr:uid="{00000000-0005-0000-0000-0000E3AD0000}"/>
    <cellStyle name="Normal 35 3 2 4" xfId="45795" xr:uid="{00000000-0005-0000-0000-0000E4AD0000}"/>
    <cellStyle name="Normal 35 3 3" xfId="4848" xr:uid="{00000000-0005-0000-0000-0000E5AD0000}"/>
    <cellStyle name="Normal 35 3 3 2" xfId="4849" xr:uid="{00000000-0005-0000-0000-0000E6AD0000}"/>
    <cellStyle name="Normal 35 3 3 2 2" xfId="45796" xr:uid="{00000000-0005-0000-0000-0000E7AD0000}"/>
    <cellStyle name="Normal 35 3 3 3" xfId="45797" xr:uid="{00000000-0005-0000-0000-0000E8AD0000}"/>
    <cellStyle name="Normal 35 3 3 3 2" xfId="45798" xr:uid="{00000000-0005-0000-0000-0000E9AD0000}"/>
    <cellStyle name="Normal 35 3 3 4" xfId="45799" xr:uid="{00000000-0005-0000-0000-0000EAAD0000}"/>
    <cellStyle name="Normal 35 3 4" xfId="45800" xr:uid="{00000000-0005-0000-0000-0000EBAD0000}"/>
    <cellStyle name="Normal 35 3 4 2" xfId="45801" xr:uid="{00000000-0005-0000-0000-0000ECAD0000}"/>
    <cellStyle name="Normal 35 3 4 2 2" xfId="45802" xr:uid="{00000000-0005-0000-0000-0000EDAD0000}"/>
    <cellStyle name="Normal 35 3 4 3" xfId="45803" xr:uid="{00000000-0005-0000-0000-0000EEAD0000}"/>
    <cellStyle name="Normal 35 3 5" xfId="45804" xr:uid="{00000000-0005-0000-0000-0000EFAD0000}"/>
    <cellStyle name="Normal 35 3 5 2" xfId="45805" xr:uid="{00000000-0005-0000-0000-0000F0AD0000}"/>
    <cellStyle name="Normal 35 3 6" xfId="45806" xr:uid="{00000000-0005-0000-0000-0000F1AD0000}"/>
    <cellStyle name="Normal 35 3 6 2" xfId="45807" xr:uid="{00000000-0005-0000-0000-0000F2AD0000}"/>
    <cellStyle name="Normal 35 3 7" xfId="45808" xr:uid="{00000000-0005-0000-0000-0000F3AD0000}"/>
    <cellStyle name="Normal 35 3 7 2" xfId="45809" xr:uid="{00000000-0005-0000-0000-0000F4AD0000}"/>
    <cellStyle name="Normal 35 3 8" xfId="45810" xr:uid="{00000000-0005-0000-0000-0000F5AD0000}"/>
    <cellStyle name="Normal 35 3 8 2" xfId="45811" xr:uid="{00000000-0005-0000-0000-0000F6AD0000}"/>
    <cellStyle name="Normal 35 3 9" xfId="45812" xr:uid="{00000000-0005-0000-0000-0000F7AD0000}"/>
    <cellStyle name="Normal 35 3 9 2" xfId="45813" xr:uid="{00000000-0005-0000-0000-0000F8AD0000}"/>
    <cellStyle name="Normal 35 4" xfId="4850" xr:uid="{00000000-0005-0000-0000-0000F9AD0000}"/>
    <cellStyle name="Normal 35 4 2" xfId="4851" xr:uid="{00000000-0005-0000-0000-0000FAAD0000}"/>
    <cellStyle name="Normal 35 4 2 2" xfId="45814" xr:uid="{00000000-0005-0000-0000-0000FBAD0000}"/>
    <cellStyle name="Normal 35 4 3" xfId="45815" xr:uid="{00000000-0005-0000-0000-0000FCAD0000}"/>
    <cellStyle name="Normal 35 4 3 2" xfId="45816" xr:uid="{00000000-0005-0000-0000-0000FDAD0000}"/>
    <cellStyle name="Normal 35 4 4" xfId="45817" xr:uid="{00000000-0005-0000-0000-0000FEAD0000}"/>
    <cellStyle name="Normal 35 5" xfId="4852" xr:uid="{00000000-0005-0000-0000-0000FFAD0000}"/>
    <cellStyle name="Normal 35 5 2" xfId="4853" xr:uid="{00000000-0005-0000-0000-000000AE0000}"/>
    <cellStyle name="Normal 35 5 2 2" xfId="4854" xr:uid="{00000000-0005-0000-0000-000001AE0000}"/>
    <cellStyle name="Normal 35 5 3" xfId="45818" xr:uid="{00000000-0005-0000-0000-000002AE0000}"/>
    <cellStyle name="Normal 35 5 3 2" xfId="45819" xr:uid="{00000000-0005-0000-0000-000003AE0000}"/>
    <cellStyle name="Normal 35 5 4" xfId="45820" xr:uid="{00000000-0005-0000-0000-000004AE0000}"/>
    <cellStyle name="Normal 35 6" xfId="4855" xr:uid="{00000000-0005-0000-0000-000005AE0000}"/>
    <cellStyle name="Normal 35 6 2" xfId="45821" xr:uid="{00000000-0005-0000-0000-000006AE0000}"/>
    <cellStyle name="Normal 35 6 2 2" xfId="45822" xr:uid="{00000000-0005-0000-0000-000007AE0000}"/>
    <cellStyle name="Normal 35 6 3" xfId="45823" xr:uid="{00000000-0005-0000-0000-000008AE0000}"/>
    <cellStyle name="Normal 35 7" xfId="45824" xr:uid="{00000000-0005-0000-0000-000009AE0000}"/>
    <cellStyle name="Normal 35 7 2" xfId="45825" xr:uid="{00000000-0005-0000-0000-00000AAE0000}"/>
    <cellStyle name="Normal 35 8" xfId="45826" xr:uid="{00000000-0005-0000-0000-00000BAE0000}"/>
    <cellStyle name="Normal 35 8 2" xfId="45827" xr:uid="{00000000-0005-0000-0000-00000CAE0000}"/>
    <cellStyle name="Normal 35 9" xfId="45828" xr:uid="{00000000-0005-0000-0000-00000DAE0000}"/>
    <cellStyle name="Normal 35 9 2" xfId="45829" xr:uid="{00000000-0005-0000-0000-00000EAE0000}"/>
    <cellStyle name="Normal 350" xfId="45830" xr:uid="{00000000-0005-0000-0000-00000FAE0000}"/>
    <cellStyle name="Normal 351" xfId="45831" xr:uid="{00000000-0005-0000-0000-000010AE0000}"/>
    <cellStyle name="Normal 352" xfId="45832" xr:uid="{00000000-0005-0000-0000-000011AE0000}"/>
    <cellStyle name="Normal 353" xfId="45833" xr:uid="{00000000-0005-0000-0000-000012AE0000}"/>
    <cellStyle name="Normal 354" xfId="45834" xr:uid="{00000000-0005-0000-0000-000013AE0000}"/>
    <cellStyle name="Normal 355" xfId="45835" xr:uid="{00000000-0005-0000-0000-000014AE0000}"/>
    <cellStyle name="Normal 356" xfId="45836" xr:uid="{00000000-0005-0000-0000-000015AE0000}"/>
    <cellStyle name="Normal 357" xfId="45837" xr:uid="{00000000-0005-0000-0000-000016AE0000}"/>
    <cellStyle name="Normal 358" xfId="45838" xr:uid="{00000000-0005-0000-0000-000017AE0000}"/>
    <cellStyle name="Normal 359" xfId="45839" xr:uid="{00000000-0005-0000-0000-000018AE0000}"/>
    <cellStyle name="Normal 36" xfId="4856" xr:uid="{00000000-0005-0000-0000-000019AE0000}"/>
    <cellStyle name="Normal 36 10" xfId="45840" xr:uid="{00000000-0005-0000-0000-00001AAE0000}"/>
    <cellStyle name="Normal 36 10 2" xfId="45841" xr:uid="{00000000-0005-0000-0000-00001BAE0000}"/>
    <cellStyle name="Normal 36 11" xfId="45842" xr:uid="{00000000-0005-0000-0000-00001CAE0000}"/>
    <cellStyle name="Normal 36 11 2" xfId="45843" xr:uid="{00000000-0005-0000-0000-00001DAE0000}"/>
    <cellStyle name="Normal 36 12" xfId="45844" xr:uid="{00000000-0005-0000-0000-00001EAE0000}"/>
    <cellStyle name="Normal 36 12 2" xfId="45845" xr:uid="{00000000-0005-0000-0000-00001FAE0000}"/>
    <cellStyle name="Normal 36 13" xfId="45846" xr:uid="{00000000-0005-0000-0000-000020AE0000}"/>
    <cellStyle name="Normal 36 2" xfId="4857" xr:uid="{00000000-0005-0000-0000-000021AE0000}"/>
    <cellStyle name="Normal 36 2 10" xfId="45847" xr:uid="{00000000-0005-0000-0000-000022AE0000}"/>
    <cellStyle name="Normal 36 2 10 2" xfId="45848" xr:uid="{00000000-0005-0000-0000-000023AE0000}"/>
    <cellStyle name="Normal 36 2 11" xfId="45849" xr:uid="{00000000-0005-0000-0000-000024AE0000}"/>
    <cellStyle name="Normal 36 2 11 2" xfId="45850" xr:uid="{00000000-0005-0000-0000-000025AE0000}"/>
    <cellStyle name="Normal 36 2 12" xfId="45851" xr:uid="{00000000-0005-0000-0000-000026AE0000}"/>
    <cellStyle name="Normal 36 2 2" xfId="4858" xr:uid="{00000000-0005-0000-0000-000027AE0000}"/>
    <cellStyle name="Normal 36 2 2 10" xfId="45852" xr:uid="{00000000-0005-0000-0000-000028AE0000}"/>
    <cellStyle name="Normal 36 2 2 10 2" xfId="45853" xr:uid="{00000000-0005-0000-0000-000029AE0000}"/>
    <cellStyle name="Normal 36 2 2 11" xfId="45854" xr:uid="{00000000-0005-0000-0000-00002AAE0000}"/>
    <cellStyle name="Normal 36 2 2 2" xfId="45855" xr:uid="{00000000-0005-0000-0000-00002BAE0000}"/>
    <cellStyle name="Normal 36 2 2 2 2" xfId="45856" xr:uid="{00000000-0005-0000-0000-00002CAE0000}"/>
    <cellStyle name="Normal 36 2 2 2 2 2" xfId="45857" xr:uid="{00000000-0005-0000-0000-00002DAE0000}"/>
    <cellStyle name="Normal 36 2 2 2 3" xfId="45858" xr:uid="{00000000-0005-0000-0000-00002EAE0000}"/>
    <cellStyle name="Normal 36 2 2 2 3 2" xfId="45859" xr:uid="{00000000-0005-0000-0000-00002FAE0000}"/>
    <cellStyle name="Normal 36 2 2 2 4" xfId="45860" xr:uid="{00000000-0005-0000-0000-000030AE0000}"/>
    <cellStyle name="Normal 36 2 2 3" xfId="45861" xr:uid="{00000000-0005-0000-0000-000031AE0000}"/>
    <cellStyle name="Normal 36 2 2 3 2" xfId="45862" xr:uid="{00000000-0005-0000-0000-000032AE0000}"/>
    <cellStyle name="Normal 36 2 2 3 2 2" xfId="45863" xr:uid="{00000000-0005-0000-0000-000033AE0000}"/>
    <cellStyle name="Normal 36 2 2 3 3" xfId="45864" xr:uid="{00000000-0005-0000-0000-000034AE0000}"/>
    <cellStyle name="Normal 36 2 2 3 3 2" xfId="45865" xr:uid="{00000000-0005-0000-0000-000035AE0000}"/>
    <cellStyle name="Normal 36 2 2 3 4" xfId="45866" xr:uid="{00000000-0005-0000-0000-000036AE0000}"/>
    <cellStyle name="Normal 36 2 2 4" xfId="45867" xr:uid="{00000000-0005-0000-0000-000037AE0000}"/>
    <cellStyle name="Normal 36 2 2 4 2" xfId="45868" xr:uid="{00000000-0005-0000-0000-000038AE0000}"/>
    <cellStyle name="Normal 36 2 2 4 2 2" xfId="45869" xr:uid="{00000000-0005-0000-0000-000039AE0000}"/>
    <cellStyle name="Normal 36 2 2 4 3" xfId="45870" xr:uid="{00000000-0005-0000-0000-00003AAE0000}"/>
    <cellStyle name="Normal 36 2 2 5" xfId="45871" xr:uid="{00000000-0005-0000-0000-00003BAE0000}"/>
    <cellStyle name="Normal 36 2 2 5 2" xfId="45872" xr:uid="{00000000-0005-0000-0000-00003CAE0000}"/>
    <cellStyle name="Normal 36 2 2 6" xfId="45873" xr:uid="{00000000-0005-0000-0000-00003DAE0000}"/>
    <cellStyle name="Normal 36 2 2 6 2" xfId="45874" xr:uid="{00000000-0005-0000-0000-00003EAE0000}"/>
    <cellStyle name="Normal 36 2 2 7" xfId="45875" xr:uid="{00000000-0005-0000-0000-00003FAE0000}"/>
    <cellStyle name="Normal 36 2 2 7 2" xfId="45876" xr:uid="{00000000-0005-0000-0000-000040AE0000}"/>
    <cellStyle name="Normal 36 2 2 8" xfId="45877" xr:uid="{00000000-0005-0000-0000-000041AE0000}"/>
    <cellStyle name="Normal 36 2 2 8 2" xfId="45878" xr:uid="{00000000-0005-0000-0000-000042AE0000}"/>
    <cellStyle name="Normal 36 2 2 9" xfId="45879" xr:uid="{00000000-0005-0000-0000-000043AE0000}"/>
    <cellStyle name="Normal 36 2 2 9 2" xfId="45880" xr:uid="{00000000-0005-0000-0000-000044AE0000}"/>
    <cellStyle name="Normal 36 2 3" xfId="45881" xr:uid="{00000000-0005-0000-0000-000045AE0000}"/>
    <cellStyle name="Normal 36 2 3 2" xfId="45882" xr:uid="{00000000-0005-0000-0000-000046AE0000}"/>
    <cellStyle name="Normal 36 2 3 2 2" xfId="45883" xr:uid="{00000000-0005-0000-0000-000047AE0000}"/>
    <cellStyle name="Normal 36 2 3 3" xfId="45884" xr:uid="{00000000-0005-0000-0000-000048AE0000}"/>
    <cellStyle name="Normal 36 2 3 3 2" xfId="45885" xr:uid="{00000000-0005-0000-0000-000049AE0000}"/>
    <cellStyle name="Normal 36 2 3 4" xfId="45886" xr:uid="{00000000-0005-0000-0000-00004AAE0000}"/>
    <cellStyle name="Normal 36 2 4" xfId="45887" xr:uid="{00000000-0005-0000-0000-00004BAE0000}"/>
    <cellStyle name="Normal 36 2 4 2" xfId="45888" xr:uid="{00000000-0005-0000-0000-00004CAE0000}"/>
    <cellStyle name="Normal 36 2 4 2 2" xfId="45889" xr:uid="{00000000-0005-0000-0000-00004DAE0000}"/>
    <cellStyle name="Normal 36 2 4 3" xfId="45890" xr:uid="{00000000-0005-0000-0000-00004EAE0000}"/>
    <cellStyle name="Normal 36 2 4 3 2" xfId="45891" xr:uid="{00000000-0005-0000-0000-00004FAE0000}"/>
    <cellStyle name="Normal 36 2 4 4" xfId="45892" xr:uid="{00000000-0005-0000-0000-000050AE0000}"/>
    <cellStyle name="Normal 36 2 5" xfId="45893" xr:uid="{00000000-0005-0000-0000-000051AE0000}"/>
    <cellStyle name="Normal 36 2 5 2" xfId="45894" xr:uid="{00000000-0005-0000-0000-000052AE0000}"/>
    <cellStyle name="Normal 36 2 5 2 2" xfId="45895" xr:uid="{00000000-0005-0000-0000-000053AE0000}"/>
    <cellStyle name="Normal 36 2 5 3" xfId="45896" xr:uid="{00000000-0005-0000-0000-000054AE0000}"/>
    <cellStyle name="Normal 36 2 6" xfId="45897" xr:uid="{00000000-0005-0000-0000-000055AE0000}"/>
    <cellStyle name="Normal 36 2 6 2" xfId="45898" xr:uid="{00000000-0005-0000-0000-000056AE0000}"/>
    <cellStyle name="Normal 36 2 7" xfId="45899" xr:uid="{00000000-0005-0000-0000-000057AE0000}"/>
    <cellStyle name="Normal 36 2 7 2" xfId="45900" xr:uid="{00000000-0005-0000-0000-000058AE0000}"/>
    <cellStyle name="Normal 36 2 8" xfId="45901" xr:uid="{00000000-0005-0000-0000-000059AE0000}"/>
    <cellStyle name="Normal 36 2 8 2" xfId="45902" xr:uid="{00000000-0005-0000-0000-00005AAE0000}"/>
    <cellStyle name="Normal 36 2 9" xfId="45903" xr:uid="{00000000-0005-0000-0000-00005BAE0000}"/>
    <cellStyle name="Normal 36 2 9 2" xfId="45904" xr:uid="{00000000-0005-0000-0000-00005CAE0000}"/>
    <cellStyle name="Normal 36 3" xfId="4859" xr:uid="{00000000-0005-0000-0000-00005DAE0000}"/>
    <cellStyle name="Normal 36 3 10" xfId="45905" xr:uid="{00000000-0005-0000-0000-00005EAE0000}"/>
    <cellStyle name="Normal 36 3 10 2" xfId="45906" xr:uid="{00000000-0005-0000-0000-00005FAE0000}"/>
    <cellStyle name="Normal 36 3 11" xfId="45907" xr:uid="{00000000-0005-0000-0000-000060AE0000}"/>
    <cellStyle name="Normal 36 3 2" xfId="4860" xr:uid="{00000000-0005-0000-0000-000061AE0000}"/>
    <cellStyle name="Normal 36 3 2 2" xfId="45908" xr:uid="{00000000-0005-0000-0000-000062AE0000}"/>
    <cellStyle name="Normal 36 3 2 2 2" xfId="45909" xr:uid="{00000000-0005-0000-0000-000063AE0000}"/>
    <cellStyle name="Normal 36 3 2 3" xfId="45910" xr:uid="{00000000-0005-0000-0000-000064AE0000}"/>
    <cellStyle name="Normal 36 3 2 3 2" xfId="45911" xr:uid="{00000000-0005-0000-0000-000065AE0000}"/>
    <cellStyle name="Normal 36 3 2 4" xfId="45912" xr:uid="{00000000-0005-0000-0000-000066AE0000}"/>
    <cellStyle name="Normal 36 3 3" xfId="45913" xr:uid="{00000000-0005-0000-0000-000067AE0000}"/>
    <cellStyle name="Normal 36 3 3 2" xfId="45914" xr:uid="{00000000-0005-0000-0000-000068AE0000}"/>
    <cellStyle name="Normal 36 3 3 2 2" xfId="45915" xr:uid="{00000000-0005-0000-0000-000069AE0000}"/>
    <cellStyle name="Normal 36 3 3 3" xfId="45916" xr:uid="{00000000-0005-0000-0000-00006AAE0000}"/>
    <cellStyle name="Normal 36 3 3 3 2" xfId="45917" xr:uid="{00000000-0005-0000-0000-00006BAE0000}"/>
    <cellStyle name="Normal 36 3 3 4" xfId="45918" xr:uid="{00000000-0005-0000-0000-00006CAE0000}"/>
    <cellStyle name="Normal 36 3 4" xfId="45919" xr:uid="{00000000-0005-0000-0000-00006DAE0000}"/>
    <cellStyle name="Normal 36 3 4 2" xfId="45920" xr:uid="{00000000-0005-0000-0000-00006EAE0000}"/>
    <cellStyle name="Normal 36 3 4 2 2" xfId="45921" xr:uid="{00000000-0005-0000-0000-00006FAE0000}"/>
    <cellStyle name="Normal 36 3 4 3" xfId="45922" xr:uid="{00000000-0005-0000-0000-000070AE0000}"/>
    <cellStyle name="Normal 36 3 5" xfId="45923" xr:uid="{00000000-0005-0000-0000-000071AE0000}"/>
    <cellStyle name="Normal 36 3 5 2" xfId="45924" xr:uid="{00000000-0005-0000-0000-000072AE0000}"/>
    <cellStyle name="Normal 36 3 6" xfId="45925" xr:uid="{00000000-0005-0000-0000-000073AE0000}"/>
    <cellStyle name="Normal 36 3 6 2" xfId="45926" xr:uid="{00000000-0005-0000-0000-000074AE0000}"/>
    <cellStyle name="Normal 36 3 7" xfId="45927" xr:uid="{00000000-0005-0000-0000-000075AE0000}"/>
    <cellStyle name="Normal 36 3 7 2" xfId="45928" xr:uid="{00000000-0005-0000-0000-000076AE0000}"/>
    <cellStyle name="Normal 36 3 8" xfId="45929" xr:uid="{00000000-0005-0000-0000-000077AE0000}"/>
    <cellStyle name="Normal 36 3 8 2" xfId="45930" xr:uid="{00000000-0005-0000-0000-000078AE0000}"/>
    <cellStyle name="Normal 36 3 9" xfId="45931" xr:uid="{00000000-0005-0000-0000-000079AE0000}"/>
    <cellStyle name="Normal 36 3 9 2" xfId="45932" xr:uid="{00000000-0005-0000-0000-00007AAE0000}"/>
    <cellStyle name="Normal 36 4" xfId="4861" xr:uid="{00000000-0005-0000-0000-00007BAE0000}"/>
    <cellStyle name="Normal 36 4 2" xfId="45933" xr:uid="{00000000-0005-0000-0000-00007CAE0000}"/>
    <cellStyle name="Normal 36 4 2 2" xfId="45934" xr:uid="{00000000-0005-0000-0000-00007DAE0000}"/>
    <cellStyle name="Normal 36 4 3" xfId="45935" xr:uid="{00000000-0005-0000-0000-00007EAE0000}"/>
    <cellStyle name="Normal 36 4 3 2" xfId="45936" xr:uid="{00000000-0005-0000-0000-00007FAE0000}"/>
    <cellStyle name="Normal 36 4 4" xfId="45937" xr:uid="{00000000-0005-0000-0000-000080AE0000}"/>
    <cellStyle name="Normal 36 5" xfId="4862" xr:uid="{00000000-0005-0000-0000-000081AE0000}"/>
    <cellStyle name="Normal 36 5 2" xfId="45938" xr:uid="{00000000-0005-0000-0000-000082AE0000}"/>
    <cellStyle name="Normal 36 5 2 2" xfId="45939" xr:uid="{00000000-0005-0000-0000-000083AE0000}"/>
    <cellStyle name="Normal 36 5 3" xfId="45940" xr:uid="{00000000-0005-0000-0000-000084AE0000}"/>
    <cellStyle name="Normal 36 5 3 2" xfId="45941" xr:uid="{00000000-0005-0000-0000-000085AE0000}"/>
    <cellStyle name="Normal 36 5 4" xfId="45942" xr:uid="{00000000-0005-0000-0000-000086AE0000}"/>
    <cellStyle name="Normal 36 6" xfId="45943" xr:uid="{00000000-0005-0000-0000-000087AE0000}"/>
    <cellStyle name="Normal 36 6 2" xfId="45944" xr:uid="{00000000-0005-0000-0000-000088AE0000}"/>
    <cellStyle name="Normal 36 6 2 2" xfId="45945" xr:uid="{00000000-0005-0000-0000-000089AE0000}"/>
    <cellStyle name="Normal 36 6 3" xfId="45946" xr:uid="{00000000-0005-0000-0000-00008AAE0000}"/>
    <cellStyle name="Normal 36 7" xfId="45947" xr:uid="{00000000-0005-0000-0000-00008BAE0000}"/>
    <cellStyle name="Normal 36 7 2" xfId="45948" xr:uid="{00000000-0005-0000-0000-00008CAE0000}"/>
    <cellStyle name="Normal 36 8" xfId="45949" xr:uid="{00000000-0005-0000-0000-00008DAE0000}"/>
    <cellStyle name="Normal 36 8 2" xfId="45950" xr:uid="{00000000-0005-0000-0000-00008EAE0000}"/>
    <cellStyle name="Normal 36 9" xfId="45951" xr:uid="{00000000-0005-0000-0000-00008FAE0000}"/>
    <cellStyle name="Normal 36 9 2" xfId="45952" xr:uid="{00000000-0005-0000-0000-000090AE0000}"/>
    <cellStyle name="Normal 360" xfId="45953" xr:uid="{00000000-0005-0000-0000-000091AE0000}"/>
    <cellStyle name="Normal 361" xfId="45954" xr:uid="{00000000-0005-0000-0000-000092AE0000}"/>
    <cellStyle name="Normal 362" xfId="45955" xr:uid="{00000000-0005-0000-0000-000093AE0000}"/>
    <cellStyle name="Normal 363" xfId="45956" xr:uid="{00000000-0005-0000-0000-000094AE0000}"/>
    <cellStyle name="Normal 364" xfId="45957" xr:uid="{00000000-0005-0000-0000-000095AE0000}"/>
    <cellStyle name="Normal 365" xfId="45958" xr:uid="{00000000-0005-0000-0000-000096AE0000}"/>
    <cellStyle name="Normal 366" xfId="45959" xr:uid="{00000000-0005-0000-0000-000097AE0000}"/>
    <cellStyle name="Normal 367" xfId="45960" xr:uid="{00000000-0005-0000-0000-000098AE0000}"/>
    <cellStyle name="Normal 368" xfId="45961" xr:uid="{00000000-0005-0000-0000-000099AE0000}"/>
    <cellStyle name="Normal 369" xfId="45962" xr:uid="{00000000-0005-0000-0000-00009AAE0000}"/>
    <cellStyle name="Normal 37" xfId="4863" xr:uid="{00000000-0005-0000-0000-00009BAE0000}"/>
    <cellStyle name="Normal 37 10" xfId="45963" xr:uid="{00000000-0005-0000-0000-00009CAE0000}"/>
    <cellStyle name="Normal 37 10 2" xfId="45964" xr:uid="{00000000-0005-0000-0000-00009DAE0000}"/>
    <cellStyle name="Normal 37 11" xfId="45965" xr:uid="{00000000-0005-0000-0000-00009EAE0000}"/>
    <cellStyle name="Normal 37 11 2" xfId="45966" xr:uid="{00000000-0005-0000-0000-00009FAE0000}"/>
    <cellStyle name="Normal 37 12" xfId="45967" xr:uid="{00000000-0005-0000-0000-0000A0AE0000}"/>
    <cellStyle name="Normal 37 12 2" xfId="45968" xr:uid="{00000000-0005-0000-0000-0000A1AE0000}"/>
    <cellStyle name="Normal 37 13" xfId="45969" xr:uid="{00000000-0005-0000-0000-0000A2AE0000}"/>
    <cellStyle name="Normal 37 2" xfId="4864" xr:uid="{00000000-0005-0000-0000-0000A3AE0000}"/>
    <cellStyle name="Normal 37 2 10" xfId="45970" xr:uid="{00000000-0005-0000-0000-0000A4AE0000}"/>
    <cellStyle name="Normal 37 2 10 2" xfId="45971" xr:uid="{00000000-0005-0000-0000-0000A5AE0000}"/>
    <cellStyle name="Normal 37 2 11" xfId="45972" xr:uid="{00000000-0005-0000-0000-0000A6AE0000}"/>
    <cellStyle name="Normal 37 2 11 2" xfId="45973" xr:uid="{00000000-0005-0000-0000-0000A7AE0000}"/>
    <cellStyle name="Normal 37 2 12" xfId="45974" xr:uid="{00000000-0005-0000-0000-0000A8AE0000}"/>
    <cellStyle name="Normal 37 2 2" xfId="4865" xr:uid="{00000000-0005-0000-0000-0000A9AE0000}"/>
    <cellStyle name="Normal 37 2 2 10" xfId="45975" xr:uid="{00000000-0005-0000-0000-0000AAAE0000}"/>
    <cellStyle name="Normal 37 2 2 10 2" xfId="45976" xr:uid="{00000000-0005-0000-0000-0000ABAE0000}"/>
    <cellStyle name="Normal 37 2 2 11" xfId="45977" xr:uid="{00000000-0005-0000-0000-0000ACAE0000}"/>
    <cellStyle name="Normal 37 2 2 2" xfId="45978" xr:uid="{00000000-0005-0000-0000-0000ADAE0000}"/>
    <cellStyle name="Normal 37 2 2 2 2" xfId="45979" xr:uid="{00000000-0005-0000-0000-0000AEAE0000}"/>
    <cellStyle name="Normal 37 2 2 2 2 2" xfId="45980" xr:uid="{00000000-0005-0000-0000-0000AFAE0000}"/>
    <cellStyle name="Normal 37 2 2 2 3" xfId="45981" xr:uid="{00000000-0005-0000-0000-0000B0AE0000}"/>
    <cellStyle name="Normal 37 2 2 2 3 2" xfId="45982" xr:uid="{00000000-0005-0000-0000-0000B1AE0000}"/>
    <cellStyle name="Normal 37 2 2 2 4" xfId="45983" xr:uid="{00000000-0005-0000-0000-0000B2AE0000}"/>
    <cellStyle name="Normal 37 2 2 3" xfId="45984" xr:uid="{00000000-0005-0000-0000-0000B3AE0000}"/>
    <cellStyle name="Normal 37 2 2 3 2" xfId="45985" xr:uid="{00000000-0005-0000-0000-0000B4AE0000}"/>
    <cellStyle name="Normal 37 2 2 3 2 2" xfId="45986" xr:uid="{00000000-0005-0000-0000-0000B5AE0000}"/>
    <cellStyle name="Normal 37 2 2 3 3" xfId="45987" xr:uid="{00000000-0005-0000-0000-0000B6AE0000}"/>
    <cellStyle name="Normal 37 2 2 3 3 2" xfId="45988" xr:uid="{00000000-0005-0000-0000-0000B7AE0000}"/>
    <cellStyle name="Normal 37 2 2 3 4" xfId="45989" xr:uid="{00000000-0005-0000-0000-0000B8AE0000}"/>
    <cellStyle name="Normal 37 2 2 4" xfId="45990" xr:uid="{00000000-0005-0000-0000-0000B9AE0000}"/>
    <cellStyle name="Normal 37 2 2 4 2" xfId="45991" xr:uid="{00000000-0005-0000-0000-0000BAAE0000}"/>
    <cellStyle name="Normal 37 2 2 4 2 2" xfId="45992" xr:uid="{00000000-0005-0000-0000-0000BBAE0000}"/>
    <cellStyle name="Normal 37 2 2 4 3" xfId="45993" xr:uid="{00000000-0005-0000-0000-0000BCAE0000}"/>
    <cellStyle name="Normal 37 2 2 5" xfId="45994" xr:uid="{00000000-0005-0000-0000-0000BDAE0000}"/>
    <cellStyle name="Normal 37 2 2 5 2" xfId="45995" xr:uid="{00000000-0005-0000-0000-0000BEAE0000}"/>
    <cellStyle name="Normal 37 2 2 6" xfId="45996" xr:uid="{00000000-0005-0000-0000-0000BFAE0000}"/>
    <cellStyle name="Normal 37 2 2 6 2" xfId="45997" xr:uid="{00000000-0005-0000-0000-0000C0AE0000}"/>
    <cellStyle name="Normal 37 2 2 7" xfId="45998" xr:uid="{00000000-0005-0000-0000-0000C1AE0000}"/>
    <cellStyle name="Normal 37 2 2 7 2" xfId="45999" xr:uid="{00000000-0005-0000-0000-0000C2AE0000}"/>
    <cellStyle name="Normal 37 2 2 8" xfId="46000" xr:uid="{00000000-0005-0000-0000-0000C3AE0000}"/>
    <cellStyle name="Normal 37 2 2 8 2" xfId="46001" xr:uid="{00000000-0005-0000-0000-0000C4AE0000}"/>
    <cellStyle name="Normal 37 2 2 9" xfId="46002" xr:uid="{00000000-0005-0000-0000-0000C5AE0000}"/>
    <cellStyle name="Normal 37 2 2 9 2" xfId="46003" xr:uid="{00000000-0005-0000-0000-0000C6AE0000}"/>
    <cellStyle name="Normal 37 2 3" xfId="46004" xr:uid="{00000000-0005-0000-0000-0000C7AE0000}"/>
    <cellStyle name="Normal 37 2 3 2" xfId="46005" xr:uid="{00000000-0005-0000-0000-0000C8AE0000}"/>
    <cellStyle name="Normal 37 2 3 2 2" xfId="46006" xr:uid="{00000000-0005-0000-0000-0000C9AE0000}"/>
    <cellStyle name="Normal 37 2 3 3" xfId="46007" xr:uid="{00000000-0005-0000-0000-0000CAAE0000}"/>
    <cellStyle name="Normal 37 2 3 3 2" xfId="46008" xr:uid="{00000000-0005-0000-0000-0000CBAE0000}"/>
    <cellStyle name="Normal 37 2 3 4" xfId="46009" xr:uid="{00000000-0005-0000-0000-0000CCAE0000}"/>
    <cellStyle name="Normal 37 2 4" xfId="46010" xr:uid="{00000000-0005-0000-0000-0000CDAE0000}"/>
    <cellStyle name="Normal 37 2 4 2" xfId="46011" xr:uid="{00000000-0005-0000-0000-0000CEAE0000}"/>
    <cellStyle name="Normal 37 2 4 2 2" xfId="46012" xr:uid="{00000000-0005-0000-0000-0000CFAE0000}"/>
    <cellStyle name="Normal 37 2 4 3" xfId="46013" xr:uid="{00000000-0005-0000-0000-0000D0AE0000}"/>
    <cellStyle name="Normal 37 2 4 3 2" xfId="46014" xr:uid="{00000000-0005-0000-0000-0000D1AE0000}"/>
    <cellStyle name="Normal 37 2 4 4" xfId="46015" xr:uid="{00000000-0005-0000-0000-0000D2AE0000}"/>
    <cellStyle name="Normal 37 2 5" xfId="46016" xr:uid="{00000000-0005-0000-0000-0000D3AE0000}"/>
    <cellStyle name="Normal 37 2 5 2" xfId="46017" xr:uid="{00000000-0005-0000-0000-0000D4AE0000}"/>
    <cellStyle name="Normal 37 2 5 2 2" xfId="46018" xr:uid="{00000000-0005-0000-0000-0000D5AE0000}"/>
    <cellStyle name="Normal 37 2 5 3" xfId="46019" xr:uid="{00000000-0005-0000-0000-0000D6AE0000}"/>
    <cellStyle name="Normal 37 2 6" xfId="46020" xr:uid="{00000000-0005-0000-0000-0000D7AE0000}"/>
    <cellStyle name="Normal 37 2 6 2" xfId="46021" xr:uid="{00000000-0005-0000-0000-0000D8AE0000}"/>
    <cellStyle name="Normal 37 2 7" xfId="46022" xr:uid="{00000000-0005-0000-0000-0000D9AE0000}"/>
    <cellStyle name="Normal 37 2 7 2" xfId="46023" xr:uid="{00000000-0005-0000-0000-0000DAAE0000}"/>
    <cellStyle name="Normal 37 2 8" xfId="46024" xr:uid="{00000000-0005-0000-0000-0000DBAE0000}"/>
    <cellStyle name="Normal 37 2 8 2" xfId="46025" xr:uid="{00000000-0005-0000-0000-0000DCAE0000}"/>
    <cellStyle name="Normal 37 2 9" xfId="46026" xr:uid="{00000000-0005-0000-0000-0000DDAE0000}"/>
    <cellStyle name="Normal 37 2 9 2" xfId="46027" xr:uid="{00000000-0005-0000-0000-0000DEAE0000}"/>
    <cellStyle name="Normal 37 3" xfId="4866" xr:uid="{00000000-0005-0000-0000-0000DFAE0000}"/>
    <cellStyle name="Normal 37 3 10" xfId="46028" xr:uid="{00000000-0005-0000-0000-0000E0AE0000}"/>
    <cellStyle name="Normal 37 3 10 2" xfId="46029" xr:uid="{00000000-0005-0000-0000-0000E1AE0000}"/>
    <cellStyle name="Normal 37 3 11" xfId="46030" xr:uid="{00000000-0005-0000-0000-0000E2AE0000}"/>
    <cellStyle name="Normal 37 3 2" xfId="4867" xr:uid="{00000000-0005-0000-0000-0000E3AE0000}"/>
    <cellStyle name="Normal 37 3 2 2" xfId="4868" xr:uid="{00000000-0005-0000-0000-0000E4AE0000}"/>
    <cellStyle name="Normal 37 3 2 2 2" xfId="46031" xr:uid="{00000000-0005-0000-0000-0000E5AE0000}"/>
    <cellStyle name="Normal 37 3 2 3" xfId="46032" xr:uid="{00000000-0005-0000-0000-0000E6AE0000}"/>
    <cellStyle name="Normal 37 3 2 3 2" xfId="46033" xr:uid="{00000000-0005-0000-0000-0000E7AE0000}"/>
    <cellStyle name="Normal 37 3 2 4" xfId="46034" xr:uid="{00000000-0005-0000-0000-0000E8AE0000}"/>
    <cellStyle name="Normal 37 3 3" xfId="46035" xr:uid="{00000000-0005-0000-0000-0000E9AE0000}"/>
    <cellStyle name="Normal 37 3 3 2" xfId="46036" xr:uid="{00000000-0005-0000-0000-0000EAAE0000}"/>
    <cellStyle name="Normal 37 3 3 2 2" xfId="46037" xr:uid="{00000000-0005-0000-0000-0000EBAE0000}"/>
    <cellStyle name="Normal 37 3 3 3" xfId="46038" xr:uid="{00000000-0005-0000-0000-0000ECAE0000}"/>
    <cellStyle name="Normal 37 3 3 3 2" xfId="46039" xr:uid="{00000000-0005-0000-0000-0000EDAE0000}"/>
    <cellStyle name="Normal 37 3 3 4" xfId="46040" xr:uid="{00000000-0005-0000-0000-0000EEAE0000}"/>
    <cellStyle name="Normal 37 3 4" xfId="46041" xr:uid="{00000000-0005-0000-0000-0000EFAE0000}"/>
    <cellStyle name="Normal 37 3 4 2" xfId="46042" xr:uid="{00000000-0005-0000-0000-0000F0AE0000}"/>
    <cellStyle name="Normal 37 3 4 2 2" xfId="46043" xr:uid="{00000000-0005-0000-0000-0000F1AE0000}"/>
    <cellStyle name="Normal 37 3 4 3" xfId="46044" xr:uid="{00000000-0005-0000-0000-0000F2AE0000}"/>
    <cellStyle name="Normal 37 3 5" xfId="46045" xr:uid="{00000000-0005-0000-0000-0000F3AE0000}"/>
    <cellStyle name="Normal 37 3 5 2" xfId="46046" xr:uid="{00000000-0005-0000-0000-0000F4AE0000}"/>
    <cellStyle name="Normal 37 3 6" xfId="46047" xr:uid="{00000000-0005-0000-0000-0000F5AE0000}"/>
    <cellStyle name="Normal 37 3 6 2" xfId="46048" xr:uid="{00000000-0005-0000-0000-0000F6AE0000}"/>
    <cellStyle name="Normal 37 3 7" xfId="46049" xr:uid="{00000000-0005-0000-0000-0000F7AE0000}"/>
    <cellStyle name="Normal 37 3 7 2" xfId="46050" xr:uid="{00000000-0005-0000-0000-0000F8AE0000}"/>
    <cellStyle name="Normal 37 3 8" xfId="46051" xr:uid="{00000000-0005-0000-0000-0000F9AE0000}"/>
    <cellStyle name="Normal 37 3 8 2" xfId="46052" xr:uid="{00000000-0005-0000-0000-0000FAAE0000}"/>
    <cellStyle name="Normal 37 3 9" xfId="46053" xr:uid="{00000000-0005-0000-0000-0000FBAE0000}"/>
    <cellStyle name="Normal 37 3 9 2" xfId="46054" xr:uid="{00000000-0005-0000-0000-0000FCAE0000}"/>
    <cellStyle name="Normal 37 4" xfId="4869" xr:uid="{00000000-0005-0000-0000-0000FDAE0000}"/>
    <cellStyle name="Normal 37 4 2" xfId="46055" xr:uid="{00000000-0005-0000-0000-0000FEAE0000}"/>
    <cellStyle name="Normal 37 4 2 2" xfId="46056" xr:uid="{00000000-0005-0000-0000-0000FFAE0000}"/>
    <cellStyle name="Normal 37 4 3" xfId="46057" xr:uid="{00000000-0005-0000-0000-000000AF0000}"/>
    <cellStyle name="Normal 37 4 3 2" xfId="46058" xr:uid="{00000000-0005-0000-0000-000001AF0000}"/>
    <cellStyle name="Normal 37 4 4" xfId="46059" xr:uid="{00000000-0005-0000-0000-000002AF0000}"/>
    <cellStyle name="Normal 37 5" xfId="4870" xr:uid="{00000000-0005-0000-0000-000003AF0000}"/>
    <cellStyle name="Normal 37 5 2" xfId="46060" xr:uid="{00000000-0005-0000-0000-000004AF0000}"/>
    <cellStyle name="Normal 37 5 2 2" xfId="46061" xr:uid="{00000000-0005-0000-0000-000005AF0000}"/>
    <cellStyle name="Normal 37 5 3" xfId="46062" xr:uid="{00000000-0005-0000-0000-000006AF0000}"/>
    <cellStyle name="Normal 37 5 3 2" xfId="46063" xr:uid="{00000000-0005-0000-0000-000007AF0000}"/>
    <cellStyle name="Normal 37 5 4" xfId="46064" xr:uid="{00000000-0005-0000-0000-000008AF0000}"/>
    <cellStyle name="Normal 37 6" xfId="4871" xr:uid="{00000000-0005-0000-0000-000009AF0000}"/>
    <cellStyle name="Normal 37 6 2" xfId="46065" xr:uid="{00000000-0005-0000-0000-00000AAF0000}"/>
    <cellStyle name="Normal 37 6 2 2" xfId="46066" xr:uid="{00000000-0005-0000-0000-00000BAF0000}"/>
    <cellStyle name="Normal 37 6 3" xfId="46067" xr:uid="{00000000-0005-0000-0000-00000CAF0000}"/>
    <cellStyle name="Normal 37 7" xfId="46068" xr:uid="{00000000-0005-0000-0000-00000DAF0000}"/>
    <cellStyle name="Normal 37 7 2" xfId="46069" xr:uid="{00000000-0005-0000-0000-00000EAF0000}"/>
    <cellStyle name="Normal 37 8" xfId="46070" xr:uid="{00000000-0005-0000-0000-00000FAF0000}"/>
    <cellStyle name="Normal 37 8 2" xfId="46071" xr:uid="{00000000-0005-0000-0000-000010AF0000}"/>
    <cellStyle name="Normal 37 9" xfId="46072" xr:uid="{00000000-0005-0000-0000-000011AF0000}"/>
    <cellStyle name="Normal 37 9 2" xfId="46073" xr:uid="{00000000-0005-0000-0000-000012AF0000}"/>
    <cellStyle name="Normal 370" xfId="46074" xr:uid="{00000000-0005-0000-0000-000013AF0000}"/>
    <cellStyle name="Normal 371" xfId="46075" xr:uid="{00000000-0005-0000-0000-000014AF0000}"/>
    <cellStyle name="Normal 372" xfId="46076" xr:uid="{00000000-0005-0000-0000-000015AF0000}"/>
    <cellStyle name="Normal 373" xfId="46077" xr:uid="{00000000-0005-0000-0000-000016AF0000}"/>
    <cellStyle name="Normal 374" xfId="46078" xr:uid="{00000000-0005-0000-0000-000017AF0000}"/>
    <cellStyle name="Normal 375" xfId="46079" xr:uid="{00000000-0005-0000-0000-000018AF0000}"/>
    <cellStyle name="Normal 376" xfId="46080" xr:uid="{00000000-0005-0000-0000-000019AF0000}"/>
    <cellStyle name="Normal 377" xfId="46081" xr:uid="{00000000-0005-0000-0000-00001AAF0000}"/>
    <cellStyle name="Normal 378" xfId="46082" xr:uid="{00000000-0005-0000-0000-00001BAF0000}"/>
    <cellStyle name="Normal 379" xfId="46083" xr:uid="{00000000-0005-0000-0000-00001CAF0000}"/>
    <cellStyle name="Normal 38" xfId="4872" xr:uid="{00000000-0005-0000-0000-00001DAF0000}"/>
    <cellStyle name="Normal 38 10" xfId="46084" xr:uid="{00000000-0005-0000-0000-00001EAF0000}"/>
    <cellStyle name="Normal 38 10 2" xfId="46085" xr:uid="{00000000-0005-0000-0000-00001FAF0000}"/>
    <cellStyle name="Normal 38 11" xfId="46086" xr:uid="{00000000-0005-0000-0000-000020AF0000}"/>
    <cellStyle name="Normal 38 11 2" xfId="46087" xr:uid="{00000000-0005-0000-0000-000021AF0000}"/>
    <cellStyle name="Normal 38 12" xfId="46088" xr:uid="{00000000-0005-0000-0000-000022AF0000}"/>
    <cellStyle name="Normal 38 12 2" xfId="46089" xr:uid="{00000000-0005-0000-0000-000023AF0000}"/>
    <cellStyle name="Normal 38 13" xfId="46090" xr:uid="{00000000-0005-0000-0000-000024AF0000}"/>
    <cellStyle name="Normal 38 2" xfId="4873" xr:uid="{00000000-0005-0000-0000-000025AF0000}"/>
    <cellStyle name="Normal 38 2 10" xfId="46091" xr:uid="{00000000-0005-0000-0000-000026AF0000}"/>
    <cellStyle name="Normal 38 2 10 2" xfId="46092" xr:uid="{00000000-0005-0000-0000-000027AF0000}"/>
    <cellStyle name="Normal 38 2 11" xfId="46093" xr:uid="{00000000-0005-0000-0000-000028AF0000}"/>
    <cellStyle name="Normal 38 2 11 2" xfId="46094" xr:uid="{00000000-0005-0000-0000-000029AF0000}"/>
    <cellStyle name="Normal 38 2 12" xfId="46095" xr:uid="{00000000-0005-0000-0000-00002AAF0000}"/>
    <cellStyle name="Normal 38 2 2" xfId="4874" xr:uid="{00000000-0005-0000-0000-00002BAF0000}"/>
    <cellStyle name="Normal 38 2 2 10" xfId="46096" xr:uid="{00000000-0005-0000-0000-00002CAF0000}"/>
    <cellStyle name="Normal 38 2 2 10 2" xfId="46097" xr:uid="{00000000-0005-0000-0000-00002DAF0000}"/>
    <cellStyle name="Normal 38 2 2 11" xfId="46098" xr:uid="{00000000-0005-0000-0000-00002EAF0000}"/>
    <cellStyle name="Normal 38 2 2 2" xfId="46099" xr:uid="{00000000-0005-0000-0000-00002FAF0000}"/>
    <cellStyle name="Normal 38 2 2 2 2" xfId="46100" xr:uid="{00000000-0005-0000-0000-000030AF0000}"/>
    <cellStyle name="Normal 38 2 2 2 2 2" xfId="46101" xr:uid="{00000000-0005-0000-0000-000031AF0000}"/>
    <cellStyle name="Normal 38 2 2 2 3" xfId="46102" xr:uid="{00000000-0005-0000-0000-000032AF0000}"/>
    <cellStyle name="Normal 38 2 2 2 3 2" xfId="46103" xr:uid="{00000000-0005-0000-0000-000033AF0000}"/>
    <cellStyle name="Normal 38 2 2 2 4" xfId="46104" xr:uid="{00000000-0005-0000-0000-000034AF0000}"/>
    <cellStyle name="Normal 38 2 2 3" xfId="46105" xr:uid="{00000000-0005-0000-0000-000035AF0000}"/>
    <cellStyle name="Normal 38 2 2 3 2" xfId="46106" xr:uid="{00000000-0005-0000-0000-000036AF0000}"/>
    <cellStyle name="Normal 38 2 2 3 2 2" xfId="46107" xr:uid="{00000000-0005-0000-0000-000037AF0000}"/>
    <cellStyle name="Normal 38 2 2 3 3" xfId="46108" xr:uid="{00000000-0005-0000-0000-000038AF0000}"/>
    <cellStyle name="Normal 38 2 2 3 3 2" xfId="46109" xr:uid="{00000000-0005-0000-0000-000039AF0000}"/>
    <cellStyle name="Normal 38 2 2 3 4" xfId="46110" xr:uid="{00000000-0005-0000-0000-00003AAF0000}"/>
    <cellStyle name="Normal 38 2 2 4" xfId="46111" xr:uid="{00000000-0005-0000-0000-00003BAF0000}"/>
    <cellStyle name="Normal 38 2 2 4 2" xfId="46112" xr:uid="{00000000-0005-0000-0000-00003CAF0000}"/>
    <cellStyle name="Normal 38 2 2 4 2 2" xfId="46113" xr:uid="{00000000-0005-0000-0000-00003DAF0000}"/>
    <cellStyle name="Normal 38 2 2 4 3" xfId="46114" xr:uid="{00000000-0005-0000-0000-00003EAF0000}"/>
    <cellStyle name="Normal 38 2 2 5" xfId="46115" xr:uid="{00000000-0005-0000-0000-00003FAF0000}"/>
    <cellStyle name="Normal 38 2 2 5 2" xfId="46116" xr:uid="{00000000-0005-0000-0000-000040AF0000}"/>
    <cellStyle name="Normal 38 2 2 6" xfId="46117" xr:uid="{00000000-0005-0000-0000-000041AF0000}"/>
    <cellStyle name="Normal 38 2 2 6 2" xfId="46118" xr:uid="{00000000-0005-0000-0000-000042AF0000}"/>
    <cellStyle name="Normal 38 2 2 7" xfId="46119" xr:uid="{00000000-0005-0000-0000-000043AF0000}"/>
    <cellStyle name="Normal 38 2 2 7 2" xfId="46120" xr:uid="{00000000-0005-0000-0000-000044AF0000}"/>
    <cellStyle name="Normal 38 2 2 8" xfId="46121" xr:uid="{00000000-0005-0000-0000-000045AF0000}"/>
    <cellStyle name="Normal 38 2 2 8 2" xfId="46122" xr:uid="{00000000-0005-0000-0000-000046AF0000}"/>
    <cellStyle name="Normal 38 2 2 9" xfId="46123" xr:uid="{00000000-0005-0000-0000-000047AF0000}"/>
    <cellStyle name="Normal 38 2 2 9 2" xfId="46124" xr:uid="{00000000-0005-0000-0000-000048AF0000}"/>
    <cellStyle name="Normal 38 2 3" xfId="46125" xr:uid="{00000000-0005-0000-0000-000049AF0000}"/>
    <cellStyle name="Normal 38 2 3 2" xfId="46126" xr:uid="{00000000-0005-0000-0000-00004AAF0000}"/>
    <cellStyle name="Normal 38 2 3 2 2" xfId="46127" xr:uid="{00000000-0005-0000-0000-00004BAF0000}"/>
    <cellStyle name="Normal 38 2 3 3" xfId="46128" xr:uid="{00000000-0005-0000-0000-00004CAF0000}"/>
    <cellStyle name="Normal 38 2 3 3 2" xfId="46129" xr:uid="{00000000-0005-0000-0000-00004DAF0000}"/>
    <cellStyle name="Normal 38 2 3 4" xfId="46130" xr:uid="{00000000-0005-0000-0000-00004EAF0000}"/>
    <cellStyle name="Normal 38 2 4" xfId="46131" xr:uid="{00000000-0005-0000-0000-00004FAF0000}"/>
    <cellStyle name="Normal 38 2 4 2" xfId="46132" xr:uid="{00000000-0005-0000-0000-000050AF0000}"/>
    <cellStyle name="Normal 38 2 4 2 2" xfId="46133" xr:uid="{00000000-0005-0000-0000-000051AF0000}"/>
    <cellStyle name="Normal 38 2 4 3" xfId="46134" xr:uid="{00000000-0005-0000-0000-000052AF0000}"/>
    <cellStyle name="Normal 38 2 4 3 2" xfId="46135" xr:uid="{00000000-0005-0000-0000-000053AF0000}"/>
    <cellStyle name="Normal 38 2 4 4" xfId="46136" xr:uid="{00000000-0005-0000-0000-000054AF0000}"/>
    <cellStyle name="Normal 38 2 5" xfId="46137" xr:uid="{00000000-0005-0000-0000-000055AF0000}"/>
    <cellStyle name="Normal 38 2 5 2" xfId="46138" xr:uid="{00000000-0005-0000-0000-000056AF0000}"/>
    <cellStyle name="Normal 38 2 5 2 2" xfId="46139" xr:uid="{00000000-0005-0000-0000-000057AF0000}"/>
    <cellStyle name="Normal 38 2 5 3" xfId="46140" xr:uid="{00000000-0005-0000-0000-000058AF0000}"/>
    <cellStyle name="Normal 38 2 6" xfId="46141" xr:uid="{00000000-0005-0000-0000-000059AF0000}"/>
    <cellStyle name="Normal 38 2 6 2" xfId="46142" xr:uid="{00000000-0005-0000-0000-00005AAF0000}"/>
    <cellStyle name="Normal 38 2 7" xfId="46143" xr:uid="{00000000-0005-0000-0000-00005BAF0000}"/>
    <cellStyle name="Normal 38 2 7 2" xfId="46144" xr:uid="{00000000-0005-0000-0000-00005CAF0000}"/>
    <cellStyle name="Normal 38 2 8" xfId="46145" xr:uid="{00000000-0005-0000-0000-00005DAF0000}"/>
    <cellStyle name="Normal 38 2 8 2" xfId="46146" xr:uid="{00000000-0005-0000-0000-00005EAF0000}"/>
    <cellStyle name="Normal 38 2 9" xfId="46147" xr:uid="{00000000-0005-0000-0000-00005FAF0000}"/>
    <cellStyle name="Normal 38 2 9 2" xfId="46148" xr:uid="{00000000-0005-0000-0000-000060AF0000}"/>
    <cellStyle name="Normal 38 3" xfId="4875" xr:uid="{00000000-0005-0000-0000-000061AF0000}"/>
    <cellStyle name="Normal 38 3 10" xfId="46149" xr:uid="{00000000-0005-0000-0000-000062AF0000}"/>
    <cellStyle name="Normal 38 3 10 2" xfId="46150" xr:uid="{00000000-0005-0000-0000-000063AF0000}"/>
    <cellStyle name="Normal 38 3 11" xfId="46151" xr:uid="{00000000-0005-0000-0000-000064AF0000}"/>
    <cellStyle name="Normal 38 3 2" xfId="4876" xr:uid="{00000000-0005-0000-0000-000065AF0000}"/>
    <cellStyle name="Normal 38 3 2 2" xfId="4877" xr:uid="{00000000-0005-0000-0000-000066AF0000}"/>
    <cellStyle name="Normal 38 3 2 2 2" xfId="46152" xr:uid="{00000000-0005-0000-0000-000067AF0000}"/>
    <cellStyle name="Normal 38 3 2 3" xfId="46153" xr:uid="{00000000-0005-0000-0000-000068AF0000}"/>
    <cellStyle name="Normal 38 3 2 3 2" xfId="46154" xr:uid="{00000000-0005-0000-0000-000069AF0000}"/>
    <cellStyle name="Normal 38 3 2 4" xfId="46155" xr:uid="{00000000-0005-0000-0000-00006AAF0000}"/>
    <cellStyle name="Normal 38 3 3" xfId="46156" xr:uid="{00000000-0005-0000-0000-00006BAF0000}"/>
    <cellStyle name="Normal 38 3 3 2" xfId="46157" xr:uid="{00000000-0005-0000-0000-00006CAF0000}"/>
    <cellStyle name="Normal 38 3 3 2 2" xfId="46158" xr:uid="{00000000-0005-0000-0000-00006DAF0000}"/>
    <cellStyle name="Normal 38 3 3 3" xfId="46159" xr:uid="{00000000-0005-0000-0000-00006EAF0000}"/>
    <cellStyle name="Normal 38 3 3 3 2" xfId="46160" xr:uid="{00000000-0005-0000-0000-00006FAF0000}"/>
    <cellStyle name="Normal 38 3 3 4" xfId="46161" xr:uid="{00000000-0005-0000-0000-000070AF0000}"/>
    <cellStyle name="Normal 38 3 4" xfId="46162" xr:uid="{00000000-0005-0000-0000-000071AF0000}"/>
    <cellStyle name="Normal 38 3 4 2" xfId="46163" xr:uid="{00000000-0005-0000-0000-000072AF0000}"/>
    <cellStyle name="Normal 38 3 4 2 2" xfId="46164" xr:uid="{00000000-0005-0000-0000-000073AF0000}"/>
    <cellStyle name="Normal 38 3 4 3" xfId="46165" xr:uid="{00000000-0005-0000-0000-000074AF0000}"/>
    <cellStyle name="Normal 38 3 5" xfId="46166" xr:uid="{00000000-0005-0000-0000-000075AF0000}"/>
    <cellStyle name="Normal 38 3 5 2" xfId="46167" xr:uid="{00000000-0005-0000-0000-000076AF0000}"/>
    <cellStyle name="Normal 38 3 6" xfId="46168" xr:uid="{00000000-0005-0000-0000-000077AF0000}"/>
    <cellStyle name="Normal 38 3 6 2" xfId="46169" xr:uid="{00000000-0005-0000-0000-000078AF0000}"/>
    <cellStyle name="Normal 38 3 7" xfId="46170" xr:uid="{00000000-0005-0000-0000-000079AF0000}"/>
    <cellStyle name="Normal 38 3 7 2" xfId="46171" xr:uid="{00000000-0005-0000-0000-00007AAF0000}"/>
    <cellStyle name="Normal 38 3 8" xfId="46172" xr:uid="{00000000-0005-0000-0000-00007BAF0000}"/>
    <cellStyle name="Normal 38 3 8 2" xfId="46173" xr:uid="{00000000-0005-0000-0000-00007CAF0000}"/>
    <cellStyle name="Normal 38 3 9" xfId="46174" xr:uid="{00000000-0005-0000-0000-00007DAF0000}"/>
    <cellStyle name="Normal 38 3 9 2" xfId="46175" xr:uid="{00000000-0005-0000-0000-00007EAF0000}"/>
    <cellStyle name="Normal 38 4" xfId="4878" xr:uid="{00000000-0005-0000-0000-00007FAF0000}"/>
    <cellStyle name="Normal 38 4 2" xfId="46176" xr:uid="{00000000-0005-0000-0000-000080AF0000}"/>
    <cellStyle name="Normal 38 4 2 2" xfId="46177" xr:uid="{00000000-0005-0000-0000-000081AF0000}"/>
    <cellStyle name="Normal 38 4 3" xfId="46178" xr:uid="{00000000-0005-0000-0000-000082AF0000}"/>
    <cellStyle name="Normal 38 4 3 2" xfId="46179" xr:uid="{00000000-0005-0000-0000-000083AF0000}"/>
    <cellStyle name="Normal 38 4 4" xfId="46180" xr:uid="{00000000-0005-0000-0000-000084AF0000}"/>
    <cellStyle name="Normal 38 5" xfId="4879" xr:uid="{00000000-0005-0000-0000-000085AF0000}"/>
    <cellStyle name="Normal 38 5 2" xfId="46181" xr:uid="{00000000-0005-0000-0000-000086AF0000}"/>
    <cellStyle name="Normal 38 5 2 2" xfId="46182" xr:uid="{00000000-0005-0000-0000-000087AF0000}"/>
    <cellStyle name="Normal 38 5 3" xfId="46183" xr:uid="{00000000-0005-0000-0000-000088AF0000}"/>
    <cellStyle name="Normal 38 5 3 2" xfId="46184" xr:uid="{00000000-0005-0000-0000-000089AF0000}"/>
    <cellStyle name="Normal 38 5 4" xfId="46185" xr:uid="{00000000-0005-0000-0000-00008AAF0000}"/>
    <cellStyle name="Normal 38 6" xfId="46186" xr:uid="{00000000-0005-0000-0000-00008BAF0000}"/>
    <cellStyle name="Normal 38 6 2" xfId="46187" xr:uid="{00000000-0005-0000-0000-00008CAF0000}"/>
    <cellStyle name="Normal 38 6 2 2" xfId="46188" xr:uid="{00000000-0005-0000-0000-00008DAF0000}"/>
    <cellStyle name="Normal 38 6 3" xfId="46189" xr:uid="{00000000-0005-0000-0000-00008EAF0000}"/>
    <cellStyle name="Normal 38 7" xfId="46190" xr:uid="{00000000-0005-0000-0000-00008FAF0000}"/>
    <cellStyle name="Normal 38 7 2" xfId="46191" xr:uid="{00000000-0005-0000-0000-000090AF0000}"/>
    <cellStyle name="Normal 38 8" xfId="46192" xr:uid="{00000000-0005-0000-0000-000091AF0000}"/>
    <cellStyle name="Normal 38 8 2" xfId="46193" xr:uid="{00000000-0005-0000-0000-000092AF0000}"/>
    <cellStyle name="Normal 38 9" xfId="46194" xr:uid="{00000000-0005-0000-0000-000093AF0000}"/>
    <cellStyle name="Normal 38 9 2" xfId="46195" xr:uid="{00000000-0005-0000-0000-000094AF0000}"/>
    <cellStyle name="Normal 380" xfId="46196" xr:uid="{00000000-0005-0000-0000-000095AF0000}"/>
    <cellStyle name="Normal 381" xfId="46197" xr:uid="{00000000-0005-0000-0000-000096AF0000}"/>
    <cellStyle name="Normal 382" xfId="46198" xr:uid="{00000000-0005-0000-0000-000097AF0000}"/>
    <cellStyle name="Normal 383" xfId="46199" xr:uid="{00000000-0005-0000-0000-000098AF0000}"/>
    <cellStyle name="Normal 384" xfId="46200" xr:uid="{00000000-0005-0000-0000-000099AF0000}"/>
    <cellStyle name="Normal 385" xfId="46201" xr:uid="{00000000-0005-0000-0000-00009AAF0000}"/>
    <cellStyle name="Normal 386" xfId="46202" xr:uid="{00000000-0005-0000-0000-00009BAF0000}"/>
    <cellStyle name="Normal 387" xfId="46203" xr:uid="{00000000-0005-0000-0000-00009CAF0000}"/>
    <cellStyle name="Normal 388" xfId="46204" xr:uid="{00000000-0005-0000-0000-00009DAF0000}"/>
    <cellStyle name="Normal 389" xfId="46205" xr:uid="{00000000-0005-0000-0000-00009EAF0000}"/>
    <cellStyle name="Normal 39" xfId="4880" xr:uid="{00000000-0005-0000-0000-00009FAF0000}"/>
    <cellStyle name="Normal 39 10" xfId="46206" xr:uid="{00000000-0005-0000-0000-0000A0AF0000}"/>
    <cellStyle name="Normal 39 10 2" xfId="46207" xr:uid="{00000000-0005-0000-0000-0000A1AF0000}"/>
    <cellStyle name="Normal 39 11" xfId="46208" xr:uid="{00000000-0005-0000-0000-0000A2AF0000}"/>
    <cellStyle name="Normal 39 11 2" xfId="46209" xr:uid="{00000000-0005-0000-0000-0000A3AF0000}"/>
    <cellStyle name="Normal 39 12" xfId="46210" xr:uid="{00000000-0005-0000-0000-0000A4AF0000}"/>
    <cellStyle name="Normal 39 12 2" xfId="46211" xr:uid="{00000000-0005-0000-0000-0000A5AF0000}"/>
    <cellStyle name="Normal 39 13" xfId="46212" xr:uid="{00000000-0005-0000-0000-0000A6AF0000}"/>
    <cellStyle name="Normal 39 2" xfId="4881" xr:uid="{00000000-0005-0000-0000-0000A7AF0000}"/>
    <cellStyle name="Normal 39 2 10" xfId="46213" xr:uid="{00000000-0005-0000-0000-0000A8AF0000}"/>
    <cellStyle name="Normal 39 2 10 2" xfId="46214" xr:uid="{00000000-0005-0000-0000-0000A9AF0000}"/>
    <cellStyle name="Normal 39 2 11" xfId="46215" xr:uid="{00000000-0005-0000-0000-0000AAAF0000}"/>
    <cellStyle name="Normal 39 2 11 2" xfId="46216" xr:uid="{00000000-0005-0000-0000-0000ABAF0000}"/>
    <cellStyle name="Normal 39 2 12" xfId="46217" xr:uid="{00000000-0005-0000-0000-0000ACAF0000}"/>
    <cellStyle name="Normal 39 2 2" xfId="4882" xr:uid="{00000000-0005-0000-0000-0000ADAF0000}"/>
    <cellStyle name="Normal 39 2 2 10" xfId="46218" xr:uid="{00000000-0005-0000-0000-0000AEAF0000}"/>
    <cellStyle name="Normal 39 2 2 10 2" xfId="46219" xr:uid="{00000000-0005-0000-0000-0000AFAF0000}"/>
    <cellStyle name="Normal 39 2 2 11" xfId="46220" xr:uid="{00000000-0005-0000-0000-0000B0AF0000}"/>
    <cellStyle name="Normal 39 2 2 2" xfId="46221" xr:uid="{00000000-0005-0000-0000-0000B1AF0000}"/>
    <cellStyle name="Normal 39 2 2 2 2" xfId="46222" xr:uid="{00000000-0005-0000-0000-0000B2AF0000}"/>
    <cellStyle name="Normal 39 2 2 2 2 2" xfId="46223" xr:uid="{00000000-0005-0000-0000-0000B3AF0000}"/>
    <cellStyle name="Normal 39 2 2 2 3" xfId="46224" xr:uid="{00000000-0005-0000-0000-0000B4AF0000}"/>
    <cellStyle name="Normal 39 2 2 2 3 2" xfId="46225" xr:uid="{00000000-0005-0000-0000-0000B5AF0000}"/>
    <cellStyle name="Normal 39 2 2 2 4" xfId="46226" xr:uid="{00000000-0005-0000-0000-0000B6AF0000}"/>
    <cellStyle name="Normal 39 2 2 3" xfId="46227" xr:uid="{00000000-0005-0000-0000-0000B7AF0000}"/>
    <cellStyle name="Normal 39 2 2 3 2" xfId="46228" xr:uid="{00000000-0005-0000-0000-0000B8AF0000}"/>
    <cellStyle name="Normal 39 2 2 3 2 2" xfId="46229" xr:uid="{00000000-0005-0000-0000-0000B9AF0000}"/>
    <cellStyle name="Normal 39 2 2 3 3" xfId="46230" xr:uid="{00000000-0005-0000-0000-0000BAAF0000}"/>
    <cellStyle name="Normal 39 2 2 3 3 2" xfId="46231" xr:uid="{00000000-0005-0000-0000-0000BBAF0000}"/>
    <cellStyle name="Normal 39 2 2 3 4" xfId="46232" xr:uid="{00000000-0005-0000-0000-0000BCAF0000}"/>
    <cellStyle name="Normal 39 2 2 4" xfId="46233" xr:uid="{00000000-0005-0000-0000-0000BDAF0000}"/>
    <cellStyle name="Normal 39 2 2 4 2" xfId="46234" xr:uid="{00000000-0005-0000-0000-0000BEAF0000}"/>
    <cellStyle name="Normal 39 2 2 4 2 2" xfId="46235" xr:uid="{00000000-0005-0000-0000-0000BFAF0000}"/>
    <cellStyle name="Normal 39 2 2 4 3" xfId="46236" xr:uid="{00000000-0005-0000-0000-0000C0AF0000}"/>
    <cellStyle name="Normal 39 2 2 5" xfId="46237" xr:uid="{00000000-0005-0000-0000-0000C1AF0000}"/>
    <cellStyle name="Normal 39 2 2 5 2" xfId="46238" xr:uid="{00000000-0005-0000-0000-0000C2AF0000}"/>
    <cellStyle name="Normal 39 2 2 6" xfId="46239" xr:uid="{00000000-0005-0000-0000-0000C3AF0000}"/>
    <cellStyle name="Normal 39 2 2 6 2" xfId="46240" xr:uid="{00000000-0005-0000-0000-0000C4AF0000}"/>
    <cellStyle name="Normal 39 2 2 7" xfId="46241" xr:uid="{00000000-0005-0000-0000-0000C5AF0000}"/>
    <cellStyle name="Normal 39 2 2 7 2" xfId="46242" xr:uid="{00000000-0005-0000-0000-0000C6AF0000}"/>
    <cellStyle name="Normal 39 2 2 8" xfId="46243" xr:uid="{00000000-0005-0000-0000-0000C7AF0000}"/>
    <cellStyle name="Normal 39 2 2 8 2" xfId="46244" xr:uid="{00000000-0005-0000-0000-0000C8AF0000}"/>
    <cellStyle name="Normal 39 2 2 9" xfId="46245" xr:uid="{00000000-0005-0000-0000-0000C9AF0000}"/>
    <cellStyle name="Normal 39 2 2 9 2" xfId="46246" xr:uid="{00000000-0005-0000-0000-0000CAAF0000}"/>
    <cellStyle name="Normal 39 2 3" xfId="46247" xr:uid="{00000000-0005-0000-0000-0000CBAF0000}"/>
    <cellStyle name="Normal 39 2 3 2" xfId="46248" xr:uid="{00000000-0005-0000-0000-0000CCAF0000}"/>
    <cellStyle name="Normal 39 2 3 2 2" xfId="46249" xr:uid="{00000000-0005-0000-0000-0000CDAF0000}"/>
    <cellStyle name="Normal 39 2 3 3" xfId="46250" xr:uid="{00000000-0005-0000-0000-0000CEAF0000}"/>
    <cellStyle name="Normal 39 2 3 3 2" xfId="46251" xr:uid="{00000000-0005-0000-0000-0000CFAF0000}"/>
    <cellStyle name="Normal 39 2 3 4" xfId="46252" xr:uid="{00000000-0005-0000-0000-0000D0AF0000}"/>
    <cellStyle name="Normal 39 2 4" xfId="46253" xr:uid="{00000000-0005-0000-0000-0000D1AF0000}"/>
    <cellStyle name="Normal 39 2 4 2" xfId="46254" xr:uid="{00000000-0005-0000-0000-0000D2AF0000}"/>
    <cellStyle name="Normal 39 2 4 2 2" xfId="46255" xr:uid="{00000000-0005-0000-0000-0000D3AF0000}"/>
    <cellStyle name="Normal 39 2 4 3" xfId="46256" xr:uid="{00000000-0005-0000-0000-0000D4AF0000}"/>
    <cellStyle name="Normal 39 2 4 3 2" xfId="46257" xr:uid="{00000000-0005-0000-0000-0000D5AF0000}"/>
    <cellStyle name="Normal 39 2 4 4" xfId="46258" xr:uid="{00000000-0005-0000-0000-0000D6AF0000}"/>
    <cellStyle name="Normal 39 2 5" xfId="46259" xr:uid="{00000000-0005-0000-0000-0000D7AF0000}"/>
    <cellStyle name="Normal 39 2 5 2" xfId="46260" xr:uid="{00000000-0005-0000-0000-0000D8AF0000}"/>
    <cellStyle name="Normal 39 2 5 2 2" xfId="46261" xr:uid="{00000000-0005-0000-0000-0000D9AF0000}"/>
    <cellStyle name="Normal 39 2 5 3" xfId="46262" xr:uid="{00000000-0005-0000-0000-0000DAAF0000}"/>
    <cellStyle name="Normal 39 2 6" xfId="46263" xr:uid="{00000000-0005-0000-0000-0000DBAF0000}"/>
    <cellStyle name="Normal 39 2 6 2" xfId="46264" xr:uid="{00000000-0005-0000-0000-0000DCAF0000}"/>
    <cellStyle name="Normal 39 2 7" xfId="46265" xr:uid="{00000000-0005-0000-0000-0000DDAF0000}"/>
    <cellStyle name="Normal 39 2 7 2" xfId="46266" xr:uid="{00000000-0005-0000-0000-0000DEAF0000}"/>
    <cellStyle name="Normal 39 2 8" xfId="46267" xr:uid="{00000000-0005-0000-0000-0000DFAF0000}"/>
    <cellStyle name="Normal 39 2 8 2" xfId="46268" xr:uid="{00000000-0005-0000-0000-0000E0AF0000}"/>
    <cellStyle name="Normal 39 2 9" xfId="46269" xr:uid="{00000000-0005-0000-0000-0000E1AF0000}"/>
    <cellStyle name="Normal 39 2 9 2" xfId="46270" xr:uid="{00000000-0005-0000-0000-0000E2AF0000}"/>
    <cellStyle name="Normal 39 3" xfId="4883" xr:uid="{00000000-0005-0000-0000-0000E3AF0000}"/>
    <cellStyle name="Normal 39 3 10" xfId="46271" xr:uid="{00000000-0005-0000-0000-0000E4AF0000}"/>
    <cellStyle name="Normal 39 3 10 2" xfId="46272" xr:uid="{00000000-0005-0000-0000-0000E5AF0000}"/>
    <cellStyle name="Normal 39 3 11" xfId="46273" xr:uid="{00000000-0005-0000-0000-0000E6AF0000}"/>
    <cellStyle name="Normal 39 3 2" xfId="4884" xr:uid="{00000000-0005-0000-0000-0000E7AF0000}"/>
    <cellStyle name="Normal 39 3 2 2" xfId="4885" xr:uid="{00000000-0005-0000-0000-0000E8AF0000}"/>
    <cellStyle name="Normal 39 3 2 2 2" xfId="46274" xr:uid="{00000000-0005-0000-0000-0000E9AF0000}"/>
    <cellStyle name="Normal 39 3 2 3" xfId="46275" xr:uid="{00000000-0005-0000-0000-0000EAAF0000}"/>
    <cellStyle name="Normal 39 3 2 3 2" xfId="46276" xr:uid="{00000000-0005-0000-0000-0000EBAF0000}"/>
    <cellStyle name="Normal 39 3 2 4" xfId="46277" xr:uid="{00000000-0005-0000-0000-0000ECAF0000}"/>
    <cellStyle name="Normal 39 3 3" xfId="46278" xr:uid="{00000000-0005-0000-0000-0000EDAF0000}"/>
    <cellStyle name="Normal 39 3 3 2" xfId="46279" xr:uid="{00000000-0005-0000-0000-0000EEAF0000}"/>
    <cellStyle name="Normal 39 3 3 2 2" xfId="46280" xr:uid="{00000000-0005-0000-0000-0000EFAF0000}"/>
    <cellStyle name="Normal 39 3 3 3" xfId="46281" xr:uid="{00000000-0005-0000-0000-0000F0AF0000}"/>
    <cellStyle name="Normal 39 3 3 3 2" xfId="46282" xr:uid="{00000000-0005-0000-0000-0000F1AF0000}"/>
    <cellStyle name="Normal 39 3 3 4" xfId="46283" xr:uid="{00000000-0005-0000-0000-0000F2AF0000}"/>
    <cellStyle name="Normal 39 3 4" xfId="46284" xr:uid="{00000000-0005-0000-0000-0000F3AF0000}"/>
    <cellStyle name="Normal 39 3 4 2" xfId="46285" xr:uid="{00000000-0005-0000-0000-0000F4AF0000}"/>
    <cellStyle name="Normal 39 3 4 2 2" xfId="46286" xr:uid="{00000000-0005-0000-0000-0000F5AF0000}"/>
    <cellStyle name="Normal 39 3 4 3" xfId="46287" xr:uid="{00000000-0005-0000-0000-0000F6AF0000}"/>
    <cellStyle name="Normal 39 3 5" xfId="46288" xr:uid="{00000000-0005-0000-0000-0000F7AF0000}"/>
    <cellStyle name="Normal 39 3 5 2" xfId="46289" xr:uid="{00000000-0005-0000-0000-0000F8AF0000}"/>
    <cellStyle name="Normal 39 3 6" xfId="46290" xr:uid="{00000000-0005-0000-0000-0000F9AF0000}"/>
    <cellStyle name="Normal 39 3 6 2" xfId="46291" xr:uid="{00000000-0005-0000-0000-0000FAAF0000}"/>
    <cellStyle name="Normal 39 3 7" xfId="46292" xr:uid="{00000000-0005-0000-0000-0000FBAF0000}"/>
    <cellStyle name="Normal 39 3 7 2" xfId="46293" xr:uid="{00000000-0005-0000-0000-0000FCAF0000}"/>
    <cellStyle name="Normal 39 3 8" xfId="46294" xr:uid="{00000000-0005-0000-0000-0000FDAF0000}"/>
    <cellStyle name="Normal 39 3 8 2" xfId="46295" xr:uid="{00000000-0005-0000-0000-0000FEAF0000}"/>
    <cellStyle name="Normal 39 3 9" xfId="46296" xr:uid="{00000000-0005-0000-0000-0000FFAF0000}"/>
    <cellStyle name="Normal 39 3 9 2" xfId="46297" xr:uid="{00000000-0005-0000-0000-000000B00000}"/>
    <cellStyle name="Normal 39 4" xfId="4886" xr:uid="{00000000-0005-0000-0000-000001B00000}"/>
    <cellStyle name="Normal 39 4 2" xfId="4887" xr:uid="{00000000-0005-0000-0000-000002B00000}"/>
    <cellStyle name="Normal 39 4 2 2" xfId="46298" xr:uid="{00000000-0005-0000-0000-000003B00000}"/>
    <cellStyle name="Normal 39 4 3" xfId="46299" xr:uid="{00000000-0005-0000-0000-000004B00000}"/>
    <cellStyle name="Normal 39 4 3 2" xfId="46300" xr:uid="{00000000-0005-0000-0000-000005B00000}"/>
    <cellStyle name="Normal 39 4 4" xfId="46301" xr:uid="{00000000-0005-0000-0000-000006B00000}"/>
    <cellStyle name="Normal 39 5" xfId="46302" xr:uid="{00000000-0005-0000-0000-000007B00000}"/>
    <cellStyle name="Normal 39 5 2" xfId="46303" xr:uid="{00000000-0005-0000-0000-000008B00000}"/>
    <cellStyle name="Normal 39 5 2 2" xfId="46304" xr:uid="{00000000-0005-0000-0000-000009B00000}"/>
    <cellStyle name="Normal 39 5 3" xfId="46305" xr:uid="{00000000-0005-0000-0000-00000AB00000}"/>
    <cellStyle name="Normal 39 5 3 2" xfId="46306" xr:uid="{00000000-0005-0000-0000-00000BB00000}"/>
    <cellStyle name="Normal 39 5 4" xfId="46307" xr:uid="{00000000-0005-0000-0000-00000CB00000}"/>
    <cellStyle name="Normal 39 6" xfId="46308" xr:uid="{00000000-0005-0000-0000-00000DB00000}"/>
    <cellStyle name="Normal 39 6 2" xfId="46309" xr:uid="{00000000-0005-0000-0000-00000EB00000}"/>
    <cellStyle name="Normal 39 6 2 2" xfId="46310" xr:uid="{00000000-0005-0000-0000-00000FB00000}"/>
    <cellStyle name="Normal 39 6 3" xfId="46311" xr:uid="{00000000-0005-0000-0000-000010B00000}"/>
    <cellStyle name="Normal 39 7" xfId="46312" xr:uid="{00000000-0005-0000-0000-000011B00000}"/>
    <cellStyle name="Normal 39 7 2" xfId="46313" xr:uid="{00000000-0005-0000-0000-000012B00000}"/>
    <cellStyle name="Normal 39 8" xfId="46314" xr:uid="{00000000-0005-0000-0000-000013B00000}"/>
    <cellStyle name="Normal 39 8 2" xfId="46315" xr:uid="{00000000-0005-0000-0000-000014B00000}"/>
    <cellStyle name="Normal 39 9" xfId="46316" xr:uid="{00000000-0005-0000-0000-000015B00000}"/>
    <cellStyle name="Normal 39 9 2" xfId="46317" xr:uid="{00000000-0005-0000-0000-000016B00000}"/>
    <cellStyle name="Normal 390" xfId="46318" xr:uid="{00000000-0005-0000-0000-000017B00000}"/>
    <cellStyle name="Normal 391" xfId="46319" xr:uid="{00000000-0005-0000-0000-000018B00000}"/>
    <cellStyle name="Normal 392" xfId="46320" xr:uid="{00000000-0005-0000-0000-000019B00000}"/>
    <cellStyle name="Normal 393" xfId="46321" xr:uid="{00000000-0005-0000-0000-00001AB00000}"/>
    <cellStyle name="Normal 394" xfId="46322" xr:uid="{00000000-0005-0000-0000-00001BB00000}"/>
    <cellStyle name="Normal 395" xfId="46323" xr:uid="{00000000-0005-0000-0000-00001CB00000}"/>
    <cellStyle name="Normal 396" xfId="46324" xr:uid="{00000000-0005-0000-0000-00001DB00000}"/>
    <cellStyle name="Normal 397" xfId="46325" xr:uid="{00000000-0005-0000-0000-00001EB00000}"/>
    <cellStyle name="Normal 398" xfId="46326" xr:uid="{00000000-0005-0000-0000-00001FB00000}"/>
    <cellStyle name="Normal 399" xfId="46327" xr:uid="{00000000-0005-0000-0000-000020B00000}"/>
    <cellStyle name="Normal 4" xfId="87" xr:uid="{00000000-0005-0000-0000-000021B00000}"/>
    <cellStyle name="Normal 4 10" xfId="4888" xr:uid="{00000000-0005-0000-0000-000022B00000}"/>
    <cellStyle name="Normal 4 10 2" xfId="46328" xr:uid="{00000000-0005-0000-0000-000023B00000}"/>
    <cellStyle name="Normal 4 11" xfId="4889" xr:uid="{00000000-0005-0000-0000-000024B00000}"/>
    <cellStyle name="Normal 4 11 2" xfId="46329" xr:uid="{00000000-0005-0000-0000-000025B00000}"/>
    <cellStyle name="Normal 4 12" xfId="46330" xr:uid="{00000000-0005-0000-0000-000026B00000}"/>
    <cellStyle name="Normal 4 12 2" xfId="46331" xr:uid="{00000000-0005-0000-0000-000027B00000}"/>
    <cellStyle name="Normal 4 13" xfId="46332" xr:uid="{00000000-0005-0000-0000-000028B00000}"/>
    <cellStyle name="Normal 4 13 2" xfId="46333" xr:uid="{00000000-0005-0000-0000-000029B00000}"/>
    <cellStyle name="Normal 4 14" xfId="46334" xr:uid="{00000000-0005-0000-0000-00002AB00000}"/>
    <cellStyle name="Normal 4 2" xfId="4890" xr:uid="{00000000-0005-0000-0000-00002BB00000}"/>
    <cellStyle name="Normal 4 2 10" xfId="46335" xr:uid="{00000000-0005-0000-0000-00002CB00000}"/>
    <cellStyle name="Normal 4 2 10 2" xfId="46336" xr:uid="{00000000-0005-0000-0000-00002DB00000}"/>
    <cellStyle name="Normal 4 2 11" xfId="46337" xr:uid="{00000000-0005-0000-0000-00002EB00000}"/>
    <cellStyle name="Normal 4 2 11 2" xfId="46338" xr:uid="{00000000-0005-0000-0000-00002FB00000}"/>
    <cellStyle name="Normal 4 2 12" xfId="46339" xr:uid="{00000000-0005-0000-0000-000030B00000}"/>
    <cellStyle name="Normal 4 2 12 2" xfId="46340" xr:uid="{00000000-0005-0000-0000-000031B00000}"/>
    <cellStyle name="Normal 4 2 13" xfId="46341" xr:uid="{00000000-0005-0000-0000-000032B00000}"/>
    <cellStyle name="Normal 4 2 2" xfId="4891" xr:uid="{00000000-0005-0000-0000-000033B00000}"/>
    <cellStyle name="Normal 4 2 2 10" xfId="46342" xr:uid="{00000000-0005-0000-0000-000034B00000}"/>
    <cellStyle name="Normal 4 2 2 10 2" xfId="46343" xr:uid="{00000000-0005-0000-0000-000035B00000}"/>
    <cellStyle name="Normal 4 2 2 11" xfId="46344" xr:uid="{00000000-0005-0000-0000-000036B00000}"/>
    <cellStyle name="Normal 4 2 2 11 2" xfId="46345" xr:uid="{00000000-0005-0000-0000-000037B00000}"/>
    <cellStyle name="Normal 4 2 2 12" xfId="46346" xr:uid="{00000000-0005-0000-0000-000038B00000}"/>
    <cellStyle name="Normal 4 2 2 2" xfId="4892" xr:uid="{00000000-0005-0000-0000-000039B00000}"/>
    <cellStyle name="Normal 4 2 2 2 10" xfId="46347" xr:uid="{00000000-0005-0000-0000-00003AB00000}"/>
    <cellStyle name="Normal 4 2 2 2 10 2" xfId="46348" xr:uid="{00000000-0005-0000-0000-00003BB00000}"/>
    <cellStyle name="Normal 4 2 2 2 11" xfId="46349" xr:uid="{00000000-0005-0000-0000-00003CB00000}"/>
    <cellStyle name="Normal 4 2 2 2 2" xfId="46350" xr:uid="{00000000-0005-0000-0000-00003DB00000}"/>
    <cellStyle name="Normal 4 2 2 2 2 2" xfId="46351" xr:uid="{00000000-0005-0000-0000-00003EB00000}"/>
    <cellStyle name="Normal 4 2 2 2 2 2 2" xfId="46352" xr:uid="{00000000-0005-0000-0000-00003FB00000}"/>
    <cellStyle name="Normal 4 2 2 2 2 3" xfId="46353" xr:uid="{00000000-0005-0000-0000-000040B00000}"/>
    <cellStyle name="Normal 4 2 2 2 2 3 2" xfId="46354" xr:uid="{00000000-0005-0000-0000-000041B00000}"/>
    <cellStyle name="Normal 4 2 2 2 2 4" xfId="46355" xr:uid="{00000000-0005-0000-0000-000042B00000}"/>
    <cellStyle name="Normal 4 2 2 2 3" xfId="46356" xr:uid="{00000000-0005-0000-0000-000043B00000}"/>
    <cellStyle name="Normal 4 2 2 2 3 2" xfId="46357" xr:uid="{00000000-0005-0000-0000-000044B00000}"/>
    <cellStyle name="Normal 4 2 2 2 3 2 2" xfId="46358" xr:uid="{00000000-0005-0000-0000-000045B00000}"/>
    <cellStyle name="Normal 4 2 2 2 3 3" xfId="46359" xr:uid="{00000000-0005-0000-0000-000046B00000}"/>
    <cellStyle name="Normal 4 2 2 2 3 3 2" xfId="46360" xr:uid="{00000000-0005-0000-0000-000047B00000}"/>
    <cellStyle name="Normal 4 2 2 2 3 4" xfId="46361" xr:uid="{00000000-0005-0000-0000-000048B00000}"/>
    <cellStyle name="Normal 4 2 2 2 4" xfId="46362" xr:uid="{00000000-0005-0000-0000-000049B00000}"/>
    <cellStyle name="Normal 4 2 2 2 4 2" xfId="46363" xr:uid="{00000000-0005-0000-0000-00004AB00000}"/>
    <cellStyle name="Normal 4 2 2 2 4 2 2" xfId="46364" xr:uid="{00000000-0005-0000-0000-00004BB00000}"/>
    <cellStyle name="Normal 4 2 2 2 4 3" xfId="46365" xr:uid="{00000000-0005-0000-0000-00004CB00000}"/>
    <cellStyle name="Normal 4 2 2 2 5" xfId="46366" xr:uid="{00000000-0005-0000-0000-00004DB00000}"/>
    <cellStyle name="Normal 4 2 2 2 5 2" xfId="46367" xr:uid="{00000000-0005-0000-0000-00004EB00000}"/>
    <cellStyle name="Normal 4 2 2 2 6" xfId="46368" xr:uid="{00000000-0005-0000-0000-00004FB00000}"/>
    <cellStyle name="Normal 4 2 2 2 6 2" xfId="46369" xr:uid="{00000000-0005-0000-0000-000050B00000}"/>
    <cellStyle name="Normal 4 2 2 2 7" xfId="46370" xr:uid="{00000000-0005-0000-0000-000051B00000}"/>
    <cellStyle name="Normal 4 2 2 2 7 2" xfId="46371" xr:uid="{00000000-0005-0000-0000-000052B00000}"/>
    <cellStyle name="Normal 4 2 2 2 8" xfId="46372" xr:uid="{00000000-0005-0000-0000-000053B00000}"/>
    <cellStyle name="Normal 4 2 2 2 8 2" xfId="46373" xr:uid="{00000000-0005-0000-0000-000054B00000}"/>
    <cellStyle name="Normal 4 2 2 2 9" xfId="46374" xr:uid="{00000000-0005-0000-0000-000055B00000}"/>
    <cellStyle name="Normal 4 2 2 2 9 2" xfId="46375" xr:uid="{00000000-0005-0000-0000-000056B00000}"/>
    <cellStyle name="Normal 4 2 2 3" xfId="46376" xr:uid="{00000000-0005-0000-0000-000057B00000}"/>
    <cellStyle name="Normal 4 2 2 3 2" xfId="46377" xr:uid="{00000000-0005-0000-0000-000058B00000}"/>
    <cellStyle name="Normal 4 2 2 3 2 2" xfId="46378" xr:uid="{00000000-0005-0000-0000-000059B00000}"/>
    <cellStyle name="Normal 4 2 2 3 3" xfId="46379" xr:uid="{00000000-0005-0000-0000-00005AB00000}"/>
    <cellStyle name="Normal 4 2 2 3 3 2" xfId="46380" xr:uid="{00000000-0005-0000-0000-00005BB00000}"/>
    <cellStyle name="Normal 4 2 2 3 4" xfId="46381" xr:uid="{00000000-0005-0000-0000-00005CB00000}"/>
    <cellStyle name="Normal 4 2 2 4" xfId="46382" xr:uid="{00000000-0005-0000-0000-00005DB00000}"/>
    <cellStyle name="Normal 4 2 2 4 2" xfId="46383" xr:uid="{00000000-0005-0000-0000-00005EB00000}"/>
    <cellStyle name="Normal 4 2 2 4 2 2" xfId="46384" xr:uid="{00000000-0005-0000-0000-00005FB00000}"/>
    <cellStyle name="Normal 4 2 2 4 3" xfId="46385" xr:uid="{00000000-0005-0000-0000-000060B00000}"/>
    <cellStyle name="Normal 4 2 2 4 3 2" xfId="46386" xr:uid="{00000000-0005-0000-0000-000061B00000}"/>
    <cellStyle name="Normal 4 2 2 4 4" xfId="46387" xr:uid="{00000000-0005-0000-0000-000062B00000}"/>
    <cellStyle name="Normal 4 2 2 5" xfId="46388" xr:uid="{00000000-0005-0000-0000-000063B00000}"/>
    <cellStyle name="Normal 4 2 2 5 2" xfId="46389" xr:uid="{00000000-0005-0000-0000-000064B00000}"/>
    <cellStyle name="Normal 4 2 2 5 2 2" xfId="46390" xr:uid="{00000000-0005-0000-0000-000065B00000}"/>
    <cellStyle name="Normal 4 2 2 5 3" xfId="46391" xr:uid="{00000000-0005-0000-0000-000066B00000}"/>
    <cellStyle name="Normal 4 2 2 6" xfId="46392" xr:uid="{00000000-0005-0000-0000-000067B00000}"/>
    <cellStyle name="Normal 4 2 2 6 2" xfId="46393" xr:uid="{00000000-0005-0000-0000-000068B00000}"/>
    <cellStyle name="Normal 4 2 2 7" xfId="46394" xr:uid="{00000000-0005-0000-0000-000069B00000}"/>
    <cellStyle name="Normal 4 2 2 7 2" xfId="46395" xr:uid="{00000000-0005-0000-0000-00006AB00000}"/>
    <cellStyle name="Normal 4 2 2 8" xfId="46396" xr:uid="{00000000-0005-0000-0000-00006BB00000}"/>
    <cellStyle name="Normal 4 2 2 8 2" xfId="46397" xr:uid="{00000000-0005-0000-0000-00006CB00000}"/>
    <cellStyle name="Normal 4 2 2 9" xfId="46398" xr:uid="{00000000-0005-0000-0000-00006DB00000}"/>
    <cellStyle name="Normal 4 2 2 9 2" xfId="46399" xr:uid="{00000000-0005-0000-0000-00006EB00000}"/>
    <cellStyle name="Normal 4 2 2_AGL Excess" xfId="46400" xr:uid="{00000000-0005-0000-0000-00006FB00000}"/>
    <cellStyle name="Normal 4 2 3" xfId="4893" xr:uid="{00000000-0005-0000-0000-000070B00000}"/>
    <cellStyle name="Normal 4 2 3 10" xfId="46401" xr:uid="{00000000-0005-0000-0000-000071B00000}"/>
    <cellStyle name="Normal 4 2 3 10 2" xfId="46402" xr:uid="{00000000-0005-0000-0000-000072B00000}"/>
    <cellStyle name="Normal 4 2 3 11" xfId="46403" xr:uid="{00000000-0005-0000-0000-000073B00000}"/>
    <cellStyle name="Normal 4 2 3 2" xfId="46404" xr:uid="{00000000-0005-0000-0000-000074B00000}"/>
    <cellStyle name="Normal 4 2 3 2 2" xfId="46405" xr:uid="{00000000-0005-0000-0000-000075B00000}"/>
    <cellStyle name="Normal 4 2 3 2 2 2" xfId="46406" xr:uid="{00000000-0005-0000-0000-000076B00000}"/>
    <cellStyle name="Normal 4 2 3 2 3" xfId="46407" xr:uid="{00000000-0005-0000-0000-000077B00000}"/>
    <cellStyle name="Normal 4 2 3 2 3 2" xfId="46408" xr:uid="{00000000-0005-0000-0000-000078B00000}"/>
    <cellStyle name="Normal 4 2 3 2 4" xfId="46409" xr:uid="{00000000-0005-0000-0000-000079B00000}"/>
    <cellStyle name="Normal 4 2 3 3" xfId="46410" xr:uid="{00000000-0005-0000-0000-00007AB00000}"/>
    <cellStyle name="Normal 4 2 3 3 2" xfId="46411" xr:uid="{00000000-0005-0000-0000-00007BB00000}"/>
    <cellStyle name="Normal 4 2 3 3 2 2" xfId="46412" xr:uid="{00000000-0005-0000-0000-00007CB00000}"/>
    <cellStyle name="Normal 4 2 3 3 3" xfId="46413" xr:uid="{00000000-0005-0000-0000-00007DB00000}"/>
    <cellStyle name="Normal 4 2 3 3 3 2" xfId="46414" xr:uid="{00000000-0005-0000-0000-00007EB00000}"/>
    <cellStyle name="Normal 4 2 3 3 4" xfId="46415" xr:uid="{00000000-0005-0000-0000-00007FB00000}"/>
    <cellStyle name="Normal 4 2 3 4" xfId="46416" xr:uid="{00000000-0005-0000-0000-000080B00000}"/>
    <cellStyle name="Normal 4 2 3 4 2" xfId="46417" xr:uid="{00000000-0005-0000-0000-000081B00000}"/>
    <cellStyle name="Normal 4 2 3 4 2 2" xfId="46418" xr:uid="{00000000-0005-0000-0000-000082B00000}"/>
    <cellStyle name="Normal 4 2 3 4 3" xfId="46419" xr:uid="{00000000-0005-0000-0000-000083B00000}"/>
    <cellStyle name="Normal 4 2 3 5" xfId="46420" xr:uid="{00000000-0005-0000-0000-000084B00000}"/>
    <cellStyle name="Normal 4 2 3 5 2" xfId="46421" xr:uid="{00000000-0005-0000-0000-000085B00000}"/>
    <cellStyle name="Normal 4 2 3 6" xfId="46422" xr:uid="{00000000-0005-0000-0000-000086B00000}"/>
    <cellStyle name="Normal 4 2 3 6 2" xfId="46423" xr:uid="{00000000-0005-0000-0000-000087B00000}"/>
    <cellStyle name="Normal 4 2 3 7" xfId="46424" xr:uid="{00000000-0005-0000-0000-000088B00000}"/>
    <cellStyle name="Normal 4 2 3 7 2" xfId="46425" xr:uid="{00000000-0005-0000-0000-000089B00000}"/>
    <cellStyle name="Normal 4 2 3 8" xfId="46426" xr:uid="{00000000-0005-0000-0000-00008AB00000}"/>
    <cellStyle name="Normal 4 2 3 8 2" xfId="46427" xr:uid="{00000000-0005-0000-0000-00008BB00000}"/>
    <cellStyle name="Normal 4 2 3 9" xfId="46428" xr:uid="{00000000-0005-0000-0000-00008CB00000}"/>
    <cellStyle name="Normal 4 2 3 9 2" xfId="46429" xr:uid="{00000000-0005-0000-0000-00008DB00000}"/>
    <cellStyle name="Normal 4 2 4" xfId="46430" xr:uid="{00000000-0005-0000-0000-00008EB00000}"/>
    <cellStyle name="Normal 4 2 4 2" xfId="46431" xr:uid="{00000000-0005-0000-0000-00008FB00000}"/>
    <cellStyle name="Normal 4 2 4 2 2" xfId="46432" xr:uid="{00000000-0005-0000-0000-000090B00000}"/>
    <cellStyle name="Normal 4 2 4 3" xfId="46433" xr:uid="{00000000-0005-0000-0000-000091B00000}"/>
    <cellStyle name="Normal 4 2 4 3 2" xfId="46434" xr:uid="{00000000-0005-0000-0000-000092B00000}"/>
    <cellStyle name="Normal 4 2 4 4" xfId="46435" xr:uid="{00000000-0005-0000-0000-000093B00000}"/>
    <cellStyle name="Normal 4 2 5" xfId="46436" xr:uid="{00000000-0005-0000-0000-000094B00000}"/>
    <cellStyle name="Normal 4 2 5 2" xfId="46437" xr:uid="{00000000-0005-0000-0000-000095B00000}"/>
    <cellStyle name="Normal 4 2 5 2 2" xfId="46438" xr:uid="{00000000-0005-0000-0000-000096B00000}"/>
    <cellStyle name="Normal 4 2 5 3" xfId="46439" xr:uid="{00000000-0005-0000-0000-000097B00000}"/>
    <cellStyle name="Normal 4 2 5 3 2" xfId="46440" xr:uid="{00000000-0005-0000-0000-000098B00000}"/>
    <cellStyle name="Normal 4 2 5 4" xfId="46441" xr:uid="{00000000-0005-0000-0000-000099B00000}"/>
    <cellStyle name="Normal 4 2 6" xfId="46442" xr:uid="{00000000-0005-0000-0000-00009AB00000}"/>
    <cellStyle name="Normal 4 2 6 2" xfId="46443" xr:uid="{00000000-0005-0000-0000-00009BB00000}"/>
    <cellStyle name="Normal 4 2 6 2 2" xfId="46444" xr:uid="{00000000-0005-0000-0000-00009CB00000}"/>
    <cellStyle name="Normal 4 2 6 3" xfId="46445" xr:uid="{00000000-0005-0000-0000-00009DB00000}"/>
    <cellStyle name="Normal 4 2 7" xfId="46446" xr:uid="{00000000-0005-0000-0000-00009EB00000}"/>
    <cellStyle name="Normal 4 2 7 2" xfId="46447" xr:uid="{00000000-0005-0000-0000-00009FB00000}"/>
    <cellStyle name="Normal 4 2 8" xfId="46448" xr:uid="{00000000-0005-0000-0000-0000A0B00000}"/>
    <cellStyle name="Normal 4 2 8 2" xfId="46449" xr:uid="{00000000-0005-0000-0000-0000A1B00000}"/>
    <cellStyle name="Normal 4 2 9" xfId="46450" xr:uid="{00000000-0005-0000-0000-0000A2B00000}"/>
    <cellStyle name="Normal 4 2 9 2" xfId="46451" xr:uid="{00000000-0005-0000-0000-0000A3B00000}"/>
    <cellStyle name="Normal 4 2_2013 Combined" xfId="46452" xr:uid="{00000000-0005-0000-0000-0000A4B00000}"/>
    <cellStyle name="Normal 4 3" xfId="4894" xr:uid="{00000000-0005-0000-0000-0000A5B00000}"/>
    <cellStyle name="Normal 4 3 10" xfId="46453" xr:uid="{00000000-0005-0000-0000-0000A6B00000}"/>
    <cellStyle name="Normal 4 3 10 2" xfId="46454" xr:uid="{00000000-0005-0000-0000-0000A7B00000}"/>
    <cellStyle name="Normal 4 3 11" xfId="46455" xr:uid="{00000000-0005-0000-0000-0000A8B00000}"/>
    <cellStyle name="Normal 4 3 11 2" xfId="46456" xr:uid="{00000000-0005-0000-0000-0000A9B00000}"/>
    <cellStyle name="Normal 4 3 12" xfId="46457" xr:uid="{00000000-0005-0000-0000-0000AAB00000}"/>
    <cellStyle name="Normal 4 3 2" xfId="4895" xr:uid="{00000000-0005-0000-0000-0000ABB00000}"/>
    <cellStyle name="Normal 4 3 2 10" xfId="46458" xr:uid="{00000000-0005-0000-0000-0000ACB00000}"/>
    <cellStyle name="Normal 4 3 2 10 2" xfId="46459" xr:uid="{00000000-0005-0000-0000-0000ADB00000}"/>
    <cellStyle name="Normal 4 3 2 11" xfId="46460" xr:uid="{00000000-0005-0000-0000-0000AEB00000}"/>
    <cellStyle name="Normal 4 3 2 2" xfId="46461" xr:uid="{00000000-0005-0000-0000-0000AFB00000}"/>
    <cellStyle name="Normal 4 3 2 2 2" xfId="46462" xr:uid="{00000000-0005-0000-0000-0000B0B00000}"/>
    <cellStyle name="Normal 4 3 2 2 2 2" xfId="46463" xr:uid="{00000000-0005-0000-0000-0000B1B00000}"/>
    <cellStyle name="Normal 4 3 2 2 3" xfId="46464" xr:uid="{00000000-0005-0000-0000-0000B2B00000}"/>
    <cellStyle name="Normal 4 3 2 2 3 2" xfId="46465" xr:uid="{00000000-0005-0000-0000-0000B3B00000}"/>
    <cellStyle name="Normal 4 3 2 2 4" xfId="46466" xr:uid="{00000000-0005-0000-0000-0000B4B00000}"/>
    <cellStyle name="Normal 4 3 2 3" xfId="46467" xr:uid="{00000000-0005-0000-0000-0000B5B00000}"/>
    <cellStyle name="Normal 4 3 2 3 2" xfId="46468" xr:uid="{00000000-0005-0000-0000-0000B6B00000}"/>
    <cellStyle name="Normal 4 3 2 3 2 2" xfId="46469" xr:uid="{00000000-0005-0000-0000-0000B7B00000}"/>
    <cellStyle name="Normal 4 3 2 3 3" xfId="46470" xr:uid="{00000000-0005-0000-0000-0000B8B00000}"/>
    <cellStyle name="Normal 4 3 2 3 3 2" xfId="46471" xr:uid="{00000000-0005-0000-0000-0000B9B00000}"/>
    <cellStyle name="Normal 4 3 2 3 4" xfId="46472" xr:uid="{00000000-0005-0000-0000-0000BAB00000}"/>
    <cellStyle name="Normal 4 3 2 4" xfId="46473" xr:uid="{00000000-0005-0000-0000-0000BBB00000}"/>
    <cellStyle name="Normal 4 3 2 4 2" xfId="46474" xr:uid="{00000000-0005-0000-0000-0000BCB00000}"/>
    <cellStyle name="Normal 4 3 2 4 2 2" xfId="46475" xr:uid="{00000000-0005-0000-0000-0000BDB00000}"/>
    <cellStyle name="Normal 4 3 2 4 3" xfId="46476" xr:uid="{00000000-0005-0000-0000-0000BEB00000}"/>
    <cellStyle name="Normal 4 3 2 5" xfId="46477" xr:uid="{00000000-0005-0000-0000-0000BFB00000}"/>
    <cellStyle name="Normal 4 3 2 5 2" xfId="46478" xr:uid="{00000000-0005-0000-0000-0000C0B00000}"/>
    <cellStyle name="Normal 4 3 2 6" xfId="46479" xr:uid="{00000000-0005-0000-0000-0000C1B00000}"/>
    <cellStyle name="Normal 4 3 2 6 2" xfId="46480" xr:uid="{00000000-0005-0000-0000-0000C2B00000}"/>
    <cellStyle name="Normal 4 3 2 7" xfId="46481" xr:uid="{00000000-0005-0000-0000-0000C3B00000}"/>
    <cellStyle name="Normal 4 3 2 7 2" xfId="46482" xr:uid="{00000000-0005-0000-0000-0000C4B00000}"/>
    <cellStyle name="Normal 4 3 2 8" xfId="46483" xr:uid="{00000000-0005-0000-0000-0000C5B00000}"/>
    <cellStyle name="Normal 4 3 2 8 2" xfId="46484" xr:uid="{00000000-0005-0000-0000-0000C6B00000}"/>
    <cellStyle name="Normal 4 3 2 9" xfId="46485" xr:uid="{00000000-0005-0000-0000-0000C7B00000}"/>
    <cellStyle name="Normal 4 3 2 9 2" xfId="46486" xr:uid="{00000000-0005-0000-0000-0000C8B00000}"/>
    <cellStyle name="Normal 4 3 3" xfId="4896" xr:uid="{00000000-0005-0000-0000-0000C9B00000}"/>
    <cellStyle name="Normal 4 3 3 2" xfId="46487" xr:uid="{00000000-0005-0000-0000-0000CAB00000}"/>
    <cellStyle name="Normal 4 3 3 2 2" xfId="46488" xr:uid="{00000000-0005-0000-0000-0000CBB00000}"/>
    <cellStyle name="Normal 4 3 3 3" xfId="46489" xr:uid="{00000000-0005-0000-0000-0000CCB00000}"/>
    <cellStyle name="Normal 4 3 3 3 2" xfId="46490" xr:uid="{00000000-0005-0000-0000-0000CDB00000}"/>
    <cellStyle name="Normal 4 3 3 4" xfId="46491" xr:uid="{00000000-0005-0000-0000-0000CEB00000}"/>
    <cellStyle name="Normal 4 3 4" xfId="4897" xr:uid="{00000000-0005-0000-0000-0000CFB00000}"/>
    <cellStyle name="Normal 4 3 4 2" xfId="46492" xr:uid="{00000000-0005-0000-0000-0000D0B00000}"/>
    <cellStyle name="Normal 4 3 4 2 2" xfId="46493" xr:uid="{00000000-0005-0000-0000-0000D1B00000}"/>
    <cellStyle name="Normal 4 3 4 3" xfId="46494" xr:uid="{00000000-0005-0000-0000-0000D2B00000}"/>
    <cellStyle name="Normal 4 3 4 3 2" xfId="46495" xr:uid="{00000000-0005-0000-0000-0000D3B00000}"/>
    <cellStyle name="Normal 4 3 4 4" xfId="46496" xr:uid="{00000000-0005-0000-0000-0000D4B00000}"/>
    <cellStyle name="Normal 4 3 5" xfId="46497" xr:uid="{00000000-0005-0000-0000-0000D5B00000}"/>
    <cellStyle name="Normal 4 3 5 2" xfId="46498" xr:uid="{00000000-0005-0000-0000-0000D6B00000}"/>
    <cellStyle name="Normal 4 3 5 2 2" xfId="46499" xr:uid="{00000000-0005-0000-0000-0000D7B00000}"/>
    <cellStyle name="Normal 4 3 5 3" xfId="46500" xr:uid="{00000000-0005-0000-0000-0000D8B00000}"/>
    <cellStyle name="Normal 4 3 6" xfId="46501" xr:uid="{00000000-0005-0000-0000-0000D9B00000}"/>
    <cellStyle name="Normal 4 3 6 2" xfId="46502" xr:uid="{00000000-0005-0000-0000-0000DAB00000}"/>
    <cellStyle name="Normal 4 3 7" xfId="46503" xr:uid="{00000000-0005-0000-0000-0000DBB00000}"/>
    <cellStyle name="Normal 4 3 7 2" xfId="46504" xr:uid="{00000000-0005-0000-0000-0000DCB00000}"/>
    <cellStyle name="Normal 4 3 8" xfId="46505" xr:uid="{00000000-0005-0000-0000-0000DDB00000}"/>
    <cellStyle name="Normal 4 3 8 2" xfId="46506" xr:uid="{00000000-0005-0000-0000-0000DEB00000}"/>
    <cellStyle name="Normal 4 3 9" xfId="46507" xr:uid="{00000000-0005-0000-0000-0000DFB00000}"/>
    <cellStyle name="Normal 4 3 9 2" xfId="46508" xr:uid="{00000000-0005-0000-0000-0000E0B00000}"/>
    <cellStyle name="Normal 4 3_AGL Excess" xfId="46509" xr:uid="{00000000-0005-0000-0000-0000E1B00000}"/>
    <cellStyle name="Normal 4 4" xfId="4898" xr:uid="{00000000-0005-0000-0000-0000E2B00000}"/>
    <cellStyle name="Normal 4 4 10" xfId="46510" xr:uid="{00000000-0005-0000-0000-0000E3B00000}"/>
    <cellStyle name="Normal 4 4 10 2" xfId="46511" xr:uid="{00000000-0005-0000-0000-0000E4B00000}"/>
    <cellStyle name="Normal 4 4 11" xfId="46512" xr:uid="{00000000-0005-0000-0000-0000E5B00000}"/>
    <cellStyle name="Normal 4 4 2" xfId="46513" xr:uid="{00000000-0005-0000-0000-0000E6B00000}"/>
    <cellStyle name="Normal 4 4 2 2" xfId="46514" xr:uid="{00000000-0005-0000-0000-0000E7B00000}"/>
    <cellStyle name="Normal 4 4 2 2 2" xfId="46515" xr:uid="{00000000-0005-0000-0000-0000E8B00000}"/>
    <cellStyle name="Normal 4 4 2 3" xfId="46516" xr:uid="{00000000-0005-0000-0000-0000E9B00000}"/>
    <cellStyle name="Normal 4 4 2 3 2" xfId="46517" xr:uid="{00000000-0005-0000-0000-0000EAB00000}"/>
    <cellStyle name="Normal 4 4 2 4" xfId="46518" xr:uid="{00000000-0005-0000-0000-0000EBB00000}"/>
    <cellStyle name="Normal 4 4 3" xfId="46519" xr:uid="{00000000-0005-0000-0000-0000ECB00000}"/>
    <cellStyle name="Normal 4 4 3 2" xfId="46520" xr:uid="{00000000-0005-0000-0000-0000EDB00000}"/>
    <cellStyle name="Normal 4 4 3 2 2" xfId="46521" xr:uid="{00000000-0005-0000-0000-0000EEB00000}"/>
    <cellStyle name="Normal 4 4 3 3" xfId="46522" xr:uid="{00000000-0005-0000-0000-0000EFB00000}"/>
    <cellStyle name="Normal 4 4 3 3 2" xfId="46523" xr:uid="{00000000-0005-0000-0000-0000F0B00000}"/>
    <cellStyle name="Normal 4 4 3 4" xfId="46524" xr:uid="{00000000-0005-0000-0000-0000F1B00000}"/>
    <cellStyle name="Normal 4 4 4" xfId="46525" xr:uid="{00000000-0005-0000-0000-0000F2B00000}"/>
    <cellStyle name="Normal 4 4 4 2" xfId="46526" xr:uid="{00000000-0005-0000-0000-0000F3B00000}"/>
    <cellStyle name="Normal 4 4 4 2 2" xfId="46527" xr:uid="{00000000-0005-0000-0000-0000F4B00000}"/>
    <cellStyle name="Normal 4 4 4 3" xfId="46528" xr:uid="{00000000-0005-0000-0000-0000F5B00000}"/>
    <cellStyle name="Normal 4 4 5" xfId="46529" xr:uid="{00000000-0005-0000-0000-0000F6B00000}"/>
    <cellStyle name="Normal 4 4 5 2" xfId="46530" xr:uid="{00000000-0005-0000-0000-0000F7B00000}"/>
    <cellStyle name="Normal 4 4 6" xfId="46531" xr:uid="{00000000-0005-0000-0000-0000F8B00000}"/>
    <cellStyle name="Normal 4 4 6 2" xfId="46532" xr:uid="{00000000-0005-0000-0000-0000F9B00000}"/>
    <cellStyle name="Normal 4 4 7" xfId="46533" xr:uid="{00000000-0005-0000-0000-0000FAB00000}"/>
    <cellStyle name="Normal 4 4 7 2" xfId="46534" xr:uid="{00000000-0005-0000-0000-0000FBB00000}"/>
    <cellStyle name="Normal 4 4 8" xfId="46535" xr:uid="{00000000-0005-0000-0000-0000FCB00000}"/>
    <cellStyle name="Normal 4 4 8 2" xfId="46536" xr:uid="{00000000-0005-0000-0000-0000FDB00000}"/>
    <cellStyle name="Normal 4 4 9" xfId="46537" xr:uid="{00000000-0005-0000-0000-0000FEB00000}"/>
    <cellStyle name="Normal 4 4 9 2" xfId="46538" xr:uid="{00000000-0005-0000-0000-0000FFB00000}"/>
    <cellStyle name="Normal 4 5" xfId="4899" xr:uid="{00000000-0005-0000-0000-000000B10000}"/>
    <cellStyle name="Normal 4 5 2" xfId="46539" xr:uid="{00000000-0005-0000-0000-000001B10000}"/>
    <cellStyle name="Normal 4 5 2 2" xfId="46540" xr:uid="{00000000-0005-0000-0000-000002B10000}"/>
    <cellStyle name="Normal 4 5 3" xfId="46541" xr:uid="{00000000-0005-0000-0000-000003B10000}"/>
    <cellStyle name="Normal 4 5 3 2" xfId="46542" xr:uid="{00000000-0005-0000-0000-000004B10000}"/>
    <cellStyle name="Normal 4 5 4" xfId="46543" xr:uid="{00000000-0005-0000-0000-000005B10000}"/>
    <cellStyle name="Normal 4 6" xfId="4900" xr:uid="{00000000-0005-0000-0000-000006B10000}"/>
    <cellStyle name="Normal 4 6 2" xfId="4901" xr:uid="{00000000-0005-0000-0000-000007B10000}"/>
    <cellStyle name="Normal 4 6 2 2" xfId="46544" xr:uid="{00000000-0005-0000-0000-000008B10000}"/>
    <cellStyle name="Normal 4 6 3" xfId="4902" xr:uid="{00000000-0005-0000-0000-000009B10000}"/>
    <cellStyle name="Normal 4 6 3 2" xfId="46545" xr:uid="{00000000-0005-0000-0000-00000AB10000}"/>
    <cellStyle name="Normal 4 6 4" xfId="46546" xr:uid="{00000000-0005-0000-0000-00000BB10000}"/>
    <cellStyle name="Normal 4 7" xfId="4903" xr:uid="{00000000-0005-0000-0000-00000CB10000}"/>
    <cellStyle name="Normal 4 7 2" xfId="46547" xr:uid="{00000000-0005-0000-0000-00000DB10000}"/>
    <cellStyle name="Normal 4 7 2 2" xfId="46548" xr:uid="{00000000-0005-0000-0000-00000EB10000}"/>
    <cellStyle name="Normal 4 7 3" xfId="46549" xr:uid="{00000000-0005-0000-0000-00000FB10000}"/>
    <cellStyle name="Normal 4 8" xfId="4904" xr:uid="{00000000-0005-0000-0000-000010B10000}"/>
    <cellStyle name="Normal 4 8 2" xfId="4905" xr:uid="{00000000-0005-0000-0000-000011B10000}"/>
    <cellStyle name="Normal 4 9" xfId="4906" xr:uid="{00000000-0005-0000-0000-000012B10000}"/>
    <cellStyle name="Normal 4 9 2" xfId="46550" xr:uid="{00000000-0005-0000-0000-000013B10000}"/>
    <cellStyle name="Normal 4_2013 Combined" xfId="46551" xr:uid="{00000000-0005-0000-0000-000014B10000}"/>
    <cellStyle name="Normal 40" xfId="4907" xr:uid="{00000000-0005-0000-0000-000015B10000}"/>
    <cellStyle name="Normal 40 10" xfId="46552" xr:uid="{00000000-0005-0000-0000-000016B10000}"/>
    <cellStyle name="Normal 40 10 2" xfId="46553" xr:uid="{00000000-0005-0000-0000-000017B10000}"/>
    <cellStyle name="Normal 40 11" xfId="46554" xr:uid="{00000000-0005-0000-0000-000018B10000}"/>
    <cellStyle name="Normal 40 11 2" xfId="46555" xr:uid="{00000000-0005-0000-0000-000019B10000}"/>
    <cellStyle name="Normal 40 12" xfId="46556" xr:uid="{00000000-0005-0000-0000-00001AB10000}"/>
    <cellStyle name="Normal 40 12 2" xfId="46557" xr:uid="{00000000-0005-0000-0000-00001BB10000}"/>
    <cellStyle name="Normal 40 13" xfId="46558" xr:uid="{00000000-0005-0000-0000-00001CB10000}"/>
    <cellStyle name="Normal 40 2" xfId="4908" xr:uid="{00000000-0005-0000-0000-00001DB10000}"/>
    <cellStyle name="Normal 40 2 10" xfId="46559" xr:uid="{00000000-0005-0000-0000-00001EB10000}"/>
    <cellStyle name="Normal 40 2 10 2" xfId="46560" xr:uid="{00000000-0005-0000-0000-00001FB10000}"/>
    <cellStyle name="Normal 40 2 11" xfId="46561" xr:uid="{00000000-0005-0000-0000-000020B10000}"/>
    <cellStyle name="Normal 40 2 11 2" xfId="46562" xr:uid="{00000000-0005-0000-0000-000021B10000}"/>
    <cellStyle name="Normal 40 2 12" xfId="46563" xr:uid="{00000000-0005-0000-0000-000022B10000}"/>
    <cellStyle name="Normal 40 2 2" xfId="4909" xr:uid="{00000000-0005-0000-0000-000023B10000}"/>
    <cellStyle name="Normal 40 2 2 10" xfId="46564" xr:uid="{00000000-0005-0000-0000-000024B10000}"/>
    <cellStyle name="Normal 40 2 2 10 2" xfId="46565" xr:uid="{00000000-0005-0000-0000-000025B10000}"/>
    <cellStyle name="Normal 40 2 2 11" xfId="46566" xr:uid="{00000000-0005-0000-0000-000026B10000}"/>
    <cellStyle name="Normal 40 2 2 2" xfId="46567" xr:uid="{00000000-0005-0000-0000-000027B10000}"/>
    <cellStyle name="Normal 40 2 2 2 2" xfId="46568" xr:uid="{00000000-0005-0000-0000-000028B10000}"/>
    <cellStyle name="Normal 40 2 2 2 2 2" xfId="46569" xr:uid="{00000000-0005-0000-0000-000029B10000}"/>
    <cellStyle name="Normal 40 2 2 2 3" xfId="46570" xr:uid="{00000000-0005-0000-0000-00002AB10000}"/>
    <cellStyle name="Normal 40 2 2 2 3 2" xfId="46571" xr:uid="{00000000-0005-0000-0000-00002BB10000}"/>
    <cellStyle name="Normal 40 2 2 2 4" xfId="46572" xr:uid="{00000000-0005-0000-0000-00002CB10000}"/>
    <cellStyle name="Normal 40 2 2 3" xfId="46573" xr:uid="{00000000-0005-0000-0000-00002DB10000}"/>
    <cellStyle name="Normal 40 2 2 3 2" xfId="46574" xr:uid="{00000000-0005-0000-0000-00002EB10000}"/>
    <cellStyle name="Normal 40 2 2 3 2 2" xfId="46575" xr:uid="{00000000-0005-0000-0000-00002FB10000}"/>
    <cellStyle name="Normal 40 2 2 3 3" xfId="46576" xr:uid="{00000000-0005-0000-0000-000030B10000}"/>
    <cellStyle name="Normal 40 2 2 3 3 2" xfId="46577" xr:uid="{00000000-0005-0000-0000-000031B10000}"/>
    <cellStyle name="Normal 40 2 2 3 4" xfId="46578" xr:uid="{00000000-0005-0000-0000-000032B10000}"/>
    <cellStyle name="Normal 40 2 2 4" xfId="46579" xr:uid="{00000000-0005-0000-0000-000033B10000}"/>
    <cellStyle name="Normal 40 2 2 4 2" xfId="46580" xr:uid="{00000000-0005-0000-0000-000034B10000}"/>
    <cellStyle name="Normal 40 2 2 4 2 2" xfId="46581" xr:uid="{00000000-0005-0000-0000-000035B10000}"/>
    <cellStyle name="Normal 40 2 2 4 3" xfId="46582" xr:uid="{00000000-0005-0000-0000-000036B10000}"/>
    <cellStyle name="Normal 40 2 2 5" xfId="46583" xr:uid="{00000000-0005-0000-0000-000037B10000}"/>
    <cellStyle name="Normal 40 2 2 5 2" xfId="46584" xr:uid="{00000000-0005-0000-0000-000038B10000}"/>
    <cellStyle name="Normal 40 2 2 6" xfId="46585" xr:uid="{00000000-0005-0000-0000-000039B10000}"/>
    <cellStyle name="Normal 40 2 2 6 2" xfId="46586" xr:uid="{00000000-0005-0000-0000-00003AB10000}"/>
    <cellStyle name="Normal 40 2 2 7" xfId="46587" xr:uid="{00000000-0005-0000-0000-00003BB10000}"/>
    <cellStyle name="Normal 40 2 2 7 2" xfId="46588" xr:uid="{00000000-0005-0000-0000-00003CB10000}"/>
    <cellStyle name="Normal 40 2 2 8" xfId="46589" xr:uid="{00000000-0005-0000-0000-00003DB10000}"/>
    <cellStyle name="Normal 40 2 2 8 2" xfId="46590" xr:uid="{00000000-0005-0000-0000-00003EB10000}"/>
    <cellStyle name="Normal 40 2 2 9" xfId="46591" xr:uid="{00000000-0005-0000-0000-00003FB10000}"/>
    <cellStyle name="Normal 40 2 2 9 2" xfId="46592" xr:uid="{00000000-0005-0000-0000-000040B10000}"/>
    <cellStyle name="Normal 40 2 3" xfId="46593" xr:uid="{00000000-0005-0000-0000-000041B10000}"/>
    <cellStyle name="Normal 40 2 3 2" xfId="46594" xr:uid="{00000000-0005-0000-0000-000042B10000}"/>
    <cellStyle name="Normal 40 2 3 2 2" xfId="46595" xr:uid="{00000000-0005-0000-0000-000043B10000}"/>
    <cellStyle name="Normal 40 2 3 3" xfId="46596" xr:uid="{00000000-0005-0000-0000-000044B10000}"/>
    <cellStyle name="Normal 40 2 3 3 2" xfId="46597" xr:uid="{00000000-0005-0000-0000-000045B10000}"/>
    <cellStyle name="Normal 40 2 3 4" xfId="46598" xr:uid="{00000000-0005-0000-0000-000046B10000}"/>
    <cellStyle name="Normal 40 2 4" xfId="46599" xr:uid="{00000000-0005-0000-0000-000047B10000}"/>
    <cellStyle name="Normal 40 2 4 2" xfId="46600" xr:uid="{00000000-0005-0000-0000-000048B10000}"/>
    <cellStyle name="Normal 40 2 4 2 2" xfId="46601" xr:uid="{00000000-0005-0000-0000-000049B10000}"/>
    <cellStyle name="Normal 40 2 4 3" xfId="46602" xr:uid="{00000000-0005-0000-0000-00004AB10000}"/>
    <cellStyle name="Normal 40 2 4 3 2" xfId="46603" xr:uid="{00000000-0005-0000-0000-00004BB10000}"/>
    <cellStyle name="Normal 40 2 4 4" xfId="46604" xr:uid="{00000000-0005-0000-0000-00004CB10000}"/>
    <cellStyle name="Normal 40 2 5" xfId="46605" xr:uid="{00000000-0005-0000-0000-00004DB10000}"/>
    <cellStyle name="Normal 40 2 5 2" xfId="46606" xr:uid="{00000000-0005-0000-0000-00004EB10000}"/>
    <cellStyle name="Normal 40 2 5 2 2" xfId="46607" xr:uid="{00000000-0005-0000-0000-00004FB10000}"/>
    <cellStyle name="Normal 40 2 5 3" xfId="46608" xr:uid="{00000000-0005-0000-0000-000050B10000}"/>
    <cellStyle name="Normal 40 2 6" xfId="46609" xr:uid="{00000000-0005-0000-0000-000051B10000}"/>
    <cellStyle name="Normal 40 2 6 2" xfId="46610" xr:uid="{00000000-0005-0000-0000-000052B10000}"/>
    <cellStyle name="Normal 40 2 7" xfId="46611" xr:uid="{00000000-0005-0000-0000-000053B10000}"/>
    <cellStyle name="Normal 40 2 7 2" xfId="46612" xr:uid="{00000000-0005-0000-0000-000054B10000}"/>
    <cellStyle name="Normal 40 2 8" xfId="46613" xr:uid="{00000000-0005-0000-0000-000055B10000}"/>
    <cellStyle name="Normal 40 2 8 2" xfId="46614" xr:uid="{00000000-0005-0000-0000-000056B10000}"/>
    <cellStyle name="Normal 40 2 9" xfId="46615" xr:uid="{00000000-0005-0000-0000-000057B10000}"/>
    <cellStyle name="Normal 40 2 9 2" xfId="46616" xr:uid="{00000000-0005-0000-0000-000058B10000}"/>
    <cellStyle name="Normal 40 3" xfId="4910" xr:uid="{00000000-0005-0000-0000-000059B10000}"/>
    <cellStyle name="Normal 40 3 10" xfId="46617" xr:uid="{00000000-0005-0000-0000-00005AB10000}"/>
    <cellStyle name="Normal 40 3 10 2" xfId="46618" xr:uid="{00000000-0005-0000-0000-00005BB10000}"/>
    <cellStyle name="Normal 40 3 11" xfId="46619" xr:uid="{00000000-0005-0000-0000-00005CB10000}"/>
    <cellStyle name="Normal 40 3 2" xfId="4911" xr:uid="{00000000-0005-0000-0000-00005DB10000}"/>
    <cellStyle name="Normal 40 3 2 2" xfId="4912" xr:uid="{00000000-0005-0000-0000-00005EB10000}"/>
    <cellStyle name="Normal 40 3 2 2 2" xfId="46620" xr:uid="{00000000-0005-0000-0000-00005FB10000}"/>
    <cellStyle name="Normal 40 3 2 3" xfId="46621" xr:uid="{00000000-0005-0000-0000-000060B10000}"/>
    <cellStyle name="Normal 40 3 2 3 2" xfId="46622" xr:uid="{00000000-0005-0000-0000-000061B10000}"/>
    <cellStyle name="Normal 40 3 2 4" xfId="46623" xr:uid="{00000000-0005-0000-0000-000062B10000}"/>
    <cellStyle name="Normal 40 3 3" xfId="46624" xr:uid="{00000000-0005-0000-0000-000063B10000}"/>
    <cellStyle name="Normal 40 3 3 2" xfId="46625" xr:uid="{00000000-0005-0000-0000-000064B10000}"/>
    <cellStyle name="Normal 40 3 3 2 2" xfId="46626" xr:uid="{00000000-0005-0000-0000-000065B10000}"/>
    <cellStyle name="Normal 40 3 3 3" xfId="46627" xr:uid="{00000000-0005-0000-0000-000066B10000}"/>
    <cellStyle name="Normal 40 3 3 3 2" xfId="46628" xr:uid="{00000000-0005-0000-0000-000067B10000}"/>
    <cellStyle name="Normal 40 3 3 4" xfId="46629" xr:uid="{00000000-0005-0000-0000-000068B10000}"/>
    <cellStyle name="Normal 40 3 4" xfId="46630" xr:uid="{00000000-0005-0000-0000-000069B10000}"/>
    <cellStyle name="Normal 40 3 4 2" xfId="46631" xr:uid="{00000000-0005-0000-0000-00006AB10000}"/>
    <cellStyle name="Normal 40 3 4 2 2" xfId="46632" xr:uid="{00000000-0005-0000-0000-00006BB10000}"/>
    <cellStyle name="Normal 40 3 4 3" xfId="46633" xr:uid="{00000000-0005-0000-0000-00006CB10000}"/>
    <cellStyle name="Normal 40 3 5" xfId="46634" xr:uid="{00000000-0005-0000-0000-00006DB10000}"/>
    <cellStyle name="Normal 40 3 5 2" xfId="46635" xr:uid="{00000000-0005-0000-0000-00006EB10000}"/>
    <cellStyle name="Normal 40 3 6" xfId="46636" xr:uid="{00000000-0005-0000-0000-00006FB10000}"/>
    <cellStyle name="Normal 40 3 6 2" xfId="46637" xr:uid="{00000000-0005-0000-0000-000070B10000}"/>
    <cellStyle name="Normal 40 3 7" xfId="46638" xr:uid="{00000000-0005-0000-0000-000071B10000}"/>
    <cellStyle name="Normal 40 3 7 2" xfId="46639" xr:uid="{00000000-0005-0000-0000-000072B10000}"/>
    <cellStyle name="Normal 40 3 8" xfId="46640" xr:uid="{00000000-0005-0000-0000-000073B10000}"/>
    <cellStyle name="Normal 40 3 8 2" xfId="46641" xr:uid="{00000000-0005-0000-0000-000074B10000}"/>
    <cellStyle name="Normal 40 3 9" xfId="46642" xr:uid="{00000000-0005-0000-0000-000075B10000}"/>
    <cellStyle name="Normal 40 3 9 2" xfId="46643" xr:uid="{00000000-0005-0000-0000-000076B10000}"/>
    <cellStyle name="Normal 40 4" xfId="4913" xr:uid="{00000000-0005-0000-0000-000077B10000}"/>
    <cellStyle name="Normal 40 4 2" xfId="4914" xr:uid="{00000000-0005-0000-0000-000078B10000}"/>
    <cellStyle name="Normal 40 4 2 2" xfId="46644" xr:uid="{00000000-0005-0000-0000-000079B10000}"/>
    <cellStyle name="Normal 40 4 3" xfId="46645" xr:uid="{00000000-0005-0000-0000-00007AB10000}"/>
    <cellStyle name="Normal 40 4 3 2" xfId="46646" xr:uid="{00000000-0005-0000-0000-00007BB10000}"/>
    <cellStyle name="Normal 40 4 4" xfId="46647" xr:uid="{00000000-0005-0000-0000-00007CB10000}"/>
    <cellStyle name="Normal 40 5" xfId="4915" xr:uid="{00000000-0005-0000-0000-00007DB10000}"/>
    <cellStyle name="Normal 40 5 2" xfId="46648" xr:uid="{00000000-0005-0000-0000-00007EB10000}"/>
    <cellStyle name="Normal 40 5 2 2" xfId="46649" xr:uid="{00000000-0005-0000-0000-00007FB10000}"/>
    <cellStyle name="Normal 40 5 3" xfId="46650" xr:uid="{00000000-0005-0000-0000-000080B10000}"/>
    <cellStyle name="Normal 40 5 3 2" xfId="46651" xr:uid="{00000000-0005-0000-0000-000081B10000}"/>
    <cellStyle name="Normal 40 5 4" xfId="46652" xr:uid="{00000000-0005-0000-0000-000082B10000}"/>
    <cellStyle name="Normal 40 6" xfId="46653" xr:uid="{00000000-0005-0000-0000-000083B10000}"/>
    <cellStyle name="Normal 40 6 2" xfId="46654" xr:uid="{00000000-0005-0000-0000-000084B10000}"/>
    <cellStyle name="Normal 40 6 2 2" xfId="46655" xr:uid="{00000000-0005-0000-0000-000085B10000}"/>
    <cellStyle name="Normal 40 6 3" xfId="46656" xr:uid="{00000000-0005-0000-0000-000086B10000}"/>
    <cellStyle name="Normal 40 7" xfId="46657" xr:uid="{00000000-0005-0000-0000-000087B10000}"/>
    <cellStyle name="Normal 40 7 2" xfId="46658" xr:uid="{00000000-0005-0000-0000-000088B10000}"/>
    <cellStyle name="Normal 40 8" xfId="46659" xr:uid="{00000000-0005-0000-0000-000089B10000}"/>
    <cellStyle name="Normal 40 8 2" xfId="46660" xr:uid="{00000000-0005-0000-0000-00008AB10000}"/>
    <cellStyle name="Normal 40 9" xfId="46661" xr:uid="{00000000-0005-0000-0000-00008BB10000}"/>
    <cellStyle name="Normal 40 9 2" xfId="46662" xr:uid="{00000000-0005-0000-0000-00008CB10000}"/>
    <cellStyle name="Normal 400" xfId="46663" xr:uid="{00000000-0005-0000-0000-00008DB10000}"/>
    <cellStyle name="Normal 401" xfId="46664" xr:uid="{00000000-0005-0000-0000-00008EB10000}"/>
    <cellStyle name="Normal 402" xfId="46665" xr:uid="{00000000-0005-0000-0000-00008FB10000}"/>
    <cellStyle name="Normal 403" xfId="46666" xr:uid="{00000000-0005-0000-0000-000090B10000}"/>
    <cellStyle name="Normal 404" xfId="46667" xr:uid="{00000000-0005-0000-0000-000091B10000}"/>
    <cellStyle name="Normal 405" xfId="46668" xr:uid="{00000000-0005-0000-0000-000092B10000}"/>
    <cellStyle name="Normal 406" xfId="46669" xr:uid="{00000000-0005-0000-0000-000093B10000}"/>
    <cellStyle name="Normal 407" xfId="46670" xr:uid="{00000000-0005-0000-0000-000094B10000}"/>
    <cellStyle name="Normal 408" xfId="46671" xr:uid="{00000000-0005-0000-0000-000095B10000}"/>
    <cellStyle name="Normal 409" xfId="46672" xr:uid="{00000000-0005-0000-0000-000096B10000}"/>
    <cellStyle name="Normal 41" xfId="4916" xr:uid="{00000000-0005-0000-0000-000097B10000}"/>
    <cellStyle name="Normal 41 10" xfId="46673" xr:uid="{00000000-0005-0000-0000-000098B10000}"/>
    <cellStyle name="Normal 41 10 2" xfId="46674" xr:uid="{00000000-0005-0000-0000-000099B10000}"/>
    <cellStyle name="Normal 41 11" xfId="46675" xr:uid="{00000000-0005-0000-0000-00009AB10000}"/>
    <cellStyle name="Normal 41 11 2" xfId="46676" xr:uid="{00000000-0005-0000-0000-00009BB10000}"/>
    <cellStyle name="Normal 41 12" xfId="46677" xr:uid="{00000000-0005-0000-0000-00009CB10000}"/>
    <cellStyle name="Normal 41 12 2" xfId="46678" xr:uid="{00000000-0005-0000-0000-00009DB10000}"/>
    <cellStyle name="Normal 41 13" xfId="46679" xr:uid="{00000000-0005-0000-0000-00009EB10000}"/>
    <cellStyle name="Normal 41 13 2" xfId="46680" xr:uid="{00000000-0005-0000-0000-00009FB10000}"/>
    <cellStyle name="Normal 41 14" xfId="46681" xr:uid="{00000000-0005-0000-0000-0000A0B10000}"/>
    <cellStyle name="Normal 41 2" xfId="4917" xr:uid="{00000000-0005-0000-0000-0000A1B10000}"/>
    <cellStyle name="Normal 41 2 10" xfId="46682" xr:uid="{00000000-0005-0000-0000-0000A2B10000}"/>
    <cellStyle name="Normal 41 2 10 2" xfId="46683" xr:uid="{00000000-0005-0000-0000-0000A3B10000}"/>
    <cellStyle name="Normal 41 2 11" xfId="46684" xr:uid="{00000000-0005-0000-0000-0000A4B10000}"/>
    <cellStyle name="Normal 41 2 11 2" xfId="46685" xr:uid="{00000000-0005-0000-0000-0000A5B10000}"/>
    <cellStyle name="Normal 41 2 12" xfId="46686" xr:uid="{00000000-0005-0000-0000-0000A6B10000}"/>
    <cellStyle name="Normal 41 2 12 2" xfId="46687" xr:uid="{00000000-0005-0000-0000-0000A7B10000}"/>
    <cellStyle name="Normal 41 2 13" xfId="46688" xr:uid="{00000000-0005-0000-0000-0000A8B10000}"/>
    <cellStyle name="Normal 41 2 13 2" xfId="46689" xr:uid="{00000000-0005-0000-0000-0000A9B10000}"/>
    <cellStyle name="Normal 41 2 14" xfId="46690" xr:uid="{00000000-0005-0000-0000-0000AAB10000}"/>
    <cellStyle name="Normal 41 2 2" xfId="46691" xr:uid="{00000000-0005-0000-0000-0000ABB10000}"/>
    <cellStyle name="Normal 41 2 2 10" xfId="46692" xr:uid="{00000000-0005-0000-0000-0000ACB10000}"/>
    <cellStyle name="Normal 41 2 2 10 2" xfId="46693" xr:uid="{00000000-0005-0000-0000-0000ADB10000}"/>
    <cellStyle name="Normal 41 2 2 11" xfId="46694" xr:uid="{00000000-0005-0000-0000-0000AEB10000}"/>
    <cellStyle name="Normal 41 2 2 11 2" xfId="46695" xr:uid="{00000000-0005-0000-0000-0000AFB10000}"/>
    <cellStyle name="Normal 41 2 2 12" xfId="46696" xr:uid="{00000000-0005-0000-0000-0000B0B10000}"/>
    <cellStyle name="Normal 41 2 2 12 2" xfId="46697" xr:uid="{00000000-0005-0000-0000-0000B1B10000}"/>
    <cellStyle name="Normal 41 2 2 13" xfId="46698" xr:uid="{00000000-0005-0000-0000-0000B2B10000}"/>
    <cellStyle name="Normal 41 2 2 2" xfId="46699" xr:uid="{00000000-0005-0000-0000-0000B3B10000}"/>
    <cellStyle name="Normal 41 2 2 2 10" xfId="46700" xr:uid="{00000000-0005-0000-0000-0000B4B10000}"/>
    <cellStyle name="Normal 41 2 2 2 10 2" xfId="46701" xr:uid="{00000000-0005-0000-0000-0000B5B10000}"/>
    <cellStyle name="Normal 41 2 2 2 11" xfId="46702" xr:uid="{00000000-0005-0000-0000-0000B6B10000}"/>
    <cellStyle name="Normal 41 2 2 2 2" xfId="46703" xr:uid="{00000000-0005-0000-0000-0000B7B10000}"/>
    <cellStyle name="Normal 41 2 2 2 2 2" xfId="46704" xr:uid="{00000000-0005-0000-0000-0000B8B10000}"/>
    <cellStyle name="Normal 41 2 2 2 2 2 2" xfId="46705" xr:uid="{00000000-0005-0000-0000-0000B9B10000}"/>
    <cellStyle name="Normal 41 2 2 2 2 3" xfId="46706" xr:uid="{00000000-0005-0000-0000-0000BAB10000}"/>
    <cellStyle name="Normal 41 2 2 2 2 3 2" xfId="46707" xr:uid="{00000000-0005-0000-0000-0000BBB10000}"/>
    <cellStyle name="Normal 41 2 2 2 2 4" xfId="46708" xr:uid="{00000000-0005-0000-0000-0000BCB10000}"/>
    <cellStyle name="Normal 41 2 2 2 3" xfId="46709" xr:uid="{00000000-0005-0000-0000-0000BDB10000}"/>
    <cellStyle name="Normal 41 2 2 2 3 2" xfId="46710" xr:uid="{00000000-0005-0000-0000-0000BEB10000}"/>
    <cellStyle name="Normal 41 2 2 2 3 2 2" xfId="46711" xr:uid="{00000000-0005-0000-0000-0000BFB10000}"/>
    <cellStyle name="Normal 41 2 2 2 3 3" xfId="46712" xr:uid="{00000000-0005-0000-0000-0000C0B10000}"/>
    <cellStyle name="Normal 41 2 2 2 3 3 2" xfId="46713" xr:uid="{00000000-0005-0000-0000-0000C1B10000}"/>
    <cellStyle name="Normal 41 2 2 2 3 4" xfId="46714" xr:uid="{00000000-0005-0000-0000-0000C2B10000}"/>
    <cellStyle name="Normal 41 2 2 2 4" xfId="46715" xr:uid="{00000000-0005-0000-0000-0000C3B10000}"/>
    <cellStyle name="Normal 41 2 2 2 4 2" xfId="46716" xr:uid="{00000000-0005-0000-0000-0000C4B10000}"/>
    <cellStyle name="Normal 41 2 2 2 4 2 2" xfId="46717" xr:uid="{00000000-0005-0000-0000-0000C5B10000}"/>
    <cellStyle name="Normal 41 2 2 2 4 3" xfId="46718" xr:uid="{00000000-0005-0000-0000-0000C6B10000}"/>
    <cellStyle name="Normal 41 2 2 2 5" xfId="46719" xr:uid="{00000000-0005-0000-0000-0000C7B10000}"/>
    <cellStyle name="Normal 41 2 2 2 5 2" xfId="46720" xr:uid="{00000000-0005-0000-0000-0000C8B10000}"/>
    <cellStyle name="Normal 41 2 2 2 6" xfId="46721" xr:uid="{00000000-0005-0000-0000-0000C9B10000}"/>
    <cellStyle name="Normal 41 2 2 2 6 2" xfId="46722" xr:uid="{00000000-0005-0000-0000-0000CAB10000}"/>
    <cellStyle name="Normal 41 2 2 2 7" xfId="46723" xr:uid="{00000000-0005-0000-0000-0000CBB10000}"/>
    <cellStyle name="Normal 41 2 2 2 7 2" xfId="46724" xr:uid="{00000000-0005-0000-0000-0000CCB10000}"/>
    <cellStyle name="Normal 41 2 2 2 8" xfId="46725" xr:uid="{00000000-0005-0000-0000-0000CDB10000}"/>
    <cellStyle name="Normal 41 2 2 2 8 2" xfId="46726" xr:uid="{00000000-0005-0000-0000-0000CEB10000}"/>
    <cellStyle name="Normal 41 2 2 2 9" xfId="46727" xr:uid="{00000000-0005-0000-0000-0000CFB10000}"/>
    <cellStyle name="Normal 41 2 2 2 9 2" xfId="46728" xr:uid="{00000000-0005-0000-0000-0000D0B10000}"/>
    <cellStyle name="Normal 41 2 2 3" xfId="46729" xr:uid="{00000000-0005-0000-0000-0000D1B10000}"/>
    <cellStyle name="Normal 41 2 2 3 10" xfId="46730" xr:uid="{00000000-0005-0000-0000-0000D2B10000}"/>
    <cellStyle name="Normal 41 2 2 3 10 2" xfId="46731" xr:uid="{00000000-0005-0000-0000-0000D3B10000}"/>
    <cellStyle name="Normal 41 2 2 3 11" xfId="46732" xr:uid="{00000000-0005-0000-0000-0000D4B10000}"/>
    <cellStyle name="Normal 41 2 2 3 2" xfId="46733" xr:uid="{00000000-0005-0000-0000-0000D5B10000}"/>
    <cellStyle name="Normal 41 2 2 3 2 2" xfId="46734" xr:uid="{00000000-0005-0000-0000-0000D6B10000}"/>
    <cellStyle name="Normal 41 2 2 3 2 2 2" xfId="46735" xr:uid="{00000000-0005-0000-0000-0000D7B10000}"/>
    <cellStyle name="Normal 41 2 2 3 2 3" xfId="46736" xr:uid="{00000000-0005-0000-0000-0000D8B10000}"/>
    <cellStyle name="Normal 41 2 2 3 2 3 2" xfId="46737" xr:uid="{00000000-0005-0000-0000-0000D9B10000}"/>
    <cellStyle name="Normal 41 2 2 3 2 4" xfId="46738" xr:uid="{00000000-0005-0000-0000-0000DAB10000}"/>
    <cellStyle name="Normal 41 2 2 3 3" xfId="46739" xr:uid="{00000000-0005-0000-0000-0000DBB10000}"/>
    <cellStyle name="Normal 41 2 2 3 3 2" xfId="46740" xr:uid="{00000000-0005-0000-0000-0000DCB10000}"/>
    <cellStyle name="Normal 41 2 2 3 3 2 2" xfId="46741" xr:uid="{00000000-0005-0000-0000-0000DDB10000}"/>
    <cellStyle name="Normal 41 2 2 3 3 3" xfId="46742" xr:uid="{00000000-0005-0000-0000-0000DEB10000}"/>
    <cellStyle name="Normal 41 2 2 3 3 3 2" xfId="46743" xr:uid="{00000000-0005-0000-0000-0000DFB10000}"/>
    <cellStyle name="Normal 41 2 2 3 3 4" xfId="46744" xr:uid="{00000000-0005-0000-0000-0000E0B10000}"/>
    <cellStyle name="Normal 41 2 2 3 4" xfId="46745" xr:uid="{00000000-0005-0000-0000-0000E1B10000}"/>
    <cellStyle name="Normal 41 2 2 3 4 2" xfId="46746" xr:uid="{00000000-0005-0000-0000-0000E2B10000}"/>
    <cellStyle name="Normal 41 2 2 3 4 2 2" xfId="46747" xr:uid="{00000000-0005-0000-0000-0000E3B10000}"/>
    <cellStyle name="Normal 41 2 2 3 4 3" xfId="46748" xr:uid="{00000000-0005-0000-0000-0000E4B10000}"/>
    <cellStyle name="Normal 41 2 2 3 5" xfId="46749" xr:uid="{00000000-0005-0000-0000-0000E5B10000}"/>
    <cellStyle name="Normal 41 2 2 3 5 2" xfId="46750" xr:uid="{00000000-0005-0000-0000-0000E6B10000}"/>
    <cellStyle name="Normal 41 2 2 3 6" xfId="46751" xr:uid="{00000000-0005-0000-0000-0000E7B10000}"/>
    <cellStyle name="Normal 41 2 2 3 6 2" xfId="46752" xr:uid="{00000000-0005-0000-0000-0000E8B10000}"/>
    <cellStyle name="Normal 41 2 2 3 7" xfId="46753" xr:uid="{00000000-0005-0000-0000-0000E9B10000}"/>
    <cellStyle name="Normal 41 2 2 3 7 2" xfId="46754" xr:uid="{00000000-0005-0000-0000-0000EAB10000}"/>
    <cellStyle name="Normal 41 2 2 3 8" xfId="46755" xr:uid="{00000000-0005-0000-0000-0000EBB10000}"/>
    <cellStyle name="Normal 41 2 2 3 8 2" xfId="46756" xr:uid="{00000000-0005-0000-0000-0000ECB10000}"/>
    <cellStyle name="Normal 41 2 2 3 9" xfId="46757" xr:uid="{00000000-0005-0000-0000-0000EDB10000}"/>
    <cellStyle name="Normal 41 2 2 3 9 2" xfId="46758" xr:uid="{00000000-0005-0000-0000-0000EEB10000}"/>
    <cellStyle name="Normal 41 2 2 4" xfId="46759" xr:uid="{00000000-0005-0000-0000-0000EFB10000}"/>
    <cellStyle name="Normal 41 2 2 4 2" xfId="46760" xr:uid="{00000000-0005-0000-0000-0000F0B10000}"/>
    <cellStyle name="Normal 41 2 2 4 2 2" xfId="46761" xr:uid="{00000000-0005-0000-0000-0000F1B10000}"/>
    <cellStyle name="Normal 41 2 2 4 3" xfId="46762" xr:uid="{00000000-0005-0000-0000-0000F2B10000}"/>
    <cellStyle name="Normal 41 2 2 4 3 2" xfId="46763" xr:uid="{00000000-0005-0000-0000-0000F3B10000}"/>
    <cellStyle name="Normal 41 2 2 4 4" xfId="46764" xr:uid="{00000000-0005-0000-0000-0000F4B10000}"/>
    <cellStyle name="Normal 41 2 2 5" xfId="46765" xr:uid="{00000000-0005-0000-0000-0000F5B10000}"/>
    <cellStyle name="Normal 41 2 2 5 2" xfId="46766" xr:uid="{00000000-0005-0000-0000-0000F6B10000}"/>
    <cellStyle name="Normal 41 2 2 5 2 2" xfId="46767" xr:uid="{00000000-0005-0000-0000-0000F7B10000}"/>
    <cellStyle name="Normal 41 2 2 5 3" xfId="46768" xr:uid="{00000000-0005-0000-0000-0000F8B10000}"/>
    <cellStyle name="Normal 41 2 2 5 3 2" xfId="46769" xr:uid="{00000000-0005-0000-0000-0000F9B10000}"/>
    <cellStyle name="Normal 41 2 2 5 4" xfId="46770" xr:uid="{00000000-0005-0000-0000-0000FAB10000}"/>
    <cellStyle name="Normal 41 2 2 6" xfId="46771" xr:uid="{00000000-0005-0000-0000-0000FBB10000}"/>
    <cellStyle name="Normal 41 2 2 6 2" xfId="46772" xr:uid="{00000000-0005-0000-0000-0000FCB10000}"/>
    <cellStyle name="Normal 41 2 2 6 2 2" xfId="46773" xr:uid="{00000000-0005-0000-0000-0000FDB10000}"/>
    <cellStyle name="Normal 41 2 2 6 3" xfId="46774" xr:uid="{00000000-0005-0000-0000-0000FEB10000}"/>
    <cellStyle name="Normal 41 2 2 7" xfId="46775" xr:uid="{00000000-0005-0000-0000-0000FFB10000}"/>
    <cellStyle name="Normal 41 2 2 7 2" xfId="46776" xr:uid="{00000000-0005-0000-0000-000000B20000}"/>
    <cellStyle name="Normal 41 2 2 8" xfId="46777" xr:uid="{00000000-0005-0000-0000-000001B20000}"/>
    <cellStyle name="Normal 41 2 2 8 2" xfId="46778" xr:uid="{00000000-0005-0000-0000-000002B20000}"/>
    <cellStyle name="Normal 41 2 2 9" xfId="46779" xr:uid="{00000000-0005-0000-0000-000003B20000}"/>
    <cellStyle name="Normal 41 2 2 9 2" xfId="46780" xr:uid="{00000000-0005-0000-0000-000004B20000}"/>
    <cellStyle name="Normal 41 2 3" xfId="46781" xr:uid="{00000000-0005-0000-0000-000005B20000}"/>
    <cellStyle name="Normal 41 2 3 10" xfId="46782" xr:uid="{00000000-0005-0000-0000-000006B20000}"/>
    <cellStyle name="Normal 41 2 3 10 2" xfId="46783" xr:uid="{00000000-0005-0000-0000-000007B20000}"/>
    <cellStyle name="Normal 41 2 3 11" xfId="46784" xr:uid="{00000000-0005-0000-0000-000008B20000}"/>
    <cellStyle name="Normal 41 2 3 2" xfId="46785" xr:uid="{00000000-0005-0000-0000-000009B20000}"/>
    <cellStyle name="Normal 41 2 3 2 2" xfId="46786" xr:uid="{00000000-0005-0000-0000-00000AB20000}"/>
    <cellStyle name="Normal 41 2 3 2 2 2" xfId="46787" xr:uid="{00000000-0005-0000-0000-00000BB20000}"/>
    <cellStyle name="Normal 41 2 3 2 3" xfId="46788" xr:uid="{00000000-0005-0000-0000-00000CB20000}"/>
    <cellStyle name="Normal 41 2 3 2 3 2" xfId="46789" xr:uid="{00000000-0005-0000-0000-00000DB20000}"/>
    <cellStyle name="Normal 41 2 3 2 4" xfId="46790" xr:uid="{00000000-0005-0000-0000-00000EB20000}"/>
    <cellStyle name="Normal 41 2 3 3" xfId="46791" xr:uid="{00000000-0005-0000-0000-00000FB20000}"/>
    <cellStyle name="Normal 41 2 3 3 2" xfId="46792" xr:uid="{00000000-0005-0000-0000-000010B20000}"/>
    <cellStyle name="Normal 41 2 3 3 2 2" xfId="46793" xr:uid="{00000000-0005-0000-0000-000011B20000}"/>
    <cellStyle name="Normal 41 2 3 3 3" xfId="46794" xr:uid="{00000000-0005-0000-0000-000012B20000}"/>
    <cellStyle name="Normal 41 2 3 3 3 2" xfId="46795" xr:uid="{00000000-0005-0000-0000-000013B20000}"/>
    <cellStyle name="Normal 41 2 3 3 4" xfId="46796" xr:uid="{00000000-0005-0000-0000-000014B20000}"/>
    <cellStyle name="Normal 41 2 3 4" xfId="46797" xr:uid="{00000000-0005-0000-0000-000015B20000}"/>
    <cellStyle name="Normal 41 2 3 4 2" xfId="46798" xr:uid="{00000000-0005-0000-0000-000016B20000}"/>
    <cellStyle name="Normal 41 2 3 4 2 2" xfId="46799" xr:uid="{00000000-0005-0000-0000-000017B20000}"/>
    <cellStyle name="Normal 41 2 3 4 3" xfId="46800" xr:uid="{00000000-0005-0000-0000-000018B20000}"/>
    <cellStyle name="Normal 41 2 3 5" xfId="46801" xr:uid="{00000000-0005-0000-0000-000019B20000}"/>
    <cellStyle name="Normal 41 2 3 5 2" xfId="46802" xr:uid="{00000000-0005-0000-0000-00001AB20000}"/>
    <cellStyle name="Normal 41 2 3 6" xfId="46803" xr:uid="{00000000-0005-0000-0000-00001BB20000}"/>
    <cellStyle name="Normal 41 2 3 6 2" xfId="46804" xr:uid="{00000000-0005-0000-0000-00001CB20000}"/>
    <cellStyle name="Normal 41 2 3 7" xfId="46805" xr:uid="{00000000-0005-0000-0000-00001DB20000}"/>
    <cellStyle name="Normal 41 2 3 7 2" xfId="46806" xr:uid="{00000000-0005-0000-0000-00001EB20000}"/>
    <cellStyle name="Normal 41 2 3 8" xfId="46807" xr:uid="{00000000-0005-0000-0000-00001FB20000}"/>
    <cellStyle name="Normal 41 2 3 8 2" xfId="46808" xr:uid="{00000000-0005-0000-0000-000020B20000}"/>
    <cellStyle name="Normal 41 2 3 9" xfId="46809" xr:uid="{00000000-0005-0000-0000-000021B20000}"/>
    <cellStyle name="Normal 41 2 3 9 2" xfId="46810" xr:uid="{00000000-0005-0000-0000-000022B20000}"/>
    <cellStyle name="Normal 41 2 4" xfId="46811" xr:uid="{00000000-0005-0000-0000-000023B20000}"/>
    <cellStyle name="Normal 41 2 4 10" xfId="46812" xr:uid="{00000000-0005-0000-0000-000024B20000}"/>
    <cellStyle name="Normal 41 2 4 10 2" xfId="46813" xr:uid="{00000000-0005-0000-0000-000025B20000}"/>
    <cellStyle name="Normal 41 2 4 11" xfId="46814" xr:uid="{00000000-0005-0000-0000-000026B20000}"/>
    <cellStyle name="Normal 41 2 4 2" xfId="46815" xr:uid="{00000000-0005-0000-0000-000027B20000}"/>
    <cellStyle name="Normal 41 2 4 2 2" xfId="46816" xr:uid="{00000000-0005-0000-0000-000028B20000}"/>
    <cellStyle name="Normal 41 2 4 2 2 2" xfId="46817" xr:uid="{00000000-0005-0000-0000-000029B20000}"/>
    <cellStyle name="Normal 41 2 4 2 3" xfId="46818" xr:uid="{00000000-0005-0000-0000-00002AB20000}"/>
    <cellStyle name="Normal 41 2 4 2 3 2" xfId="46819" xr:uid="{00000000-0005-0000-0000-00002BB20000}"/>
    <cellStyle name="Normal 41 2 4 2 4" xfId="46820" xr:uid="{00000000-0005-0000-0000-00002CB20000}"/>
    <cellStyle name="Normal 41 2 4 3" xfId="46821" xr:uid="{00000000-0005-0000-0000-00002DB20000}"/>
    <cellStyle name="Normal 41 2 4 3 2" xfId="46822" xr:uid="{00000000-0005-0000-0000-00002EB20000}"/>
    <cellStyle name="Normal 41 2 4 3 2 2" xfId="46823" xr:uid="{00000000-0005-0000-0000-00002FB20000}"/>
    <cellStyle name="Normal 41 2 4 3 3" xfId="46824" xr:uid="{00000000-0005-0000-0000-000030B20000}"/>
    <cellStyle name="Normal 41 2 4 3 3 2" xfId="46825" xr:uid="{00000000-0005-0000-0000-000031B20000}"/>
    <cellStyle name="Normal 41 2 4 3 4" xfId="46826" xr:uid="{00000000-0005-0000-0000-000032B20000}"/>
    <cellStyle name="Normal 41 2 4 4" xfId="46827" xr:uid="{00000000-0005-0000-0000-000033B20000}"/>
    <cellStyle name="Normal 41 2 4 4 2" xfId="46828" xr:uid="{00000000-0005-0000-0000-000034B20000}"/>
    <cellStyle name="Normal 41 2 4 4 2 2" xfId="46829" xr:uid="{00000000-0005-0000-0000-000035B20000}"/>
    <cellStyle name="Normal 41 2 4 4 3" xfId="46830" xr:uid="{00000000-0005-0000-0000-000036B20000}"/>
    <cellStyle name="Normal 41 2 4 5" xfId="46831" xr:uid="{00000000-0005-0000-0000-000037B20000}"/>
    <cellStyle name="Normal 41 2 4 5 2" xfId="46832" xr:uid="{00000000-0005-0000-0000-000038B20000}"/>
    <cellStyle name="Normal 41 2 4 6" xfId="46833" xr:uid="{00000000-0005-0000-0000-000039B20000}"/>
    <cellStyle name="Normal 41 2 4 6 2" xfId="46834" xr:uid="{00000000-0005-0000-0000-00003AB20000}"/>
    <cellStyle name="Normal 41 2 4 7" xfId="46835" xr:uid="{00000000-0005-0000-0000-00003BB20000}"/>
    <cellStyle name="Normal 41 2 4 7 2" xfId="46836" xr:uid="{00000000-0005-0000-0000-00003CB20000}"/>
    <cellStyle name="Normal 41 2 4 8" xfId="46837" xr:uid="{00000000-0005-0000-0000-00003DB20000}"/>
    <cellStyle name="Normal 41 2 4 8 2" xfId="46838" xr:uid="{00000000-0005-0000-0000-00003EB20000}"/>
    <cellStyle name="Normal 41 2 4 9" xfId="46839" xr:uid="{00000000-0005-0000-0000-00003FB20000}"/>
    <cellStyle name="Normal 41 2 4 9 2" xfId="46840" xr:uid="{00000000-0005-0000-0000-000040B20000}"/>
    <cellStyle name="Normal 41 2 5" xfId="46841" xr:uid="{00000000-0005-0000-0000-000041B20000}"/>
    <cellStyle name="Normal 41 2 5 2" xfId="46842" xr:uid="{00000000-0005-0000-0000-000042B20000}"/>
    <cellStyle name="Normal 41 2 5 2 2" xfId="46843" xr:uid="{00000000-0005-0000-0000-000043B20000}"/>
    <cellStyle name="Normal 41 2 5 3" xfId="46844" xr:uid="{00000000-0005-0000-0000-000044B20000}"/>
    <cellStyle name="Normal 41 2 5 3 2" xfId="46845" xr:uid="{00000000-0005-0000-0000-000045B20000}"/>
    <cellStyle name="Normal 41 2 5 4" xfId="46846" xr:uid="{00000000-0005-0000-0000-000046B20000}"/>
    <cellStyle name="Normal 41 2 6" xfId="46847" xr:uid="{00000000-0005-0000-0000-000047B20000}"/>
    <cellStyle name="Normal 41 2 6 2" xfId="46848" xr:uid="{00000000-0005-0000-0000-000048B20000}"/>
    <cellStyle name="Normal 41 2 6 2 2" xfId="46849" xr:uid="{00000000-0005-0000-0000-000049B20000}"/>
    <cellStyle name="Normal 41 2 6 3" xfId="46850" xr:uid="{00000000-0005-0000-0000-00004AB20000}"/>
    <cellStyle name="Normal 41 2 6 3 2" xfId="46851" xr:uid="{00000000-0005-0000-0000-00004BB20000}"/>
    <cellStyle name="Normal 41 2 6 4" xfId="46852" xr:uid="{00000000-0005-0000-0000-00004CB20000}"/>
    <cellStyle name="Normal 41 2 7" xfId="46853" xr:uid="{00000000-0005-0000-0000-00004DB20000}"/>
    <cellStyle name="Normal 41 2 7 2" xfId="46854" xr:uid="{00000000-0005-0000-0000-00004EB20000}"/>
    <cellStyle name="Normal 41 2 7 2 2" xfId="46855" xr:uid="{00000000-0005-0000-0000-00004FB20000}"/>
    <cellStyle name="Normal 41 2 7 3" xfId="46856" xr:uid="{00000000-0005-0000-0000-000050B20000}"/>
    <cellStyle name="Normal 41 2 8" xfId="46857" xr:uid="{00000000-0005-0000-0000-000051B20000}"/>
    <cellStyle name="Normal 41 2 8 2" xfId="46858" xr:uid="{00000000-0005-0000-0000-000052B20000}"/>
    <cellStyle name="Normal 41 2 9" xfId="46859" xr:uid="{00000000-0005-0000-0000-000053B20000}"/>
    <cellStyle name="Normal 41 2 9 2" xfId="46860" xr:uid="{00000000-0005-0000-0000-000054B20000}"/>
    <cellStyle name="Normal 41 3" xfId="4918" xr:uid="{00000000-0005-0000-0000-000055B20000}"/>
    <cellStyle name="Normal 41 3 10" xfId="46861" xr:uid="{00000000-0005-0000-0000-000056B20000}"/>
    <cellStyle name="Normal 41 3 10 2" xfId="46862" xr:uid="{00000000-0005-0000-0000-000057B20000}"/>
    <cellStyle name="Normal 41 3 11" xfId="46863" xr:uid="{00000000-0005-0000-0000-000058B20000}"/>
    <cellStyle name="Normal 41 3 11 2" xfId="46864" xr:uid="{00000000-0005-0000-0000-000059B20000}"/>
    <cellStyle name="Normal 41 3 12" xfId="46865" xr:uid="{00000000-0005-0000-0000-00005AB20000}"/>
    <cellStyle name="Normal 41 3 2" xfId="46866" xr:uid="{00000000-0005-0000-0000-00005BB20000}"/>
    <cellStyle name="Normal 41 3 2 10" xfId="46867" xr:uid="{00000000-0005-0000-0000-00005CB20000}"/>
    <cellStyle name="Normal 41 3 2 10 2" xfId="46868" xr:uid="{00000000-0005-0000-0000-00005DB20000}"/>
    <cellStyle name="Normal 41 3 2 11" xfId="46869" xr:uid="{00000000-0005-0000-0000-00005EB20000}"/>
    <cellStyle name="Normal 41 3 2 2" xfId="46870" xr:uid="{00000000-0005-0000-0000-00005FB20000}"/>
    <cellStyle name="Normal 41 3 2 2 2" xfId="46871" xr:uid="{00000000-0005-0000-0000-000060B20000}"/>
    <cellStyle name="Normal 41 3 2 2 2 2" xfId="46872" xr:uid="{00000000-0005-0000-0000-000061B20000}"/>
    <cellStyle name="Normal 41 3 2 2 3" xfId="46873" xr:uid="{00000000-0005-0000-0000-000062B20000}"/>
    <cellStyle name="Normal 41 3 2 2 3 2" xfId="46874" xr:uid="{00000000-0005-0000-0000-000063B20000}"/>
    <cellStyle name="Normal 41 3 2 2 4" xfId="46875" xr:uid="{00000000-0005-0000-0000-000064B20000}"/>
    <cellStyle name="Normal 41 3 2 3" xfId="46876" xr:uid="{00000000-0005-0000-0000-000065B20000}"/>
    <cellStyle name="Normal 41 3 2 3 2" xfId="46877" xr:uid="{00000000-0005-0000-0000-000066B20000}"/>
    <cellStyle name="Normal 41 3 2 3 2 2" xfId="46878" xr:uid="{00000000-0005-0000-0000-000067B20000}"/>
    <cellStyle name="Normal 41 3 2 3 3" xfId="46879" xr:uid="{00000000-0005-0000-0000-000068B20000}"/>
    <cellStyle name="Normal 41 3 2 3 3 2" xfId="46880" xr:uid="{00000000-0005-0000-0000-000069B20000}"/>
    <cellStyle name="Normal 41 3 2 3 4" xfId="46881" xr:uid="{00000000-0005-0000-0000-00006AB20000}"/>
    <cellStyle name="Normal 41 3 2 4" xfId="46882" xr:uid="{00000000-0005-0000-0000-00006BB20000}"/>
    <cellStyle name="Normal 41 3 2 4 2" xfId="46883" xr:uid="{00000000-0005-0000-0000-00006CB20000}"/>
    <cellStyle name="Normal 41 3 2 4 2 2" xfId="46884" xr:uid="{00000000-0005-0000-0000-00006DB20000}"/>
    <cellStyle name="Normal 41 3 2 4 3" xfId="46885" xr:uid="{00000000-0005-0000-0000-00006EB20000}"/>
    <cellStyle name="Normal 41 3 2 5" xfId="46886" xr:uid="{00000000-0005-0000-0000-00006FB20000}"/>
    <cellStyle name="Normal 41 3 2 5 2" xfId="46887" xr:uid="{00000000-0005-0000-0000-000070B20000}"/>
    <cellStyle name="Normal 41 3 2 6" xfId="46888" xr:uid="{00000000-0005-0000-0000-000071B20000}"/>
    <cellStyle name="Normal 41 3 2 6 2" xfId="46889" xr:uid="{00000000-0005-0000-0000-000072B20000}"/>
    <cellStyle name="Normal 41 3 2 7" xfId="46890" xr:uid="{00000000-0005-0000-0000-000073B20000}"/>
    <cellStyle name="Normal 41 3 2 7 2" xfId="46891" xr:uid="{00000000-0005-0000-0000-000074B20000}"/>
    <cellStyle name="Normal 41 3 2 8" xfId="46892" xr:uid="{00000000-0005-0000-0000-000075B20000}"/>
    <cellStyle name="Normal 41 3 2 8 2" xfId="46893" xr:uid="{00000000-0005-0000-0000-000076B20000}"/>
    <cellStyle name="Normal 41 3 2 9" xfId="46894" xr:uid="{00000000-0005-0000-0000-000077B20000}"/>
    <cellStyle name="Normal 41 3 2 9 2" xfId="46895" xr:uid="{00000000-0005-0000-0000-000078B20000}"/>
    <cellStyle name="Normal 41 3 3" xfId="46896" xr:uid="{00000000-0005-0000-0000-000079B20000}"/>
    <cellStyle name="Normal 41 3 3 2" xfId="46897" xr:uid="{00000000-0005-0000-0000-00007AB20000}"/>
    <cellStyle name="Normal 41 3 3 2 2" xfId="46898" xr:uid="{00000000-0005-0000-0000-00007BB20000}"/>
    <cellStyle name="Normal 41 3 3 3" xfId="46899" xr:uid="{00000000-0005-0000-0000-00007CB20000}"/>
    <cellStyle name="Normal 41 3 3 3 2" xfId="46900" xr:uid="{00000000-0005-0000-0000-00007DB20000}"/>
    <cellStyle name="Normal 41 3 3 4" xfId="46901" xr:uid="{00000000-0005-0000-0000-00007EB20000}"/>
    <cellStyle name="Normal 41 3 4" xfId="46902" xr:uid="{00000000-0005-0000-0000-00007FB20000}"/>
    <cellStyle name="Normal 41 3 4 2" xfId="46903" xr:uid="{00000000-0005-0000-0000-000080B20000}"/>
    <cellStyle name="Normal 41 3 4 2 2" xfId="46904" xr:uid="{00000000-0005-0000-0000-000081B20000}"/>
    <cellStyle name="Normal 41 3 4 3" xfId="46905" xr:uid="{00000000-0005-0000-0000-000082B20000}"/>
    <cellStyle name="Normal 41 3 4 3 2" xfId="46906" xr:uid="{00000000-0005-0000-0000-000083B20000}"/>
    <cellStyle name="Normal 41 3 4 4" xfId="46907" xr:uid="{00000000-0005-0000-0000-000084B20000}"/>
    <cellStyle name="Normal 41 3 5" xfId="46908" xr:uid="{00000000-0005-0000-0000-000085B20000}"/>
    <cellStyle name="Normal 41 3 5 2" xfId="46909" xr:uid="{00000000-0005-0000-0000-000086B20000}"/>
    <cellStyle name="Normal 41 3 5 2 2" xfId="46910" xr:uid="{00000000-0005-0000-0000-000087B20000}"/>
    <cellStyle name="Normal 41 3 5 3" xfId="46911" xr:uid="{00000000-0005-0000-0000-000088B20000}"/>
    <cellStyle name="Normal 41 3 6" xfId="46912" xr:uid="{00000000-0005-0000-0000-000089B20000}"/>
    <cellStyle name="Normal 41 3 6 2" xfId="46913" xr:uid="{00000000-0005-0000-0000-00008AB20000}"/>
    <cellStyle name="Normal 41 3 7" xfId="46914" xr:uid="{00000000-0005-0000-0000-00008BB20000}"/>
    <cellStyle name="Normal 41 3 7 2" xfId="46915" xr:uid="{00000000-0005-0000-0000-00008CB20000}"/>
    <cellStyle name="Normal 41 3 8" xfId="46916" xr:uid="{00000000-0005-0000-0000-00008DB20000}"/>
    <cellStyle name="Normal 41 3 8 2" xfId="46917" xr:uid="{00000000-0005-0000-0000-00008EB20000}"/>
    <cellStyle name="Normal 41 3 9" xfId="46918" xr:uid="{00000000-0005-0000-0000-00008FB20000}"/>
    <cellStyle name="Normal 41 3 9 2" xfId="46919" xr:uid="{00000000-0005-0000-0000-000090B20000}"/>
    <cellStyle name="Normal 41 4" xfId="4919" xr:uid="{00000000-0005-0000-0000-000091B20000}"/>
    <cellStyle name="Normal 41 4 10" xfId="46920" xr:uid="{00000000-0005-0000-0000-000092B20000}"/>
    <cellStyle name="Normal 41 4 10 2" xfId="46921" xr:uid="{00000000-0005-0000-0000-000093B20000}"/>
    <cellStyle name="Normal 41 4 11" xfId="46922" xr:uid="{00000000-0005-0000-0000-000094B20000}"/>
    <cellStyle name="Normal 41 4 2" xfId="46923" xr:uid="{00000000-0005-0000-0000-000095B20000}"/>
    <cellStyle name="Normal 41 4 2 2" xfId="46924" xr:uid="{00000000-0005-0000-0000-000096B20000}"/>
    <cellStyle name="Normal 41 4 2 2 2" xfId="46925" xr:uid="{00000000-0005-0000-0000-000097B20000}"/>
    <cellStyle name="Normal 41 4 2 3" xfId="46926" xr:uid="{00000000-0005-0000-0000-000098B20000}"/>
    <cellStyle name="Normal 41 4 2 3 2" xfId="46927" xr:uid="{00000000-0005-0000-0000-000099B20000}"/>
    <cellStyle name="Normal 41 4 2 4" xfId="46928" xr:uid="{00000000-0005-0000-0000-00009AB20000}"/>
    <cellStyle name="Normal 41 4 3" xfId="46929" xr:uid="{00000000-0005-0000-0000-00009BB20000}"/>
    <cellStyle name="Normal 41 4 3 2" xfId="46930" xr:uid="{00000000-0005-0000-0000-00009CB20000}"/>
    <cellStyle name="Normal 41 4 3 2 2" xfId="46931" xr:uid="{00000000-0005-0000-0000-00009DB20000}"/>
    <cellStyle name="Normal 41 4 3 3" xfId="46932" xr:uid="{00000000-0005-0000-0000-00009EB20000}"/>
    <cellStyle name="Normal 41 4 3 3 2" xfId="46933" xr:uid="{00000000-0005-0000-0000-00009FB20000}"/>
    <cellStyle name="Normal 41 4 3 4" xfId="46934" xr:uid="{00000000-0005-0000-0000-0000A0B20000}"/>
    <cellStyle name="Normal 41 4 4" xfId="46935" xr:uid="{00000000-0005-0000-0000-0000A1B20000}"/>
    <cellStyle name="Normal 41 4 4 2" xfId="46936" xr:uid="{00000000-0005-0000-0000-0000A2B20000}"/>
    <cellStyle name="Normal 41 4 4 2 2" xfId="46937" xr:uid="{00000000-0005-0000-0000-0000A3B20000}"/>
    <cellStyle name="Normal 41 4 4 3" xfId="46938" xr:uid="{00000000-0005-0000-0000-0000A4B20000}"/>
    <cellStyle name="Normal 41 4 5" xfId="46939" xr:uid="{00000000-0005-0000-0000-0000A5B20000}"/>
    <cellStyle name="Normal 41 4 5 2" xfId="46940" xr:uid="{00000000-0005-0000-0000-0000A6B20000}"/>
    <cellStyle name="Normal 41 4 6" xfId="46941" xr:uid="{00000000-0005-0000-0000-0000A7B20000}"/>
    <cellStyle name="Normal 41 4 6 2" xfId="46942" xr:uid="{00000000-0005-0000-0000-0000A8B20000}"/>
    <cellStyle name="Normal 41 4 7" xfId="46943" xr:uid="{00000000-0005-0000-0000-0000A9B20000}"/>
    <cellStyle name="Normal 41 4 7 2" xfId="46944" xr:uid="{00000000-0005-0000-0000-0000AAB20000}"/>
    <cellStyle name="Normal 41 4 8" xfId="46945" xr:uid="{00000000-0005-0000-0000-0000ABB20000}"/>
    <cellStyle name="Normal 41 4 8 2" xfId="46946" xr:uid="{00000000-0005-0000-0000-0000ACB20000}"/>
    <cellStyle name="Normal 41 4 9" xfId="46947" xr:uid="{00000000-0005-0000-0000-0000ADB20000}"/>
    <cellStyle name="Normal 41 4 9 2" xfId="46948" xr:uid="{00000000-0005-0000-0000-0000AEB20000}"/>
    <cellStyle name="Normal 41 5" xfId="46949" xr:uid="{00000000-0005-0000-0000-0000AFB20000}"/>
    <cellStyle name="Normal 41 5 2" xfId="46950" xr:uid="{00000000-0005-0000-0000-0000B0B20000}"/>
    <cellStyle name="Normal 41 5 2 2" xfId="46951" xr:uid="{00000000-0005-0000-0000-0000B1B20000}"/>
    <cellStyle name="Normal 41 5 2 3" xfId="46952" xr:uid="{00000000-0005-0000-0000-0000B2B20000}"/>
    <cellStyle name="Normal 41 5 3" xfId="46953" xr:uid="{00000000-0005-0000-0000-0000B3B20000}"/>
    <cellStyle name="Normal 41 5 3 2" xfId="46954" xr:uid="{00000000-0005-0000-0000-0000B4B20000}"/>
    <cellStyle name="Normal 41 5 4" xfId="46955" xr:uid="{00000000-0005-0000-0000-0000B5B20000}"/>
    <cellStyle name="Normal 41 6" xfId="46956" xr:uid="{00000000-0005-0000-0000-0000B6B20000}"/>
    <cellStyle name="Normal 41 6 2" xfId="46957" xr:uid="{00000000-0005-0000-0000-0000B7B20000}"/>
    <cellStyle name="Normal 41 6 2 2" xfId="46958" xr:uid="{00000000-0005-0000-0000-0000B8B20000}"/>
    <cellStyle name="Normal 41 6 3" xfId="46959" xr:uid="{00000000-0005-0000-0000-0000B9B20000}"/>
    <cellStyle name="Normal 41 6 3 2" xfId="46960" xr:uid="{00000000-0005-0000-0000-0000BAB20000}"/>
    <cellStyle name="Normal 41 6 4" xfId="46961" xr:uid="{00000000-0005-0000-0000-0000BBB20000}"/>
    <cellStyle name="Normal 41 7" xfId="46962" xr:uid="{00000000-0005-0000-0000-0000BCB20000}"/>
    <cellStyle name="Normal 41 7 2" xfId="46963" xr:uid="{00000000-0005-0000-0000-0000BDB20000}"/>
    <cellStyle name="Normal 41 7 2 2" xfId="46964" xr:uid="{00000000-0005-0000-0000-0000BEB20000}"/>
    <cellStyle name="Normal 41 7 3" xfId="46965" xr:uid="{00000000-0005-0000-0000-0000BFB20000}"/>
    <cellStyle name="Normal 41 7 3 2" xfId="46966" xr:uid="{00000000-0005-0000-0000-0000C0B20000}"/>
    <cellStyle name="Normal 41 7 4" xfId="46967" xr:uid="{00000000-0005-0000-0000-0000C1B20000}"/>
    <cellStyle name="Normal 41 8" xfId="46968" xr:uid="{00000000-0005-0000-0000-0000C2B20000}"/>
    <cellStyle name="Normal 41 8 2" xfId="46969" xr:uid="{00000000-0005-0000-0000-0000C3B20000}"/>
    <cellStyle name="Normal 41 8 3" xfId="46970" xr:uid="{00000000-0005-0000-0000-0000C4B20000}"/>
    <cellStyle name="Normal 41 9" xfId="46971" xr:uid="{00000000-0005-0000-0000-0000C5B20000}"/>
    <cellStyle name="Normal 41 9 2" xfId="46972" xr:uid="{00000000-0005-0000-0000-0000C6B20000}"/>
    <cellStyle name="Normal 410" xfId="46973" xr:uid="{00000000-0005-0000-0000-0000C7B20000}"/>
    <cellStyle name="Normal 411" xfId="46974" xr:uid="{00000000-0005-0000-0000-0000C8B20000}"/>
    <cellStyle name="Normal 412" xfId="46975" xr:uid="{00000000-0005-0000-0000-0000C9B20000}"/>
    <cellStyle name="Normal 413" xfId="46976" xr:uid="{00000000-0005-0000-0000-0000CAB20000}"/>
    <cellStyle name="Normal 414" xfId="46977" xr:uid="{00000000-0005-0000-0000-0000CBB20000}"/>
    <cellStyle name="Normal 415" xfId="46978" xr:uid="{00000000-0005-0000-0000-0000CCB20000}"/>
    <cellStyle name="Normal 416" xfId="46979" xr:uid="{00000000-0005-0000-0000-0000CDB20000}"/>
    <cellStyle name="Normal 417" xfId="46980" xr:uid="{00000000-0005-0000-0000-0000CEB20000}"/>
    <cellStyle name="Normal 418" xfId="46981" xr:uid="{00000000-0005-0000-0000-0000CFB20000}"/>
    <cellStyle name="Normal 419" xfId="46982" xr:uid="{00000000-0005-0000-0000-0000D0B20000}"/>
    <cellStyle name="Normal 42" xfId="4920" xr:uid="{00000000-0005-0000-0000-0000D1B20000}"/>
    <cellStyle name="Normal 42 10" xfId="46983" xr:uid="{00000000-0005-0000-0000-0000D2B20000}"/>
    <cellStyle name="Normal 42 10 2" xfId="46984" xr:uid="{00000000-0005-0000-0000-0000D3B20000}"/>
    <cellStyle name="Normal 42 11" xfId="46985" xr:uid="{00000000-0005-0000-0000-0000D4B20000}"/>
    <cellStyle name="Normal 42 11 2" xfId="46986" xr:uid="{00000000-0005-0000-0000-0000D5B20000}"/>
    <cellStyle name="Normal 42 12" xfId="46987" xr:uid="{00000000-0005-0000-0000-0000D6B20000}"/>
    <cellStyle name="Normal 42 12 2" xfId="46988" xr:uid="{00000000-0005-0000-0000-0000D7B20000}"/>
    <cellStyle name="Normal 42 13" xfId="46989" xr:uid="{00000000-0005-0000-0000-0000D8B20000}"/>
    <cellStyle name="Normal 42 2" xfId="4921" xr:uid="{00000000-0005-0000-0000-0000D9B20000}"/>
    <cellStyle name="Normal 42 2 10" xfId="46990" xr:uid="{00000000-0005-0000-0000-0000DAB20000}"/>
    <cellStyle name="Normal 42 2 10 2" xfId="46991" xr:uid="{00000000-0005-0000-0000-0000DBB20000}"/>
    <cellStyle name="Normal 42 2 11" xfId="46992" xr:uid="{00000000-0005-0000-0000-0000DCB20000}"/>
    <cellStyle name="Normal 42 2 11 2" xfId="46993" xr:uid="{00000000-0005-0000-0000-0000DDB20000}"/>
    <cellStyle name="Normal 42 2 12" xfId="46994" xr:uid="{00000000-0005-0000-0000-0000DEB20000}"/>
    <cellStyle name="Normal 42 2 2" xfId="46995" xr:uid="{00000000-0005-0000-0000-0000DFB20000}"/>
    <cellStyle name="Normal 42 2 2 10" xfId="46996" xr:uid="{00000000-0005-0000-0000-0000E0B20000}"/>
    <cellStyle name="Normal 42 2 2 10 2" xfId="46997" xr:uid="{00000000-0005-0000-0000-0000E1B20000}"/>
    <cellStyle name="Normal 42 2 2 11" xfId="46998" xr:uid="{00000000-0005-0000-0000-0000E2B20000}"/>
    <cellStyle name="Normal 42 2 2 2" xfId="46999" xr:uid="{00000000-0005-0000-0000-0000E3B20000}"/>
    <cellStyle name="Normal 42 2 2 2 2" xfId="47000" xr:uid="{00000000-0005-0000-0000-0000E4B20000}"/>
    <cellStyle name="Normal 42 2 2 2 2 2" xfId="47001" xr:uid="{00000000-0005-0000-0000-0000E5B20000}"/>
    <cellStyle name="Normal 42 2 2 2 3" xfId="47002" xr:uid="{00000000-0005-0000-0000-0000E6B20000}"/>
    <cellStyle name="Normal 42 2 2 2 3 2" xfId="47003" xr:uid="{00000000-0005-0000-0000-0000E7B20000}"/>
    <cellStyle name="Normal 42 2 2 2 4" xfId="47004" xr:uid="{00000000-0005-0000-0000-0000E8B20000}"/>
    <cellStyle name="Normal 42 2 2 3" xfId="47005" xr:uid="{00000000-0005-0000-0000-0000E9B20000}"/>
    <cellStyle name="Normal 42 2 2 3 2" xfId="47006" xr:uid="{00000000-0005-0000-0000-0000EAB20000}"/>
    <cellStyle name="Normal 42 2 2 3 2 2" xfId="47007" xr:uid="{00000000-0005-0000-0000-0000EBB20000}"/>
    <cellStyle name="Normal 42 2 2 3 3" xfId="47008" xr:uid="{00000000-0005-0000-0000-0000ECB20000}"/>
    <cellStyle name="Normal 42 2 2 3 3 2" xfId="47009" xr:uid="{00000000-0005-0000-0000-0000EDB20000}"/>
    <cellStyle name="Normal 42 2 2 3 4" xfId="47010" xr:uid="{00000000-0005-0000-0000-0000EEB20000}"/>
    <cellStyle name="Normal 42 2 2 4" xfId="47011" xr:uid="{00000000-0005-0000-0000-0000EFB20000}"/>
    <cellStyle name="Normal 42 2 2 4 2" xfId="47012" xr:uid="{00000000-0005-0000-0000-0000F0B20000}"/>
    <cellStyle name="Normal 42 2 2 4 2 2" xfId="47013" xr:uid="{00000000-0005-0000-0000-0000F1B20000}"/>
    <cellStyle name="Normal 42 2 2 4 3" xfId="47014" xr:uid="{00000000-0005-0000-0000-0000F2B20000}"/>
    <cellStyle name="Normal 42 2 2 5" xfId="47015" xr:uid="{00000000-0005-0000-0000-0000F3B20000}"/>
    <cellStyle name="Normal 42 2 2 5 2" xfId="47016" xr:uid="{00000000-0005-0000-0000-0000F4B20000}"/>
    <cellStyle name="Normal 42 2 2 6" xfId="47017" xr:uid="{00000000-0005-0000-0000-0000F5B20000}"/>
    <cellStyle name="Normal 42 2 2 6 2" xfId="47018" xr:uid="{00000000-0005-0000-0000-0000F6B20000}"/>
    <cellStyle name="Normal 42 2 2 7" xfId="47019" xr:uid="{00000000-0005-0000-0000-0000F7B20000}"/>
    <cellStyle name="Normal 42 2 2 7 2" xfId="47020" xr:uid="{00000000-0005-0000-0000-0000F8B20000}"/>
    <cellStyle name="Normal 42 2 2 8" xfId="47021" xr:uid="{00000000-0005-0000-0000-0000F9B20000}"/>
    <cellStyle name="Normal 42 2 2 8 2" xfId="47022" xr:uid="{00000000-0005-0000-0000-0000FAB20000}"/>
    <cellStyle name="Normal 42 2 2 9" xfId="47023" xr:uid="{00000000-0005-0000-0000-0000FBB20000}"/>
    <cellStyle name="Normal 42 2 2 9 2" xfId="47024" xr:uid="{00000000-0005-0000-0000-0000FCB20000}"/>
    <cellStyle name="Normal 42 2 3" xfId="47025" xr:uid="{00000000-0005-0000-0000-0000FDB20000}"/>
    <cellStyle name="Normal 42 2 3 2" xfId="47026" xr:uid="{00000000-0005-0000-0000-0000FEB20000}"/>
    <cellStyle name="Normal 42 2 3 2 2" xfId="47027" xr:uid="{00000000-0005-0000-0000-0000FFB20000}"/>
    <cellStyle name="Normal 42 2 3 3" xfId="47028" xr:uid="{00000000-0005-0000-0000-000000B30000}"/>
    <cellStyle name="Normal 42 2 3 3 2" xfId="47029" xr:uid="{00000000-0005-0000-0000-000001B30000}"/>
    <cellStyle name="Normal 42 2 3 4" xfId="47030" xr:uid="{00000000-0005-0000-0000-000002B30000}"/>
    <cellStyle name="Normal 42 2 4" xfId="47031" xr:uid="{00000000-0005-0000-0000-000003B30000}"/>
    <cellStyle name="Normal 42 2 4 2" xfId="47032" xr:uid="{00000000-0005-0000-0000-000004B30000}"/>
    <cellStyle name="Normal 42 2 4 2 2" xfId="47033" xr:uid="{00000000-0005-0000-0000-000005B30000}"/>
    <cellStyle name="Normal 42 2 4 3" xfId="47034" xr:uid="{00000000-0005-0000-0000-000006B30000}"/>
    <cellStyle name="Normal 42 2 4 3 2" xfId="47035" xr:uid="{00000000-0005-0000-0000-000007B30000}"/>
    <cellStyle name="Normal 42 2 4 4" xfId="47036" xr:uid="{00000000-0005-0000-0000-000008B30000}"/>
    <cellStyle name="Normal 42 2 5" xfId="47037" xr:uid="{00000000-0005-0000-0000-000009B30000}"/>
    <cellStyle name="Normal 42 2 5 2" xfId="47038" xr:uid="{00000000-0005-0000-0000-00000AB30000}"/>
    <cellStyle name="Normal 42 2 5 2 2" xfId="47039" xr:uid="{00000000-0005-0000-0000-00000BB30000}"/>
    <cellStyle name="Normal 42 2 5 3" xfId="47040" xr:uid="{00000000-0005-0000-0000-00000CB30000}"/>
    <cellStyle name="Normal 42 2 6" xfId="47041" xr:uid="{00000000-0005-0000-0000-00000DB30000}"/>
    <cellStyle name="Normal 42 2 6 2" xfId="47042" xr:uid="{00000000-0005-0000-0000-00000EB30000}"/>
    <cellStyle name="Normal 42 2 7" xfId="47043" xr:uid="{00000000-0005-0000-0000-00000FB30000}"/>
    <cellStyle name="Normal 42 2 7 2" xfId="47044" xr:uid="{00000000-0005-0000-0000-000010B30000}"/>
    <cellStyle name="Normal 42 2 8" xfId="47045" xr:uid="{00000000-0005-0000-0000-000011B30000}"/>
    <cellStyle name="Normal 42 2 8 2" xfId="47046" xr:uid="{00000000-0005-0000-0000-000012B30000}"/>
    <cellStyle name="Normal 42 2 9" xfId="47047" xr:uid="{00000000-0005-0000-0000-000013B30000}"/>
    <cellStyle name="Normal 42 2 9 2" xfId="47048" xr:uid="{00000000-0005-0000-0000-000014B30000}"/>
    <cellStyle name="Normal 42 3" xfId="4922" xr:uid="{00000000-0005-0000-0000-000015B30000}"/>
    <cellStyle name="Normal 42 3 10" xfId="47049" xr:uid="{00000000-0005-0000-0000-000016B30000}"/>
    <cellStyle name="Normal 42 3 10 2" xfId="47050" xr:uid="{00000000-0005-0000-0000-000017B30000}"/>
    <cellStyle name="Normal 42 3 11" xfId="47051" xr:uid="{00000000-0005-0000-0000-000018B30000}"/>
    <cellStyle name="Normal 42 3 2" xfId="47052" xr:uid="{00000000-0005-0000-0000-000019B30000}"/>
    <cellStyle name="Normal 42 3 2 2" xfId="47053" xr:uid="{00000000-0005-0000-0000-00001AB30000}"/>
    <cellStyle name="Normal 42 3 2 2 2" xfId="47054" xr:uid="{00000000-0005-0000-0000-00001BB30000}"/>
    <cellStyle name="Normal 42 3 2 3" xfId="47055" xr:uid="{00000000-0005-0000-0000-00001CB30000}"/>
    <cellStyle name="Normal 42 3 2 3 2" xfId="47056" xr:uid="{00000000-0005-0000-0000-00001DB30000}"/>
    <cellStyle name="Normal 42 3 2 4" xfId="47057" xr:uid="{00000000-0005-0000-0000-00001EB30000}"/>
    <cellStyle name="Normal 42 3 3" xfId="47058" xr:uid="{00000000-0005-0000-0000-00001FB30000}"/>
    <cellStyle name="Normal 42 3 3 2" xfId="47059" xr:uid="{00000000-0005-0000-0000-000020B30000}"/>
    <cellStyle name="Normal 42 3 3 2 2" xfId="47060" xr:uid="{00000000-0005-0000-0000-000021B30000}"/>
    <cellStyle name="Normal 42 3 3 3" xfId="47061" xr:uid="{00000000-0005-0000-0000-000022B30000}"/>
    <cellStyle name="Normal 42 3 3 3 2" xfId="47062" xr:uid="{00000000-0005-0000-0000-000023B30000}"/>
    <cellStyle name="Normal 42 3 3 4" xfId="47063" xr:uid="{00000000-0005-0000-0000-000024B30000}"/>
    <cellStyle name="Normal 42 3 4" xfId="47064" xr:uid="{00000000-0005-0000-0000-000025B30000}"/>
    <cellStyle name="Normal 42 3 4 2" xfId="47065" xr:uid="{00000000-0005-0000-0000-000026B30000}"/>
    <cellStyle name="Normal 42 3 4 2 2" xfId="47066" xr:uid="{00000000-0005-0000-0000-000027B30000}"/>
    <cellStyle name="Normal 42 3 4 3" xfId="47067" xr:uid="{00000000-0005-0000-0000-000028B30000}"/>
    <cellStyle name="Normal 42 3 5" xfId="47068" xr:uid="{00000000-0005-0000-0000-000029B30000}"/>
    <cellStyle name="Normal 42 3 5 2" xfId="47069" xr:uid="{00000000-0005-0000-0000-00002AB30000}"/>
    <cellStyle name="Normal 42 3 6" xfId="47070" xr:uid="{00000000-0005-0000-0000-00002BB30000}"/>
    <cellStyle name="Normal 42 3 6 2" xfId="47071" xr:uid="{00000000-0005-0000-0000-00002CB30000}"/>
    <cellStyle name="Normal 42 3 7" xfId="47072" xr:uid="{00000000-0005-0000-0000-00002DB30000}"/>
    <cellStyle name="Normal 42 3 7 2" xfId="47073" xr:uid="{00000000-0005-0000-0000-00002EB30000}"/>
    <cellStyle name="Normal 42 3 8" xfId="47074" xr:uid="{00000000-0005-0000-0000-00002FB30000}"/>
    <cellStyle name="Normal 42 3 8 2" xfId="47075" xr:uid="{00000000-0005-0000-0000-000030B30000}"/>
    <cellStyle name="Normal 42 3 9" xfId="47076" xr:uid="{00000000-0005-0000-0000-000031B30000}"/>
    <cellStyle name="Normal 42 3 9 2" xfId="47077" xr:uid="{00000000-0005-0000-0000-000032B30000}"/>
    <cellStyle name="Normal 42 4" xfId="4923" xr:uid="{00000000-0005-0000-0000-000033B30000}"/>
    <cellStyle name="Normal 42 4 2" xfId="47078" xr:uid="{00000000-0005-0000-0000-000034B30000}"/>
    <cellStyle name="Normal 42 4 2 2" xfId="47079" xr:uid="{00000000-0005-0000-0000-000035B30000}"/>
    <cellStyle name="Normal 42 4 3" xfId="47080" xr:uid="{00000000-0005-0000-0000-000036B30000}"/>
    <cellStyle name="Normal 42 4 3 2" xfId="47081" xr:uid="{00000000-0005-0000-0000-000037B30000}"/>
    <cellStyle name="Normal 42 4 4" xfId="47082" xr:uid="{00000000-0005-0000-0000-000038B30000}"/>
    <cellStyle name="Normal 42 5" xfId="47083" xr:uid="{00000000-0005-0000-0000-000039B30000}"/>
    <cellStyle name="Normal 42 5 2" xfId="47084" xr:uid="{00000000-0005-0000-0000-00003AB30000}"/>
    <cellStyle name="Normal 42 5 2 2" xfId="47085" xr:uid="{00000000-0005-0000-0000-00003BB30000}"/>
    <cellStyle name="Normal 42 5 3" xfId="47086" xr:uid="{00000000-0005-0000-0000-00003CB30000}"/>
    <cellStyle name="Normal 42 5 3 2" xfId="47087" xr:uid="{00000000-0005-0000-0000-00003DB30000}"/>
    <cellStyle name="Normal 42 5 4" xfId="47088" xr:uid="{00000000-0005-0000-0000-00003EB30000}"/>
    <cellStyle name="Normal 42 6" xfId="47089" xr:uid="{00000000-0005-0000-0000-00003FB30000}"/>
    <cellStyle name="Normal 42 6 2" xfId="47090" xr:uid="{00000000-0005-0000-0000-000040B30000}"/>
    <cellStyle name="Normal 42 6 2 2" xfId="47091" xr:uid="{00000000-0005-0000-0000-000041B30000}"/>
    <cellStyle name="Normal 42 6 3" xfId="47092" xr:uid="{00000000-0005-0000-0000-000042B30000}"/>
    <cellStyle name="Normal 42 7" xfId="47093" xr:uid="{00000000-0005-0000-0000-000043B30000}"/>
    <cellStyle name="Normal 42 7 2" xfId="47094" xr:uid="{00000000-0005-0000-0000-000044B30000}"/>
    <cellStyle name="Normal 42 8" xfId="47095" xr:uid="{00000000-0005-0000-0000-000045B30000}"/>
    <cellStyle name="Normal 42 8 2" xfId="47096" xr:uid="{00000000-0005-0000-0000-000046B30000}"/>
    <cellStyle name="Normal 42 9" xfId="47097" xr:uid="{00000000-0005-0000-0000-000047B30000}"/>
    <cellStyle name="Normal 42 9 2" xfId="47098" xr:uid="{00000000-0005-0000-0000-000048B30000}"/>
    <cellStyle name="Normal 420" xfId="47099" xr:uid="{00000000-0005-0000-0000-000049B30000}"/>
    <cellStyle name="Normal 421" xfId="47100" xr:uid="{00000000-0005-0000-0000-00004AB30000}"/>
    <cellStyle name="Normal 422" xfId="47101" xr:uid="{00000000-0005-0000-0000-00004BB30000}"/>
    <cellStyle name="Normal 423" xfId="47102" xr:uid="{00000000-0005-0000-0000-00004CB30000}"/>
    <cellStyle name="Normal 424" xfId="47103" xr:uid="{00000000-0005-0000-0000-00004DB30000}"/>
    <cellStyle name="Normal 425" xfId="47104" xr:uid="{00000000-0005-0000-0000-00004EB30000}"/>
    <cellStyle name="Normal 426" xfId="47105" xr:uid="{00000000-0005-0000-0000-00004FB30000}"/>
    <cellStyle name="Normal 427" xfId="47106" xr:uid="{00000000-0005-0000-0000-000050B30000}"/>
    <cellStyle name="Normal 428" xfId="47107" xr:uid="{00000000-0005-0000-0000-000051B30000}"/>
    <cellStyle name="Normal 428 2" xfId="47108" xr:uid="{00000000-0005-0000-0000-000052B30000}"/>
    <cellStyle name="Normal 429" xfId="47109" xr:uid="{00000000-0005-0000-0000-000053B30000}"/>
    <cellStyle name="Normal 429 2" xfId="47110" xr:uid="{00000000-0005-0000-0000-000054B30000}"/>
    <cellStyle name="Normal 43" xfId="4924" xr:uid="{00000000-0005-0000-0000-000055B30000}"/>
    <cellStyle name="Normal 43 10" xfId="47111" xr:uid="{00000000-0005-0000-0000-000056B30000}"/>
    <cellStyle name="Normal 43 10 2" xfId="47112" xr:uid="{00000000-0005-0000-0000-000057B30000}"/>
    <cellStyle name="Normal 43 11" xfId="47113" xr:uid="{00000000-0005-0000-0000-000058B30000}"/>
    <cellStyle name="Normal 43 11 2" xfId="47114" xr:uid="{00000000-0005-0000-0000-000059B30000}"/>
    <cellStyle name="Normal 43 12" xfId="47115" xr:uid="{00000000-0005-0000-0000-00005AB30000}"/>
    <cellStyle name="Normal 43 12 2" xfId="47116" xr:uid="{00000000-0005-0000-0000-00005BB30000}"/>
    <cellStyle name="Normal 43 13" xfId="47117" xr:uid="{00000000-0005-0000-0000-00005CB30000}"/>
    <cellStyle name="Normal 43 2" xfId="4925" xr:uid="{00000000-0005-0000-0000-00005DB30000}"/>
    <cellStyle name="Normal 43 2 10" xfId="47118" xr:uid="{00000000-0005-0000-0000-00005EB30000}"/>
    <cellStyle name="Normal 43 2 10 2" xfId="47119" xr:uid="{00000000-0005-0000-0000-00005FB30000}"/>
    <cellStyle name="Normal 43 2 11" xfId="47120" xr:uid="{00000000-0005-0000-0000-000060B30000}"/>
    <cellStyle name="Normal 43 2 11 2" xfId="47121" xr:uid="{00000000-0005-0000-0000-000061B30000}"/>
    <cellStyle name="Normal 43 2 12" xfId="47122" xr:uid="{00000000-0005-0000-0000-000062B30000}"/>
    <cellStyle name="Normal 43 2 2" xfId="47123" xr:uid="{00000000-0005-0000-0000-000063B30000}"/>
    <cellStyle name="Normal 43 2 2 10" xfId="47124" xr:uid="{00000000-0005-0000-0000-000064B30000}"/>
    <cellStyle name="Normal 43 2 2 10 2" xfId="47125" xr:uid="{00000000-0005-0000-0000-000065B30000}"/>
    <cellStyle name="Normal 43 2 2 11" xfId="47126" xr:uid="{00000000-0005-0000-0000-000066B30000}"/>
    <cellStyle name="Normal 43 2 2 2" xfId="47127" xr:uid="{00000000-0005-0000-0000-000067B30000}"/>
    <cellStyle name="Normal 43 2 2 2 2" xfId="47128" xr:uid="{00000000-0005-0000-0000-000068B30000}"/>
    <cellStyle name="Normal 43 2 2 2 2 2" xfId="47129" xr:uid="{00000000-0005-0000-0000-000069B30000}"/>
    <cellStyle name="Normal 43 2 2 2 3" xfId="47130" xr:uid="{00000000-0005-0000-0000-00006AB30000}"/>
    <cellStyle name="Normal 43 2 2 2 3 2" xfId="47131" xr:uid="{00000000-0005-0000-0000-00006BB30000}"/>
    <cellStyle name="Normal 43 2 2 2 4" xfId="47132" xr:uid="{00000000-0005-0000-0000-00006CB30000}"/>
    <cellStyle name="Normal 43 2 2 3" xfId="47133" xr:uid="{00000000-0005-0000-0000-00006DB30000}"/>
    <cellStyle name="Normal 43 2 2 3 2" xfId="47134" xr:uid="{00000000-0005-0000-0000-00006EB30000}"/>
    <cellStyle name="Normal 43 2 2 3 2 2" xfId="47135" xr:uid="{00000000-0005-0000-0000-00006FB30000}"/>
    <cellStyle name="Normal 43 2 2 3 3" xfId="47136" xr:uid="{00000000-0005-0000-0000-000070B30000}"/>
    <cellStyle name="Normal 43 2 2 3 3 2" xfId="47137" xr:uid="{00000000-0005-0000-0000-000071B30000}"/>
    <cellStyle name="Normal 43 2 2 3 4" xfId="47138" xr:uid="{00000000-0005-0000-0000-000072B30000}"/>
    <cellStyle name="Normal 43 2 2 4" xfId="47139" xr:uid="{00000000-0005-0000-0000-000073B30000}"/>
    <cellStyle name="Normal 43 2 2 4 2" xfId="47140" xr:uid="{00000000-0005-0000-0000-000074B30000}"/>
    <cellStyle name="Normal 43 2 2 4 2 2" xfId="47141" xr:uid="{00000000-0005-0000-0000-000075B30000}"/>
    <cellStyle name="Normal 43 2 2 4 3" xfId="47142" xr:uid="{00000000-0005-0000-0000-000076B30000}"/>
    <cellStyle name="Normal 43 2 2 5" xfId="47143" xr:uid="{00000000-0005-0000-0000-000077B30000}"/>
    <cellStyle name="Normal 43 2 2 5 2" xfId="47144" xr:uid="{00000000-0005-0000-0000-000078B30000}"/>
    <cellStyle name="Normal 43 2 2 6" xfId="47145" xr:uid="{00000000-0005-0000-0000-000079B30000}"/>
    <cellStyle name="Normal 43 2 2 6 2" xfId="47146" xr:uid="{00000000-0005-0000-0000-00007AB30000}"/>
    <cellStyle name="Normal 43 2 2 7" xfId="47147" xr:uid="{00000000-0005-0000-0000-00007BB30000}"/>
    <cellStyle name="Normal 43 2 2 7 2" xfId="47148" xr:uid="{00000000-0005-0000-0000-00007CB30000}"/>
    <cellStyle name="Normal 43 2 2 8" xfId="47149" xr:uid="{00000000-0005-0000-0000-00007DB30000}"/>
    <cellStyle name="Normal 43 2 2 8 2" xfId="47150" xr:uid="{00000000-0005-0000-0000-00007EB30000}"/>
    <cellStyle name="Normal 43 2 2 9" xfId="47151" xr:uid="{00000000-0005-0000-0000-00007FB30000}"/>
    <cellStyle name="Normal 43 2 2 9 2" xfId="47152" xr:uid="{00000000-0005-0000-0000-000080B30000}"/>
    <cellStyle name="Normal 43 2 3" xfId="47153" xr:uid="{00000000-0005-0000-0000-000081B30000}"/>
    <cellStyle name="Normal 43 2 3 2" xfId="47154" xr:uid="{00000000-0005-0000-0000-000082B30000}"/>
    <cellStyle name="Normal 43 2 3 2 2" xfId="47155" xr:uid="{00000000-0005-0000-0000-000083B30000}"/>
    <cellStyle name="Normal 43 2 3 3" xfId="47156" xr:uid="{00000000-0005-0000-0000-000084B30000}"/>
    <cellStyle name="Normal 43 2 3 3 2" xfId="47157" xr:uid="{00000000-0005-0000-0000-000085B30000}"/>
    <cellStyle name="Normal 43 2 3 4" xfId="47158" xr:uid="{00000000-0005-0000-0000-000086B30000}"/>
    <cellStyle name="Normal 43 2 4" xfId="47159" xr:uid="{00000000-0005-0000-0000-000087B30000}"/>
    <cellStyle name="Normal 43 2 4 2" xfId="47160" xr:uid="{00000000-0005-0000-0000-000088B30000}"/>
    <cellStyle name="Normal 43 2 4 2 2" xfId="47161" xr:uid="{00000000-0005-0000-0000-000089B30000}"/>
    <cellStyle name="Normal 43 2 4 3" xfId="47162" xr:uid="{00000000-0005-0000-0000-00008AB30000}"/>
    <cellStyle name="Normal 43 2 4 3 2" xfId="47163" xr:uid="{00000000-0005-0000-0000-00008BB30000}"/>
    <cellStyle name="Normal 43 2 4 4" xfId="47164" xr:uid="{00000000-0005-0000-0000-00008CB30000}"/>
    <cellStyle name="Normal 43 2 5" xfId="47165" xr:uid="{00000000-0005-0000-0000-00008DB30000}"/>
    <cellStyle name="Normal 43 2 5 2" xfId="47166" xr:uid="{00000000-0005-0000-0000-00008EB30000}"/>
    <cellStyle name="Normal 43 2 5 2 2" xfId="47167" xr:uid="{00000000-0005-0000-0000-00008FB30000}"/>
    <cellStyle name="Normal 43 2 5 3" xfId="47168" xr:uid="{00000000-0005-0000-0000-000090B30000}"/>
    <cellStyle name="Normal 43 2 6" xfId="47169" xr:uid="{00000000-0005-0000-0000-000091B30000}"/>
    <cellStyle name="Normal 43 2 6 2" xfId="47170" xr:uid="{00000000-0005-0000-0000-000092B30000}"/>
    <cellStyle name="Normal 43 2 7" xfId="47171" xr:uid="{00000000-0005-0000-0000-000093B30000}"/>
    <cellStyle name="Normal 43 2 7 2" xfId="47172" xr:uid="{00000000-0005-0000-0000-000094B30000}"/>
    <cellStyle name="Normal 43 2 8" xfId="47173" xr:uid="{00000000-0005-0000-0000-000095B30000}"/>
    <cellStyle name="Normal 43 2 8 2" xfId="47174" xr:uid="{00000000-0005-0000-0000-000096B30000}"/>
    <cellStyle name="Normal 43 2 9" xfId="47175" xr:uid="{00000000-0005-0000-0000-000097B30000}"/>
    <cellStyle name="Normal 43 2 9 2" xfId="47176" xr:uid="{00000000-0005-0000-0000-000098B30000}"/>
    <cellStyle name="Normal 43 3" xfId="4926" xr:uid="{00000000-0005-0000-0000-000099B30000}"/>
    <cellStyle name="Normal 43 3 10" xfId="47177" xr:uid="{00000000-0005-0000-0000-00009AB30000}"/>
    <cellStyle name="Normal 43 3 10 2" xfId="47178" xr:uid="{00000000-0005-0000-0000-00009BB30000}"/>
    <cellStyle name="Normal 43 3 11" xfId="47179" xr:uid="{00000000-0005-0000-0000-00009CB30000}"/>
    <cellStyle name="Normal 43 3 2" xfId="47180" xr:uid="{00000000-0005-0000-0000-00009DB30000}"/>
    <cellStyle name="Normal 43 3 2 2" xfId="47181" xr:uid="{00000000-0005-0000-0000-00009EB30000}"/>
    <cellStyle name="Normal 43 3 2 2 2" xfId="47182" xr:uid="{00000000-0005-0000-0000-00009FB30000}"/>
    <cellStyle name="Normal 43 3 2 3" xfId="47183" xr:uid="{00000000-0005-0000-0000-0000A0B30000}"/>
    <cellStyle name="Normal 43 3 2 3 2" xfId="47184" xr:uid="{00000000-0005-0000-0000-0000A1B30000}"/>
    <cellStyle name="Normal 43 3 2 4" xfId="47185" xr:uid="{00000000-0005-0000-0000-0000A2B30000}"/>
    <cellStyle name="Normal 43 3 3" xfId="47186" xr:uid="{00000000-0005-0000-0000-0000A3B30000}"/>
    <cellStyle name="Normal 43 3 3 2" xfId="47187" xr:uid="{00000000-0005-0000-0000-0000A4B30000}"/>
    <cellStyle name="Normal 43 3 3 2 2" xfId="47188" xr:uid="{00000000-0005-0000-0000-0000A5B30000}"/>
    <cellStyle name="Normal 43 3 3 3" xfId="47189" xr:uid="{00000000-0005-0000-0000-0000A6B30000}"/>
    <cellStyle name="Normal 43 3 3 3 2" xfId="47190" xr:uid="{00000000-0005-0000-0000-0000A7B30000}"/>
    <cellStyle name="Normal 43 3 3 4" xfId="47191" xr:uid="{00000000-0005-0000-0000-0000A8B30000}"/>
    <cellStyle name="Normal 43 3 4" xfId="47192" xr:uid="{00000000-0005-0000-0000-0000A9B30000}"/>
    <cellStyle name="Normal 43 3 4 2" xfId="47193" xr:uid="{00000000-0005-0000-0000-0000AAB30000}"/>
    <cellStyle name="Normal 43 3 4 2 2" xfId="47194" xr:uid="{00000000-0005-0000-0000-0000ABB30000}"/>
    <cellStyle name="Normal 43 3 4 3" xfId="47195" xr:uid="{00000000-0005-0000-0000-0000ACB30000}"/>
    <cellStyle name="Normal 43 3 5" xfId="47196" xr:uid="{00000000-0005-0000-0000-0000ADB30000}"/>
    <cellStyle name="Normal 43 3 5 2" xfId="47197" xr:uid="{00000000-0005-0000-0000-0000AEB30000}"/>
    <cellStyle name="Normal 43 3 6" xfId="47198" xr:uid="{00000000-0005-0000-0000-0000AFB30000}"/>
    <cellStyle name="Normal 43 3 6 2" xfId="47199" xr:uid="{00000000-0005-0000-0000-0000B0B30000}"/>
    <cellStyle name="Normal 43 3 7" xfId="47200" xr:uid="{00000000-0005-0000-0000-0000B1B30000}"/>
    <cellStyle name="Normal 43 3 7 2" xfId="47201" xr:uid="{00000000-0005-0000-0000-0000B2B30000}"/>
    <cellStyle name="Normal 43 3 8" xfId="47202" xr:uid="{00000000-0005-0000-0000-0000B3B30000}"/>
    <cellStyle name="Normal 43 3 8 2" xfId="47203" xr:uid="{00000000-0005-0000-0000-0000B4B30000}"/>
    <cellStyle name="Normal 43 3 9" xfId="47204" xr:uid="{00000000-0005-0000-0000-0000B5B30000}"/>
    <cellStyle name="Normal 43 3 9 2" xfId="47205" xr:uid="{00000000-0005-0000-0000-0000B6B30000}"/>
    <cellStyle name="Normal 43 4" xfId="4927" xr:uid="{00000000-0005-0000-0000-0000B7B30000}"/>
    <cellStyle name="Normal 43 4 2" xfId="47206" xr:uid="{00000000-0005-0000-0000-0000B8B30000}"/>
    <cellStyle name="Normal 43 4 2 2" xfId="47207" xr:uid="{00000000-0005-0000-0000-0000B9B30000}"/>
    <cellStyle name="Normal 43 4 3" xfId="47208" xr:uid="{00000000-0005-0000-0000-0000BAB30000}"/>
    <cellStyle name="Normal 43 4 3 2" xfId="47209" xr:uid="{00000000-0005-0000-0000-0000BBB30000}"/>
    <cellStyle name="Normal 43 4 4" xfId="47210" xr:uid="{00000000-0005-0000-0000-0000BCB30000}"/>
    <cellStyle name="Normal 43 5" xfId="47211" xr:uid="{00000000-0005-0000-0000-0000BDB30000}"/>
    <cellStyle name="Normal 43 5 2" xfId="47212" xr:uid="{00000000-0005-0000-0000-0000BEB30000}"/>
    <cellStyle name="Normal 43 5 2 2" xfId="47213" xr:uid="{00000000-0005-0000-0000-0000BFB30000}"/>
    <cellStyle name="Normal 43 5 3" xfId="47214" xr:uid="{00000000-0005-0000-0000-0000C0B30000}"/>
    <cellStyle name="Normal 43 5 3 2" xfId="47215" xr:uid="{00000000-0005-0000-0000-0000C1B30000}"/>
    <cellStyle name="Normal 43 5 4" xfId="47216" xr:uid="{00000000-0005-0000-0000-0000C2B30000}"/>
    <cellStyle name="Normal 43 6" xfId="47217" xr:uid="{00000000-0005-0000-0000-0000C3B30000}"/>
    <cellStyle name="Normal 43 6 2" xfId="47218" xr:uid="{00000000-0005-0000-0000-0000C4B30000}"/>
    <cellStyle name="Normal 43 6 2 2" xfId="47219" xr:uid="{00000000-0005-0000-0000-0000C5B30000}"/>
    <cellStyle name="Normal 43 6 3" xfId="47220" xr:uid="{00000000-0005-0000-0000-0000C6B30000}"/>
    <cellStyle name="Normal 43 7" xfId="47221" xr:uid="{00000000-0005-0000-0000-0000C7B30000}"/>
    <cellStyle name="Normal 43 7 2" xfId="47222" xr:uid="{00000000-0005-0000-0000-0000C8B30000}"/>
    <cellStyle name="Normal 43 8" xfId="47223" xr:uid="{00000000-0005-0000-0000-0000C9B30000}"/>
    <cellStyle name="Normal 43 8 2" xfId="47224" xr:uid="{00000000-0005-0000-0000-0000CAB30000}"/>
    <cellStyle name="Normal 43 9" xfId="47225" xr:uid="{00000000-0005-0000-0000-0000CBB30000}"/>
    <cellStyle name="Normal 43 9 2" xfId="47226" xr:uid="{00000000-0005-0000-0000-0000CCB30000}"/>
    <cellStyle name="Normal 430" xfId="47227" xr:uid="{00000000-0005-0000-0000-0000CDB30000}"/>
    <cellStyle name="Normal 431" xfId="47228" xr:uid="{00000000-0005-0000-0000-0000CEB30000}"/>
    <cellStyle name="Normal 432" xfId="47229" xr:uid="{00000000-0005-0000-0000-0000CFB30000}"/>
    <cellStyle name="Normal 433" xfId="47230" xr:uid="{00000000-0005-0000-0000-0000D0B30000}"/>
    <cellStyle name="Normal 434" xfId="47231" xr:uid="{00000000-0005-0000-0000-0000D1B30000}"/>
    <cellStyle name="Normal 435" xfId="47232" xr:uid="{00000000-0005-0000-0000-0000D2B30000}"/>
    <cellStyle name="Normal 436" xfId="47233" xr:uid="{00000000-0005-0000-0000-0000D3B30000}"/>
    <cellStyle name="Normal 436 2" xfId="47234" xr:uid="{00000000-0005-0000-0000-0000D4B30000}"/>
    <cellStyle name="Normal 437" xfId="47235" xr:uid="{00000000-0005-0000-0000-0000D5B30000}"/>
    <cellStyle name="Normal 437 2" xfId="47236" xr:uid="{00000000-0005-0000-0000-0000D6B30000}"/>
    <cellStyle name="Normal 438" xfId="47237" xr:uid="{00000000-0005-0000-0000-0000D7B30000}"/>
    <cellStyle name="Normal 438 2" xfId="47238" xr:uid="{00000000-0005-0000-0000-0000D8B30000}"/>
    <cellStyle name="Normal 439" xfId="47239" xr:uid="{00000000-0005-0000-0000-0000D9B30000}"/>
    <cellStyle name="Normal 439 2" xfId="47240" xr:uid="{00000000-0005-0000-0000-0000DAB30000}"/>
    <cellStyle name="Normal 44" xfId="4928" xr:uid="{00000000-0005-0000-0000-0000DBB30000}"/>
    <cellStyle name="Normal 44 2" xfId="4929" xr:uid="{00000000-0005-0000-0000-0000DCB30000}"/>
    <cellStyle name="Normal 44 2 2" xfId="47241" xr:uid="{00000000-0005-0000-0000-0000DDB30000}"/>
    <cellStyle name="Normal 44 2 3" xfId="47242" xr:uid="{00000000-0005-0000-0000-0000DEB30000}"/>
    <cellStyle name="Normal 44 2 4" xfId="47243" xr:uid="{00000000-0005-0000-0000-0000DFB30000}"/>
    <cellStyle name="Normal 44 3" xfId="47244" xr:uid="{00000000-0005-0000-0000-0000E0B30000}"/>
    <cellStyle name="Normal 44 4" xfId="47245" xr:uid="{00000000-0005-0000-0000-0000E1B30000}"/>
    <cellStyle name="Normal 440" xfId="47246" xr:uid="{00000000-0005-0000-0000-0000E2B30000}"/>
    <cellStyle name="Normal 440 2" xfId="47247" xr:uid="{00000000-0005-0000-0000-0000E3B30000}"/>
    <cellStyle name="Normal 441" xfId="47248" xr:uid="{00000000-0005-0000-0000-0000E4B30000}"/>
    <cellStyle name="Normal 441 2" xfId="47249" xr:uid="{00000000-0005-0000-0000-0000E5B30000}"/>
    <cellStyle name="Normal 442" xfId="47250" xr:uid="{00000000-0005-0000-0000-0000E6B30000}"/>
    <cellStyle name="Normal 442 2" xfId="47251" xr:uid="{00000000-0005-0000-0000-0000E7B30000}"/>
    <cellStyle name="Normal 443" xfId="47252" xr:uid="{00000000-0005-0000-0000-0000E8B30000}"/>
    <cellStyle name="Normal 443 2" xfId="47253" xr:uid="{00000000-0005-0000-0000-0000E9B30000}"/>
    <cellStyle name="Normal 444" xfId="47254" xr:uid="{00000000-0005-0000-0000-0000EAB30000}"/>
    <cellStyle name="Normal 444 2" xfId="47255" xr:uid="{00000000-0005-0000-0000-0000EBB30000}"/>
    <cellStyle name="Normal 445" xfId="47256" xr:uid="{00000000-0005-0000-0000-0000ECB30000}"/>
    <cellStyle name="Normal 445 2" xfId="47257" xr:uid="{00000000-0005-0000-0000-0000EDB30000}"/>
    <cellStyle name="Normal 446" xfId="47258" xr:uid="{00000000-0005-0000-0000-0000EEB30000}"/>
    <cellStyle name="Normal 446 2" xfId="47259" xr:uid="{00000000-0005-0000-0000-0000EFB30000}"/>
    <cellStyle name="Normal 447" xfId="47260" xr:uid="{00000000-0005-0000-0000-0000F0B30000}"/>
    <cellStyle name="Normal 447 2" xfId="47261" xr:uid="{00000000-0005-0000-0000-0000F1B30000}"/>
    <cellStyle name="Normal 448" xfId="47262" xr:uid="{00000000-0005-0000-0000-0000F2B30000}"/>
    <cellStyle name="Normal 448 2" xfId="47263" xr:uid="{00000000-0005-0000-0000-0000F3B30000}"/>
    <cellStyle name="Normal 449" xfId="47264" xr:uid="{00000000-0005-0000-0000-0000F4B30000}"/>
    <cellStyle name="Normal 45" xfId="4930" xr:uid="{00000000-0005-0000-0000-0000F5B30000}"/>
    <cellStyle name="Normal 45 10" xfId="47265" xr:uid="{00000000-0005-0000-0000-0000F6B30000}"/>
    <cellStyle name="Normal 45 10 2" xfId="47266" xr:uid="{00000000-0005-0000-0000-0000F7B30000}"/>
    <cellStyle name="Normal 45 11" xfId="47267" xr:uid="{00000000-0005-0000-0000-0000F8B30000}"/>
    <cellStyle name="Normal 45 11 2" xfId="47268" xr:uid="{00000000-0005-0000-0000-0000F9B30000}"/>
    <cellStyle name="Normal 45 12" xfId="47269" xr:uid="{00000000-0005-0000-0000-0000FAB30000}"/>
    <cellStyle name="Normal 45 12 2" xfId="47270" xr:uid="{00000000-0005-0000-0000-0000FBB30000}"/>
    <cellStyle name="Normal 45 13" xfId="47271" xr:uid="{00000000-0005-0000-0000-0000FCB30000}"/>
    <cellStyle name="Normal 45 2" xfId="4931" xr:uid="{00000000-0005-0000-0000-0000FDB30000}"/>
    <cellStyle name="Normal 45 2 10" xfId="47272" xr:uid="{00000000-0005-0000-0000-0000FEB30000}"/>
    <cellStyle name="Normal 45 2 10 2" xfId="47273" xr:uid="{00000000-0005-0000-0000-0000FFB30000}"/>
    <cellStyle name="Normal 45 2 11" xfId="47274" xr:uid="{00000000-0005-0000-0000-000000B40000}"/>
    <cellStyle name="Normal 45 2 11 2" xfId="47275" xr:uid="{00000000-0005-0000-0000-000001B40000}"/>
    <cellStyle name="Normal 45 2 12" xfId="47276" xr:uid="{00000000-0005-0000-0000-000002B40000}"/>
    <cellStyle name="Normal 45 2 2" xfId="4932" xr:uid="{00000000-0005-0000-0000-000003B40000}"/>
    <cellStyle name="Normal 45 2 2 10" xfId="47277" xr:uid="{00000000-0005-0000-0000-000004B40000}"/>
    <cellStyle name="Normal 45 2 2 10 2" xfId="47278" xr:uid="{00000000-0005-0000-0000-000005B40000}"/>
    <cellStyle name="Normal 45 2 2 11" xfId="47279" xr:uid="{00000000-0005-0000-0000-000006B40000}"/>
    <cellStyle name="Normal 45 2 2 2" xfId="47280" xr:uid="{00000000-0005-0000-0000-000007B40000}"/>
    <cellStyle name="Normal 45 2 2 2 2" xfId="47281" xr:uid="{00000000-0005-0000-0000-000008B40000}"/>
    <cellStyle name="Normal 45 2 2 2 2 2" xfId="47282" xr:uid="{00000000-0005-0000-0000-000009B40000}"/>
    <cellStyle name="Normal 45 2 2 2 3" xfId="47283" xr:uid="{00000000-0005-0000-0000-00000AB40000}"/>
    <cellStyle name="Normal 45 2 2 2 3 2" xfId="47284" xr:uid="{00000000-0005-0000-0000-00000BB40000}"/>
    <cellStyle name="Normal 45 2 2 2 4" xfId="47285" xr:uid="{00000000-0005-0000-0000-00000CB40000}"/>
    <cellStyle name="Normal 45 2 2 3" xfId="47286" xr:uid="{00000000-0005-0000-0000-00000DB40000}"/>
    <cellStyle name="Normal 45 2 2 3 2" xfId="47287" xr:uid="{00000000-0005-0000-0000-00000EB40000}"/>
    <cellStyle name="Normal 45 2 2 3 2 2" xfId="47288" xr:uid="{00000000-0005-0000-0000-00000FB40000}"/>
    <cellStyle name="Normal 45 2 2 3 3" xfId="47289" xr:uid="{00000000-0005-0000-0000-000010B40000}"/>
    <cellStyle name="Normal 45 2 2 3 3 2" xfId="47290" xr:uid="{00000000-0005-0000-0000-000011B40000}"/>
    <cellStyle name="Normal 45 2 2 3 4" xfId="47291" xr:uid="{00000000-0005-0000-0000-000012B40000}"/>
    <cellStyle name="Normal 45 2 2 4" xfId="47292" xr:uid="{00000000-0005-0000-0000-000013B40000}"/>
    <cellStyle name="Normal 45 2 2 4 2" xfId="47293" xr:uid="{00000000-0005-0000-0000-000014B40000}"/>
    <cellStyle name="Normal 45 2 2 4 2 2" xfId="47294" xr:uid="{00000000-0005-0000-0000-000015B40000}"/>
    <cellStyle name="Normal 45 2 2 4 3" xfId="47295" xr:uid="{00000000-0005-0000-0000-000016B40000}"/>
    <cellStyle name="Normal 45 2 2 5" xfId="47296" xr:uid="{00000000-0005-0000-0000-000017B40000}"/>
    <cellStyle name="Normal 45 2 2 5 2" xfId="47297" xr:uid="{00000000-0005-0000-0000-000018B40000}"/>
    <cellStyle name="Normal 45 2 2 6" xfId="47298" xr:uid="{00000000-0005-0000-0000-000019B40000}"/>
    <cellStyle name="Normal 45 2 2 6 2" xfId="47299" xr:uid="{00000000-0005-0000-0000-00001AB40000}"/>
    <cellStyle name="Normal 45 2 2 7" xfId="47300" xr:uid="{00000000-0005-0000-0000-00001BB40000}"/>
    <cellStyle name="Normal 45 2 2 7 2" xfId="47301" xr:uid="{00000000-0005-0000-0000-00001CB40000}"/>
    <cellStyle name="Normal 45 2 2 8" xfId="47302" xr:uid="{00000000-0005-0000-0000-00001DB40000}"/>
    <cellStyle name="Normal 45 2 2 8 2" xfId="47303" xr:uid="{00000000-0005-0000-0000-00001EB40000}"/>
    <cellStyle name="Normal 45 2 2 9" xfId="47304" xr:uid="{00000000-0005-0000-0000-00001FB40000}"/>
    <cellStyle name="Normal 45 2 2 9 2" xfId="47305" xr:uid="{00000000-0005-0000-0000-000020B40000}"/>
    <cellStyle name="Normal 45 2 3" xfId="4933" xr:uid="{00000000-0005-0000-0000-000021B40000}"/>
    <cellStyle name="Normal 45 2 3 2" xfId="47306" xr:uid="{00000000-0005-0000-0000-000022B40000}"/>
    <cellStyle name="Normal 45 2 3 2 2" xfId="47307" xr:uid="{00000000-0005-0000-0000-000023B40000}"/>
    <cellStyle name="Normal 45 2 3 3" xfId="47308" xr:uid="{00000000-0005-0000-0000-000024B40000}"/>
    <cellStyle name="Normal 45 2 3 3 2" xfId="47309" xr:uid="{00000000-0005-0000-0000-000025B40000}"/>
    <cellStyle name="Normal 45 2 3 4" xfId="47310" xr:uid="{00000000-0005-0000-0000-000026B40000}"/>
    <cellStyle name="Normal 45 2 4" xfId="47311" xr:uid="{00000000-0005-0000-0000-000027B40000}"/>
    <cellStyle name="Normal 45 2 4 2" xfId="47312" xr:uid="{00000000-0005-0000-0000-000028B40000}"/>
    <cellStyle name="Normal 45 2 4 2 2" xfId="47313" xr:uid="{00000000-0005-0000-0000-000029B40000}"/>
    <cellStyle name="Normal 45 2 4 3" xfId="47314" xr:uid="{00000000-0005-0000-0000-00002AB40000}"/>
    <cellStyle name="Normal 45 2 4 3 2" xfId="47315" xr:uid="{00000000-0005-0000-0000-00002BB40000}"/>
    <cellStyle name="Normal 45 2 4 4" xfId="47316" xr:uid="{00000000-0005-0000-0000-00002CB40000}"/>
    <cellStyle name="Normal 45 2 5" xfId="47317" xr:uid="{00000000-0005-0000-0000-00002DB40000}"/>
    <cellStyle name="Normal 45 2 5 2" xfId="47318" xr:uid="{00000000-0005-0000-0000-00002EB40000}"/>
    <cellStyle name="Normal 45 2 5 2 2" xfId="47319" xr:uid="{00000000-0005-0000-0000-00002FB40000}"/>
    <cellStyle name="Normal 45 2 5 3" xfId="47320" xr:uid="{00000000-0005-0000-0000-000030B40000}"/>
    <cellStyle name="Normal 45 2 6" xfId="47321" xr:uid="{00000000-0005-0000-0000-000031B40000}"/>
    <cellStyle name="Normal 45 2 6 2" xfId="47322" xr:uid="{00000000-0005-0000-0000-000032B40000}"/>
    <cellStyle name="Normal 45 2 7" xfId="47323" xr:uid="{00000000-0005-0000-0000-000033B40000}"/>
    <cellStyle name="Normal 45 2 7 2" xfId="47324" xr:uid="{00000000-0005-0000-0000-000034B40000}"/>
    <cellStyle name="Normal 45 2 8" xfId="47325" xr:uid="{00000000-0005-0000-0000-000035B40000}"/>
    <cellStyle name="Normal 45 2 8 2" xfId="47326" xr:uid="{00000000-0005-0000-0000-000036B40000}"/>
    <cellStyle name="Normal 45 2 9" xfId="47327" xr:uid="{00000000-0005-0000-0000-000037B40000}"/>
    <cellStyle name="Normal 45 2 9 2" xfId="47328" xr:uid="{00000000-0005-0000-0000-000038B40000}"/>
    <cellStyle name="Normal 45 3" xfId="4934" xr:uid="{00000000-0005-0000-0000-000039B40000}"/>
    <cellStyle name="Normal 45 3 10" xfId="47329" xr:uid="{00000000-0005-0000-0000-00003AB40000}"/>
    <cellStyle name="Normal 45 3 10 2" xfId="47330" xr:uid="{00000000-0005-0000-0000-00003BB40000}"/>
    <cellStyle name="Normal 45 3 11" xfId="47331" xr:uid="{00000000-0005-0000-0000-00003CB40000}"/>
    <cellStyle name="Normal 45 3 2" xfId="4935" xr:uid="{00000000-0005-0000-0000-00003DB40000}"/>
    <cellStyle name="Normal 45 3 2 2" xfId="47332" xr:uid="{00000000-0005-0000-0000-00003EB40000}"/>
    <cellStyle name="Normal 45 3 2 2 2" xfId="47333" xr:uid="{00000000-0005-0000-0000-00003FB40000}"/>
    <cellStyle name="Normal 45 3 2 3" xfId="47334" xr:uid="{00000000-0005-0000-0000-000040B40000}"/>
    <cellStyle name="Normal 45 3 2 3 2" xfId="47335" xr:uid="{00000000-0005-0000-0000-000041B40000}"/>
    <cellStyle name="Normal 45 3 2 4" xfId="47336" xr:uid="{00000000-0005-0000-0000-000042B40000}"/>
    <cellStyle name="Normal 45 3 3" xfId="47337" xr:uid="{00000000-0005-0000-0000-000043B40000}"/>
    <cellStyle name="Normal 45 3 3 2" xfId="47338" xr:uid="{00000000-0005-0000-0000-000044B40000}"/>
    <cellStyle name="Normal 45 3 3 2 2" xfId="47339" xr:uid="{00000000-0005-0000-0000-000045B40000}"/>
    <cellStyle name="Normal 45 3 3 3" xfId="47340" xr:uid="{00000000-0005-0000-0000-000046B40000}"/>
    <cellStyle name="Normal 45 3 3 3 2" xfId="47341" xr:uid="{00000000-0005-0000-0000-000047B40000}"/>
    <cellStyle name="Normal 45 3 3 4" xfId="47342" xr:uid="{00000000-0005-0000-0000-000048B40000}"/>
    <cellStyle name="Normal 45 3 4" xfId="47343" xr:uid="{00000000-0005-0000-0000-000049B40000}"/>
    <cellStyle name="Normal 45 3 4 2" xfId="47344" xr:uid="{00000000-0005-0000-0000-00004AB40000}"/>
    <cellStyle name="Normal 45 3 4 2 2" xfId="47345" xr:uid="{00000000-0005-0000-0000-00004BB40000}"/>
    <cellStyle name="Normal 45 3 4 3" xfId="47346" xr:uid="{00000000-0005-0000-0000-00004CB40000}"/>
    <cellStyle name="Normal 45 3 5" xfId="47347" xr:uid="{00000000-0005-0000-0000-00004DB40000}"/>
    <cellStyle name="Normal 45 3 5 2" xfId="47348" xr:uid="{00000000-0005-0000-0000-00004EB40000}"/>
    <cellStyle name="Normal 45 3 6" xfId="47349" xr:uid="{00000000-0005-0000-0000-00004FB40000}"/>
    <cellStyle name="Normal 45 3 6 2" xfId="47350" xr:uid="{00000000-0005-0000-0000-000050B40000}"/>
    <cellStyle name="Normal 45 3 7" xfId="47351" xr:uid="{00000000-0005-0000-0000-000051B40000}"/>
    <cellStyle name="Normal 45 3 7 2" xfId="47352" xr:uid="{00000000-0005-0000-0000-000052B40000}"/>
    <cellStyle name="Normal 45 3 8" xfId="47353" xr:uid="{00000000-0005-0000-0000-000053B40000}"/>
    <cellStyle name="Normal 45 3 8 2" xfId="47354" xr:uid="{00000000-0005-0000-0000-000054B40000}"/>
    <cellStyle name="Normal 45 3 9" xfId="47355" xr:uid="{00000000-0005-0000-0000-000055B40000}"/>
    <cellStyle name="Normal 45 3 9 2" xfId="47356" xr:uid="{00000000-0005-0000-0000-000056B40000}"/>
    <cellStyle name="Normal 45 4" xfId="4936" xr:uid="{00000000-0005-0000-0000-000057B40000}"/>
    <cellStyle name="Normal 45 4 2" xfId="47357" xr:uid="{00000000-0005-0000-0000-000058B40000}"/>
    <cellStyle name="Normal 45 4 2 2" xfId="47358" xr:uid="{00000000-0005-0000-0000-000059B40000}"/>
    <cellStyle name="Normal 45 4 3" xfId="47359" xr:uid="{00000000-0005-0000-0000-00005AB40000}"/>
    <cellStyle name="Normal 45 4 3 2" xfId="47360" xr:uid="{00000000-0005-0000-0000-00005BB40000}"/>
    <cellStyle name="Normal 45 4 4" xfId="47361" xr:uid="{00000000-0005-0000-0000-00005CB40000}"/>
    <cellStyle name="Normal 45 5" xfId="4937" xr:uid="{00000000-0005-0000-0000-00005DB40000}"/>
    <cellStyle name="Normal 45 5 2" xfId="47362" xr:uid="{00000000-0005-0000-0000-00005EB40000}"/>
    <cellStyle name="Normal 45 5 2 2" xfId="47363" xr:uid="{00000000-0005-0000-0000-00005FB40000}"/>
    <cellStyle name="Normal 45 5 3" xfId="47364" xr:uid="{00000000-0005-0000-0000-000060B40000}"/>
    <cellStyle name="Normal 45 5 3 2" xfId="47365" xr:uid="{00000000-0005-0000-0000-000061B40000}"/>
    <cellStyle name="Normal 45 5 4" xfId="47366" xr:uid="{00000000-0005-0000-0000-000062B40000}"/>
    <cellStyle name="Normal 45 6" xfId="47367" xr:uid="{00000000-0005-0000-0000-000063B40000}"/>
    <cellStyle name="Normal 45 6 2" xfId="47368" xr:uid="{00000000-0005-0000-0000-000064B40000}"/>
    <cellStyle name="Normal 45 6 2 2" xfId="47369" xr:uid="{00000000-0005-0000-0000-000065B40000}"/>
    <cellStyle name="Normal 45 6 3" xfId="47370" xr:uid="{00000000-0005-0000-0000-000066B40000}"/>
    <cellStyle name="Normal 45 7" xfId="47371" xr:uid="{00000000-0005-0000-0000-000067B40000}"/>
    <cellStyle name="Normal 45 7 2" xfId="47372" xr:uid="{00000000-0005-0000-0000-000068B40000}"/>
    <cellStyle name="Normal 45 8" xfId="47373" xr:uid="{00000000-0005-0000-0000-000069B40000}"/>
    <cellStyle name="Normal 45 8 2" xfId="47374" xr:uid="{00000000-0005-0000-0000-00006AB40000}"/>
    <cellStyle name="Normal 45 9" xfId="47375" xr:uid="{00000000-0005-0000-0000-00006BB40000}"/>
    <cellStyle name="Normal 45 9 2" xfId="47376" xr:uid="{00000000-0005-0000-0000-00006CB40000}"/>
    <cellStyle name="Normal 45_FY11 Repairs" xfId="4938" xr:uid="{00000000-0005-0000-0000-00006DB40000}"/>
    <cellStyle name="Normal 450" xfId="47377" xr:uid="{00000000-0005-0000-0000-00006EB40000}"/>
    <cellStyle name="Normal 451" xfId="47378" xr:uid="{00000000-0005-0000-0000-00006FB40000}"/>
    <cellStyle name="Normal 452" xfId="47379" xr:uid="{00000000-0005-0000-0000-000070B40000}"/>
    <cellStyle name="Normal 453" xfId="47380" xr:uid="{00000000-0005-0000-0000-000071B40000}"/>
    <cellStyle name="Normal 454" xfId="47381" xr:uid="{00000000-0005-0000-0000-000072B40000}"/>
    <cellStyle name="Normal 455" xfId="47382" xr:uid="{00000000-0005-0000-0000-000073B40000}"/>
    <cellStyle name="Normal 456" xfId="47383" xr:uid="{00000000-0005-0000-0000-000074B40000}"/>
    <cellStyle name="Normal 457" xfId="47384" xr:uid="{00000000-0005-0000-0000-000075B40000}"/>
    <cellStyle name="Normal 458" xfId="47385" xr:uid="{00000000-0005-0000-0000-000076B40000}"/>
    <cellStyle name="Normal 459" xfId="47386" xr:uid="{00000000-0005-0000-0000-000077B40000}"/>
    <cellStyle name="Normal 46" xfId="4939" xr:uid="{00000000-0005-0000-0000-000078B40000}"/>
    <cellStyle name="Normal 46 10" xfId="47387" xr:uid="{00000000-0005-0000-0000-000079B40000}"/>
    <cellStyle name="Normal 46 10 2" xfId="47388" xr:uid="{00000000-0005-0000-0000-00007AB40000}"/>
    <cellStyle name="Normal 46 11" xfId="47389" xr:uid="{00000000-0005-0000-0000-00007BB40000}"/>
    <cellStyle name="Normal 46 11 2" xfId="47390" xr:uid="{00000000-0005-0000-0000-00007CB40000}"/>
    <cellStyle name="Normal 46 12" xfId="47391" xr:uid="{00000000-0005-0000-0000-00007DB40000}"/>
    <cellStyle name="Normal 46 12 2" xfId="47392" xr:uid="{00000000-0005-0000-0000-00007EB40000}"/>
    <cellStyle name="Normal 46 13" xfId="47393" xr:uid="{00000000-0005-0000-0000-00007FB40000}"/>
    <cellStyle name="Normal 46 2" xfId="4940" xr:uid="{00000000-0005-0000-0000-000080B40000}"/>
    <cellStyle name="Normal 46 2 10" xfId="47394" xr:uid="{00000000-0005-0000-0000-000081B40000}"/>
    <cellStyle name="Normal 46 2 10 2" xfId="47395" xr:uid="{00000000-0005-0000-0000-000082B40000}"/>
    <cellStyle name="Normal 46 2 11" xfId="47396" xr:uid="{00000000-0005-0000-0000-000083B40000}"/>
    <cellStyle name="Normal 46 2 11 2" xfId="47397" xr:uid="{00000000-0005-0000-0000-000084B40000}"/>
    <cellStyle name="Normal 46 2 12" xfId="47398" xr:uid="{00000000-0005-0000-0000-000085B40000}"/>
    <cellStyle name="Normal 46 2 2" xfId="4941" xr:uid="{00000000-0005-0000-0000-000086B40000}"/>
    <cellStyle name="Normal 46 2 2 10" xfId="47399" xr:uid="{00000000-0005-0000-0000-000087B40000}"/>
    <cellStyle name="Normal 46 2 2 10 2" xfId="47400" xr:uid="{00000000-0005-0000-0000-000088B40000}"/>
    <cellStyle name="Normal 46 2 2 11" xfId="47401" xr:uid="{00000000-0005-0000-0000-000089B40000}"/>
    <cellStyle name="Normal 46 2 2 2" xfId="47402" xr:uid="{00000000-0005-0000-0000-00008AB40000}"/>
    <cellStyle name="Normal 46 2 2 2 2" xfId="47403" xr:uid="{00000000-0005-0000-0000-00008BB40000}"/>
    <cellStyle name="Normal 46 2 2 2 2 2" xfId="47404" xr:uid="{00000000-0005-0000-0000-00008CB40000}"/>
    <cellStyle name="Normal 46 2 2 2 3" xfId="47405" xr:uid="{00000000-0005-0000-0000-00008DB40000}"/>
    <cellStyle name="Normal 46 2 2 2 3 2" xfId="47406" xr:uid="{00000000-0005-0000-0000-00008EB40000}"/>
    <cellStyle name="Normal 46 2 2 2 4" xfId="47407" xr:uid="{00000000-0005-0000-0000-00008FB40000}"/>
    <cellStyle name="Normal 46 2 2 3" xfId="47408" xr:uid="{00000000-0005-0000-0000-000090B40000}"/>
    <cellStyle name="Normal 46 2 2 3 2" xfId="47409" xr:uid="{00000000-0005-0000-0000-000091B40000}"/>
    <cellStyle name="Normal 46 2 2 3 2 2" xfId="47410" xr:uid="{00000000-0005-0000-0000-000092B40000}"/>
    <cellStyle name="Normal 46 2 2 3 3" xfId="47411" xr:uid="{00000000-0005-0000-0000-000093B40000}"/>
    <cellStyle name="Normal 46 2 2 3 3 2" xfId="47412" xr:uid="{00000000-0005-0000-0000-000094B40000}"/>
    <cellStyle name="Normal 46 2 2 3 4" xfId="47413" xr:uid="{00000000-0005-0000-0000-000095B40000}"/>
    <cellStyle name="Normal 46 2 2 4" xfId="47414" xr:uid="{00000000-0005-0000-0000-000096B40000}"/>
    <cellStyle name="Normal 46 2 2 4 2" xfId="47415" xr:uid="{00000000-0005-0000-0000-000097B40000}"/>
    <cellStyle name="Normal 46 2 2 4 2 2" xfId="47416" xr:uid="{00000000-0005-0000-0000-000098B40000}"/>
    <cellStyle name="Normal 46 2 2 4 3" xfId="47417" xr:uid="{00000000-0005-0000-0000-000099B40000}"/>
    <cellStyle name="Normal 46 2 2 5" xfId="47418" xr:uid="{00000000-0005-0000-0000-00009AB40000}"/>
    <cellStyle name="Normal 46 2 2 5 2" xfId="47419" xr:uid="{00000000-0005-0000-0000-00009BB40000}"/>
    <cellStyle name="Normal 46 2 2 6" xfId="47420" xr:uid="{00000000-0005-0000-0000-00009CB40000}"/>
    <cellStyle name="Normal 46 2 2 6 2" xfId="47421" xr:uid="{00000000-0005-0000-0000-00009DB40000}"/>
    <cellStyle name="Normal 46 2 2 7" xfId="47422" xr:uid="{00000000-0005-0000-0000-00009EB40000}"/>
    <cellStyle name="Normal 46 2 2 7 2" xfId="47423" xr:uid="{00000000-0005-0000-0000-00009FB40000}"/>
    <cellStyle name="Normal 46 2 2 8" xfId="47424" xr:uid="{00000000-0005-0000-0000-0000A0B40000}"/>
    <cellStyle name="Normal 46 2 2 8 2" xfId="47425" xr:uid="{00000000-0005-0000-0000-0000A1B40000}"/>
    <cellStyle name="Normal 46 2 2 9" xfId="47426" xr:uid="{00000000-0005-0000-0000-0000A2B40000}"/>
    <cellStyle name="Normal 46 2 2 9 2" xfId="47427" xr:uid="{00000000-0005-0000-0000-0000A3B40000}"/>
    <cellStyle name="Normal 46 2 3" xfId="4942" xr:uid="{00000000-0005-0000-0000-0000A4B40000}"/>
    <cellStyle name="Normal 46 2 3 2" xfId="47428" xr:uid="{00000000-0005-0000-0000-0000A5B40000}"/>
    <cellStyle name="Normal 46 2 3 2 2" xfId="47429" xr:uid="{00000000-0005-0000-0000-0000A6B40000}"/>
    <cellStyle name="Normal 46 2 3 3" xfId="47430" xr:uid="{00000000-0005-0000-0000-0000A7B40000}"/>
    <cellStyle name="Normal 46 2 3 3 2" xfId="47431" xr:uid="{00000000-0005-0000-0000-0000A8B40000}"/>
    <cellStyle name="Normal 46 2 3 4" xfId="47432" xr:uid="{00000000-0005-0000-0000-0000A9B40000}"/>
    <cellStyle name="Normal 46 2 4" xfId="47433" xr:uid="{00000000-0005-0000-0000-0000AAB40000}"/>
    <cellStyle name="Normal 46 2 4 2" xfId="47434" xr:uid="{00000000-0005-0000-0000-0000ABB40000}"/>
    <cellStyle name="Normal 46 2 4 2 2" xfId="47435" xr:uid="{00000000-0005-0000-0000-0000ACB40000}"/>
    <cellStyle name="Normal 46 2 4 3" xfId="47436" xr:uid="{00000000-0005-0000-0000-0000ADB40000}"/>
    <cellStyle name="Normal 46 2 4 3 2" xfId="47437" xr:uid="{00000000-0005-0000-0000-0000AEB40000}"/>
    <cellStyle name="Normal 46 2 4 4" xfId="47438" xr:uid="{00000000-0005-0000-0000-0000AFB40000}"/>
    <cellStyle name="Normal 46 2 5" xfId="47439" xr:uid="{00000000-0005-0000-0000-0000B0B40000}"/>
    <cellStyle name="Normal 46 2 5 2" xfId="47440" xr:uid="{00000000-0005-0000-0000-0000B1B40000}"/>
    <cellStyle name="Normal 46 2 5 2 2" xfId="47441" xr:uid="{00000000-0005-0000-0000-0000B2B40000}"/>
    <cellStyle name="Normal 46 2 5 3" xfId="47442" xr:uid="{00000000-0005-0000-0000-0000B3B40000}"/>
    <cellStyle name="Normal 46 2 6" xfId="47443" xr:uid="{00000000-0005-0000-0000-0000B4B40000}"/>
    <cellStyle name="Normal 46 2 6 2" xfId="47444" xr:uid="{00000000-0005-0000-0000-0000B5B40000}"/>
    <cellStyle name="Normal 46 2 7" xfId="47445" xr:uid="{00000000-0005-0000-0000-0000B6B40000}"/>
    <cellStyle name="Normal 46 2 7 2" xfId="47446" xr:uid="{00000000-0005-0000-0000-0000B7B40000}"/>
    <cellStyle name="Normal 46 2 8" xfId="47447" xr:uid="{00000000-0005-0000-0000-0000B8B40000}"/>
    <cellStyle name="Normal 46 2 8 2" xfId="47448" xr:uid="{00000000-0005-0000-0000-0000B9B40000}"/>
    <cellStyle name="Normal 46 2 9" xfId="47449" xr:uid="{00000000-0005-0000-0000-0000BAB40000}"/>
    <cellStyle name="Normal 46 2 9 2" xfId="47450" xr:uid="{00000000-0005-0000-0000-0000BBB40000}"/>
    <cellStyle name="Normal 46 3" xfId="4943" xr:uid="{00000000-0005-0000-0000-0000BCB40000}"/>
    <cellStyle name="Normal 46 3 10" xfId="47451" xr:uid="{00000000-0005-0000-0000-0000BDB40000}"/>
    <cellStyle name="Normal 46 3 10 2" xfId="47452" xr:uid="{00000000-0005-0000-0000-0000BEB40000}"/>
    <cellStyle name="Normal 46 3 11" xfId="47453" xr:uid="{00000000-0005-0000-0000-0000BFB40000}"/>
    <cellStyle name="Normal 46 3 2" xfId="4944" xr:uid="{00000000-0005-0000-0000-0000C0B40000}"/>
    <cellStyle name="Normal 46 3 2 2" xfId="47454" xr:uid="{00000000-0005-0000-0000-0000C1B40000}"/>
    <cellStyle name="Normal 46 3 2 2 2" xfId="47455" xr:uid="{00000000-0005-0000-0000-0000C2B40000}"/>
    <cellStyle name="Normal 46 3 2 3" xfId="47456" xr:uid="{00000000-0005-0000-0000-0000C3B40000}"/>
    <cellStyle name="Normal 46 3 2 3 2" xfId="47457" xr:uid="{00000000-0005-0000-0000-0000C4B40000}"/>
    <cellStyle name="Normal 46 3 2 4" xfId="47458" xr:uid="{00000000-0005-0000-0000-0000C5B40000}"/>
    <cellStyle name="Normal 46 3 3" xfId="47459" xr:uid="{00000000-0005-0000-0000-0000C6B40000}"/>
    <cellStyle name="Normal 46 3 3 2" xfId="47460" xr:uid="{00000000-0005-0000-0000-0000C7B40000}"/>
    <cellStyle name="Normal 46 3 3 2 2" xfId="47461" xr:uid="{00000000-0005-0000-0000-0000C8B40000}"/>
    <cellStyle name="Normal 46 3 3 3" xfId="47462" xr:uid="{00000000-0005-0000-0000-0000C9B40000}"/>
    <cellStyle name="Normal 46 3 3 3 2" xfId="47463" xr:uid="{00000000-0005-0000-0000-0000CAB40000}"/>
    <cellStyle name="Normal 46 3 3 4" xfId="47464" xr:uid="{00000000-0005-0000-0000-0000CBB40000}"/>
    <cellStyle name="Normal 46 3 4" xfId="47465" xr:uid="{00000000-0005-0000-0000-0000CCB40000}"/>
    <cellStyle name="Normal 46 3 4 2" xfId="47466" xr:uid="{00000000-0005-0000-0000-0000CDB40000}"/>
    <cellStyle name="Normal 46 3 4 2 2" xfId="47467" xr:uid="{00000000-0005-0000-0000-0000CEB40000}"/>
    <cellStyle name="Normal 46 3 4 3" xfId="47468" xr:uid="{00000000-0005-0000-0000-0000CFB40000}"/>
    <cellStyle name="Normal 46 3 5" xfId="47469" xr:uid="{00000000-0005-0000-0000-0000D0B40000}"/>
    <cellStyle name="Normal 46 3 5 2" xfId="47470" xr:uid="{00000000-0005-0000-0000-0000D1B40000}"/>
    <cellStyle name="Normal 46 3 6" xfId="47471" xr:uid="{00000000-0005-0000-0000-0000D2B40000}"/>
    <cellStyle name="Normal 46 3 6 2" xfId="47472" xr:uid="{00000000-0005-0000-0000-0000D3B40000}"/>
    <cellStyle name="Normal 46 3 7" xfId="47473" xr:uid="{00000000-0005-0000-0000-0000D4B40000}"/>
    <cellStyle name="Normal 46 3 7 2" xfId="47474" xr:uid="{00000000-0005-0000-0000-0000D5B40000}"/>
    <cellStyle name="Normal 46 3 8" xfId="47475" xr:uid="{00000000-0005-0000-0000-0000D6B40000}"/>
    <cellStyle name="Normal 46 3 8 2" xfId="47476" xr:uid="{00000000-0005-0000-0000-0000D7B40000}"/>
    <cellStyle name="Normal 46 3 9" xfId="47477" xr:uid="{00000000-0005-0000-0000-0000D8B40000}"/>
    <cellStyle name="Normal 46 3 9 2" xfId="47478" xr:uid="{00000000-0005-0000-0000-0000D9B40000}"/>
    <cellStyle name="Normal 46 4" xfId="4945" xr:uid="{00000000-0005-0000-0000-0000DAB40000}"/>
    <cellStyle name="Normal 46 4 2" xfId="47479" xr:uid="{00000000-0005-0000-0000-0000DBB40000}"/>
    <cellStyle name="Normal 46 4 2 2" xfId="47480" xr:uid="{00000000-0005-0000-0000-0000DCB40000}"/>
    <cellStyle name="Normal 46 4 3" xfId="47481" xr:uid="{00000000-0005-0000-0000-0000DDB40000}"/>
    <cellStyle name="Normal 46 4 3 2" xfId="47482" xr:uid="{00000000-0005-0000-0000-0000DEB40000}"/>
    <cellStyle name="Normal 46 4 4" xfId="47483" xr:uid="{00000000-0005-0000-0000-0000DFB40000}"/>
    <cellStyle name="Normal 46 5" xfId="4946" xr:uid="{00000000-0005-0000-0000-0000E0B40000}"/>
    <cellStyle name="Normal 46 5 2" xfId="47484" xr:uid="{00000000-0005-0000-0000-0000E1B40000}"/>
    <cellStyle name="Normal 46 5 2 2" xfId="47485" xr:uid="{00000000-0005-0000-0000-0000E2B40000}"/>
    <cellStyle name="Normal 46 5 3" xfId="47486" xr:uid="{00000000-0005-0000-0000-0000E3B40000}"/>
    <cellStyle name="Normal 46 5 3 2" xfId="47487" xr:uid="{00000000-0005-0000-0000-0000E4B40000}"/>
    <cellStyle name="Normal 46 5 4" xfId="47488" xr:uid="{00000000-0005-0000-0000-0000E5B40000}"/>
    <cellStyle name="Normal 46 6" xfId="47489" xr:uid="{00000000-0005-0000-0000-0000E6B40000}"/>
    <cellStyle name="Normal 46 6 2" xfId="47490" xr:uid="{00000000-0005-0000-0000-0000E7B40000}"/>
    <cellStyle name="Normal 46 6 2 2" xfId="47491" xr:uid="{00000000-0005-0000-0000-0000E8B40000}"/>
    <cellStyle name="Normal 46 6 3" xfId="47492" xr:uid="{00000000-0005-0000-0000-0000E9B40000}"/>
    <cellStyle name="Normal 46 7" xfId="47493" xr:uid="{00000000-0005-0000-0000-0000EAB40000}"/>
    <cellStyle name="Normal 46 7 2" xfId="47494" xr:uid="{00000000-0005-0000-0000-0000EBB40000}"/>
    <cellStyle name="Normal 46 8" xfId="47495" xr:uid="{00000000-0005-0000-0000-0000ECB40000}"/>
    <cellStyle name="Normal 46 8 2" xfId="47496" xr:uid="{00000000-0005-0000-0000-0000EDB40000}"/>
    <cellStyle name="Normal 46 9" xfId="47497" xr:uid="{00000000-0005-0000-0000-0000EEB40000}"/>
    <cellStyle name="Normal 46 9 2" xfId="47498" xr:uid="{00000000-0005-0000-0000-0000EFB40000}"/>
    <cellStyle name="Normal 46_FY11 Repairs" xfId="4947" xr:uid="{00000000-0005-0000-0000-0000F0B40000}"/>
    <cellStyle name="Normal 460" xfId="47499" xr:uid="{00000000-0005-0000-0000-0000F1B40000}"/>
    <cellStyle name="Normal 461" xfId="47500" xr:uid="{00000000-0005-0000-0000-0000F2B40000}"/>
    <cellStyle name="Normal 462" xfId="47501" xr:uid="{00000000-0005-0000-0000-0000F3B40000}"/>
    <cellStyle name="Normal 463" xfId="47502" xr:uid="{00000000-0005-0000-0000-0000F4B40000}"/>
    <cellStyle name="Normal 464" xfId="47503" xr:uid="{00000000-0005-0000-0000-0000F5B40000}"/>
    <cellStyle name="Normal 465" xfId="47504" xr:uid="{00000000-0005-0000-0000-0000F6B40000}"/>
    <cellStyle name="Normal 466" xfId="47505" xr:uid="{00000000-0005-0000-0000-0000F7B40000}"/>
    <cellStyle name="Normal 467" xfId="47506" xr:uid="{00000000-0005-0000-0000-0000F8B40000}"/>
    <cellStyle name="Normal 468" xfId="47507" xr:uid="{00000000-0005-0000-0000-0000F9B40000}"/>
    <cellStyle name="Normal 469" xfId="47508" xr:uid="{00000000-0005-0000-0000-0000FAB40000}"/>
    <cellStyle name="Normal 47" xfId="4948" xr:uid="{00000000-0005-0000-0000-0000FBB40000}"/>
    <cellStyle name="Normal 47 10" xfId="47509" xr:uid="{00000000-0005-0000-0000-0000FCB40000}"/>
    <cellStyle name="Normal 47 10 2" xfId="47510" xr:uid="{00000000-0005-0000-0000-0000FDB40000}"/>
    <cellStyle name="Normal 47 11" xfId="47511" xr:uid="{00000000-0005-0000-0000-0000FEB40000}"/>
    <cellStyle name="Normal 47 11 2" xfId="47512" xr:uid="{00000000-0005-0000-0000-0000FFB40000}"/>
    <cellStyle name="Normal 47 12" xfId="47513" xr:uid="{00000000-0005-0000-0000-000000B50000}"/>
    <cellStyle name="Normal 47 12 2" xfId="47514" xr:uid="{00000000-0005-0000-0000-000001B50000}"/>
    <cellStyle name="Normal 47 13" xfId="47515" xr:uid="{00000000-0005-0000-0000-000002B50000}"/>
    <cellStyle name="Normal 47 2" xfId="4949" xr:uid="{00000000-0005-0000-0000-000003B50000}"/>
    <cellStyle name="Normal 47 2 10" xfId="47516" xr:uid="{00000000-0005-0000-0000-000004B50000}"/>
    <cellStyle name="Normal 47 2 10 2" xfId="47517" xr:uid="{00000000-0005-0000-0000-000005B50000}"/>
    <cellStyle name="Normal 47 2 11" xfId="47518" xr:uid="{00000000-0005-0000-0000-000006B50000}"/>
    <cellStyle name="Normal 47 2 11 2" xfId="47519" xr:uid="{00000000-0005-0000-0000-000007B50000}"/>
    <cellStyle name="Normal 47 2 12" xfId="47520" xr:uid="{00000000-0005-0000-0000-000008B50000}"/>
    <cellStyle name="Normal 47 2 2" xfId="4950" xr:uid="{00000000-0005-0000-0000-000009B50000}"/>
    <cellStyle name="Normal 47 2 2 10" xfId="47521" xr:uid="{00000000-0005-0000-0000-00000AB50000}"/>
    <cellStyle name="Normal 47 2 2 10 2" xfId="47522" xr:uid="{00000000-0005-0000-0000-00000BB50000}"/>
    <cellStyle name="Normal 47 2 2 11" xfId="47523" xr:uid="{00000000-0005-0000-0000-00000CB50000}"/>
    <cellStyle name="Normal 47 2 2 2" xfId="47524" xr:uid="{00000000-0005-0000-0000-00000DB50000}"/>
    <cellStyle name="Normal 47 2 2 2 2" xfId="47525" xr:uid="{00000000-0005-0000-0000-00000EB50000}"/>
    <cellStyle name="Normal 47 2 2 2 2 2" xfId="47526" xr:uid="{00000000-0005-0000-0000-00000FB50000}"/>
    <cellStyle name="Normal 47 2 2 2 3" xfId="47527" xr:uid="{00000000-0005-0000-0000-000010B50000}"/>
    <cellStyle name="Normal 47 2 2 2 3 2" xfId="47528" xr:uid="{00000000-0005-0000-0000-000011B50000}"/>
    <cellStyle name="Normal 47 2 2 2 4" xfId="47529" xr:uid="{00000000-0005-0000-0000-000012B50000}"/>
    <cellStyle name="Normal 47 2 2 3" xfId="47530" xr:uid="{00000000-0005-0000-0000-000013B50000}"/>
    <cellStyle name="Normal 47 2 2 3 2" xfId="47531" xr:uid="{00000000-0005-0000-0000-000014B50000}"/>
    <cellStyle name="Normal 47 2 2 3 2 2" xfId="47532" xr:uid="{00000000-0005-0000-0000-000015B50000}"/>
    <cellStyle name="Normal 47 2 2 3 3" xfId="47533" xr:uid="{00000000-0005-0000-0000-000016B50000}"/>
    <cellStyle name="Normal 47 2 2 3 3 2" xfId="47534" xr:uid="{00000000-0005-0000-0000-000017B50000}"/>
    <cellStyle name="Normal 47 2 2 3 4" xfId="47535" xr:uid="{00000000-0005-0000-0000-000018B50000}"/>
    <cellStyle name="Normal 47 2 2 4" xfId="47536" xr:uid="{00000000-0005-0000-0000-000019B50000}"/>
    <cellStyle name="Normal 47 2 2 4 2" xfId="47537" xr:uid="{00000000-0005-0000-0000-00001AB50000}"/>
    <cellStyle name="Normal 47 2 2 4 2 2" xfId="47538" xr:uid="{00000000-0005-0000-0000-00001BB50000}"/>
    <cellStyle name="Normal 47 2 2 4 3" xfId="47539" xr:uid="{00000000-0005-0000-0000-00001CB50000}"/>
    <cellStyle name="Normal 47 2 2 5" xfId="47540" xr:uid="{00000000-0005-0000-0000-00001DB50000}"/>
    <cellStyle name="Normal 47 2 2 5 2" xfId="47541" xr:uid="{00000000-0005-0000-0000-00001EB50000}"/>
    <cellStyle name="Normal 47 2 2 6" xfId="47542" xr:uid="{00000000-0005-0000-0000-00001FB50000}"/>
    <cellStyle name="Normal 47 2 2 6 2" xfId="47543" xr:uid="{00000000-0005-0000-0000-000020B50000}"/>
    <cellStyle name="Normal 47 2 2 7" xfId="47544" xr:uid="{00000000-0005-0000-0000-000021B50000}"/>
    <cellStyle name="Normal 47 2 2 7 2" xfId="47545" xr:uid="{00000000-0005-0000-0000-000022B50000}"/>
    <cellStyle name="Normal 47 2 2 8" xfId="47546" xr:uid="{00000000-0005-0000-0000-000023B50000}"/>
    <cellStyle name="Normal 47 2 2 8 2" xfId="47547" xr:uid="{00000000-0005-0000-0000-000024B50000}"/>
    <cellStyle name="Normal 47 2 2 9" xfId="47548" xr:uid="{00000000-0005-0000-0000-000025B50000}"/>
    <cellStyle name="Normal 47 2 2 9 2" xfId="47549" xr:uid="{00000000-0005-0000-0000-000026B50000}"/>
    <cellStyle name="Normal 47 2 3" xfId="4951" xr:uid="{00000000-0005-0000-0000-000027B50000}"/>
    <cellStyle name="Normal 47 2 3 2" xfId="47550" xr:uid="{00000000-0005-0000-0000-000028B50000}"/>
    <cellStyle name="Normal 47 2 3 2 2" xfId="47551" xr:uid="{00000000-0005-0000-0000-000029B50000}"/>
    <cellStyle name="Normal 47 2 3 3" xfId="47552" xr:uid="{00000000-0005-0000-0000-00002AB50000}"/>
    <cellStyle name="Normal 47 2 3 3 2" xfId="47553" xr:uid="{00000000-0005-0000-0000-00002BB50000}"/>
    <cellStyle name="Normal 47 2 3 4" xfId="47554" xr:uid="{00000000-0005-0000-0000-00002CB50000}"/>
    <cellStyle name="Normal 47 2 4" xfId="47555" xr:uid="{00000000-0005-0000-0000-00002DB50000}"/>
    <cellStyle name="Normal 47 2 4 2" xfId="47556" xr:uid="{00000000-0005-0000-0000-00002EB50000}"/>
    <cellStyle name="Normal 47 2 4 2 2" xfId="47557" xr:uid="{00000000-0005-0000-0000-00002FB50000}"/>
    <cellStyle name="Normal 47 2 4 3" xfId="47558" xr:uid="{00000000-0005-0000-0000-000030B50000}"/>
    <cellStyle name="Normal 47 2 4 3 2" xfId="47559" xr:uid="{00000000-0005-0000-0000-000031B50000}"/>
    <cellStyle name="Normal 47 2 4 4" xfId="47560" xr:uid="{00000000-0005-0000-0000-000032B50000}"/>
    <cellStyle name="Normal 47 2 5" xfId="47561" xr:uid="{00000000-0005-0000-0000-000033B50000}"/>
    <cellStyle name="Normal 47 2 5 2" xfId="47562" xr:uid="{00000000-0005-0000-0000-000034B50000}"/>
    <cellStyle name="Normal 47 2 5 2 2" xfId="47563" xr:uid="{00000000-0005-0000-0000-000035B50000}"/>
    <cellStyle name="Normal 47 2 5 3" xfId="47564" xr:uid="{00000000-0005-0000-0000-000036B50000}"/>
    <cellStyle name="Normal 47 2 6" xfId="47565" xr:uid="{00000000-0005-0000-0000-000037B50000}"/>
    <cellStyle name="Normal 47 2 6 2" xfId="47566" xr:uid="{00000000-0005-0000-0000-000038B50000}"/>
    <cellStyle name="Normal 47 2 7" xfId="47567" xr:uid="{00000000-0005-0000-0000-000039B50000}"/>
    <cellStyle name="Normal 47 2 7 2" xfId="47568" xr:uid="{00000000-0005-0000-0000-00003AB50000}"/>
    <cellStyle name="Normal 47 2 8" xfId="47569" xr:uid="{00000000-0005-0000-0000-00003BB50000}"/>
    <cellStyle name="Normal 47 2 8 2" xfId="47570" xr:uid="{00000000-0005-0000-0000-00003CB50000}"/>
    <cellStyle name="Normal 47 2 9" xfId="47571" xr:uid="{00000000-0005-0000-0000-00003DB50000}"/>
    <cellStyle name="Normal 47 2 9 2" xfId="47572" xr:uid="{00000000-0005-0000-0000-00003EB50000}"/>
    <cellStyle name="Normal 47 3" xfId="4952" xr:uid="{00000000-0005-0000-0000-00003FB50000}"/>
    <cellStyle name="Normal 47 3 10" xfId="47573" xr:uid="{00000000-0005-0000-0000-000040B50000}"/>
    <cellStyle name="Normal 47 3 10 2" xfId="47574" xr:uid="{00000000-0005-0000-0000-000041B50000}"/>
    <cellStyle name="Normal 47 3 11" xfId="47575" xr:uid="{00000000-0005-0000-0000-000042B50000}"/>
    <cellStyle name="Normal 47 3 2" xfId="47576" xr:uid="{00000000-0005-0000-0000-000043B50000}"/>
    <cellStyle name="Normal 47 3 2 2" xfId="47577" xr:uid="{00000000-0005-0000-0000-000044B50000}"/>
    <cellStyle name="Normal 47 3 2 2 2" xfId="47578" xr:uid="{00000000-0005-0000-0000-000045B50000}"/>
    <cellStyle name="Normal 47 3 2 3" xfId="47579" xr:uid="{00000000-0005-0000-0000-000046B50000}"/>
    <cellStyle name="Normal 47 3 2 3 2" xfId="47580" xr:uid="{00000000-0005-0000-0000-000047B50000}"/>
    <cellStyle name="Normal 47 3 2 4" xfId="47581" xr:uid="{00000000-0005-0000-0000-000048B50000}"/>
    <cellStyle name="Normal 47 3 3" xfId="47582" xr:uid="{00000000-0005-0000-0000-000049B50000}"/>
    <cellStyle name="Normal 47 3 3 2" xfId="47583" xr:uid="{00000000-0005-0000-0000-00004AB50000}"/>
    <cellStyle name="Normal 47 3 3 2 2" xfId="47584" xr:uid="{00000000-0005-0000-0000-00004BB50000}"/>
    <cellStyle name="Normal 47 3 3 3" xfId="47585" xr:uid="{00000000-0005-0000-0000-00004CB50000}"/>
    <cellStyle name="Normal 47 3 3 3 2" xfId="47586" xr:uid="{00000000-0005-0000-0000-00004DB50000}"/>
    <cellStyle name="Normal 47 3 3 4" xfId="47587" xr:uid="{00000000-0005-0000-0000-00004EB50000}"/>
    <cellStyle name="Normal 47 3 4" xfId="47588" xr:uid="{00000000-0005-0000-0000-00004FB50000}"/>
    <cellStyle name="Normal 47 3 4 2" xfId="47589" xr:uid="{00000000-0005-0000-0000-000050B50000}"/>
    <cellStyle name="Normal 47 3 4 2 2" xfId="47590" xr:uid="{00000000-0005-0000-0000-000051B50000}"/>
    <cellStyle name="Normal 47 3 4 3" xfId="47591" xr:uid="{00000000-0005-0000-0000-000052B50000}"/>
    <cellStyle name="Normal 47 3 5" xfId="47592" xr:uid="{00000000-0005-0000-0000-000053B50000}"/>
    <cellStyle name="Normal 47 3 5 2" xfId="47593" xr:uid="{00000000-0005-0000-0000-000054B50000}"/>
    <cellStyle name="Normal 47 3 6" xfId="47594" xr:uid="{00000000-0005-0000-0000-000055B50000}"/>
    <cellStyle name="Normal 47 3 6 2" xfId="47595" xr:uid="{00000000-0005-0000-0000-000056B50000}"/>
    <cellStyle name="Normal 47 3 7" xfId="47596" xr:uid="{00000000-0005-0000-0000-000057B50000}"/>
    <cellStyle name="Normal 47 3 7 2" xfId="47597" xr:uid="{00000000-0005-0000-0000-000058B50000}"/>
    <cellStyle name="Normal 47 3 8" xfId="47598" xr:uid="{00000000-0005-0000-0000-000059B50000}"/>
    <cellStyle name="Normal 47 3 8 2" xfId="47599" xr:uid="{00000000-0005-0000-0000-00005AB50000}"/>
    <cellStyle name="Normal 47 3 9" xfId="47600" xr:uid="{00000000-0005-0000-0000-00005BB50000}"/>
    <cellStyle name="Normal 47 3 9 2" xfId="47601" xr:uid="{00000000-0005-0000-0000-00005CB50000}"/>
    <cellStyle name="Normal 47 4" xfId="47602" xr:uid="{00000000-0005-0000-0000-00005DB50000}"/>
    <cellStyle name="Normal 47 4 2" xfId="47603" xr:uid="{00000000-0005-0000-0000-00005EB50000}"/>
    <cellStyle name="Normal 47 4 2 2" xfId="47604" xr:uid="{00000000-0005-0000-0000-00005FB50000}"/>
    <cellStyle name="Normal 47 4 3" xfId="47605" xr:uid="{00000000-0005-0000-0000-000060B50000}"/>
    <cellStyle name="Normal 47 4 3 2" xfId="47606" xr:uid="{00000000-0005-0000-0000-000061B50000}"/>
    <cellStyle name="Normal 47 4 4" xfId="47607" xr:uid="{00000000-0005-0000-0000-000062B50000}"/>
    <cellStyle name="Normal 47 5" xfId="47608" xr:uid="{00000000-0005-0000-0000-000063B50000}"/>
    <cellStyle name="Normal 47 5 2" xfId="47609" xr:uid="{00000000-0005-0000-0000-000064B50000}"/>
    <cellStyle name="Normal 47 5 2 2" xfId="47610" xr:uid="{00000000-0005-0000-0000-000065B50000}"/>
    <cellStyle name="Normal 47 5 3" xfId="47611" xr:uid="{00000000-0005-0000-0000-000066B50000}"/>
    <cellStyle name="Normal 47 5 3 2" xfId="47612" xr:uid="{00000000-0005-0000-0000-000067B50000}"/>
    <cellStyle name="Normal 47 5 4" xfId="47613" xr:uid="{00000000-0005-0000-0000-000068B50000}"/>
    <cellStyle name="Normal 47 6" xfId="47614" xr:uid="{00000000-0005-0000-0000-000069B50000}"/>
    <cellStyle name="Normal 47 6 2" xfId="47615" xr:uid="{00000000-0005-0000-0000-00006AB50000}"/>
    <cellStyle name="Normal 47 6 2 2" xfId="47616" xr:uid="{00000000-0005-0000-0000-00006BB50000}"/>
    <cellStyle name="Normal 47 6 3" xfId="47617" xr:uid="{00000000-0005-0000-0000-00006CB50000}"/>
    <cellStyle name="Normal 47 7" xfId="47618" xr:uid="{00000000-0005-0000-0000-00006DB50000}"/>
    <cellStyle name="Normal 47 7 2" xfId="47619" xr:uid="{00000000-0005-0000-0000-00006EB50000}"/>
    <cellStyle name="Normal 47 8" xfId="47620" xr:uid="{00000000-0005-0000-0000-00006FB50000}"/>
    <cellStyle name="Normal 47 8 2" xfId="47621" xr:uid="{00000000-0005-0000-0000-000070B50000}"/>
    <cellStyle name="Normal 47 9" xfId="47622" xr:uid="{00000000-0005-0000-0000-000071B50000}"/>
    <cellStyle name="Normal 47 9 2" xfId="47623" xr:uid="{00000000-0005-0000-0000-000072B50000}"/>
    <cellStyle name="Normal 47_FY11 Repairs" xfId="4953" xr:uid="{00000000-0005-0000-0000-000073B50000}"/>
    <cellStyle name="Normal 470" xfId="47624" xr:uid="{00000000-0005-0000-0000-000074B50000}"/>
    <cellStyle name="Normal 471" xfId="47625" xr:uid="{00000000-0005-0000-0000-000075B50000}"/>
    <cellStyle name="Normal 472" xfId="47626" xr:uid="{00000000-0005-0000-0000-000076B50000}"/>
    <cellStyle name="Normal 473" xfId="47627" xr:uid="{00000000-0005-0000-0000-000077B50000}"/>
    <cellStyle name="Normal 474" xfId="47628" xr:uid="{00000000-0005-0000-0000-000078B50000}"/>
    <cellStyle name="Normal 475" xfId="47629" xr:uid="{00000000-0005-0000-0000-000079B50000}"/>
    <cellStyle name="Normal 476" xfId="47630" xr:uid="{00000000-0005-0000-0000-00007AB50000}"/>
    <cellStyle name="Normal 477" xfId="47631" xr:uid="{00000000-0005-0000-0000-00007BB50000}"/>
    <cellStyle name="Normal 478" xfId="47632" xr:uid="{00000000-0005-0000-0000-00007CB50000}"/>
    <cellStyle name="Normal 479" xfId="47633" xr:uid="{00000000-0005-0000-0000-00007DB50000}"/>
    <cellStyle name="Normal 48" xfId="4954" xr:uid="{00000000-0005-0000-0000-00007EB50000}"/>
    <cellStyle name="Normal 48 10" xfId="47634" xr:uid="{00000000-0005-0000-0000-00007FB50000}"/>
    <cellStyle name="Normal 48 10 2" xfId="47635" xr:uid="{00000000-0005-0000-0000-000080B50000}"/>
    <cellStyle name="Normal 48 11" xfId="47636" xr:uid="{00000000-0005-0000-0000-000081B50000}"/>
    <cellStyle name="Normal 48 11 2" xfId="47637" xr:uid="{00000000-0005-0000-0000-000082B50000}"/>
    <cellStyle name="Normal 48 12" xfId="47638" xr:uid="{00000000-0005-0000-0000-000083B50000}"/>
    <cellStyle name="Normal 48 12 2" xfId="47639" xr:uid="{00000000-0005-0000-0000-000084B50000}"/>
    <cellStyle name="Normal 48 13" xfId="47640" xr:uid="{00000000-0005-0000-0000-000085B50000}"/>
    <cellStyle name="Normal 48 2" xfId="4955" xr:uid="{00000000-0005-0000-0000-000086B50000}"/>
    <cellStyle name="Normal 48 2 10" xfId="47641" xr:uid="{00000000-0005-0000-0000-000087B50000}"/>
    <cellStyle name="Normal 48 2 10 2" xfId="47642" xr:uid="{00000000-0005-0000-0000-000088B50000}"/>
    <cellStyle name="Normal 48 2 11" xfId="47643" xr:uid="{00000000-0005-0000-0000-000089B50000}"/>
    <cellStyle name="Normal 48 2 11 2" xfId="47644" xr:uid="{00000000-0005-0000-0000-00008AB50000}"/>
    <cellStyle name="Normal 48 2 12" xfId="47645" xr:uid="{00000000-0005-0000-0000-00008BB50000}"/>
    <cellStyle name="Normal 48 2 2" xfId="4956" xr:uid="{00000000-0005-0000-0000-00008CB50000}"/>
    <cellStyle name="Normal 48 2 2 10" xfId="47646" xr:uid="{00000000-0005-0000-0000-00008DB50000}"/>
    <cellStyle name="Normal 48 2 2 10 2" xfId="47647" xr:uid="{00000000-0005-0000-0000-00008EB50000}"/>
    <cellStyle name="Normal 48 2 2 11" xfId="47648" xr:uid="{00000000-0005-0000-0000-00008FB50000}"/>
    <cellStyle name="Normal 48 2 2 2" xfId="47649" xr:uid="{00000000-0005-0000-0000-000090B50000}"/>
    <cellStyle name="Normal 48 2 2 2 2" xfId="47650" xr:uid="{00000000-0005-0000-0000-000091B50000}"/>
    <cellStyle name="Normal 48 2 2 2 2 2" xfId="47651" xr:uid="{00000000-0005-0000-0000-000092B50000}"/>
    <cellStyle name="Normal 48 2 2 2 3" xfId="47652" xr:uid="{00000000-0005-0000-0000-000093B50000}"/>
    <cellStyle name="Normal 48 2 2 2 3 2" xfId="47653" xr:uid="{00000000-0005-0000-0000-000094B50000}"/>
    <cellStyle name="Normal 48 2 2 2 4" xfId="47654" xr:uid="{00000000-0005-0000-0000-000095B50000}"/>
    <cellStyle name="Normal 48 2 2 3" xfId="47655" xr:uid="{00000000-0005-0000-0000-000096B50000}"/>
    <cellStyle name="Normal 48 2 2 3 2" xfId="47656" xr:uid="{00000000-0005-0000-0000-000097B50000}"/>
    <cellStyle name="Normal 48 2 2 3 2 2" xfId="47657" xr:uid="{00000000-0005-0000-0000-000098B50000}"/>
    <cellStyle name="Normal 48 2 2 3 3" xfId="47658" xr:uid="{00000000-0005-0000-0000-000099B50000}"/>
    <cellStyle name="Normal 48 2 2 3 3 2" xfId="47659" xr:uid="{00000000-0005-0000-0000-00009AB50000}"/>
    <cellStyle name="Normal 48 2 2 3 4" xfId="47660" xr:uid="{00000000-0005-0000-0000-00009BB50000}"/>
    <cellStyle name="Normal 48 2 2 4" xfId="47661" xr:uid="{00000000-0005-0000-0000-00009CB50000}"/>
    <cellStyle name="Normal 48 2 2 4 2" xfId="47662" xr:uid="{00000000-0005-0000-0000-00009DB50000}"/>
    <cellStyle name="Normal 48 2 2 4 2 2" xfId="47663" xr:uid="{00000000-0005-0000-0000-00009EB50000}"/>
    <cellStyle name="Normal 48 2 2 4 3" xfId="47664" xr:uid="{00000000-0005-0000-0000-00009FB50000}"/>
    <cellStyle name="Normal 48 2 2 5" xfId="47665" xr:uid="{00000000-0005-0000-0000-0000A0B50000}"/>
    <cellStyle name="Normal 48 2 2 5 2" xfId="47666" xr:uid="{00000000-0005-0000-0000-0000A1B50000}"/>
    <cellStyle name="Normal 48 2 2 6" xfId="47667" xr:uid="{00000000-0005-0000-0000-0000A2B50000}"/>
    <cellStyle name="Normal 48 2 2 6 2" xfId="47668" xr:uid="{00000000-0005-0000-0000-0000A3B50000}"/>
    <cellStyle name="Normal 48 2 2 7" xfId="47669" xr:uid="{00000000-0005-0000-0000-0000A4B50000}"/>
    <cellStyle name="Normal 48 2 2 7 2" xfId="47670" xr:uid="{00000000-0005-0000-0000-0000A5B50000}"/>
    <cellStyle name="Normal 48 2 2 8" xfId="47671" xr:uid="{00000000-0005-0000-0000-0000A6B50000}"/>
    <cellStyle name="Normal 48 2 2 8 2" xfId="47672" xr:uid="{00000000-0005-0000-0000-0000A7B50000}"/>
    <cellStyle name="Normal 48 2 2 9" xfId="47673" xr:uid="{00000000-0005-0000-0000-0000A8B50000}"/>
    <cellStyle name="Normal 48 2 2 9 2" xfId="47674" xr:uid="{00000000-0005-0000-0000-0000A9B50000}"/>
    <cellStyle name="Normal 48 2 3" xfId="4957" xr:uid="{00000000-0005-0000-0000-0000AAB50000}"/>
    <cellStyle name="Normal 48 2 3 2" xfId="47675" xr:uid="{00000000-0005-0000-0000-0000ABB50000}"/>
    <cellStyle name="Normal 48 2 3 2 2" xfId="47676" xr:uid="{00000000-0005-0000-0000-0000ACB50000}"/>
    <cellStyle name="Normal 48 2 3 3" xfId="47677" xr:uid="{00000000-0005-0000-0000-0000ADB50000}"/>
    <cellStyle name="Normal 48 2 3 3 2" xfId="47678" xr:uid="{00000000-0005-0000-0000-0000AEB50000}"/>
    <cellStyle name="Normal 48 2 3 4" xfId="47679" xr:uid="{00000000-0005-0000-0000-0000AFB50000}"/>
    <cellStyle name="Normal 48 2 4" xfId="47680" xr:uid="{00000000-0005-0000-0000-0000B0B50000}"/>
    <cellStyle name="Normal 48 2 4 2" xfId="47681" xr:uid="{00000000-0005-0000-0000-0000B1B50000}"/>
    <cellStyle name="Normal 48 2 4 2 2" xfId="47682" xr:uid="{00000000-0005-0000-0000-0000B2B50000}"/>
    <cellStyle name="Normal 48 2 4 3" xfId="47683" xr:uid="{00000000-0005-0000-0000-0000B3B50000}"/>
    <cellStyle name="Normal 48 2 4 3 2" xfId="47684" xr:uid="{00000000-0005-0000-0000-0000B4B50000}"/>
    <cellStyle name="Normal 48 2 4 4" xfId="47685" xr:uid="{00000000-0005-0000-0000-0000B5B50000}"/>
    <cellStyle name="Normal 48 2 5" xfId="47686" xr:uid="{00000000-0005-0000-0000-0000B6B50000}"/>
    <cellStyle name="Normal 48 2 5 2" xfId="47687" xr:uid="{00000000-0005-0000-0000-0000B7B50000}"/>
    <cellStyle name="Normal 48 2 5 2 2" xfId="47688" xr:uid="{00000000-0005-0000-0000-0000B8B50000}"/>
    <cellStyle name="Normal 48 2 5 3" xfId="47689" xr:uid="{00000000-0005-0000-0000-0000B9B50000}"/>
    <cellStyle name="Normal 48 2 6" xfId="47690" xr:uid="{00000000-0005-0000-0000-0000BAB50000}"/>
    <cellStyle name="Normal 48 2 6 2" xfId="47691" xr:uid="{00000000-0005-0000-0000-0000BBB50000}"/>
    <cellStyle name="Normal 48 2 7" xfId="47692" xr:uid="{00000000-0005-0000-0000-0000BCB50000}"/>
    <cellStyle name="Normal 48 2 7 2" xfId="47693" xr:uid="{00000000-0005-0000-0000-0000BDB50000}"/>
    <cellStyle name="Normal 48 2 8" xfId="47694" xr:uid="{00000000-0005-0000-0000-0000BEB50000}"/>
    <cellStyle name="Normal 48 2 8 2" xfId="47695" xr:uid="{00000000-0005-0000-0000-0000BFB50000}"/>
    <cellStyle name="Normal 48 2 9" xfId="47696" xr:uid="{00000000-0005-0000-0000-0000C0B50000}"/>
    <cellStyle name="Normal 48 2 9 2" xfId="47697" xr:uid="{00000000-0005-0000-0000-0000C1B50000}"/>
    <cellStyle name="Normal 48 3" xfId="4958" xr:uid="{00000000-0005-0000-0000-0000C2B50000}"/>
    <cellStyle name="Normal 48 3 10" xfId="47698" xr:uid="{00000000-0005-0000-0000-0000C3B50000}"/>
    <cellStyle name="Normal 48 3 10 2" xfId="47699" xr:uid="{00000000-0005-0000-0000-0000C4B50000}"/>
    <cellStyle name="Normal 48 3 11" xfId="47700" xr:uid="{00000000-0005-0000-0000-0000C5B50000}"/>
    <cellStyle name="Normal 48 3 2" xfId="47701" xr:uid="{00000000-0005-0000-0000-0000C6B50000}"/>
    <cellStyle name="Normal 48 3 2 2" xfId="47702" xr:uid="{00000000-0005-0000-0000-0000C7B50000}"/>
    <cellStyle name="Normal 48 3 2 2 2" xfId="47703" xr:uid="{00000000-0005-0000-0000-0000C8B50000}"/>
    <cellStyle name="Normal 48 3 2 3" xfId="47704" xr:uid="{00000000-0005-0000-0000-0000C9B50000}"/>
    <cellStyle name="Normal 48 3 2 3 2" xfId="47705" xr:uid="{00000000-0005-0000-0000-0000CAB50000}"/>
    <cellStyle name="Normal 48 3 2 4" xfId="47706" xr:uid="{00000000-0005-0000-0000-0000CBB50000}"/>
    <cellStyle name="Normal 48 3 3" xfId="47707" xr:uid="{00000000-0005-0000-0000-0000CCB50000}"/>
    <cellStyle name="Normal 48 3 3 2" xfId="47708" xr:uid="{00000000-0005-0000-0000-0000CDB50000}"/>
    <cellStyle name="Normal 48 3 3 2 2" xfId="47709" xr:uid="{00000000-0005-0000-0000-0000CEB50000}"/>
    <cellStyle name="Normal 48 3 3 3" xfId="47710" xr:uid="{00000000-0005-0000-0000-0000CFB50000}"/>
    <cellStyle name="Normal 48 3 3 3 2" xfId="47711" xr:uid="{00000000-0005-0000-0000-0000D0B50000}"/>
    <cellStyle name="Normal 48 3 3 4" xfId="47712" xr:uid="{00000000-0005-0000-0000-0000D1B50000}"/>
    <cellStyle name="Normal 48 3 4" xfId="47713" xr:uid="{00000000-0005-0000-0000-0000D2B50000}"/>
    <cellStyle name="Normal 48 3 4 2" xfId="47714" xr:uid="{00000000-0005-0000-0000-0000D3B50000}"/>
    <cellStyle name="Normal 48 3 4 2 2" xfId="47715" xr:uid="{00000000-0005-0000-0000-0000D4B50000}"/>
    <cellStyle name="Normal 48 3 4 3" xfId="47716" xr:uid="{00000000-0005-0000-0000-0000D5B50000}"/>
    <cellStyle name="Normal 48 3 5" xfId="47717" xr:uid="{00000000-0005-0000-0000-0000D6B50000}"/>
    <cellStyle name="Normal 48 3 5 2" xfId="47718" xr:uid="{00000000-0005-0000-0000-0000D7B50000}"/>
    <cellStyle name="Normal 48 3 6" xfId="47719" xr:uid="{00000000-0005-0000-0000-0000D8B50000}"/>
    <cellStyle name="Normal 48 3 6 2" xfId="47720" xr:uid="{00000000-0005-0000-0000-0000D9B50000}"/>
    <cellStyle name="Normal 48 3 7" xfId="47721" xr:uid="{00000000-0005-0000-0000-0000DAB50000}"/>
    <cellStyle name="Normal 48 3 7 2" xfId="47722" xr:uid="{00000000-0005-0000-0000-0000DBB50000}"/>
    <cellStyle name="Normal 48 3 8" xfId="47723" xr:uid="{00000000-0005-0000-0000-0000DCB50000}"/>
    <cellStyle name="Normal 48 3 8 2" xfId="47724" xr:uid="{00000000-0005-0000-0000-0000DDB50000}"/>
    <cellStyle name="Normal 48 3 9" xfId="47725" xr:uid="{00000000-0005-0000-0000-0000DEB50000}"/>
    <cellStyle name="Normal 48 3 9 2" xfId="47726" xr:uid="{00000000-0005-0000-0000-0000DFB50000}"/>
    <cellStyle name="Normal 48 4" xfId="47727" xr:uid="{00000000-0005-0000-0000-0000E0B50000}"/>
    <cellStyle name="Normal 48 4 2" xfId="47728" xr:uid="{00000000-0005-0000-0000-0000E1B50000}"/>
    <cellStyle name="Normal 48 4 2 2" xfId="47729" xr:uid="{00000000-0005-0000-0000-0000E2B50000}"/>
    <cellStyle name="Normal 48 4 3" xfId="47730" xr:uid="{00000000-0005-0000-0000-0000E3B50000}"/>
    <cellStyle name="Normal 48 4 3 2" xfId="47731" xr:uid="{00000000-0005-0000-0000-0000E4B50000}"/>
    <cellStyle name="Normal 48 4 4" xfId="47732" xr:uid="{00000000-0005-0000-0000-0000E5B50000}"/>
    <cellStyle name="Normal 48 5" xfId="47733" xr:uid="{00000000-0005-0000-0000-0000E6B50000}"/>
    <cellStyle name="Normal 48 5 2" xfId="47734" xr:uid="{00000000-0005-0000-0000-0000E7B50000}"/>
    <cellStyle name="Normal 48 5 2 2" xfId="47735" xr:uid="{00000000-0005-0000-0000-0000E8B50000}"/>
    <cellStyle name="Normal 48 5 3" xfId="47736" xr:uid="{00000000-0005-0000-0000-0000E9B50000}"/>
    <cellStyle name="Normal 48 5 3 2" xfId="47737" xr:uid="{00000000-0005-0000-0000-0000EAB50000}"/>
    <cellStyle name="Normal 48 5 4" xfId="47738" xr:uid="{00000000-0005-0000-0000-0000EBB50000}"/>
    <cellStyle name="Normal 48 6" xfId="47739" xr:uid="{00000000-0005-0000-0000-0000ECB50000}"/>
    <cellStyle name="Normal 48 6 2" xfId="47740" xr:uid="{00000000-0005-0000-0000-0000EDB50000}"/>
    <cellStyle name="Normal 48 6 2 2" xfId="47741" xr:uid="{00000000-0005-0000-0000-0000EEB50000}"/>
    <cellStyle name="Normal 48 6 3" xfId="47742" xr:uid="{00000000-0005-0000-0000-0000EFB50000}"/>
    <cellStyle name="Normal 48 7" xfId="47743" xr:uid="{00000000-0005-0000-0000-0000F0B50000}"/>
    <cellStyle name="Normal 48 7 2" xfId="47744" xr:uid="{00000000-0005-0000-0000-0000F1B50000}"/>
    <cellStyle name="Normal 48 8" xfId="47745" xr:uid="{00000000-0005-0000-0000-0000F2B50000}"/>
    <cellStyle name="Normal 48 8 2" xfId="47746" xr:uid="{00000000-0005-0000-0000-0000F3B50000}"/>
    <cellStyle name="Normal 48 9" xfId="47747" xr:uid="{00000000-0005-0000-0000-0000F4B50000}"/>
    <cellStyle name="Normal 48 9 2" xfId="47748" xr:uid="{00000000-0005-0000-0000-0000F5B50000}"/>
    <cellStyle name="Normal 48_FY11 Repairs" xfId="4959" xr:uid="{00000000-0005-0000-0000-0000F6B50000}"/>
    <cellStyle name="Normal 480" xfId="47749" xr:uid="{00000000-0005-0000-0000-0000F7B50000}"/>
    <cellStyle name="Normal 481" xfId="47750" xr:uid="{00000000-0005-0000-0000-0000F8B50000}"/>
    <cellStyle name="Normal 482" xfId="47751" xr:uid="{00000000-0005-0000-0000-0000F9B50000}"/>
    <cellStyle name="Normal 483" xfId="47752" xr:uid="{00000000-0005-0000-0000-0000FAB50000}"/>
    <cellStyle name="Normal 484" xfId="47753" xr:uid="{00000000-0005-0000-0000-0000FBB50000}"/>
    <cellStyle name="Normal 485" xfId="47754" xr:uid="{00000000-0005-0000-0000-0000FCB50000}"/>
    <cellStyle name="Normal 486" xfId="47755" xr:uid="{00000000-0005-0000-0000-0000FDB50000}"/>
    <cellStyle name="Normal 487" xfId="47756" xr:uid="{00000000-0005-0000-0000-0000FEB50000}"/>
    <cellStyle name="Normal 488" xfId="47757" xr:uid="{00000000-0005-0000-0000-0000FFB50000}"/>
    <cellStyle name="Normal 489" xfId="47758" xr:uid="{00000000-0005-0000-0000-000000B60000}"/>
    <cellStyle name="Normal 49" xfId="4960" xr:uid="{00000000-0005-0000-0000-000001B60000}"/>
    <cellStyle name="Normal 49 10" xfId="47759" xr:uid="{00000000-0005-0000-0000-000002B60000}"/>
    <cellStyle name="Normal 49 10 2" xfId="47760" xr:uid="{00000000-0005-0000-0000-000003B60000}"/>
    <cellStyle name="Normal 49 11" xfId="47761" xr:uid="{00000000-0005-0000-0000-000004B60000}"/>
    <cellStyle name="Normal 49 2" xfId="4961" xr:uid="{00000000-0005-0000-0000-000005B60000}"/>
    <cellStyle name="Normal 49 2 2" xfId="47762" xr:uid="{00000000-0005-0000-0000-000006B60000}"/>
    <cellStyle name="Normal 49 2 2 2" xfId="47763" xr:uid="{00000000-0005-0000-0000-000007B60000}"/>
    <cellStyle name="Normal 49 2 3" xfId="47764" xr:uid="{00000000-0005-0000-0000-000008B60000}"/>
    <cellStyle name="Normal 49 2 3 2" xfId="47765" xr:uid="{00000000-0005-0000-0000-000009B60000}"/>
    <cellStyle name="Normal 49 2 4" xfId="47766" xr:uid="{00000000-0005-0000-0000-00000AB60000}"/>
    <cellStyle name="Normal 49 3" xfId="47767" xr:uid="{00000000-0005-0000-0000-00000BB60000}"/>
    <cellStyle name="Normal 49 3 2" xfId="47768" xr:uid="{00000000-0005-0000-0000-00000CB60000}"/>
    <cellStyle name="Normal 49 3 2 2" xfId="47769" xr:uid="{00000000-0005-0000-0000-00000DB60000}"/>
    <cellStyle name="Normal 49 3 3" xfId="47770" xr:uid="{00000000-0005-0000-0000-00000EB60000}"/>
    <cellStyle name="Normal 49 3 3 2" xfId="47771" xr:uid="{00000000-0005-0000-0000-00000FB60000}"/>
    <cellStyle name="Normal 49 3 4" xfId="47772" xr:uid="{00000000-0005-0000-0000-000010B60000}"/>
    <cellStyle name="Normal 49 4" xfId="47773" xr:uid="{00000000-0005-0000-0000-000011B60000}"/>
    <cellStyle name="Normal 49 4 2" xfId="47774" xr:uid="{00000000-0005-0000-0000-000012B60000}"/>
    <cellStyle name="Normal 49 4 2 2" xfId="47775" xr:uid="{00000000-0005-0000-0000-000013B60000}"/>
    <cellStyle name="Normal 49 4 3" xfId="47776" xr:uid="{00000000-0005-0000-0000-000014B60000}"/>
    <cellStyle name="Normal 49 5" xfId="47777" xr:uid="{00000000-0005-0000-0000-000015B60000}"/>
    <cellStyle name="Normal 49 5 2" xfId="47778" xr:uid="{00000000-0005-0000-0000-000016B60000}"/>
    <cellStyle name="Normal 49 6" xfId="47779" xr:uid="{00000000-0005-0000-0000-000017B60000}"/>
    <cellStyle name="Normal 49 6 2" xfId="47780" xr:uid="{00000000-0005-0000-0000-000018B60000}"/>
    <cellStyle name="Normal 49 7" xfId="47781" xr:uid="{00000000-0005-0000-0000-000019B60000}"/>
    <cellStyle name="Normal 49 7 2" xfId="47782" xr:uid="{00000000-0005-0000-0000-00001AB60000}"/>
    <cellStyle name="Normal 49 8" xfId="47783" xr:uid="{00000000-0005-0000-0000-00001BB60000}"/>
    <cellStyle name="Normal 49 8 2" xfId="47784" xr:uid="{00000000-0005-0000-0000-00001CB60000}"/>
    <cellStyle name="Normal 49 9" xfId="47785" xr:uid="{00000000-0005-0000-0000-00001DB60000}"/>
    <cellStyle name="Normal 49 9 2" xfId="47786" xr:uid="{00000000-0005-0000-0000-00001EB60000}"/>
    <cellStyle name="Normal 490" xfId="47787" xr:uid="{00000000-0005-0000-0000-00001FB60000}"/>
    <cellStyle name="Normal 491" xfId="47788" xr:uid="{00000000-0005-0000-0000-000020B60000}"/>
    <cellStyle name="Normal 492" xfId="47789" xr:uid="{00000000-0005-0000-0000-000021B60000}"/>
    <cellStyle name="Normal 493" xfId="47790" xr:uid="{00000000-0005-0000-0000-000022B60000}"/>
    <cellStyle name="Normal 494" xfId="47791" xr:uid="{00000000-0005-0000-0000-000023B60000}"/>
    <cellStyle name="Normal 495" xfId="47792" xr:uid="{00000000-0005-0000-0000-000024B60000}"/>
    <cellStyle name="Normal 496" xfId="47793" xr:uid="{00000000-0005-0000-0000-000025B60000}"/>
    <cellStyle name="Normal 497" xfId="47794" xr:uid="{00000000-0005-0000-0000-000026B60000}"/>
    <cellStyle name="Normal 498" xfId="6107" xr:uid="{00000000-0005-0000-0000-000027B60000}"/>
    <cellStyle name="Normal 499" xfId="47795" xr:uid="{00000000-0005-0000-0000-000028B60000}"/>
    <cellStyle name="Normal 5" xfId="140" xr:uid="{00000000-0005-0000-0000-000029B60000}"/>
    <cellStyle name="Normal 5 10" xfId="4962" xr:uid="{00000000-0005-0000-0000-00002AB60000}"/>
    <cellStyle name="Normal 5 11" xfId="4963" xr:uid="{00000000-0005-0000-0000-00002BB60000}"/>
    <cellStyle name="Normal 5 12" xfId="4964" xr:uid="{00000000-0005-0000-0000-00002CB60000}"/>
    <cellStyle name="Normal 5 2" xfId="4965" xr:uid="{00000000-0005-0000-0000-00002DB60000}"/>
    <cellStyle name="Normal 5 2 10" xfId="47796" xr:uid="{00000000-0005-0000-0000-00002EB60000}"/>
    <cellStyle name="Normal 5 2 10 2" xfId="47797" xr:uid="{00000000-0005-0000-0000-00002FB60000}"/>
    <cellStyle name="Normal 5 2 11" xfId="47798" xr:uid="{00000000-0005-0000-0000-000030B60000}"/>
    <cellStyle name="Normal 5 2 11 2" xfId="47799" xr:uid="{00000000-0005-0000-0000-000031B60000}"/>
    <cellStyle name="Normal 5 2 12" xfId="47800" xr:uid="{00000000-0005-0000-0000-000032B60000}"/>
    <cellStyle name="Normal 5 2 2" xfId="4966" xr:uid="{00000000-0005-0000-0000-000033B60000}"/>
    <cellStyle name="Normal 5 2 2 10" xfId="47801" xr:uid="{00000000-0005-0000-0000-000034B60000}"/>
    <cellStyle name="Normal 5 2 2 10 2" xfId="47802" xr:uid="{00000000-0005-0000-0000-000035B60000}"/>
    <cellStyle name="Normal 5 2 2 11" xfId="47803" xr:uid="{00000000-0005-0000-0000-000036B60000}"/>
    <cellStyle name="Normal 5 2 2 2" xfId="47804" xr:uid="{00000000-0005-0000-0000-000037B60000}"/>
    <cellStyle name="Normal 5 2 2 2 2" xfId="47805" xr:uid="{00000000-0005-0000-0000-000038B60000}"/>
    <cellStyle name="Normal 5 2 2 2 2 2" xfId="47806" xr:uid="{00000000-0005-0000-0000-000039B60000}"/>
    <cellStyle name="Normal 5 2 2 2 2 3" xfId="47807" xr:uid="{00000000-0005-0000-0000-00003AB60000}"/>
    <cellStyle name="Normal 5 2 2 2 3" xfId="47808" xr:uid="{00000000-0005-0000-0000-00003BB60000}"/>
    <cellStyle name="Normal 5 2 2 2 3 2" xfId="47809" xr:uid="{00000000-0005-0000-0000-00003CB60000}"/>
    <cellStyle name="Normal 5 2 2 2 4" xfId="47810" xr:uid="{00000000-0005-0000-0000-00003DB60000}"/>
    <cellStyle name="Normal 5 2 2 3" xfId="47811" xr:uid="{00000000-0005-0000-0000-00003EB60000}"/>
    <cellStyle name="Normal 5 2 2 3 2" xfId="47812" xr:uid="{00000000-0005-0000-0000-00003FB60000}"/>
    <cellStyle name="Normal 5 2 2 3 2 2" xfId="47813" xr:uid="{00000000-0005-0000-0000-000040B60000}"/>
    <cellStyle name="Normal 5 2 2 3 3" xfId="47814" xr:uid="{00000000-0005-0000-0000-000041B60000}"/>
    <cellStyle name="Normal 5 2 2 3 3 2" xfId="47815" xr:uid="{00000000-0005-0000-0000-000042B60000}"/>
    <cellStyle name="Normal 5 2 2 3 4" xfId="47816" xr:uid="{00000000-0005-0000-0000-000043B60000}"/>
    <cellStyle name="Normal 5 2 2 4" xfId="47817" xr:uid="{00000000-0005-0000-0000-000044B60000}"/>
    <cellStyle name="Normal 5 2 2 4 2" xfId="47818" xr:uid="{00000000-0005-0000-0000-000045B60000}"/>
    <cellStyle name="Normal 5 2 2 4 2 2" xfId="47819" xr:uid="{00000000-0005-0000-0000-000046B60000}"/>
    <cellStyle name="Normal 5 2 2 4 3" xfId="47820" xr:uid="{00000000-0005-0000-0000-000047B60000}"/>
    <cellStyle name="Normal 5 2 2 5" xfId="47821" xr:uid="{00000000-0005-0000-0000-000048B60000}"/>
    <cellStyle name="Normal 5 2 2 5 2" xfId="47822" xr:uid="{00000000-0005-0000-0000-000049B60000}"/>
    <cellStyle name="Normal 5 2 2 6" xfId="47823" xr:uid="{00000000-0005-0000-0000-00004AB60000}"/>
    <cellStyle name="Normal 5 2 2 6 2" xfId="47824" xr:uid="{00000000-0005-0000-0000-00004BB60000}"/>
    <cellStyle name="Normal 5 2 2 7" xfId="47825" xr:uid="{00000000-0005-0000-0000-00004CB60000}"/>
    <cellStyle name="Normal 5 2 2 7 2" xfId="47826" xr:uid="{00000000-0005-0000-0000-00004DB60000}"/>
    <cellStyle name="Normal 5 2 2 8" xfId="47827" xr:uid="{00000000-0005-0000-0000-00004EB60000}"/>
    <cellStyle name="Normal 5 2 2 8 2" xfId="47828" xr:uid="{00000000-0005-0000-0000-00004FB60000}"/>
    <cellStyle name="Normal 5 2 2 9" xfId="47829" xr:uid="{00000000-0005-0000-0000-000050B60000}"/>
    <cellStyle name="Normal 5 2 2 9 2" xfId="47830" xr:uid="{00000000-0005-0000-0000-000051B60000}"/>
    <cellStyle name="Normal 5 2 3" xfId="4967" xr:uid="{00000000-0005-0000-0000-000052B60000}"/>
    <cellStyle name="Normal 5 2 3 2" xfId="47831" xr:uid="{00000000-0005-0000-0000-000053B60000}"/>
    <cellStyle name="Normal 5 2 3 2 2" xfId="47832" xr:uid="{00000000-0005-0000-0000-000054B60000}"/>
    <cellStyle name="Normal 5 2 3 2 3" xfId="47833" xr:uid="{00000000-0005-0000-0000-000055B60000}"/>
    <cellStyle name="Normal 5 2 3 3" xfId="47834" xr:uid="{00000000-0005-0000-0000-000056B60000}"/>
    <cellStyle name="Normal 5 2 3 3 2" xfId="47835" xr:uid="{00000000-0005-0000-0000-000057B60000}"/>
    <cellStyle name="Normal 5 2 3 4" xfId="47836" xr:uid="{00000000-0005-0000-0000-000058B60000}"/>
    <cellStyle name="Normal 5 2 4" xfId="4968" xr:uid="{00000000-0005-0000-0000-000059B60000}"/>
    <cellStyle name="Normal 5 2 4 2" xfId="47837" xr:uid="{00000000-0005-0000-0000-00005AB60000}"/>
    <cellStyle name="Normal 5 2 4 2 2" xfId="47838" xr:uid="{00000000-0005-0000-0000-00005BB60000}"/>
    <cellStyle name="Normal 5 2 4 3" xfId="47839" xr:uid="{00000000-0005-0000-0000-00005CB60000}"/>
    <cellStyle name="Normal 5 2 4 3 2" xfId="47840" xr:uid="{00000000-0005-0000-0000-00005DB60000}"/>
    <cellStyle name="Normal 5 2 4 4" xfId="47841" xr:uid="{00000000-0005-0000-0000-00005EB60000}"/>
    <cellStyle name="Normal 5 2 5" xfId="47842" xr:uid="{00000000-0005-0000-0000-00005FB60000}"/>
    <cellStyle name="Normal 5 2 5 2" xfId="47843" xr:uid="{00000000-0005-0000-0000-000060B60000}"/>
    <cellStyle name="Normal 5 2 5 2 2" xfId="47844" xr:uid="{00000000-0005-0000-0000-000061B60000}"/>
    <cellStyle name="Normal 5 2 5 3" xfId="47845" xr:uid="{00000000-0005-0000-0000-000062B60000}"/>
    <cellStyle name="Normal 5 2 6" xfId="47846" xr:uid="{00000000-0005-0000-0000-000063B60000}"/>
    <cellStyle name="Normal 5 2 6 2" xfId="47847" xr:uid="{00000000-0005-0000-0000-000064B60000}"/>
    <cellStyle name="Normal 5 2 7" xfId="47848" xr:uid="{00000000-0005-0000-0000-000065B60000}"/>
    <cellStyle name="Normal 5 2 7 2" xfId="47849" xr:uid="{00000000-0005-0000-0000-000066B60000}"/>
    <cellStyle name="Normal 5 2 8" xfId="47850" xr:uid="{00000000-0005-0000-0000-000067B60000}"/>
    <cellStyle name="Normal 5 2 8 2" xfId="47851" xr:uid="{00000000-0005-0000-0000-000068B60000}"/>
    <cellStyle name="Normal 5 2 9" xfId="47852" xr:uid="{00000000-0005-0000-0000-000069B60000}"/>
    <cellStyle name="Normal 5 2 9 2" xfId="47853" xr:uid="{00000000-0005-0000-0000-00006AB60000}"/>
    <cellStyle name="Normal 5 2_2013 Combined" xfId="47854" xr:uid="{00000000-0005-0000-0000-00006BB60000}"/>
    <cellStyle name="Normal 5 3" xfId="4969" xr:uid="{00000000-0005-0000-0000-00006CB60000}"/>
    <cellStyle name="Normal 5 3 10" xfId="47855" xr:uid="{00000000-0005-0000-0000-00006DB60000}"/>
    <cellStyle name="Normal 5 3 10 2" xfId="47856" xr:uid="{00000000-0005-0000-0000-00006EB60000}"/>
    <cellStyle name="Normal 5 3 11" xfId="47857" xr:uid="{00000000-0005-0000-0000-00006FB60000}"/>
    <cellStyle name="Normal 5 3 2" xfId="4970" xr:uid="{00000000-0005-0000-0000-000070B60000}"/>
    <cellStyle name="Normal 5 3 2 2" xfId="4971" xr:uid="{00000000-0005-0000-0000-000071B60000}"/>
    <cellStyle name="Normal 5 3 2 2 2" xfId="47858" xr:uid="{00000000-0005-0000-0000-000072B60000}"/>
    <cellStyle name="Normal 5 3 2 3" xfId="47859" xr:uid="{00000000-0005-0000-0000-000073B60000}"/>
    <cellStyle name="Normal 5 3 2 3 2" xfId="47860" xr:uid="{00000000-0005-0000-0000-000074B60000}"/>
    <cellStyle name="Normal 5 3 2 4" xfId="47861" xr:uid="{00000000-0005-0000-0000-000075B60000}"/>
    <cellStyle name="Normal 5 3 3" xfId="4972" xr:uid="{00000000-0005-0000-0000-000076B60000}"/>
    <cellStyle name="Normal 5 3 3 2" xfId="47862" xr:uid="{00000000-0005-0000-0000-000077B60000}"/>
    <cellStyle name="Normal 5 3 3 2 2" xfId="47863" xr:uid="{00000000-0005-0000-0000-000078B60000}"/>
    <cellStyle name="Normal 5 3 3 3" xfId="47864" xr:uid="{00000000-0005-0000-0000-000079B60000}"/>
    <cellStyle name="Normal 5 3 3 3 2" xfId="47865" xr:uid="{00000000-0005-0000-0000-00007AB60000}"/>
    <cellStyle name="Normal 5 3 3 4" xfId="47866" xr:uid="{00000000-0005-0000-0000-00007BB60000}"/>
    <cellStyle name="Normal 5 3 4" xfId="4973" xr:uid="{00000000-0005-0000-0000-00007CB60000}"/>
    <cellStyle name="Normal 5 3 4 2" xfId="47867" xr:uid="{00000000-0005-0000-0000-00007DB60000}"/>
    <cellStyle name="Normal 5 3 4 2 2" xfId="47868" xr:uid="{00000000-0005-0000-0000-00007EB60000}"/>
    <cellStyle name="Normal 5 3 4 3" xfId="47869" xr:uid="{00000000-0005-0000-0000-00007FB60000}"/>
    <cellStyle name="Normal 5 3 5" xfId="4974" xr:uid="{00000000-0005-0000-0000-000080B60000}"/>
    <cellStyle name="Normal 5 3 5 2" xfId="47870" xr:uid="{00000000-0005-0000-0000-000081B60000}"/>
    <cellStyle name="Normal 5 3 6" xfId="47871" xr:uid="{00000000-0005-0000-0000-000082B60000}"/>
    <cellStyle name="Normal 5 3 6 2" xfId="47872" xr:uid="{00000000-0005-0000-0000-000083B60000}"/>
    <cellStyle name="Normal 5 3 7" xfId="47873" xr:uid="{00000000-0005-0000-0000-000084B60000}"/>
    <cellStyle name="Normal 5 3 7 2" xfId="47874" xr:uid="{00000000-0005-0000-0000-000085B60000}"/>
    <cellStyle name="Normal 5 3 8" xfId="47875" xr:uid="{00000000-0005-0000-0000-000086B60000}"/>
    <cellStyle name="Normal 5 3 8 2" xfId="47876" xr:uid="{00000000-0005-0000-0000-000087B60000}"/>
    <cellStyle name="Normal 5 3 9" xfId="47877" xr:uid="{00000000-0005-0000-0000-000088B60000}"/>
    <cellStyle name="Normal 5 3 9 2" xfId="47878" xr:uid="{00000000-0005-0000-0000-000089B60000}"/>
    <cellStyle name="Normal 5 4" xfId="4975" xr:uid="{00000000-0005-0000-0000-00008AB60000}"/>
    <cellStyle name="Normal 5 4 2" xfId="4976" xr:uid="{00000000-0005-0000-0000-00008BB60000}"/>
    <cellStyle name="Normal 5 4 2 2" xfId="4977" xr:uid="{00000000-0005-0000-0000-00008CB60000}"/>
    <cellStyle name="Normal 5 4 3" xfId="4978" xr:uid="{00000000-0005-0000-0000-00008DB60000}"/>
    <cellStyle name="Normal 5 4 4" xfId="47879" xr:uid="{00000000-0005-0000-0000-00008EB60000}"/>
    <cellStyle name="Normal 5 5" xfId="4979" xr:uid="{00000000-0005-0000-0000-00008FB60000}"/>
    <cellStyle name="Normal 5 5 2" xfId="47880" xr:uid="{00000000-0005-0000-0000-000090B60000}"/>
    <cellStyle name="Normal 5 5 3" xfId="47881" xr:uid="{00000000-0005-0000-0000-000091B60000}"/>
    <cellStyle name="Normal 5 5 4" xfId="47882" xr:uid="{00000000-0005-0000-0000-000092B60000}"/>
    <cellStyle name="Normal 5 6" xfId="4980" xr:uid="{00000000-0005-0000-0000-000093B60000}"/>
    <cellStyle name="Normal 5 6 2" xfId="47883" xr:uid="{00000000-0005-0000-0000-000094B60000}"/>
    <cellStyle name="Normal 5 6 3" xfId="47884" xr:uid="{00000000-0005-0000-0000-000095B60000}"/>
    <cellStyle name="Normal 5 7" xfId="4981" xr:uid="{00000000-0005-0000-0000-000096B60000}"/>
    <cellStyle name="Normal 5 8" xfId="4982" xr:uid="{00000000-0005-0000-0000-000097B60000}"/>
    <cellStyle name="Normal 5 8 2" xfId="4983" xr:uid="{00000000-0005-0000-0000-000098B60000}"/>
    <cellStyle name="Normal 5 9" xfId="4984" xr:uid="{00000000-0005-0000-0000-000099B60000}"/>
    <cellStyle name="Normal 5_060" xfId="4985" xr:uid="{00000000-0005-0000-0000-00009AB60000}"/>
    <cellStyle name="Normal 50" xfId="4986" xr:uid="{00000000-0005-0000-0000-00009BB60000}"/>
    <cellStyle name="Normal 50 10" xfId="47885" xr:uid="{00000000-0005-0000-0000-00009CB60000}"/>
    <cellStyle name="Normal 50 10 2" xfId="47886" xr:uid="{00000000-0005-0000-0000-00009DB60000}"/>
    <cellStyle name="Normal 50 11" xfId="47887" xr:uid="{00000000-0005-0000-0000-00009EB60000}"/>
    <cellStyle name="Normal 50 11 2" xfId="47888" xr:uid="{00000000-0005-0000-0000-00009FB60000}"/>
    <cellStyle name="Normal 50 12" xfId="47889" xr:uid="{00000000-0005-0000-0000-0000A0B60000}"/>
    <cellStyle name="Normal 50 2" xfId="4987" xr:uid="{00000000-0005-0000-0000-0000A1B60000}"/>
    <cellStyle name="Normal 50 2 2" xfId="47890" xr:uid="{00000000-0005-0000-0000-0000A2B60000}"/>
    <cellStyle name="Normal 50 2 2 2" xfId="47891" xr:uid="{00000000-0005-0000-0000-0000A3B60000}"/>
    <cellStyle name="Normal 50 2 3" xfId="47892" xr:uid="{00000000-0005-0000-0000-0000A4B60000}"/>
    <cellStyle name="Normal 50 2 3 2" xfId="47893" xr:uid="{00000000-0005-0000-0000-0000A5B60000}"/>
    <cellStyle name="Normal 50 2 4" xfId="47894" xr:uid="{00000000-0005-0000-0000-0000A6B60000}"/>
    <cellStyle name="Normal 50 2 5" xfId="47895" xr:uid="{00000000-0005-0000-0000-0000A7B60000}"/>
    <cellStyle name="Normal 50 3" xfId="4988" xr:uid="{00000000-0005-0000-0000-0000A8B60000}"/>
    <cellStyle name="Normal 50 3 2" xfId="47896" xr:uid="{00000000-0005-0000-0000-0000A9B60000}"/>
    <cellStyle name="Normal 50 3 2 2" xfId="47897" xr:uid="{00000000-0005-0000-0000-0000AAB60000}"/>
    <cellStyle name="Normal 50 3 3" xfId="47898" xr:uid="{00000000-0005-0000-0000-0000ABB60000}"/>
    <cellStyle name="Normal 50 4" xfId="47899" xr:uid="{00000000-0005-0000-0000-0000ACB60000}"/>
    <cellStyle name="Normal 50 4 2" xfId="47900" xr:uid="{00000000-0005-0000-0000-0000ADB60000}"/>
    <cellStyle name="Normal 50 4 2 2" xfId="47901" xr:uid="{00000000-0005-0000-0000-0000AEB60000}"/>
    <cellStyle name="Normal 50 4 3" xfId="47902" xr:uid="{00000000-0005-0000-0000-0000AFB60000}"/>
    <cellStyle name="Normal 50 5" xfId="47903" xr:uid="{00000000-0005-0000-0000-0000B0B60000}"/>
    <cellStyle name="Normal 50 5 2" xfId="47904" xr:uid="{00000000-0005-0000-0000-0000B1B60000}"/>
    <cellStyle name="Normal 50 6" xfId="47905" xr:uid="{00000000-0005-0000-0000-0000B2B60000}"/>
    <cellStyle name="Normal 50 6 2" xfId="47906" xr:uid="{00000000-0005-0000-0000-0000B3B60000}"/>
    <cellStyle name="Normal 50 7" xfId="47907" xr:uid="{00000000-0005-0000-0000-0000B4B60000}"/>
    <cellStyle name="Normal 50 7 2" xfId="47908" xr:uid="{00000000-0005-0000-0000-0000B5B60000}"/>
    <cellStyle name="Normal 50 8" xfId="47909" xr:uid="{00000000-0005-0000-0000-0000B6B60000}"/>
    <cellStyle name="Normal 50 8 2" xfId="47910" xr:uid="{00000000-0005-0000-0000-0000B7B60000}"/>
    <cellStyle name="Normal 50 9" xfId="47911" xr:uid="{00000000-0005-0000-0000-0000B8B60000}"/>
    <cellStyle name="Normal 500" xfId="47912" xr:uid="{00000000-0005-0000-0000-0000B9B60000}"/>
    <cellStyle name="Normal 501" xfId="51032" xr:uid="{00000000-0005-0000-0000-0000BAB60000}"/>
    <cellStyle name="Normal 502" xfId="51033" xr:uid="{00000000-0005-0000-0000-0000BBB60000}"/>
    <cellStyle name="Normal 503" xfId="51034" xr:uid="{00000000-0005-0000-0000-0000BCB60000}"/>
    <cellStyle name="Normal 504" xfId="51035" xr:uid="{00000000-0005-0000-0000-0000BDB60000}"/>
    <cellStyle name="Normal 505" xfId="51036" xr:uid="{00000000-0005-0000-0000-0000BEB60000}"/>
    <cellStyle name="Normal 506" xfId="51037" xr:uid="{00000000-0005-0000-0000-000061C70000}"/>
    <cellStyle name="Normal 507" xfId="51039" xr:uid="{00000000-0005-0000-0000-000063C70000}"/>
    <cellStyle name="Normal 508" xfId="51046" xr:uid="{00000000-0005-0000-0000-000068C70000}"/>
    <cellStyle name="Normal 509" xfId="51043" xr:uid="{00000000-0005-0000-0000-00006BC70000}"/>
    <cellStyle name="Normal 51" xfId="4989" xr:uid="{00000000-0005-0000-0000-0000BFB60000}"/>
    <cellStyle name="Normal 51 2" xfId="4990" xr:uid="{00000000-0005-0000-0000-0000C0B60000}"/>
    <cellStyle name="Normal 51 2 2" xfId="47913" xr:uid="{00000000-0005-0000-0000-0000C1B60000}"/>
    <cellStyle name="Normal 51 2 3" xfId="47914" xr:uid="{00000000-0005-0000-0000-0000C2B60000}"/>
    <cellStyle name="Normal 51 2 4" xfId="47915" xr:uid="{00000000-0005-0000-0000-0000C3B60000}"/>
    <cellStyle name="Normal 51 3" xfId="4991" xr:uid="{00000000-0005-0000-0000-0000C4B60000}"/>
    <cellStyle name="Normal 51 4" xfId="47916" xr:uid="{00000000-0005-0000-0000-0000C5B60000}"/>
    <cellStyle name="Normal 510" xfId="51053" xr:uid="{00000000-0005-0000-0000-00006EC70000}"/>
    <cellStyle name="Normal 511" xfId="51055" xr:uid="{00000000-0005-0000-0000-000071C70000}"/>
    <cellStyle name="Normal 512" xfId="51048" xr:uid="{00000000-0005-0000-0000-000074C70000}"/>
    <cellStyle name="Normal 513" xfId="51060" xr:uid="{00000000-0005-0000-0000-000077C70000}"/>
    <cellStyle name="Normal 514" xfId="51062" xr:uid="{00000000-0005-0000-0000-00007AC70000}"/>
    <cellStyle name="Normal 515" xfId="51052" xr:uid="{00000000-0005-0000-0000-00007DC70000}"/>
    <cellStyle name="Normal 516" xfId="51067" xr:uid="{00000000-0005-0000-0000-00007EC70000}"/>
    <cellStyle name="Normal 517" xfId="51068" xr:uid="{00000000-0005-0000-0000-00007FC70000}"/>
    <cellStyle name="Normal 518" xfId="51069" xr:uid="{38ED65BF-B6D4-49C7-B015-B2DBA322BBC1}"/>
    <cellStyle name="Normal 519" xfId="51071" xr:uid="{79FE605D-5400-4C71-BDE3-7D4E16EA34E9}"/>
    <cellStyle name="Normal 52" xfId="4992" xr:uid="{00000000-0005-0000-0000-0000C6B60000}"/>
    <cellStyle name="Normal 52 10" xfId="47917" xr:uid="{00000000-0005-0000-0000-0000C7B60000}"/>
    <cellStyle name="Normal 52 10 2" xfId="47918" xr:uid="{00000000-0005-0000-0000-0000C8B60000}"/>
    <cellStyle name="Normal 52 11" xfId="47919" xr:uid="{00000000-0005-0000-0000-0000C9B60000}"/>
    <cellStyle name="Normal 52 11 2" xfId="47920" xr:uid="{00000000-0005-0000-0000-0000CAB60000}"/>
    <cellStyle name="Normal 52 12" xfId="47921" xr:uid="{00000000-0005-0000-0000-0000CBB60000}"/>
    <cellStyle name="Normal 52 2" xfId="4993" xr:uid="{00000000-0005-0000-0000-0000CCB60000}"/>
    <cellStyle name="Normal 52 2 2" xfId="47922" xr:uid="{00000000-0005-0000-0000-0000CDB60000}"/>
    <cellStyle name="Normal 52 2 2 2" xfId="47923" xr:uid="{00000000-0005-0000-0000-0000CEB60000}"/>
    <cellStyle name="Normal 52 2 3" xfId="47924" xr:uid="{00000000-0005-0000-0000-0000CFB60000}"/>
    <cellStyle name="Normal 52 2 3 2" xfId="47925" xr:uid="{00000000-0005-0000-0000-0000D0B60000}"/>
    <cellStyle name="Normal 52 2 4" xfId="47926" xr:uid="{00000000-0005-0000-0000-0000D1B60000}"/>
    <cellStyle name="Normal 52 2 5" xfId="47927" xr:uid="{00000000-0005-0000-0000-0000D2B60000}"/>
    <cellStyle name="Normal 52 3" xfId="4994" xr:uid="{00000000-0005-0000-0000-0000D3B60000}"/>
    <cellStyle name="Normal 52 3 2" xfId="47928" xr:uid="{00000000-0005-0000-0000-0000D4B60000}"/>
    <cellStyle name="Normal 52 3 2 2" xfId="47929" xr:uid="{00000000-0005-0000-0000-0000D5B60000}"/>
    <cellStyle name="Normal 52 3 3" xfId="47930" xr:uid="{00000000-0005-0000-0000-0000D6B60000}"/>
    <cellStyle name="Normal 52 4" xfId="47931" xr:uid="{00000000-0005-0000-0000-0000D7B60000}"/>
    <cellStyle name="Normal 52 4 2" xfId="47932" xr:uid="{00000000-0005-0000-0000-0000D8B60000}"/>
    <cellStyle name="Normal 52 4 2 2" xfId="47933" xr:uid="{00000000-0005-0000-0000-0000D9B60000}"/>
    <cellStyle name="Normal 52 4 3" xfId="47934" xr:uid="{00000000-0005-0000-0000-0000DAB60000}"/>
    <cellStyle name="Normal 52 5" xfId="47935" xr:uid="{00000000-0005-0000-0000-0000DBB60000}"/>
    <cellStyle name="Normal 52 5 2" xfId="47936" xr:uid="{00000000-0005-0000-0000-0000DCB60000}"/>
    <cellStyle name="Normal 52 6" xfId="47937" xr:uid="{00000000-0005-0000-0000-0000DDB60000}"/>
    <cellStyle name="Normal 52 6 2" xfId="47938" xr:uid="{00000000-0005-0000-0000-0000DEB60000}"/>
    <cellStyle name="Normal 52 7" xfId="47939" xr:uid="{00000000-0005-0000-0000-0000DFB60000}"/>
    <cellStyle name="Normal 52 7 2" xfId="47940" xr:uid="{00000000-0005-0000-0000-0000E0B60000}"/>
    <cellStyle name="Normal 52 8" xfId="47941" xr:uid="{00000000-0005-0000-0000-0000E1B60000}"/>
    <cellStyle name="Normal 52 8 2" xfId="47942" xr:uid="{00000000-0005-0000-0000-0000E2B60000}"/>
    <cellStyle name="Normal 52 9" xfId="47943" xr:uid="{00000000-0005-0000-0000-0000E3B60000}"/>
    <cellStyle name="Normal 520" xfId="51075" xr:uid="{AF450083-2DD8-4CB9-81EF-D602DF02F220}"/>
    <cellStyle name="Normal 521" xfId="51076" xr:uid="{028836B2-B2EF-4A6A-BB50-DE9FC08BA097}"/>
    <cellStyle name="Normal 522" xfId="51078" xr:uid="{6110BD90-EF66-43C9-A27A-F62F7A376D17}"/>
    <cellStyle name="Normal 523" xfId="51080" xr:uid="{4B24CD41-8CCC-42A9-ABD5-446620EE5A10}"/>
    <cellStyle name="Normal 524" xfId="51081" xr:uid="{8FED0968-458E-4EDB-A2BF-7AFF1064DE97}"/>
    <cellStyle name="Normal 525" xfId="51083" xr:uid="{0F409122-3DF8-4DD6-804C-3606A3C9F09D}"/>
    <cellStyle name="Normal 526" xfId="51085" xr:uid="{5D2E90F5-4896-4DC4-BD27-DD45B37D7FC7}"/>
    <cellStyle name="Normal 527" xfId="51087" xr:uid="{B8B953C7-35AC-40B2-8473-3A80D0026AF0}"/>
    <cellStyle name="Normal 528" xfId="51089" xr:uid="{1A240D71-A3EE-45C9-BD15-0245A7C6163F}"/>
    <cellStyle name="Normal 529" xfId="51092" xr:uid="{73BBC48E-64CD-490E-8280-457264AC506D}"/>
    <cellStyle name="Normal 53" xfId="4995" xr:uid="{00000000-0005-0000-0000-0000E4B60000}"/>
    <cellStyle name="Normal 53 2" xfId="4996" xr:uid="{00000000-0005-0000-0000-0000E5B60000}"/>
    <cellStyle name="Normal 53 2 2" xfId="47944" xr:uid="{00000000-0005-0000-0000-0000E6B60000}"/>
    <cellStyle name="Normal 53 2 3" xfId="47945" xr:uid="{00000000-0005-0000-0000-0000E7B60000}"/>
    <cellStyle name="Normal 53 2 4" xfId="47946" xr:uid="{00000000-0005-0000-0000-0000E8B60000}"/>
    <cellStyle name="Normal 53 3" xfId="47947" xr:uid="{00000000-0005-0000-0000-0000E9B60000}"/>
    <cellStyle name="Normal 53 4" xfId="47948" xr:uid="{00000000-0005-0000-0000-0000EAB60000}"/>
    <cellStyle name="Normal 530" xfId="51094" xr:uid="{E58508F6-E311-4B4C-932B-5944F6200EAF}"/>
    <cellStyle name="Normal 531" xfId="51095" xr:uid="{99A5817C-FE2C-4DB5-B2B0-8F0E5EFC5A2E}"/>
    <cellStyle name="Normal 532" xfId="51097" xr:uid="{49081174-30AE-4489-A4E0-F60002226346}"/>
    <cellStyle name="Normal 533" xfId="51101" xr:uid="{18A05EF2-4FD3-4007-9DC5-74D62FBD9056}"/>
    <cellStyle name="Normal 534" xfId="51102" xr:uid="{DAC02BC5-F617-4A45-97BC-8C68273E8BFB}"/>
    <cellStyle name="Normal 535" xfId="51103" xr:uid="{D129359C-41D0-4C33-AEDB-EDE8ABFC7EF5}"/>
    <cellStyle name="Normal 536" xfId="51105" xr:uid="{259CE942-8F27-4F6C-A5DC-3193C4A87B75}"/>
    <cellStyle name="Normal 537" xfId="51107" xr:uid="{3F296DE8-7676-4706-8CCC-8388E1396C85}"/>
    <cellStyle name="Normal 538" xfId="51109" xr:uid="{FD3DC461-8CB9-4335-8FE8-311C50E7761A}"/>
    <cellStyle name="Normal 539" xfId="51111" xr:uid="{E98E065B-4DD1-4259-A72E-C468D879EC2F}"/>
    <cellStyle name="Normal 54" xfId="4997" xr:uid="{00000000-0005-0000-0000-0000EBB60000}"/>
    <cellStyle name="Normal 54 2" xfId="4998" xr:uid="{00000000-0005-0000-0000-0000ECB60000}"/>
    <cellStyle name="Normal 54 2 2" xfId="47949" xr:uid="{00000000-0005-0000-0000-0000EDB60000}"/>
    <cellStyle name="Normal 54 2 2 2" xfId="47950" xr:uid="{00000000-0005-0000-0000-0000EEB60000}"/>
    <cellStyle name="Normal 54 2 3" xfId="47951" xr:uid="{00000000-0005-0000-0000-0000EFB60000}"/>
    <cellStyle name="Normal 54 2 4" xfId="47952" xr:uid="{00000000-0005-0000-0000-0000F0B60000}"/>
    <cellStyle name="Normal 54 3" xfId="47953" xr:uid="{00000000-0005-0000-0000-0000F1B60000}"/>
    <cellStyle name="Normal 54 3 2" xfId="47954" xr:uid="{00000000-0005-0000-0000-0000F2B60000}"/>
    <cellStyle name="Normal 54 3 3" xfId="47955" xr:uid="{00000000-0005-0000-0000-0000F3B60000}"/>
    <cellStyle name="Normal 54 4" xfId="47956" xr:uid="{00000000-0005-0000-0000-0000F4B60000}"/>
    <cellStyle name="Normal 54 4 2" xfId="47957" xr:uid="{00000000-0005-0000-0000-0000F5B60000}"/>
    <cellStyle name="Normal 54 5" xfId="47958" xr:uid="{00000000-0005-0000-0000-0000F6B60000}"/>
    <cellStyle name="Normal 54 6" xfId="47959" xr:uid="{00000000-0005-0000-0000-0000F7B60000}"/>
    <cellStyle name="Normal 540" xfId="51113" xr:uid="{585DDECC-D5CF-408C-8C2D-F22F305D8B59}"/>
    <cellStyle name="Normal 541" xfId="51115" xr:uid="{4EC68042-930B-48A2-8F43-F0C8F6C6046F}"/>
    <cellStyle name="Normal 542" xfId="51117" xr:uid="{ACB90036-22E9-44CE-B9E9-A9BE7C5FE29A}"/>
    <cellStyle name="Normal 543" xfId="51120" xr:uid="{E50B208F-149A-4E14-B8E9-F6EFA947F2B4}"/>
    <cellStyle name="Normal 544" xfId="51122" xr:uid="{54F6197D-E78A-4331-B975-B86E14EDD29E}"/>
    <cellStyle name="Normal 545" xfId="51123" xr:uid="{4BA7AFF9-76D5-4AEA-AA97-58E26596A983}"/>
    <cellStyle name="Normal 546" xfId="51125" xr:uid="{0994951B-36D6-49E7-A47C-15B27DAB19F7}"/>
    <cellStyle name="Normal 547" xfId="51127" xr:uid="{FCA23BD6-F223-4D63-B0A6-27512E0A84FD}"/>
    <cellStyle name="Normal 548" xfId="51129" xr:uid="{C360CE8B-2D66-493E-8867-B521E3FC94EF}"/>
    <cellStyle name="Normal 549" xfId="51133" xr:uid="{B03F4B32-6E7D-459E-8564-38EB65D504C6}"/>
    <cellStyle name="Normal 55" xfId="4999" xr:uid="{00000000-0005-0000-0000-0000F8B60000}"/>
    <cellStyle name="Normal 55 2" xfId="47960" xr:uid="{00000000-0005-0000-0000-0000F9B60000}"/>
    <cellStyle name="Normal 55 2 2" xfId="47961" xr:uid="{00000000-0005-0000-0000-0000FAB60000}"/>
    <cellStyle name="Normal 55 2 2 2" xfId="47962" xr:uid="{00000000-0005-0000-0000-0000FBB60000}"/>
    <cellStyle name="Normal 55 2 3" xfId="47963" xr:uid="{00000000-0005-0000-0000-0000FCB60000}"/>
    <cellStyle name="Normal 55 2 4" xfId="47964" xr:uid="{00000000-0005-0000-0000-0000FDB60000}"/>
    <cellStyle name="Normal 55 3" xfId="47965" xr:uid="{00000000-0005-0000-0000-0000FEB60000}"/>
    <cellStyle name="Normal 55 3 2" xfId="47966" xr:uid="{00000000-0005-0000-0000-0000FFB60000}"/>
    <cellStyle name="Normal 55 3 3" xfId="47967" xr:uid="{00000000-0005-0000-0000-000000B70000}"/>
    <cellStyle name="Normal 55 4" xfId="47968" xr:uid="{00000000-0005-0000-0000-000001B70000}"/>
    <cellStyle name="Normal 55 4 2" xfId="47969" xr:uid="{00000000-0005-0000-0000-000002B70000}"/>
    <cellStyle name="Normal 55 5" xfId="47970" xr:uid="{00000000-0005-0000-0000-000003B70000}"/>
    <cellStyle name="Normal 55 6" xfId="47971" xr:uid="{00000000-0005-0000-0000-000004B70000}"/>
    <cellStyle name="Normal 550" xfId="51135" xr:uid="{E211F4CC-1D15-44A0-BB37-7EF752305B53}"/>
    <cellStyle name="Normal 551" xfId="51138" xr:uid="{736B11A3-96B5-40E5-BFF5-C1E05063D941}"/>
    <cellStyle name="Normal 552" xfId="51140" xr:uid="{E77B2606-9BEE-4EFB-8109-EE1AAB1F76E2}"/>
    <cellStyle name="Normal 553" xfId="51153" xr:uid="{24E12C9A-EC81-4A1B-93AF-413B6FC9A80C}"/>
    <cellStyle name="Normal 554" xfId="51155" xr:uid="{F9B1CC94-5A97-4614-93ED-C262E124B460}"/>
    <cellStyle name="Normal 555" xfId="51150" xr:uid="{68CBA19A-8B5C-4339-9BAB-1E12F137531C}"/>
    <cellStyle name="Normal 556" xfId="51157" xr:uid="{ADF66303-4190-4115-95C7-C5B07C270389}"/>
    <cellStyle name="Normal 557" xfId="51159" xr:uid="{804D516B-E749-4D0C-A3AE-17D3F79ABE02}"/>
    <cellStyle name="Normal 56" xfId="5000" xr:uid="{00000000-0005-0000-0000-000005B70000}"/>
    <cellStyle name="Normal 56 2" xfId="5001" xr:uid="{00000000-0005-0000-0000-000006B70000}"/>
    <cellStyle name="Normal 56 2 2" xfId="47972" xr:uid="{00000000-0005-0000-0000-000007B70000}"/>
    <cellStyle name="Normal 56 2 2 2" xfId="47973" xr:uid="{00000000-0005-0000-0000-000008B70000}"/>
    <cellStyle name="Normal 56 2 3" xfId="47974" xr:uid="{00000000-0005-0000-0000-000009B70000}"/>
    <cellStyle name="Normal 56 2 4" xfId="47975" xr:uid="{00000000-0005-0000-0000-00000AB70000}"/>
    <cellStyle name="Normal 56 3" xfId="47976" xr:uid="{00000000-0005-0000-0000-00000BB70000}"/>
    <cellStyle name="Normal 56 3 2" xfId="47977" xr:uid="{00000000-0005-0000-0000-00000CB70000}"/>
    <cellStyle name="Normal 56 4" xfId="47978" xr:uid="{00000000-0005-0000-0000-00000DB70000}"/>
    <cellStyle name="Normal 56 4 2" xfId="47979" xr:uid="{00000000-0005-0000-0000-00000EB70000}"/>
    <cellStyle name="Normal 56 5" xfId="47980" xr:uid="{00000000-0005-0000-0000-00000FB70000}"/>
    <cellStyle name="Normal 56 6" xfId="47981" xr:uid="{00000000-0005-0000-0000-000010B70000}"/>
    <cellStyle name="Normal 57" xfId="5002" xr:uid="{00000000-0005-0000-0000-000011B70000}"/>
    <cellStyle name="Normal 57 2" xfId="5003" xr:uid="{00000000-0005-0000-0000-000012B70000}"/>
    <cellStyle name="Normal 57 3" xfId="47982" xr:uid="{00000000-0005-0000-0000-000013B70000}"/>
    <cellStyle name="Normal 57 4" xfId="47983" xr:uid="{00000000-0005-0000-0000-000014B70000}"/>
    <cellStyle name="Normal 58" xfId="5004" xr:uid="{00000000-0005-0000-0000-000015B70000}"/>
    <cellStyle name="Normal 58 2" xfId="5005" xr:uid="{00000000-0005-0000-0000-000016B70000}"/>
    <cellStyle name="Normal 58 3" xfId="47984" xr:uid="{00000000-0005-0000-0000-000017B70000}"/>
    <cellStyle name="Normal 58 4" xfId="47985" xr:uid="{00000000-0005-0000-0000-000018B70000}"/>
    <cellStyle name="Normal 59" xfId="5006" xr:uid="{00000000-0005-0000-0000-000019B70000}"/>
    <cellStyle name="Normal 59 2" xfId="47986" xr:uid="{00000000-0005-0000-0000-00001AB70000}"/>
    <cellStyle name="Normal 59 3" xfId="47987" xr:uid="{00000000-0005-0000-0000-00001BB70000}"/>
    <cellStyle name="Normal 59 4" xfId="47988" xr:uid="{00000000-0005-0000-0000-00001CB70000}"/>
    <cellStyle name="Normal 6" xfId="5007" xr:uid="{00000000-0005-0000-0000-00001DB70000}"/>
    <cellStyle name="Normal 6 10" xfId="47989" xr:uid="{00000000-0005-0000-0000-00001EB70000}"/>
    <cellStyle name="Normal 6 10 2" xfId="47990" xr:uid="{00000000-0005-0000-0000-00001FB70000}"/>
    <cellStyle name="Normal 6 11" xfId="47991" xr:uid="{00000000-0005-0000-0000-000020B70000}"/>
    <cellStyle name="Normal 6 11 2" xfId="47992" xr:uid="{00000000-0005-0000-0000-000021B70000}"/>
    <cellStyle name="Normal 6 12" xfId="47993" xr:uid="{00000000-0005-0000-0000-000022B70000}"/>
    <cellStyle name="Normal 6 12 2" xfId="47994" xr:uid="{00000000-0005-0000-0000-000023B70000}"/>
    <cellStyle name="Normal 6 13" xfId="47995" xr:uid="{00000000-0005-0000-0000-000024B70000}"/>
    <cellStyle name="Normal 6 2" xfId="5008" xr:uid="{00000000-0005-0000-0000-000025B70000}"/>
    <cellStyle name="Normal 6 2 10" xfId="47996" xr:uid="{00000000-0005-0000-0000-000026B70000}"/>
    <cellStyle name="Normal 6 2 10 2" xfId="47997" xr:uid="{00000000-0005-0000-0000-000027B70000}"/>
    <cellStyle name="Normal 6 2 11" xfId="47998" xr:uid="{00000000-0005-0000-0000-000028B70000}"/>
    <cellStyle name="Normal 6 2 11 2" xfId="47999" xr:uid="{00000000-0005-0000-0000-000029B70000}"/>
    <cellStyle name="Normal 6 2 12" xfId="48000" xr:uid="{00000000-0005-0000-0000-00002AB70000}"/>
    <cellStyle name="Normal 6 2 2" xfId="5009" xr:uid="{00000000-0005-0000-0000-00002BB70000}"/>
    <cellStyle name="Normal 6 2 2 10" xfId="48001" xr:uid="{00000000-0005-0000-0000-00002CB70000}"/>
    <cellStyle name="Normal 6 2 2 10 2" xfId="48002" xr:uid="{00000000-0005-0000-0000-00002DB70000}"/>
    <cellStyle name="Normal 6 2 2 11" xfId="48003" xr:uid="{00000000-0005-0000-0000-00002EB70000}"/>
    <cellStyle name="Normal 6 2 2 2" xfId="48004" xr:uid="{00000000-0005-0000-0000-00002FB70000}"/>
    <cellStyle name="Normal 6 2 2 2 2" xfId="48005" xr:uid="{00000000-0005-0000-0000-000030B70000}"/>
    <cellStyle name="Normal 6 2 2 2 2 2" xfId="48006" xr:uid="{00000000-0005-0000-0000-000031B70000}"/>
    <cellStyle name="Normal 6 2 2 2 3" xfId="48007" xr:uid="{00000000-0005-0000-0000-000032B70000}"/>
    <cellStyle name="Normal 6 2 2 2 3 2" xfId="48008" xr:uid="{00000000-0005-0000-0000-000033B70000}"/>
    <cellStyle name="Normal 6 2 2 2 4" xfId="48009" xr:uid="{00000000-0005-0000-0000-000034B70000}"/>
    <cellStyle name="Normal 6 2 2 3" xfId="48010" xr:uid="{00000000-0005-0000-0000-000035B70000}"/>
    <cellStyle name="Normal 6 2 2 3 2" xfId="48011" xr:uid="{00000000-0005-0000-0000-000036B70000}"/>
    <cellStyle name="Normal 6 2 2 3 2 2" xfId="48012" xr:uid="{00000000-0005-0000-0000-000037B70000}"/>
    <cellStyle name="Normal 6 2 2 3 3" xfId="48013" xr:uid="{00000000-0005-0000-0000-000038B70000}"/>
    <cellStyle name="Normal 6 2 2 3 3 2" xfId="48014" xr:uid="{00000000-0005-0000-0000-000039B70000}"/>
    <cellStyle name="Normal 6 2 2 3 4" xfId="48015" xr:uid="{00000000-0005-0000-0000-00003AB70000}"/>
    <cellStyle name="Normal 6 2 2 4" xfId="48016" xr:uid="{00000000-0005-0000-0000-00003BB70000}"/>
    <cellStyle name="Normal 6 2 2 4 2" xfId="48017" xr:uid="{00000000-0005-0000-0000-00003CB70000}"/>
    <cellStyle name="Normal 6 2 2 4 2 2" xfId="48018" xr:uid="{00000000-0005-0000-0000-00003DB70000}"/>
    <cellStyle name="Normal 6 2 2 4 3" xfId="48019" xr:uid="{00000000-0005-0000-0000-00003EB70000}"/>
    <cellStyle name="Normal 6 2 2 5" xfId="48020" xr:uid="{00000000-0005-0000-0000-00003FB70000}"/>
    <cellStyle name="Normal 6 2 2 5 2" xfId="48021" xr:uid="{00000000-0005-0000-0000-000040B70000}"/>
    <cellStyle name="Normal 6 2 2 6" xfId="48022" xr:uid="{00000000-0005-0000-0000-000041B70000}"/>
    <cellStyle name="Normal 6 2 2 6 2" xfId="48023" xr:uid="{00000000-0005-0000-0000-000042B70000}"/>
    <cellStyle name="Normal 6 2 2 7" xfId="48024" xr:uid="{00000000-0005-0000-0000-000043B70000}"/>
    <cellStyle name="Normal 6 2 2 7 2" xfId="48025" xr:uid="{00000000-0005-0000-0000-000044B70000}"/>
    <cellStyle name="Normal 6 2 2 8" xfId="48026" xr:uid="{00000000-0005-0000-0000-000045B70000}"/>
    <cellStyle name="Normal 6 2 2 8 2" xfId="48027" xr:uid="{00000000-0005-0000-0000-000046B70000}"/>
    <cellStyle name="Normal 6 2 2 9" xfId="48028" xr:uid="{00000000-0005-0000-0000-000047B70000}"/>
    <cellStyle name="Normal 6 2 2 9 2" xfId="48029" xr:uid="{00000000-0005-0000-0000-000048B70000}"/>
    <cellStyle name="Normal 6 2 3" xfId="5010" xr:uid="{00000000-0005-0000-0000-000049B70000}"/>
    <cellStyle name="Normal 6 2 3 2" xfId="48030" xr:uid="{00000000-0005-0000-0000-00004AB70000}"/>
    <cellStyle name="Normal 6 2 3 2 2" xfId="48031" xr:uid="{00000000-0005-0000-0000-00004BB70000}"/>
    <cellStyle name="Normal 6 2 3 3" xfId="48032" xr:uid="{00000000-0005-0000-0000-00004CB70000}"/>
    <cellStyle name="Normal 6 2 3 3 2" xfId="48033" xr:uid="{00000000-0005-0000-0000-00004DB70000}"/>
    <cellStyle name="Normal 6 2 3 4" xfId="48034" xr:uid="{00000000-0005-0000-0000-00004EB70000}"/>
    <cellStyle name="Normal 6 2 4" xfId="48035" xr:uid="{00000000-0005-0000-0000-00004FB70000}"/>
    <cellStyle name="Normal 6 2 4 2" xfId="48036" xr:uid="{00000000-0005-0000-0000-000050B70000}"/>
    <cellStyle name="Normal 6 2 4 2 2" xfId="48037" xr:uid="{00000000-0005-0000-0000-000051B70000}"/>
    <cellStyle name="Normal 6 2 4 3" xfId="48038" xr:uid="{00000000-0005-0000-0000-000052B70000}"/>
    <cellStyle name="Normal 6 2 4 3 2" xfId="48039" xr:uid="{00000000-0005-0000-0000-000053B70000}"/>
    <cellStyle name="Normal 6 2 4 4" xfId="48040" xr:uid="{00000000-0005-0000-0000-000054B70000}"/>
    <cellStyle name="Normal 6 2 5" xfId="48041" xr:uid="{00000000-0005-0000-0000-000055B70000}"/>
    <cellStyle name="Normal 6 2 5 2" xfId="48042" xr:uid="{00000000-0005-0000-0000-000056B70000}"/>
    <cellStyle name="Normal 6 2 5 2 2" xfId="48043" xr:uid="{00000000-0005-0000-0000-000057B70000}"/>
    <cellStyle name="Normal 6 2 5 3" xfId="48044" xr:uid="{00000000-0005-0000-0000-000058B70000}"/>
    <cellStyle name="Normal 6 2 6" xfId="48045" xr:uid="{00000000-0005-0000-0000-000059B70000}"/>
    <cellStyle name="Normal 6 2 6 2" xfId="48046" xr:uid="{00000000-0005-0000-0000-00005AB70000}"/>
    <cellStyle name="Normal 6 2 7" xfId="48047" xr:uid="{00000000-0005-0000-0000-00005BB70000}"/>
    <cellStyle name="Normal 6 2 7 2" xfId="48048" xr:uid="{00000000-0005-0000-0000-00005CB70000}"/>
    <cellStyle name="Normal 6 2 8" xfId="48049" xr:uid="{00000000-0005-0000-0000-00005DB70000}"/>
    <cellStyle name="Normal 6 2 8 2" xfId="48050" xr:uid="{00000000-0005-0000-0000-00005EB70000}"/>
    <cellStyle name="Normal 6 2 9" xfId="48051" xr:uid="{00000000-0005-0000-0000-00005FB70000}"/>
    <cellStyle name="Normal 6 2 9 2" xfId="48052" xr:uid="{00000000-0005-0000-0000-000060B70000}"/>
    <cellStyle name="Normal 6 2_2013 Combined" xfId="48053" xr:uid="{00000000-0005-0000-0000-000061B70000}"/>
    <cellStyle name="Normal 6 3" xfId="5011" xr:uid="{00000000-0005-0000-0000-000062B70000}"/>
    <cellStyle name="Normal 6 3 10" xfId="48054" xr:uid="{00000000-0005-0000-0000-000063B70000}"/>
    <cellStyle name="Normal 6 3 10 2" xfId="48055" xr:uid="{00000000-0005-0000-0000-000064B70000}"/>
    <cellStyle name="Normal 6 3 11" xfId="48056" xr:uid="{00000000-0005-0000-0000-000065B70000}"/>
    <cellStyle name="Normal 6 3 2" xfId="5012" xr:uid="{00000000-0005-0000-0000-000066B70000}"/>
    <cellStyle name="Normal 6 3 2 2" xfId="48057" xr:uid="{00000000-0005-0000-0000-000067B70000}"/>
    <cellStyle name="Normal 6 3 2 2 2" xfId="48058" xr:uid="{00000000-0005-0000-0000-000068B70000}"/>
    <cellStyle name="Normal 6 3 2 2 3" xfId="48059" xr:uid="{00000000-0005-0000-0000-000069B70000}"/>
    <cellStyle name="Normal 6 3 2 3" xfId="48060" xr:uid="{00000000-0005-0000-0000-00006AB70000}"/>
    <cellStyle name="Normal 6 3 2 3 2" xfId="48061" xr:uid="{00000000-0005-0000-0000-00006BB70000}"/>
    <cellStyle name="Normal 6 3 2 4" xfId="48062" xr:uid="{00000000-0005-0000-0000-00006CB70000}"/>
    <cellStyle name="Normal 6 3 3" xfId="5013" xr:uid="{00000000-0005-0000-0000-00006DB70000}"/>
    <cellStyle name="Normal 6 3 3 2" xfId="48063" xr:uid="{00000000-0005-0000-0000-00006EB70000}"/>
    <cellStyle name="Normal 6 3 3 2 2" xfId="48064" xr:uid="{00000000-0005-0000-0000-00006FB70000}"/>
    <cellStyle name="Normal 6 3 3 3" xfId="48065" xr:uid="{00000000-0005-0000-0000-000070B70000}"/>
    <cellStyle name="Normal 6 3 3 3 2" xfId="48066" xr:uid="{00000000-0005-0000-0000-000071B70000}"/>
    <cellStyle name="Normal 6 3 3 4" xfId="48067" xr:uid="{00000000-0005-0000-0000-000072B70000}"/>
    <cellStyle name="Normal 6 3 4" xfId="48068" xr:uid="{00000000-0005-0000-0000-000073B70000}"/>
    <cellStyle name="Normal 6 3 4 2" xfId="48069" xr:uid="{00000000-0005-0000-0000-000074B70000}"/>
    <cellStyle name="Normal 6 3 4 2 2" xfId="48070" xr:uid="{00000000-0005-0000-0000-000075B70000}"/>
    <cellStyle name="Normal 6 3 4 3" xfId="48071" xr:uid="{00000000-0005-0000-0000-000076B70000}"/>
    <cellStyle name="Normal 6 3 5" xfId="48072" xr:uid="{00000000-0005-0000-0000-000077B70000}"/>
    <cellStyle name="Normal 6 3 5 2" xfId="48073" xr:uid="{00000000-0005-0000-0000-000078B70000}"/>
    <cellStyle name="Normal 6 3 6" xfId="48074" xr:uid="{00000000-0005-0000-0000-000079B70000}"/>
    <cellStyle name="Normal 6 3 6 2" xfId="48075" xr:uid="{00000000-0005-0000-0000-00007AB70000}"/>
    <cellStyle name="Normal 6 3 7" xfId="48076" xr:uid="{00000000-0005-0000-0000-00007BB70000}"/>
    <cellStyle name="Normal 6 3 7 2" xfId="48077" xr:uid="{00000000-0005-0000-0000-00007CB70000}"/>
    <cellStyle name="Normal 6 3 8" xfId="48078" xr:uid="{00000000-0005-0000-0000-00007DB70000}"/>
    <cellStyle name="Normal 6 3 8 2" xfId="48079" xr:uid="{00000000-0005-0000-0000-00007EB70000}"/>
    <cellStyle name="Normal 6 3 9" xfId="48080" xr:uid="{00000000-0005-0000-0000-00007FB70000}"/>
    <cellStyle name="Normal 6 3 9 2" xfId="48081" xr:uid="{00000000-0005-0000-0000-000080B70000}"/>
    <cellStyle name="Normal 6 4" xfId="5014" xr:uid="{00000000-0005-0000-0000-000081B70000}"/>
    <cellStyle name="Normal 6 4 2" xfId="5015" xr:uid="{00000000-0005-0000-0000-000082B70000}"/>
    <cellStyle name="Normal 6 4 2 2" xfId="48082" xr:uid="{00000000-0005-0000-0000-000083B70000}"/>
    <cellStyle name="Normal 6 4 3" xfId="5016" xr:uid="{00000000-0005-0000-0000-000084B70000}"/>
    <cellStyle name="Normal 6 4 3 2" xfId="5017" xr:uid="{00000000-0005-0000-0000-000085B70000}"/>
    <cellStyle name="Normal 6 4 4" xfId="48083" xr:uid="{00000000-0005-0000-0000-000086B70000}"/>
    <cellStyle name="Normal 6 4_FY11 Repairs" xfId="5018" xr:uid="{00000000-0005-0000-0000-000087B70000}"/>
    <cellStyle name="Normal 6 5" xfId="5019" xr:uid="{00000000-0005-0000-0000-000088B70000}"/>
    <cellStyle name="Normal 6 5 2" xfId="48084" xr:uid="{00000000-0005-0000-0000-000089B70000}"/>
    <cellStyle name="Normal 6 5 2 2" xfId="48085" xr:uid="{00000000-0005-0000-0000-00008AB70000}"/>
    <cellStyle name="Normal 6 5 3" xfId="48086" xr:uid="{00000000-0005-0000-0000-00008BB70000}"/>
    <cellStyle name="Normal 6 5 3 2" xfId="48087" xr:uid="{00000000-0005-0000-0000-00008CB70000}"/>
    <cellStyle name="Normal 6 5 4" xfId="48088" xr:uid="{00000000-0005-0000-0000-00008DB70000}"/>
    <cellStyle name="Normal 6 6" xfId="5020" xr:uid="{00000000-0005-0000-0000-00008EB70000}"/>
    <cellStyle name="Normal 6 6 2" xfId="48089" xr:uid="{00000000-0005-0000-0000-00008FB70000}"/>
    <cellStyle name="Normal 6 6 2 2" xfId="48090" xr:uid="{00000000-0005-0000-0000-000090B70000}"/>
    <cellStyle name="Normal 6 6 3" xfId="48091" xr:uid="{00000000-0005-0000-0000-000091B70000}"/>
    <cellStyle name="Normal 6 7" xfId="5021" xr:uid="{00000000-0005-0000-0000-000092B70000}"/>
    <cellStyle name="Normal 6 7 2" xfId="48092" xr:uid="{00000000-0005-0000-0000-000093B70000}"/>
    <cellStyle name="Normal 6 8" xfId="5022" xr:uid="{00000000-0005-0000-0000-000094B70000}"/>
    <cellStyle name="Normal 6 8 2" xfId="48093" xr:uid="{00000000-0005-0000-0000-000095B70000}"/>
    <cellStyle name="Normal 6 9" xfId="48094" xr:uid="{00000000-0005-0000-0000-000096B70000}"/>
    <cellStyle name="Normal 6 9 2" xfId="48095" xr:uid="{00000000-0005-0000-0000-000097B70000}"/>
    <cellStyle name="Normal 6_2011 PensionOPEB Est Exp Alloc Revision" xfId="48096" xr:uid="{00000000-0005-0000-0000-000098B70000}"/>
    <cellStyle name="Normal 60" xfId="5023" xr:uid="{00000000-0005-0000-0000-000099B70000}"/>
    <cellStyle name="Normal 60 2" xfId="48097" xr:uid="{00000000-0005-0000-0000-00009AB70000}"/>
    <cellStyle name="Normal 60 2 2" xfId="48098" xr:uid="{00000000-0005-0000-0000-00009BB70000}"/>
    <cellStyle name="Normal 60 2 2 2" xfId="48099" xr:uid="{00000000-0005-0000-0000-00009CB70000}"/>
    <cellStyle name="Normal 60 3" xfId="48100" xr:uid="{00000000-0005-0000-0000-00009DB70000}"/>
    <cellStyle name="Normal 60 3 2" xfId="48101" xr:uid="{00000000-0005-0000-0000-00009EB70000}"/>
    <cellStyle name="Normal 60 3 2 2" xfId="48102" xr:uid="{00000000-0005-0000-0000-00009FB70000}"/>
    <cellStyle name="Normal 60 4" xfId="48103" xr:uid="{00000000-0005-0000-0000-0000A0B70000}"/>
    <cellStyle name="Normal 61" xfId="5024" xr:uid="{00000000-0005-0000-0000-0000A1B70000}"/>
    <cellStyle name="Normal 61 2" xfId="48104" xr:uid="{00000000-0005-0000-0000-0000A2B70000}"/>
    <cellStyle name="Normal 61 3" xfId="48105" xr:uid="{00000000-0005-0000-0000-0000A3B70000}"/>
    <cellStyle name="Normal 61 4" xfId="48106" xr:uid="{00000000-0005-0000-0000-0000A4B70000}"/>
    <cellStyle name="Normal 62" xfId="5025" xr:uid="{00000000-0005-0000-0000-0000A5B70000}"/>
    <cellStyle name="Normal 62 2" xfId="48107" xr:uid="{00000000-0005-0000-0000-0000A6B70000}"/>
    <cellStyle name="Normal 62 3" xfId="48108" xr:uid="{00000000-0005-0000-0000-0000A7B70000}"/>
    <cellStyle name="Normal 62 4" xfId="48109" xr:uid="{00000000-0005-0000-0000-0000A8B70000}"/>
    <cellStyle name="Normal 62 5" xfId="48110" xr:uid="{00000000-0005-0000-0000-0000A9B70000}"/>
    <cellStyle name="Normal 62 5 2" xfId="48111" xr:uid="{00000000-0005-0000-0000-0000AAB70000}"/>
    <cellStyle name="Normal 63" xfId="5026" xr:uid="{00000000-0005-0000-0000-0000ABB70000}"/>
    <cellStyle name="Normal 63 2" xfId="48112" xr:uid="{00000000-0005-0000-0000-0000ACB70000}"/>
    <cellStyle name="Normal 63 3" xfId="48113" xr:uid="{00000000-0005-0000-0000-0000ADB70000}"/>
    <cellStyle name="Normal 63 4" xfId="48114" xr:uid="{00000000-0005-0000-0000-0000AEB70000}"/>
    <cellStyle name="Normal 64" xfId="5027" xr:uid="{00000000-0005-0000-0000-0000AFB70000}"/>
    <cellStyle name="Normal 64 2" xfId="48115" xr:uid="{00000000-0005-0000-0000-0000B0B70000}"/>
    <cellStyle name="Normal 64 3" xfId="48116" xr:uid="{00000000-0005-0000-0000-0000B1B70000}"/>
    <cellStyle name="Normal 64 4" xfId="48117" xr:uid="{00000000-0005-0000-0000-0000B2B70000}"/>
    <cellStyle name="Normal 65" xfId="5028" xr:uid="{00000000-0005-0000-0000-0000B3B70000}"/>
    <cellStyle name="Normal 65 2" xfId="48118" xr:uid="{00000000-0005-0000-0000-0000B4B70000}"/>
    <cellStyle name="Normal 65 3" xfId="48119" xr:uid="{00000000-0005-0000-0000-0000B5B70000}"/>
    <cellStyle name="Normal 65 4" xfId="48120" xr:uid="{00000000-0005-0000-0000-0000B6B70000}"/>
    <cellStyle name="Normal 66" xfId="5029" xr:uid="{00000000-0005-0000-0000-0000B7B70000}"/>
    <cellStyle name="Normal 66 2" xfId="48121" xr:uid="{00000000-0005-0000-0000-0000B8B70000}"/>
    <cellStyle name="Normal 66 2 2" xfId="48122" xr:uid="{00000000-0005-0000-0000-0000B9B70000}"/>
    <cellStyle name="Normal 66 2 3" xfId="48123" xr:uid="{00000000-0005-0000-0000-0000BAB70000}"/>
    <cellStyle name="Normal 66 2 4" xfId="48124" xr:uid="{00000000-0005-0000-0000-0000BBB70000}"/>
    <cellStyle name="Normal 66 3" xfId="48125" xr:uid="{00000000-0005-0000-0000-0000BCB70000}"/>
    <cellStyle name="Normal 66 4" xfId="48126" xr:uid="{00000000-0005-0000-0000-0000BDB70000}"/>
    <cellStyle name="Normal 67" xfId="5030" xr:uid="{00000000-0005-0000-0000-0000BEB70000}"/>
    <cellStyle name="Normal 67 2" xfId="48127" xr:uid="{00000000-0005-0000-0000-0000BFB70000}"/>
    <cellStyle name="Normal 67 3" xfId="48128" xr:uid="{00000000-0005-0000-0000-0000C0B70000}"/>
    <cellStyle name="Normal 67 4" xfId="48129" xr:uid="{00000000-0005-0000-0000-0000C1B70000}"/>
    <cellStyle name="Normal 68" xfId="5031" xr:uid="{00000000-0005-0000-0000-0000C2B70000}"/>
    <cellStyle name="Normal 68 2" xfId="48130" xr:uid="{00000000-0005-0000-0000-0000C3B70000}"/>
    <cellStyle name="Normal 68 2 2" xfId="48131" xr:uid="{00000000-0005-0000-0000-0000C4B70000}"/>
    <cellStyle name="Normal 68 2 3" xfId="48132" xr:uid="{00000000-0005-0000-0000-0000C5B70000}"/>
    <cellStyle name="Normal 68 3" xfId="48133" xr:uid="{00000000-0005-0000-0000-0000C6B70000}"/>
    <cellStyle name="Normal 68 4" xfId="48134" xr:uid="{00000000-0005-0000-0000-0000C7B70000}"/>
    <cellStyle name="Normal 69" xfId="5032" xr:uid="{00000000-0005-0000-0000-0000C8B70000}"/>
    <cellStyle name="Normal 69 2" xfId="48135" xr:uid="{00000000-0005-0000-0000-0000C9B70000}"/>
    <cellStyle name="Normal 69 3" xfId="48136" xr:uid="{00000000-0005-0000-0000-0000CAB70000}"/>
    <cellStyle name="Normal 69 4" xfId="48137" xr:uid="{00000000-0005-0000-0000-0000CBB70000}"/>
    <cellStyle name="Normal 7" xfId="5033" xr:uid="{00000000-0005-0000-0000-0000CCB70000}"/>
    <cellStyle name="Normal 7 2" xfId="5034" xr:uid="{00000000-0005-0000-0000-0000CDB70000}"/>
    <cellStyle name="Normal 7 2 2" xfId="5035" xr:uid="{00000000-0005-0000-0000-0000CEB70000}"/>
    <cellStyle name="Normal 7 2 2 2" xfId="48138" xr:uid="{00000000-0005-0000-0000-0000CFB70000}"/>
    <cellStyle name="Normal 7 2 2 3" xfId="48139" xr:uid="{00000000-0005-0000-0000-0000D0B70000}"/>
    <cellStyle name="Normal 7 2 2 4" xfId="48140" xr:uid="{00000000-0005-0000-0000-0000D1B70000}"/>
    <cellStyle name="Normal 7 2 3" xfId="5036" xr:uid="{00000000-0005-0000-0000-0000D2B70000}"/>
    <cellStyle name="Normal 7 2 4" xfId="48141" xr:uid="{00000000-0005-0000-0000-0000D3B70000}"/>
    <cellStyle name="Normal 7 2_2013 Combined" xfId="48142" xr:uid="{00000000-0005-0000-0000-0000D4B70000}"/>
    <cellStyle name="Normal 7 3" xfId="5037" xr:uid="{00000000-0005-0000-0000-0000D5B70000}"/>
    <cellStyle name="Normal 7 3 2" xfId="5038" xr:uid="{00000000-0005-0000-0000-0000D6B70000}"/>
    <cellStyle name="Normal 7 3 2 2" xfId="48143" xr:uid="{00000000-0005-0000-0000-0000D7B70000}"/>
    <cellStyle name="Normal 7 3 2 3" xfId="48144" xr:uid="{00000000-0005-0000-0000-0000D8B70000}"/>
    <cellStyle name="Normal 7 3 3" xfId="5039" xr:uid="{00000000-0005-0000-0000-0000D9B70000}"/>
    <cellStyle name="Normal 7 3 4" xfId="48145" xr:uid="{00000000-0005-0000-0000-0000DAB70000}"/>
    <cellStyle name="Normal 7 4" xfId="5040" xr:uid="{00000000-0005-0000-0000-0000DBB70000}"/>
    <cellStyle name="Normal 7 4 2" xfId="5041" xr:uid="{00000000-0005-0000-0000-0000DCB70000}"/>
    <cellStyle name="Normal 7 4 3" xfId="5042" xr:uid="{00000000-0005-0000-0000-0000DDB70000}"/>
    <cellStyle name="Normal 7 4 3 2" xfId="5043" xr:uid="{00000000-0005-0000-0000-0000DEB70000}"/>
    <cellStyle name="Normal 7 4_FY11 Repairs" xfId="5044" xr:uid="{00000000-0005-0000-0000-0000DFB70000}"/>
    <cellStyle name="Normal 7 5" xfId="5045" xr:uid="{00000000-0005-0000-0000-0000E0B70000}"/>
    <cellStyle name="Normal 7 6" xfId="5046" xr:uid="{00000000-0005-0000-0000-0000E1B70000}"/>
    <cellStyle name="Normal 7 7" xfId="5047" xr:uid="{00000000-0005-0000-0000-0000E2B70000}"/>
    <cellStyle name="Normal 7 8" xfId="5048" xr:uid="{00000000-0005-0000-0000-0000E3B70000}"/>
    <cellStyle name="Normal 7_FY11 Repairs" xfId="5049" xr:uid="{00000000-0005-0000-0000-0000E4B70000}"/>
    <cellStyle name="Normal 70" xfId="5050" xr:uid="{00000000-0005-0000-0000-0000E5B70000}"/>
    <cellStyle name="Normal 70 2" xfId="5051" xr:uid="{00000000-0005-0000-0000-0000E6B70000}"/>
    <cellStyle name="Normal 70 3" xfId="48146" xr:uid="{00000000-0005-0000-0000-0000E7B70000}"/>
    <cellStyle name="Normal 70 4" xfId="48147" xr:uid="{00000000-0005-0000-0000-0000E8B70000}"/>
    <cellStyle name="Normal 71" xfId="5052" xr:uid="{00000000-0005-0000-0000-0000E9B70000}"/>
    <cellStyle name="Normal 71 2" xfId="5053" xr:uid="{00000000-0005-0000-0000-0000EAB70000}"/>
    <cellStyle name="Normal 71 3" xfId="48148" xr:uid="{00000000-0005-0000-0000-0000EBB70000}"/>
    <cellStyle name="Normal 71 4" xfId="48149" xr:uid="{00000000-0005-0000-0000-0000ECB70000}"/>
    <cellStyle name="Normal 72" xfId="5054" xr:uid="{00000000-0005-0000-0000-0000EDB70000}"/>
    <cellStyle name="Normal 72 2" xfId="5055" xr:uid="{00000000-0005-0000-0000-0000EEB70000}"/>
    <cellStyle name="Normal 72 3" xfId="48150" xr:uid="{00000000-0005-0000-0000-0000EFB70000}"/>
    <cellStyle name="Normal 72 4" xfId="48151" xr:uid="{00000000-0005-0000-0000-0000F0B70000}"/>
    <cellStyle name="Normal 73" xfId="5056" xr:uid="{00000000-0005-0000-0000-0000F1B70000}"/>
    <cellStyle name="Normal 73 2" xfId="5057" xr:uid="{00000000-0005-0000-0000-0000F2B70000}"/>
    <cellStyle name="Normal 73 3" xfId="48152" xr:uid="{00000000-0005-0000-0000-0000F3B70000}"/>
    <cellStyle name="Normal 73 4" xfId="48153" xr:uid="{00000000-0005-0000-0000-0000F4B70000}"/>
    <cellStyle name="Normal 74" xfId="5058" xr:uid="{00000000-0005-0000-0000-0000F5B70000}"/>
    <cellStyle name="Normal 74 2" xfId="5059" xr:uid="{00000000-0005-0000-0000-0000F6B70000}"/>
    <cellStyle name="Normal 74 3" xfId="48154" xr:uid="{00000000-0005-0000-0000-0000F7B70000}"/>
    <cellStyle name="Normal 74 4" xfId="48155" xr:uid="{00000000-0005-0000-0000-0000F8B70000}"/>
    <cellStyle name="Normal 75" xfId="5060" xr:uid="{00000000-0005-0000-0000-0000F9B70000}"/>
    <cellStyle name="Normal 75 2" xfId="5061" xr:uid="{00000000-0005-0000-0000-0000FAB70000}"/>
    <cellStyle name="Normal 75 3" xfId="5062" xr:uid="{00000000-0005-0000-0000-0000FBB70000}"/>
    <cellStyle name="Normal 75 4" xfId="48156" xr:uid="{00000000-0005-0000-0000-0000FCB70000}"/>
    <cellStyle name="Normal 76" xfId="5063" xr:uid="{00000000-0005-0000-0000-0000FDB70000}"/>
    <cellStyle name="Normal 76 2" xfId="5064" xr:uid="{00000000-0005-0000-0000-0000FEB70000}"/>
    <cellStyle name="Normal 76 3" xfId="5065" xr:uid="{00000000-0005-0000-0000-0000FFB70000}"/>
    <cellStyle name="Normal 76 4" xfId="48157" xr:uid="{00000000-0005-0000-0000-000000B80000}"/>
    <cellStyle name="Normal 77" xfId="5066" xr:uid="{00000000-0005-0000-0000-000001B80000}"/>
    <cellStyle name="Normal 77 2" xfId="5067" xr:uid="{00000000-0005-0000-0000-000002B80000}"/>
    <cellStyle name="Normal 77 3" xfId="5068" xr:uid="{00000000-0005-0000-0000-000003B80000}"/>
    <cellStyle name="Normal 77 4" xfId="48158" xr:uid="{00000000-0005-0000-0000-000004B80000}"/>
    <cellStyle name="Normal 78" xfId="5069" xr:uid="{00000000-0005-0000-0000-000005B80000}"/>
    <cellStyle name="Normal 78 2" xfId="5070" xr:uid="{00000000-0005-0000-0000-000006B80000}"/>
    <cellStyle name="Normal 78 3" xfId="48159" xr:uid="{00000000-0005-0000-0000-000007B80000}"/>
    <cellStyle name="Normal 78 4" xfId="48160" xr:uid="{00000000-0005-0000-0000-000008B80000}"/>
    <cellStyle name="Normal 79" xfId="5071" xr:uid="{00000000-0005-0000-0000-000009B80000}"/>
    <cellStyle name="Normal 79 2" xfId="5072" xr:uid="{00000000-0005-0000-0000-00000AB80000}"/>
    <cellStyle name="Normal 79 3" xfId="48161" xr:uid="{00000000-0005-0000-0000-00000BB80000}"/>
    <cellStyle name="Normal 79 4" xfId="48162" xr:uid="{00000000-0005-0000-0000-00000CB80000}"/>
    <cellStyle name="Normal 8" xfId="5073" xr:uid="{00000000-0005-0000-0000-00000DB80000}"/>
    <cellStyle name="Normal 8 2" xfId="5074" xr:uid="{00000000-0005-0000-0000-00000EB80000}"/>
    <cellStyle name="Normal 8 2 2" xfId="5075" xr:uid="{00000000-0005-0000-0000-00000FB80000}"/>
    <cellStyle name="Normal 8 2 2 2" xfId="48163" xr:uid="{00000000-0005-0000-0000-000010B80000}"/>
    <cellStyle name="Normal 8 2 2 2 2" xfId="48164" xr:uid="{00000000-0005-0000-0000-000011B80000}"/>
    <cellStyle name="Normal 8 2 2 2 3" xfId="48165" xr:uid="{00000000-0005-0000-0000-000012B80000}"/>
    <cellStyle name="Normal 8 2 2 3" xfId="48166" xr:uid="{00000000-0005-0000-0000-000013B80000}"/>
    <cellStyle name="Normal 8 2 2 4" xfId="48167" xr:uid="{00000000-0005-0000-0000-000014B80000}"/>
    <cellStyle name="Normal 8 2 3" xfId="5076" xr:uid="{00000000-0005-0000-0000-000015B80000}"/>
    <cellStyle name="Normal 8 2 3 2" xfId="48168" xr:uid="{00000000-0005-0000-0000-000016B80000}"/>
    <cellStyle name="Normal 8 2 3 3" xfId="48169" xr:uid="{00000000-0005-0000-0000-000017B80000}"/>
    <cellStyle name="Normal 8 2 4" xfId="48170" xr:uid="{00000000-0005-0000-0000-000018B80000}"/>
    <cellStyle name="Normal 8 2 5" xfId="48171" xr:uid="{00000000-0005-0000-0000-000019B80000}"/>
    <cellStyle name="Normal 8 3" xfId="5077" xr:uid="{00000000-0005-0000-0000-00001AB80000}"/>
    <cellStyle name="Normal 8 3 2" xfId="5078" xr:uid="{00000000-0005-0000-0000-00001BB80000}"/>
    <cellStyle name="Normal 8 3 3" xfId="5079" xr:uid="{00000000-0005-0000-0000-00001CB80000}"/>
    <cellStyle name="Normal 8 4" xfId="5080" xr:uid="{00000000-0005-0000-0000-00001DB80000}"/>
    <cellStyle name="Normal 8 4 2" xfId="5081" xr:uid="{00000000-0005-0000-0000-00001EB80000}"/>
    <cellStyle name="Normal 8 4 3" xfId="5082" xr:uid="{00000000-0005-0000-0000-00001FB80000}"/>
    <cellStyle name="Normal 8 5" xfId="5083" xr:uid="{00000000-0005-0000-0000-000020B80000}"/>
    <cellStyle name="Normal 8 6" xfId="5084" xr:uid="{00000000-0005-0000-0000-000021B80000}"/>
    <cellStyle name="Normal 8 7" xfId="5085" xr:uid="{00000000-0005-0000-0000-000022B80000}"/>
    <cellStyle name="Normal 8 8" xfId="5086" xr:uid="{00000000-0005-0000-0000-000023B80000}"/>
    <cellStyle name="Normal 8_2013 Combined" xfId="48172" xr:uid="{00000000-0005-0000-0000-000024B80000}"/>
    <cellStyle name="Normal 80" xfId="5087" xr:uid="{00000000-0005-0000-0000-000025B80000}"/>
    <cellStyle name="Normal 80 2" xfId="5088" xr:uid="{00000000-0005-0000-0000-000026B80000}"/>
    <cellStyle name="Normal 80 3" xfId="48173" xr:uid="{00000000-0005-0000-0000-000027B80000}"/>
    <cellStyle name="Normal 80 4" xfId="48174" xr:uid="{00000000-0005-0000-0000-000028B80000}"/>
    <cellStyle name="Normal 81" xfId="5089" xr:uid="{00000000-0005-0000-0000-000029B80000}"/>
    <cellStyle name="Normal 81 2" xfId="5090" xr:uid="{00000000-0005-0000-0000-00002AB80000}"/>
    <cellStyle name="Normal 81 3" xfId="48175" xr:uid="{00000000-0005-0000-0000-00002BB80000}"/>
    <cellStyle name="Normal 81 4" xfId="48176" xr:uid="{00000000-0005-0000-0000-00002CB80000}"/>
    <cellStyle name="Normal 82" xfId="5091" xr:uid="{00000000-0005-0000-0000-00002DB80000}"/>
    <cellStyle name="Normal 82 2" xfId="5092" xr:uid="{00000000-0005-0000-0000-00002EB80000}"/>
    <cellStyle name="Normal 82 3" xfId="48177" xr:uid="{00000000-0005-0000-0000-00002FB80000}"/>
    <cellStyle name="Normal 82 4" xfId="48178" xr:uid="{00000000-0005-0000-0000-000030B80000}"/>
    <cellStyle name="Normal 83" xfId="5093" xr:uid="{00000000-0005-0000-0000-000031B80000}"/>
    <cellStyle name="Normal 83 2" xfId="5094" xr:uid="{00000000-0005-0000-0000-000032B80000}"/>
    <cellStyle name="Normal 83 3" xfId="48179" xr:uid="{00000000-0005-0000-0000-000033B80000}"/>
    <cellStyle name="Normal 83 4" xfId="48180" xr:uid="{00000000-0005-0000-0000-000034B80000}"/>
    <cellStyle name="Normal 84" xfId="5095" xr:uid="{00000000-0005-0000-0000-000035B80000}"/>
    <cellStyle name="Normal 84 2" xfId="5096" xr:uid="{00000000-0005-0000-0000-000036B80000}"/>
    <cellStyle name="Normal 84 3" xfId="48181" xr:uid="{00000000-0005-0000-0000-000037B80000}"/>
    <cellStyle name="Normal 84 4" xfId="48182" xr:uid="{00000000-0005-0000-0000-000038B80000}"/>
    <cellStyle name="Normal 85" xfId="5097" xr:uid="{00000000-0005-0000-0000-000039B80000}"/>
    <cellStyle name="Normal 85 2" xfId="5098" xr:uid="{00000000-0005-0000-0000-00003AB80000}"/>
    <cellStyle name="Normal 85 3" xfId="48183" xr:uid="{00000000-0005-0000-0000-00003BB80000}"/>
    <cellStyle name="Normal 85 4" xfId="48184" xr:uid="{00000000-0005-0000-0000-00003CB80000}"/>
    <cellStyle name="Normal 86" xfId="5099" xr:uid="{00000000-0005-0000-0000-00003DB80000}"/>
    <cellStyle name="Normal 86 2" xfId="5100" xr:uid="{00000000-0005-0000-0000-00003EB80000}"/>
    <cellStyle name="Normal 86 3" xfId="48185" xr:uid="{00000000-0005-0000-0000-00003FB80000}"/>
    <cellStyle name="Normal 86 4" xfId="48186" xr:uid="{00000000-0005-0000-0000-000040B80000}"/>
    <cellStyle name="Normal 87" xfId="5101" xr:uid="{00000000-0005-0000-0000-000041B80000}"/>
    <cellStyle name="Normal 87 2" xfId="5102" xr:uid="{00000000-0005-0000-0000-000042B80000}"/>
    <cellStyle name="Normal 87 3" xfId="48187" xr:uid="{00000000-0005-0000-0000-000043B80000}"/>
    <cellStyle name="Normal 87 4" xfId="48188" xr:uid="{00000000-0005-0000-0000-000044B80000}"/>
    <cellStyle name="Normal 88" xfId="5103" xr:uid="{00000000-0005-0000-0000-000045B80000}"/>
    <cellStyle name="Normal 88 2" xfId="5104" xr:uid="{00000000-0005-0000-0000-000046B80000}"/>
    <cellStyle name="Normal 88 3" xfId="48189" xr:uid="{00000000-0005-0000-0000-000047B80000}"/>
    <cellStyle name="Normal 88 4" xfId="48190" xr:uid="{00000000-0005-0000-0000-000048B80000}"/>
    <cellStyle name="Normal 89" xfId="5105" xr:uid="{00000000-0005-0000-0000-000049B80000}"/>
    <cellStyle name="Normal 89 2" xfId="5106" xr:uid="{00000000-0005-0000-0000-00004AB80000}"/>
    <cellStyle name="Normal 89 3" xfId="48191" xr:uid="{00000000-0005-0000-0000-00004BB80000}"/>
    <cellStyle name="Normal 89 4" xfId="48192" xr:uid="{00000000-0005-0000-0000-00004CB80000}"/>
    <cellStyle name="Normal 9" xfId="5107" xr:uid="{00000000-0005-0000-0000-00004DB80000}"/>
    <cellStyle name="Normal 9 10" xfId="48193" xr:uid="{00000000-0005-0000-0000-00004EB80000}"/>
    <cellStyle name="Normal 9 10 2" xfId="48194" xr:uid="{00000000-0005-0000-0000-00004FB80000}"/>
    <cellStyle name="Normal 9 11" xfId="48195" xr:uid="{00000000-0005-0000-0000-000050B80000}"/>
    <cellStyle name="Normal 9 11 2" xfId="48196" xr:uid="{00000000-0005-0000-0000-000051B80000}"/>
    <cellStyle name="Normal 9 12" xfId="48197" xr:uid="{00000000-0005-0000-0000-000052B80000}"/>
    <cellStyle name="Normal 9 12 2" xfId="48198" xr:uid="{00000000-0005-0000-0000-000053B80000}"/>
    <cellStyle name="Normal 9 13" xfId="48199" xr:uid="{00000000-0005-0000-0000-000054B80000}"/>
    <cellStyle name="Normal 9 2" xfId="5108" xr:uid="{00000000-0005-0000-0000-000055B80000}"/>
    <cellStyle name="Normal 9 2 10" xfId="48200" xr:uid="{00000000-0005-0000-0000-000056B80000}"/>
    <cellStyle name="Normal 9 2 10 2" xfId="48201" xr:uid="{00000000-0005-0000-0000-000057B80000}"/>
    <cellStyle name="Normal 9 2 11" xfId="48202" xr:uid="{00000000-0005-0000-0000-000058B80000}"/>
    <cellStyle name="Normal 9 2 11 2" xfId="48203" xr:uid="{00000000-0005-0000-0000-000059B80000}"/>
    <cellStyle name="Normal 9 2 12" xfId="48204" xr:uid="{00000000-0005-0000-0000-00005AB80000}"/>
    <cellStyle name="Normal 9 2 2" xfId="5109" xr:uid="{00000000-0005-0000-0000-00005BB80000}"/>
    <cellStyle name="Normal 9 2 2 10" xfId="48205" xr:uid="{00000000-0005-0000-0000-00005CB80000}"/>
    <cellStyle name="Normal 9 2 2 10 2" xfId="48206" xr:uid="{00000000-0005-0000-0000-00005DB80000}"/>
    <cellStyle name="Normal 9 2 2 11" xfId="48207" xr:uid="{00000000-0005-0000-0000-00005EB80000}"/>
    <cellStyle name="Normal 9 2 2 2" xfId="48208" xr:uid="{00000000-0005-0000-0000-00005FB80000}"/>
    <cellStyle name="Normal 9 2 2 2 2" xfId="48209" xr:uid="{00000000-0005-0000-0000-000060B80000}"/>
    <cellStyle name="Normal 9 2 2 2 2 2" xfId="48210" xr:uid="{00000000-0005-0000-0000-000061B80000}"/>
    <cellStyle name="Normal 9 2 2 2 3" xfId="48211" xr:uid="{00000000-0005-0000-0000-000062B80000}"/>
    <cellStyle name="Normal 9 2 2 2 3 2" xfId="48212" xr:uid="{00000000-0005-0000-0000-000063B80000}"/>
    <cellStyle name="Normal 9 2 2 2 4" xfId="48213" xr:uid="{00000000-0005-0000-0000-000064B80000}"/>
    <cellStyle name="Normal 9 2 2 3" xfId="48214" xr:uid="{00000000-0005-0000-0000-000065B80000}"/>
    <cellStyle name="Normal 9 2 2 3 2" xfId="48215" xr:uid="{00000000-0005-0000-0000-000066B80000}"/>
    <cellStyle name="Normal 9 2 2 3 2 2" xfId="48216" xr:uid="{00000000-0005-0000-0000-000067B80000}"/>
    <cellStyle name="Normal 9 2 2 3 3" xfId="48217" xr:uid="{00000000-0005-0000-0000-000068B80000}"/>
    <cellStyle name="Normal 9 2 2 3 3 2" xfId="48218" xr:uid="{00000000-0005-0000-0000-000069B80000}"/>
    <cellStyle name="Normal 9 2 2 3 4" xfId="48219" xr:uid="{00000000-0005-0000-0000-00006AB80000}"/>
    <cellStyle name="Normal 9 2 2 4" xfId="48220" xr:uid="{00000000-0005-0000-0000-00006BB80000}"/>
    <cellStyle name="Normal 9 2 2 4 2" xfId="48221" xr:uid="{00000000-0005-0000-0000-00006CB80000}"/>
    <cellStyle name="Normal 9 2 2 4 2 2" xfId="48222" xr:uid="{00000000-0005-0000-0000-00006DB80000}"/>
    <cellStyle name="Normal 9 2 2 4 3" xfId="48223" xr:uid="{00000000-0005-0000-0000-00006EB80000}"/>
    <cellStyle name="Normal 9 2 2 5" xfId="48224" xr:uid="{00000000-0005-0000-0000-00006FB80000}"/>
    <cellStyle name="Normal 9 2 2 5 2" xfId="48225" xr:uid="{00000000-0005-0000-0000-000070B80000}"/>
    <cellStyle name="Normal 9 2 2 6" xfId="48226" xr:uid="{00000000-0005-0000-0000-000071B80000}"/>
    <cellStyle name="Normal 9 2 2 6 2" xfId="48227" xr:uid="{00000000-0005-0000-0000-000072B80000}"/>
    <cellStyle name="Normal 9 2 2 7" xfId="48228" xr:uid="{00000000-0005-0000-0000-000073B80000}"/>
    <cellStyle name="Normal 9 2 2 7 2" xfId="48229" xr:uid="{00000000-0005-0000-0000-000074B80000}"/>
    <cellStyle name="Normal 9 2 2 8" xfId="48230" xr:uid="{00000000-0005-0000-0000-000075B80000}"/>
    <cellStyle name="Normal 9 2 2 8 2" xfId="48231" xr:uid="{00000000-0005-0000-0000-000076B80000}"/>
    <cellStyle name="Normal 9 2 2 9" xfId="48232" xr:uid="{00000000-0005-0000-0000-000077B80000}"/>
    <cellStyle name="Normal 9 2 2 9 2" xfId="48233" xr:uid="{00000000-0005-0000-0000-000078B80000}"/>
    <cellStyle name="Normal 9 2 3" xfId="5110" xr:uid="{00000000-0005-0000-0000-000079B80000}"/>
    <cellStyle name="Normal 9 2 3 2" xfId="48234" xr:uid="{00000000-0005-0000-0000-00007AB80000}"/>
    <cellStyle name="Normal 9 2 3 2 2" xfId="48235" xr:uid="{00000000-0005-0000-0000-00007BB80000}"/>
    <cellStyle name="Normal 9 2 3 3" xfId="48236" xr:uid="{00000000-0005-0000-0000-00007CB80000}"/>
    <cellStyle name="Normal 9 2 3 3 2" xfId="48237" xr:uid="{00000000-0005-0000-0000-00007DB80000}"/>
    <cellStyle name="Normal 9 2 3 4" xfId="48238" xr:uid="{00000000-0005-0000-0000-00007EB80000}"/>
    <cellStyle name="Normal 9 2 4" xfId="48239" xr:uid="{00000000-0005-0000-0000-00007FB80000}"/>
    <cellStyle name="Normal 9 2 4 2" xfId="48240" xr:uid="{00000000-0005-0000-0000-000080B80000}"/>
    <cellStyle name="Normal 9 2 4 2 2" xfId="48241" xr:uid="{00000000-0005-0000-0000-000081B80000}"/>
    <cellStyle name="Normal 9 2 4 3" xfId="48242" xr:uid="{00000000-0005-0000-0000-000082B80000}"/>
    <cellStyle name="Normal 9 2 4 3 2" xfId="48243" xr:uid="{00000000-0005-0000-0000-000083B80000}"/>
    <cellStyle name="Normal 9 2 4 4" xfId="48244" xr:uid="{00000000-0005-0000-0000-000084B80000}"/>
    <cellStyle name="Normal 9 2 5" xfId="48245" xr:uid="{00000000-0005-0000-0000-000085B80000}"/>
    <cellStyle name="Normal 9 2 5 2" xfId="48246" xr:uid="{00000000-0005-0000-0000-000086B80000}"/>
    <cellStyle name="Normal 9 2 5 2 2" xfId="48247" xr:uid="{00000000-0005-0000-0000-000087B80000}"/>
    <cellStyle name="Normal 9 2 5 3" xfId="48248" xr:uid="{00000000-0005-0000-0000-000088B80000}"/>
    <cellStyle name="Normal 9 2 6" xfId="48249" xr:uid="{00000000-0005-0000-0000-000089B80000}"/>
    <cellStyle name="Normal 9 2 6 2" xfId="48250" xr:uid="{00000000-0005-0000-0000-00008AB80000}"/>
    <cellStyle name="Normal 9 2 7" xfId="48251" xr:uid="{00000000-0005-0000-0000-00008BB80000}"/>
    <cellStyle name="Normal 9 2 7 2" xfId="48252" xr:uid="{00000000-0005-0000-0000-00008CB80000}"/>
    <cellStyle name="Normal 9 2 8" xfId="48253" xr:uid="{00000000-0005-0000-0000-00008DB80000}"/>
    <cellStyle name="Normal 9 2 8 2" xfId="48254" xr:uid="{00000000-0005-0000-0000-00008EB80000}"/>
    <cellStyle name="Normal 9 2 9" xfId="48255" xr:uid="{00000000-0005-0000-0000-00008FB80000}"/>
    <cellStyle name="Normal 9 2 9 2" xfId="48256" xr:uid="{00000000-0005-0000-0000-000090B80000}"/>
    <cellStyle name="Normal 9 3" xfId="5111" xr:uid="{00000000-0005-0000-0000-000091B80000}"/>
    <cellStyle name="Normal 9 3 10" xfId="48257" xr:uid="{00000000-0005-0000-0000-000092B80000}"/>
    <cellStyle name="Normal 9 3 10 2" xfId="48258" xr:uid="{00000000-0005-0000-0000-000093B80000}"/>
    <cellStyle name="Normal 9 3 11" xfId="48259" xr:uid="{00000000-0005-0000-0000-000094B80000}"/>
    <cellStyle name="Normal 9 3 2" xfId="5112" xr:uid="{00000000-0005-0000-0000-000095B80000}"/>
    <cellStyle name="Normal 9 3 2 2" xfId="48260" xr:uid="{00000000-0005-0000-0000-000096B80000}"/>
    <cellStyle name="Normal 9 3 2 2 2" xfId="48261" xr:uid="{00000000-0005-0000-0000-000097B80000}"/>
    <cellStyle name="Normal 9 3 2 2 3" xfId="48262" xr:uid="{00000000-0005-0000-0000-000098B80000}"/>
    <cellStyle name="Normal 9 3 2 3" xfId="48263" xr:uid="{00000000-0005-0000-0000-000099B80000}"/>
    <cellStyle name="Normal 9 3 2 3 2" xfId="48264" xr:uid="{00000000-0005-0000-0000-00009AB80000}"/>
    <cellStyle name="Normal 9 3 2 4" xfId="48265" xr:uid="{00000000-0005-0000-0000-00009BB80000}"/>
    <cellStyle name="Normal 9 3 3" xfId="5113" xr:uid="{00000000-0005-0000-0000-00009CB80000}"/>
    <cellStyle name="Normal 9 3 3 2" xfId="48266" xr:uid="{00000000-0005-0000-0000-00009DB80000}"/>
    <cellStyle name="Normal 9 3 3 2 2" xfId="48267" xr:uid="{00000000-0005-0000-0000-00009EB80000}"/>
    <cellStyle name="Normal 9 3 3 3" xfId="48268" xr:uid="{00000000-0005-0000-0000-00009FB80000}"/>
    <cellStyle name="Normal 9 3 3 3 2" xfId="48269" xr:uid="{00000000-0005-0000-0000-0000A0B80000}"/>
    <cellStyle name="Normal 9 3 3 4" xfId="48270" xr:uid="{00000000-0005-0000-0000-0000A1B80000}"/>
    <cellStyle name="Normal 9 3 4" xfId="48271" xr:uid="{00000000-0005-0000-0000-0000A2B80000}"/>
    <cellStyle name="Normal 9 3 4 2" xfId="48272" xr:uid="{00000000-0005-0000-0000-0000A3B80000}"/>
    <cellStyle name="Normal 9 3 4 2 2" xfId="48273" xr:uid="{00000000-0005-0000-0000-0000A4B80000}"/>
    <cellStyle name="Normal 9 3 4 3" xfId="48274" xr:uid="{00000000-0005-0000-0000-0000A5B80000}"/>
    <cellStyle name="Normal 9 3 5" xfId="48275" xr:uid="{00000000-0005-0000-0000-0000A6B80000}"/>
    <cellStyle name="Normal 9 3 5 2" xfId="48276" xr:uid="{00000000-0005-0000-0000-0000A7B80000}"/>
    <cellStyle name="Normal 9 3 6" xfId="48277" xr:uid="{00000000-0005-0000-0000-0000A8B80000}"/>
    <cellStyle name="Normal 9 3 6 2" xfId="48278" xr:uid="{00000000-0005-0000-0000-0000A9B80000}"/>
    <cellStyle name="Normal 9 3 7" xfId="48279" xr:uid="{00000000-0005-0000-0000-0000AAB80000}"/>
    <cellStyle name="Normal 9 3 7 2" xfId="48280" xr:uid="{00000000-0005-0000-0000-0000ABB80000}"/>
    <cellStyle name="Normal 9 3 8" xfId="48281" xr:uid="{00000000-0005-0000-0000-0000ACB80000}"/>
    <cellStyle name="Normal 9 3 8 2" xfId="48282" xr:uid="{00000000-0005-0000-0000-0000ADB80000}"/>
    <cellStyle name="Normal 9 3 9" xfId="48283" xr:uid="{00000000-0005-0000-0000-0000AEB80000}"/>
    <cellStyle name="Normal 9 3 9 2" xfId="48284" xr:uid="{00000000-0005-0000-0000-0000AFB80000}"/>
    <cellStyle name="Normal 9 4" xfId="5114" xr:uid="{00000000-0005-0000-0000-0000B0B80000}"/>
    <cellStyle name="Normal 9 4 2" xfId="5115" xr:uid="{00000000-0005-0000-0000-0000B1B80000}"/>
    <cellStyle name="Normal 9 4 2 2" xfId="48285" xr:uid="{00000000-0005-0000-0000-0000B2B80000}"/>
    <cellStyle name="Normal 9 4 2 2 2" xfId="48286" xr:uid="{00000000-0005-0000-0000-0000B3B80000}"/>
    <cellStyle name="Normal 9 4 2 2 3" xfId="48287" xr:uid="{00000000-0005-0000-0000-0000B4B80000}"/>
    <cellStyle name="Normal 9 4 2 3" xfId="48288" xr:uid="{00000000-0005-0000-0000-0000B5B80000}"/>
    <cellStyle name="Normal 9 4 2 4" xfId="48289" xr:uid="{00000000-0005-0000-0000-0000B6B80000}"/>
    <cellStyle name="Normal 9 4 3" xfId="5116" xr:uid="{00000000-0005-0000-0000-0000B7B80000}"/>
    <cellStyle name="Normal 9 4 3 2" xfId="48290" xr:uid="{00000000-0005-0000-0000-0000B8B80000}"/>
    <cellStyle name="Normal 9 4 3 3" xfId="48291" xr:uid="{00000000-0005-0000-0000-0000B9B80000}"/>
    <cellStyle name="Normal 9 4 4" xfId="48292" xr:uid="{00000000-0005-0000-0000-0000BAB80000}"/>
    <cellStyle name="Normal 9 4 5" xfId="48293" xr:uid="{00000000-0005-0000-0000-0000BBB80000}"/>
    <cellStyle name="Normal 9 5" xfId="5117" xr:uid="{00000000-0005-0000-0000-0000BCB80000}"/>
    <cellStyle name="Normal 9 5 2" xfId="48294" xr:uid="{00000000-0005-0000-0000-0000BDB80000}"/>
    <cellStyle name="Normal 9 5 2 2" xfId="48295" xr:uid="{00000000-0005-0000-0000-0000BEB80000}"/>
    <cellStyle name="Normal 9 5 3" xfId="48296" xr:uid="{00000000-0005-0000-0000-0000BFB80000}"/>
    <cellStyle name="Normal 9 5 3 2" xfId="48297" xr:uid="{00000000-0005-0000-0000-0000C0B80000}"/>
    <cellStyle name="Normal 9 5 4" xfId="48298" xr:uid="{00000000-0005-0000-0000-0000C1B80000}"/>
    <cellStyle name="Normal 9 6" xfId="5118" xr:uid="{00000000-0005-0000-0000-0000C2B80000}"/>
    <cellStyle name="Normal 9 6 2" xfId="48299" xr:uid="{00000000-0005-0000-0000-0000C3B80000}"/>
    <cellStyle name="Normal 9 6 2 2" xfId="48300" xr:uid="{00000000-0005-0000-0000-0000C4B80000}"/>
    <cellStyle name="Normal 9 6 3" xfId="48301" xr:uid="{00000000-0005-0000-0000-0000C5B80000}"/>
    <cellStyle name="Normal 9 7" xfId="5119" xr:uid="{00000000-0005-0000-0000-0000C6B80000}"/>
    <cellStyle name="Normal 9 7 2" xfId="48302" xr:uid="{00000000-0005-0000-0000-0000C7B80000}"/>
    <cellStyle name="Normal 9 8" xfId="5120" xr:uid="{00000000-0005-0000-0000-0000C8B80000}"/>
    <cellStyle name="Normal 9 8 2" xfId="48303" xr:uid="{00000000-0005-0000-0000-0000C9B80000}"/>
    <cellStyle name="Normal 9 9" xfId="48304" xr:uid="{00000000-0005-0000-0000-0000CAB80000}"/>
    <cellStyle name="Normal 9 9 2" xfId="48305" xr:uid="{00000000-0005-0000-0000-0000CBB80000}"/>
    <cellStyle name="Normal 9_FY11 Repairs" xfId="5121" xr:uid="{00000000-0005-0000-0000-0000CCB80000}"/>
    <cellStyle name="Normal 90" xfId="5122" xr:uid="{00000000-0005-0000-0000-0000CDB80000}"/>
    <cellStyle name="Normal 90 2" xfId="5123" xr:uid="{00000000-0005-0000-0000-0000CEB80000}"/>
    <cellStyle name="Normal 90 2 2" xfId="48306" xr:uid="{00000000-0005-0000-0000-0000CFB80000}"/>
    <cellStyle name="Normal 90 3" xfId="48307" xr:uid="{00000000-0005-0000-0000-0000D0B80000}"/>
    <cellStyle name="Normal 90 4" xfId="48308" xr:uid="{00000000-0005-0000-0000-0000D1B80000}"/>
    <cellStyle name="Normal 91" xfId="5124" xr:uid="{00000000-0005-0000-0000-0000D2B80000}"/>
    <cellStyle name="Normal 91 2" xfId="5125" xr:uid="{00000000-0005-0000-0000-0000D3B80000}"/>
    <cellStyle name="Normal 91 3" xfId="48309" xr:uid="{00000000-0005-0000-0000-0000D4B80000}"/>
    <cellStyle name="Normal 91 4" xfId="48310" xr:uid="{00000000-0005-0000-0000-0000D5B80000}"/>
    <cellStyle name="Normal 92" xfId="5126" xr:uid="{00000000-0005-0000-0000-0000D6B80000}"/>
    <cellStyle name="Normal 92 2" xfId="5127" xr:uid="{00000000-0005-0000-0000-0000D7B80000}"/>
    <cellStyle name="Normal 92 3" xfId="48311" xr:uid="{00000000-0005-0000-0000-0000D8B80000}"/>
    <cellStyle name="Normal 92 4" xfId="48312" xr:uid="{00000000-0005-0000-0000-0000D9B80000}"/>
    <cellStyle name="Normal 93" xfId="5128" xr:uid="{00000000-0005-0000-0000-0000DAB80000}"/>
    <cellStyle name="Normal 93 2" xfId="5129" xr:uid="{00000000-0005-0000-0000-0000DBB80000}"/>
    <cellStyle name="Normal 93 3" xfId="48313" xr:uid="{00000000-0005-0000-0000-0000DCB80000}"/>
    <cellStyle name="Normal 93 4" xfId="48314" xr:uid="{00000000-0005-0000-0000-0000DDB80000}"/>
    <cellStyle name="Normal 94" xfId="5130" xr:uid="{00000000-0005-0000-0000-0000DEB80000}"/>
    <cellStyle name="Normal 94 2" xfId="5131" xr:uid="{00000000-0005-0000-0000-0000DFB80000}"/>
    <cellStyle name="Normal 94 3" xfId="48315" xr:uid="{00000000-0005-0000-0000-0000E0B80000}"/>
    <cellStyle name="Normal 94 4" xfId="48316" xr:uid="{00000000-0005-0000-0000-0000E1B80000}"/>
    <cellStyle name="Normal 95" xfId="5132" xr:uid="{00000000-0005-0000-0000-0000E2B80000}"/>
    <cellStyle name="Normal 95 2" xfId="5133" xr:uid="{00000000-0005-0000-0000-0000E3B80000}"/>
    <cellStyle name="Normal 95 3" xfId="48317" xr:uid="{00000000-0005-0000-0000-0000E4B80000}"/>
    <cellStyle name="Normal 95 4" xfId="48318" xr:uid="{00000000-0005-0000-0000-0000E5B80000}"/>
    <cellStyle name="Normal 96" xfId="5134" xr:uid="{00000000-0005-0000-0000-0000E6B80000}"/>
    <cellStyle name="Normal 96 2" xfId="5135" xr:uid="{00000000-0005-0000-0000-0000E7B80000}"/>
    <cellStyle name="Normal 96 3" xfId="48319" xr:uid="{00000000-0005-0000-0000-0000E8B80000}"/>
    <cellStyle name="Normal 96 4" xfId="48320" xr:uid="{00000000-0005-0000-0000-0000E9B80000}"/>
    <cellStyle name="Normal 97" xfId="5136" xr:uid="{00000000-0005-0000-0000-0000EAB80000}"/>
    <cellStyle name="Normal 97 2" xfId="5137" xr:uid="{00000000-0005-0000-0000-0000EBB80000}"/>
    <cellStyle name="Normal 97 2 2" xfId="48321" xr:uid="{00000000-0005-0000-0000-0000ECB80000}"/>
    <cellStyle name="Normal 97 3" xfId="48322" xr:uid="{00000000-0005-0000-0000-0000EDB80000}"/>
    <cellStyle name="Normal 97 4" xfId="48323" xr:uid="{00000000-0005-0000-0000-0000EEB80000}"/>
    <cellStyle name="Normal 98" xfId="5138" xr:uid="{00000000-0005-0000-0000-0000EFB80000}"/>
    <cellStyle name="Normal 98 2" xfId="5139" xr:uid="{00000000-0005-0000-0000-0000F0B80000}"/>
    <cellStyle name="Normal 98 3" xfId="48324" xr:uid="{00000000-0005-0000-0000-0000F1B80000}"/>
    <cellStyle name="Normal 98 4" xfId="48325" xr:uid="{00000000-0005-0000-0000-0000F2B80000}"/>
    <cellStyle name="Normal 99" xfId="5140" xr:uid="{00000000-0005-0000-0000-0000F3B80000}"/>
    <cellStyle name="Normal 99 2" xfId="5141" xr:uid="{00000000-0005-0000-0000-0000F4B80000}"/>
    <cellStyle name="Normal 99 3" xfId="48326" xr:uid="{00000000-0005-0000-0000-0000F5B80000}"/>
    <cellStyle name="Normal 99 4" xfId="48327" xr:uid="{00000000-0005-0000-0000-0000F6B80000}"/>
    <cellStyle name="Normal Bold" xfId="48328" xr:uid="{00000000-0005-0000-0000-0000F7B80000}"/>
    <cellStyle name="Normal_AVGROR 08-02" xfId="6062" xr:uid="{00000000-0005-0000-0000-0000F8B80000}"/>
    <cellStyle name="Normal_Book2" xfId="88" xr:uid="{00000000-0005-0000-0000-0000F9B80000}"/>
    <cellStyle name="Normal_Donations and Civic 07-01" xfId="51030" xr:uid="{00000000-0005-0000-0000-0000FAB80000}"/>
    <cellStyle name="Normal_Gen'l Inflation Rate" xfId="89" xr:uid="{00000000-0005-0000-0000-0000FBB80000}"/>
    <cellStyle name="Normal_Invoice October 2000" xfId="90" xr:uid="{00000000-0005-0000-0000-0000FCB80000}"/>
    <cellStyle name="Normal_Marketing Analysis 05-02" xfId="51031" xr:uid="{00000000-0005-0000-0000-0000FDB80000}"/>
    <cellStyle name="Normal_Missouri StudyFY03" xfId="6063" xr:uid="{00000000-0005-0000-0000-0000FEB80000}"/>
    <cellStyle name="Normal_Morley Exhibits for AGLC Testimony-REVISED" xfId="6061" xr:uid="{00000000-0005-0000-0000-0000FFB80000}"/>
    <cellStyle name="Normal_Sheet1" xfId="91" xr:uid="{00000000-0005-0000-0000-000000B90000}"/>
    <cellStyle name="Normal_Sheet1 2" xfId="6104" xr:uid="{00000000-0005-0000-0000-000001B90000}"/>
    <cellStyle name="Normal_'Weather Adj FY96 Kansas" xfId="51149" xr:uid="{8E74D0EC-E767-4324-9BED-40B69CD4E09D}"/>
    <cellStyle name="NormalGB" xfId="48329" xr:uid="{00000000-0005-0000-0000-000002B90000}"/>
    <cellStyle name="Not Implemented" xfId="48330" xr:uid="{00000000-0005-0000-0000-000003B90000}"/>
    <cellStyle name="Note" xfId="92" builtinId="10" customBuiltin="1"/>
    <cellStyle name="Note 10" xfId="5142" xr:uid="{00000000-0005-0000-0000-000005B90000}"/>
    <cellStyle name="Note 10 2" xfId="5143" xr:uid="{00000000-0005-0000-0000-000006B90000}"/>
    <cellStyle name="Note 10 2 2" xfId="5144" xr:uid="{00000000-0005-0000-0000-000007B90000}"/>
    <cellStyle name="Note 10 2 2 2" xfId="48331" xr:uid="{00000000-0005-0000-0000-000008B90000}"/>
    <cellStyle name="Note 10 2 2 2 2" xfId="48332" xr:uid="{00000000-0005-0000-0000-000009B90000}"/>
    <cellStyle name="Note 10 2 2 2 3" xfId="48333" xr:uid="{00000000-0005-0000-0000-00000AB90000}"/>
    <cellStyle name="Note 10 2 2 3" xfId="48334" xr:uid="{00000000-0005-0000-0000-00000BB90000}"/>
    <cellStyle name="Note 10 2 2 4" xfId="48335" xr:uid="{00000000-0005-0000-0000-00000CB90000}"/>
    <cellStyle name="Note 10 2 3" xfId="5145" xr:uid="{00000000-0005-0000-0000-00000DB90000}"/>
    <cellStyle name="Note 10 2 3 2" xfId="48336" xr:uid="{00000000-0005-0000-0000-00000EB90000}"/>
    <cellStyle name="Note 10 2 3 3" xfId="48337" xr:uid="{00000000-0005-0000-0000-00000FB90000}"/>
    <cellStyle name="Note 10 2 4" xfId="48338" xr:uid="{00000000-0005-0000-0000-000010B90000}"/>
    <cellStyle name="Note 10 2 5" xfId="48339" xr:uid="{00000000-0005-0000-0000-000011B90000}"/>
    <cellStyle name="Note 10 3" xfId="5146" xr:uid="{00000000-0005-0000-0000-000012B90000}"/>
    <cellStyle name="Note 10 3 2" xfId="5147" xr:uid="{00000000-0005-0000-0000-000013B90000}"/>
    <cellStyle name="Note 10 3 2 2" xfId="48340" xr:uid="{00000000-0005-0000-0000-000014B90000}"/>
    <cellStyle name="Note 10 3 2 2 2" xfId="48341" xr:uid="{00000000-0005-0000-0000-000015B90000}"/>
    <cellStyle name="Note 10 3 2 2 3" xfId="48342" xr:uid="{00000000-0005-0000-0000-000016B90000}"/>
    <cellStyle name="Note 10 3 2 3" xfId="48343" xr:uid="{00000000-0005-0000-0000-000017B90000}"/>
    <cellStyle name="Note 10 3 2 4" xfId="48344" xr:uid="{00000000-0005-0000-0000-000018B90000}"/>
    <cellStyle name="Note 10 3 3" xfId="5148" xr:uid="{00000000-0005-0000-0000-000019B90000}"/>
    <cellStyle name="Note 10 3 3 2" xfId="48345" xr:uid="{00000000-0005-0000-0000-00001AB90000}"/>
    <cellStyle name="Note 10 3 3 3" xfId="48346" xr:uid="{00000000-0005-0000-0000-00001BB90000}"/>
    <cellStyle name="Note 10 3 4" xfId="48347" xr:uid="{00000000-0005-0000-0000-00001CB90000}"/>
    <cellStyle name="Note 10 3 5" xfId="48348" xr:uid="{00000000-0005-0000-0000-00001DB90000}"/>
    <cellStyle name="Note 10 4" xfId="5149" xr:uid="{00000000-0005-0000-0000-00001EB90000}"/>
    <cellStyle name="Note 10 4 2" xfId="5150" xr:uid="{00000000-0005-0000-0000-00001FB90000}"/>
    <cellStyle name="Note 10 4 2 2" xfId="48349" xr:uid="{00000000-0005-0000-0000-000020B90000}"/>
    <cellStyle name="Note 10 4 2 2 2" xfId="48350" xr:uid="{00000000-0005-0000-0000-000021B90000}"/>
    <cellStyle name="Note 10 4 2 2 3" xfId="48351" xr:uid="{00000000-0005-0000-0000-000022B90000}"/>
    <cellStyle name="Note 10 4 2 3" xfId="48352" xr:uid="{00000000-0005-0000-0000-000023B90000}"/>
    <cellStyle name="Note 10 4 2 4" xfId="48353" xr:uid="{00000000-0005-0000-0000-000024B90000}"/>
    <cellStyle name="Note 10 4 3" xfId="5151" xr:uid="{00000000-0005-0000-0000-000025B90000}"/>
    <cellStyle name="Note 10 4 3 2" xfId="48354" xr:uid="{00000000-0005-0000-0000-000026B90000}"/>
    <cellStyle name="Note 10 4 3 3" xfId="48355" xr:uid="{00000000-0005-0000-0000-000027B90000}"/>
    <cellStyle name="Note 10 4 4" xfId="48356" xr:uid="{00000000-0005-0000-0000-000028B90000}"/>
    <cellStyle name="Note 10 4 5" xfId="48357" xr:uid="{00000000-0005-0000-0000-000029B90000}"/>
    <cellStyle name="Note 10 5" xfId="5152" xr:uid="{00000000-0005-0000-0000-00002AB90000}"/>
    <cellStyle name="Note 10 6" xfId="5153" xr:uid="{00000000-0005-0000-0000-00002BB90000}"/>
    <cellStyle name="Note 10 7" xfId="5154" xr:uid="{00000000-0005-0000-0000-00002CB90000}"/>
    <cellStyle name="Note 11" xfId="5155" xr:uid="{00000000-0005-0000-0000-00002DB90000}"/>
    <cellStyle name="Note 11 2" xfId="5156" xr:uid="{00000000-0005-0000-0000-00002EB90000}"/>
    <cellStyle name="Note 11 2 2" xfId="5157" xr:uid="{00000000-0005-0000-0000-00002FB90000}"/>
    <cellStyle name="Note 11 2 2 2" xfId="48358" xr:uid="{00000000-0005-0000-0000-000030B90000}"/>
    <cellStyle name="Note 11 2 2 2 2" xfId="48359" xr:uid="{00000000-0005-0000-0000-000031B90000}"/>
    <cellStyle name="Note 11 2 2 2 3" xfId="48360" xr:uid="{00000000-0005-0000-0000-000032B90000}"/>
    <cellStyle name="Note 11 2 2 3" xfId="48361" xr:uid="{00000000-0005-0000-0000-000033B90000}"/>
    <cellStyle name="Note 11 2 2 4" xfId="48362" xr:uid="{00000000-0005-0000-0000-000034B90000}"/>
    <cellStyle name="Note 11 2 3" xfId="5158" xr:uid="{00000000-0005-0000-0000-000035B90000}"/>
    <cellStyle name="Note 11 2 3 2" xfId="48363" xr:uid="{00000000-0005-0000-0000-000036B90000}"/>
    <cellStyle name="Note 11 2 3 3" xfId="48364" xr:uid="{00000000-0005-0000-0000-000037B90000}"/>
    <cellStyle name="Note 11 2 4" xfId="48365" xr:uid="{00000000-0005-0000-0000-000038B90000}"/>
    <cellStyle name="Note 11 2 5" xfId="48366" xr:uid="{00000000-0005-0000-0000-000039B90000}"/>
    <cellStyle name="Note 11 3" xfId="5159" xr:uid="{00000000-0005-0000-0000-00003AB90000}"/>
    <cellStyle name="Note 11 3 2" xfId="5160" xr:uid="{00000000-0005-0000-0000-00003BB90000}"/>
    <cellStyle name="Note 11 3 2 2" xfId="48367" xr:uid="{00000000-0005-0000-0000-00003CB90000}"/>
    <cellStyle name="Note 11 3 2 2 2" xfId="48368" xr:uid="{00000000-0005-0000-0000-00003DB90000}"/>
    <cellStyle name="Note 11 3 2 2 3" xfId="48369" xr:uid="{00000000-0005-0000-0000-00003EB90000}"/>
    <cellStyle name="Note 11 3 2 3" xfId="48370" xr:uid="{00000000-0005-0000-0000-00003FB90000}"/>
    <cellStyle name="Note 11 3 2 4" xfId="48371" xr:uid="{00000000-0005-0000-0000-000040B90000}"/>
    <cellStyle name="Note 11 3 3" xfId="5161" xr:uid="{00000000-0005-0000-0000-000041B90000}"/>
    <cellStyle name="Note 11 3 3 2" xfId="48372" xr:uid="{00000000-0005-0000-0000-000042B90000}"/>
    <cellStyle name="Note 11 3 3 3" xfId="48373" xr:uid="{00000000-0005-0000-0000-000043B90000}"/>
    <cellStyle name="Note 11 3 4" xfId="48374" xr:uid="{00000000-0005-0000-0000-000044B90000}"/>
    <cellStyle name="Note 11 3 5" xfId="48375" xr:uid="{00000000-0005-0000-0000-000045B90000}"/>
    <cellStyle name="Note 11 4" xfId="5162" xr:uid="{00000000-0005-0000-0000-000046B90000}"/>
    <cellStyle name="Note 11 4 2" xfId="5163" xr:uid="{00000000-0005-0000-0000-000047B90000}"/>
    <cellStyle name="Note 11 4 2 2" xfId="48376" xr:uid="{00000000-0005-0000-0000-000048B90000}"/>
    <cellStyle name="Note 11 4 2 2 2" xfId="48377" xr:uid="{00000000-0005-0000-0000-000049B90000}"/>
    <cellStyle name="Note 11 4 2 2 3" xfId="48378" xr:uid="{00000000-0005-0000-0000-00004AB90000}"/>
    <cellStyle name="Note 11 4 2 3" xfId="48379" xr:uid="{00000000-0005-0000-0000-00004BB90000}"/>
    <cellStyle name="Note 11 4 2 4" xfId="48380" xr:uid="{00000000-0005-0000-0000-00004CB90000}"/>
    <cellStyle name="Note 11 4 3" xfId="5164" xr:uid="{00000000-0005-0000-0000-00004DB90000}"/>
    <cellStyle name="Note 11 4 3 2" xfId="48381" xr:uid="{00000000-0005-0000-0000-00004EB90000}"/>
    <cellStyle name="Note 11 4 3 3" xfId="48382" xr:uid="{00000000-0005-0000-0000-00004FB90000}"/>
    <cellStyle name="Note 11 4 4" xfId="48383" xr:uid="{00000000-0005-0000-0000-000050B90000}"/>
    <cellStyle name="Note 11 4 5" xfId="48384" xr:uid="{00000000-0005-0000-0000-000051B90000}"/>
    <cellStyle name="Note 11 5" xfId="5165" xr:uid="{00000000-0005-0000-0000-000052B90000}"/>
    <cellStyle name="Note 11 6" xfId="5166" xr:uid="{00000000-0005-0000-0000-000053B90000}"/>
    <cellStyle name="Note 11 7" xfId="5167" xr:uid="{00000000-0005-0000-0000-000054B90000}"/>
    <cellStyle name="Note 12" xfId="5168" xr:uid="{00000000-0005-0000-0000-000055B90000}"/>
    <cellStyle name="Note 12 2" xfId="5169" xr:uid="{00000000-0005-0000-0000-000056B90000}"/>
    <cellStyle name="Note 12 2 2" xfId="5170" xr:uid="{00000000-0005-0000-0000-000057B90000}"/>
    <cellStyle name="Note 12 2 2 2" xfId="48385" xr:uid="{00000000-0005-0000-0000-000058B90000}"/>
    <cellStyle name="Note 12 2 2 2 2" xfId="48386" xr:uid="{00000000-0005-0000-0000-000059B90000}"/>
    <cellStyle name="Note 12 2 2 2 3" xfId="48387" xr:uid="{00000000-0005-0000-0000-00005AB90000}"/>
    <cellStyle name="Note 12 2 2 3" xfId="48388" xr:uid="{00000000-0005-0000-0000-00005BB90000}"/>
    <cellStyle name="Note 12 2 2 4" xfId="48389" xr:uid="{00000000-0005-0000-0000-00005CB90000}"/>
    <cellStyle name="Note 12 2 3" xfId="5171" xr:uid="{00000000-0005-0000-0000-00005DB90000}"/>
    <cellStyle name="Note 12 2 3 2" xfId="48390" xr:uid="{00000000-0005-0000-0000-00005EB90000}"/>
    <cellStyle name="Note 12 2 3 3" xfId="48391" xr:uid="{00000000-0005-0000-0000-00005FB90000}"/>
    <cellStyle name="Note 12 2 4" xfId="48392" xr:uid="{00000000-0005-0000-0000-000060B90000}"/>
    <cellStyle name="Note 12 2 5" xfId="48393" xr:uid="{00000000-0005-0000-0000-000061B90000}"/>
    <cellStyle name="Note 12 3" xfId="5172" xr:uid="{00000000-0005-0000-0000-000062B90000}"/>
    <cellStyle name="Note 12 3 2" xfId="5173" xr:uid="{00000000-0005-0000-0000-000063B90000}"/>
    <cellStyle name="Note 12 3 2 2" xfId="48394" xr:uid="{00000000-0005-0000-0000-000064B90000}"/>
    <cellStyle name="Note 12 3 2 2 2" xfId="48395" xr:uid="{00000000-0005-0000-0000-000065B90000}"/>
    <cellStyle name="Note 12 3 2 2 3" xfId="48396" xr:uid="{00000000-0005-0000-0000-000066B90000}"/>
    <cellStyle name="Note 12 3 2 3" xfId="48397" xr:uid="{00000000-0005-0000-0000-000067B90000}"/>
    <cellStyle name="Note 12 3 2 4" xfId="48398" xr:uid="{00000000-0005-0000-0000-000068B90000}"/>
    <cellStyle name="Note 12 3 3" xfId="5174" xr:uid="{00000000-0005-0000-0000-000069B90000}"/>
    <cellStyle name="Note 12 3 3 2" xfId="48399" xr:uid="{00000000-0005-0000-0000-00006AB90000}"/>
    <cellStyle name="Note 12 3 3 3" xfId="48400" xr:uid="{00000000-0005-0000-0000-00006BB90000}"/>
    <cellStyle name="Note 12 3 4" xfId="48401" xr:uid="{00000000-0005-0000-0000-00006CB90000}"/>
    <cellStyle name="Note 12 3 5" xfId="48402" xr:uid="{00000000-0005-0000-0000-00006DB90000}"/>
    <cellStyle name="Note 12 4" xfId="5175" xr:uid="{00000000-0005-0000-0000-00006EB90000}"/>
    <cellStyle name="Note 12 4 2" xfId="5176" xr:uid="{00000000-0005-0000-0000-00006FB90000}"/>
    <cellStyle name="Note 12 4 2 2" xfId="48403" xr:uid="{00000000-0005-0000-0000-000070B90000}"/>
    <cellStyle name="Note 12 4 2 2 2" xfId="48404" xr:uid="{00000000-0005-0000-0000-000071B90000}"/>
    <cellStyle name="Note 12 4 2 2 3" xfId="48405" xr:uid="{00000000-0005-0000-0000-000072B90000}"/>
    <cellStyle name="Note 12 4 2 3" xfId="48406" xr:uid="{00000000-0005-0000-0000-000073B90000}"/>
    <cellStyle name="Note 12 4 2 4" xfId="48407" xr:uid="{00000000-0005-0000-0000-000074B90000}"/>
    <cellStyle name="Note 12 4 3" xfId="5177" xr:uid="{00000000-0005-0000-0000-000075B90000}"/>
    <cellStyle name="Note 12 4 3 2" xfId="48408" xr:uid="{00000000-0005-0000-0000-000076B90000}"/>
    <cellStyle name="Note 12 4 3 3" xfId="48409" xr:uid="{00000000-0005-0000-0000-000077B90000}"/>
    <cellStyle name="Note 12 4 4" xfId="48410" xr:uid="{00000000-0005-0000-0000-000078B90000}"/>
    <cellStyle name="Note 12 4 5" xfId="48411" xr:uid="{00000000-0005-0000-0000-000079B90000}"/>
    <cellStyle name="Note 12 5" xfId="5178" xr:uid="{00000000-0005-0000-0000-00007AB90000}"/>
    <cellStyle name="Note 12 6" xfId="5179" xr:uid="{00000000-0005-0000-0000-00007BB90000}"/>
    <cellStyle name="Note 12 7" xfId="5180" xr:uid="{00000000-0005-0000-0000-00007CB90000}"/>
    <cellStyle name="Note 13" xfId="5181" xr:uid="{00000000-0005-0000-0000-00007DB90000}"/>
    <cellStyle name="Note 13 2" xfId="5182" xr:uid="{00000000-0005-0000-0000-00007EB90000}"/>
    <cellStyle name="Note 13 2 2" xfId="5183" xr:uid="{00000000-0005-0000-0000-00007FB90000}"/>
    <cellStyle name="Note 13 2 2 2" xfId="48412" xr:uid="{00000000-0005-0000-0000-000080B90000}"/>
    <cellStyle name="Note 13 2 2 2 2" xfId="48413" xr:uid="{00000000-0005-0000-0000-000081B90000}"/>
    <cellStyle name="Note 13 2 2 2 3" xfId="48414" xr:uid="{00000000-0005-0000-0000-000082B90000}"/>
    <cellStyle name="Note 13 2 2 3" xfId="48415" xr:uid="{00000000-0005-0000-0000-000083B90000}"/>
    <cellStyle name="Note 13 2 2 4" xfId="48416" xr:uid="{00000000-0005-0000-0000-000084B90000}"/>
    <cellStyle name="Note 13 2 3" xfId="5184" xr:uid="{00000000-0005-0000-0000-000085B90000}"/>
    <cellStyle name="Note 13 2 3 2" xfId="48417" xr:uid="{00000000-0005-0000-0000-000086B90000}"/>
    <cellStyle name="Note 13 2 3 3" xfId="48418" xr:uid="{00000000-0005-0000-0000-000087B90000}"/>
    <cellStyle name="Note 13 2 4" xfId="48419" xr:uid="{00000000-0005-0000-0000-000088B90000}"/>
    <cellStyle name="Note 13 2 5" xfId="48420" xr:uid="{00000000-0005-0000-0000-000089B90000}"/>
    <cellStyle name="Note 13 3" xfId="5185" xr:uid="{00000000-0005-0000-0000-00008AB90000}"/>
    <cellStyle name="Note 13 3 2" xfId="5186" xr:uid="{00000000-0005-0000-0000-00008BB90000}"/>
    <cellStyle name="Note 13 3 2 2" xfId="48421" xr:uid="{00000000-0005-0000-0000-00008CB90000}"/>
    <cellStyle name="Note 13 3 2 2 2" xfId="48422" xr:uid="{00000000-0005-0000-0000-00008DB90000}"/>
    <cellStyle name="Note 13 3 2 2 3" xfId="48423" xr:uid="{00000000-0005-0000-0000-00008EB90000}"/>
    <cellStyle name="Note 13 3 2 3" xfId="48424" xr:uid="{00000000-0005-0000-0000-00008FB90000}"/>
    <cellStyle name="Note 13 3 2 4" xfId="48425" xr:uid="{00000000-0005-0000-0000-000090B90000}"/>
    <cellStyle name="Note 13 3 3" xfId="5187" xr:uid="{00000000-0005-0000-0000-000091B90000}"/>
    <cellStyle name="Note 13 3 3 2" xfId="48426" xr:uid="{00000000-0005-0000-0000-000092B90000}"/>
    <cellStyle name="Note 13 3 3 3" xfId="48427" xr:uid="{00000000-0005-0000-0000-000093B90000}"/>
    <cellStyle name="Note 13 3 4" xfId="48428" xr:uid="{00000000-0005-0000-0000-000094B90000}"/>
    <cellStyle name="Note 13 3 5" xfId="48429" xr:uid="{00000000-0005-0000-0000-000095B90000}"/>
    <cellStyle name="Note 13 4" xfId="5188" xr:uid="{00000000-0005-0000-0000-000096B90000}"/>
    <cellStyle name="Note 13 4 2" xfId="5189" xr:uid="{00000000-0005-0000-0000-000097B90000}"/>
    <cellStyle name="Note 13 4 2 2" xfId="48430" xr:uid="{00000000-0005-0000-0000-000098B90000}"/>
    <cellStyle name="Note 13 4 2 2 2" xfId="48431" xr:uid="{00000000-0005-0000-0000-000099B90000}"/>
    <cellStyle name="Note 13 4 2 2 3" xfId="48432" xr:uid="{00000000-0005-0000-0000-00009AB90000}"/>
    <cellStyle name="Note 13 4 2 3" xfId="48433" xr:uid="{00000000-0005-0000-0000-00009BB90000}"/>
    <cellStyle name="Note 13 4 2 4" xfId="48434" xr:uid="{00000000-0005-0000-0000-00009CB90000}"/>
    <cellStyle name="Note 13 4 3" xfId="5190" xr:uid="{00000000-0005-0000-0000-00009DB90000}"/>
    <cellStyle name="Note 13 4 3 2" xfId="48435" xr:uid="{00000000-0005-0000-0000-00009EB90000}"/>
    <cellStyle name="Note 13 4 3 3" xfId="48436" xr:uid="{00000000-0005-0000-0000-00009FB90000}"/>
    <cellStyle name="Note 13 4 4" xfId="48437" xr:uid="{00000000-0005-0000-0000-0000A0B90000}"/>
    <cellStyle name="Note 13 4 5" xfId="48438" xr:uid="{00000000-0005-0000-0000-0000A1B90000}"/>
    <cellStyle name="Note 13 5" xfId="5191" xr:uid="{00000000-0005-0000-0000-0000A2B90000}"/>
    <cellStyle name="Note 13 6" xfId="5192" xr:uid="{00000000-0005-0000-0000-0000A3B90000}"/>
    <cellStyle name="Note 13 7" xfId="5193" xr:uid="{00000000-0005-0000-0000-0000A4B90000}"/>
    <cellStyle name="Note 14" xfId="5194" xr:uid="{00000000-0005-0000-0000-0000A5B90000}"/>
    <cellStyle name="Note 14 2" xfId="5195" xr:uid="{00000000-0005-0000-0000-0000A6B90000}"/>
    <cellStyle name="Note 14 2 2" xfId="5196" xr:uid="{00000000-0005-0000-0000-0000A7B90000}"/>
    <cellStyle name="Note 14 2 2 2" xfId="48439" xr:uid="{00000000-0005-0000-0000-0000A8B90000}"/>
    <cellStyle name="Note 14 2 2 2 2" xfId="48440" xr:uid="{00000000-0005-0000-0000-0000A9B90000}"/>
    <cellStyle name="Note 14 2 2 2 3" xfId="48441" xr:uid="{00000000-0005-0000-0000-0000AAB90000}"/>
    <cellStyle name="Note 14 2 2 3" xfId="48442" xr:uid="{00000000-0005-0000-0000-0000ABB90000}"/>
    <cellStyle name="Note 14 2 2 4" xfId="48443" xr:uid="{00000000-0005-0000-0000-0000ACB90000}"/>
    <cellStyle name="Note 14 2 3" xfId="5197" xr:uid="{00000000-0005-0000-0000-0000ADB90000}"/>
    <cellStyle name="Note 14 2 3 2" xfId="48444" xr:uid="{00000000-0005-0000-0000-0000AEB90000}"/>
    <cellStyle name="Note 14 2 3 3" xfId="48445" xr:uid="{00000000-0005-0000-0000-0000AFB90000}"/>
    <cellStyle name="Note 14 2 4" xfId="48446" xr:uid="{00000000-0005-0000-0000-0000B0B90000}"/>
    <cellStyle name="Note 14 2 5" xfId="48447" xr:uid="{00000000-0005-0000-0000-0000B1B90000}"/>
    <cellStyle name="Note 14 3" xfId="5198" xr:uid="{00000000-0005-0000-0000-0000B2B90000}"/>
    <cellStyle name="Note 14 3 2" xfId="5199" xr:uid="{00000000-0005-0000-0000-0000B3B90000}"/>
    <cellStyle name="Note 14 3 2 2" xfId="48448" xr:uid="{00000000-0005-0000-0000-0000B4B90000}"/>
    <cellStyle name="Note 14 3 2 2 2" xfId="48449" xr:uid="{00000000-0005-0000-0000-0000B5B90000}"/>
    <cellStyle name="Note 14 3 2 2 3" xfId="48450" xr:uid="{00000000-0005-0000-0000-0000B6B90000}"/>
    <cellStyle name="Note 14 3 2 3" xfId="48451" xr:uid="{00000000-0005-0000-0000-0000B7B90000}"/>
    <cellStyle name="Note 14 3 2 4" xfId="48452" xr:uid="{00000000-0005-0000-0000-0000B8B90000}"/>
    <cellStyle name="Note 14 3 3" xfId="5200" xr:uid="{00000000-0005-0000-0000-0000B9B90000}"/>
    <cellStyle name="Note 14 3 3 2" xfId="48453" xr:uid="{00000000-0005-0000-0000-0000BAB90000}"/>
    <cellStyle name="Note 14 3 3 3" xfId="48454" xr:uid="{00000000-0005-0000-0000-0000BBB90000}"/>
    <cellStyle name="Note 14 3 4" xfId="48455" xr:uid="{00000000-0005-0000-0000-0000BCB90000}"/>
    <cellStyle name="Note 14 3 5" xfId="48456" xr:uid="{00000000-0005-0000-0000-0000BDB90000}"/>
    <cellStyle name="Note 14 4" xfId="5201" xr:uid="{00000000-0005-0000-0000-0000BEB90000}"/>
    <cellStyle name="Note 14 4 2" xfId="5202" xr:uid="{00000000-0005-0000-0000-0000BFB90000}"/>
    <cellStyle name="Note 14 4 2 2" xfId="48457" xr:uid="{00000000-0005-0000-0000-0000C0B90000}"/>
    <cellStyle name="Note 14 4 2 2 2" xfId="48458" xr:uid="{00000000-0005-0000-0000-0000C1B90000}"/>
    <cellStyle name="Note 14 4 2 2 3" xfId="48459" xr:uid="{00000000-0005-0000-0000-0000C2B90000}"/>
    <cellStyle name="Note 14 4 2 3" xfId="48460" xr:uid="{00000000-0005-0000-0000-0000C3B90000}"/>
    <cellStyle name="Note 14 4 2 4" xfId="48461" xr:uid="{00000000-0005-0000-0000-0000C4B90000}"/>
    <cellStyle name="Note 14 4 3" xfId="5203" xr:uid="{00000000-0005-0000-0000-0000C5B90000}"/>
    <cellStyle name="Note 14 4 3 2" xfId="48462" xr:uid="{00000000-0005-0000-0000-0000C6B90000}"/>
    <cellStyle name="Note 14 4 3 3" xfId="48463" xr:uid="{00000000-0005-0000-0000-0000C7B90000}"/>
    <cellStyle name="Note 14 4 4" xfId="48464" xr:uid="{00000000-0005-0000-0000-0000C8B90000}"/>
    <cellStyle name="Note 14 4 5" xfId="48465" xr:uid="{00000000-0005-0000-0000-0000C9B90000}"/>
    <cellStyle name="Note 14 5" xfId="5204" xr:uid="{00000000-0005-0000-0000-0000CAB90000}"/>
    <cellStyle name="Note 14 6" xfId="5205" xr:uid="{00000000-0005-0000-0000-0000CBB90000}"/>
    <cellStyle name="Note 14 7" xfId="5206" xr:uid="{00000000-0005-0000-0000-0000CCB90000}"/>
    <cellStyle name="Note 15" xfId="5207" xr:uid="{00000000-0005-0000-0000-0000CDB90000}"/>
    <cellStyle name="Note 15 2" xfId="5208" xr:uid="{00000000-0005-0000-0000-0000CEB90000}"/>
    <cellStyle name="Note 15 2 2" xfId="5209" xr:uid="{00000000-0005-0000-0000-0000CFB90000}"/>
    <cellStyle name="Note 15 2 2 2" xfId="48466" xr:uid="{00000000-0005-0000-0000-0000D0B90000}"/>
    <cellStyle name="Note 15 2 2 2 2" xfId="48467" xr:uid="{00000000-0005-0000-0000-0000D1B90000}"/>
    <cellStyle name="Note 15 2 2 2 3" xfId="48468" xr:uid="{00000000-0005-0000-0000-0000D2B90000}"/>
    <cellStyle name="Note 15 2 2 3" xfId="48469" xr:uid="{00000000-0005-0000-0000-0000D3B90000}"/>
    <cellStyle name="Note 15 2 2 4" xfId="48470" xr:uid="{00000000-0005-0000-0000-0000D4B90000}"/>
    <cellStyle name="Note 15 2 3" xfId="5210" xr:uid="{00000000-0005-0000-0000-0000D5B90000}"/>
    <cellStyle name="Note 15 2 3 2" xfId="48471" xr:uid="{00000000-0005-0000-0000-0000D6B90000}"/>
    <cellStyle name="Note 15 2 3 3" xfId="48472" xr:uid="{00000000-0005-0000-0000-0000D7B90000}"/>
    <cellStyle name="Note 15 2 4" xfId="48473" xr:uid="{00000000-0005-0000-0000-0000D8B90000}"/>
    <cellStyle name="Note 15 2 5" xfId="48474" xr:uid="{00000000-0005-0000-0000-0000D9B90000}"/>
    <cellStyle name="Note 15 3" xfId="5211" xr:uid="{00000000-0005-0000-0000-0000DAB90000}"/>
    <cellStyle name="Note 15 3 2" xfId="5212" xr:uid="{00000000-0005-0000-0000-0000DBB90000}"/>
    <cellStyle name="Note 15 3 2 2" xfId="48475" xr:uid="{00000000-0005-0000-0000-0000DCB90000}"/>
    <cellStyle name="Note 15 3 2 2 2" xfId="48476" xr:uid="{00000000-0005-0000-0000-0000DDB90000}"/>
    <cellStyle name="Note 15 3 2 2 3" xfId="48477" xr:uid="{00000000-0005-0000-0000-0000DEB90000}"/>
    <cellStyle name="Note 15 3 2 3" xfId="48478" xr:uid="{00000000-0005-0000-0000-0000DFB90000}"/>
    <cellStyle name="Note 15 3 2 4" xfId="48479" xr:uid="{00000000-0005-0000-0000-0000E0B90000}"/>
    <cellStyle name="Note 15 3 3" xfId="5213" xr:uid="{00000000-0005-0000-0000-0000E1B90000}"/>
    <cellStyle name="Note 15 3 3 2" xfId="48480" xr:uid="{00000000-0005-0000-0000-0000E2B90000}"/>
    <cellStyle name="Note 15 3 3 3" xfId="48481" xr:uid="{00000000-0005-0000-0000-0000E3B90000}"/>
    <cellStyle name="Note 15 3 4" xfId="48482" xr:uid="{00000000-0005-0000-0000-0000E4B90000}"/>
    <cellStyle name="Note 15 3 5" xfId="48483" xr:uid="{00000000-0005-0000-0000-0000E5B90000}"/>
    <cellStyle name="Note 15 4" xfId="5214" xr:uid="{00000000-0005-0000-0000-0000E6B90000}"/>
    <cellStyle name="Note 15 4 2" xfId="5215" xr:uid="{00000000-0005-0000-0000-0000E7B90000}"/>
    <cellStyle name="Note 15 4 2 2" xfId="48484" xr:uid="{00000000-0005-0000-0000-0000E8B90000}"/>
    <cellStyle name="Note 15 4 2 2 2" xfId="48485" xr:uid="{00000000-0005-0000-0000-0000E9B90000}"/>
    <cellStyle name="Note 15 4 2 2 3" xfId="48486" xr:uid="{00000000-0005-0000-0000-0000EAB90000}"/>
    <cellStyle name="Note 15 4 2 3" xfId="48487" xr:uid="{00000000-0005-0000-0000-0000EBB90000}"/>
    <cellStyle name="Note 15 4 2 4" xfId="48488" xr:uid="{00000000-0005-0000-0000-0000ECB90000}"/>
    <cellStyle name="Note 15 4 3" xfId="5216" xr:uid="{00000000-0005-0000-0000-0000EDB90000}"/>
    <cellStyle name="Note 15 4 3 2" xfId="48489" xr:uid="{00000000-0005-0000-0000-0000EEB90000}"/>
    <cellStyle name="Note 15 4 3 3" xfId="48490" xr:uid="{00000000-0005-0000-0000-0000EFB90000}"/>
    <cellStyle name="Note 15 4 4" xfId="48491" xr:uid="{00000000-0005-0000-0000-0000F0B90000}"/>
    <cellStyle name="Note 15 4 5" xfId="48492" xr:uid="{00000000-0005-0000-0000-0000F1B90000}"/>
    <cellStyle name="Note 15 5" xfId="5217" xr:uid="{00000000-0005-0000-0000-0000F2B90000}"/>
    <cellStyle name="Note 15 6" xfId="5218" xr:uid="{00000000-0005-0000-0000-0000F3B90000}"/>
    <cellStyle name="Note 15 7" xfId="5219" xr:uid="{00000000-0005-0000-0000-0000F4B90000}"/>
    <cellStyle name="Note 16" xfId="5220" xr:uid="{00000000-0005-0000-0000-0000F5B90000}"/>
    <cellStyle name="Note 16 2" xfId="5221" xr:uid="{00000000-0005-0000-0000-0000F6B90000}"/>
    <cellStyle name="Note 16 2 2" xfId="5222" xr:uid="{00000000-0005-0000-0000-0000F7B90000}"/>
    <cellStyle name="Note 16 2 2 2" xfId="48493" xr:uid="{00000000-0005-0000-0000-0000F8B90000}"/>
    <cellStyle name="Note 16 2 2 2 2" xfId="48494" xr:uid="{00000000-0005-0000-0000-0000F9B90000}"/>
    <cellStyle name="Note 16 2 2 2 3" xfId="48495" xr:uid="{00000000-0005-0000-0000-0000FAB90000}"/>
    <cellStyle name="Note 16 2 2 3" xfId="48496" xr:uid="{00000000-0005-0000-0000-0000FBB90000}"/>
    <cellStyle name="Note 16 2 2 4" xfId="48497" xr:uid="{00000000-0005-0000-0000-0000FCB90000}"/>
    <cellStyle name="Note 16 2 3" xfId="5223" xr:uid="{00000000-0005-0000-0000-0000FDB90000}"/>
    <cellStyle name="Note 16 2 3 2" xfId="48498" xr:uid="{00000000-0005-0000-0000-0000FEB90000}"/>
    <cellStyle name="Note 16 2 3 3" xfId="48499" xr:uid="{00000000-0005-0000-0000-0000FFB90000}"/>
    <cellStyle name="Note 16 2 4" xfId="48500" xr:uid="{00000000-0005-0000-0000-000000BA0000}"/>
    <cellStyle name="Note 16 2 5" xfId="48501" xr:uid="{00000000-0005-0000-0000-000001BA0000}"/>
    <cellStyle name="Note 16 3" xfId="5224" xr:uid="{00000000-0005-0000-0000-000002BA0000}"/>
    <cellStyle name="Note 16 3 2" xfId="5225" xr:uid="{00000000-0005-0000-0000-000003BA0000}"/>
    <cellStyle name="Note 16 3 2 2" xfId="48502" xr:uid="{00000000-0005-0000-0000-000004BA0000}"/>
    <cellStyle name="Note 16 3 2 2 2" xfId="48503" xr:uid="{00000000-0005-0000-0000-000005BA0000}"/>
    <cellStyle name="Note 16 3 2 2 3" xfId="48504" xr:uid="{00000000-0005-0000-0000-000006BA0000}"/>
    <cellStyle name="Note 16 3 2 3" xfId="48505" xr:uid="{00000000-0005-0000-0000-000007BA0000}"/>
    <cellStyle name="Note 16 3 2 4" xfId="48506" xr:uid="{00000000-0005-0000-0000-000008BA0000}"/>
    <cellStyle name="Note 16 3 3" xfId="5226" xr:uid="{00000000-0005-0000-0000-000009BA0000}"/>
    <cellStyle name="Note 16 3 3 2" xfId="48507" xr:uid="{00000000-0005-0000-0000-00000ABA0000}"/>
    <cellStyle name="Note 16 3 3 3" xfId="48508" xr:uid="{00000000-0005-0000-0000-00000BBA0000}"/>
    <cellStyle name="Note 16 3 4" xfId="48509" xr:uid="{00000000-0005-0000-0000-00000CBA0000}"/>
    <cellStyle name="Note 16 3 5" xfId="48510" xr:uid="{00000000-0005-0000-0000-00000DBA0000}"/>
    <cellStyle name="Note 16 4" xfId="5227" xr:uid="{00000000-0005-0000-0000-00000EBA0000}"/>
    <cellStyle name="Note 16 4 2" xfId="5228" xr:uid="{00000000-0005-0000-0000-00000FBA0000}"/>
    <cellStyle name="Note 16 4 2 2" xfId="48511" xr:uid="{00000000-0005-0000-0000-000010BA0000}"/>
    <cellStyle name="Note 16 4 2 2 2" xfId="48512" xr:uid="{00000000-0005-0000-0000-000011BA0000}"/>
    <cellStyle name="Note 16 4 2 2 3" xfId="48513" xr:uid="{00000000-0005-0000-0000-000012BA0000}"/>
    <cellStyle name="Note 16 4 2 3" xfId="48514" xr:uid="{00000000-0005-0000-0000-000013BA0000}"/>
    <cellStyle name="Note 16 4 2 4" xfId="48515" xr:uid="{00000000-0005-0000-0000-000014BA0000}"/>
    <cellStyle name="Note 16 4 3" xfId="5229" xr:uid="{00000000-0005-0000-0000-000015BA0000}"/>
    <cellStyle name="Note 16 4 3 2" xfId="48516" xr:uid="{00000000-0005-0000-0000-000016BA0000}"/>
    <cellStyle name="Note 16 4 3 3" xfId="48517" xr:uid="{00000000-0005-0000-0000-000017BA0000}"/>
    <cellStyle name="Note 16 4 4" xfId="48518" xr:uid="{00000000-0005-0000-0000-000018BA0000}"/>
    <cellStyle name="Note 16 4 5" xfId="48519" xr:uid="{00000000-0005-0000-0000-000019BA0000}"/>
    <cellStyle name="Note 16 5" xfId="5230" xr:uid="{00000000-0005-0000-0000-00001ABA0000}"/>
    <cellStyle name="Note 16 6" xfId="5231" xr:uid="{00000000-0005-0000-0000-00001BBA0000}"/>
    <cellStyle name="Note 16 7" xfId="5232" xr:uid="{00000000-0005-0000-0000-00001CBA0000}"/>
    <cellStyle name="Note 17" xfId="5233" xr:uid="{00000000-0005-0000-0000-00001DBA0000}"/>
    <cellStyle name="Note 17 10" xfId="48520" xr:uid="{00000000-0005-0000-0000-00001EBA0000}"/>
    <cellStyle name="Note 17 10 2" xfId="48521" xr:uid="{00000000-0005-0000-0000-00001FBA0000}"/>
    <cellStyle name="Note 17 11" xfId="48522" xr:uid="{00000000-0005-0000-0000-000020BA0000}"/>
    <cellStyle name="Note 17 11 2" xfId="48523" xr:uid="{00000000-0005-0000-0000-000021BA0000}"/>
    <cellStyle name="Note 17 12" xfId="48524" xr:uid="{00000000-0005-0000-0000-000022BA0000}"/>
    <cellStyle name="Note 17 12 2" xfId="48525" xr:uid="{00000000-0005-0000-0000-000023BA0000}"/>
    <cellStyle name="Note 17 13" xfId="48526" xr:uid="{00000000-0005-0000-0000-000024BA0000}"/>
    <cellStyle name="Note 17 2" xfId="5234" xr:uid="{00000000-0005-0000-0000-000025BA0000}"/>
    <cellStyle name="Note 17 2 10" xfId="48527" xr:uid="{00000000-0005-0000-0000-000026BA0000}"/>
    <cellStyle name="Note 17 2 10 2" xfId="48528" xr:uid="{00000000-0005-0000-0000-000027BA0000}"/>
    <cellStyle name="Note 17 2 11" xfId="48529" xr:uid="{00000000-0005-0000-0000-000028BA0000}"/>
    <cellStyle name="Note 17 2 11 2" xfId="48530" xr:uid="{00000000-0005-0000-0000-000029BA0000}"/>
    <cellStyle name="Note 17 2 12" xfId="48531" xr:uid="{00000000-0005-0000-0000-00002ABA0000}"/>
    <cellStyle name="Note 17 2 2" xfId="5235" xr:uid="{00000000-0005-0000-0000-00002BBA0000}"/>
    <cellStyle name="Note 17 2 2 10" xfId="48532" xr:uid="{00000000-0005-0000-0000-00002CBA0000}"/>
    <cellStyle name="Note 17 2 2 10 2" xfId="48533" xr:uid="{00000000-0005-0000-0000-00002DBA0000}"/>
    <cellStyle name="Note 17 2 2 11" xfId="48534" xr:uid="{00000000-0005-0000-0000-00002EBA0000}"/>
    <cellStyle name="Note 17 2 2 2" xfId="48535" xr:uid="{00000000-0005-0000-0000-00002FBA0000}"/>
    <cellStyle name="Note 17 2 2 2 2" xfId="48536" xr:uid="{00000000-0005-0000-0000-000030BA0000}"/>
    <cellStyle name="Note 17 2 2 2 2 2" xfId="48537" xr:uid="{00000000-0005-0000-0000-000031BA0000}"/>
    <cellStyle name="Note 17 2 2 2 3" xfId="48538" xr:uid="{00000000-0005-0000-0000-000032BA0000}"/>
    <cellStyle name="Note 17 2 2 2 3 2" xfId="48539" xr:uid="{00000000-0005-0000-0000-000033BA0000}"/>
    <cellStyle name="Note 17 2 2 2 4" xfId="48540" xr:uid="{00000000-0005-0000-0000-000034BA0000}"/>
    <cellStyle name="Note 17 2 2 3" xfId="48541" xr:uid="{00000000-0005-0000-0000-000035BA0000}"/>
    <cellStyle name="Note 17 2 2 3 2" xfId="48542" xr:uid="{00000000-0005-0000-0000-000036BA0000}"/>
    <cellStyle name="Note 17 2 2 3 2 2" xfId="48543" xr:uid="{00000000-0005-0000-0000-000037BA0000}"/>
    <cellStyle name="Note 17 2 2 3 3" xfId="48544" xr:uid="{00000000-0005-0000-0000-000038BA0000}"/>
    <cellStyle name="Note 17 2 2 3 3 2" xfId="48545" xr:uid="{00000000-0005-0000-0000-000039BA0000}"/>
    <cellStyle name="Note 17 2 2 3 4" xfId="48546" xr:uid="{00000000-0005-0000-0000-00003ABA0000}"/>
    <cellStyle name="Note 17 2 2 4" xfId="48547" xr:uid="{00000000-0005-0000-0000-00003BBA0000}"/>
    <cellStyle name="Note 17 2 2 4 2" xfId="48548" xr:uid="{00000000-0005-0000-0000-00003CBA0000}"/>
    <cellStyle name="Note 17 2 2 4 2 2" xfId="48549" xr:uid="{00000000-0005-0000-0000-00003DBA0000}"/>
    <cellStyle name="Note 17 2 2 4 3" xfId="48550" xr:uid="{00000000-0005-0000-0000-00003EBA0000}"/>
    <cellStyle name="Note 17 2 2 5" xfId="48551" xr:uid="{00000000-0005-0000-0000-00003FBA0000}"/>
    <cellStyle name="Note 17 2 2 5 2" xfId="48552" xr:uid="{00000000-0005-0000-0000-000040BA0000}"/>
    <cellStyle name="Note 17 2 2 6" xfId="48553" xr:uid="{00000000-0005-0000-0000-000041BA0000}"/>
    <cellStyle name="Note 17 2 2 6 2" xfId="48554" xr:uid="{00000000-0005-0000-0000-000042BA0000}"/>
    <cellStyle name="Note 17 2 2 7" xfId="48555" xr:uid="{00000000-0005-0000-0000-000043BA0000}"/>
    <cellStyle name="Note 17 2 2 7 2" xfId="48556" xr:uid="{00000000-0005-0000-0000-000044BA0000}"/>
    <cellStyle name="Note 17 2 2 8" xfId="48557" xr:uid="{00000000-0005-0000-0000-000045BA0000}"/>
    <cellStyle name="Note 17 2 2 8 2" xfId="48558" xr:uid="{00000000-0005-0000-0000-000046BA0000}"/>
    <cellStyle name="Note 17 2 2 9" xfId="48559" xr:uid="{00000000-0005-0000-0000-000047BA0000}"/>
    <cellStyle name="Note 17 2 2 9 2" xfId="48560" xr:uid="{00000000-0005-0000-0000-000048BA0000}"/>
    <cellStyle name="Note 17 2 3" xfId="5236" xr:uid="{00000000-0005-0000-0000-000049BA0000}"/>
    <cellStyle name="Note 17 2 3 2" xfId="48561" xr:uid="{00000000-0005-0000-0000-00004ABA0000}"/>
    <cellStyle name="Note 17 2 3 2 2" xfId="48562" xr:uid="{00000000-0005-0000-0000-00004BBA0000}"/>
    <cellStyle name="Note 17 2 3 3" xfId="48563" xr:uid="{00000000-0005-0000-0000-00004CBA0000}"/>
    <cellStyle name="Note 17 2 3 3 2" xfId="48564" xr:uid="{00000000-0005-0000-0000-00004DBA0000}"/>
    <cellStyle name="Note 17 2 3 4" xfId="48565" xr:uid="{00000000-0005-0000-0000-00004EBA0000}"/>
    <cellStyle name="Note 17 2 4" xfId="48566" xr:uid="{00000000-0005-0000-0000-00004FBA0000}"/>
    <cellStyle name="Note 17 2 4 2" xfId="48567" xr:uid="{00000000-0005-0000-0000-000050BA0000}"/>
    <cellStyle name="Note 17 2 4 2 2" xfId="48568" xr:uid="{00000000-0005-0000-0000-000051BA0000}"/>
    <cellStyle name="Note 17 2 4 3" xfId="48569" xr:uid="{00000000-0005-0000-0000-000052BA0000}"/>
    <cellStyle name="Note 17 2 4 3 2" xfId="48570" xr:uid="{00000000-0005-0000-0000-000053BA0000}"/>
    <cellStyle name="Note 17 2 4 4" xfId="48571" xr:uid="{00000000-0005-0000-0000-000054BA0000}"/>
    <cellStyle name="Note 17 2 5" xfId="48572" xr:uid="{00000000-0005-0000-0000-000055BA0000}"/>
    <cellStyle name="Note 17 2 5 2" xfId="48573" xr:uid="{00000000-0005-0000-0000-000056BA0000}"/>
    <cellStyle name="Note 17 2 5 2 2" xfId="48574" xr:uid="{00000000-0005-0000-0000-000057BA0000}"/>
    <cellStyle name="Note 17 2 5 3" xfId="48575" xr:uid="{00000000-0005-0000-0000-000058BA0000}"/>
    <cellStyle name="Note 17 2 6" xfId="48576" xr:uid="{00000000-0005-0000-0000-000059BA0000}"/>
    <cellStyle name="Note 17 2 6 2" xfId="48577" xr:uid="{00000000-0005-0000-0000-00005ABA0000}"/>
    <cellStyle name="Note 17 2 7" xfId="48578" xr:uid="{00000000-0005-0000-0000-00005BBA0000}"/>
    <cellStyle name="Note 17 2 7 2" xfId="48579" xr:uid="{00000000-0005-0000-0000-00005CBA0000}"/>
    <cellStyle name="Note 17 2 8" xfId="48580" xr:uid="{00000000-0005-0000-0000-00005DBA0000}"/>
    <cellStyle name="Note 17 2 8 2" xfId="48581" xr:uid="{00000000-0005-0000-0000-00005EBA0000}"/>
    <cellStyle name="Note 17 2 9" xfId="48582" xr:uid="{00000000-0005-0000-0000-00005FBA0000}"/>
    <cellStyle name="Note 17 2 9 2" xfId="48583" xr:uid="{00000000-0005-0000-0000-000060BA0000}"/>
    <cellStyle name="Note 17 3" xfId="5237" xr:uid="{00000000-0005-0000-0000-000061BA0000}"/>
    <cellStyle name="Note 17 3 10" xfId="48584" xr:uid="{00000000-0005-0000-0000-000062BA0000}"/>
    <cellStyle name="Note 17 3 10 2" xfId="48585" xr:uid="{00000000-0005-0000-0000-000063BA0000}"/>
    <cellStyle name="Note 17 3 11" xfId="48586" xr:uid="{00000000-0005-0000-0000-000064BA0000}"/>
    <cellStyle name="Note 17 3 2" xfId="5238" xr:uid="{00000000-0005-0000-0000-000065BA0000}"/>
    <cellStyle name="Note 17 3 2 2" xfId="48587" xr:uid="{00000000-0005-0000-0000-000066BA0000}"/>
    <cellStyle name="Note 17 3 2 2 2" xfId="48588" xr:uid="{00000000-0005-0000-0000-000067BA0000}"/>
    <cellStyle name="Note 17 3 2 2 3" xfId="48589" xr:uid="{00000000-0005-0000-0000-000068BA0000}"/>
    <cellStyle name="Note 17 3 2 3" xfId="48590" xr:uid="{00000000-0005-0000-0000-000069BA0000}"/>
    <cellStyle name="Note 17 3 2 3 2" xfId="48591" xr:uid="{00000000-0005-0000-0000-00006ABA0000}"/>
    <cellStyle name="Note 17 3 2 4" xfId="48592" xr:uid="{00000000-0005-0000-0000-00006BBA0000}"/>
    <cellStyle name="Note 17 3 3" xfId="5239" xr:uid="{00000000-0005-0000-0000-00006CBA0000}"/>
    <cellStyle name="Note 17 3 3 2" xfId="48593" xr:uid="{00000000-0005-0000-0000-00006DBA0000}"/>
    <cellStyle name="Note 17 3 3 2 2" xfId="48594" xr:uid="{00000000-0005-0000-0000-00006EBA0000}"/>
    <cellStyle name="Note 17 3 3 3" xfId="48595" xr:uid="{00000000-0005-0000-0000-00006FBA0000}"/>
    <cellStyle name="Note 17 3 3 3 2" xfId="48596" xr:uid="{00000000-0005-0000-0000-000070BA0000}"/>
    <cellStyle name="Note 17 3 3 4" xfId="48597" xr:uid="{00000000-0005-0000-0000-000071BA0000}"/>
    <cellStyle name="Note 17 3 4" xfId="48598" xr:uid="{00000000-0005-0000-0000-000072BA0000}"/>
    <cellStyle name="Note 17 3 4 2" xfId="48599" xr:uid="{00000000-0005-0000-0000-000073BA0000}"/>
    <cellStyle name="Note 17 3 4 2 2" xfId="48600" xr:uid="{00000000-0005-0000-0000-000074BA0000}"/>
    <cellStyle name="Note 17 3 4 3" xfId="48601" xr:uid="{00000000-0005-0000-0000-000075BA0000}"/>
    <cellStyle name="Note 17 3 5" xfId="48602" xr:uid="{00000000-0005-0000-0000-000076BA0000}"/>
    <cellStyle name="Note 17 3 5 2" xfId="48603" xr:uid="{00000000-0005-0000-0000-000077BA0000}"/>
    <cellStyle name="Note 17 3 6" xfId="48604" xr:uid="{00000000-0005-0000-0000-000078BA0000}"/>
    <cellStyle name="Note 17 3 6 2" xfId="48605" xr:uid="{00000000-0005-0000-0000-000079BA0000}"/>
    <cellStyle name="Note 17 3 7" xfId="48606" xr:uid="{00000000-0005-0000-0000-00007ABA0000}"/>
    <cellStyle name="Note 17 3 7 2" xfId="48607" xr:uid="{00000000-0005-0000-0000-00007BBA0000}"/>
    <cellStyle name="Note 17 3 8" xfId="48608" xr:uid="{00000000-0005-0000-0000-00007CBA0000}"/>
    <cellStyle name="Note 17 3 8 2" xfId="48609" xr:uid="{00000000-0005-0000-0000-00007DBA0000}"/>
    <cellStyle name="Note 17 3 9" xfId="48610" xr:uid="{00000000-0005-0000-0000-00007EBA0000}"/>
    <cellStyle name="Note 17 3 9 2" xfId="48611" xr:uid="{00000000-0005-0000-0000-00007FBA0000}"/>
    <cellStyle name="Note 17 4" xfId="5240" xr:uid="{00000000-0005-0000-0000-000080BA0000}"/>
    <cellStyle name="Note 17 4 2" xfId="5241" xr:uid="{00000000-0005-0000-0000-000081BA0000}"/>
    <cellStyle name="Note 17 4 2 2" xfId="48612" xr:uid="{00000000-0005-0000-0000-000082BA0000}"/>
    <cellStyle name="Note 17 4 2 2 2" xfId="48613" xr:uid="{00000000-0005-0000-0000-000083BA0000}"/>
    <cellStyle name="Note 17 4 2 2 3" xfId="48614" xr:uid="{00000000-0005-0000-0000-000084BA0000}"/>
    <cellStyle name="Note 17 4 2 3" xfId="48615" xr:uid="{00000000-0005-0000-0000-000085BA0000}"/>
    <cellStyle name="Note 17 4 2 4" xfId="48616" xr:uid="{00000000-0005-0000-0000-000086BA0000}"/>
    <cellStyle name="Note 17 4 3" xfId="5242" xr:uid="{00000000-0005-0000-0000-000087BA0000}"/>
    <cellStyle name="Note 17 4 3 2" xfId="48617" xr:uid="{00000000-0005-0000-0000-000088BA0000}"/>
    <cellStyle name="Note 17 4 3 3" xfId="48618" xr:uid="{00000000-0005-0000-0000-000089BA0000}"/>
    <cellStyle name="Note 17 4 4" xfId="48619" xr:uid="{00000000-0005-0000-0000-00008ABA0000}"/>
    <cellStyle name="Note 17 4 5" xfId="48620" xr:uid="{00000000-0005-0000-0000-00008BBA0000}"/>
    <cellStyle name="Note 17 5" xfId="5243" xr:uid="{00000000-0005-0000-0000-00008CBA0000}"/>
    <cellStyle name="Note 17 5 2" xfId="48621" xr:uid="{00000000-0005-0000-0000-00008DBA0000}"/>
    <cellStyle name="Note 17 5 2 2" xfId="48622" xr:uid="{00000000-0005-0000-0000-00008EBA0000}"/>
    <cellStyle name="Note 17 5 3" xfId="48623" xr:uid="{00000000-0005-0000-0000-00008FBA0000}"/>
    <cellStyle name="Note 17 5 3 2" xfId="48624" xr:uid="{00000000-0005-0000-0000-000090BA0000}"/>
    <cellStyle name="Note 17 5 4" xfId="48625" xr:uid="{00000000-0005-0000-0000-000091BA0000}"/>
    <cellStyle name="Note 17 6" xfId="5244" xr:uid="{00000000-0005-0000-0000-000092BA0000}"/>
    <cellStyle name="Note 17 6 2" xfId="48626" xr:uid="{00000000-0005-0000-0000-000093BA0000}"/>
    <cellStyle name="Note 17 6 2 2" xfId="48627" xr:uid="{00000000-0005-0000-0000-000094BA0000}"/>
    <cellStyle name="Note 17 6 3" xfId="48628" xr:uid="{00000000-0005-0000-0000-000095BA0000}"/>
    <cellStyle name="Note 17 7" xfId="5245" xr:uid="{00000000-0005-0000-0000-000096BA0000}"/>
    <cellStyle name="Note 17 7 2" xfId="48629" xr:uid="{00000000-0005-0000-0000-000097BA0000}"/>
    <cellStyle name="Note 17 8" xfId="48630" xr:uid="{00000000-0005-0000-0000-000098BA0000}"/>
    <cellStyle name="Note 17 8 2" xfId="48631" xr:uid="{00000000-0005-0000-0000-000099BA0000}"/>
    <cellStyle name="Note 17 9" xfId="48632" xr:uid="{00000000-0005-0000-0000-00009ABA0000}"/>
    <cellStyle name="Note 17 9 2" xfId="48633" xr:uid="{00000000-0005-0000-0000-00009BBA0000}"/>
    <cellStyle name="Note 18" xfId="5246" xr:uid="{00000000-0005-0000-0000-00009CBA0000}"/>
    <cellStyle name="Note 18 10" xfId="48634" xr:uid="{00000000-0005-0000-0000-00009DBA0000}"/>
    <cellStyle name="Note 18 10 2" xfId="48635" xr:uid="{00000000-0005-0000-0000-00009EBA0000}"/>
    <cellStyle name="Note 18 11" xfId="48636" xr:uid="{00000000-0005-0000-0000-00009FBA0000}"/>
    <cellStyle name="Note 18 11 2" xfId="48637" xr:uid="{00000000-0005-0000-0000-0000A0BA0000}"/>
    <cellStyle name="Note 18 12" xfId="48638" xr:uid="{00000000-0005-0000-0000-0000A1BA0000}"/>
    <cellStyle name="Note 18 12 2" xfId="48639" xr:uid="{00000000-0005-0000-0000-0000A2BA0000}"/>
    <cellStyle name="Note 18 13" xfId="48640" xr:uid="{00000000-0005-0000-0000-0000A3BA0000}"/>
    <cellStyle name="Note 18 2" xfId="5247" xr:uid="{00000000-0005-0000-0000-0000A4BA0000}"/>
    <cellStyle name="Note 18 2 10" xfId="48641" xr:uid="{00000000-0005-0000-0000-0000A5BA0000}"/>
    <cellStyle name="Note 18 2 10 2" xfId="48642" xr:uid="{00000000-0005-0000-0000-0000A6BA0000}"/>
    <cellStyle name="Note 18 2 11" xfId="48643" xr:uid="{00000000-0005-0000-0000-0000A7BA0000}"/>
    <cellStyle name="Note 18 2 11 2" xfId="48644" xr:uid="{00000000-0005-0000-0000-0000A8BA0000}"/>
    <cellStyle name="Note 18 2 12" xfId="48645" xr:uid="{00000000-0005-0000-0000-0000A9BA0000}"/>
    <cellStyle name="Note 18 2 2" xfId="5248" xr:uid="{00000000-0005-0000-0000-0000AABA0000}"/>
    <cellStyle name="Note 18 2 2 10" xfId="48646" xr:uid="{00000000-0005-0000-0000-0000ABBA0000}"/>
    <cellStyle name="Note 18 2 2 10 2" xfId="48647" xr:uid="{00000000-0005-0000-0000-0000ACBA0000}"/>
    <cellStyle name="Note 18 2 2 11" xfId="48648" xr:uid="{00000000-0005-0000-0000-0000ADBA0000}"/>
    <cellStyle name="Note 18 2 2 2" xfId="48649" xr:uid="{00000000-0005-0000-0000-0000AEBA0000}"/>
    <cellStyle name="Note 18 2 2 2 2" xfId="48650" xr:uid="{00000000-0005-0000-0000-0000AFBA0000}"/>
    <cellStyle name="Note 18 2 2 2 2 2" xfId="48651" xr:uid="{00000000-0005-0000-0000-0000B0BA0000}"/>
    <cellStyle name="Note 18 2 2 2 3" xfId="48652" xr:uid="{00000000-0005-0000-0000-0000B1BA0000}"/>
    <cellStyle name="Note 18 2 2 2 3 2" xfId="48653" xr:uid="{00000000-0005-0000-0000-0000B2BA0000}"/>
    <cellStyle name="Note 18 2 2 2 4" xfId="48654" xr:uid="{00000000-0005-0000-0000-0000B3BA0000}"/>
    <cellStyle name="Note 18 2 2 3" xfId="48655" xr:uid="{00000000-0005-0000-0000-0000B4BA0000}"/>
    <cellStyle name="Note 18 2 2 3 2" xfId="48656" xr:uid="{00000000-0005-0000-0000-0000B5BA0000}"/>
    <cellStyle name="Note 18 2 2 3 2 2" xfId="48657" xr:uid="{00000000-0005-0000-0000-0000B6BA0000}"/>
    <cellStyle name="Note 18 2 2 3 3" xfId="48658" xr:uid="{00000000-0005-0000-0000-0000B7BA0000}"/>
    <cellStyle name="Note 18 2 2 3 3 2" xfId="48659" xr:uid="{00000000-0005-0000-0000-0000B8BA0000}"/>
    <cellStyle name="Note 18 2 2 3 4" xfId="48660" xr:uid="{00000000-0005-0000-0000-0000B9BA0000}"/>
    <cellStyle name="Note 18 2 2 4" xfId="48661" xr:uid="{00000000-0005-0000-0000-0000BABA0000}"/>
    <cellStyle name="Note 18 2 2 4 2" xfId="48662" xr:uid="{00000000-0005-0000-0000-0000BBBA0000}"/>
    <cellStyle name="Note 18 2 2 4 2 2" xfId="48663" xr:uid="{00000000-0005-0000-0000-0000BCBA0000}"/>
    <cellStyle name="Note 18 2 2 4 3" xfId="48664" xr:uid="{00000000-0005-0000-0000-0000BDBA0000}"/>
    <cellStyle name="Note 18 2 2 5" xfId="48665" xr:uid="{00000000-0005-0000-0000-0000BEBA0000}"/>
    <cellStyle name="Note 18 2 2 5 2" xfId="48666" xr:uid="{00000000-0005-0000-0000-0000BFBA0000}"/>
    <cellStyle name="Note 18 2 2 6" xfId="48667" xr:uid="{00000000-0005-0000-0000-0000C0BA0000}"/>
    <cellStyle name="Note 18 2 2 6 2" xfId="48668" xr:uid="{00000000-0005-0000-0000-0000C1BA0000}"/>
    <cellStyle name="Note 18 2 2 7" xfId="48669" xr:uid="{00000000-0005-0000-0000-0000C2BA0000}"/>
    <cellStyle name="Note 18 2 2 7 2" xfId="48670" xr:uid="{00000000-0005-0000-0000-0000C3BA0000}"/>
    <cellStyle name="Note 18 2 2 8" xfId="48671" xr:uid="{00000000-0005-0000-0000-0000C4BA0000}"/>
    <cellStyle name="Note 18 2 2 8 2" xfId="48672" xr:uid="{00000000-0005-0000-0000-0000C5BA0000}"/>
    <cellStyle name="Note 18 2 2 9" xfId="48673" xr:uid="{00000000-0005-0000-0000-0000C6BA0000}"/>
    <cellStyle name="Note 18 2 2 9 2" xfId="48674" xr:uid="{00000000-0005-0000-0000-0000C7BA0000}"/>
    <cellStyle name="Note 18 2 3" xfId="5249" xr:uid="{00000000-0005-0000-0000-0000C8BA0000}"/>
    <cellStyle name="Note 18 2 3 2" xfId="48675" xr:uid="{00000000-0005-0000-0000-0000C9BA0000}"/>
    <cellStyle name="Note 18 2 3 2 2" xfId="48676" xr:uid="{00000000-0005-0000-0000-0000CABA0000}"/>
    <cellStyle name="Note 18 2 3 3" xfId="48677" xr:uid="{00000000-0005-0000-0000-0000CBBA0000}"/>
    <cellStyle name="Note 18 2 3 3 2" xfId="48678" xr:uid="{00000000-0005-0000-0000-0000CCBA0000}"/>
    <cellStyle name="Note 18 2 3 4" xfId="48679" xr:uid="{00000000-0005-0000-0000-0000CDBA0000}"/>
    <cellStyle name="Note 18 2 4" xfId="48680" xr:uid="{00000000-0005-0000-0000-0000CEBA0000}"/>
    <cellStyle name="Note 18 2 4 2" xfId="48681" xr:uid="{00000000-0005-0000-0000-0000CFBA0000}"/>
    <cellStyle name="Note 18 2 4 2 2" xfId="48682" xr:uid="{00000000-0005-0000-0000-0000D0BA0000}"/>
    <cellStyle name="Note 18 2 4 3" xfId="48683" xr:uid="{00000000-0005-0000-0000-0000D1BA0000}"/>
    <cellStyle name="Note 18 2 4 3 2" xfId="48684" xr:uid="{00000000-0005-0000-0000-0000D2BA0000}"/>
    <cellStyle name="Note 18 2 4 4" xfId="48685" xr:uid="{00000000-0005-0000-0000-0000D3BA0000}"/>
    <cellStyle name="Note 18 2 5" xfId="48686" xr:uid="{00000000-0005-0000-0000-0000D4BA0000}"/>
    <cellStyle name="Note 18 2 5 2" xfId="48687" xr:uid="{00000000-0005-0000-0000-0000D5BA0000}"/>
    <cellStyle name="Note 18 2 5 2 2" xfId="48688" xr:uid="{00000000-0005-0000-0000-0000D6BA0000}"/>
    <cellStyle name="Note 18 2 5 3" xfId="48689" xr:uid="{00000000-0005-0000-0000-0000D7BA0000}"/>
    <cellStyle name="Note 18 2 6" xfId="48690" xr:uid="{00000000-0005-0000-0000-0000D8BA0000}"/>
    <cellStyle name="Note 18 2 6 2" xfId="48691" xr:uid="{00000000-0005-0000-0000-0000D9BA0000}"/>
    <cellStyle name="Note 18 2 7" xfId="48692" xr:uid="{00000000-0005-0000-0000-0000DABA0000}"/>
    <cellStyle name="Note 18 2 7 2" xfId="48693" xr:uid="{00000000-0005-0000-0000-0000DBBA0000}"/>
    <cellStyle name="Note 18 2 8" xfId="48694" xr:uid="{00000000-0005-0000-0000-0000DCBA0000}"/>
    <cellStyle name="Note 18 2 8 2" xfId="48695" xr:uid="{00000000-0005-0000-0000-0000DDBA0000}"/>
    <cellStyle name="Note 18 2 9" xfId="48696" xr:uid="{00000000-0005-0000-0000-0000DEBA0000}"/>
    <cellStyle name="Note 18 2 9 2" xfId="48697" xr:uid="{00000000-0005-0000-0000-0000DFBA0000}"/>
    <cellStyle name="Note 18 3" xfId="5250" xr:uid="{00000000-0005-0000-0000-0000E0BA0000}"/>
    <cellStyle name="Note 18 3 10" xfId="48698" xr:uid="{00000000-0005-0000-0000-0000E1BA0000}"/>
    <cellStyle name="Note 18 3 10 2" xfId="48699" xr:uid="{00000000-0005-0000-0000-0000E2BA0000}"/>
    <cellStyle name="Note 18 3 11" xfId="48700" xr:uid="{00000000-0005-0000-0000-0000E3BA0000}"/>
    <cellStyle name="Note 18 3 2" xfId="5251" xr:uid="{00000000-0005-0000-0000-0000E4BA0000}"/>
    <cellStyle name="Note 18 3 2 2" xfId="48701" xr:uid="{00000000-0005-0000-0000-0000E5BA0000}"/>
    <cellStyle name="Note 18 3 2 2 2" xfId="48702" xr:uid="{00000000-0005-0000-0000-0000E6BA0000}"/>
    <cellStyle name="Note 18 3 2 2 3" xfId="48703" xr:uid="{00000000-0005-0000-0000-0000E7BA0000}"/>
    <cellStyle name="Note 18 3 2 3" xfId="48704" xr:uid="{00000000-0005-0000-0000-0000E8BA0000}"/>
    <cellStyle name="Note 18 3 2 3 2" xfId="48705" xr:uid="{00000000-0005-0000-0000-0000E9BA0000}"/>
    <cellStyle name="Note 18 3 2 4" xfId="48706" xr:uid="{00000000-0005-0000-0000-0000EABA0000}"/>
    <cellStyle name="Note 18 3 3" xfId="5252" xr:uid="{00000000-0005-0000-0000-0000EBBA0000}"/>
    <cellStyle name="Note 18 3 3 2" xfId="48707" xr:uid="{00000000-0005-0000-0000-0000ECBA0000}"/>
    <cellStyle name="Note 18 3 3 2 2" xfId="48708" xr:uid="{00000000-0005-0000-0000-0000EDBA0000}"/>
    <cellStyle name="Note 18 3 3 3" xfId="48709" xr:uid="{00000000-0005-0000-0000-0000EEBA0000}"/>
    <cellStyle name="Note 18 3 3 3 2" xfId="48710" xr:uid="{00000000-0005-0000-0000-0000EFBA0000}"/>
    <cellStyle name="Note 18 3 3 4" xfId="48711" xr:uid="{00000000-0005-0000-0000-0000F0BA0000}"/>
    <cellStyle name="Note 18 3 4" xfId="48712" xr:uid="{00000000-0005-0000-0000-0000F1BA0000}"/>
    <cellStyle name="Note 18 3 4 2" xfId="48713" xr:uid="{00000000-0005-0000-0000-0000F2BA0000}"/>
    <cellStyle name="Note 18 3 4 2 2" xfId="48714" xr:uid="{00000000-0005-0000-0000-0000F3BA0000}"/>
    <cellStyle name="Note 18 3 4 3" xfId="48715" xr:uid="{00000000-0005-0000-0000-0000F4BA0000}"/>
    <cellStyle name="Note 18 3 5" xfId="48716" xr:uid="{00000000-0005-0000-0000-0000F5BA0000}"/>
    <cellStyle name="Note 18 3 5 2" xfId="48717" xr:uid="{00000000-0005-0000-0000-0000F6BA0000}"/>
    <cellStyle name="Note 18 3 6" xfId="48718" xr:uid="{00000000-0005-0000-0000-0000F7BA0000}"/>
    <cellStyle name="Note 18 3 6 2" xfId="48719" xr:uid="{00000000-0005-0000-0000-0000F8BA0000}"/>
    <cellStyle name="Note 18 3 7" xfId="48720" xr:uid="{00000000-0005-0000-0000-0000F9BA0000}"/>
    <cellStyle name="Note 18 3 7 2" xfId="48721" xr:uid="{00000000-0005-0000-0000-0000FABA0000}"/>
    <cellStyle name="Note 18 3 8" xfId="48722" xr:uid="{00000000-0005-0000-0000-0000FBBA0000}"/>
    <cellStyle name="Note 18 3 8 2" xfId="48723" xr:uid="{00000000-0005-0000-0000-0000FCBA0000}"/>
    <cellStyle name="Note 18 3 9" xfId="48724" xr:uid="{00000000-0005-0000-0000-0000FDBA0000}"/>
    <cellStyle name="Note 18 3 9 2" xfId="48725" xr:uid="{00000000-0005-0000-0000-0000FEBA0000}"/>
    <cellStyle name="Note 18 4" xfId="5253" xr:uid="{00000000-0005-0000-0000-0000FFBA0000}"/>
    <cellStyle name="Note 18 4 2" xfId="5254" xr:uid="{00000000-0005-0000-0000-000000BB0000}"/>
    <cellStyle name="Note 18 4 2 2" xfId="48726" xr:uid="{00000000-0005-0000-0000-000001BB0000}"/>
    <cellStyle name="Note 18 4 2 2 2" xfId="48727" xr:uid="{00000000-0005-0000-0000-000002BB0000}"/>
    <cellStyle name="Note 18 4 2 2 3" xfId="48728" xr:uid="{00000000-0005-0000-0000-000003BB0000}"/>
    <cellStyle name="Note 18 4 2 3" xfId="48729" xr:uid="{00000000-0005-0000-0000-000004BB0000}"/>
    <cellStyle name="Note 18 4 2 4" xfId="48730" xr:uid="{00000000-0005-0000-0000-000005BB0000}"/>
    <cellStyle name="Note 18 4 3" xfId="5255" xr:uid="{00000000-0005-0000-0000-000006BB0000}"/>
    <cellStyle name="Note 18 4 3 2" xfId="48731" xr:uid="{00000000-0005-0000-0000-000007BB0000}"/>
    <cellStyle name="Note 18 4 3 3" xfId="48732" xr:uid="{00000000-0005-0000-0000-000008BB0000}"/>
    <cellStyle name="Note 18 4 4" xfId="48733" xr:uid="{00000000-0005-0000-0000-000009BB0000}"/>
    <cellStyle name="Note 18 4 5" xfId="48734" xr:uid="{00000000-0005-0000-0000-00000ABB0000}"/>
    <cellStyle name="Note 18 5" xfId="5256" xr:uid="{00000000-0005-0000-0000-00000BBB0000}"/>
    <cellStyle name="Note 18 5 2" xfId="48735" xr:uid="{00000000-0005-0000-0000-00000CBB0000}"/>
    <cellStyle name="Note 18 5 2 2" xfId="48736" xr:uid="{00000000-0005-0000-0000-00000DBB0000}"/>
    <cellStyle name="Note 18 5 3" xfId="48737" xr:uid="{00000000-0005-0000-0000-00000EBB0000}"/>
    <cellStyle name="Note 18 5 3 2" xfId="48738" xr:uid="{00000000-0005-0000-0000-00000FBB0000}"/>
    <cellStyle name="Note 18 5 4" xfId="48739" xr:uid="{00000000-0005-0000-0000-000010BB0000}"/>
    <cellStyle name="Note 18 6" xfId="5257" xr:uid="{00000000-0005-0000-0000-000011BB0000}"/>
    <cellStyle name="Note 18 6 2" xfId="48740" xr:uid="{00000000-0005-0000-0000-000012BB0000}"/>
    <cellStyle name="Note 18 6 2 2" xfId="48741" xr:uid="{00000000-0005-0000-0000-000013BB0000}"/>
    <cellStyle name="Note 18 6 3" xfId="48742" xr:uid="{00000000-0005-0000-0000-000014BB0000}"/>
    <cellStyle name="Note 18 7" xfId="5258" xr:uid="{00000000-0005-0000-0000-000015BB0000}"/>
    <cellStyle name="Note 18 7 2" xfId="48743" xr:uid="{00000000-0005-0000-0000-000016BB0000}"/>
    <cellStyle name="Note 18 8" xfId="48744" xr:uid="{00000000-0005-0000-0000-000017BB0000}"/>
    <cellStyle name="Note 18 8 2" xfId="48745" xr:uid="{00000000-0005-0000-0000-000018BB0000}"/>
    <cellStyle name="Note 18 9" xfId="48746" xr:uid="{00000000-0005-0000-0000-000019BB0000}"/>
    <cellStyle name="Note 18 9 2" xfId="48747" xr:uid="{00000000-0005-0000-0000-00001ABB0000}"/>
    <cellStyle name="Note 19" xfId="5259" xr:uid="{00000000-0005-0000-0000-00001BBB0000}"/>
    <cellStyle name="Note 19 10" xfId="48748" xr:uid="{00000000-0005-0000-0000-00001CBB0000}"/>
    <cellStyle name="Note 19 10 2" xfId="48749" xr:uid="{00000000-0005-0000-0000-00001DBB0000}"/>
    <cellStyle name="Note 19 11" xfId="48750" xr:uid="{00000000-0005-0000-0000-00001EBB0000}"/>
    <cellStyle name="Note 19 11 2" xfId="48751" xr:uid="{00000000-0005-0000-0000-00001FBB0000}"/>
    <cellStyle name="Note 19 12" xfId="48752" xr:uid="{00000000-0005-0000-0000-000020BB0000}"/>
    <cellStyle name="Note 19 12 2" xfId="48753" xr:uid="{00000000-0005-0000-0000-000021BB0000}"/>
    <cellStyle name="Note 19 13" xfId="48754" xr:uid="{00000000-0005-0000-0000-000022BB0000}"/>
    <cellStyle name="Note 19 2" xfId="5260" xr:uid="{00000000-0005-0000-0000-000023BB0000}"/>
    <cellStyle name="Note 19 2 10" xfId="48755" xr:uid="{00000000-0005-0000-0000-000024BB0000}"/>
    <cellStyle name="Note 19 2 10 2" xfId="48756" xr:uid="{00000000-0005-0000-0000-000025BB0000}"/>
    <cellStyle name="Note 19 2 11" xfId="48757" xr:uid="{00000000-0005-0000-0000-000026BB0000}"/>
    <cellStyle name="Note 19 2 11 2" xfId="48758" xr:uid="{00000000-0005-0000-0000-000027BB0000}"/>
    <cellStyle name="Note 19 2 12" xfId="48759" xr:uid="{00000000-0005-0000-0000-000028BB0000}"/>
    <cellStyle name="Note 19 2 2" xfId="5261" xr:uid="{00000000-0005-0000-0000-000029BB0000}"/>
    <cellStyle name="Note 19 2 2 10" xfId="48760" xr:uid="{00000000-0005-0000-0000-00002ABB0000}"/>
    <cellStyle name="Note 19 2 2 10 2" xfId="48761" xr:uid="{00000000-0005-0000-0000-00002BBB0000}"/>
    <cellStyle name="Note 19 2 2 11" xfId="48762" xr:uid="{00000000-0005-0000-0000-00002CBB0000}"/>
    <cellStyle name="Note 19 2 2 2" xfId="48763" xr:uid="{00000000-0005-0000-0000-00002DBB0000}"/>
    <cellStyle name="Note 19 2 2 2 2" xfId="48764" xr:uid="{00000000-0005-0000-0000-00002EBB0000}"/>
    <cellStyle name="Note 19 2 2 2 2 2" xfId="48765" xr:uid="{00000000-0005-0000-0000-00002FBB0000}"/>
    <cellStyle name="Note 19 2 2 2 3" xfId="48766" xr:uid="{00000000-0005-0000-0000-000030BB0000}"/>
    <cellStyle name="Note 19 2 2 2 3 2" xfId="48767" xr:uid="{00000000-0005-0000-0000-000031BB0000}"/>
    <cellStyle name="Note 19 2 2 2 4" xfId="48768" xr:uid="{00000000-0005-0000-0000-000032BB0000}"/>
    <cellStyle name="Note 19 2 2 3" xfId="48769" xr:uid="{00000000-0005-0000-0000-000033BB0000}"/>
    <cellStyle name="Note 19 2 2 3 2" xfId="48770" xr:uid="{00000000-0005-0000-0000-000034BB0000}"/>
    <cellStyle name="Note 19 2 2 3 2 2" xfId="48771" xr:uid="{00000000-0005-0000-0000-000035BB0000}"/>
    <cellStyle name="Note 19 2 2 3 3" xfId="48772" xr:uid="{00000000-0005-0000-0000-000036BB0000}"/>
    <cellStyle name="Note 19 2 2 3 3 2" xfId="48773" xr:uid="{00000000-0005-0000-0000-000037BB0000}"/>
    <cellStyle name="Note 19 2 2 3 4" xfId="48774" xr:uid="{00000000-0005-0000-0000-000038BB0000}"/>
    <cellStyle name="Note 19 2 2 4" xfId="48775" xr:uid="{00000000-0005-0000-0000-000039BB0000}"/>
    <cellStyle name="Note 19 2 2 4 2" xfId="48776" xr:uid="{00000000-0005-0000-0000-00003ABB0000}"/>
    <cellStyle name="Note 19 2 2 4 2 2" xfId="48777" xr:uid="{00000000-0005-0000-0000-00003BBB0000}"/>
    <cellStyle name="Note 19 2 2 4 3" xfId="48778" xr:uid="{00000000-0005-0000-0000-00003CBB0000}"/>
    <cellStyle name="Note 19 2 2 5" xfId="48779" xr:uid="{00000000-0005-0000-0000-00003DBB0000}"/>
    <cellStyle name="Note 19 2 2 5 2" xfId="48780" xr:uid="{00000000-0005-0000-0000-00003EBB0000}"/>
    <cellStyle name="Note 19 2 2 6" xfId="48781" xr:uid="{00000000-0005-0000-0000-00003FBB0000}"/>
    <cellStyle name="Note 19 2 2 6 2" xfId="48782" xr:uid="{00000000-0005-0000-0000-000040BB0000}"/>
    <cellStyle name="Note 19 2 2 7" xfId="48783" xr:uid="{00000000-0005-0000-0000-000041BB0000}"/>
    <cellStyle name="Note 19 2 2 7 2" xfId="48784" xr:uid="{00000000-0005-0000-0000-000042BB0000}"/>
    <cellStyle name="Note 19 2 2 8" xfId="48785" xr:uid="{00000000-0005-0000-0000-000043BB0000}"/>
    <cellStyle name="Note 19 2 2 8 2" xfId="48786" xr:uid="{00000000-0005-0000-0000-000044BB0000}"/>
    <cellStyle name="Note 19 2 2 9" xfId="48787" xr:uid="{00000000-0005-0000-0000-000045BB0000}"/>
    <cellStyle name="Note 19 2 2 9 2" xfId="48788" xr:uid="{00000000-0005-0000-0000-000046BB0000}"/>
    <cellStyle name="Note 19 2 3" xfId="5262" xr:uid="{00000000-0005-0000-0000-000047BB0000}"/>
    <cellStyle name="Note 19 2 3 2" xfId="48789" xr:uid="{00000000-0005-0000-0000-000048BB0000}"/>
    <cellStyle name="Note 19 2 3 2 2" xfId="48790" xr:uid="{00000000-0005-0000-0000-000049BB0000}"/>
    <cellStyle name="Note 19 2 3 3" xfId="48791" xr:uid="{00000000-0005-0000-0000-00004ABB0000}"/>
    <cellStyle name="Note 19 2 3 3 2" xfId="48792" xr:uid="{00000000-0005-0000-0000-00004BBB0000}"/>
    <cellStyle name="Note 19 2 3 4" xfId="48793" xr:uid="{00000000-0005-0000-0000-00004CBB0000}"/>
    <cellStyle name="Note 19 2 4" xfId="48794" xr:uid="{00000000-0005-0000-0000-00004DBB0000}"/>
    <cellStyle name="Note 19 2 4 2" xfId="48795" xr:uid="{00000000-0005-0000-0000-00004EBB0000}"/>
    <cellStyle name="Note 19 2 4 2 2" xfId="48796" xr:uid="{00000000-0005-0000-0000-00004FBB0000}"/>
    <cellStyle name="Note 19 2 4 3" xfId="48797" xr:uid="{00000000-0005-0000-0000-000050BB0000}"/>
    <cellStyle name="Note 19 2 4 3 2" xfId="48798" xr:uid="{00000000-0005-0000-0000-000051BB0000}"/>
    <cellStyle name="Note 19 2 4 4" xfId="48799" xr:uid="{00000000-0005-0000-0000-000052BB0000}"/>
    <cellStyle name="Note 19 2 5" xfId="48800" xr:uid="{00000000-0005-0000-0000-000053BB0000}"/>
    <cellStyle name="Note 19 2 5 2" xfId="48801" xr:uid="{00000000-0005-0000-0000-000054BB0000}"/>
    <cellStyle name="Note 19 2 5 2 2" xfId="48802" xr:uid="{00000000-0005-0000-0000-000055BB0000}"/>
    <cellStyle name="Note 19 2 5 3" xfId="48803" xr:uid="{00000000-0005-0000-0000-000056BB0000}"/>
    <cellStyle name="Note 19 2 6" xfId="48804" xr:uid="{00000000-0005-0000-0000-000057BB0000}"/>
    <cellStyle name="Note 19 2 6 2" xfId="48805" xr:uid="{00000000-0005-0000-0000-000058BB0000}"/>
    <cellStyle name="Note 19 2 7" xfId="48806" xr:uid="{00000000-0005-0000-0000-000059BB0000}"/>
    <cellStyle name="Note 19 2 7 2" xfId="48807" xr:uid="{00000000-0005-0000-0000-00005ABB0000}"/>
    <cellStyle name="Note 19 2 8" xfId="48808" xr:uid="{00000000-0005-0000-0000-00005BBB0000}"/>
    <cellStyle name="Note 19 2 8 2" xfId="48809" xr:uid="{00000000-0005-0000-0000-00005CBB0000}"/>
    <cellStyle name="Note 19 2 9" xfId="48810" xr:uid="{00000000-0005-0000-0000-00005DBB0000}"/>
    <cellStyle name="Note 19 2 9 2" xfId="48811" xr:uid="{00000000-0005-0000-0000-00005EBB0000}"/>
    <cellStyle name="Note 19 3" xfId="5263" xr:uid="{00000000-0005-0000-0000-00005FBB0000}"/>
    <cellStyle name="Note 19 3 10" xfId="48812" xr:uid="{00000000-0005-0000-0000-000060BB0000}"/>
    <cellStyle name="Note 19 3 10 2" xfId="48813" xr:uid="{00000000-0005-0000-0000-000061BB0000}"/>
    <cellStyle name="Note 19 3 11" xfId="48814" xr:uid="{00000000-0005-0000-0000-000062BB0000}"/>
    <cellStyle name="Note 19 3 2" xfId="5264" xr:uid="{00000000-0005-0000-0000-000063BB0000}"/>
    <cellStyle name="Note 19 3 2 2" xfId="48815" xr:uid="{00000000-0005-0000-0000-000064BB0000}"/>
    <cellStyle name="Note 19 3 2 2 2" xfId="48816" xr:uid="{00000000-0005-0000-0000-000065BB0000}"/>
    <cellStyle name="Note 19 3 2 3" xfId="48817" xr:uid="{00000000-0005-0000-0000-000066BB0000}"/>
    <cellStyle name="Note 19 3 2 3 2" xfId="48818" xr:uid="{00000000-0005-0000-0000-000067BB0000}"/>
    <cellStyle name="Note 19 3 2 4" xfId="48819" xr:uid="{00000000-0005-0000-0000-000068BB0000}"/>
    <cellStyle name="Note 19 3 3" xfId="5265" xr:uid="{00000000-0005-0000-0000-000069BB0000}"/>
    <cellStyle name="Note 19 3 3 2" xfId="48820" xr:uid="{00000000-0005-0000-0000-00006ABB0000}"/>
    <cellStyle name="Note 19 3 3 2 2" xfId="48821" xr:uid="{00000000-0005-0000-0000-00006BBB0000}"/>
    <cellStyle name="Note 19 3 3 3" xfId="48822" xr:uid="{00000000-0005-0000-0000-00006CBB0000}"/>
    <cellStyle name="Note 19 3 3 3 2" xfId="48823" xr:uid="{00000000-0005-0000-0000-00006DBB0000}"/>
    <cellStyle name="Note 19 3 3 4" xfId="48824" xr:uid="{00000000-0005-0000-0000-00006EBB0000}"/>
    <cellStyle name="Note 19 3 4" xfId="48825" xr:uid="{00000000-0005-0000-0000-00006FBB0000}"/>
    <cellStyle name="Note 19 3 4 2" xfId="48826" xr:uid="{00000000-0005-0000-0000-000070BB0000}"/>
    <cellStyle name="Note 19 3 4 2 2" xfId="48827" xr:uid="{00000000-0005-0000-0000-000071BB0000}"/>
    <cellStyle name="Note 19 3 4 3" xfId="48828" xr:uid="{00000000-0005-0000-0000-000072BB0000}"/>
    <cellStyle name="Note 19 3 5" xfId="48829" xr:uid="{00000000-0005-0000-0000-000073BB0000}"/>
    <cellStyle name="Note 19 3 5 2" xfId="48830" xr:uid="{00000000-0005-0000-0000-000074BB0000}"/>
    <cellStyle name="Note 19 3 6" xfId="48831" xr:uid="{00000000-0005-0000-0000-000075BB0000}"/>
    <cellStyle name="Note 19 3 6 2" xfId="48832" xr:uid="{00000000-0005-0000-0000-000076BB0000}"/>
    <cellStyle name="Note 19 3 7" xfId="48833" xr:uid="{00000000-0005-0000-0000-000077BB0000}"/>
    <cellStyle name="Note 19 3 7 2" xfId="48834" xr:uid="{00000000-0005-0000-0000-000078BB0000}"/>
    <cellStyle name="Note 19 3 8" xfId="48835" xr:uid="{00000000-0005-0000-0000-000079BB0000}"/>
    <cellStyle name="Note 19 3 8 2" xfId="48836" xr:uid="{00000000-0005-0000-0000-00007ABB0000}"/>
    <cellStyle name="Note 19 3 9" xfId="48837" xr:uid="{00000000-0005-0000-0000-00007BBB0000}"/>
    <cellStyle name="Note 19 3 9 2" xfId="48838" xr:uid="{00000000-0005-0000-0000-00007CBB0000}"/>
    <cellStyle name="Note 19 4" xfId="5266" xr:uid="{00000000-0005-0000-0000-00007DBB0000}"/>
    <cellStyle name="Note 19 4 2" xfId="5267" xr:uid="{00000000-0005-0000-0000-00007EBB0000}"/>
    <cellStyle name="Note 19 4 2 2" xfId="48839" xr:uid="{00000000-0005-0000-0000-00007FBB0000}"/>
    <cellStyle name="Note 19 4 3" xfId="5268" xr:uid="{00000000-0005-0000-0000-000080BB0000}"/>
    <cellStyle name="Note 19 4 3 2" xfId="48840" xr:uid="{00000000-0005-0000-0000-000081BB0000}"/>
    <cellStyle name="Note 19 4 4" xfId="48841" xr:uid="{00000000-0005-0000-0000-000082BB0000}"/>
    <cellStyle name="Note 19 5" xfId="5269" xr:uid="{00000000-0005-0000-0000-000083BB0000}"/>
    <cellStyle name="Note 19 5 2" xfId="48842" xr:uid="{00000000-0005-0000-0000-000084BB0000}"/>
    <cellStyle name="Note 19 5 2 2" xfId="48843" xr:uid="{00000000-0005-0000-0000-000085BB0000}"/>
    <cellStyle name="Note 19 5 3" xfId="48844" xr:uid="{00000000-0005-0000-0000-000086BB0000}"/>
    <cellStyle name="Note 19 5 3 2" xfId="48845" xr:uid="{00000000-0005-0000-0000-000087BB0000}"/>
    <cellStyle name="Note 19 5 4" xfId="48846" xr:uid="{00000000-0005-0000-0000-000088BB0000}"/>
    <cellStyle name="Note 19 6" xfId="5270" xr:uid="{00000000-0005-0000-0000-000089BB0000}"/>
    <cellStyle name="Note 19 6 2" xfId="48847" xr:uid="{00000000-0005-0000-0000-00008ABB0000}"/>
    <cellStyle name="Note 19 6 2 2" xfId="48848" xr:uid="{00000000-0005-0000-0000-00008BBB0000}"/>
    <cellStyle name="Note 19 6 3" xfId="48849" xr:uid="{00000000-0005-0000-0000-00008CBB0000}"/>
    <cellStyle name="Note 19 7" xfId="5271" xr:uid="{00000000-0005-0000-0000-00008DBB0000}"/>
    <cellStyle name="Note 19 7 2" xfId="48850" xr:uid="{00000000-0005-0000-0000-00008EBB0000}"/>
    <cellStyle name="Note 19 8" xfId="48851" xr:uid="{00000000-0005-0000-0000-00008FBB0000}"/>
    <cellStyle name="Note 19 8 2" xfId="48852" xr:uid="{00000000-0005-0000-0000-000090BB0000}"/>
    <cellStyle name="Note 19 9" xfId="48853" xr:uid="{00000000-0005-0000-0000-000091BB0000}"/>
    <cellStyle name="Note 19 9 2" xfId="48854" xr:uid="{00000000-0005-0000-0000-000092BB0000}"/>
    <cellStyle name="Note 2" xfId="5272" xr:uid="{00000000-0005-0000-0000-000093BB0000}"/>
    <cellStyle name="Note 2 10" xfId="5273" xr:uid="{00000000-0005-0000-0000-000094BB0000}"/>
    <cellStyle name="Note 2 10 2" xfId="48855" xr:uid="{00000000-0005-0000-0000-000095BB0000}"/>
    <cellStyle name="Note 2 11" xfId="5274" xr:uid="{00000000-0005-0000-0000-000096BB0000}"/>
    <cellStyle name="Note 2 11 2" xfId="48856" xr:uid="{00000000-0005-0000-0000-000097BB0000}"/>
    <cellStyle name="Note 2 12" xfId="48857" xr:uid="{00000000-0005-0000-0000-000098BB0000}"/>
    <cellStyle name="Note 2 12 2" xfId="48858" xr:uid="{00000000-0005-0000-0000-000099BB0000}"/>
    <cellStyle name="Note 2 13" xfId="48859" xr:uid="{00000000-0005-0000-0000-00009ABB0000}"/>
    <cellStyle name="Note 2 13 2" xfId="48860" xr:uid="{00000000-0005-0000-0000-00009BBB0000}"/>
    <cellStyle name="Note 2 14" xfId="48861" xr:uid="{00000000-0005-0000-0000-00009CBB0000}"/>
    <cellStyle name="Note 2 2" xfId="5275" xr:uid="{00000000-0005-0000-0000-00009DBB0000}"/>
    <cellStyle name="Note 2 2 2" xfId="5276" xr:uid="{00000000-0005-0000-0000-00009EBB0000}"/>
    <cellStyle name="Note 2 2 2 2" xfId="48862" xr:uid="{00000000-0005-0000-0000-00009FBB0000}"/>
    <cellStyle name="Note 2 2 2 2 2" xfId="48863" xr:uid="{00000000-0005-0000-0000-0000A0BB0000}"/>
    <cellStyle name="Note 2 2 2 2 3" xfId="48864" xr:uid="{00000000-0005-0000-0000-0000A1BB0000}"/>
    <cellStyle name="Note 2 2 2 3" xfId="48865" xr:uid="{00000000-0005-0000-0000-0000A2BB0000}"/>
    <cellStyle name="Note 2 2 2 4" xfId="48866" xr:uid="{00000000-0005-0000-0000-0000A3BB0000}"/>
    <cellStyle name="Note 2 2 3" xfId="5277" xr:uid="{00000000-0005-0000-0000-0000A4BB0000}"/>
    <cellStyle name="Note 2 2 3 2" xfId="48867" xr:uid="{00000000-0005-0000-0000-0000A5BB0000}"/>
    <cellStyle name="Note 2 2 3 3" xfId="48868" xr:uid="{00000000-0005-0000-0000-0000A6BB0000}"/>
    <cellStyle name="Note 2 3" xfId="5278" xr:uid="{00000000-0005-0000-0000-0000A7BB0000}"/>
    <cellStyle name="Note 2 3 10" xfId="48869" xr:uid="{00000000-0005-0000-0000-0000A8BB0000}"/>
    <cellStyle name="Note 2 3 10 2" xfId="48870" xr:uid="{00000000-0005-0000-0000-0000A9BB0000}"/>
    <cellStyle name="Note 2 3 11" xfId="48871" xr:uid="{00000000-0005-0000-0000-0000AABB0000}"/>
    <cellStyle name="Note 2 3 11 2" xfId="48872" xr:uid="{00000000-0005-0000-0000-0000ABBB0000}"/>
    <cellStyle name="Note 2 3 12" xfId="48873" xr:uid="{00000000-0005-0000-0000-0000ACBB0000}"/>
    <cellStyle name="Note 2 3 2" xfId="5279" xr:uid="{00000000-0005-0000-0000-0000ADBB0000}"/>
    <cellStyle name="Note 2 3 2 10" xfId="48874" xr:uid="{00000000-0005-0000-0000-0000AEBB0000}"/>
    <cellStyle name="Note 2 3 2 10 2" xfId="48875" xr:uid="{00000000-0005-0000-0000-0000AFBB0000}"/>
    <cellStyle name="Note 2 3 2 11" xfId="48876" xr:uid="{00000000-0005-0000-0000-0000B0BB0000}"/>
    <cellStyle name="Note 2 3 2 2" xfId="48877" xr:uid="{00000000-0005-0000-0000-0000B1BB0000}"/>
    <cellStyle name="Note 2 3 2 2 2" xfId="48878" xr:uid="{00000000-0005-0000-0000-0000B2BB0000}"/>
    <cellStyle name="Note 2 3 2 2 2 2" xfId="48879" xr:uid="{00000000-0005-0000-0000-0000B3BB0000}"/>
    <cellStyle name="Note 2 3 2 2 3" xfId="48880" xr:uid="{00000000-0005-0000-0000-0000B4BB0000}"/>
    <cellStyle name="Note 2 3 2 2 3 2" xfId="48881" xr:uid="{00000000-0005-0000-0000-0000B5BB0000}"/>
    <cellStyle name="Note 2 3 2 2 4" xfId="48882" xr:uid="{00000000-0005-0000-0000-0000B6BB0000}"/>
    <cellStyle name="Note 2 3 2 3" xfId="48883" xr:uid="{00000000-0005-0000-0000-0000B7BB0000}"/>
    <cellStyle name="Note 2 3 2 3 2" xfId="48884" xr:uid="{00000000-0005-0000-0000-0000B8BB0000}"/>
    <cellStyle name="Note 2 3 2 3 2 2" xfId="48885" xr:uid="{00000000-0005-0000-0000-0000B9BB0000}"/>
    <cellStyle name="Note 2 3 2 3 3" xfId="48886" xr:uid="{00000000-0005-0000-0000-0000BABB0000}"/>
    <cellStyle name="Note 2 3 2 3 3 2" xfId="48887" xr:uid="{00000000-0005-0000-0000-0000BBBB0000}"/>
    <cellStyle name="Note 2 3 2 3 4" xfId="48888" xr:uid="{00000000-0005-0000-0000-0000BCBB0000}"/>
    <cellStyle name="Note 2 3 2 4" xfId="48889" xr:uid="{00000000-0005-0000-0000-0000BDBB0000}"/>
    <cellStyle name="Note 2 3 2 4 2" xfId="48890" xr:uid="{00000000-0005-0000-0000-0000BEBB0000}"/>
    <cellStyle name="Note 2 3 2 4 2 2" xfId="48891" xr:uid="{00000000-0005-0000-0000-0000BFBB0000}"/>
    <cellStyle name="Note 2 3 2 4 3" xfId="48892" xr:uid="{00000000-0005-0000-0000-0000C0BB0000}"/>
    <cellStyle name="Note 2 3 2 5" xfId="48893" xr:uid="{00000000-0005-0000-0000-0000C1BB0000}"/>
    <cellStyle name="Note 2 3 2 5 2" xfId="48894" xr:uid="{00000000-0005-0000-0000-0000C2BB0000}"/>
    <cellStyle name="Note 2 3 2 6" xfId="48895" xr:uid="{00000000-0005-0000-0000-0000C3BB0000}"/>
    <cellStyle name="Note 2 3 2 6 2" xfId="48896" xr:uid="{00000000-0005-0000-0000-0000C4BB0000}"/>
    <cellStyle name="Note 2 3 2 7" xfId="48897" xr:uid="{00000000-0005-0000-0000-0000C5BB0000}"/>
    <cellStyle name="Note 2 3 2 7 2" xfId="48898" xr:uid="{00000000-0005-0000-0000-0000C6BB0000}"/>
    <cellStyle name="Note 2 3 2 8" xfId="48899" xr:uid="{00000000-0005-0000-0000-0000C7BB0000}"/>
    <cellStyle name="Note 2 3 2 8 2" xfId="48900" xr:uid="{00000000-0005-0000-0000-0000C8BB0000}"/>
    <cellStyle name="Note 2 3 2 9" xfId="48901" xr:uid="{00000000-0005-0000-0000-0000C9BB0000}"/>
    <cellStyle name="Note 2 3 2 9 2" xfId="48902" xr:uid="{00000000-0005-0000-0000-0000CABB0000}"/>
    <cellStyle name="Note 2 3 3" xfId="5280" xr:uid="{00000000-0005-0000-0000-0000CBBB0000}"/>
    <cellStyle name="Note 2 3 3 2" xfId="48903" xr:uid="{00000000-0005-0000-0000-0000CCBB0000}"/>
    <cellStyle name="Note 2 3 3 2 2" xfId="48904" xr:uid="{00000000-0005-0000-0000-0000CDBB0000}"/>
    <cellStyle name="Note 2 3 3 3" xfId="48905" xr:uid="{00000000-0005-0000-0000-0000CEBB0000}"/>
    <cellStyle name="Note 2 3 3 3 2" xfId="48906" xr:uid="{00000000-0005-0000-0000-0000CFBB0000}"/>
    <cellStyle name="Note 2 3 3 4" xfId="48907" xr:uid="{00000000-0005-0000-0000-0000D0BB0000}"/>
    <cellStyle name="Note 2 3 4" xfId="48908" xr:uid="{00000000-0005-0000-0000-0000D1BB0000}"/>
    <cellStyle name="Note 2 3 4 2" xfId="48909" xr:uid="{00000000-0005-0000-0000-0000D2BB0000}"/>
    <cellStyle name="Note 2 3 4 2 2" xfId="48910" xr:uid="{00000000-0005-0000-0000-0000D3BB0000}"/>
    <cellStyle name="Note 2 3 4 3" xfId="48911" xr:uid="{00000000-0005-0000-0000-0000D4BB0000}"/>
    <cellStyle name="Note 2 3 4 3 2" xfId="48912" xr:uid="{00000000-0005-0000-0000-0000D5BB0000}"/>
    <cellStyle name="Note 2 3 4 4" xfId="48913" xr:uid="{00000000-0005-0000-0000-0000D6BB0000}"/>
    <cellStyle name="Note 2 3 5" xfId="48914" xr:uid="{00000000-0005-0000-0000-0000D7BB0000}"/>
    <cellStyle name="Note 2 3 5 2" xfId="48915" xr:uid="{00000000-0005-0000-0000-0000D8BB0000}"/>
    <cellStyle name="Note 2 3 5 2 2" xfId="48916" xr:uid="{00000000-0005-0000-0000-0000D9BB0000}"/>
    <cellStyle name="Note 2 3 5 3" xfId="48917" xr:uid="{00000000-0005-0000-0000-0000DABB0000}"/>
    <cellStyle name="Note 2 3 6" xfId="48918" xr:uid="{00000000-0005-0000-0000-0000DBBB0000}"/>
    <cellStyle name="Note 2 3 6 2" xfId="48919" xr:uid="{00000000-0005-0000-0000-0000DCBB0000}"/>
    <cellStyle name="Note 2 3 7" xfId="48920" xr:uid="{00000000-0005-0000-0000-0000DDBB0000}"/>
    <cellStyle name="Note 2 3 7 2" xfId="48921" xr:uid="{00000000-0005-0000-0000-0000DEBB0000}"/>
    <cellStyle name="Note 2 3 8" xfId="48922" xr:uid="{00000000-0005-0000-0000-0000DFBB0000}"/>
    <cellStyle name="Note 2 3 8 2" xfId="48923" xr:uid="{00000000-0005-0000-0000-0000E0BB0000}"/>
    <cellStyle name="Note 2 3 9" xfId="48924" xr:uid="{00000000-0005-0000-0000-0000E1BB0000}"/>
    <cellStyle name="Note 2 3 9 2" xfId="48925" xr:uid="{00000000-0005-0000-0000-0000E2BB0000}"/>
    <cellStyle name="Note 2 4" xfId="5281" xr:uid="{00000000-0005-0000-0000-0000E3BB0000}"/>
    <cellStyle name="Note 2 4 10" xfId="48926" xr:uid="{00000000-0005-0000-0000-0000E4BB0000}"/>
    <cellStyle name="Note 2 4 10 2" xfId="48927" xr:uid="{00000000-0005-0000-0000-0000E5BB0000}"/>
    <cellStyle name="Note 2 4 11" xfId="48928" xr:uid="{00000000-0005-0000-0000-0000E6BB0000}"/>
    <cellStyle name="Note 2 4 2" xfId="5282" xr:uid="{00000000-0005-0000-0000-0000E7BB0000}"/>
    <cellStyle name="Note 2 4 2 2" xfId="48929" xr:uid="{00000000-0005-0000-0000-0000E8BB0000}"/>
    <cellStyle name="Note 2 4 2 2 2" xfId="48930" xr:uid="{00000000-0005-0000-0000-0000E9BB0000}"/>
    <cellStyle name="Note 2 4 2 2 3" xfId="48931" xr:uid="{00000000-0005-0000-0000-0000EABB0000}"/>
    <cellStyle name="Note 2 4 2 3" xfId="48932" xr:uid="{00000000-0005-0000-0000-0000EBBB0000}"/>
    <cellStyle name="Note 2 4 2 3 2" xfId="48933" xr:uid="{00000000-0005-0000-0000-0000ECBB0000}"/>
    <cellStyle name="Note 2 4 2 4" xfId="48934" xr:uid="{00000000-0005-0000-0000-0000EDBB0000}"/>
    <cellStyle name="Note 2 4 3" xfId="5283" xr:uid="{00000000-0005-0000-0000-0000EEBB0000}"/>
    <cellStyle name="Note 2 4 3 2" xfId="5284" xr:uid="{00000000-0005-0000-0000-0000EFBB0000}"/>
    <cellStyle name="Note 2 4 3 2 2" xfId="48935" xr:uid="{00000000-0005-0000-0000-0000F0BB0000}"/>
    <cellStyle name="Note 2 4 3 3" xfId="48936" xr:uid="{00000000-0005-0000-0000-0000F1BB0000}"/>
    <cellStyle name="Note 2 4 3 3 2" xfId="48937" xr:uid="{00000000-0005-0000-0000-0000F2BB0000}"/>
    <cellStyle name="Note 2 4 3 4" xfId="48938" xr:uid="{00000000-0005-0000-0000-0000F3BB0000}"/>
    <cellStyle name="Note 2 4 4" xfId="48939" xr:uid="{00000000-0005-0000-0000-0000F4BB0000}"/>
    <cellStyle name="Note 2 4 4 2" xfId="48940" xr:uid="{00000000-0005-0000-0000-0000F5BB0000}"/>
    <cellStyle name="Note 2 4 4 2 2" xfId="48941" xr:uid="{00000000-0005-0000-0000-0000F6BB0000}"/>
    <cellStyle name="Note 2 4 4 3" xfId="48942" xr:uid="{00000000-0005-0000-0000-0000F7BB0000}"/>
    <cellStyle name="Note 2 4 5" xfId="48943" xr:uid="{00000000-0005-0000-0000-0000F8BB0000}"/>
    <cellStyle name="Note 2 4 5 2" xfId="48944" xr:uid="{00000000-0005-0000-0000-0000F9BB0000}"/>
    <cellStyle name="Note 2 4 6" xfId="48945" xr:uid="{00000000-0005-0000-0000-0000FABB0000}"/>
    <cellStyle name="Note 2 4 6 2" xfId="48946" xr:uid="{00000000-0005-0000-0000-0000FBBB0000}"/>
    <cellStyle name="Note 2 4 7" xfId="48947" xr:uid="{00000000-0005-0000-0000-0000FCBB0000}"/>
    <cellStyle name="Note 2 4 7 2" xfId="48948" xr:uid="{00000000-0005-0000-0000-0000FDBB0000}"/>
    <cellStyle name="Note 2 4 8" xfId="48949" xr:uid="{00000000-0005-0000-0000-0000FEBB0000}"/>
    <cellStyle name="Note 2 4 8 2" xfId="48950" xr:uid="{00000000-0005-0000-0000-0000FFBB0000}"/>
    <cellStyle name="Note 2 4 9" xfId="48951" xr:uid="{00000000-0005-0000-0000-000000BC0000}"/>
    <cellStyle name="Note 2 4 9 2" xfId="48952" xr:uid="{00000000-0005-0000-0000-000001BC0000}"/>
    <cellStyle name="Note 2 4_FY11 Repairs" xfId="5285" xr:uid="{00000000-0005-0000-0000-000002BC0000}"/>
    <cellStyle name="Note 2 5" xfId="5286" xr:uid="{00000000-0005-0000-0000-000003BC0000}"/>
    <cellStyle name="Note 2 5 2" xfId="48953" xr:uid="{00000000-0005-0000-0000-000004BC0000}"/>
    <cellStyle name="Note 2 5 2 2" xfId="48954" xr:uid="{00000000-0005-0000-0000-000005BC0000}"/>
    <cellStyle name="Note 2 5 2 2 2" xfId="48955" xr:uid="{00000000-0005-0000-0000-000006BC0000}"/>
    <cellStyle name="Note 2 5 2 2 3" xfId="48956" xr:uid="{00000000-0005-0000-0000-000007BC0000}"/>
    <cellStyle name="Note 2 5 2 3" xfId="48957" xr:uid="{00000000-0005-0000-0000-000008BC0000}"/>
    <cellStyle name="Note 2 5 2 4" xfId="48958" xr:uid="{00000000-0005-0000-0000-000009BC0000}"/>
    <cellStyle name="Note 2 5 3" xfId="48959" xr:uid="{00000000-0005-0000-0000-00000ABC0000}"/>
    <cellStyle name="Note 2 5 3 2" xfId="48960" xr:uid="{00000000-0005-0000-0000-00000BBC0000}"/>
    <cellStyle name="Note 2 5 3 3" xfId="48961" xr:uid="{00000000-0005-0000-0000-00000CBC0000}"/>
    <cellStyle name="Note 2 5 4" xfId="48962" xr:uid="{00000000-0005-0000-0000-00000DBC0000}"/>
    <cellStyle name="Note 2 5 5" xfId="48963" xr:uid="{00000000-0005-0000-0000-00000EBC0000}"/>
    <cellStyle name="Note 2 6" xfId="5287" xr:uid="{00000000-0005-0000-0000-00000FBC0000}"/>
    <cellStyle name="Note 2 6 2" xfId="48964" xr:uid="{00000000-0005-0000-0000-000010BC0000}"/>
    <cellStyle name="Note 2 6 2 2" xfId="48965" xr:uid="{00000000-0005-0000-0000-000011BC0000}"/>
    <cellStyle name="Note 2 6 2 2 2" xfId="48966" xr:uid="{00000000-0005-0000-0000-000012BC0000}"/>
    <cellStyle name="Note 2 6 2 2 3" xfId="48967" xr:uid="{00000000-0005-0000-0000-000013BC0000}"/>
    <cellStyle name="Note 2 6 2 3" xfId="48968" xr:uid="{00000000-0005-0000-0000-000014BC0000}"/>
    <cellStyle name="Note 2 6 2 4" xfId="48969" xr:uid="{00000000-0005-0000-0000-000015BC0000}"/>
    <cellStyle name="Note 2 6 3" xfId="48970" xr:uid="{00000000-0005-0000-0000-000016BC0000}"/>
    <cellStyle name="Note 2 6 3 2" xfId="48971" xr:uid="{00000000-0005-0000-0000-000017BC0000}"/>
    <cellStyle name="Note 2 6 3 3" xfId="48972" xr:uid="{00000000-0005-0000-0000-000018BC0000}"/>
    <cellStyle name="Note 2 6 4" xfId="48973" xr:uid="{00000000-0005-0000-0000-000019BC0000}"/>
    <cellStyle name="Note 2 6 5" xfId="48974" xr:uid="{00000000-0005-0000-0000-00001ABC0000}"/>
    <cellStyle name="Note 2 7" xfId="5288" xr:uid="{00000000-0005-0000-0000-00001BBC0000}"/>
    <cellStyle name="Note 2 7 2" xfId="48975" xr:uid="{00000000-0005-0000-0000-00001CBC0000}"/>
    <cellStyle name="Note 2 7 2 2" xfId="48976" xr:uid="{00000000-0005-0000-0000-00001DBC0000}"/>
    <cellStyle name="Note 2 7 2 2 2" xfId="48977" xr:uid="{00000000-0005-0000-0000-00001EBC0000}"/>
    <cellStyle name="Note 2 7 2 2 3" xfId="48978" xr:uid="{00000000-0005-0000-0000-00001FBC0000}"/>
    <cellStyle name="Note 2 7 2 3" xfId="48979" xr:uid="{00000000-0005-0000-0000-000020BC0000}"/>
    <cellStyle name="Note 2 7 2 4" xfId="48980" xr:uid="{00000000-0005-0000-0000-000021BC0000}"/>
    <cellStyle name="Note 2 7 3" xfId="48981" xr:uid="{00000000-0005-0000-0000-000022BC0000}"/>
    <cellStyle name="Note 2 7 3 2" xfId="48982" xr:uid="{00000000-0005-0000-0000-000023BC0000}"/>
    <cellStyle name="Note 2 7 3 3" xfId="48983" xr:uid="{00000000-0005-0000-0000-000024BC0000}"/>
    <cellStyle name="Note 2 7 4" xfId="48984" xr:uid="{00000000-0005-0000-0000-000025BC0000}"/>
    <cellStyle name="Note 2 7 5" xfId="48985" xr:uid="{00000000-0005-0000-0000-000026BC0000}"/>
    <cellStyle name="Note 2 8" xfId="5289" xr:uid="{00000000-0005-0000-0000-000027BC0000}"/>
    <cellStyle name="Note 2 8 2" xfId="5290" xr:uid="{00000000-0005-0000-0000-000028BC0000}"/>
    <cellStyle name="Note 2 8 2 2" xfId="48986" xr:uid="{00000000-0005-0000-0000-000029BC0000}"/>
    <cellStyle name="Note 2 8 2 3" xfId="48987" xr:uid="{00000000-0005-0000-0000-00002ABC0000}"/>
    <cellStyle name="Note 2 8 3" xfId="48988" xr:uid="{00000000-0005-0000-0000-00002BBC0000}"/>
    <cellStyle name="Note 2 8 4" xfId="48989" xr:uid="{00000000-0005-0000-0000-00002CBC0000}"/>
    <cellStyle name="Note 2 9" xfId="5291" xr:uid="{00000000-0005-0000-0000-00002DBC0000}"/>
    <cellStyle name="Note 2 9 2" xfId="5292" xr:uid="{00000000-0005-0000-0000-00002EBC0000}"/>
    <cellStyle name="Note 2 9 3" xfId="48990" xr:uid="{00000000-0005-0000-0000-00002FBC0000}"/>
    <cellStyle name="Note 20" xfId="5293" xr:uid="{00000000-0005-0000-0000-000030BC0000}"/>
    <cellStyle name="Note 20 10" xfId="48991" xr:uid="{00000000-0005-0000-0000-000031BC0000}"/>
    <cellStyle name="Note 20 10 2" xfId="48992" xr:uid="{00000000-0005-0000-0000-000032BC0000}"/>
    <cellStyle name="Note 20 11" xfId="48993" xr:uid="{00000000-0005-0000-0000-000033BC0000}"/>
    <cellStyle name="Note 20 11 2" xfId="48994" xr:uid="{00000000-0005-0000-0000-000034BC0000}"/>
    <cellStyle name="Note 20 12" xfId="48995" xr:uid="{00000000-0005-0000-0000-000035BC0000}"/>
    <cellStyle name="Note 20 12 2" xfId="48996" xr:uid="{00000000-0005-0000-0000-000036BC0000}"/>
    <cellStyle name="Note 20 13" xfId="48997" xr:uid="{00000000-0005-0000-0000-000037BC0000}"/>
    <cellStyle name="Note 20 2" xfId="5294" xr:uid="{00000000-0005-0000-0000-000038BC0000}"/>
    <cellStyle name="Note 20 2 10" xfId="48998" xr:uid="{00000000-0005-0000-0000-000039BC0000}"/>
    <cellStyle name="Note 20 2 10 2" xfId="48999" xr:uid="{00000000-0005-0000-0000-00003ABC0000}"/>
    <cellStyle name="Note 20 2 11" xfId="49000" xr:uid="{00000000-0005-0000-0000-00003BBC0000}"/>
    <cellStyle name="Note 20 2 11 2" xfId="49001" xr:uid="{00000000-0005-0000-0000-00003CBC0000}"/>
    <cellStyle name="Note 20 2 12" xfId="49002" xr:uid="{00000000-0005-0000-0000-00003DBC0000}"/>
    <cellStyle name="Note 20 2 2" xfId="5295" xr:uid="{00000000-0005-0000-0000-00003EBC0000}"/>
    <cellStyle name="Note 20 2 2 10" xfId="49003" xr:uid="{00000000-0005-0000-0000-00003FBC0000}"/>
    <cellStyle name="Note 20 2 2 10 2" xfId="49004" xr:uid="{00000000-0005-0000-0000-000040BC0000}"/>
    <cellStyle name="Note 20 2 2 11" xfId="49005" xr:uid="{00000000-0005-0000-0000-000041BC0000}"/>
    <cellStyle name="Note 20 2 2 2" xfId="49006" xr:uid="{00000000-0005-0000-0000-000042BC0000}"/>
    <cellStyle name="Note 20 2 2 2 2" xfId="49007" xr:uid="{00000000-0005-0000-0000-000043BC0000}"/>
    <cellStyle name="Note 20 2 2 2 2 2" xfId="49008" xr:uid="{00000000-0005-0000-0000-000044BC0000}"/>
    <cellStyle name="Note 20 2 2 2 3" xfId="49009" xr:uid="{00000000-0005-0000-0000-000045BC0000}"/>
    <cellStyle name="Note 20 2 2 2 3 2" xfId="49010" xr:uid="{00000000-0005-0000-0000-000046BC0000}"/>
    <cellStyle name="Note 20 2 2 2 4" xfId="49011" xr:uid="{00000000-0005-0000-0000-000047BC0000}"/>
    <cellStyle name="Note 20 2 2 3" xfId="49012" xr:uid="{00000000-0005-0000-0000-000048BC0000}"/>
    <cellStyle name="Note 20 2 2 3 2" xfId="49013" xr:uid="{00000000-0005-0000-0000-000049BC0000}"/>
    <cellStyle name="Note 20 2 2 3 2 2" xfId="49014" xr:uid="{00000000-0005-0000-0000-00004ABC0000}"/>
    <cellStyle name="Note 20 2 2 3 3" xfId="49015" xr:uid="{00000000-0005-0000-0000-00004BBC0000}"/>
    <cellStyle name="Note 20 2 2 3 3 2" xfId="49016" xr:uid="{00000000-0005-0000-0000-00004CBC0000}"/>
    <cellStyle name="Note 20 2 2 3 4" xfId="49017" xr:uid="{00000000-0005-0000-0000-00004DBC0000}"/>
    <cellStyle name="Note 20 2 2 4" xfId="49018" xr:uid="{00000000-0005-0000-0000-00004EBC0000}"/>
    <cellStyle name="Note 20 2 2 4 2" xfId="49019" xr:uid="{00000000-0005-0000-0000-00004FBC0000}"/>
    <cellStyle name="Note 20 2 2 4 2 2" xfId="49020" xr:uid="{00000000-0005-0000-0000-000050BC0000}"/>
    <cellStyle name="Note 20 2 2 4 3" xfId="49021" xr:uid="{00000000-0005-0000-0000-000051BC0000}"/>
    <cellStyle name="Note 20 2 2 5" xfId="49022" xr:uid="{00000000-0005-0000-0000-000052BC0000}"/>
    <cellStyle name="Note 20 2 2 5 2" xfId="49023" xr:uid="{00000000-0005-0000-0000-000053BC0000}"/>
    <cellStyle name="Note 20 2 2 6" xfId="49024" xr:uid="{00000000-0005-0000-0000-000054BC0000}"/>
    <cellStyle name="Note 20 2 2 6 2" xfId="49025" xr:uid="{00000000-0005-0000-0000-000055BC0000}"/>
    <cellStyle name="Note 20 2 2 7" xfId="49026" xr:uid="{00000000-0005-0000-0000-000056BC0000}"/>
    <cellStyle name="Note 20 2 2 7 2" xfId="49027" xr:uid="{00000000-0005-0000-0000-000057BC0000}"/>
    <cellStyle name="Note 20 2 2 8" xfId="49028" xr:uid="{00000000-0005-0000-0000-000058BC0000}"/>
    <cellStyle name="Note 20 2 2 8 2" xfId="49029" xr:uid="{00000000-0005-0000-0000-000059BC0000}"/>
    <cellStyle name="Note 20 2 2 9" xfId="49030" xr:uid="{00000000-0005-0000-0000-00005ABC0000}"/>
    <cellStyle name="Note 20 2 2 9 2" xfId="49031" xr:uid="{00000000-0005-0000-0000-00005BBC0000}"/>
    <cellStyle name="Note 20 2 3" xfId="5296" xr:uid="{00000000-0005-0000-0000-00005CBC0000}"/>
    <cellStyle name="Note 20 2 3 2" xfId="49032" xr:uid="{00000000-0005-0000-0000-00005DBC0000}"/>
    <cellStyle name="Note 20 2 3 2 2" xfId="49033" xr:uid="{00000000-0005-0000-0000-00005EBC0000}"/>
    <cellStyle name="Note 20 2 3 3" xfId="49034" xr:uid="{00000000-0005-0000-0000-00005FBC0000}"/>
    <cellStyle name="Note 20 2 3 3 2" xfId="49035" xr:uid="{00000000-0005-0000-0000-000060BC0000}"/>
    <cellStyle name="Note 20 2 3 4" xfId="49036" xr:uid="{00000000-0005-0000-0000-000061BC0000}"/>
    <cellStyle name="Note 20 2 4" xfId="49037" xr:uid="{00000000-0005-0000-0000-000062BC0000}"/>
    <cellStyle name="Note 20 2 4 2" xfId="49038" xr:uid="{00000000-0005-0000-0000-000063BC0000}"/>
    <cellStyle name="Note 20 2 4 2 2" xfId="49039" xr:uid="{00000000-0005-0000-0000-000064BC0000}"/>
    <cellStyle name="Note 20 2 4 3" xfId="49040" xr:uid="{00000000-0005-0000-0000-000065BC0000}"/>
    <cellStyle name="Note 20 2 4 3 2" xfId="49041" xr:uid="{00000000-0005-0000-0000-000066BC0000}"/>
    <cellStyle name="Note 20 2 4 4" xfId="49042" xr:uid="{00000000-0005-0000-0000-000067BC0000}"/>
    <cellStyle name="Note 20 2 5" xfId="49043" xr:uid="{00000000-0005-0000-0000-000068BC0000}"/>
    <cellStyle name="Note 20 2 5 2" xfId="49044" xr:uid="{00000000-0005-0000-0000-000069BC0000}"/>
    <cellStyle name="Note 20 2 5 2 2" xfId="49045" xr:uid="{00000000-0005-0000-0000-00006ABC0000}"/>
    <cellStyle name="Note 20 2 5 3" xfId="49046" xr:uid="{00000000-0005-0000-0000-00006BBC0000}"/>
    <cellStyle name="Note 20 2 6" xfId="49047" xr:uid="{00000000-0005-0000-0000-00006CBC0000}"/>
    <cellStyle name="Note 20 2 6 2" xfId="49048" xr:uid="{00000000-0005-0000-0000-00006DBC0000}"/>
    <cellStyle name="Note 20 2 7" xfId="49049" xr:uid="{00000000-0005-0000-0000-00006EBC0000}"/>
    <cellStyle name="Note 20 2 7 2" xfId="49050" xr:uid="{00000000-0005-0000-0000-00006FBC0000}"/>
    <cellStyle name="Note 20 2 8" xfId="49051" xr:uid="{00000000-0005-0000-0000-000070BC0000}"/>
    <cellStyle name="Note 20 2 8 2" xfId="49052" xr:uid="{00000000-0005-0000-0000-000071BC0000}"/>
    <cellStyle name="Note 20 2 9" xfId="49053" xr:uid="{00000000-0005-0000-0000-000072BC0000}"/>
    <cellStyle name="Note 20 2 9 2" xfId="49054" xr:uid="{00000000-0005-0000-0000-000073BC0000}"/>
    <cellStyle name="Note 20 3" xfId="5297" xr:uid="{00000000-0005-0000-0000-000074BC0000}"/>
    <cellStyle name="Note 20 3 10" xfId="49055" xr:uid="{00000000-0005-0000-0000-000075BC0000}"/>
    <cellStyle name="Note 20 3 10 2" xfId="49056" xr:uid="{00000000-0005-0000-0000-000076BC0000}"/>
    <cellStyle name="Note 20 3 11" xfId="49057" xr:uid="{00000000-0005-0000-0000-000077BC0000}"/>
    <cellStyle name="Note 20 3 2" xfId="5298" xr:uid="{00000000-0005-0000-0000-000078BC0000}"/>
    <cellStyle name="Note 20 3 2 2" xfId="49058" xr:uid="{00000000-0005-0000-0000-000079BC0000}"/>
    <cellStyle name="Note 20 3 2 2 2" xfId="49059" xr:uid="{00000000-0005-0000-0000-00007ABC0000}"/>
    <cellStyle name="Note 20 3 2 3" xfId="49060" xr:uid="{00000000-0005-0000-0000-00007BBC0000}"/>
    <cellStyle name="Note 20 3 2 3 2" xfId="49061" xr:uid="{00000000-0005-0000-0000-00007CBC0000}"/>
    <cellStyle name="Note 20 3 2 4" xfId="49062" xr:uid="{00000000-0005-0000-0000-00007DBC0000}"/>
    <cellStyle name="Note 20 3 3" xfId="5299" xr:uid="{00000000-0005-0000-0000-00007EBC0000}"/>
    <cellStyle name="Note 20 3 3 2" xfId="49063" xr:uid="{00000000-0005-0000-0000-00007FBC0000}"/>
    <cellStyle name="Note 20 3 3 2 2" xfId="49064" xr:uid="{00000000-0005-0000-0000-000080BC0000}"/>
    <cellStyle name="Note 20 3 3 3" xfId="49065" xr:uid="{00000000-0005-0000-0000-000081BC0000}"/>
    <cellStyle name="Note 20 3 3 3 2" xfId="49066" xr:uid="{00000000-0005-0000-0000-000082BC0000}"/>
    <cellStyle name="Note 20 3 3 4" xfId="49067" xr:uid="{00000000-0005-0000-0000-000083BC0000}"/>
    <cellStyle name="Note 20 3 4" xfId="49068" xr:uid="{00000000-0005-0000-0000-000084BC0000}"/>
    <cellStyle name="Note 20 3 4 2" xfId="49069" xr:uid="{00000000-0005-0000-0000-000085BC0000}"/>
    <cellStyle name="Note 20 3 4 2 2" xfId="49070" xr:uid="{00000000-0005-0000-0000-000086BC0000}"/>
    <cellStyle name="Note 20 3 4 3" xfId="49071" xr:uid="{00000000-0005-0000-0000-000087BC0000}"/>
    <cellStyle name="Note 20 3 5" xfId="49072" xr:uid="{00000000-0005-0000-0000-000088BC0000}"/>
    <cellStyle name="Note 20 3 5 2" xfId="49073" xr:uid="{00000000-0005-0000-0000-000089BC0000}"/>
    <cellStyle name="Note 20 3 6" xfId="49074" xr:uid="{00000000-0005-0000-0000-00008ABC0000}"/>
    <cellStyle name="Note 20 3 6 2" xfId="49075" xr:uid="{00000000-0005-0000-0000-00008BBC0000}"/>
    <cellStyle name="Note 20 3 7" xfId="49076" xr:uid="{00000000-0005-0000-0000-00008CBC0000}"/>
    <cellStyle name="Note 20 3 7 2" xfId="49077" xr:uid="{00000000-0005-0000-0000-00008DBC0000}"/>
    <cellStyle name="Note 20 3 8" xfId="49078" xr:uid="{00000000-0005-0000-0000-00008EBC0000}"/>
    <cellStyle name="Note 20 3 8 2" xfId="49079" xr:uid="{00000000-0005-0000-0000-00008FBC0000}"/>
    <cellStyle name="Note 20 3 9" xfId="49080" xr:uid="{00000000-0005-0000-0000-000090BC0000}"/>
    <cellStyle name="Note 20 3 9 2" xfId="49081" xr:uid="{00000000-0005-0000-0000-000091BC0000}"/>
    <cellStyle name="Note 20 4" xfId="5300" xr:uid="{00000000-0005-0000-0000-000092BC0000}"/>
    <cellStyle name="Note 20 4 2" xfId="5301" xr:uid="{00000000-0005-0000-0000-000093BC0000}"/>
    <cellStyle name="Note 20 4 2 2" xfId="49082" xr:uid="{00000000-0005-0000-0000-000094BC0000}"/>
    <cellStyle name="Note 20 4 3" xfId="5302" xr:uid="{00000000-0005-0000-0000-000095BC0000}"/>
    <cellStyle name="Note 20 4 3 2" xfId="49083" xr:uid="{00000000-0005-0000-0000-000096BC0000}"/>
    <cellStyle name="Note 20 4 4" xfId="49084" xr:uid="{00000000-0005-0000-0000-000097BC0000}"/>
    <cellStyle name="Note 20 5" xfId="5303" xr:uid="{00000000-0005-0000-0000-000098BC0000}"/>
    <cellStyle name="Note 20 5 2" xfId="49085" xr:uid="{00000000-0005-0000-0000-000099BC0000}"/>
    <cellStyle name="Note 20 5 2 2" xfId="49086" xr:uid="{00000000-0005-0000-0000-00009ABC0000}"/>
    <cellStyle name="Note 20 5 3" xfId="49087" xr:uid="{00000000-0005-0000-0000-00009BBC0000}"/>
    <cellStyle name="Note 20 5 3 2" xfId="49088" xr:uid="{00000000-0005-0000-0000-00009CBC0000}"/>
    <cellStyle name="Note 20 5 4" xfId="49089" xr:uid="{00000000-0005-0000-0000-00009DBC0000}"/>
    <cellStyle name="Note 20 6" xfId="5304" xr:uid="{00000000-0005-0000-0000-00009EBC0000}"/>
    <cellStyle name="Note 20 6 2" xfId="49090" xr:uid="{00000000-0005-0000-0000-00009FBC0000}"/>
    <cellStyle name="Note 20 6 2 2" xfId="49091" xr:uid="{00000000-0005-0000-0000-0000A0BC0000}"/>
    <cellStyle name="Note 20 6 3" xfId="49092" xr:uid="{00000000-0005-0000-0000-0000A1BC0000}"/>
    <cellStyle name="Note 20 7" xfId="5305" xr:uid="{00000000-0005-0000-0000-0000A2BC0000}"/>
    <cellStyle name="Note 20 7 2" xfId="49093" xr:uid="{00000000-0005-0000-0000-0000A3BC0000}"/>
    <cellStyle name="Note 20 8" xfId="49094" xr:uid="{00000000-0005-0000-0000-0000A4BC0000}"/>
    <cellStyle name="Note 20 8 2" xfId="49095" xr:uid="{00000000-0005-0000-0000-0000A5BC0000}"/>
    <cellStyle name="Note 20 9" xfId="49096" xr:uid="{00000000-0005-0000-0000-0000A6BC0000}"/>
    <cellStyle name="Note 20 9 2" xfId="49097" xr:uid="{00000000-0005-0000-0000-0000A7BC0000}"/>
    <cellStyle name="Note 21" xfId="5306" xr:uid="{00000000-0005-0000-0000-0000A8BC0000}"/>
    <cellStyle name="Note 21 10" xfId="49098" xr:uid="{00000000-0005-0000-0000-0000A9BC0000}"/>
    <cellStyle name="Note 21 10 2" xfId="49099" xr:uid="{00000000-0005-0000-0000-0000AABC0000}"/>
    <cellStyle name="Note 21 11" xfId="49100" xr:uid="{00000000-0005-0000-0000-0000ABBC0000}"/>
    <cellStyle name="Note 21 11 2" xfId="49101" xr:uid="{00000000-0005-0000-0000-0000ACBC0000}"/>
    <cellStyle name="Note 21 12" xfId="49102" xr:uid="{00000000-0005-0000-0000-0000ADBC0000}"/>
    <cellStyle name="Note 21 12 2" xfId="49103" xr:uid="{00000000-0005-0000-0000-0000AEBC0000}"/>
    <cellStyle name="Note 21 13" xfId="49104" xr:uid="{00000000-0005-0000-0000-0000AFBC0000}"/>
    <cellStyle name="Note 21 2" xfId="5307" xr:uid="{00000000-0005-0000-0000-0000B0BC0000}"/>
    <cellStyle name="Note 21 2 10" xfId="49105" xr:uid="{00000000-0005-0000-0000-0000B1BC0000}"/>
    <cellStyle name="Note 21 2 10 2" xfId="49106" xr:uid="{00000000-0005-0000-0000-0000B2BC0000}"/>
    <cellStyle name="Note 21 2 11" xfId="49107" xr:uid="{00000000-0005-0000-0000-0000B3BC0000}"/>
    <cellStyle name="Note 21 2 11 2" xfId="49108" xr:uid="{00000000-0005-0000-0000-0000B4BC0000}"/>
    <cellStyle name="Note 21 2 12" xfId="49109" xr:uid="{00000000-0005-0000-0000-0000B5BC0000}"/>
    <cellStyle name="Note 21 2 2" xfId="5308" xr:uid="{00000000-0005-0000-0000-0000B6BC0000}"/>
    <cellStyle name="Note 21 2 2 10" xfId="49110" xr:uid="{00000000-0005-0000-0000-0000B7BC0000}"/>
    <cellStyle name="Note 21 2 2 10 2" xfId="49111" xr:uid="{00000000-0005-0000-0000-0000B8BC0000}"/>
    <cellStyle name="Note 21 2 2 11" xfId="49112" xr:uid="{00000000-0005-0000-0000-0000B9BC0000}"/>
    <cellStyle name="Note 21 2 2 2" xfId="49113" xr:uid="{00000000-0005-0000-0000-0000BABC0000}"/>
    <cellStyle name="Note 21 2 2 2 2" xfId="49114" xr:uid="{00000000-0005-0000-0000-0000BBBC0000}"/>
    <cellStyle name="Note 21 2 2 2 2 2" xfId="49115" xr:uid="{00000000-0005-0000-0000-0000BCBC0000}"/>
    <cellStyle name="Note 21 2 2 2 3" xfId="49116" xr:uid="{00000000-0005-0000-0000-0000BDBC0000}"/>
    <cellStyle name="Note 21 2 2 2 3 2" xfId="49117" xr:uid="{00000000-0005-0000-0000-0000BEBC0000}"/>
    <cellStyle name="Note 21 2 2 2 4" xfId="49118" xr:uid="{00000000-0005-0000-0000-0000BFBC0000}"/>
    <cellStyle name="Note 21 2 2 3" xfId="49119" xr:uid="{00000000-0005-0000-0000-0000C0BC0000}"/>
    <cellStyle name="Note 21 2 2 3 2" xfId="49120" xr:uid="{00000000-0005-0000-0000-0000C1BC0000}"/>
    <cellStyle name="Note 21 2 2 3 2 2" xfId="49121" xr:uid="{00000000-0005-0000-0000-0000C2BC0000}"/>
    <cellStyle name="Note 21 2 2 3 3" xfId="49122" xr:uid="{00000000-0005-0000-0000-0000C3BC0000}"/>
    <cellStyle name="Note 21 2 2 3 3 2" xfId="49123" xr:uid="{00000000-0005-0000-0000-0000C4BC0000}"/>
    <cellStyle name="Note 21 2 2 3 4" xfId="49124" xr:uid="{00000000-0005-0000-0000-0000C5BC0000}"/>
    <cellStyle name="Note 21 2 2 4" xfId="49125" xr:uid="{00000000-0005-0000-0000-0000C6BC0000}"/>
    <cellStyle name="Note 21 2 2 4 2" xfId="49126" xr:uid="{00000000-0005-0000-0000-0000C7BC0000}"/>
    <cellStyle name="Note 21 2 2 4 2 2" xfId="49127" xr:uid="{00000000-0005-0000-0000-0000C8BC0000}"/>
    <cellStyle name="Note 21 2 2 4 3" xfId="49128" xr:uid="{00000000-0005-0000-0000-0000C9BC0000}"/>
    <cellStyle name="Note 21 2 2 5" xfId="49129" xr:uid="{00000000-0005-0000-0000-0000CABC0000}"/>
    <cellStyle name="Note 21 2 2 5 2" xfId="49130" xr:uid="{00000000-0005-0000-0000-0000CBBC0000}"/>
    <cellStyle name="Note 21 2 2 6" xfId="49131" xr:uid="{00000000-0005-0000-0000-0000CCBC0000}"/>
    <cellStyle name="Note 21 2 2 6 2" xfId="49132" xr:uid="{00000000-0005-0000-0000-0000CDBC0000}"/>
    <cellStyle name="Note 21 2 2 7" xfId="49133" xr:uid="{00000000-0005-0000-0000-0000CEBC0000}"/>
    <cellStyle name="Note 21 2 2 7 2" xfId="49134" xr:uid="{00000000-0005-0000-0000-0000CFBC0000}"/>
    <cellStyle name="Note 21 2 2 8" xfId="49135" xr:uid="{00000000-0005-0000-0000-0000D0BC0000}"/>
    <cellStyle name="Note 21 2 2 8 2" xfId="49136" xr:uid="{00000000-0005-0000-0000-0000D1BC0000}"/>
    <cellStyle name="Note 21 2 2 9" xfId="49137" xr:uid="{00000000-0005-0000-0000-0000D2BC0000}"/>
    <cellStyle name="Note 21 2 2 9 2" xfId="49138" xr:uid="{00000000-0005-0000-0000-0000D3BC0000}"/>
    <cellStyle name="Note 21 2 3" xfId="5309" xr:uid="{00000000-0005-0000-0000-0000D4BC0000}"/>
    <cellStyle name="Note 21 2 3 2" xfId="49139" xr:uid="{00000000-0005-0000-0000-0000D5BC0000}"/>
    <cellStyle name="Note 21 2 3 2 2" xfId="49140" xr:uid="{00000000-0005-0000-0000-0000D6BC0000}"/>
    <cellStyle name="Note 21 2 3 3" xfId="49141" xr:uid="{00000000-0005-0000-0000-0000D7BC0000}"/>
    <cellStyle name="Note 21 2 3 3 2" xfId="49142" xr:uid="{00000000-0005-0000-0000-0000D8BC0000}"/>
    <cellStyle name="Note 21 2 3 4" xfId="49143" xr:uid="{00000000-0005-0000-0000-0000D9BC0000}"/>
    <cellStyle name="Note 21 2 4" xfId="49144" xr:uid="{00000000-0005-0000-0000-0000DABC0000}"/>
    <cellStyle name="Note 21 2 4 2" xfId="49145" xr:uid="{00000000-0005-0000-0000-0000DBBC0000}"/>
    <cellStyle name="Note 21 2 4 2 2" xfId="49146" xr:uid="{00000000-0005-0000-0000-0000DCBC0000}"/>
    <cellStyle name="Note 21 2 4 3" xfId="49147" xr:uid="{00000000-0005-0000-0000-0000DDBC0000}"/>
    <cellStyle name="Note 21 2 4 3 2" xfId="49148" xr:uid="{00000000-0005-0000-0000-0000DEBC0000}"/>
    <cellStyle name="Note 21 2 4 4" xfId="49149" xr:uid="{00000000-0005-0000-0000-0000DFBC0000}"/>
    <cellStyle name="Note 21 2 5" xfId="49150" xr:uid="{00000000-0005-0000-0000-0000E0BC0000}"/>
    <cellStyle name="Note 21 2 5 2" xfId="49151" xr:uid="{00000000-0005-0000-0000-0000E1BC0000}"/>
    <cellStyle name="Note 21 2 5 2 2" xfId="49152" xr:uid="{00000000-0005-0000-0000-0000E2BC0000}"/>
    <cellStyle name="Note 21 2 5 3" xfId="49153" xr:uid="{00000000-0005-0000-0000-0000E3BC0000}"/>
    <cellStyle name="Note 21 2 6" xfId="49154" xr:uid="{00000000-0005-0000-0000-0000E4BC0000}"/>
    <cellStyle name="Note 21 2 6 2" xfId="49155" xr:uid="{00000000-0005-0000-0000-0000E5BC0000}"/>
    <cellStyle name="Note 21 2 7" xfId="49156" xr:uid="{00000000-0005-0000-0000-0000E6BC0000}"/>
    <cellStyle name="Note 21 2 7 2" xfId="49157" xr:uid="{00000000-0005-0000-0000-0000E7BC0000}"/>
    <cellStyle name="Note 21 2 8" xfId="49158" xr:uid="{00000000-0005-0000-0000-0000E8BC0000}"/>
    <cellStyle name="Note 21 2 8 2" xfId="49159" xr:uid="{00000000-0005-0000-0000-0000E9BC0000}"/>
    <cellStyle name="Note 21 2 9" xfId="49160" xr:uid="{00000000-0005-0000-0000-0000EABC0000}"/>
    <cellStyle name="Note 21 2 9 2" xfId="49161" xr:uid="{00000000-0005-0000-0000-0000EBBC0000}"/>
    <cellStyle name="Note 21 3" xfId="5310" xr:uid="{00000000-0005-0000-0000-0000ECBC0000}"/>
    <cellStyle name="Note 21 3 10" xfId="49162" xr:uid="{00000000-0005-0000-0000-0000EDBC0000}"/>
    <cellStyle name="Note 21 3 10 2" xfId="49163" xr:uid="{00000000-0005-0000-0000-0000EEBC0000}"/>
    <cellStyle name="Note 21 3 11" xfId="49164" xr:uid="{00000000-0005-0000-0000-0000EFBC0000}"/>
    <cellStyle name="Note 21 3 2" xfId="5311" xr:uid="{00000000-0005-0000-0000-0000F0BC0000}"/>
    <cellStyle name="Note 21 3 2 2" xfId="49165" xr:uid="{00000000-0005-0000-0000-0000F1BC0000}"/>
    <cellStyle name="Note 21 3 2 2 2" xfId="49166" xr:uid="{00000000-0005-0000-0000-0000F2BC0000}"/>
    <cellStyle name="Note 21 3 2 3" xfId="49167" xr:uid="{00000000-0005-0000-0000-0000F3BC0000}"/>
    <cellStyle name="Note 21 3 2 3 2" xfId="49168" xr:uid="{00000000-0005-0000-0000-0000F4BC0000}"/>
    <cellStyle name="Note 21 3 2 4" xfId="49169" xr:uid="{00000000-0005-0000-0000-0000F5BC0000}"/>
    <cellStyle name="Note 21 3 3" xfId="5312" xr:uid="{00000000-0005-0000-0000-0000F6BC0000}"/>
    <cellStyle name="Note 21 3 3 2" xfId="49170" xr:uid="{00000000-0005-0000-0000-0000F7BC0000}"/>
    <cellStyle name="Note 21 3 3 2 2" xfId="49171" xr:uid="{00000000-0005-0000-0000-0000F8BC0000}"/>
    <cellStyle name="Note 21 3 3 3" xfId="49172" xr:uid="{00000000-0005-0000-0000-0000F9BC0000}"/>
    <cellStyle name="Note 21 3 3 3 2" xfId="49173" xr:uid="{00000000-0005-0000-0000-0000FABC0000}"/>
    <cellStyle name="Note 21 3 3 4" xfId="49174" xr:uid="{00000000-0005-0000-0000-0000FBBC0000}"/>
    <cellStyle name="Note 21 3 4" xfId="49175" xr:uid="{00000000-0005-0000-0000-0000FCBC0000}"/>
    <cellStyle name="Note 21 3 4 2" xfId="49176" xr:uid="{00000000-0005-0000-0000-0000FDBC0000}"/>
    <cellStyle name="Note 21 3 4 2 2" xfId="49177" xr:uid="{00000000-0005-0000-0000-0000FEBC0000}"/>
    <cellStyle name="Note 21 3 4 3" xfId="49178" xr:uid="{00000000-0005-0000-0000-0000FFBC0000}"/>
    <cellStyle name="Note 21 3 5" xfId="49179" xr:uid="{00000000-0005-0000-0000-000000BD0000}"/>
    <cellStyle name="Note 21 3 5 2" xfId="49180" xr:uid="{00000000-0005-0000-0000-000001BD0000}"/>
    <cellStyle name="Note 21 3 6" xfId="49181" xr:uid="{00000000-0005-0000-0000-000002BD0000}"/>
    <cellStyle name="Note 21 3 6 2" xfId="49182" xr:uid="{00000000-0005-0000-0000-000003BD0000}"/>
    <cellStyle name="Note 21 3 7" xfId="49183" xr:uid="{00000000-0005-0000-0000-000004BD0000}"/>
    <cellStyle name="Note 21 3 7 2" xfId="49184" xr:uid="{00000000-0005-0000-0000-000005BD0000}"/>
    <cellStyle name="Note 21 3 8" xfId="49185" xr:uid="{00000000-0005-0000-0000-000006BD0000}"/>
    <cellStyle name="Note 21 3 8 2" xfId="49186" xr:uid="{00000000-0005-0000-0000-000007BD0000}"/>
    <cellStyle name="Note 21 3 9" xfId="49187" xr:uid="{00000000-0005-0000-0000-000008BD0000}"/>
    <cellStyle name="Note 21 3 9 2" xfId="49188" xr:uid="{00000000-0005-0000-0000-000009BD0000}"/>
    <cellStyle name="Note 21 4" xfId="5313" xr:uid="{00000000-0005-0000-0000-00000ABD0000}"/>
    <cellStyle name="Note 21 4 2" xfId="5314" xr:uid="{00000000-0005-0000-0000-00000BBD0000}"/>
    <cellStyle name="Note 21 4 2 2" xfId="49189" xr:uid="{00000000-0005-0000-0000-00000CBD0000}"/>
    <cellStyle name="Note 21 4 3" xfId="5315" xr:uid="{00000000-0005-0000-0000-00000DBD0000}"/>
    <cellStyle name="Note 21 4 3 2" xfId="49190" xr:uid="{00000000-0005-0000-0000-00000EBD0000}"/>
    <cellStyle name="Note 21 4 4" xfId="49191" xr:uid="{00000000-0005-0000-0000-00000FBD0000}"/>
    <cellStyle name="Note 21 5" xfId="5316" xr:uid="{00000000-0005-0000-0000-000010BD0000}"/>
    <cellStyle name="Note 21 5 2" xfId="49192" xr:uid="{00000000-0005-0000-0000-000011BD0000}"/>
    <cellStyle name="Note 21 5 2 2" xfId="49193" xr:uid="{00000000-0005-0000-0000-000012BD0000}"/>
    <cellStyle name="Note 21 5 3" xfId="49194" xr:uid="{00000000-0005-0000-0000-000013BD0000}"/>
    <cellStyle name="Note 21 5 3 2" xfId="49195" xr:uid="{00000000-0005-0000-0000-000014BD0000}"/>
    <cellStyle name="Note 21 5 4" xfId="49196" xr:uid="{00000000-0005-0000-0000-000015BD0000}"/>
    <cellStyle name="Note 21 6" xfId="5317" xr:uid="{00000000-0005-0000-0000-000016BD0000}"/>
    <cellStyle name="Note 21 6 2" xfId="49197" xr:uid="{00000000-0005-0000-0000-000017BD0000}"/>
    <cellStyle name="Note 21 6 2 2" xfId="49198" xr:uid="{00000000-0005-0000-0000-000018BD0000}"/>
    <cellStyle name="Note 21 6 3" xfId="49199" xr:uid="{00000000-0005-0000-0000-000019BD0000}"/>
    <cellStyle name="Note 21 7" xfId="5318" xr:uid="{00000000-0005-0000-0000-00001ABD0000}"/>
    <cellStyle name="Note 21 7 2" xfId="49200" xr:uid="{00000000-0005-0000-0000-00001BBD0000}"/>
    <cellStyle name="Note 21 8" xfId="49201" xr:uid="{00000000-0005-0000-0000-00001CBD0000}"/>
    <cellStyle name="Note 21 8 2" xfId="49202" xr:uid="{00000000-0005-0000-0000-00001DBD0000}"/>
    <cellStyle name="Note 21 9" xfId="49203" xr:uid="{00000000-0005-0000-0000-00001EBD0000}"/>
    <cellStyle name="Note 21 9 2" xfId="49204" xr:uid="{00000000-0005-0000-0000-00001FBD0000}"/>
    <cellStyle name="Note 22" xfId="5319" xr:uid="{00000000-0005-0000-0000-000020BD0000}"/>
    <cellStyle name="Note 22 10" xfId="49205" xr:uid="{00000000-0005-0000-0000-000021BD0000}"/>
    <cellStyle name="Note 22 10 2" xfId="49206" xr:uid="{00000000-0005-0000-0000-000022BD0000}"/>
    <cellStyle name="Note 22 11" xfId="49207" xr:uid="{00000000-0005-0000-0000-000023BD0000}"/>
    <cellStyle name="Note 22 11 2" xfId="49208" xr:uid="{00000000-0005-0000-0000-000024BD0000}"/>
    <cellStyle name="Note 22 12" xfId="49209" xr:uid="{00000000-0005-0000-0000-000025BD0000}"/>
    <cellStyle name="Note 22 12 2" xfId="49210" xr:uid="{00000000-0005-0000-0000-000026BD0000}"/>
    <cellStyle name="Note 22 13" xfId="49211" xr:uid="{00000000-0005-0000-0000-000027BD0000}"/>
    <cellStyle name="Note 22 2" xfId="5320" xr:uid="{00000000-0005-0000-0000-000028BD0000}"/>
    <cellStyle name="Note 22 2 10" xfId="49212" xr:uid="{00000000-0005-0000-0000-000029BD0000}"/>
    <cellStyle name="Note 22 2 10 2" xfId="49213" xr:uid="{00000000-0005-0000-0000-00002ABD0000}"/>
    <cellStyle name="Note 22 2 11" xfId="49214" xr:uid="{00000000-0005-0000-0000-00002BBD0000}"/>
    <cellStyle name="Note 22 2 11 2" xfId="49215" xr:uid="{00000000-0005-0000-0000-00002CBD0000}"/>
    <cellStyle name="Note 22 2 12" xfId="49216" xr:uid="{00000000-0005-0000-0000-00002DBD0000}"/>
    <cellStyle name="Note 22 2 2" xfId="5321" xr:uid="{00000000-0005-0000-0000-00002EBD0000}"/>
    <cellStyle name="Note 22 2 2 10" xfId="49217" xr:uid="{00000000-0005-0000-0000-00002FBD0000}"/>
    <cellStyle name="Note 22 2 2 10 2" xfId="49218" xr:uid="{00000000-0005-0000-0000-000030BD0000}"/>
    <cellStyle name="Note 22 2 2 11" xfId="49219" xr:uid="{00000000-0005-0000-0000-000031BD0000}"/>
    <cellStyle name="Note 22 2 2 2" xfId="49220" xr:uid="{00000000-0005-0000-0000-000032BD0000}"/>
    <cellStyle name="Note 22 2 2 2 2" xfId="49221" xr:uid="{00000000-0005-0000-0000-000033BD0000}"/>
    <cellStyle name="Note 22 2 2 2 2 2" xfId="49222" xr:uid="{00000000-0005-0000-0000-000034BD0000}"/>
    <cellStyle name="Note 22 2 2 2 3" xfId="49223" xr:uid="{00000000-0005-0000-0000-000035BD0000}"/>
    <cellStyle name="Note 22 2 2 2 3 2" xfId="49224" xr:uid="{00000000-0005-0000-0000-000036BD0000}"/>
    <cellStyle name="Note 22 2 2 2 4" xfId="49225" xr:uid="{00000000-0005-0000-0000-000037BD0000}"/>
    <cellStyle name="Note 22 2 2 3" xfId="49226" xr:uid="{00000000-0005-0000-0000-000038BD0000}"/>
    <cellStyle name="Note 22 2 2 3 2" xfId="49227" xr:uid="{00000000-0005-0000-0000-000039BD0000}"/>
    <cellStyle name="Note 22 2 2 3 2 2" xfId="49228" xr:uid="{00000000-0005-0000-0000-00003ABD0000}"/>
    <cellStyle name="Note 22 2 2 3 3" xfId="49229" xr:uid="{00000000-0005-0000-0000-00003BBD0000}"/>
    <cellStyle name="Note 22 2 2 3 3 2" xfId="49230" xr:uid="{00000000-0005-0000-0000-00003CBD0000}"/>
    <cellStyle name="Note 22 2 2 3 4" xfId="49231" xr:uid="{00000000-0005-0000-0000-00003DBD0000}"/>
    <cellStyle name="Note 22 2 2 4" xfId="49232" xr:uid="{00000000-0005-0000-0000-00003EBD0000}"/>
    <cellStyle name="Note 22 2 2 4 2" xfId="49233" xr:uid="{00000000-0005-0000-0000-00003FBD0000}"/>
    <cellStyle name="Note 22 2 2 4 2 2" xfId="49234" xr:uid="{00000000-0005-0000-0000-000040BD0000}"/>
    <cellStyle name="Note 22 2 2 4 3" xfId="49235" xr:uid="{00000000-0005-0000-0000-000041BD0000}"/>
    <cellStyle name="Note 22 2 2 5" xfId="49236" xr:uid="{00000000-0005-0000-0000-000042BD0000}"/>
    <cellStyle name="Note 22 2 2 5 2" xfId="49237" xr:uid="{00000000-0005-0000-0000-000043BD0000}"/>
    <cellStyle name="Note 22 2 2 6" xfId="49238" xr:uid="{00000000-0005-0000-0000-000044BD0000}"/>
    <cellStyle name="Note 22 2 2 6 2" xfId="49239" xr:uid="{00000000-0005-0000-0000-000045BD0000}"/>
    <cellStyle name="Note 22 2 2 7" xfId="49240" xr:uid="{00000000-0005-0000-0000-000046BD0000}"/>
    <cellStyle name="Note 22 2 2 7 2" xfId="49241" xr:uid="{00000000-0005-0000-0000-000047BD0000}"/>
    <cellStyle name="Note 22 2 2 8" xfId="49242" xr:uid="{00000000-0005-0000-0000-000048BD0000}"/>
    <cellStyle name="Note 22 2 2 8 2" xfId="49243" xr:uid="{00000000-0005-0000-0000-000049BD0000}"/>
    <cellStyle name="Note 22 2 2 9" xfId="49244" xr:uid="{00000000-0005-0000-0000-00004ABD0000}"/>
    <cellStyle name="Note 22 2 2 9 2" xfId="49245" xr:uid="{00000000-0005-0000-0000-00004BBD0000}"/>
    <cellStyle name="Note 22 2 3" xfId="5322" xr:uid="{00000000-0005-0000-0000-00004CBD0000}"/>
    <cellStyle name="Note 22 2 3 2" xfId="49246" xr:uid="{00000000-0005-0000-0000-00004DBD0000}"/>
    <cellStyle name="Note 22 2 3 2 2" xfId="49247" xr:uid="{00000000-0005-0000-0000-00004EBD0000}"/>
    <cellStyle name="Note 22 2 3 3" xfId="49248" xr:uid="{00000000-0005-0000-0000-00004FBD0000}"/>
    <cellStyle name="Note 22 2 3 3 2" xfId="49249" xr:uid="{00000000-0005-0000-0000-000050BD0000}"/>
    <cellStyle name="Note 22 2 3 4" xfId="49250" xr:uid="{00000000-0005-0000-0000-000051BD0000}"/>
    <cellStyle name="Note 22 2 4" xfId="49251" xr:uid="{00000000-0005-0000-0000-000052BD0000}"/>
    <cellStyle name="Note 22 2 4 2" xfId="49252" xr:uid="{00000000-0005-0000-0000-000053BD0000}"/>
    <cellStyle name="Note 22 2 4 2 2" xfId="49253" xr:uid="{00000000-0005-0000-0000-000054BD0000}"/>
    <cellStyle name="Note 22 2 4 3" xfId="49254" xr:uid="{00000000-0005-0000-0000-000055BD0000}"/>
    <cellStyle name="Note 22 2 4 3 2" xfId="49255" xr:uid="{00000000-0005-0000-0000-000056BD0000}"/>
    <cellStyle name="Note 22 2 4 4" xfId="49256" xr:uid="{00000000-0005-0000-0000-000057BD0000}"/>
    <cellStyle name="Note 22 2 5" xfId="49257" xr:uid="{00000000-0005-0000-0000-000058BD0000}"/>
    <cellStyle name="Note 22 2 5 2" xfId="49258" xr:uid="{00000000-0005-0000-0000-000059BD0000}"/>
    <cellStyle name="Note 22 2 5 2 2" xfId="49259" xr:uid="{00000000-0005-0000-0000-00005ABD0000}"/>
    <cellStyle name="Note 22 2 5 3" xfId="49260" xr:uid="{00000000-0005-0000-0000-00005BBD0000}"/>
    <cellStyle name="Note 22 2 6" xfId="49261" xr:uid="{00000000-0005-0000-0000-00005CBD0000}"/>
    <cellStyle name="Note 22 2 6 2" xfId="49262" xr:uid="{00000000-0005-0000-0000-00005DBD0000}"/>
    <cellStyle name="Note 22 2 7" xfId="49263" xr:uid="{00000000-0005-0000-0000-00005EBD0000}"/>
    <cellStyle name="Note 22 2 7 2" xfId="49264" xr:uid="{00000000-0005-0000-0000-00005FBD0000}"/>
    <cellStyle name="Note 22 2 8" xfId="49265" xr:uid="{00000000-0005-0000-0000-000060BD0000}"/>
    <cellStyle name="Note 22 2 8 2" xfId="49266" xr:uid="{00000000-0005-0000-0000-000061BD0000}"/>
    <cellStyle name="Note 22 2 9" xfId="49267" xr:uid="{00000000-0005-0000-0000-000062BD0000}"/>
    <cellStyle name="Note 22 2 9 2" xfId="49268" xr:uid="{00000000-0005-0000-0000-000063BD0000}"/>
    <cellStyle name="Note 22 3" xfId="5323" xr:uid="{00000000-0005-0000-0000-000064BD0000}"/>
    <cellStyle name="Note 22 3 10" xfId="49269" xr:uid="{00000000-0005-0000-0000-000065BD0000}"/>
    <cellStyle name="Note 22 3 10 2" xfId="49270" xr:uid="{00000000-0005-0000-0000-000066BD0000}"/>
    <cellStyle name="Note 22 3 11" xfId="49271" xr:uid="{00000000-0005-0000-0000-000067BD0000}"/>
    <cellStyle name="Note 22 3 2" xfId="5324" xr:uid="{00000000-0005-0000-0000-000068BD0000}"/>
    <cellStyle name="Note 22 3 2 2" xfId="49272" xr:uid="{00000000-0005-0000-0000-000069BD0000}"/>
    <cellStyle name="Note 22 3 2 2 2" xfId="49273" xr:uid="{00000000-0005-0000-0000-00006ABD0000}"/>
    <cellStyle name="Note 22 3 2 3" xfId="49274" xr:uid="{00000000-0005-0000-0000-00006BBD0000}"/>
    <cellStyle name="Note 22 3 2 3 2" xfId="49275" xr:uid="{00000000-0005-0000-0000-00006CBD0000}"/>
    <cellStyle name="Note 22 3 2 4" xfId="49276" xr:uid="{00000000-0005-0000-0000-00006DBD0000}"/>
    <cellStyle name="Note 22 3 3" xfId="5325" xr:uid="{00000000-0005-0000-0000-00006EBD0000}"/>
    <cellStyle name="Note 22 3 3 2" xfId="49277" xr:uid="{00000000-0005-0000-0000-00006FBD0000}"/>
    <cellStyle name="Note 22 3 3 2 2" xfId="49278" xr:uid="{00000000-0005-0000-0000-000070BD0000}"/>
    <cellStyle name="Note 22 3 3 3" xfId="49279" xr:uid="{00000000-0005-0000-0000-000071BD0000}"/>
    <cellStyle name="Note 22 3 3 3 2" xfId="49280" xr:uid="{00000000-0005-0000-0000-000072BD0000}"/>
    <cellStyle name="Note 22 3 3 4" xfId="49281" xr:uid="{00000000-0005-0000-0000-000073BD0000}"/>
    <cellStyle name="Note 22 3 4" xfId="49282" xr:uid="{00000000-0005-0000-0000-000074BD0000}"/>
    <cellStyle name="Note 22 3 4 2" xfId="49283" xr:uid="{00000000-0005-0000-0000-000075BD0000}"/>
    <cellStyle name="Note 22 3 4 2 2" xfId="49284" xr:uid="{00000000-0005-0000-0000-000076BD0000}"/>
    <cellStyle name="Note 22 3 4 3" xfId="49285" xr:uid="{00000000-0005-0000-0000-000077BD0000}"/>
    <cellStyle name="Note 22 3 5" xfId="49286" xr:uid="{00000000-0005-0000-0000-000078BD0000}"/>
    <cellStyle name="Note 22 3 5 2" xfId="49287" xr:uid="{00000000-0005-0000-0000-000079BD0000}"/>
    <cellStyle name="Note 22 3 6" xfId="49288" xr:uid="{00000000-0005-0000-0000-00007ABD0000}"/>
    <cellStyle name="Note 22 3 6 2" xfId="49289" xr:uid="{00000000-0005-0000-0000-00007BBD0000}"/>
    <cellStyle name="Note 22 3 7" xfId="49290" xr:uid="{00000000-0005-0000-0000-00007CBD0000}"/>
    <cellStyle name="Note 22 3 7 2" xfId="49291" xr:uid="{00000000-0005-0000-0000-00007DBD0000}"/>
    <cellStyle name="Note 22 3 8" xfId="49292" xr:uid="{00000000-0005-0000-0000-00007EBD0000}"/>
    <cellStyle name="Note 22 3 8 2" xfId="49293" xr:uid="{00000000-0005-0000-0000-00007FBD0000}"/>
    <cellStyle name="Note 22 3 9" xfId="49294" xr:uid="{00000000-0005-0000-0000-000080BD0000}"/>
    <cellStyle name="Note 22 3 9 2" xfId="49295" xr:uid="{00000000-0005-0000-0000-000081BD0000}"/>
    <cellStyle name="Note 22 4" xfId="5326" xr:uid="{00000000-0005-0000-0000-000082BD0000}"/>
    <cellStyle name="Note 22 4 2" xfId="5327" xr:uid="{00000000-0005-0000-0000-000083BD0000}"/>
    <cellStyle name="Note 22 4 2 2" xfId="49296" xr:uid="{00000000-0005-0000-0000-000084BD0000}"/>
    <cellStyle name="Note 22 4 3" xfId="5328" xr:uid="{00000000-0005-0000-0000-000085BD0000}"/>
    <cellStyle name="Note 22 4 3 2" xfId="49297" xr:uid="{00000000-0005-0000-0000-000086BD0000}"/>
    <cellStyle name="Note 22 4 4" xfId="49298" xr:uid="{00000000-0005-0000-0000-000087BD0000}"/>
    <cellStyle name="Note 22 5" xfId="5329" xr:uid="{00000000-0005-0000-0000-000088BD0000}"/>
    <cellStyle name="Note 22 5 2" xfId="49299" xr:uid="{00000000-0005-0000-0000-000089BD0000}"/>
    <cellStyle name="Note 22 5 2 2" xfId="49300" xr:uid="{00000000-0005-0000-0000-00008ABD0000}"/>
    <cellStyle name="Note 22 5 3" xfId="49301" xr:uid="{00000000-0005-0000-0000-00008BBD0000}"/>
    <cellStyle name="Note 22 5 3 2" xfId="49302" xr:uid="{00000000-0005-0000-0000-00008CBD0000}"/>
    <cellStyle name="Note 22 5 4" xfId="49303" xr:uid="{00000000-0005-0000-0000-00008DBD0000}"/>
    <cellStyle name="Note 22 6" xfId="5330" xr:uid="{00000000-0005-0000-0000-00008EBD0000}"/>
    <cellStyle name="Note 22 6 2" xfId="49304" xr:uid="{00000000-0005-0000-0000-00008FBD0000}"/>
    <cellStyle name="Note 22 6 2 2" xfId="49305" xr:uid="{00000000-0005-0000-0000-000090BD0000}"/>
    <cellStyle name="Note 22 6 3" xfId="49306" xr:uid="{00000000-0005-0000-0000-000091BD0000}"/>
    <cellStyle name="Note 22 7" xfId="5331" xr:uid="{00000000-0005-0000-0000-000092BD0000}"/>
    <cellStyle name="Note 22 7 2" xfId="49307" xr:uid="{00000000-0005-0000-0000-000093BD0000}"/>
    <cellStyle name="Note 22 8" xfId="49308" xr:uid="{00000000-0005-0000-0000-000094BD0000}"/>
    <cellStyle name="Note 22 8 2" xfId="49309" xr:uid="{00000000-0005-0000-0000-000095BD0000}"/>
    <cellStyle name="Note 22 9" xfId="49310" xr:uid="{00000000-0005-0000-0000-000096BD0000}"/>
    <cellStyle name="Note 22 9 2" xfId="49311" xr:uid="{00000000-0005-0000-0000-000097BD0000}"/>
    <cellStyle name="Note 23" xfId="5332" xr:uid="{00000000-0005-0000-0000-000098BD0000}"/>
    <cellStyle name="Note 23 10" xfId="49312" xr:uid="{00000000-0005-0000-0000-000099BD0000}"/>
    <cellStyle name="Note 23 10 2" xfId="49313" xr:uid="{00000000-0005-0000-0000-00009ABD0000}"/>
    <cellStyle name="Note 23 11" xfId="49314" xr:uid="{00000000-0005-0000-0000-00009BBD0000}"/>
    <cellStyle name="Note 23 11 2" xfId="49315" xr:uid="{00000000-0005-0000-0000-00009CBD0000}"/>
    <cellStyle name="Note 23 12" xfId="49316" xr:uid="{00000000-0005-0000-0000-00009DBD0000}"/>
    <cellStyle name="Note 23 12 2" xfId="49317" xr:uid="{00000000-0005-0000-0000-00009EBD0000}"/>
    <cellStyle name="Note 23 13" xfId="49318" xr:uid="{00000000-0005-0000-0000-00009FBD0000}"/>
    <cellStyle name="Note 23 2" xfId="5333" xr:uid="{00000000-0005-0000-0000-0000A0BD0000}"/>
    <cellStyle name="Note 23 2 10" xfId="49319" xr:uid="{00000000-0005-0000-0000-0000A1BD0000}"/>
    <cellStyle name="Note 23 2 10 2" xfId="49320" xr:uid="{00000000-0005-0000-0000-0000A2BD0000}"/>
    <cellStyle name="Note 23 2 11" xfId="49321" xr:uid="{00000000-0005-0000-0000-0000A3BD0000}"/>
    <cellStyle name="Note 23 2 11 2" xfId="49322" xr:uid="{00000000-0005-0000-0000-0000A4BD0000}"/>
    <cellStyle name="Note 23 2 12" xfId="49323" xr:uid="{00000000-0005-0000-0000-0000A5BD0000}"/>
    <cellStyle name="Note 23 2 2" xfId="5334" xr:uid="{00000000-0005-0000-0000-0000A6BD0000}"/>
    <cellStyle name="Note 23 2 2 10" xfId="49324" xr:uid="{00000000-0005-0000-0000-0000A7BD0000}"/>
    <cellStyle name="Note 23 2 2 10 2" xfId="49325" xr:uid="{00000000-0005-0000-0000-0000A8BD0000}"/>
    <cellStyle name="Note 23 2 2 11" xfId="49326" xr:uid="{00000000-0005-0000-0000-0000A9BD0000}"/>
    <cellStyle name="Note 23 2 2 2" xfId="49327" xr:uid="{00000000-0005-0000-0000-0000AABD0000}"/>
    <cellStyle name="Note 23 2 2 2 2" xfId="49328" xr:uid="{00000000-0005-0000-0000-0000ABBD0000}"/>
    <cellStyle name="Note 23 2 2 2 2 2" xfId="49329" xr:uid="{00000000-0005-0000-0000-0000ACBD0000}"/>
    <cellStyle name="Note 23 2 2 2 3" xfId="49330" xr:uid="{00000000-0005-0000-0000-0000ADBD0000}"/>
    <cellStyle name="Note 23 2 2 2 3 2" xfId="49331" xr:uid="{00000000-0005-0000-0000-0000AEBD0000}"/>
    <cellStyle name="Note 23 2 2 2 4" xfId="49332" xr:uid="{00000000-0005-0000-0000-0000AFBD0000}"/>
    <cellStyle name="Note 23 2 2 3" xfId="49333" xr:uid="{00000000-0005-0000-0000-0000B0BD0000}"/>
    <cellStyle name="Note 23 2 2 3 2" xfId="49334" xr:uid="{00000000-0005-0000-0000-0000B1BD0000}"/>
    <cellStyle name="Note 23 2 2 3 2 2" xfId="49335" xr:uid="{00000000-0005-0000-0000-0000B2BD0000}"/>
    <cellStyle name="Note 23 2 2 3 3" xfId="49336" xr:uid="{00000000-0005-0000-0000-0000B3BD0000}"/>
    <cellStyle name="Note 23 2 2 3 3 2" xfId="49337" xr:uid="{00000000-0005-0000-0000-0000B4BD0000}"/>
    <cellStyle name="Note 23 2 2 3 4" xfId="49338" xr:uid="{00000000-0005-0000-0000-0000B5BD0000}"/>
    <cellStyle name="Note 23 2 2 4" xfId="49339" xr:uid="{00000000-0005-0000-0000-0000B6BD0000}"/>
    <cellStyle name="Note 23 2 2 4 2" xfId="49340" xr:uid="{00000000-0005-0000-0000-0000B7BD0000}"/>
    <cellStyle name="Note 23 2 2 4 2 2" xfId="49341" xr:uid="{00000000-0005-0000-0000-0000B8BD0000}"/>
    <cellStyle name="Note 23 2 2 4 3" xfId="49342" xr:uid="{00000000-0005-0000-0000-0000B9BD0000}"/>
    <cellStyle name="Note 23 2 2 5" xfId="49343" xr:uid="{00000000-0005-0000-0000-0000BABD0000}"/>
    <cellStyle name="Note 23 2 2 5 2" xfId="49344" xr:uid="{00000000-0005-0000-0000-0000BBBD0000}"/>
    <cellStyle name="Note 23 2 2 6" xfId="49345" xr:uid="{00000000-0005-0000-0000-0000BCBD0000}"/>
    <cellStyle name="Note 23 2 2 6 2" xfId="49346" xr:uid="{00000000-0005-0000-0000-0000BDBD0000}"/>
    <cellStyle name="Note 23 2 2 7" xfId="49347" xr:uid="{00000000-0005-0000-0000-0000BEBD0000}"/>
    <cellStyle name="Note 23 2 2 7 2" xfId="49348" xr:uid="{00000000-0005-0000-0000-0000BFBD0000}"/>
    <cellStyle name="Note 23 2 2 8" xfId="49349" xr:uid="{00000000-0005-0000-0000-0000C0BD0000}"/>
    <cellStyle name="Note 23 2 2 8 2" xfId="49350" xr:uid="{00000000-0005-0000-0000-0000C1BD0000}"/>
    <cellStyle name="Note 23 2 2 9" xfId="49351" xr:uid="{00000000-0005-0000-0000-0000C2BD0000}"/>
    <cellStyle name="Note 23 2 2 9 2" xfId="49352" xr:uid="{00000000-0005-0000-0000-0000C3BD0000}"/>
    <cellStyle name="Note 23 2 3" xfId="5335" xr:uid="{00000000-0005-0000-0000-0000C4BD0000}"/>
    <cellStyle name="Note 23 2 3 2" xfId="49353" xr:uid="{00000000-0005-0000-0000-0000C5BD0000}"/>
    <cellStyle name="Note 23 2 3 2 2" xfId="49354" xr:uid="{00000000-0005-0000-0000-0000C6BD0000}"/>
    <cellStyle name="Note 23 2 3 3" xfId="49355" xr:uid="{00000000-0005-0000-0000-0000C7BD0000}"/>
    <cellStyle name="Note 23 2 3 3 2" xfId="49356" xr:uid="{00000000-0005-0000-0000-0000C8BD0000}"/>
    <cellStyle name="Note 23 2 3 4" xfId="49357" xr:uid="{00000000-0005-0000-0000-0000C9BD0000}"/>
    <cellStyle name="Note 23 2 4" xfId="5336" xr:uid="{00000000-0005-0000-0000-0000CABD0000}"/>
    <cellStyle name="Note 23 2 4 2" xfId="49358" xr:uid="{00000000-0005-0000-0000-0000CBBD0000}"/>
    <cellStyle name="Note 23 2 4 2 2" xfId="49359" xr:uid="{00000000-0005-0000-0000-0000CCBD0000}"/>
    <cellStyle name="Note 23 2 4 3" xfId="49360" xr:uid="{00000000-0005-0000-0000-0000CDBD0000}"/>
    <cellStyle name="Note 23 2 4 3 2" xfId="49361" xr:uid="{00000000-0005-0000-0000-0000CEBD0000}"/>
    <cellStyle name="Note 23 2 4 4" xfId="49362" xr:uid="{00000000-0005-0000-0000-0000CFBD0000}"/>
    <cellStyle name="Note 23 2 5" xfId="49363" xr:uid="{00000000-0005-0000-0000-0000D0BD0000}"/>
    <cellStyle name="Note 23 2 5 2" xfId="49364" xr:uid="{00000000-0005-0000-0000-0000D1BD0000}"/>
    <cellStyle name="Note 23 2 5 2 2" xfId="49365" xr:uid="{00000000-0005-0000-0000-0000D2BD0000}"/>
    <cellStyle name="Note 23 2 5 3" xfId="49366" xr:uid="{00000000-0005-0000-0000-0000D3BD0000}"/>
    <cellStyle name="Note 23 2 6" xfId="49367" xr:uid="{00000000-0005-0000-0000-0000D4BD0000}"/>
    <cellStyle name="Note 23 2 6 2" xfId="49368" xr:uid="{00000000-0005-0000-0000-0000D5BD0000}"/>
    <cellStyle name="Note 23 2 7" xfId="49369" xr:uid="{00000000-0005-0000-0000-0000D6BD0000}"/>
    <cellStyle name="Note 23 2 7 2" xfId="49370" xr:uid="{00000000-0005-0000-0000-0000D7BD0000}"/>
    <cellStyle name="Note 23 2 8" xfId="49371" xr:uid="{00000000-0005-0000-0000-0000D8BD0000}"/>
    <cellStyle name="Note 23 2 8 2" xfId="49372" xr:uid="{00000000-0005-0000-0000-0000D9BD0000}"/>
    <cellStyle name="Note 23 2 9" xfId="49373" xr:uid="{00000000-0005-0000-0000-0000DABD0000}"/>
    <cellStyle name="Note 23 2 9 2" xfId="49374" xr:uid="{00000000-0005-0000-0000-0000DBBD0000}"/>
    <cellStyle name="Note 23 3" xfId="5337" xr:uid="{00000000-0005-0000-0000-0000DCBD0000}"/>
    <cellStyle name="Note 23 3 10" xfId="49375" xr:uid="{00000000-0005-0000-0000-0000DDBD0000}"/>
    <cellStyle name="Note 23 3 10 2" xfId="49376" xr:uid="{00000000-0005-0000-0000-0000DEBD0000}"/>
    <cellStyle name="Note 23 3 11" xfId="49377" xr:uid="{00000000-0005-0000-0000-0000DFBD0000}"/>
    <cellStyle name="Note 23 3 2" xfId="5338" xr:uid="{00000000-0005-0000-0000-0000E0BD0000}"/>
    <cellStyle name="Note 23 3 2 2" xfId="49378" xr:uid="{00000000-0005-0000-0000-0000E1BD0000}"/>
    <cellStyle name="Note 23 3 2 2 2" xfId="49379" xr:uid="{00000000-0005-0000-0000-0000E2BD0000}"/>
    <cellStyle name="Note 23 3 2 3" xfId="49380" xr:uid="{00000000-0005-0000-0000-0000E3BD0000}"/>
    <cellStyle name="Note 23 3 2 3 2" xfId="49381" xr:uid="{00000000-0005-0000-0000-0000E4BD0000}"/>
    <cellStyle name="Note 23 3 2 4" xfId="49382" xr:uid="{00000000-0005-0000-0000-0000E5BD0000}"/>
    <cellStyle name="Note 23 3 3" xfId="49383" xr:uid="{00000000-0005-0000-0000-0000E6BD0000}"/>
    <cellStyle name="Note 23 3 3 2" xfId="49384" xr:uid="{00000000-0005-0000-0000-0000E7BD0000}"/>
    <cellStyle name="Note 23 3 3 2 2" xfId="49385" xr:uid="{00000000-0005-0000-0000-0000E8BD0000}"/>
    <cellStyle name="Note 23 3 3 3" xfId="49386" xr:uid="{00000000-0005-0000-0000-0000E9BD0000}"/>
    <cellStyle name="Note 23 3 3 3 2" xfId="49387" xr:uid="{00000000-0005-0000-0000-0000EABD0000}"/>
    <cellStyle name="Note 23 3 3 4" xfId="49388" xr:uid="{00000000-0005-0000-0000-0000EBBD0000}"/>
    <cellStyle name="Note 23 3 4" xfId="49389" xr:uid="{00000000-0005-0000-0000-0000ECBD0000}"/>
    <cellStyle name="Note 23 3 4 2" xfId="49390" xr:uid="{00000000-0005-0000-0000-0000EDBD0000}"/>
    <cellStyle name="Note 23 3 4 2 2" xfId="49391" xr:uid="{00000000-0005-0000-0000-0000EEBD0000}"/>
    <cellStyle name="Note 23 3 4 3" xfId="49392" xr:uid="{00000000-0005-0000-0000-0000EFBD0000}"/>
    <cellStyle name="Note 23 3 5" xfId="49393" xr:uid="{00000000-0005-0000-0000-0000F0BD0000}"/>
    <cellStyle name="Note 23 3 5 2" xfId="49394" xr:uid="{00000000-0005-0000-0000-0000F1BD0000}"/>
    <cellStyle name="Note 23 3 6" xfId="49395" xr:uid="{00000000-0005-0000-0000-0000F2BD0000}"/>
    <cellStyle name="Note 23 3 6 2" xfId="49396" xr:uid="{00000000-0005-0000-0000-0000F3BD0000}"/>
    <cellStyle name="Note 23 3 7" xfId="49397" xr:uid="{00000000-0005-0000-0000-0000F4BD0000}"/>
    <cellStyle name="Note 23 3 7 2" xfId="49398" xr:uid="{00000000-0005-0000-0000-0000F5BD0000}"/>
    <cellStyle name="Note 23 3 8" xfId="49399" xr:uid="{00000000-0005-0000-0000-0000F6BD0000}"/>
    <cellStyle name="Note 23 3 8 2" xfId="49400" xr:uid="{00000000-0005-0000-0000-0000F7BD0000}"/>
    <cellStyle name="Note 23 3 9" xfId="49401" xr:uid="{00000000-0005-0000-0000-0000F8BD0000}"/>
    <cellStyle name="Note 23 3 9 2" xfId="49402" xr:uid="{00000000-0005-0000-0000-0000F9BD0000}"/>
    <cellStyle name="Note 23 4" xfId="5339" xr:uid="{00000000-0005-0000-0000-0000FABD0000}"/>
    <cellStyle name="Note 23 4 2" xfId="49403" xr:uid="{00000000-0005-0000-0000-0000FBBD0000}"/>
    <cellStyle name="Note 23 4 2 2" xfId="49404" xr:uid="{00000000-0005-0000-0000-0000FCBD0000}"/>
    <cellStyle name="Note 23 4 3" xfId="49405" xr:uid="{00000000-0005-0000-0000-0000FDBD0000}"/>
    <cellStyle name="Note 23 4 3 2" xfId="49406" xr:uid="{00000000-0005-0000-0000-0000FEBD0000}"/>
    <cellStyle name="Note 23 4 4" xfId="49407" xr:uid="{00000000-0005-0000-0000-0000FFBD0000}"/>
    <cellStyle name="Note 23 5" xfId="5340" xr:uid="{00000000-0005-0000-0000-000000BE0000}"/>
    <cellStyle name="Note 23 5 2" xfId="49408" xr:uid="{00000000-0005-0000-0000-000001BE0000}"/>
    <cellStyle name="Note 23 5 2 2" xfId="49409" xr:uid="{00000000-0005-0000-0000-000002BE0000}"/>
    <cellStyle name="Note 23 5 3" xfId="49410" xr:uid="{00000000-0005-0000-0000-000003BE0000}"/>
    <cellStyle name="Note 23 5 3 2" xfId="49411" xr:uid="{00000000-0005-0000-0000-000004BE0000}"/>
    <cellStyle name="Note 23 5 4" xfId="49412" xr:uid="{00000000-0005-0000-0000-000005BE0000}"/>
    <cellStyle name="Note 23 6" xfId="49413" xr:uid="{00000000-0005-0000-0000-000006BE0000}"/>
    <cellStyle name="Note 23 6 2" xfId="49414" xr:uid="{00000000-0005-0000-0000-000007BE0000}"/>
    <cellStyle name="Note 23 6 2 2" xfId="49415" xr:uid="{00000000-0005-0000-0000-000008BE0000}"/>
    <cellStyle name="Note 23 6 3" xfId="49416" xr:uid="{00000000-0005-0000-0000-000009BE0000}"/>
    <cellStyle name="Note 23 7" xfId="49417" xr:uid="{00000000-0005-0000-0000-00000ABE0000}"/>
    <cellStyle name="Note 23 7 2" xfId="49418" xr:uid="{00000000-0005-0000-0000-00000BBE0000}"/>
    <cellStyle name="Note 23 8" xfId="49419" xr:uid="{00000000-0005-0000-0000-00000CBE0000}"/>
    <cellStyle name="Note 23 8 2" xfId="49420" xr:uid="{00000000-0005-0000-0000-00000DBE0000}"/>
    <cellStyle name="Note 23 9" xfId="49421" xr:uid="{00000000-0005-0000-0000-00000EBE0000}"/>
    <cellStyle name="Note 23 9 2" xfId="49422" xr:uid="{00000000-0005-0000-0000-00000FBE0000}"/>
    <cellStyle name="Note 24" xfId="5341" xr:uid="{00000000-0005-0000-0000-000010BE0000}"/>
    <cellStyle name="Note 24 10" xfId="49423" xr:uid="{00000000-0005-0000-0000-000011BE0000}"/>
    <cellStyle name="Note 24 10 2" xfId="49424" xr:uid="{00000000-0005-0000-0000-000012BE0000}"/>
    <cellStyle name="Note 24 11" xfId="49425" xr:uid="{00000000-0005-0000-0000-000013BE0000}"/>
    <cellStyle name="Note 24 11 2" xfId="49426" xr:uid="{00000000-0005-0000-0000-000014BE0000}"/>
    <cellStyle name="Note 24 12" xfId="49427" xr:uid="{00000000-0005-0000-0000-000015BE0000}"/>
    <cellStyle name="Note 24 12 2" xfId="49428" xr:uid="{00000000-0005-0000-0000-000016BE0000}"/>
    <cellStyle name="Note 24 13" xfId="49429" xr:uid="{00000000-0005-0000-0000-000017BE0000}"/>
    <cellStyle name="Note 24 2" xfId="5342" xr:uid="{00000000-0005-0000-0000-000018BE0000}"/>
    <cellStyle name="Note 24 2 10" xfId="49430" xr:uid="{00000000-0005-0000-0000-000019BE0000}"/>
    <cellStyle name="Note 24 2 10 2" xfId="49431" xr:uid="{00000000-0005-0000-0000-00001ABE0000}"/>
    <cellStyle name="Note 24 2 11" xfId="49432" xr:uid="{00000000-0005-0000-0000-00001BBE0000}"/>
    <cellStyle name="Note 24 2 11 2" xfId="49433" xr:uid="{00000000-0005-0000-0000-00001CBE0000}"/>
    <cellStyle name="Note 24 2 12" xfId="49434" xr:uid="{00000000-0005-0000-0000-00001DBE0000}"/>
    <cellStyle name="Note 24 2 2" xfId="49435" xr:uid="{00000000-0005-0000-0000-00001EBE0000}"/>
    <cellStyle name="Note 24 2 2 10" xfId="49436" xr:uid="{00000000-0005-0000-0000-00001FBE0000}"/>
    <cellStyle name="Note 24 2 2 10 2" xfId="49437" xr:uid="{00000000-0005-0000-0000-000020BE0000}"/>
    <cellStyle name="Note 24 2 2 11" xfId="49438" xr:uid="{00000000-0005-0000-0000-000021BE0000}"/>
    <cellStyle name="Note 24 2 2 2" xfId="49439" xr:uid="{00000000-0005-0000-0000-000022BE0000}"/>
    <cellStyle name="Note 24 2 2 2 2" xfId="49440" xr:uid="{00000000-0005-0000-0000-000023BE0000}"/>
    <cellStyle name="Note 24 2 2 2 2 2" xfId="49441" xr:uid="{00000000-0005-0000-0000-000024BE0000}"/>
    <cellStyle name="Note 24 2 2 2 3" xfId="49442" xr:uid="{00000000-0005-0000-0000-000025BE0000}"/>
    <cellStyle name="Note 24 2 2 2 3 2" xfId="49443" xr:uid="{00000000-0005-0000-0000-000026BE0000}"/>
    <cellStyle name="Note 24 2 2 2 4" xfId="49444" xr:uid="{00000000-0005-0000-0000-000027BE0000}"/>
    <cellStyle name="Note 24 2 2 3" xfId="49445" xr:uid="{00000000-0005-0000-0000-000028BE0000}"/>
    <cellStyle name="Note 24 2 2 3 2" xfId="49446" xr:uid="{00000000-0005-0000-0000-000029BE0000}"/>
    <cellStyle name="Note 24 2 2 3 2 2" xfId="49447" xr:uid="{00000000-0005-0000-0000-00002ABE0000}"/>
    <cellStyle name="Note 24 2 2 3 3" xfId="49448" xr:uid="{00000000-0005-0000-0000-00002BBE0000}"/>
    <cellStyle name="Note 24 2 2 3 3 2" xfId="49449" xr:uid="{00000000-0005-0000-0000-00002CBE0000}"/>
    <cellStyle name="Note 24 2 2 3 4" xfId="49450" xr:uid="{00000000-0005-0000-0000-00002DBE0000}"/>
    <cellStyle name="Note 24 2 2 4" xfId="49451" xr:uid="{00000000-0005-0000-0000-00002EBE0000}"/>
    <cellStyle name="Note 24 2 2 4 2" xfId="49452" xr:uid="{00000000-0005-0000-0000-00002FBE0000}"/>
    <cellStyle name="Note 24 2 2 4 2 2" xfId="49453" xr:uid="{00000000-0005-0000-0000-000030BE0000}"/>
    <cellStyle name="Note 24 2 2 4 3" xfId="49454" xr:uid="{00000000-0005-0000-0000-000031BE0000}"/>
    <cellStyle name="Note 24 2 2 5" xfId="49455" xr:uid="{00000000-0005-0000-0000-000032BE0000}"/>
    <cellStyle name="Note 24 2 2 5 2" xfId="49456" xr:uid="{00000000-0005-0000-0000-000033BE0000}"/>
    <cellStyle name="Note 24 2 2 6" xfId="49457" xr:uid="{00000000-0005-0000-0000-000034BE0000}"/>
    <cellStyle name="Note 24 2 2 6 2" xfId="49458" xr:uid="{00000000-0005-0000-0000-000035BE0000}"/>
    <cellStyle name="Note 24 2 2 7" xfId="49459" xr:uid="{00000000-0005-0000-0000-000036BE0000}"/>
    <cellStyle name="Note 24 2 2 7 2" xfId="49460" xr:uid="{00000000-0005-0000-0000-000037BE0000}"/>
    <cellStyle name="Note 24 2 2 8" xfId="49461" xr:uid="{00000000-0005-0000-0000-000038BE0000}"/>
    <cellStyle name="Note 24 2 2 8 2" xfId="49462" xr:uid="{00000000-0005-0000-0000-000039BE0000}"/>
    <cellStyle name="Note 24 2 2 9" xfId="49463" xr:uid="{00000000-0005-0000-0000-00003ABE0000}"/>
    <cellStyle name="Note 24 2 2 9 2" xfId="49464" xr:uid="{00000000-0005-0000-0000-00003BBE0000}"/>
    <cellStyle name="Note 24 2 3" xfId="49465" xr:uid="{00000000-0005-0000-0000-00003CBE0000}"/>
    <cellStyle name="Note 24 2 3 2" xfId="49466" xr:uid="{00000000-0005-0000-0000-00003DBE0000}"/>
    <cellStyle name="Note 24 2 3 2 2" xfId="49467" xr:uid="{00000000-0005-0000-0000-00003EBE0000}"/>
    <cellStyle name="Note 24 2 3 3" xfId="49468" xr:uid="{00000000-0005-0000-0000-00003FBE0000}"/>
    <cellStyle name="Note 24 2 3 3 2" xfId="49469" xr:uid="{00000000-0005-0000-0000-000040BE0000}"/>
    <cellStyle name="Note 24 2 3 4" xfId="49470" xr:uid="{00000000-0005-0000-0000-000041BE0000}"/>
    <cellStyle name="Note 24 2 4" xfId="49471" xr:uid="{00000000-0005-0000-0000-000042BE0000}"/>
    <cellStyle name="Note 24 2 4 2" xfId="49472" xr:uid="{00000000-0005-0000-0000-000043BE0000}"/>
    <cellStyle name="Note 24 2 4 2 2" xfId="49473" xr:uid="{00000000-0005-0000-0000-000044BE0000}"/>
    <cellStyle name="Note 24 2 4 3" xfId="49474" xr:uid="{00000000-0005-0000-0000-000045BE0000}"/>
    <cellStyle name="Note 24 2 4 3 2" xfId="49475" xr:uid="{00000000-0005-0000-0000-000046BE0000}"/>
    <cellStyle name="Note 24 2 4 4" xfId="49476" xr:uid="{00000000-0005-0000-0000-000047BE0000}"/>
    <cellStyle name="Note 24 2 5" xfId="49477" xr:uid="{00000000-0005-0000-0000-000048BE0000}"/>
    <cellStyle name="Note 24 2 5 2" xfId="49478" xr:uid="{00000000-0005-0000-0000-000049BE0000}"/>
    <cellStyle name="Note 24 2 5 2 2" xfId="49479" xr:uid="{00000000-0005-0000-0000-00004ABE0000}"/>
    <cellStyle name="Note 24 2 5 3" xfId="49480" xr:uid="{00000000-0005-0000-0000-00004BBE0000}"/>
    <cellStyle name="Note 24 2 6" xfId="49481" xr:uid="{00000000-0005-0000-0000-00004CBE0000}"/>
    <cellStyle name="Note 24 2 6 2" xfId="49482" xr:uid="{00000000-0005-0000-0000-00004DBE0000}"/>
    <cellStyle name="Note 24 2 7" xfId="49483" xr:uid="{00000000-0005-0000-0000-00004EBE0000}"/>
    <cellStyle name="Note 24 2 7 2" xfId="49484" xr:uid="{00000000-0005-0000-0000-00004FBE0000}"/>
    <cellStyle name="Note 24 2 8" xfId="49485" xr:uid="{00000000-0005-0000-0000-000050BE0000}"/>
    <cellStyle name="Note 24 2 8 2" xfId="49486" xr:uid="{00000000-0005-0000-0000-000051BE0000}"/>
    <cellStyle name="Note 24 2 9" xfId="49487" xr:uid="{00000000-0005-0000-0000-000052BE0000}"/>
    <cellStyle name="Note 24 2 9 2" xfId="49488" xr:uid="{00000000-0005-0000-0000-000053BE0000}"/>
    <cellStyle name="Note 24 3" xfId="5343" xr:uid="{00000000-0005-0000-0000-000054BE0000}"/>
    <cellStyle name="Note 24 3 10" xfId="49489" xr:uid="{00000000-0005-0000-0000-000055BE0000}"/>
    <cellStyle name="Note 24 3 10 2" xfId="49490" xr:uid="{00000000-0005-0000-0000-000056BE0000}"/>
    <cellStyle name="Note 24 3 11" xfId="49491" xr:uid="{00000000-0005-0000-0000-000057BE0000}"/>
    <cellStyle name="Note 24 3 2" xfId="49492" xr:uid="{00000000-0005-0000-0000-000058BE0000}"/>
    <cellStyle name="Note 24 3 2 2" xfId="49493" xr:uid="{00000000-0005-0000-0000-000059BE0000}"/>
    <cellStyle name="Note 24 3 2 2 2" xfId="49494" xr:uid="{00000000-0005-0000-0000-00005ABE0000}"/>
    <cellStyle name="Note 24 3 2 3" xfId="49495" xr:uid="{00000000-0005-0000-0000-00005BBE0000}"/>
    <cellStyle name="Note 24 3 2 3 2" xfId="49496" xr:uid="{00000000-0005-0000-0000-00005CBE0000}"/>
    <cellStyle name="Note 24 3 2 4" xfId="49497" xr:uid="{00000000-0005-0000-0000-00005DBE0000}"/>
    <cellStyle name="Note 24 3 3" xfId="49498" xr:uid="{00000000-0005-0000-0000-00005EBE0000}"/>
    <cellStyle name="Note 24 3 3 2" xfId="49499" xr:uid="{00000000-0005-0000-0000-00005FBE0000}"/>
    <cellStyle name="Note 24 3 3 2 2" xfId="49500" xr:uid="{00000000-0005-0000-0000-000060BE0000}"/>
    <cellStyle name="Note 24 3 3 3" xfId="49501" xr:uid="{00000000-0005-0000-0000-000061BE0000}"/>
    <cellStyle name="Note 24 3 3 3 2" xfId="49502" xr:uid="{00000000-0005-0000-0000-000062BE0000}"/>
    <cellStyle name="Note 24 3 3 4" xfId="49503" xr:uid="{00000000-0005-0000-0000-000063BE0000}"/>
    <cellStyle name="Note 24 3 4" xfId="49504" xr:uid="{00000000-0005-0000-0000-000064BE0000}"/>
    <cellStyle name="Note 24 3 4 2" xfId="49505" xr:uid="{00000000-0005-0000-0000-000065BE0000}"/>
    <cellStyle name="Note 24 3 4 2 2" xfId="49506" xr:uid="{00000000-0005-0000-0000-000066BE0000}"/>
    <cellStyle name="Note 24 3 4 3" xfId="49507" xr:uid="{00000000-0005-0000-0000-000067BE0000}"/>
    <cellStyle name="Note 24 3 5" xfId="49508" xr:uid="{00000000-0005-0000-0000-000068BE0000}"/>
    <cellStyle name="Note 24 3 5 2" xfId="49509" xr:uid="{00000000-0005-0000-0000-000069BE0000}"/>
    <cellStyle name="Note 24 3 6" xfId="49510" xr:uid="{00000000-0005-0000-0000-00006ABE0000}"/>
    <cellStyle name="Note 24 3 6 2" xfId="49511" xr:uid="{00000000-0005-0000-0000-00006BBE0000}"/>
    <cellStyle name="Note 24 3 7" xfId="49512" xr:uid="{00000000-0005-0000-0000-00006CBE0000}"/>
    <cellStyle name="Note 24 3 7 2" xfId="49513" xr:uid="{00000000-0005-0000-0000-00006DBE0000}"/>
    <cellStyle name="Note 24 3 8" xfId="49514" xr:uid="{00000000-0005-0000-0000-00006EBE0000}"/>
    <cellStyle name="Note 24 3 8 2" xfId="49515" xr:uid="{00000000-0005-0000-0000-00006FBE0000}"/>
    <cellStyle name="Note 24 3 9" xfId="49516" xr:uid="{00000000-0005-0000-0000-000070BE0000}"/>
    <cellStyle name="Note 24 3 9 2" xfId="49517" xr:uid="{00000000-0005-0000-0000-000071BE0000}"/>
    <cellStyle name="Note 24 4" xfId="5344" xr:uid="{00000000-0005-0000-0000-000072BE0000}"/>
    <cellStyle name="Note 24 4 2" xfId="49518" xr:uid="{00000000-0005-0000-0000-000073BE0000}"/>
    <cellStyle name="Note 24 4 2 2" xfId="49519" xr:uid="{00000000-0005-0000-0000-000074BE0000}"/>
    <cellStyle name="Note 24 4 3" xfId="49520" xr:uid="{00000000-0005-0000-0000-000075BE0000}"/>
    <cellStyle name="Note 24 4 3 2" xfId="49521" xr:uid="{00000000-0005-0000-0000-000076BE0000}"/>
    <cellStyle name="Note 24 4 4" xfId="49522" xr:uid="{00000000-0005-0000-0000-000077BE0000}"/>
    <cellStyle name="Note 24 5" xfId="5345" xr:uid="{00000000-0005-0000-0000-000078BE0000}"/>
    <cellStyle name="Note 24 5 2" xfId="49523" xr:uid="{00000000-0005-0000-0000-000079BE0000}"/>
    <cellStyle name="Note 24 5 2 2" xfId="49524" xr:uid="{00000000-0005-0000-0000-00007ABE0000}"/>
    <cellStyle name="Note 24 5 3" xfId="49525" xr:uid="{00000000-0005-0000-0000-00007BBE0000}"/>
    <cellStyle name="Note 24 5 3 2" xfId="49526" xr:uid="{00000000-0005-0000-0000-00007CBE0000}"/>
    <cellStyle name="Note 24 5 4" xfId="49527" xr:uid="{00000000-0005-0000-0000-00007DBE0000}"/>
    <cellStyle name="Note 24 6" xfId="49528" xr:uid="{00000000-0005-0000-0000-00007EBE0000}"/>
    <cellStyle name="Note 24 6 2" xfId="49529" xr:uid="{00000000-0005-0000-0000-00007FBE0000}"/>
    <cellStyle name="Note 24 6 2 2" xfId="49530" xr:uid="{00000000-0005-0000-0000-000080BE0000}"/>
    <cellStyle name="Note 24 6 3" xfId="49531" xr:uid="{00000000-0005-0000-0000-000081BE0000}"/>
    <cellStyle name="Note 24 7" xfId="49532" xr:uid="{00000000-0005-0000-0000-000082BE0000}"/>
    <cellStyle name="Note 24 7 2" xfId="49533" xr:uid="{00000000-0005-0000-0000-000083BE0000}"/>
    <cellStyle name="Note 24 8" xfId="49534" xr:uid="{00000000-0005-0000-0000-000084BE0000}"/>
    <cellStyle name="Note 24 8 2" xfId="49535" xr:uid="{00000000-0005-0000-0000-000085BE0000}"/>
    <cellStyle name="Note 24 9" xfId="49536" xr:uid="{00000000-0005-0000-0000-000086BE0000}"/>
    <cellStyle name="Note 24 9 2" xfId="49537" xr:uid="{00000000-0005-0000-0000-000087BE0000}"/>
    <cellStyle name="Note 25" xfId="5346" xr:uid="{00000000-0005-0000-0000-000088BE0000}"/>
    <cellStyle name="Note 25 10" xfId="49538" xr:uid="{00000000-0005-0000-0000-000089BE0000}"/>
    <cellStyle name="Note 25 10 2" xfId="49539" xr:uid="{00000000-0005-0000-0000-00008ABE0000}"/>
    <cellStyle name="Note 25 11" xfId="49540" xr:uid="{00000000-0005-0000-0000-00008BBE0000}"/>
    <cellStyle name="Note 25 11 2" xfId="49541" xr:uid="{00000000-0005-0000-0000-00008CBE0000}"/>
    <cellStyle name="Note 25 12" xfId="49542" xr:uid="{00000000-0005-0000-0000-00008DBE0000}"/>
    <cellStyle name="Note 25 12 2" xfId="49543" xr:uid="{00000000-0005-0000-0000-00008EBE0000}"/>
    <cellStyle name="Note 25 13" xfId="49544" xr:uid="{00000000-0005-0000-0000-00008FBE0000}"/>
    <cellStyle name="Note 25 2" xfId="5347" xr:uid="{00000000-0005-0000-0000-000090BE0000}"/>
    <cellStyle name="Note 25 2 10" xfId="49545" xr:uid="{00000000-0005-0000-0000-000091BE0000}"/>
    <cellStyle name="Note 25 2 10 2" xfId="49546" xr:uid="{00000000-0005-0000-0000-000092BE0000}"/>
    <cellStyle name="Note 25 2 11" xfId="49547" xr:uid="{00000000-0005-0000-0000-000093BE0000}"/>
    <cellStyle name="Note 25 2 11 2" xfId="49548" xr:uid="{00000000-0005-0000-0000-000094BE0000}"/>
    <cellStyle name="Note 25 2 12" xfId="49549" xr:uid="{00000000-0005-0000-0000-000095BE0000}"/>
    <cellStyle name="Note 25 2 2" xfId="49550" xr:uid="{00000000-0005-0000-0000-000096BE0000}"/>
    <cellStyle name="Note 25 2 2 10" xfId="49551" xr:uid="{00000000-0005-0000-0000-000097BE0000}"/>
    <cellStyle name="Note 25 2 2 10 2" xfId="49552" xr:uid="{00000000-0005-0000-0000-000098BE0000}"/>
    <cellStyle name="Note 25 2 2 11" xfId="49553" xr:uid="{00000000-0005-0000-0000-000099BE0000}"/>
    <cellStyle name="Note 25 2 2 2" xfId="49554" xr:uid="{00000000-0005-0000-0000-00009ABE0000}"/>
    <cellStyle name="Note 25 2 2 2 2" xfId="49555" xr:uid="{00000000-0005-0000-0000-00009BBE0000}"/>
    <cellStyle name="Note 25 2 2 2 2 2" xfId="49556" xr:uid="{00000000-0005-0000-0000-00009CBE0000}"/>
    <cellStyle name="Note 25 2 2 2 3" xfId="49557" xr:uid="{00000000-0005-0000-0000-00009DBE0000}"/>
    <cellStyle name="Note 25 2 2 2 3 2" xfId="49558" xr:uid="{00000000-0005-0000-0000-00009EBE0000}"/>
    <cellStyle name="Note 25 2 2 2 4" xfId="49559" xr:uid="{00000000-0005-0000-0000-00009FBE0000}"/>
    <cellStyle name="Note 25 2 2 3" xfId="49560" xr:uid="{00000000-0005-0000-0000-0000A0BE0000}"/>
    <cellStyle name="Note 25 2 2 3 2" xfId="49561" xr:uid="{00000000-0005-0000-0000-0000A1BE0000}"/>
    <cellStyle name="Note 25 2 2 3 2 2" xfId="49562" xr:uid="{00000000-0005-0000-0000-0000A2BE0000}"/>
    <cellStyle name="Note 25 2 2 3 3" xfId="49563" xr:uid="{00000000-0005-0000-0000-0000A3BE0000}"/>
    <cellStyle name="Note 25 2 2 3 3 2" xfId="49564" xr:uid="{00000000-0005-0000-0000-0000A4BE0000}"/>
    <cellStyle name="Note 25 2 2 3 4" xfId="49565" xr:uid="{00000000-0005-0000-0000-0000A5BE0000}"/>
    <cellStyle name="Note 25 2 2 4" xfId="49566" xr:uid="{00000000-0005-0000-0000-0000A6BE0000}"/>
    <cellStyle name="Note 25 2 2 4 2" xfId="49567" xr:uid="{00000000-0005-0000-0000-0000A7BE0000}"/>
    <cellStyle name="Note 25 2 2 4 2 2" xfId="49568" xr:uid="{00000000-0005-0000-0000-0000A8BE0000}"/>
    <cellStyle name="Note 25 2 2 4 3" xfId="49569" xr:uid="{00000000-0005-0000-0000-0000A9BE0000}"/>
    <cellStyle name="Note 25 2 2 5" xfId="49570" xr:uid="{00000000-0005-0000-0000-0000AABE0000}"/>
    <cellStyle name="Note 25 2 2 5 2" xfId="49571" xr:uid="{00000000-0005-0000-0000-0000ABBE0000}"/>
    <cellStyle name="Note 25 2 2 6" xfId="49572" xr:uid="{00000000-0005-0000-0000-0000ACBE0000}"/>
    <cellStyle name="Note 25 2 2 6 2" xfId="49573" xr:uid="{00000000-0005-0000-0000-0000ADBE0000}"/>
    <cellStyle name="Note 25 2 2 7" xfId="49574" xr:uid="{00000000-0005-0000-0000-0000AEBE0000}"/>
    <cellStyle name="Note 25 2 2 7 2" xfId="49575" xr:uid="{00000000-0005-0000-0000-0000AFBE0000}"/>
    <cellStyle name="Note 25 2 2 8" xfId="49576" xr:uid="{00000000-0005-0000-0000-0000B0BE0000}"/>
    <cellStyle name="Note 25 2 2 8 2" xfId="49577" xr:uid="{00000000-0005-0000-0000-0000B1BE0000}"/>
    <cellStyle name="Note 25 2 2 9" xfId="49578" xr:uid="{00000000-0005-0000-0000-0000B2BE0000}"/>
    <cellStyle name="Note 25 2 2 9 2" xfId="49579" xr:uid="{00000000-0005-0000-0000-0000B3BE0000}"/>
    <cellStyle name="Note 25 2 3" xfId="49580" xr:uid="{00000000-0005-0000-0000-0000B4BE0000}"/>
    <cellStyle name="Note 25 2 3 2" xfId="49581" xr:uid="{00000000-0005-0000-0000-0000B5BE0000}"/>
    <cellStyle name="Note 25 2 3 2 2" xfId="49582" xr:uid="{00000000-0005-0000-0000-0000B6BE0000}"/>
    <cellStyle name="Note 25 2 3 3" xfId="49583" xr:uid="{00000000-0005-0000-0000-0000B7BE0000}"/>
    <cellStyle name="Note 25 2 3 3 2" xfId="49584" xr:uid="{00000000-0005-0000-0000-0000B8BE0000}"/>
    <cellStyle name="Note 25 2 3 4" xfId="49585" xr:uid="{00000000-0005-0000-0000-0000B9BE0000}"/>
    <cellStyle name="Note 25 2 4" xfId="49586" xr:uid="{00000000-0005-0000-0000-0000BABE0000}"/>
    <cellStyle name="Note 25 2 4 2" xfId="49587" xr:uid="{00000000-0005-0000-0000-0000BBBE0000}"/>
    <cellStyle name="Note 25 2 4 2 2" xfId="49588" xr:uid="{00000000-0005-0000-0000-0000BCBE0000}"/>
    <cellStyle name="Note 25 2 4 3" xfId="49589" xr:uid="{00000000-0005-0000-0000-0000BDBE0000}"/>
    <cellStyle name="Note 25 2 4 3 2" xfId="49590" xr:uid="{00000000-0005-0000-0000-0000BEBE0000}"/>
    <cellStyle name="Note 25 2 4 4" xfId="49591" xr:uid="{00000000-0005-0000-0000-0000BFBE0000}"/>
    <cellStyle name="Note 25 2 5" xfId="49592" xr:uid="{00000000-0005-0000-0000-0000C0BE0000}"/>
    <cellStyle name="Note 25 2 5 2" xfId="49593" xr:uid="{00000000-0005-0000-0000-0000C1BE0000}"/>
    <cellStyle name="Note 25 2 5 2 2" xfId="49594" xr:uid="{00000000-0005-0000-0000-0000C2BE0000}"/>
    <cellStyle name="Note 25 2 5 3" xfId="49595" xr:uid="{00000000-0005-0000-0000-0000C3BE0000}"/>
    <cellStyle name="Note 25 2 6" xfId="49596" xr:uid="{00000000-0005-0000-0000-0000C4BE0000}"/>
    <cellStyle name="Note 25 2 6 2" xfId="49597" xr:uid="{00000000-0005-0000-0000-0000C5BE0000}"/>
    <cellStyle name="Note 25 2 7" xfId="49598" xr:uid="{00000000-0005-0000-0000-0000C6BE0000}"/>
    <cellStyle name="Note 25 2 7 2" xfId="49599" xr:uid="{00000000-0005-0000-0000-0000C7BE0000}"/>
    <cellStyle name="Note 25 2 8" xfId="49600" xr:uid="{00000000-0005-0000-0000-0000C8BE0000}"/>
    <cellStyle name="Note 25 2 8 2" xfId="49601" xr:uid="{00000000-0005-0000-0000-0000C9BE0000}"/>
    <cellStyle name="Note 25 2 9" xfId="49602" xr:uid="{00000000-0005-0000-0000-0000CABE0000}"/>
    <cellStyle name="Note 25 2 9 2" xfId="49603" xr:uid="{00000000-0005-0000-0000-0000CBBE0000}"/>
    <cellStyle name="Note 25 3" xfId="5348" xr:uid="{00000000-0005-0000-0000-0000CCBE0000}"/>
    <cellStyle name="Note 25 3 10" xfId="49604" xr:uid="{00000000-0005-0000-0000-0000CDBE0000}"/>
    <cellStyle name="Note 25 3 10 2" xfId="49605" xr:uid="{00000000-0005-0000-0000-0000CEBE0000}"/>
    <cellStyle name="Note 25 3 11" xfId="49606" xr:uid="{00000000-0005-0000-0000-0000CFBE0000}"/>
    <cellStyle name="Note 25 3 2" xfId="49607" xr:uid="{00000000-0005-0000-0000-0000D0BE0000}"/>
    <cellStyle name="Note 25 3 2 2" xfId="49608" xr:uid="{00000000-0005-0000-0000-0000D1BE0000}"/>
    <cellStyle name="Note 25 3 2 2 2" xfId="49609" xr:uid="{00000000-0005-0000-0000-0000D2BE0000}"/>
    <cellStyle name="Note 25 3 2 3" xfId="49610" xr:uid="{00000000-0005-0000-0000-0000D3BE0000}"/>
    <cellStyle name="Note 25 3 2 3 2" xfId="49611" xr:uid="{00000000-0005-0000-0000-0000D4BE0000}"/>
    <cellStyle name="Note 25 3 2 4" xfId="49612" xr:uid="{00000000-0005-0000-0000-0000D5BE0000}"/>
    <cellStyle name="Note 25 3 3" xfId="49613" xr:uid="{00000000-0005-0000-0000-0000D6BE0000}"/>
    <cellStyle name="Note 25 3 3 2" xfId="49614" xr:uid="{00000000-0005-0000-0000-0000D7BE0000}"/>
    <cellStyle name="Note 25 3 3 2 2" xfId="49615" xr:uid="{00000000-0005-0000-0000-0000D8BE0000}"/>
    <cellStyle name="Note 25 3 3 3" xfId="49616" xr:uid="{00000000-0005-0000-0000-0000D9BE0000}"/>
    <cellStyle name="Note 25 3 3 3 2" xfId="49617" xr:uid="{00000000-0005-0000-0000-0000DABE0000}"/>
    <cellStyle name="Note 25 3 3 4" xfId="49618" xr:uid="{00000000-0005-0000-0000-0000DBBE0000}"/>
    <cellStyle name="Note 25 3 4" xfId="49619" xr:uid="{00000000-0005-0000-0000-0000DCBE0000}"/>
    <cellStyle name="Note 25 3 4 2" xfId="49620" xr:uid="{00000000-0005-0000-0000-0000DDBE0000}"/>
    <cellStyle name="Note 25 3 4 2 2" xfId="49621" xr:uid="{00000000-0005-0000-0000-0000DEBE0000}"/>
    <cellStyle name="Note 25 3 4 3" xfId="49622" xr:uid="{00000000-0005-0000-0000-0000DFBE0000}"/>
    <cellStyle name="Note 25 3 5" xfId="49623" xr:uid="{00000000-0005-0000-0000-0000E0BE0000}"/>
    <cellStyle name="Note 25 3 5 2" xfId="49624" xr:uid="{00000000-0005-0000-0000-0000E1BE0000}"/>
    <cellStyle name="Note 25 3 6" xfId="49625" xr:uid="{00000000-0005-0000-0000-0000E2BE0000}"/>
    <cellStyle name="Note 25 3 6 2" xfId="49626" xr:uid="{00000000-0005-0000-0000-0000E3BE0000}"/>
    <cellStyle name="Note 25 3 7" xfId="49627" xr:uid="{00000000-0005-0000-0000-0000E4BE0000}"/>
    <cellStyle name="Note 25 3 7 2" xfId="49628" xr:uid="{00000000-0005-0000-0000-0000E5BE0000}"/>
    <cellStyle name="Note 25 3 8" xfId="49629" xr:uid="{00000000-0005-0000-0000-0000E6BE0000}"/>
    <cellStyle name="Note 25 3 8 2" xfId="49630" xr:uid="{00000000-0005-0000-0000-0000E7BE0000}"/>
    <cellStyle name="Note 25 3 9" xfId="49631" xr:uid="{00000000-0005-0000-0000-0000E8BE0000}"/>
    <cellStyle name="Note 25 3 9 2" xfId="49632" xr:uid="{00000000-0005-0000-0000-0000E9BE0000}"/>
    <cellStyle name="Note 25 4" xfId="5349" xr:uid="{00000000-0005-0000-0000-0000EABE0000}"/>
    <cellStyle name="Note 25 4 2" xfId="49633" xr:uid="{00000000-0005-0000-0000-0000EBBE0000}"/>
    <cellStyle name="Note 25 4 2 2" xfId="49634" xr:uid="{00000000-0005-0000-0000-0000ECBE0000}"/>
    <cellStyle name="Note 25 4 3" xfId="49635" xr:uid="{00000000-0005-0000-0000-0000EDBE0000}"/>
    <cellStyle name="Note 25 4 3 2" xfId="49636" xr:uid="{00000000-0005-0000-0000-0000EEBE0000}"/>
    <cellStyle name="Note 25 4 4" xfId="49637" xr:uid="{00000000-0005-0000-0000-0000EFBE0000}"/>
    <cellStyle name="Note 25 5" xfId="49638" xr:uid="{00000000-0005-0000-0000-0000F0BE0000}"/>
    <cellStyle name="Note 25 5 2" xfId="49639" xr:uid="{00000000-0005-0000-0000-0000F1BE0000}"/>
    <cellStyle name="Note 25 5 2 2" xfId="49640" xr:uid="{00000000-0005-0000-0000-0000F2BE0000}"/>
    <cellStyle name="Note 25 5 3" xfId="49641" xr:uid="{00000000-0005-0000-0000-0000F3BE0000}"/>
    <cellStyle name="Note 25 5 3 2" xfId="49642" xr:uid="{00000000-0005-0000-0000-0000F4BE0000}"/>
    <cellStyle name="Note 25 5 4" xfId="49643" xr:uid="{00000000-0005-0000-0000-0000F5BE0000}"/>
    <cellStyle name="Note 25 6" xfId="49644" xr:uid="{00000000-0005-0000-0000-0000F6BE0000}"/>
    <cellStyle name="Note 25 6 2" xfId="49645" xr:uid="{00000000-0005-0000-0000-0000F7BE0000}"/>
    <cellStyle name="Note 25 6 2 2" xfId="49646" xr:uid="{00000000-0005-0000-0000-0000F8BE0000}"/>
    <cellStyle name="Note 25 6 3" xfId="49647" xr:uid="{00000000-0005-0000-0000-0000F9BE0000}"/>
    <cellStyle name="Note 25 7" xfId="49648" xr:uid="{00000000-0005-0000-0000-0000FABE0000}"/>
    <cellStyle name="Note 25 7 2" xfId="49649" xr:uid="{00000000-0005-0000-0000-0000FBBE0000}"/>
    <cellStyle name="Note 25 8" xfId="49650" xr:uid="{00000000-0005-0000-0000-0000FCBE0000}"/>
    <cellStyle name="Note 25 8 2" xfId="49651" xr:uid="{00000000-0005-0000-0000-0000FDBE0000}"/>
    <cellStyle name="Note 25 9" xfId="49652" xr:uid="{00000000-0005-0000-0000-0000FEBE0000}"/>
    <cellStyle name="Note 25 9 2" xfId="49653" xr:uid="{00000000-0005-0000-0000-0000FFBE0000}"/>
    <cellStyle name="Note 26" xfId="5350" xr:uid="{00000000-0005-0000-0000-000000BF0000}"/>
    <cellStyle name="Note 26 10" xfId="49654" xr:uid="{00000000-0005-0000-0000-000001BF0000}"/>
    <cellStyle name="Note 26 10 2" xfId="49655" xr:uid="{00000000-0005-0000-0000-000002BF0000}"/>
    <cellStyle name="Note 26 11" xfId="49656" xr:uid="{00000000-0005-0000-0000-000003BF0000}"/>
    <cellStyle name="Note 26 11 2" xfId="49657" xr:uid="{00000000-0005-0000-0000-000004BF0000}"/>
    <cellStyle name="Note 26 12" xfId="49658" xr:uid="{00000000-0005-0000-0000-000005BF0000}"/>
    <cellStyle name="Note 26 12 2" xfId="49659" xr:uid="{00000000-0005-0000-0000-000006BF0000}"/>
    <cellStyle name="Note 26 13" xfId="49660" xr:uid="{00000000-0005-0000-0000-000007BF0000}"/>
    <cellStyle name="Note 26 2" xfId="5351" xr:uid="{00000000-0005-0000-0000-000008BF0000}"/>
    <cellStyle name="Note 26 2 10" xfId="49661" xr:uid="{00000000-0005-0000-0000-000009BF0000}"/>
    <cellStyle name="Note 26 2 10 2" xfId="49662" xr:uid="{00000000-0005-0000-0000-00000ABF0000}"/>
    <cellStyle name="Note 26 2 11" xfId="49663" xr:uid="{00000000-0005-0000-0000-00000BBF0000}"/>
    <cellStyle name="Note 26 2 11 2" xfId="49664" xr:uid="{00000000-0005-0000-0000-00000CBF0000}"/>
    <cellStyle name="Note 26 2 12" xfId="49665" xr:uid="{00000000-0005-0000-0000-00000DBF0000}"/>
    <cellStyle name="Note 26 2 2" xfId="49666" xr:uid="{00000000-0005-0000-0000-00000EBF0000}"/>
    <cellStyle name="Note 26 2 2 10" xfId="49667" xr:uid="{00000000-0005-0000-0000-00000FBF0000}"/>
    <cellStyle name="Note 26 2 2 10 2" xfId="49668" xr:uid="{00000000-0005-0000-0000-000010BF0000}"/>
    <cellStyle name="Note 26 2 2 11" xfId="49669" xr:uid="{00000000-0005-0000-0000-000011BF0000}"/>
    <cellStyle name="Note 26 2 2 2" xfId="49670" xr:uid="{00000000-0005-0000-0000-000012BF0000}"/>
    <cellStyle name="Note 26 2 2 2 2" xfId="49671" xr:uid="{00000000-0005-0000-0000-000013BF0000}"/>
    <cellStyle name="Note 26 2 2 2 2 2" xfId="49672" xr:uid="{00000000-0005-0000-0000-000014BF0000}"/>
    <cellStyle name="Note 26 2 2 2 3" xfId="49673" xr:uid="{00000000-0005-0000-0000-000015BF0000}"/>
    <cellStyle name="Note 26 2 2 2 3 2" xfId="49674" xr:uid="{00000000-0005-0000-0000-000016BF0000}"/>
    <cellStyle name="Note 26 2 2 2 4" xfId="49675" xr:uid="{00000000-0005-0000-0000-000017BF0000}"/>
    <cellStyle name="Note 26 2 2 3" xfId="49676" xr:uid="{00000000-0005-0000-0000-000018BF0000}"/>
    <cellStyle name="Note 26 2 2 3 2" xfId="49677" xr:uid="{00000000-0005-0000-0000-000019BF0000}"/>
    <cellStyle name="Note 26 2 2 3 2 2" xfId="49678" xr:uid="{00000000-0005-0000-0000-00001ABF0000}"/>
    <cellStyle name="Note 26 2 2 3 3" xfId="49679" xr:uid="{00000000-0005-0000-0000-00001BBF0000}"/>
    <cellStyle name="Note 26 2 2 3 3 2" xfId="49680" xr:uid="{00000000-0005-0000-0000-00001CBF0000}"/>
    <cellStyle name="Note 26 2 2 3 4" xfId="49681" xr:uid="{00000000-0005-0000-0000-00001DBF0000}"/>
    <cellStyle name="Note 26 2 2 4" xfId="49682" xr:uid="{00000000-0005-0000-0000-00001EBF0000}"/>
    <cellStyle name="Note 26 2 2 4 2" xfId="49683" xr:uid="{00000000-0005-0000-0000-00001FBF0000}"/>
    <cellStyle name="Note 26 2 2 4 2 2" xfId="49684" xr:uid="{00000000-0005-0000-0000-000020BF0000}"/>
    <cellStyle name="Note 26 2 2 4 3" xfId="49685" xr:uid="{00000000-0005-0000-0000-000021BF0000}"/>
    <cellStyle name="Note 26 2 2 5" xfId="49686" xr:uid="{00000000-0005-0000-0000-000022BF0000}"/>
    <cellStyle name="Note 26 2 2 5 2" xfId="49687" xr:uid="{00000000-0005-0000-0000-000023BF0000}"/>
    <cellStyle name="Note 26 2 2 6" xfId="49688" xr:uid="{00000000-0005-0000-0000-000024BF0000}"/>
    <cellStyle name="Note 26 2 2 6 2" xfId="49689" xr:uid="{00000000-0005-0000-0000-000025BF0000}"/>
    <cellStyle name="Note 26 2 2 7" xfId="49690" xr:uid="{00000000-0005-0000-0000-000026BF0000}"/>
    <cellStyle name="Note 26 2 2 7 2" xfId="49691" xr:uid="{00000000-0005-0000-0000-000027BF0000}"/>
    <cellStyle name="Note 26 2 2 8" xfId="49692" xr:uid="{00000000-0005-0000-0000-000028BF0000}"/>
    <cellStyle name="Note 26 2 2 8 2" xfId="49693" xr:uid="{00000000-0005-0000-0000-000029BF0000}"/>
    <cellStyle name="Note 26 2 2 9" xfId="49694" xr:uid="{00000000-0005-0000-0000-00002ABF0000}"/>
    <cellStyle name="Note 26 2 2 9 2" xfId="49695" xr:uid="{00000000-0005-0000-0000-00002BBF0000}"/>
    <cellStyle name="Note 26 2 3" xfId="49696" xr:uid="{00000000-0005-0000-0000-00002CBF0000}"/>
    <cellStyle name="Note 26 2 3 2" xfId="49697" xr:uid="{00000000-0005-0000-0000-00002DBF0000}"/>
    <cellStyle name="Note 26 2 3 2 2" xfId="49698" xr:uid="{00000000-0005-0000-0000-00002EBF0000}"/>
    <cellStyle name="Note 26 2 3 3" xfId="49699" xr:uid="{00000000-0005-0000-0000-00002FBF0000}"/>
    <cellStyle name="Note 26 2 3 3 2" xfId="49700" xr:uid="{00000000-0005-0000-0000-000030BF0000}"/>
    <cellStyle name="Note 26 2 3 4" xfId="49701" xr:uid="{00000000-0005-0000-0000-000031BF0000}"/>
    <cellStyle name="Note 26 2 4" xfId="49702" xr:uid="{00000000-0005-0000-0000-000032BF0000}"/>
    <cellStyle name="Note 26 2 4 2" xfId="49703" xr:uid="{00000000-0005-0000-0000-000033BF0000}"/>
    <cellStyle name="Note 26 2 4 2 2" xfId="49704" xr:uid="{00000000-0005-0000-0000-000034BF0000}"/>
    <cellStyle name="Note 26 2 4 3" xfId="49705" xr:uid="{00000000-0005-0000-0000-000035BF0000}"/>
    <cellStyle name="Note 26 2 4 3 2" xfId="49706" xr:uid="{00000000-0005-0000-0000-000036BF0000}"/>
    <cellStyle name="Note 26 2 4 4" xfId="49707" xr:uid="{00000000-0005-0000-0000-000037BF0000}"/>
    <cellStyle name="Note 26 2 5" xfId="49708" xr:uid="{00000000-0005-0000-0000-000038BF0000}"/>
    <cellStyle name="Note 26 2 5 2" xfId="49709" xr:uid="{00000000-0005-0000-0000-000039BF0000}"/>
    <cellStyle name="Note 26 2 5 2 2" xfId="49710" xr:uid="{00000000-0005-0000-0000-00003ABF0000}"/>
    <cellStyle name="Note 26 2 5 3" xfId="49711" xr:uid="{00000000-0005-0000-0000-00003BBF0000}"/>
    <cellStyle name="Note 26 2 6" xfId="49712" xr:uid="{00000000-0005-0000-0000-00003CBF0000}"/>
    <cellStyle name="Note 26 2 6 2" xfId="49713" xr:uid="{00000000-0005-0000-0000-00003DBF0000}"/>
    <cellStyle name="Note 26 2 7" xfId="49714" xr:uid="{00000000-0005-0000-0000-00003EBF0000}"/>
    <cellStyle name="Note 26 2 7 2" xfId="49715" xr:uid="{00000000-0005-0000-0000-00003FBF0000}"/>
    <cellStyle name="Note 26 2 8" xfId="49716" xr:uid="{00000000-0005-0000-0000-000040BF0000}"/>
    <cellStyle name="Note 26 2 8 2" xfId="49717" xr:uid="{00000000-0005-0000-0000-000041BF0000}"/>
    <cellStyle name="Note 26 2 9" xfId="49718" xr:uid="{00000000-0005-0000-0000-000042BF0000}"/>
    <cellStyle name="Note 26 2 9 2" xfId="49719" xr:uid="{00000000-0005-0000-0000-000043BF0000}"/>
    <cellStyle name="Note 26 3" xfId="5352" xr:uid="{00000000-0005-0000-0000-000044BF0000}"/>
    <cellStyle name="Note 26 3 10" xfId="49720" xr:uid="{00000000-0005-0000-0000-000045BF0000}"/>
    <cellStyle name="Note 26 3 10 2" xfId="49721" xr:uid="{00000000-0005-0000-0000-000046BF0000}"/>
    <cellStyle name="Note 26 3 11" xfId="49722" xr:uid="{00000000-0005-0000-0000-000047BF0000}"/>
    <cellStyle name="Note 26 3 2" xfId="49723" xr:uid="{00000000-0005-0000-0000-000048BF0000}"/>
    <cellStyle name="Note 26 3 2 2" xfId="49724" xr:uid="{00000000-0005-0000-0000-000049BF0000}"/>
    <cellStyle name="Note 26 3 2 2 2" xfId="49725" xr:uid="{00000000-0005-0000-0000-00004ABF0000}"/>
    <cellStyle name="Note 26 3 2 3" xfId="49726" xr:uid="{00000000-0005-0000-0000-00004BBF0000}"/>
    <cellStyle name="Note 26 3 2 3 2" xfId="49727" xr:uid="{00000000-0005-0000-0000-00004CBF0000}"/>
    <cellStyle name="Note 26 3 2 4" xfId="49728" xr:uid="{00000000-0005-0000-0000-00004DBF0000}"/>
    <cellStyle name="Note 26 3 3" xfId="49729" xr:uid="{00000000-0005-0000-0000-00004EBF0000}"/>
    <cellStyle name="Note 26 3 3 2" xfId="49730" xr:uid="{00000000-0005-0000-0000-00004FBF0000}"/>
    <cellStyle name="Note 26 3 3 2 2" xfId="49731" xr:uid="{00000000-0005-0000-0000-000050BF0000}"/>
    <cellStyle name="Note 26 3 3 3" xfId="49732" xr:uid="{00000000-0005-0000-0000-000051BF0000}"/>
    <cellStyle name="Note 26 3 3 3 2" xfId="49733" xr:uid="{00000000-0005-0000-0000-000052BF0000}"/>
    <cellStyle name="Note 26 3 3 4" xfId="49734" xr:uid="{00000000-0005-0000-0000-000053BF0000}"/>
    <cellStyle name="Note 26 3 4" xfId="49735" xr:uid="{00000000-0005-0000-0000-000054BF0000}"/>
    <cellStyle name="Note 26 3 4 2" xfId="49736" xr:uid="{00000000-0005-0000-0000-000055BF0000}"/>
    <cellStyle name="Note 26 3 4 2 2" xfId="49737" xr:uid="{00000000-0005-0000-0000-000056BF0000}"/>
    <cellStyle name="Note 26 3 4 3" xfId="49738" xr:uid="{00000000-0005-0000-0000-000057BF0000}"/>
    <cellStyle name="Note 26 3 5" xfId="49739" xr:uid="{00000000-0005-0000-0000-000058BF0000}"/>
    <cellStyle name="Note 26 3 5 2" xfId="49740" xr:uid="{00000000-0005-0000-0000-000059BF0000}"/>
    <cellStyle name="Note 26 3 6" xfId="49741" xr:uid="{00000000-0005-0000-0000-00005ABF0000}"/>
    <cellStyle name="Note 26 3 6 2" xfId="49742" xr:uid="{00000000-0005-0000-0000-00005BBF0000}"/>
    <cellStyle name="Note 26 3 7" xfId="49743" xr:uid="{00000000-0005-0000-0000-00005CBF0000}"/>
    <cellStyle name="Note 26 3 7 2" xfId="49744" xr:uid="{00000000-0005-0000-0000-00005DBF0000}"/>
    <cellStyle name="Note 26 3 8" xfId="49745" xr:uid="{00000000-0005-0000-0000-00005EBF0000}"/>
    <cellStyle name="Note 26 3 8 2" xfId="49746" xr:uid="{00000000-0005-0000-0000-00005FBF0000}"/>
    <cellStyle name="Note 26 3 9" xfId="49747" xr:uid="{00000000-0005-0000-0000-000060BF0000}"/>
    <cellStyle name="Note 26 3 9 2" xfId="49748" xr:uid="{00000000-0005-0000-0000-000061BF0000}"/>
    <cellStyle name="Note 26 4" xfId="49749" xr:uid="{00000000-0005-0000-0000-000062BF0000}"/>
    <cellStyle name="Note 26 4 2" xfId="49750" xr:uid="{00000000-0005-0000-0000-000063BF0000}"/>
    <cellStyle name="Note 26 4 2 2" xfId="49751" xr:uid="{00000000-0005-0000-0000-000064BF0000}"/>
    <cellStyle name="Note 26 4 3" xfId="49752" xr:uid="{00000000-0005-0000-0000-000065BF0000}"/>
    <cellStyle name="Note 26 4 3 2" xfId="49753" xr:uid="{00000000-0005-0000-0000-000066BF0000}"/>
    <cellStyle name="Note 26 4 4" xfId="49754" xr:uid="{00000000-0005-0000-0000-000067BF0000}"/>
    <cellStyle name="Note 26 5" xfId="49755" xr:uid="{00000000-0005-0000-0000-000068BF0000}"/>
    <cellStyle name="Note 26 5 2" xfId="49756" xr:uid="{00000000-0005-0000-0000-000069BF0000}"/>
    <cellStyle name="Note 26 5 2 2" xfId="49757" xr:uid="{00000000-0005-0000-0000-00006ABF0000}"/>
    <cellStyle name="Note 26 5 3" xfId="49758" xr:uid="{00000000-0005-0000-0000-00006BBF0000}"/>
    <cellStyle name="Note 26 5 3 2" xfId="49759" xr:uid="{00000000-0005-0000-0000-00006CBF0000}"/>
    <cellStyle name="Note 26 5 4" xfId="49760" xr:uid="{00000000-0005-0000-0000-00006DBF0000}"/>
    <cellStyle name="Note 26 6" xfId="49761" xr:uid="{00000000-0005-0000-0000-00006EBF0000}"/>
    <cellStyle name="Note 26 6 2" xfId="49762" xr:uid="{00000000-0005-0000-0000-00006FBF0000}"/>
    <cellStyle name="Note 26 6 2 2" xfId="49763" xr:uid="{00000000-0005-0000-0000-000070BF0000}"/>
    <cellStyle name="Note 26 6 3" xfId="49764" xr:uid="{00000000-0005-0000-0000-000071BF0000}"/>
    <cellStyle name="Note 26 7" xfId="49765" xr:uid="{00000000-0005-0000-0000-000072BF0000}"/>
    <cellStyle name="Note 26 7 2" xfId="49766" xr:uid="{00000000-0005-0000-0000-000073BF0000}"/>
    <cellStyle name="Note 26 8" xfId="49767" xr:uid="{00000000-0005-0000-0000-000074BF0000}"/>
    <cellStyle name="Note 26 8 2" xfId="49768" xr:uid="{00000000-0005-0000-0000-000075BF0000}"/>
    <cellStyle name="Note 26 9" xfId="49769" xr:uid="{00000000-0005-0000-0000-000076BF0000}"/>
    <cellStyle name="Note 26 9 2" xfId="49770" xr:uid="{00000000-0005-0000-0000-000077BF0000}"/>
    <cellStyle name="Note 27" xfId="5353" xr:uid="{00000000-0005-0000-0000-000078BF0000}"/>
    <cellStyle name="Note 27 10" xfId="49771" xr:uid="{00000000-0005-0000-0000-000079BF0000}"/>
    <cellStyle name="Note 27 10 2" xfId="49772" xr:uid="{00000000-0005-0000-0000-00007ABF0000}"/>
    <cellStyle name="Note 27 11" xfId="49773" xr:uid="{00000000-0005-0000-0000-00007BBF0000}"/>
    <cellStyle name="Note 27 11 2" xfId="49774" xr:uid="{00000000-0005-0000-0000-00007CBF0000}"/>
    <cellStyle name="Note 27 12" xfId="49775" xr:uid="{00000000-0005-0000-0000-00007DBF0000}"/>
    <cellStyle name="Note 27 12 2" xfId="49776" xr:uid="{00000000-0005-0000-0000-00007EBF0000}"/>
    <cellStyle name="Note 27 13" xfId="49777" xr:uid="{00000000-0005-0000-0000-00007FBF0000}"/>
    <cellStyle name="Note 27 2" xfId="5354" xr:uid="{00000000-0005-0000-0000-000080BF0000}"/>
    <cellStyle name="Note 27 2 10" xfId="49778" xr:uid="{00000000-0005-0000-0000-000081BF0000}"/>
    <cellStyle name="Note 27 2 10 2" xfId="49779" xr:uid="{00000000-0005-0000-0000-000082BF0000}"/>
    <cellStyle name="Note 27 2 11" xfId="49780" xr:uid="{00000000-0005-0000-0000-000083BF0000}"/>
    <cellStyle name="Note 27 2 11 2" xfId="49781" xr:uid="{00000000-0005-0000-0000-000084BF0000}"/>
    <cellStyle name="Note 27 2 12" xfId="49782" xr:uid="{00000000-0005-0000-0000-000085BF0000}"/>
    <cellStyle name="Note 27 2 2" xfId="49783" xr:uid="{00000000-0005-0000-0000-000086BF0000}"/>
    <cellStyle name="Note 27 2 2 10" xfId="49784" xr:uid="{00000000-0005-0000-0000-000087BF0000}"/>
    <cellStyle name="Note 27 2 2 10 2" xfId="49785" xr:uid="{00000000-0005-0000-0000-000088BF0000}"/>
    <cellStyle name="Note 27 2 2 11" xfId="49786" xr:uid="{00000000-0005-0000-0000-000089BF0000}"/>
    <cellStyle name="Note 27 2 2 2" xfId="49787" xr:uid="{00000000-0005-0000-0000-00008ABF0000}"/>
    <cellStyle name="Note 27 2 2 2 2" xfId="49788" xr:uid="{00000000-0005-0000-0000-00008BBF0000}"/>
    <cellStyle name="Note 27 2 2 2 2 2" xfId="49789" xr:uid="{00000000-0005-0000-0000-00008CBF0000}"/>
    <cellStyle name="Note 27 2 2 2 3" xfId="49790" xr:uid="{00000000-0005-0000-0000-00008DBF0000}"/>
    <cellStyle name="Note 27 2 2 2 3 2" xfId="49791" xr:uid="{00000000-0005-0000-0000-00008EBF0000}"/>
    <cellStyle name="Note 27 2 2 2 4" xfId="49792" xr:uid="{00000000-0005-0000-0000-00008FBF0000}"/>
    <cellStyle name="Note 27 2 2 3" xfId="49793" xr:uid="{00000000-0005-0000-0000-000090BF0000}"/>
    <cellStyle name="Note 27 2 2 3 2" xfId="49794" xr:uid="{00000000-0005-0000-0000-000091BF0000}"/>
    <cellStyle name="Note 27 2 2 3 2 2" xfId="49795" xr:uid="{00000000-0005-0000-0000-000092BF0000}"/>
    <cellStyle name="Note 27 2 2 3 3" xfId="49796" xr:uid="{00000000-0005-0000-0000-000093BF0000}"/>
    <cellStyle name="Note 27 2 2 3 3 2" xfId="49797" xr:uid="{00000000-0005-0000-0000-000094BF0000}"/>
    <cellStyle name="Note 27 2 2 3 4" xfId="49798" xr:uid="{00000000-0005-0000-0000-000095BF0000}"/>
    <cellStyle name="Note 27 2 2 4" xfId="49799" xr:uid="{00000000-0005-0000-0000-000096BF0000}"/>
    <cellStyle name="Note 27 2 2 4 2" xfId="49800" xr:uid="{00000000-0005-0000-0000-000097BF0000}"/>
    <cellStyle name="Note 27 2 2 4 2 2" xfId="49801" xr:uid="{00000000-0005-0000-0000-000098BF0000}"/>
    <cellStyle name="Note 27 2 2 4 3" xfId="49802" xr:uid="{00000000-0005-0000-0000-000099BF0000}"/>
    <cellStyle name="Note 27 2 2 5" xfId="49803" xr:uid="{00000000-0005-0000-0000-00009ABF0000}"/>
    <cellStyle name="Note 27 2 2 5 2" xfId="49804" xr:uid="{00000000-0005-0000-0000-00009BBF0000}"/>
    <cellStyle name="Note 27 2 2 6" xfId="49805" xr:uid="{00000000-0005-0000-0000-00009CBF0000}"/>
    <cellStyle name="Note 27 2 2 6 2" xfId="49806" xr:uid="{00000000-0005-0000-0000-00009DBF0000}"/>
    <cellStyle name="Note 27 2 2 7" xfId="49807" xr:uid="{00000000-0005-0000-0000-00009EBF0000}"/>
    <cellStyle name="Note 27 2 2 7 2" xfId="49808" xr:uid="{00000000-0005-0000-0000-00009FBF0000}"/>
    <cellStyle name="Note 27 2 2 8" xfId="49809" xr:uid="{00000000-0005-0000-0000-0000A0BF0000}"/>
    <cellStyle name="Note 27 2 2 8 2" xfId="49810" xr:uid="{00000000-0005-0000-0000-0000A1BF0000}"/>
    <cellStyle name="Note 27 2 2 9" xfId="49811" xr:uid="{00000000-0005-0000-0000-0000A2BF0000}"/>
    <cellStyle name="Note 27 2 2 9 2" xfId="49812" xr:uid="{00000000-0005-0000-0000-0000A3BF0000}"/>
    <cellStyle name="Note 27 2 3" xfId="49813" xr:uid="{00000000-0005-0000-0000-0000A4BF0000}"/>
    <cellStyle name="Note 27 2 3 2" xfId="49814" xr:uid="{00000000-0005-0000-0000-0000A5BF0000}"/>
    <cellStyle name="Note 27 2 3 2 2" xfId="49815" xr:uid="{00000000-0005-0000-0000-0000A6BF0000}"/>
    <cellStyle name="Note 27 2 3 3" xfId="49816" xr:uid="{00000000-0005-0000-0000-0000A7BF0000}"/>
    <cellStyle name="Note 27 2 3 3 2" xfId="49817" xr:uid="{00000000-0005-0000-0000-0000A8BF0000}"/>
    <cellStyle name="Note 27 2 3 4" xfId="49818" xr:uid="{00000000-0005-0000-0000-0000A9BF0000}"/>
    <cellStyle name="Note 27 2 4" xfId="49819" xr:uid="{00000000-0005-0000-0000-0000AABF0000}"/>
    <cellStyle name="Note 27 2 4 2" xfId="49820" xr:uid="{00000000-0005-0000-0000-0000ABBF0000}"/>
    <cellStyle name="Note 27 2 4 2 2" xfId="49821" xr:uid="{00000000-0005-0000-0000-0000ACBF0000}"/>
    <cellStyle name="Note 27 2 4 3" xfId="49822" xr:uid="{00000000-0005-0000-0000-0000ADBF0000}"/>
    <cellStyle name="Note 27 2 4 3 2" xfId="49823" xr:uid="{00000000-0005-0000-0000-0000AEBF0000}"/>
    <cellStyle name="Note 27 2 4 4" xfId="49824" xr:uid="{00000000-0005-0000-0000-0000AFBF0000}"/>
    <cellStyle name="Note 27 2 5" xfId="49825" xr:uid="{00000000-0005-0000-0000-0000B0BF0000}"/>
    <cellStyle name="Note 27 2 5 2" xfId="49826" xr:uid="{00000000-0005-0000-0000-0000B1BF0000}"/>
    <cellStyle name="Note 27 2 5 2 2" xfId="49827" xr:uid="{00000000-0005-0000-0000-0000B2BF0000}"/>
    <cellStyle name="Note 27 2 5 3" xfId="49828" xr:uid="{00000000-0005-0000-0000-0000B3BF0000}"/>
    <cellStyle name="Note 27 2 6" xfId="49829" xr:uid="{00000000-0005-0000-0000-0000B4BF0000}"/>
    <cellStyle name="Note 27 2 6 2" xfId="49830" xr:uid="{00000000-0005-0000-0000-0000B5BF0000}"/>
    <cellStyle name="Note 27 2 7" xfId="49831" xr:uid="{00000000-0005-0000-0000-0000B6BF0000}"/>
    <cellStyle name="Note 27 2 7 2" xfId="49832" xr:uid="{00000000-0005-0000-0000-0000B7BF0000}"/>
    <cellStyle name="Note 27 2 8" xfId="49833" xr:uid="{00000000-0005-0000-0000-0000B8BF0000}"/>
    <cellStyle name="Note 27 2 8 2" xfId="49834" xr:uid="{00000000-0005-0000-0000-0000B9BF0000}"/>
    <cellStyle name="Note 27 2 9" xfId="49835" xr:uid="{00000000-0005-0000-0000-0000BABF0000}"/>
    <cellStyle name="Note 27 2 9 2" xfId="49836" xr:uid="{00000000-0005-0000-0000-0000BBBF0000}"/>
    <cellStyle name="Note 27 3" xfId="5355" xr:uid="{00000000-0005-0000-0000-0000BCBF0000}"/>
    <cellStyle name="Note 27 3 10" xfId="49837" xr:uid="{00000000-0005-0000-0000-0000BDBF0000}"/>
    <cellStyle name="Note 27 3 10 2" xfId="49838" xr:uid="{00000000-0005-0000-0000-0000BEBF0000}"/>
    <cellStyle name="Note 27 3 11" xfId="49839" xr:uid="{00000000-0005-0000-0000-0000BFBF0000}"/>
    <cellStyle name="Note 27 3 2" xfId="49840" xr:uid="{00000000-0005-0000-0000-0000C0BF0000}"/>
    <cellStyle name="Note 27 3 2 2" xfId="49841" xr:uid="{00000000-0005-0000-0000-0000C1BF0000}"/>
    <cellStyle name="Note 27 3 2 2 2" xfId="49842" xr:uid="{00000000-0005-0000-0000-0000C2BF0000}"/>
    <cellStyle name="Note 27 3 2 3" xfId="49843" xr:uid="{00000000-0005-0000-0000-0000C3BF0000}"/>
    <cellStyle name="Note 27 3 2 3 2" xfId="49844" xr:uid="{00000000-0005-0000-0000-0000C4BF0000}"/>
    <cellStyle name="Note 27 3 2 4" xfId="49845" xr:uid="{00000000-0005-0000-0000-0000C5BF0000}"/>
    <cellStyle name="Note 27 3 3" xfId="49846" xr:uid="{00000000-0005-0000-0000-0000C6BF0000}"/>
    <cellStyle name="Note 27 3 3 2" xfId="49847" xr:uid="{00000000-0005-0000-0000-0000C7BF0000}"/>
    <cellStyle name="Note 27 3 3 2 2" xfId="49848" xr:uid="{00000000-0005-0000-0000-0000C8BF0000}"/>
    <cellStyle name="Note 27 3 3 3" xfId="49849" xr:uid="{00000000-0005-0000-0000-0000C9BF0000}"/>
    <cellStyle name="Note 27 3 3 3 2" xfId="49850" xr:uid="{00000000-0005-0000-0000-0000CABF0000}"/>
    <cellStyle name="Note 27 3 3 4" xfId="49851" xr:uid="{00000000-0005-0000-0000-0000CBBF0000}"/>
    <cellStyle name="Note 27 3 4" xfId="49852" xr:uid="{00000000-0005-0000-0000-0000CCBF0000}"/>
    <cellStyle name="Note 27 3 4 2" xfId="49853" xr:uid="{00000000-0005-0000-0000-0000CDBF0000}"/>
    <cellStyle name="Note 27 3 4 2 2" xfId="49854" xr:uid="{00000000-0005-0000-0000-0000CEBF0000}"/>
    <cellStyle name="Note 27 3 4 3" xfId="49855" xr:uid="{00000000-0005-0000-0000-0000CFBF0000}"/>
    <cellStyle name="Note 27 3 5" xfId="49856" xr:uid="{00000000-0005-0000-0000-0000D0BF0000}"/>
    <cellStyle name="Note 27 3 5 2" xfId="49857" xr:uid="{00000000-0005-0000-0000-0000D1BF0000}"/>
    <cellStyle name="Note 27 3 6" xfId="49858" xr:uid="{00000000-0005-0000-0000-0000D2BF0000}"/>
    <cellStyle name="Note 27 3 6 2" xfId="49859" xr:uid="{00000000-0005-0000-0000-0000D3BF0000}"/>
    <cellStyle name="Note 27 3 7" xfId="49860" xr:uid="{00000000-0005-0000-0000-0000D4BF0000}"/>
    <cellStyle name="Note 27 3 7 2" xfId="49861" xr:uid="{00000000-0005-0000-0000-0000D5BF0000}"/>
    <cellStyle name="Note 27 3 8" xfId="49862" xr:uid="{00000000-0005-0000-0000-0000D6BF0000}"/>
    <cellStyle name="Note 27 3 8 2" xfId="49863" xr:uid="{00000000-0005-0000-0000-0000D7BF0000}"/>
    <cellStyle name="Note 27 3 9" xfId="49864" xr:uid="{00000000-0005-0000-0000-0000D8BF0000}"/>
    <cellStyle name="Note 27 3 9 2" xfId="49865" xr:uid="{00000000-0005-0000-0000-0000D9BF0000}"/>
    <cellStyle name="Note 27 4" xfId="49866" xr:uid="{00000000-0005-0000-0000-0000DABF0000}"/>
    <cellStyle name="Note 27 4 2" xfId="49867" xr:uid="{00000000-0005-0000-0000-0000DBBF0000}"/>
    <cellStyle name="Note 27 4 2 2" xfId="49868" xr:uid="{00000000-0005-0000-0000-0000DCBF0000}"/>
    <cellStyle name="Note 27 4 3" xfId="49869" xr:uid="{00000000-0005-0000-0000-0000DDBF0000}"/>
    <cellStyle name="Note 27 4 3 2" xfId="49870" xr:uid="{00000000-0005-0000-0000-0000DEBF0000}"/>
    <cellStyle name="Note 27 4 4" xfId="49871" xr:uid="{00000000-0005-0000-0000-0000DFBF0000}"/>
    <cellStyle name="Note 27 5" xfId="49872" xr:uid="{00000000-0005-0000-0000-0000E0BF0000}"/>
    <cellStyle name="Note 27 5 2" xfId="49873" xr:uid="{00000000-0005-0000-0000-0000E1BF0000}"/>
    <cellStyle name="Note 27 5 2 2" xfId="49874" xr:uid="{00000000-0005-0000-0000-0000E2BF0000}"/>
    <cellStyle name="Note 27 5 3" xfId="49875" xr:uid="{00000000-0005-0000-0000-0000E3BF0000}"/>
    <cellStyle name="Note 27 5 3 2" xfId="49876" xr:uid="{00000000-0005-0000-0000-0000E4BF0000}"/>
    <cellStyle name="Note 27 5 4" xfId="49877" xr:uid="{00000000-0005-0000-0000-0000E5BF0000}"/>
    <cellStyle name="Note 27 6" xfId="49878" xr:uid="{00000000-0005-0000-0000-0000E6BF0000}"/>
    <cellStyle name="Note 27 6 2" xfId="49879" xr:uid="{00000000-0005-0000-0000-0000E7BF0000}"/>
    <cellStyle name="Note 27 6 2 2" xfId="49880" xr:uid="{00000000-0005-0000-0000-0000E8BF0000}"/>
    <cellStyle name="Note 27 6 3" xfId="49881" xr:uid="{00000000-0005-0000-0000-0000E9BF0000}"/>
    <cellStyle name="Note 27 7" xfId="49882" xr:uid="{00000000-0005-0000-0000-0000EABF0000}"/>
    <cellStyle name="Note 27 7 2" xfId="49883" xr:uid="{00000000-0005-0000-0000-0000EBBF0000}"/>
    <cellStyle name="Note 27 8" xfId="49884" xr:uid="{00000000-0005-0000-0000-0000ECBF0000}"/>
    <cellStyle name="Note 27 8 2" xfId="49885" xr:uid="{00000000-0005-0000-0000-0000EDBF0000}"/>
    <cellStyle name="Note 27 9" xfId="49886" xr:uid="{00000000-0005-0000-0000-0000EEBF0000}"/>
    <cellStyle name="Note 27 9 2" xfId="49887" xr:uid="{00000000-0005-0000-0000-0000EFBF0000}"/>
    <cellStyle name="Note 28" xfId="5356" xr:uid="{00000000-0005-0000-0000-0000F0BF0000}"/>
    <cellStyle name="Note 28 2" xfId="5357" xr:uid="{00000000-0005-0000-0000-0000F1BF0000}"/>
    <cellStyle name="Note 28 2 2" xfId="49888" xr:uid="{00000000-0005-0000-0000-0000F2BF0000}"/>
    <cellStyle name="Note 28 2 3" xfId="49889" xr:uid="{00000000-0005-0000-0000-0000F3BF0000}"/>
    <cellStyle name="Note 28 2 4" xfId="49890" xr:uid="{00000000-0005-0000-0000-0000F4BF0000}"/>
    <cellStyle name="Note 28 3" xfId="5358" xr:uid="{00000000-0005-0000-0000-0000F5BF0000}"/>
    <cellStyle name="Note 28 4" xfId="49891" xr:uid="{00000000-0005-0000-0000-0000F6BF0000}"/>
    <cellStyle name="Note 29" xfId="5359" xr:uid="{00000000-0005-0000-0000-0000F7BF0000}"/>
    <cellStyle name="Note 29 2" xfId="5360" xr:uid="{00000000-0005-0000-0000-0000F8BF0000}"/>
    <cellStyle name="Note 29 2 2" xfId="49892" xr:uid="{00000000-0005-0000-0000-0000F9BF0000}"/>
    <cellStyle name="Note 29 2 3" xfId="49893" xr:uid="{00000000-0005-0000-0000-0000FABF0000}"/>
    <cellStyle name="Note 29 2 4" xfId="49894" xr:uid="{00000000-0005-0000-0000-0000FBBF0000}"/>
    <cellStyle name="Note 29 3" xfId="49895" xr:uid="{00000000-0005-0000-0000-0000FCBF0000}"/>
    <cellStyle name="Note 29 4" xfId="49896" xr:uid="{00000000-0005-0000-0000-0000FDBF0000}"/>
    <cellStyle name="Note 3" xfId="5361" xr:uid="{00000000-0005-0000-0000-0000FEBF0000}"/>
    <cellStyle name="Note 3 10" xfId="5362" xr:uid="{00000000-0005-0000-0000-0000FFBF0000}"/>
    <cellStyle name="Note 3 10 2" xfId="49897" xr:uid="{00000000-0005-0000-0000-000000C00000}"/>
    <cellStyle name="Note 3 11" xfId="49898" xr:uid="{00000000-0005-0000-0000-000001C00000}"/>
    <cellStyle name="Note 3 11 2" xfId="49899" xr:uid="{00000000-0005-0000-0000-000002C00000}"/>
    <cellStyle name="Note 3 12" xfId="49900" xr:uid="{00000000-0005-0000-0000-000003C00000}"/>
    <cellStyle name="Note 3 12 2" xfId="49901" xr:uid="{00000000-0005-0000-0000-000004C00000}"/>
    <cellStyle name="Note 3 13" xfId="49902" xr:uid="{00000000-0005-0000-0000-000005C00000}"/>
    <cellStyle name="Note 3 2" xfId="5363" xr:uid="{00000000-0005-0000-0000-000006C00000}"/>
    <cellStyle name="Note 3 2 10" xfId="49903" xr:uid="{00000000-0005-0000-0000-000007C00000}"/>
    <cellStyle name="Note 3 2 10 2" xfId="49904" xr:uid="{00000000-0005-0000-0000-000008C00000}"/>
    <cellStyle name="Note 3 2 11" xfId="49905" xr:uid="{00000000-0005-0000-0000-000009C00000}"/>
    <cellStyle name="Note 3 2 11 2" xfId="49906" xr:uid="{00000000-0005-0000-0000-00000AC00000}"/>
    <cellStyle name="Note 3 2 12" xfId="49907" xr:uid="{00000000-0005-0000-0000-00000BC00000}"/>
    <cellStyle name="Note 3 2 2" xfId="5364" xr:uid="{00000000-0005-0000-0000-00000CC00000}"/>
    <cellStyle name="Note 3 2 2 10" xfId="49908" xr:uid="{00000000-0005-0000-0000-00000DC00000}"/>
    <cellStyle name="Note 3 2 2 10 2" xfId="49909" xr:uid="{00000000-0005-0000-0000-00000EC00000}"/>
    <cellStyle name="Note 3 2 2 11" xfId="49910" xr:uid="{00000000-0005-0000-0000-00000FC00000}"/>
    <cellStyle name="Note 3 2 2 2" xfId="49911" xr:uid="{00000000-0005-0000-0000-000010C00000}"/>
    <cellStyle name="Note 3 2 2 2 2" xfId="49912" xr:uid="{00000000-0005-0000-0000-000011C00000}"/>
    <cellStyle name="Note 3 2 2 2 2 2" xfId="49913" xr:uid="{00000000-0005-0000-0000-000012C00000}"/>
    <cellStyle name="Note 3 2 2 2 3" xfId="49914" xr:uid="{00000000-0005-0000-0000-000013C00000}"/>
    <cellStyle name="Note 3 2 2 2 3 2" xfId="49915" xr:uid="{00000000-0005-0000-0000-000014C00000}"/>
    <cellStyle name="Note 3 2 2 2 4" xfId="49916" xr:uid="{00000000-0005-0000-0000-000015C00000}"/>
    <cellStyle name="Note 3 2 2 3" xfId="49917" xr:uid="{00000000-0005-0000-0000-000016C00000}"/>
    <cellStyle name="Note 3 2 2 3 2" xfId="49918" xr:uid="{00000000-0005-0000-0000-000017C00000}"/>
    <cellStyle name="Note 3 2 2 3 2 2" xfId="49919" xr:uid="{00000000-0005-0000-0000-000018C00000}"/>
    <cellStyle name="Note 3 2 2 3 3" xfId="49920" xr:uid="{00000000-0005-0000-0000-000019C00000}"/>
    <cellStyle name="Note 3 2 2 3 3 2" xfId="49921" xr:uid="{00000000-0005-0000-0000-00001AC00000}"/>
    <cellStyle name="Note 3 2 2 3 4" xfId="49922" xr:uid="{00000000-0005-0000-0000-00001BC00000}"/>
    <cellStyle name="Note 3 2 2 4" xfId="49923" xr:uid="{00000000-0005-0000-0000-00001CC00000}"/>
    <cellStyle name="Note 3 2 2 4 2" xfId="49924" xr:uid="{00000000-0005-0000-0000-00001DC00000}"/>
    <cellStyle name="Note 3 2 2 4 2 2" xfId="49925" xr:uid="{00000000-0005-0000-0000-00001EC00000}"/>
    <cellStyle name="Note 3 2 2 4 3" xfId="49926" xr:uid="{00000000-0005-0000-0000-00001FC00000}"/>
    <cellStyle name="Note 3 2 2 5" xfId="49927" xr:uid="{00000000-0005-0000-0000-000020C00000}"/>
    <cellStyle name="Note 3 2 2 5 2" xfId="49928" xr:uid="{00000000-0005-0000-0000-000021C00000}"/>
    <cellStyle name="Note 3 2 2 6" xfId="49929" xr:uid="{00000000-0005-0000-0000-000022C00000}"/>
    <cellStyle name="Note 3 2 2 6 2" xfId="49930" xr:uid="{00000000-0005-0000-0000-000023C00000}"/>
    <cellStyle name="Note 3 2 2 7" xfId="49931" xr:uid="{00000000-0005-0000-0000-000024C00000}"/>
    <cellStyle name="Note 3 2 2 7 2" xfId="49932" xr:uid="{00000000-0005-0000-0000-000025C00000}"/>
    <cellStyle name="Note 3 2 2 8" xfId="49933" xr:uid="{00000000-0005-0000-0000-000026C00000}"/>
    <cellStyle name="Note 3 2 2 8 2" xfId="49934" xr:uid="{00000000-0005-0000-0000-000027C00000}"/>
    <cellStyle name="Note 3 2 2 9" xfId="49935" xr:uid="{00000000-0005-0000-0000-000028C00000}"/>
    <cellStyle name="Note 3 2 2 9 2" xfId="49936" xr:uid="{00000000-0005-0000-0000-000029C00000}"/>
    <cellStyle name="Note 3 2 3" xfId="5365" xr:uid="{00000000-0005-0000-0000-00002AC00000}"/>
    <cellStyle name="Note 3 2 3 2" xfId="49937" xr:uid="{00000000-0005-0000-0000-00002BC00000}"/>
    <cellStyle name="Note 3 2 3 2 2" xfId="49938" xr:uid="{00000000-0005-0000-0000-00002CC00000}"/>
    <cellStyle name="Note 3 2 3 3" xfId="49939" xr:uid="{00000000-0005-0000-0000-00002DC00000}"/>
    <cellStyle name="Note 3 2 3 3 2" xfId="49940" xr:uid="{00000000-0005-0000-0000-00002EC00000}"/>
    <cellStyle name="Note 3 2 3 4" xfId="49941" xr:uid="{00000000-0005-0000-0000-00002FC00000}"/>
    <cellStyle name="Note 3 2 4" xfId="49942" xr:uid="{00000000-0005-0000-0000-000030C00000}"/>
    <cellStyle name="Note 3 2 4 2" xfId="49943" xr:uid="{00000000-0005-0000-0000-000031C00000}"/>
    <cellStyle name="Note 3 2 4 2 2" xfId="49944" xr:uid="{00000000-0005-0000-0000-000032C00000}"/>
    <cellStyle name="Note 3 2 4 3" xfId="49945" xr:uid="{00000000-0005-0000-0000-000033C00000}"/>
    <cellStyle name="Note 3 2 4 3 2" xfId="49946" xr:uid="{00000000-0005-0000-0000-000034C00000}"/>
    <cellStyle name="Note 3 2 4 4" xfId="49947" xr:uid="{00000000-0005-0000-0000-000035C00000}"/>
    <cellStyle name="Note 3 2 5" xfId="49948" xr:uid="{00000000-0005-0000-0000-000036C00000}"/>
    <cellStyle name="Note 3 2 5 2" xfId="49949" xr:uid="{00000000-0005-0000-0000-000037C00000}"/>
    <cellStyle name="Note 3 2 5 2 2" xfId="49950" xr:uid="{00000000-0005-0000-0000-000038C00000}"/>
    <cellStyle name="Note 3 2 5 3" xfId="49951" xr:uid="{00000000-0005-0000-0000-000039C00000}"/>
    <cellStyle name="Note 3 2 6" xfId="49952" xr:uid="{00000000-0005-0000-0000-00003AC00000}"/>
    <cellStyle name="Note 3 2 6 2" xfId="49953" xr:uid="{00000000-0005-0000-0000-00003BC00000}"/>
    <cellStyle name="Note 3 2 7" xfId="49954" xr:uid="{00000000-0005-0000-0000-00003CC00000}"/>
    <cellStyle name="Note 3 2 7 2" xfId="49955" xr:uid="{00000000-0005-0000-0000-00003DC00000}"/>
    <cellStyle name="Note 3 2 8" xfId="49956" xr:uid="{00000000-0005-0000-0000-00003EC00000}"/>
    <cellStyle name="Note 3 2 8 2" xfId="49957" xr:uid="{00000000-0005-0000-0000-00003FC00000}"/>
    <cellStyle name="Note 3 2 9" xfId="49958" xr:uid="{00000000-0005-0000-0000-000040C00000}"/>
    <cellStyle name="Note 3 2 9 2" xfId="49959" xr:uid="{00000000-0005-0000-0000-000041C00000}"/>
    <cellStyle name="Note 3 3" xfId="5366" xr:uid="{00000000-0005-0000-0000-000042C00000}"/>
    <cellStyle name="Note 3 3 10" xfId="49960" xr:uid="{00000000-0005-0000-0000-000043C00000}"/>
    <cellStyle name="Note 3 3 10 2" xfId="49961" xr:uid="{00000000-0005-0000-0000-000044C00000}"/>
    <cellStyle name="Note 3 3 11" xfId="49962" xr:uid="{00000000-0005-0000-0000-000045C00000}"/>
    <cellStyle name="Note 3 3 2" xfId="5367" xr:uid="{00000000-0005-0000-0000-000046C00000}"/>
    <cellStyle name="Note 3 3 2 2" xfId="49963" xr:uid="{00000000-0005-0000-0000-000047C00000}"/>
    <cellStyle name="Note 3 3 2 2 2" xfId="49964" xr:uid="{00000000-0005-0000-0000-000048C00000}"/>
    <cellStyle name="Note 3 3 2 2 3" xfId="49965" xr:uid="{00000000-0005-0000-0000-000049C00000}"/>
    <cellStyle name="Note 3 3 2 3" xfId="49966" xr:uid="{00000000-0005-0000-0000-00004AC00000}"/>
    <cellStyle name="Note 3 3 2 3 2" xfId="49967" xr:uid="{00000000-0005-0000-0000-00004BC00000}"/>
    <cellStyle name="Note 3 3 2 4" xfId="49968" xr:uid="{00000000-0005-0000-0000-00004CC00000}"/>
    <cellStyle name="Note 3 3 3" xfId="5368" xr:uid="{00000000-0005-0000-0000-00004DC00000}"/>
    <cellStyle name="Note 3 3 3 2" xfId="49969" xr:uid="{00000000-0005-0000-0000-00004EC00000}"/>
    <cellStyle name="Note 3 3 3 2 2" xfId="49970" xr:uid="{00000000-0005-0000-0000-00004FC00000}"/>
    <cellStyle name="Note 3 3 3 3" xfId="49971" xr:uid="{00000000-0005-0000-0000-000050C00000}"/>
    <cellStyle name="Note 3 3 3 3 2" xfId="49972" xr:uid="{00000000-0005-0000-0000-000051C00000}"/>
    <cellStyle name="Note 3 3 3 4" xfId="49973" xr:uid="{00000000-0005-0000-0000-000052C00000}"/>
    <cellStyle name="Note 3 3 4" xfId="49974" xr:uid="{00000000-0005-0000-0000-000053C00000}"/>
    <cellStyle name="Note 3 3 4 2" xfId="49975" xr:uid="{00000000-0005-0000-0000-000054C00000}"/>
    <cellStyle name="Note 3 3 4 2 2" xfId="49976" xr:uid="{00000000-0005-0000-0000-000055C00000}"/>
    <cellStyle name="Note 3 3 4 3" xfId="49977" xr:uid="{00000000-0005-0000-0000-000056C00000}"/>
    <cellStyle name="Note 3 3 5" xfId="49978" xr:uid="{00000000-0005-0000-0000-000057C00000}"/>
    <cellStyle name="Note 3 3 5 2" xfId="49979" xr:uid="{00000000-0005-0000-0000-000058C00000}"/>
    <cellStyle name="Note 3 3 6" xfId="49980" xr:uid="{00000000-0005-0000-0000-000059C00000}"/>
    <cellStyle name="Note 3 3 6 2" xfId="49981" xr:uid="{00000000-0005-0000-0000-00005AC00000}"/>
    <cellStyle name="Note 3 3 7" xfId="49982" xr:uid="{00000000-0005-0000-0000-00005BC00000}"/>
    <cellStyle name="Note 3 3 7 2" xfId="49983" xr:uid="{00000000-0005-0000-0000-00005CC00000}"/>
    <cellStyle name="Note 3 3 8" xfId="49984" xr:uid="{00000000-0005-0000-0000-00005DC00000}"/>
    <cellStyle name="Note 3 3 8 2" xfId="49985" xr:uid="{00000000-0005-0000-0000-00005EC00000}"/>
    <cellStyle name="Note 3 3 9" xfId="49986" xr:uid="{00000000-0005-0000-0000-00005FC00000}"/>
    <cellStyle name="Note 3 3 9 2" xfId="49987" xr:uid="{00000000-0005-0000-0000-000060C00000}"/>
    <cellStyle name="Note 3 4" xfId="5369" xr:uid="{00000000-0005-0000-0000-000061C00000}"/>
    <cellStyle name="Note 3 4 2" xfId="5370" xr:uid="{00000000-0005-0000-0000-000062C00000}"/>
    <cellStyle name="Note 3 4 2 2" xfId="49988" xr:uid="{00000000-0005-0000-0000-000063C00000}"/>
    <cellStyle name="Note 3 4 2 2 2" xfId="49989" xr:uid="{00000000-0005-0000-0000-000064C00000}"/>
    <cellStyle name="Note 3 4 2 2 3" xfId="49990" xr:uid="{00000000-0005-0000-0000-000065C00000}"/>
    <cellStyle name="Note 3 4 2 3" xfId="49991" xr:uid="{00000000-0005-0000-0000-000066C00000}"/>
    <cellStyle name="Note 3 4 2 4" xfId="49992" xr:uid="{00000000-0005-0000-0000-000067C00000}"/>
    <cellStyle name="Note 3 4 3" xfId="5371" xr:uid="{00000000-0005-0000-0000-000068C00000}"/>
    <cellStyle name="Note 3 4 3 2" xfId="49993" xr:uid="{00000000-0005-0000-0000-000069C00000}"/>
    <cellStyle name="Note 3 4 3 3" xfId="49994" xr:uid="{00000000-0005-0000-0000-00006AC00000}"/>
    <cellStyle name="Note 3 4 4" xfId="49995" xr:uid="{00000000-0005-0000-0000-00006BC00000}"/>
    <cellStyle name="Note 3 4 5" xfId="49996" xr:uid="{00000000-0005-0000-0000-00006CC00000}"/>
    <cellStyle name="Note 3 5" xfId="5372" xr:uid="{00000000-0005-0000-0000-00006DC00000}"/>
    <cellStyle name="Note 3 5 2" xfId="5373" xr:uid="{00000000-0005-0000-0000-00006EC00000}"/>
    <cellStyle name="Note 3 5 2 2" xfId="49997" xr:uid="{00000000-0005-0000-0000-00006FC00000}"/>
    <cellStyle name="Note 3 5 2 2 2" xfId="49998" xr:uid="{00000000-0005-0000-0000-000070C00000}"/>
    <cellStyle name="Note 3 5 2 2 3" xfId="49999" xr:uid="{00000000-0005-0000-0000-000071C00000}"/>
    <cellStyle name="Note 3 5 2 3" xfId="50000" xr:uid="{00000000-0005-0000-0000-000072C00000}"/>
    <cellStyle name="Note 3 5 2 4" xfId="50001" xr:uid="{00000000-0005-0000-0000-000073C00000}"/>
    <cellStyle name="Note 3 5 3" xfId="50002" xr:uid="{00000000-0005-0000-0000-000074C00000}"/>
    <cellStyle name="Note 3 5 3 2" xfId="50003" xr:uid="{00000000-0005-0000-0000-000075C00000}"/>
    <cellStyle name="Note 3 5 3 3" xfId="50004" xr:uid="{00000000-0005-0000-0000-000076C00000}"/>
    <cellStyle name="Note 3 5 4" xfId="50005" xr:uid="{00000000-0005-0000-0000-000077C00000}"/>
    <cellStyle name="Note 3 5 5" xfId="50006" xr:uid="{00000000-0005-0000-0000-000078C00000}"/>
    <cellStyle name="Note 3 6" xfId="5374" xr:uid="{00000000-0005-0000-0000-000079C00000}"/>
    <cellStyle name="Note 3 6 2" xfId="5375" xr:uid="{00000000-0005-0000-0000-00007AC00000}"/>
    <cellStyle name="Note 3 6 2 2" xfId="50007" xr:uid="{00000000-0005-0000-0000-00007BC00000}"/>
    <cellStyle name="Note 3 6 2 2 2" xfId="50008" xr:uid="{00000000-0005-0000-0000-00007CC00000}"/>
    <cellStyle name="Note 3 6 2 2 3" xfId="50009" xr:uid="{00000000-0005-0000-0000-00007DC00000}"/>
    <cellStyle name="Note 3 6 2 3" xfId="50010" xr:uid="{00000000-0005-0000-0000-00007EC00000}"/>
    <cellStyle name="Note 3 6 2 4" xfId="50011" xr:uid="{00000000-0005-0000-0000-00007FC00000}"/>
    <cellStyle name="Note 3 6 3" xfId="50012" xr:uid="{00000000-0005-0000-0000-000080C00000}"/>
    <cellStyle name="Note 3 6 3 2" xfId="50013" xr:uid="{00000000-0005-0000-0000-000081C00000}"/>
    <cellStyle name="Note 3 6 3 3" xfId="50014" xr:uid="{00000000-0005-0000-0000-000082C00000}"/>
    <cellStyle name="Note 3 6 4" xfId="50015" xr:uid="{00000000-0005-0000-0000-000083C00000}"/>
    <cellStyle name="Note 3 6 5" xfId="50016" xr:uid="{00000000-0005-0000-0000-000084C00000}"/>
    <cellStyle name="Note 3 7" xfId="5376" xr:uid="{00000000-0005-0000-0000-000085C00000}"/>
    <cellStyle name="Note 3 7 2" xfId="50017" xr:uid="{00000000-0005-0000-0000-000086C00000}"/>
    <cellStyle name="Note 3 7 2 2" xfId="50018" xr:uid="{00000000-0005-0000-0000-000087C00000}"/>
    <cellStyle name="Note 3 7 2 2 2" xfId="50019" xr:uid="{00000000-0005-0000-0000-000088C00000}"/>
    <cellStyle name="Note 3 7 2 2 3" xfId="50020" xr:uid="{00000000-0005-0000-0000-000089C00000}"/>
    <cellStyle name="Note 3 7 2 3" xfId="50021" xr:uid="{00000000-0005-0000-0000-00008AC00000}"/>
    <cellStyle name="Note 3 7 2 4" xfId="50022" xr:uid="{00000000-0005-0000-0000-00008BC00000}"/>
    <cellStyle name="Note 3 7 3" xfId="50023" xr:uid="{00000000-0005-0000-0000-00008CC00000}"/>
    <cellStyle name="Note 3 7 3 2" xfId="50024" xr:uid="{00000000-0005-0000-0000-00008DC00000}"/>
    <cellStyle name="Note 3 7 3 3" xfId="50025" xr:uid="{00000000-0005-0000-0000-00008EC00000}"/>
    <cellStyle name="Note 3 7 4" xfId="50026" xr:uid="{00000000-0005-0000-0000-00008FC00000}"/>
    <cellStyle name="Note 3 7 5" xfId="50027" xr:uid="{00000000-0005-0000-0000-000090C00000}"/>
    <cellStyle name="Note 3 8" xfId="5377" xr:uid="{00000000-0005-0000-0000-000091C00000}"/>
    <cellStyle name="Note 3 8 2" xfId="50028" xr:uid="{00000000-0005-0000-0000-000092C00000}"/>
    <cellStyle name="Note 3 9" xfId="5378" xr:uid="{00000000-0005-0000-0000-000093C00000}"/>
    <cellStyle name="Note 3 9 2" xfId="50029" xr:uid="{00000000-0005-0000-0000-000094C00000}"/>
    <cellStyle name="Note 30" xfId="5379" xr:uid="{00000000-0005-0000-0000-000095C00000}"/>
    <cellStyle name="Note 30 2" xfId="50030" xr:uid="{00000000-0005-0000-0000-000096C00000}"/>
    <cellStyle name="Note 30 2 2" xfId="50031" xr:uid="{00000000-0005-0000-0000-000097C00000}"/>
    <cellStyle name="Note 30 2 3" xfId="50032" xr:uid="{00000000-0005-0000-0000-000098C00000}"/>
    <cellStyle name="Note 30 2 4" xfId="50033" xr:uid="{00000000-0005-0000-0000-000099C00000}"/>
    <cellStyle name="Note 30 3" xfId="50034" xr:uid="{00000000-0005-0000-0000-00009AC00000}"/>
    <cellStyle name="Note 30 4" xfId="50035" xr:uid="{00000000-0005-0000-0000-00009BC00000}"/>
    <cellStyle name="Note 31" xfId="5380" xr:uid="{00000000-0005-0000-0000-00009CC00000}"/>
    <cellStyle name="Note 31 2" xfId="50036" xr:uid="{00000000-0005-0000-0000-00009DC00000}"/>
    <cellStyle name="Note 31 2 2" xfId="50037" xr:uid="{00000000-0005-0000-0000-00009EC00000}"/>
    <cellStyle name="Note 31 2 3" xfId="50038" xr:uid="{00000000-0005-0000-0000-00009FC00000}"/>
    <cellStyle name="Note 31 2 4" xfId="50039" xr:uid="{00000000-0005-0000-0000-0000A0C00000}"/>
    <cellStyle name="Note 31 3" xfId="50040" xr:uid="{00000000-0005-0000-0000-0000A1C00000}"/>
    <cellStyle name="Note 31 4" xfId="50041" xr:uid="{00000000-0005-0000-0000-0000A2C00000}"/>
    <cellStyle name="Note 32" xfId="5381" xr:uid="{00000000-0005-0000-0000-0000A3C00000}"/>
    <cellStyle name="Note 32 2" xfId="50042" xr:uid="{00000000-0005-0000-0000-0000A4C00000}"/>
    <cellStyle name="Note 32 3" xfId="50043" xr:uid="{00000000-0005-0000-0000-0000A5C00000}"/>
    <cellStyle name="Note 32 4" xfId="50044" xr:uid="{00000000-0005-0000-0000-0000A6C00000}"/>
    <cellStyle name="Note 33" xfId="5382" xr:uid="{00000000-0005-0000-0000-0000A7C00000}"/>
    <cellStyle name="Note 33 2" xfId="50045" xr:uid="{00000000-0005-0000-0000-0000A8C00000}"/>
    <cellStyle name="Note 33 3" xfId="50046" xr:uid="{00000000-0005-0000-0000-0000A9C00000}"/>
    <cellStyle name="Note 34" xfId="5383" xr:uid="{00000000-0005-0000-0000-0000AAC00000}"/>
    <cellStyle name="Note 34 2" xfId="50047" xr:uid="{00000000-0005-0000-0000-0000ABC00000}"/>
    <cellStyle name="Note 34 3" xfId="50048" xr:uid="{00000000-0005-0000-0000-0000ACC00000}"/>
    <cellStyle name="Note 35" xfId="5384" xr:uid="{00000000-0005-0000-0000-0000ADC00000}"/>
    <cellStyle name="Note 35 2" xfId="50049" xr:uid="{00000000-0005-0000-0000-0000AEC00000}"/>
    <cellStyle name="Note 35 3" xfId="50050" xr:uid="{00000000-0005-0000-0000-0000AFC00000}"/>
    <cellStyle name="Note 36" xfId="5385" xr:uid="{00000000-0005-0000-0000-0000B0C00000}"/>
    <cellStyle name="Note 36 2" xfId="50051" xr:uid="{00000000-0005-0000-0000-0000B1C00000}"/>
    <cellStyle name="Note 36 3" xfId="50052" xr:uid="{00000000-0005-0000-0000-0000B2C00000}"/>
    <cellStyle name="Note 37" xfId="5386" xr:uid="{00000000-0005-0000-0000-0000B3C00000}"/>
    <cellStyle name="Note 37 2" xfId="50053" xr:uid="{00000000-0005-0000-0000-0000B4C00000}"/>
    <cellStyle name="Note 37 3" xfId="50054" xr:uid="{00000000-0005-0000-0000-0000B5C00000}"/>
    <cellStyle name="Note 38" xfId="50055" xr:uid="{00000000-0005-0000-0000-0000B6C00000}"/>
    <cellStyle name="Note 38 2" xfId="50056" xr:uid="{00000000-0005-0000-0000-0000B7C00000}"/>
    <cellStyle name="Note 38 3" xfId="50057" xr:uid="{00000000-0005-0000-0000-0000B8C00000}"/>
    <cellStyle name="Note 39" xfId="50058" xr:uid="{00000000-0005-0000-0000-0000B9C00000}"/>
    <cellStyle name="Note 39 2" xfId="50059" xr:uid="{00000000-0005-0000-0000-0000BAC00000}"/>
    <cellStyle name="Note 39 3" xfId="50060" xr:uid="{00000000-0005-0000-0000-0000BBC00000}"/>
    <cellStyle name="Note 4" xfId="5387" xr:uid="{00000000-0005-0000-0000-0000BCC00000}"/>
    <cellStyle name="Note 4 10" xfId="50061" xr:uid="{00000000-0005-0000-0000-0000BDC00000}"/>
    <cellStyle name="Note 4 10 2" xfId="50062" xr:uid="{00000000-0005-0000-0000-0000BEC00000}"/>
    <cellStyle name="Note 4 11" xfId="50063" xr:uid="{00000000-0005-0000-0000-0000BFC00000}"/>
    <cellStyle name="Note 4 11 2" xfId="50064" xr:uid="{00000000-0005-0000-0000-0000C0C00000}"/>
    <cellStyle name="Note 4 12" xfId="50065" xr:uid="{00000000-0005-0000-0000-0000C1C00000}"/>
    <cellStyle name="Note 4 12 2" xfId="50066" xr:uid="{00000000-0005-0000-0000-0000C2C00000}"/>
    <cellStyle name="Note 4 13" xfId="50067" xr:uid="{00000000-0005-0000-0000-0000C3C00000}"/>
    <cellStyle name="Note 4 2" xfId="5388" xr:uid="{00000000-0005-0000-0000-0000C4C00000}"/>
    <cellStyle name="Note 4 2 10" xfId="50068" xr:uid="{00000000-0005-0000-0000-0000C5C00000}"/>
    <cellStyle name="Note 4 2 10 2" xfId="50069" xr:uid="{00000000-0005-0000-0000-0000C6C00000}"/>
    <cellStyle name="Note 4 2 11" xfId="50070" xr:uid="{00000000-0005-0000-0000-0000C7C00000}"/>
    <cellStyle name="Note 4 2 11 2" xfId="50071" xr:uid="{00000000-0005-0000-0000-0000C8C00000}"/>
    <cellStyle name="Note 4 2 12" xfId="50072" xr:uid="{00000000-0005-0000-0000-0000C9C00000}"/>
    <cellStyle name="Note 4 2 2" xfId="5389" xr:uid="{00000000-0005-0000-0000-0000CAC00000}"/>
    <cellStyle name="Note 4 2 2 10" xfId="50073" xr:uid="{00000000-0005-0000-0000-0000CBC00000}"/>
    <cellStyle name="Note 4 2 2 10 2" xfId="50074" xr:uid="{00000000-0005-0000-0000-0000CCC00000}"/>
    <cellStyle name="Note 4 2 2 11" xfId="50075" xr:uid="{00000000-0005-0000-0000-0000CDC00000}"/>
    <cellStyle name="Note 4 2 2 2" xfId="50076" xr:uid="{00000000-0005-0000-0000-0000CEC00000}"/>
    <cellStyle name="Note 4 2 2 2 2" xfId="50077" xr:uid="{00000000-0005-0000-0000-0000CFC00000}"/>
    <cellStyle name="Note 4 2 2 2 2 2" xfId="50078" xr:uid="{00000000-0005-0000-0000-0000D0C00000}"/>
    <cellStyle name="Note 4 2 2 2 3" xfId="50079" xr:uid="{00000000-0005-0000-0000-0000D1C00000}"/>
    <cellStyle name="Note 4 2 2 2 3 2" xfId="50080" xr:uid="{00000000-0005-0000-0000-0000D2C00000}"/>
    <cellStyle name="Note 4 2 2 2 4" xfId="50081" xr:uid="{00000000-0005-0000-0000-0000D3C00000}"/>
    <cellStyle name="Note 4 2 2 3" xfId="50082" xr:uid="{00000000-0005-0000-0000-0000D4C00000}"/>
    <cellStyle name="Note 4 2 2 3 2" xfId="50083" xr:uid="{00000000-0005-0000-0000-0000D5C00000}"/>
    <cellStyle name="Note 4 2 2 3 2 2" xfId="50084" xr:uid="{00000000-0005-0000-0000-0000D6C00000}"/>
    <cellStyle name="Note 4 2 2 3 3" xfId="50085" xr:uid="{00000000-0005-0000-0000-0000D7C00000}"/>
    <cellStyle name="Note 4 2 2 3 3 2" xfId="50086" xr:uid="{00000000-0005-0000-0000-0000D8C00000}"/>
    <cellStyle name="Note 4 2 2 3 4" xfId="50087" xr:uid="{00000000-0005-0000-0000-0000D9C00000}"/>
    <cellStyle name="Note 4 2 2 4" xfId="50088" xr:uid="{00000000-0005-0000-0000-0000DAC00000}"/>
    <cellStyle name="Note 4 2 2 4 2" xfId="50089" xr:uid="{00000000-0005-0000-0000-0000DBC00000}"/>
    <cellStyle name="Note 4 2 2 4 2 2" xfId="50090" xr:uid="{00000000-0005-0000-0000-0000DCC00000}"/>
    <cellStyle name="Note 4 2 2 4 3" xfId="50091" xr:uid="{00000000-0005-0000-0000-0000DDC00000}"/>
    <cellStyle name="Note 4 2 2 5" xfId="50092" xr:uid="{00000000-0005-0000-0000-0000DEC00000}"/>
    <cellStyle name="Note 4 2 2 5 2" xfId="50093" xr:uid="{00000000-0005-0000-0000-0000DFC00000}"/>
    <cellStyle name="Note 4 2 2 6" xfId="50094" xr:uid="{00000000-0005-0000-0000-0000E0C00000}"/>
    <cellStyle name="Note 4 2 2 6 2" xfId="50095" xr:uid="{00000000-0005-0000-0000-0000E1C00000}"/>
    <cellStyle name="Note 4 2 2 7" xfId="50096" xr:uid="{00000000-0005-0000-0000-0000E2C00000}"/>
    <cellStyle name="Note 4 2 2 7 2" xfId="50097" xr:uid="{00000000-0005-0000-0000-0000E3C00000}"/>
    <cellStyle name="Note 4 2 2 8" xfId="50098" xr:uid="{00000000-0005-0000-0000-0000E4C00000}"/>
    <cellStyle name="Note 4 2 2 8 2" xfId="50099" xr:uid="{00000000-0005-0000-0000-0000E5C00000}"/>
    <cellStyle name="Note 4 2 2 9" xfId="50100" xr:uid="{00000000-0005-0000-0000-0000E6C00000}"/>
    <cellStyle name="Note 4 2 2 9 2" xfId="50101" xr:uid="{00000000-0005-0000-0000-0000E7C00000}"/>
    <cellStyle name="Note 4 2 3" xfId="5390" xr:uid="{00000000-0005-0000-0000-0000E8C00000}"/>
    <cellStyle name="Note 4 2 3 2" xfId="50102" xr:uid="{00000000-0005-0000-0000-0000E9C00000}"/>
    <cellStyle name="Note 4 2 3 2 2" xfId="50103" xr:uid="{00000000-0005-0000-0000-0000EAC00000}"/>
    <cellStyle name="Note 4 2 3 3" xfId="50104" xr:uid="{00000000-0005-0000-0000-0000EBC00000}"/>
    <cellStyle name="Note 4 2 3 3 2" xfId="50105" xr:uid="{00000000-0005-0000-0000-0000ECC00000}"/>
    <cellStyle name="Note 4 2 3 4" xfId="50106" xr:uid="{00000000-0005-0000-0000-0000EDC00000}"/>
    <cellStyle name="Note 4 2 4" xfId="50107" xr:uid="{00000000-0005-0000-0000-0000EEC00000}"/>
    <cellStyle name="Note 4 2 4 2" xfId="50108" xr:uid="{00000000-0005-0000-0000-0000EFC00000}"/>
    <cellStyle name="Note 4 2 4 2 2" xfId="50109" xr:uid="{00000000-0005-0000-0000-0000F0C00000}"/>
    <cellStyle name="Note 4 2 4 3" xfId="50110" xr:uid="{00000000-0005-0000-0000-0000F1C00000}"/>
    <cellStyle name="Note 4 2 4 3 2" xfId="50111" xr:uid="{00000000-0005-0000-0000-0000F2C00000}"/>
    <cellStyle name="Note 4 2 4 4" xfId="50112" xr:uid="{00000000-0005-0000-0000-0000F3C00000}"/>
    <cellStyle name="Note 4 2 5" xfId="50113" xr:uid="{00000000-0005-0000-0000-0000F4C00000}"/>
    <cellStyle name="Note 4 2 5 2" xfId="50114" xr:uid="{00000000-0005-0000-0000-0000F5C00000}"/>
    <cellStyle name="Note 4 2 5 2 2" xfId="50115" xr:uid="{00000000-0005-0000-0000-0000F6C00000}"/>
    <cellStyle name="Note 4 2 5 3" xfId="50116" xr:uid="{00000000-0005-0000-0000-0000F7C00000}"/>
    <cellStyle name="Note 4 2 6" xfId="50117" xr:uid="{00000000-0005-0000-0000-0000F8C00000}"/>
    <cellStyle name="Note 4 2 6 2" xfId="50118" xr:uid="{00000000-0005-0000-0000-0000F9C00000}"/>
    <cellStyle name="Note 4 2 7" xfId="50119" xr:uid="{00000000-0005-0000-0000-0000FAC00000}"/>
    <cellStyle name="Note 4 2 7 2" xfId="50120" xr:uid="{00000000-0005-0000-0000-0000FBC00000}"/>
    <cellStyle name="Note 4 2 8" xfId="50121" xr:uid="{00000000-0005-0000-0000-0000FCC00000}"/>
    <cellStyle name="Note 4 2 8 2" xfId="50122" xr:uid="{00000000-0005-0000-0000-0000FDC00000}"/>
    <cellStyle name="Note 4 2 9" xfId="50123" xr:uid="{00000000-0005-0000-0000-0000FEC00000}"/>
    <cellStyle name="Note 4 2 9 2" xfId="50124" xr:uid="{00000000-0005-0000-0000-0000FFC00000}"/>
    <cellStyle name="Note 4 3" xfId="5391" xr:uid="{00000000-0005-0000-0000-000000C10000}"/>
    <cellStyle name="Note 4 3 10" xfId="50125" xr:uid="{00000000-0005-0000-0000-000001C10000}"/>
    <cellStyle name="Note 4 3 10 2" xfId="50126" xr:uid="{00000000-0005-0000-0000-000002C10000}"/>
    <cellStyle name="Note 4 3 11" xfId="50127" xr:uid="{00000000-0005-0000-0000-000003C10000}"/>
    <cellStyle name="Note 4 3 2" xfId="5392" xr:uid="{00000000-0005-0000-0000-000004C10000}"/>
    <cellStyle name="Note 4 3 2 2" xfId="50128" xr:uid="{00000000-0005-0000-0000-000005C10000}"/>
    <cellStyle name="Note 4 3 2 2 2" xfId="50129" xr:uid="{00000000-0005-0000-0000-000006C10000}"/>
    <cellStyle name="Note 4 3 2 2 3" xfId="50130" xr:uid="{00000000-0005-0000-0000-000007C10000}"/>
    <cellStyle name="Note 4 3 2 3" xfId="50131" xr:uid="{00000000-0005-0000-0000-000008C10000}"/>
    <cellStyle name="Note 4 3 2 3 2" xfId="50132" xr:uid="{00000000-0005-0000-0000-000009C10000}"/>
    <cellStyle name="Note 4 3 2 4" xfId="50133" xr:uid="{00000000-0005-0000-0000-00000AC10000}"/>
    <cellStyle name="Note 4 3 3" xfId="5393" xr:uid="{00000000-0005-0000-0000-00000BC10000}"/>
    <cellStyle name="Note 4 3 3 2" xfId="50134" xr:uid="{00000000-0005-0000-0000-00000CC10000}"/>
    <cellStyle name="Note 4 3 3 2 2" xfId="50135" xr:uid="{00000000-0005-0000-0000-00000DC10000}"/>
    <cellStyle name="Note 4 3 3 3" xfId="50136" xr:uid="{00000000-0005-0000-0000-00000EC10000}"/>
    <cellStyle name="Note 4 3 3 3 2" xfId="50137" xr:uid="{00000000-0005-0000-0000-00000FC10000}"/>
    <cellStyle name="Note 4 3 3 4" xfId="50138" xr:uid="{00000000-0005-0000-0000-000010C10000}"/>
    <cellStyle name="Note 4 3 4" xfId="50139" xr:uid="{00000000-0005-0000-0000-000011C10000}"/>
    <cellStyle name="Note 4 3 4 2" xfId="50140" xr:uid="{00000000-0005-0000-0000-000012C10000}"/>
    <cellStyle name="Note 4 3 4 2 2" xfId="50141" xr:uid="{00000000-0005-0000-0000-000013C10000}"/>
    <cellStyle name="Note 4 3 4 3" xfId="50142" xr:uid="{00000000-0005-0000-0000-000014C10000}"/>
    <cellStyle name="Note 4 3 5" xfId="50143" xr:uid="{00000000-0005-0000-0000-000015C10000}"/>
    <cellStyle name="Note 4 3 5 2" xfId="50144" xr:uid="{00000000-0005-0000-0000-000016C10000}"/>
    <cellStyle name="Note 4 3 6" xfId="50145" xr:uid="{00000000-0005-0000-0000-000017C10000}"/>
    <cellStyle name="Note 4 3 6 2" xfId="50146" xr:uid="{00000000-0005-0000-0000-000018C10000}"/>
    <cellStyle name="Note 4 3 7" xfId="50147" xr:uid="{00000000-0005-0000-0000-000019C10000}"/>
    <cellStyle name="Note 4 3 7 2" xfId="50148" xr:uid="{00000000-0005-0000-0000-00001AC10000}"/>
    <cellStyle name="Note 4 3 8" xfId="50149" xr:uid="{00000000-0005-0000-0000-00001BC10000}"/>
    <cellStyle name="Note 4 3 8 2" xfId="50150" xr:uid="{00000000-0005-0000-0000-00001CC10000}"/>
    <cellStyle name="Note 4 3 9" xfId="50151" xr:uid="{00000000-0005-0000-0000-00001DC10000}"/>
    <cellStyle name="Note 4 3 9 2" xfId="50152" xr:uid="{00000000-0005-0000-0000-00001EC10000}"/>
    <cellStyle name="Note 4 4" xfId="5394" xr:uid="{00000000-0005-0000-0000-00001FC10000}"/>
    <cellStyle name="Note 4 4 2" xfId="5395" xr:uid="{00000000-0005-0000-0000-000020C10000}"/>
    <cellStyle name="Note 4 4 2 2" xfId="50153" xr:uid="{00000000-0005-0000-0000-000021C10000}"/>
    <cellStyle name="Note 4 4 2 2 2" xfId="50154" xr:uid="{00000000-0005-0000-0000-000022C10000}"/>
    <cellStyle name="Note 4 4 2 2 3" xfId="50155" xr:uid="{00000000-0005-0000-0000-000023C10000}"/>
    <cellStyle name="Note 4 4 2 3" xfId="50156" xr:uid="{00000000-0005-0000-0000-000024C10000}"/>
    <cellStyle name="Note 4 4 2 4" xfId="50157" xr:uid="{00000000-0005-0000-0000-000025C10000}"/>
    <cellStyle name="Note 4 4 3" xfId="5396" xr:uid="{00000000-0005-0000-0000-000026C10000}"/>
    <cellStyle name="Note 4 4 3 2" xfId="50158" xr:uid="{00000000-0005-0000-0000-000027C10000}"/>
    <cellStyle name="Note 4 4 3 3" xfId="50159" xr:uid="{00000000-0005-0000-0000-000028C10000}"/>
    <cellStyle name="Note 4 4 4" xfId="50160" xr:uid="{00000000-0005-0000-0000-000029C10000}"/>
    <cellStyle name="Note 4 4 5" xfId="50161" xr:uid="{00000000-0005-0000-0000-00002AC10000}"/>
    <cellStyle name="Note 4 5" xfId="5397" xr:uid="{00000000-0005-0000-0000-00002BC10000}"/>
    <cellStyle name="Note 4 5 2" xfId="50162" xr:uid="{00000000-0005-0000-0000-00002CC10000}"/>
    <cellStyle name="Note 4 5 2 2" xfId="50163" xr:uid="{00000000-0005-0000-0000-00002DC10000}"/>
    <cellStyle name="Note 4 5 2 2 2" xfId="50164" xr:uid="{00000000-0005-0000-0000-00002EC10000}"/>
    <cellStyle name="Note 4 5 2 2 3" xfId="50165" xr:uid="{00000000-0005-0000-0000-00002FC10000}"/>
    <cellStyle name="Note 4 5 2 3" xfId="50166" xr:uid="{00000000-0005-0000-0000-000030C10000}"/>
    <cellStyle name="Note 4 5 2 4" xfId="50167" xr:uid="{00000000-0005-0000-0000-000031C10000}"/>
    <cellStyle name="Note 4 5 3" xfId="50168" xr:uid="{00000000-0005-0000-0000-000032C10000}"/>
    <cellStyle name="Note 4 5 3 2" xfId="50169" xr:uid="{00000000-0005-0000-0000-000033C10000}"/>
    <cellStyle name="Note 4 5 3 3" xfId="50170" xr:uid="{00000000-0005-0000-0000-000034C10000}"/>
    <cellStyle name="Note 4 5 4" xfId="50171" xr:uid="{00000000-0005-0000-0000-000035C10000}"/>
    <cellStyle name="Note 4 5 5" xfId="50172" xr:uid="{00000000-0005-0000-0000-000036C10000}"/>
    <cellStyle name="Note 4 6" xfId="5398" xr:uid="{00000000-0005-0000-0000-000037C10000}"/>
    <cellStyle name="Note 4 6 2" xfId="50173" xr:uid="{00000000-0005-0000-0000-000038C10000}"/>
    <cellStyle name="Note 4 6 2 2" xfId="50174" xr:uid="{00000000-0005-0000-0000-000039C10000}"/>
    <cellStyle name="Note 4 6 2 2 2" xfId="50175" xr:uid="{00000000-0005-0000-0000-00003AC10000}"/>
    <cellStyle name="Note 4 6 2 2 3" xfId="50176" xr:uid="{00000000-0005-0000-0000-00003BC10000}"/>
    <cellStyle name="Note 4 6 2 3" xfId="50177" xr:uid="{00000000-0005-0000-0000-00003CC10000}"/>
    <cellStyle name="Note 4 6 2 4" xfId="50178" xr:uid="{00000000-0005-0000-0000-00003DC10000}"/>
    <cellStyle name="Note 4 6 3" xfId="50179" xr:uid="{00000000-0005-0000-0000-00003EC10000}"/>
    <cellStyle name="Note 4 6 3 2" xfId="50180" xr:uid="{00000000-0005-0000-0000-00003FC10000}"/>
    <cellStyle name="Note 4 6 3 3" xfId="50181" xr:uid="{00000000-0005-0000-0000-000040C10000}"/>
    <cellStyle name="Note 4 6 4" xfId="50182" xr:uid="{00000000-0005-0000-0000-000041C10000}"/>
    <cellStyle name="Note 4 6 5" xfId="50183" xr:uid="{00000000-0005-0000-0000-000042C10000}"/>
    <cellStyle name="Note 4 7" xfId="5399" xr:uid="{00000000-0005-0000-0000-000043C10000}"/>
    <cellStyle name="Note 4 7 2" xfId="50184" xr:uid="{00000000-0005-0000-0000-000044C10000}"/>
    <cellStyle name="Note 4 7 2 2" xfId="50185" xr:uid="{00000000-0005-0000-0000-000045C10000}"/>
    <cellStyle name="Note 4 7 2 2 2" xfId="50186" xr:uid="{00000000-0005-0000-0000-000046C10000}"/>
    <cellStyle name="Note 4 7 2 2 3" xfId="50187" xr:uid="{00000000-0005-0000-0000-000047C10000}"/>
    <cellStyle name="Note 4 7 2 3" xfId="50188" xr:uid="{00000000-0005-0000-0000-000048C10000}"/>
    <cellStyle name="Note 4 7 2 4" xfId="50189" xr:uid="{00000000-0005-0000-0000-000049C10000}"/>
    <cellStyle name="Note 4 7 3" xfId="50190" xr:uid="{00000000-0005-0000-0000-00004AC10000}"/>
    <cellStyle name="Note 4 7 3 2" xfId="50191" xr:uid="{00000000-0005-0000-0000-00004BC10000}"/>
    <cellStyle name="Note 4 7 3 3" xfId="50192" xr:uid="{00000000-0005-0000-0000-00004CC10000}"/>
    <cellStyle name="Note 4 7 4" xfId="50193" xr:uid="{00000000-0005-0000-0000-00004DC10000}"/>
    <cellStyle name="Note 4 7 5" xfId="50194" xr:uid="{00000000-0005-0000-0000-00004EC10000}"/>
    <cellStyle name="Note 4 8" xfId="5400" xr:uid="{00000000-0005-0000-0000-00004FC10000}"/>
    <cellStyle name="Note 4 8 2" xfId="50195" xr:uid="{00000000-0005-0000-0000-000050C10000}"/>
    <cellStyle name="Note 4 9" xfId="50196" xr:uid="{00000000-0005-0000-0000-000051C10000}"/>
    <cellStyle name="Note 4 9 2" xfId="50197" xr:uid="{00000000-0005-0000-0000-000052C10000}"/>
    <cellStyle name="Note 40" xfId="50198" xr:uid="{00000000-0005-0000-0000-000053C10000}"/>
    <cellStyle name="Note 40 2" xfId="50199" xr:uid="{00000000-0005-0000-0000-000054C10000}"/>
    <cellStyle name="Note 40 3" xfId="50200" xr:uid="{00000000-0005-0000-0000-000055C10000}"/>
    <cellStyle name="Note 41" xfId="50201" xr:uid="{00000000-0005-0000-0000-000056C10000}"/>
    <cellStyle name="Note 41 2" xfId="50202" xr:uid="{00000000-0005-0000-0000-000057C10000}"/>
    <cellStyle name="Note 41 3" xfId="50203" xr:uid="{00000000-0005-0000-0000-000058C10000}"/>
    <cellStyle name="Note 42" xfId="50204" xr:uid="{00000000-0005-0000-0000-000059C10000}"/>
    <cellStyle name="Note 42 2" xfId="50205" xr:uid="{00000000-0005-0000-0000-00005AC10000}"/>
    <cellStyle name="Note 42 3" xfId="50206" xr:uid="{00000000-0005-0000-0000-00005BC10000}"/>
    <cellStyle name="Note 43" xfId="50207" xr:uid="{00000000-0005-0000-0000-00005CC10000}"/>
    <cellStyle name="Note 43 2" xfId="50208" xr:uid="{00000000-0005-0000-0000-00005DC10000}"/>
    <cellStyle name="Note 44" xfId="50209" xr:uid="{00000000-0005-0000-0000-00005EC10000}"/>
    <cellStyle name="Note 44 2" xfId="50210" xr:uid="{00000000-0005-0000-0000-00005FC10000}"/>
    <cellStyle name="Note 45" xfId="50211" xr:uid="{00000000-0005-0000-0000-000060C10000}"/>
    <cellStyle name="Note 45 2" xfId="50212" xr:uid="{00000000-0005-0000-0000-000061C10000}"/>
    <cellStyle name="Note 46" xfId="50213" xr:uid="{00000000-0005-0000-0000-000062C10000}"/>
    <cellStyle name="Note 46 2" xfId="50214" xr:uid="{00000000-0005-0000-0000-000063C10000}"/>
    <cellStyle name="Note 47" xfId="50215" xr:uid="{00000000-0005-0000-0000-000064C10000}"/>
    <cellStyle name="Note 48" xfId="50216" xr:uid="{00000000-0005-0000-0000-000065C10000}"/>
    <cellStyle name="Note 49" xfId="50217" xr:uid="{00000000-0005-0000-0000-000066C10000}"/>
    <cellStyle name="Note 5" xfId="5401" xr:uid="{00000000-0005-0000-0000-000067C10000}"/>
    <cellStyle name="Note 5 10" xfId="50218" xr:uid="{00000000-0005-0000-0000-000068C10000}"/>
    <cellStyle name="Note 5 10 2" xfId="50219" xr:uid="{00000000-0005-0000-0000-000069C10000}"/>
    <cellStyle name="Note 5 11" xfId="50220" xr:uid="{00000000-0005-0000-0000-00006AC10000}"/>
    <cellStyle name="Note 5 11 2" xfId="50221" xr:uid="{00000000-0005-0000-0000-00006BC10000}"/>
    <cellStyle name="Note 5 12" xfId="50222" xr:uid="{00000000-0005-0000-0000-00006CC10000}"/>
    <cellStyle name="Note 5 12 2" xfId="50223" xr:uid="{00000000-0005-0000-0000-00006DC10000}"/>
    <cellStyle name="Note 5 13" xfId="50224" xr:uid="{00000000-0005-0000-0000-00006EC10000}"/>
    <cellStyle name="Note 5 2" xfId="5402" xr:uid="{00000000-0005-0000-0000-00006FC10000}"/>
    <cellStyle name="Note 5 2 10" xfId="50225" xr:uid="{00000000-0005-0000-0000-000070C10000}"/>
    <cellStyle name="Note 5 2 10 2" xfId="50226" xr:uid="{00000000-0005-0000-0000-000071C10000}"/>
    <cellStyle name="Note 5 2 11" xfId="50227" xr:uid="{00000000-0005-0000-0000-000072C10000}"/>
    <cellStyle name="Note 5 2 11 2" xfId="50228" xr:uid="{00000000-0005-0000-0000-000073C10000}"/>
    <cellStyle name="Note 5 2 12" xfId="50229" xr:uid="{00000000-0005-0000-0000-000074C10000}"/>
    <cellStyle name="Note 5 2 2" xfId="5403" xr:uid="{00000000-0005-0000-0000-000075C10000}"/>
    <cellStyle name="Note 5 2 2 10" xfId="50230" xr:uid="{00000000-0005-0000-0000-000076C10000}"/>
    <cellStyle name="Note 5 2 2 10 2" xfId="50231" xr:uid="{00000000-0005-0000-0000-000077C10000}"/>
    <cellStyle name="Note 5 2 2 11" xfId="50232" xr:uid="{00000000-0005-0000-0000-000078C10000}"/>
    <cellStyle name="Note 5 2 2 2" xfId="50233" xr:uid="{00000000-0005-0000-0000-000079C10000}"/>
    <cellStyle name="Note 5 2 2 2 2" xfId="50234" xr:uid="{00000000-0005-0000-0000-00007AC10000}"/>
    <cellStyle name="Note 5 2 2 2 2 2" xfId="50235" xr:uid="{00000000-0005-0000-0000-00007BC10000}"/>
    <cellStyle name="Note 5 2 2 2 3" xfId="50236" xr:uid="{00000000-0005-0000-0000-00007CC10000}"/>
    <cellStyle name="Note 5 2 2 2 3 2" xfId="50237" xr:uid="{00000000-0005-0000-0000-00007DC10000}"/>
    <cellStyle name="Note 5 2 2 2 4" xfId="50238" xr:uid="{00000000-0005-0000-0000-00007EC10000}"/>
    <cellStyle name="Note 5 2 2 3" xfId="50239" xr:uid="{00000000-0005-0000-0000-00007FC10000}"/>
    <cellStyle name="Note 5 2 2 3 2" xfId="50240" xr:uid="{00000000-0005-0000-0000-000080C10000}"/>
    <cellStyle name="Note 5 2 2 3 2 2" xfId="50241" xr:uid="{00000000-0005-0000-0000-000081C10000}"/>
    <cellStyle name="Note 5 2 2 3 3" xfId="50242" xr:uid="{00000000-0005-0000-0000-000082C10000}"/>
    <cellStyle name="Note 5 2 2 3 3 2" xfId="50243" xr:uid="{00000000-0005-0000-0000-000083C10000}"/>
    <cellStyle name="Note 5 2 2 3 4" xfId="50244" xr:uid="{00000000-0005-0000-0000-000084C10000}"/>
    <cellStyle name="Note 5 2 2 4" xfId="50245" xr:uid="{00000000-0005-0000-0000-000085C10000}"/>
    <cellStyle name="Note 5 2 2 4 2" xfId="50246" xr:uid="{00000000-0005-0000-0000-000086C10000}"/>
    <cellStyle name="Note 5 2 2 4 2 2" xfId="50247" xr:uid="{00000000-0005-0000-0000-000087C10000}"/>
    <cellStyle name="Note 5 2 2 4 3" xfId="50248" xr:uid="{00000000-0005-0000-0000-000088C10000}"/>
    <cellStyle name="Note 5 2 2 5" xfId="50249" xr:uid="{00000000-0005-0000-0000-000089C10000}"/>
    <cellStyle name="Note 5 2 2 5 2" xfId="50250" xr:uid="{00000000-0005-0000-0000-00008AC10000}"/>
    <cellStyle name="Note 5 2 2 6" xfId="50251" xr:uid="{00000000-0005-0000-0000-00008BC10000}"/>
    <cellStyle name="Note 5 2 2 6 2" xfId="50252" xr:uid="{00000000-0005-0000-0000-00008CC10000}"/>
    <cellStyle name="Note 5 2 2 7" xfId="50253" xr:uid="{00000000-0005-0000-0000-00008DC10000}"/>
    <cellStyle name="Note 5 2 2 7 2" xfId="50254" xr:uid="{00000000-0005-0000-0000-00008EC10000}"/>
    <cellStyle name="Note 5 2 2 8" xfId="50255" xr:uid="{00000000-0005-0000-0000-00008FC10000}"/>
    <cellStyle name="Note 5 2 2 8 2" xfId="50256" xr:uid="{00000000-0005-0000-0000-000090C10000}"/>
    <cellStyle name="Note 5 2 2 9" xfId="50257" xr:uid="{00000000-0005-0000-0000-000091C10000}"/>
    <cellStyle name="Note 5 2 2 9 2" xfId="50258" xr:uid="{00000000-0005-0000-0000-000092C10000}"/>
    <cellStyle name="Note 5 2 3" xfId="5404" xr:uid="{00000000-0005-0000-0000-000093C10000}"/>
    <cellStyle name="Note 5 2 3 2" xfId="50259" xr:uid="{00000000-0005-0000-0000-000094C10000}"/>
    <cellStyle name="Note 5 2 3 2 2" xfId="50260" xr:uid="{00000000-0005-0000-0000-000095C10000}"/>
    <cellStyle name="Note 5 2 3 3" xfId="50261" xr:uid="{00000000-0005-0000-0000-000096C10000}"/>
    <cellStyle name="Note 5 2 3 3 2" xfId="50262" xr:uid="{00000000-0005-0000-0000-000097C10000}"/>
    <cellStyle name="Note 5 2 3 4" xfId="50263" xr:uid="{00000000-0005-0000-0000-000098C10000}"/>
    <cellStyle name="Note 5 2 4" xfId="50264" xr:uid="{00000000-0005-0000-0000-000099C10000}"/>
    <cellStyle name="Note 5 2 4 2" xfId="50265" xr:uid="{00000000-0005-0000-0000-00009AC10000}"/>
    <cellStyle name="Note 5 2 4 2 2" xfId="50266" xr:uid="{00000000-0005-0000-0000-00009BC10000}"/>
    <cellStyle name="Note 5 2 4 3" xfId="50267" xr:uid="{00000000-0005-0000-0000-00009CC10000}"/>
    <cellStyle name="Note 5 2 4 3 2" xfId="50268" xr:uid="{00000000-0005-0000-0000-00009DC10000}"/>
    <cellStyle name="Note 5 2 4 4" xfId="50269" xr:uid="{00000000-0005-0000-0000-00009EC10000}"/>
    <cellStyle name="Note 5 2 5" xfId="50270" xr:uid="{00000000-0005-0000-0000-00009FC10000}"/>
    <cellStyle name="Note 5 2 5 2" xfId="50271" xr:uid="{00000000-0005-0000-0000-0000A0C10000}"/>
    <cellStyle name="Note 5 2 5 2 2" xfId="50272" xr:uid="{00000000-0005-0000-0000-0000A1C10000}"/>
    <cellStyle name="Note 5 2 5 3" xfId="50273" xr:uid="{00000000-0005-0000-0000-0000A2C10000}"/>
    <cellStyle name="Note 5 2 6" xfId="50274" xr:uid="{00000000-0005-0000-0000-0000A3C10000}"/>
    <cellStyle name="Note 5 2 6 2" xfId="50275" xr:uid="{00000000-0005-0000-0000-0000A4C10000}"/>
    <cellStyle name="Note 5 2 7" xfId="50276" xr:uid="{00000000-0005-0000-0000-0000A5C10000}"/>
    <cellStyle name="Note 5 2 7 2" xfId="50277" xr:uid="{00000000-0005-0000-0000-0000A6C10000}"/>
    <cellStyle name="Note 5 2 8" xfId="50278" xr:uid="{00000000-0005-0000-0000-0000A7C10000}"/>
    <cellStyle name="Note 5 2 8 2" xfId="50279" xr:uid="{00000000-0005-0000-0000-0000A8C10000}"/>
    <cellStyle name="Note 5 2 9" xfId="50280" xr:uid="{00000000-0005-0000-0000-0000A9C10000}"/>
    <cellStyle name="Note 5 2 9 2" xfId="50281" xr:uid="{00000000-0005-0000-0000-0000AAC10000}"/>
    <cellStyle name="Note 5 3" xfId="5405" xr:uid="{00000000-0005-0000-0000-0000ABC10000}"/>
    <cellStyle name="Note 5 3 10" xfId="50282" xr:uid="{00000000-0005-0000-0000-0000ACC10000}"/>
    <cellStyle name="Note 5 3 10 2" xfId="50283" xr:uid="{00000000-0005-0000-0000-0000ADC10000}"/>
    <cellStyle name="Note 5 3 11" xfId="50284" xr:uid="{00000000-0005-0000-0000-0000AEC10000}"/>
    <cellStyle name="Note 5 3 2" xfId="5406" xr:uid="{00000000-0005-0000-0000-0000AFC10000}"/>
    <cellStyle name="Note 5 3 2 2" xfId="50285" xr:uid="{00000000-0005-0000-0000-0000B0C10000}"/>
    <cellStyle name="Note 5 3 2 2 2" xfId="50286" xr:uid="{00000000-0005-0000-0000-0000B1C10000}"/>
    <cellStyle name="Note 5 3 2 2 3" xfId="50287" xr:uid="{00000000-0005-0000-0000-0000B2C10000}"/>
    <cellStyle name="Note 5 3 2 3" xfId="50288" xr:uid="{00000000-0005-0000-0000-0000B3C10000}"/>
    <cellStyle name="Note 5 3 2 3 2" xfId="50289" xr:uid="{00000000-0005-0000-0000-0000B4C10000}"/>
    <cellStyle name="Note 5 3 2 4" xfId="50290" xr:uid="{00000000-0005-0000-0000-0000B5C10000}"/>
    <cellStyle name="Note 5 3 3" xfId="5407" xr:uid="{00000000-0005-0000-0000-0000B6C10000}"/>
    <cellStyle name="Note 5 3 3 2" xfId="50291" xr:uid="{00000000-0005-0000-0000-0000B7C10000}"/>
    <cellStyle name="Note 5 3 3 2 2" xfId="50292" xr:uid="{00000000-0005-0000-0000-0000B8C10000}"/>
    <cellStyle name="Note 5 3 3 3" xfId="50293" xr:uid="{00000000-0005-0000-0000-0000B9C10000}"/>
    <cellStyle name="Note 5 3 3 3 2" xfId="50294" xr:uid="{00000000-0005-0000-0000-0000BAC10000}"/>
    <cellStyle name="Note 5 3 3 4" xfId="50295" xr:uid="{00000000-0005-0000-0000-0000BBC10000}"/>
    <cellStyle name="Note 5 3 4" xfId="50296" xr:uid="{00000000-0005-0000-0000-0000BCC10000}"/>
    <cellStyle name="Note 5 3 4 2" xfId="50297" xr:uid="{00000000-0005-0000-0000-0000BDC10000}"/>
    <cellStyle name="Note 5 3 4 2 2" xfId="50298" xr:uid="{00000000-0005-0000-0000-0000BEC10000}"/>
    <cellStyle name="Note 5 3 4 3" xfId="50299" xr:uid="{00000000-0005-0000-0000-0000BFC10000}"/>
    <cellStyle name="Note 5 3 5" xfId="50300" xr:uid="{00000000-0005-0000-0000-0000C0C10000}"/>
    <cellStyle name="Note 5 3 5 2" xfId="50301" xr:uid="{00000000-0005-0000-0000-0000C1C10000}"/>
    <cellStyle name="Note 5 3 6" xfId="50302" xr:uid="{00000000-0005-0000-0000-0000C2C10000}"/>
    <cellStyle name="Note 5 3 6 2" xfId="50303" xr:uid="{00000000-0005-0000-0000-0000C3C10000}"/>
    <cellStyle name="Note 5 3 7" xfId="50304" xr:uid="{00000000-0005-0000-0000-0000C4C10000}"/>
    <cellStyle name="Note 5 3 7 2" xfId="50305" xr:uid="{00000000-0005-0000-0000-0000C5C10000}"/>
    <cellStyle name="Note 5 3 8" xfId="50306" xr:uid="{00000000-0005-0000-0000-0000C6C10000}"/>
    <cellStyle name="Note 5 3 8 2" xfId="50307" xr:uid="{00000000-0005-0000-0000-0000C7C10000}"/>
    <cellStyle name="Note 5 3 9" xfId="50308" xr:uid="{00000000-0005-0000-0000-0000C8C10000}"/>
    <cellStyle name="Note 5 3 9 2" xfId="50309" xr:uid="{00000000-0005-0000-0000-0000C9C10000}"/>
    <cellStyle name="Note 5 4" xfId="5408" xr:uid="{00000000-0005-0000-0000-0000CAC10000}"/>
    <cellStyle name="Note 5 4 2" xfId="5409" xr:uid="{00000000-0005-0000-0000-0000CBC10000}"/>
    <cellStyle name="Note 5 4 2 2" xfId="50310" xr:uid="{00000000-0005-0000-0000-0000CCC10000}"/>
    <cellStyle name="Note 5 4 2 2 2" xfId="50311" xr:uid="{00000000-0005-0000-0000-0000CDC10000}"/>
    <cellStyle name="Note 5 4 2 2 3" xfId="50312" xr:uid="{00000000-0005-0000-0000-0000CEC10000}"/>
    <cellStyle name="Note 5 4 2 3" xfId="50313" xr:uid="{00000000-0005-0000-0000-0000CFC10000}"/>
    <cellStyle name="Note 5 4 2 4" xfId="50314" xr:uid="{00000000-0005-0000-0000-0000D0C10000}"/>
    <cellStyle name="Note 5 4 3" xfId="5410" xr:uid="{00000000-0005-0000-0000-0000D1C10000}"/>
    <cellStyle name="Note 5 4 3 2" xfId="50315" xr:uid="{00000000-0005-0000-0000-0000D2C10000}"/>
    <cellStyle name="Note 5 4 3 3" xfId="50316" xr:uid="{00000000-0005-0000-0000-0000D3C10000}"/>
    <cellStyle name="Note 5 4 4" xfId="50317" xr:uid="{00000000-0005-0000-0000-0000D4C10000}"/>
    <cellStyle name="Note 5 4 5" xfId="50318" xr:uid="{00000000-0005-0000-0000-0000D5C10000}"/>
    <cellStyle name="Note 5 5" xfId="5411" xr:uid="{00000000-0005-0000-0000-0000D6C10000}"/>
    <cellStyle name="Note 5 5 2" xfId="50319" xr:uid="{00000000-0005-0000-0000-0000D7C10000}"/>
    <cellStyle name="Note 5 5 2 2" xfId="50320" xr:uid="{00000000-0005-0000-0000-0000D8C10000}"/>
    <cellStyle name="Note 5 5 2 2 2" xfId="50321" xr:uid="{00000000-0005-0000-0000-0000D9C10000}"/>
    <cellStyle name="Note 5 5 2 2 3" xfId="50322" xr:uid="{00000000-0005-0000-0000-0000DAC10000}"/>
    <cellStyle name="Note 5 5 2 3" xfId="50323" xr:uid="{00000000-0005-0000-0000-0000DBC10000}"/>
    <cellStyle name="Note 5 5 2 4" xfId="50324" xr:uid="{00000000-0005-0000-0000-0000DCC10000}"/>
    <cellStyle name="Note 5 5 3" xfId="50325" xr:uid="{00000000-0005-0000-0000-0000DDC10000}"/>
    <cellStyle name="Note 5 5 3 2" xfId="50326" xr:uid="{00000000-0005-0000-0000-0000DEC10000}"/>
    <cellStyle name="Note 5 5 3 3" xfId="50327" xr:uid="{00000000-0005-0000-0000-0000DFC10000}"/>
    <cellStyle name="Note 5 5 4" xfId="50328" xr:uid="{00000000-0005-0000-0000-0000E0C10000}"/>
    <cellStyle name="Note 5 5 5" xfId="50329" xr:uid="{00000000-0005-0000-0000-0000E1C10000}"/>
    <cellStyle name="Note 5 6" xfId="5412" xr:uid="{00000000-0005-0000-0000-0000E2C10000}"/>
    <cellStyle name="Note 5 6 2" xfId="50330" xr:uid="{00000000-0005-0000-0000-0000E3C10000}"/>
    <cellStyle name="Note 5 6 2 2" xfId="50331" xr:uid="{00000000-0005-0000-0000-0000E4C10000}"/>
    <cellStyle name="Note 5 6 3" xfId="50332" xr:uid="{00000000-0005-0000-0000-0000E5C10000}"/>
    <cellStyle name="Note 5 7" xfId="5413" xr:uid="{00000000-0005-0000-0000-0000E6C10000}"/>
    <cellStyle name="Note 5 7 2" xfId="50333" xr:uid="{00000000-0005-0000-0000-0000E7C10000}"/>
    <cellStyle name="Note 5 8" xfId="50334" xr:uid="{00000000-0005-0000-0000-0000E8C10000}"/>
    <cellStyle name="Note 5 8 2" xfId="50335" xr:uid="{00000000-0005-0000-0000-0000E9C10000}"/>
    <cellStyle name="Note 5 9" xfId="50336" xr:uid="{00000000-0005-0000-0000-0000EAC10000}"/>
    <cellStyle name="Note 5 9 2" xfId="50337" xr:uid="{00000000-0005-0000-0000-0000EBC10000}"/>
    <cellStyle name="Note 50" xfId="50338" xr:uid="{00000000-0005-0000-0000-0000ECC10000}"/>
    <cellStyle name="Note 51" xfId="50339" xr:uid="{00000000-0005-0000-0000-0000EDC10000}"/>
    <cellStyle name="Note 52" xfId="50340" xr:uid="{00000000-0005-0000-0000-0000EEC10000}"/>
    <cellStyle name="Note 53" xfId="50341" xr:uid="{00000000-0005-0000-0000-0000EFC10000}"/>
    <cellStyle name="Note 54" xfId="50342" xr:uid="{00000000-0005-0000-0000-0000F0C10000}"/>
    <cellStyle name="Note 55" xfId="50343" xr:uid="{00000000-0005-0000-0000-0000F1C10000}"/>
    <cellStyle name="Note 56" xfId="50344" xr:uid="{00000000-0005-0000-0000-0000F2C10000}"/>
    <cellStyle name="Note 57" xfId="50345" xr:uid="{00000000-0005-0000-0000-0000F3C10000}"/>
    <cellStyle name="Note 6" xfId="5414" xr:uid="{00000000-0005-0000-0000-0000F4C10000}"/>
    <cellStyle name="Note 6 10" xfId="50346" xr:uid="{00000000-0005-0000-0000-0000F5C10000}"/>
    <cellStyle name="Note 6 10 2" xfId="50347" xr:uid="{00000000-0005-0000-0000-0000F6C10000}"/>
    <cellStyle name="Note 6 11" xfId="50348" xr:uid="{00000000-0005-0000-0000-0000F7C10000}"/>
    <cellStyle name="Note 6 11 2" xfId="50349" xr:uid="{00000000-0005-0000-0000-0000F8C10000}"/>
    <cellStyle name="Note 6 12" xfId="50350" xr:uid="{00000000-0005-0000-0000-0000F9C10000}"/>
    <cellStyle name="Note 6 12 2" xfId="50351" xr:uid="{00000000-0005-0000-0000-0000FAC10000}"/>
    <cellStyle name="Note 6 13" xfId="50352" xr:uid="{00000000-0005-0000-0000-0000FBC10000}"/>
    <cellStyle name="Note 6 2" xfId="5415" xr:uid="{00000000-0005-0000-0000-0000FCC10000}"/>
    <cellStyle name="Note 6 2 10" xfId="50353" xr:uid="{00000000-0005-0000-0000-0000FDC10000}"/>
    <cellStyle name="Note 6 2 10 2" xfId="50354" xr:uid="{00000000-0005-0000-0000-0000FEC10000}"/>
    <cellStyle name="Note 6 2 11" xfId="50355" xr:uid="{00000000-0005-0000-0000-0000FFC10000}"/>
    <cellStyle name="Note 6 2 11 2" xfId="50356" xr:uid="{00000000-0005-0000-0000-000000C20000}"/>
    <cellStyle name="Note 6 2 12" xfId="50357" xr:uid="{00000000-0005-0000-0000-000001C20000}"/>
    <cellStyle name="Note 6 2 2" xfId="5416" xr:uid="{00000000-0005-0000-0000-000002C20000}"/>
    <cellStyle name="Note 6 2 2 10" xfId="50358" xr:uid="{00000000-0005-0000-0000-000003C20000}"/>
    <cellStyle name="Note 6 2 2 10 2" xfId="50359" xr:uid="{00000000-0005-0000-0000-000004C20000}"/>
    <cellStyle name="Note 6 2 2 11" xfId="50360" xr:uid="{00000000-0005-0000-0000-000005C20000}"/>
    <cellStyle name="Note 6 2 2 2" xfId="50361" xr:uid="{00000000-0005-0000-0000-000006C20000}"/>
    <cellStyle name="Note 6 2 2 2 2" xfId="50362" xr:uid="{00000000-0005-0000-0000-000007C20000}"/>
    <cellStyle name="Note 6 2 2 2 2 2" xfId="50363" xr:uid="{00000000-0005-0000-0000-000008C20000}"/>
    <cellStyle name="Note 6 2 2 2 3" xfId="50364" xr:uid="{00000000-0005-0000-0000-000009C20000}"/>
    <cellStyle name="Note 6 2 2 2 3 2" xfId="50365" xr:uid="{00000000-0005-0000-0000-00000AC20000}"/>
    <cellStyle name="Note 6 2 2 2 4" xfId="50366" xr:uid="{00000000-0005-0000-0000-00000BC20000}"/>
    <cellStyle name="Note 6 2 2 3" xfId="50367" xr:uid="{00000000-0005-0000-0000-00000CC20000}"/>
    <cellStyle name="Note 6 2 2 3 2" xfId="50368" xr:uid="{00000000-0005-0000-0000-00000DC20000}"/>
    <cellStyle name="Note 6 2 2 3 2 2" xfId="50369" xr:uid="{00000000-0005-0000-0000-00000EC20000}"/>
    <cellStyle name="Note 6 2 2 3 3" xfId="50370" xr:uid="{00000000-0005-0000-0000-00000FC20000}"/>
    <cellStyle name="Note 6 2 2 3 3 2" xfId="50371" xr:uid="{00000000-0005-0000-0000-000010C20000}"/>
    <cellStyle name="Note 6 2 2 3 4" xfId="50372" xr:uid="{00000000-0005-0000-0000-000011C20000}"/>
    <cellStyle name="Note 6 2 2 4" xfId="50373" xr:uid="{00000000-0005-0000-0000-000012C20000}"/>
    <cellStyle name="Note 6 2 2 4 2" xfId="50374" xr:uid="{00000000-0005-0000-0000-000013C20000}"/>
    <cellStyle name="Note 6 2 2 4 2 2" xfId="50375" xr:uid="{00000000-0005-0000-0000-000014C20000}"/>
    <cellStyle name="Note 6 2 2 4 3" xfId="50376" xr:uid="{00000000-0005-0000-0000-000015C20000}"/>
    <cellStyle name="Note 6 2 2 5" xfId="50377" xr:uid="{00000000-0005-0000-0000-000016C20000}"/>
    <cellStyle name="Note 6 2 2 5 2" xfId="50378" xr:uid="{00000000-0005-0000-0000-000017C20000}"/>
    <cellStyle name="Note 6 2 2 6" xfId="50379" xr:uid="{00000000-0005-0000-0000-000018C20000}"/>
    <cellStyle name="Note 6 2 2 6 2" xfId="50380" xr:uid="{00000000-0005-0000-0000-000019C20000}"/>
    <cellStyle name="Note 6 2 2 7" xfId="50381" xr:uid="{00000000-0005-0000-0000-00001AC20000}"/>
    <cellStyle name="Note 6 2 2 7 2" xfId="50382" xr:uid="{00000000-0005-0000-0000-00001BC20000}"/>
    <cellStyle name="Note 6 2 2 8" xfId="50383" xr:uid="{00000000-0005-0000-0000-00001CC20000}"/>
    <cellStyle name="Note 6 2 2 8 2" xfId="50384" xr:uid="{00000000-0005-0000-0000-00001DC20000}"/>
    <cellStyle name="Note 6 2 2 9" xfId="50385" xr:uid="{00000000-0005-0000-0000-00001EC20000}"/>
    <cellStyle name="Note 6 2 2 9 2" xfId="50386" xr:uid="{00000000-0005-0000-0000-00001FC20000}"/>
    <cellStyle name="Note 6 2 3" xfId="5417" xr:uid="{00000000-0005-0000-0000-000020C20000}"/>
    <cellStyle name="Note 6 2 3 2" xfId="50387" xr:uid="{00000000-0005-0000-0000-000021C20000}"/>
    <cellStyle name="Note 6 2 3 2 2" xfId="50388" xr:uid="{00000000-0005-0000-0000-000022C20000}"/>
    <cellStyle name="Note 6 2 3 3" xfId="50389" xr:uid="{00000000-0005-0000-0000-000023C20000}"/>
    <cellStyle name="Note 6 2 3 3 2" xfId="50390" xr:uid="{00000000-0005-0000-0000-000024C20000}"/>
    <cellStyle name="Note 6 2 3 4" xfId="50391" xr:uid="{00000000-0005-0000-0000-000025C20000}"/>
    <cellStyle name="Note 6 2 4" xfId="50392" xr:uid="{00000000-0005-0000-0000-000026C20000}"/>
    <cellStyle name="Note 6 2 4 2" xfId="50393" xr:uid="{00000000-0005-0000-0000-000027C20000}"/>
    <cellStyle name="Note 6 2 4 2 2" xfId="50394" xr:uid="{00000000-0005-0000-0000-000028C20000}"/>
    <cellStyle name="Note 6 2 4 3" xfId="50395" xr:uid="{00000000-0005-0000-0000-000029C20000}"/>
    <cellStyle name="Note 6 2 4 3 2" xfId="50396" xr:uid="{00000000-0005-0000-0000-00002AC20000}"/>
    <cellStyle name="Note 6 2 4 4" xfId="50397" xr:uid="{00000000-0005-0000-0000-00002BC20000}"/>
    <cellStyle name="Note 6 2 5" xfId="50398" xr:uid="{00000000-0005-0000-0000-00002CC20000}"/>
    <cellStyle name="Note 6 2 5 2" xfId="50399" xr:uid="{00000000-0005-0000-0000-00002DC20000}"/>
    <cellStyle name="Note 6 2 5 2 2" xfId="50400" xr:uid="{00000000-0005-0000-0000-00002EC20000}"/>
    <cellStyle name="Note 6 2 5 3" xfId="50401" xr:uid="{00000000-0005-0000-0000-00002FC20000}"/>
    <cellStyle name="Note 6 2 6" xfId="50402" xr:uid="{00000000-0005-0000-0000-000030C20000}"/>
    <cellStyle name="Note 6 2 6 2" xfId="50403" xr:uid="{00000000-0005-0000-0000-000031C20000}"/>
    <cellStyle name="Note 6 2 7" xfId="50404" xr:uid="{00000000-0005-0000-0000-000032C20000}"/>
    <cellStyle name="Note 6 2 7 2" xfId="50405" xr:uid="{00000000-0005-0000-0000-000033C20000}"/>
    <cellStyle name="Note 6 2 8" xfId="50406" xr:uid="{00000000-0005-0000-0000-000034C20000}"/>
    <cellStyle name="Note 6 2 8 2" xfId="50407" xr:uid="{00000000-0005-0000-0000-000035C20000}"/>
    <cellStyle name="Note 6 2 9" xfId="50408" xr:uid="{00000000-0005-0000-0000-000036C20000}"/>
    <cellStyle name="Note 6 2 9 2" xfId="50409" xr:uid="{00000000-0005-0000-0000-000037C20000}"/>
    <cellStyle name="Note 6 3" xfId="5418" xr:uid="{00000000-0005-0000-0000-000038C20000}"/>
    <cellStyle name="Note 6 3 10" xfId="50410" xr:uid="{00000000-0005-0000-0000-000039C20000}"/>
    <cellStyle name="Note 6 3 10 2" xfId="50411" xr:uid="{00000000-0005-0000-0000-00003AC20000}"/>
    <cellStyle name="Note 6 3 11" xfId="50412" xr:uid="{00000000-0005-0000-0000-00003BC20000}"/>
    <cellStyle name="Note 6 3 2" xfId="5419" xr:uid="{00000000-0005-0000-0000-00003CC20000}"/>
    <cellStyle name="Note 6 3 2 2" xfId="50413" xr:uid="{00000000-0005-0000-0000-00003DC20000}"/>
    <cellStyle name="Note 6 3 2 2 2" xfId="50414" xr:uid="{00000000-0005-0000-0000-00003EC20000}"/>
    <cellStyle name="Note 6 3 2 2 3" xfId="50415" xr:uid="{00000000-0005-0000-0000-00003FC20000}"/>
    <cellStyle name="Note 6 3 2 3" xfId="50416" xr:uid="{00000000-0005-0000-0000-000040C20000}"/>
    <cellStyle name="Note 6 3 2 3 2" xfId="50417" xr:uid="{00000000-0005-0000-0000-000041C20000}"/>
    <cellStyle name="Note 6 3 2 4" xfId="50418" xr:uid="{00000000-0005-0000-0000-000042C20000}"/>
    <cellStyle name="Note 6 3 3" xfId="5420" xr:uid="{00000000-0005-0000-0000-000043C20000}"/>
    <cellStyle name="Note 6 3 3 2" xfId="50419" xr:uid="{00000000-0005-0000-0000-000044C20000}"/>
    <cellStyle name="Note 6 3 3 2 2" xfId="50420" xr:uid="{00000000-0005-0000-0000-000045C20000}"/>
    <cellStyle name="Note 6 3 3 3" xfId="50421" xr:uid="{00000000-0005-0000-0000-000046C20000}"/>
    <cellStyle name="Note 6 3 3 3 2" xfId="50422" xr:uid="{00000000-0005-0000-0000-000047C20000}"/>
    <cellStyle name="Note 6 3 3 4" xfId="50423" xr:uid="{00000000-0005-0000-0000-000048C20000}"/>
    <cellStyle name="Note 6 3 4" xfId="50424" xr:uid="{00000000-0005-0000-0000-000049C20000}"/>
    <cellStyle name="Note 6 3 4 2" xfId="50425" xr:uid="{00000000-0005-0000-0000-00004AC20000}"/>
    <cellStyle name="Note 6 3 4 2 2" xfId="50426" xr:uid="{00000000-0005-0000-0000-00004BC20000}"/>
    <cellStyle name="Note 6 3 4 3" xfId="50427" xr:uid="{00000000-0005-0000-0000-00004CC20000}"/>
    <cellStyle name="Note 6 3 5" xfId="50428" xr:uid="{00000000-0005-0000-0000-00004DC20000}"/>
    <cellStyle name="Note 6 3 5 2" xfId="50429" xr:uid="{00000000-0005-0000-0000-00004EC20000}"/>
    <cellStyle name="Note 6 3 6" xfId="50430" xr:uid="{00000000-0005-0000-0000-00004FC20000}"/>
    <cellStyle name="Note 6 3 6 2" xfId="50431" xr:uid="{00000000-0005-0000-0000-000050C20000}"/>
    <cellStyle name="Note 6 3 7" xfId="50432" xr:uid="{00000000-0005-0000-0000-000051C20000}"/>
    <cellStyle name="Note 6 3 7 2" xfId="50433" xr:uid="{00000000-0005-0000-0000-000052C20000}"/>
    <cellStyle name="Note 6 3 8" xfId="50434" xr:uid="{00000000-0005-0000-0000-000053C20000}"/>
    <cellStyle name="Note 6 3 8 2" xfId="50435" xr:uid="{00000000-0005-0000-0000-000054C20000}"/>
    <cellStyle name="Note 6 3 9" xfId="50436" xr:uid="{00000000-0005-0000-0000-000055C20000}"/>
    <cellStyle name="Note 6 3 9 2" xfId="50437" xr:uid="{00000000-0005-0000-0000-000056C20000}"/>
    <cellStyle name="Note 6 4" xfId="5421" xr:uid="{00000000-0005-0000-0000-000057C20000}"/>
    <cellStyle name="Note 6 4 2" xfId="5422" xr:uid="{00000000-0005-0000-0000-000058C20000}"/>
    <cellStyle name="Note 6 4 2 2" xfId="50438" xr:uid="{00000000-0005-0000-0000-000059C20000}"/>
    <cellStyle name="Note 6 4 2 2 2" xfId="50439" xr:uid="{00000000-0005-0000-0000-00005AC20000}"/>
    <cellStyle name="Note 6 4 2 2 3" xfId="50440" xr:uid="{00000000-0005-0000-0000-00005BC20000}"/>
    <cellStyle name="Note 6 4 2 3" xfId="50441" xr:uid="{00000000-0005-0000-0000-00005CC20000}"/>
    <cellStyle name="Note 6 4 2 4" xfId="50442" xr:uid="{00000000-0005-0000-0000-00005DC20000}"/>
    <cellStyle name="Note 6 4 3" xfId="5423" xr:uid="{00000000-0005-0000-0000-00005EC20000}"/>
    <cellStyle name="Note 6 4 3 2" xfId="50443" xr:uid="{00000000-0005-0000-0000-00005FC20000}"/>
    <cellStyle name="Note 6 4 3 3" xfId="50444" xr:uid="{00000000-0005-0000-0000-000060C20000}"/>
    <cellStyle name="Note 6 4 4" xfId="50445" xr:uid="{00000000-0005-0000-0000-000061C20000}"/>
    <cellStyle name="Note 6 4 5" xfId="50446" xr:uid="{00000000-0005-0000-0000-000062C20000}"/>
    <cellStyle name="Note 6 5" xfId="5424" xr:uid="{00000000-0005-0000-0000-000063C20000}"/>
    <cellStyle name="Note 6 5 2" xfId="50447" xr:uid="{00000000-0005-0000-0000-000064C20000}"/>
    <cellStyle name="Note 6 5 2 2" xfId="50448" xr:uid="{00000000-0005-0000-0000-000065C20000}"/>
    <cellStyle name="Note 6 5 2 2 2" xfId="50449" xr:uid="{00000000-0005-0000-0000-000066C20000}"/>
    <cellStyle name="Note 6 5 2 2 3" xfId="50450" xr:uid="{00000000-0005-0000-0000-000067C20000}"/>
    <cellStyle name="Note 6 5 2 3" xfId="50451" xr:uid="{00000000-0005-0000-0000-000068C20000}"/>
    <cellStyle name="Note 6 5 2 4" xfId="50452" xr:uid="{00000000-0005-0000-0000-000069C20000}"/>
    <cellStyle name="Note 6 5 3" xfId="50453" xr:uid="{00000000-0005-0000-0000-00006AC20000}"/>
    <cellStyle name="Note 6 5 3 2" xfId="50454" xr:uid="{00000000-0005-0000-0000-00006BC20000}"/>
    <cellStyle name="Note 6 5 3 3" xfId="50455" xr:uid="{00000000-0005-0000-0000-00006CC20000}"/>
    <cellStyle name="Note 6 5 4" xfId="50456" xr:uid="{00000000-0005-0000-0000-00006DC20000}"/>
    <cellStyle name="Note 6 5 5" xfId="50457" xr:uid="{00000000-0005-0000-0000-00006EC20000}"/>
    <cellStyle name="Note 6 6" xfId="5425" xr:uid="{00000000-0005-0000-0000-00006FC20000}"/>
    <cellStyle name="Note 6 6 2" xfId="50458" xr:uid="{00000000-0005-0000-0000-000070C20000}"/>
    <cellStyle name="Note 6 6 2 2" xfId="50459" xr:uid="{00000000-0005-0000-0000-000071C20000}"/>
    <cellStyle name="Note 6 6 3" xfId="50460" xr:uid="{00000000-0005-0000-0000-000072C20000}"/>
    <cellStyle name="Note 6 7" xfId="5426" xr:uid="{00000000-0005-0000-0000-000073C20000}"/>
    <cellStyle name="Note 6 7 2" xfId="50461" xr:uid="{00000000-0005-0000-0000-000074C20000}"/>
    <cellStyle name="Note 6 8" xfId="50462" xr:uid="{00000000-0005-0000-0000-000075C20000}"/>
    <cellStyle name="Note 6 8 2" xfId="50463" xr:uid="{00000000-0005-0000-0000-000076C20000}"/>
    <cellStyle name="Note 6 9" xfId="50464" xr:uid="{00000000-0005-0000-0000-000077C20000}"/>
    <cellStyle name="Note 6 9 2" xfId="50465" xr:uid="{00000000-0005-0000-0000-000078C20000}"/>
    <cellStyle name="Note 7" xfId="5427" xr:uid="{00000000-0005-0000-0000-000079C20000}"/>
    <cellStyle name="Note 7 2" xfId="5428" xr:uid="{00000000-0005-0000-0000-00007AC20000}"/>
    <cellStyle name="Note 7 2 2" xfId="5429" xr:uid="{00000000-0005-0000-0000-00007BC20000}"/>
    <cellStyle name="Note 7 2 2 2" xfId="50466" xr:uid="{00000000-0005-0000-0000-00007CC20000}"/>
    <cellStyle name="Note 7 2 2 2 2" xfId="50467" xr:uid="{00000000-0005-0000-0000-00007DC20000}"/>
    <cellStyle name="Note 7 2 2 2 3" xfId="50468" xr:uid="{00000000-0005-0000-0000-00007EC20000}"/>
    <cellStyle name="Note 7 2 2 3" xfId="50469" xr:uid="{00000000-0005-0000-0000-00007FC20000}"/>
    <cellStyle name="Note 7 2 2 4" xfId="50470" xr:uid="{00000000-0005-0000-0000-000080C20000}"/>
    <cellStyle name="Note 7 2 3" xfId="5430" xr:uid="{00000000-0005-0000-0000-000081C20000}"/>
    <cellStyle name="Note 7 2 3 2" xfId="50471" xr:uid="{00000000-0005-0000-0000-000082C20000}"/>
    <cellStyle name="Note 7 2 3 3" xfId="50472" xr:uid="{00000000-0005-0000-0000-000083C20000}"/>
    <cellStyle name="Note 7 2 4" xfId="50473" xr:uid="{00000000-0005-0000-0000-000084C20000}"/>
    <cellStyle name="Note 7 2 5" xfId="50474" xr:uid="{00000000-0005-0000-0000-000085C20000}"/>
    <cellStyle name="Note 7 3" xfId="5431" xr:uid="{00000000-0005-0000-0000-000086C20000}"/>
    <cellStyle name="Note 7 3 2" xfId="5432" xr:uid="{00000000-0005-0000-0000-000087C20000}"/>
    <cellStyle name="Note 7 3 2 2" xfId="50475" xr:uid="{00000000-0005-0000-0000-000088C20000}"/>
    <cellStyle name="Note 7 3 2 2 2" xfId="50476" xr:uid="{00000000-0005-0000-0000-000089C20000}"/>
    <cellStyle name="Note 7 3 2 2 3" xfId="50477" xr:uid="{00000000-0005-0000-0000-00008AC20000}"/>
    <cellStyle name="Note 7 3 2 3" xfId="50478" xr:uid="{00000000-0005-0000-0000-00008BC20000}"/>
    <cellStyle name="Note 7 3 2 4" xfId="50479" xr:uid="{00000000-0005-0000-0000-00008CC20000}"/>
    <cellStyle name="Note 7 3 3" xfId="5433" xr:uid="{00000000-0005-0000-0000-00008DC20000}"/>
    <cellStyle name="Note 7 3 3 2" xfId="50480" xr:uid="{00000000-0005-0000-0000-00008EC20000}"/>
    <cellStyle name="Note 7 3 3 3" xfId="50481" xr:uid="{00000000-0005-0000-0000-00008FC20000}"/>
    <cellStyle name="Note 7 3 4" xfId="50482" xr:uid="{00000000-0005-0000-0000-000090C20000}"/>
    <cellStyle name="Note 7 3 5" xfId="50483" xr:uid="{00000000-0005-0000-0000-000091C20000}"/>
    <cellStyle name="Note 7 4" xfId="5434" xr:uid="{00000000-0005-0000-0000-000092C20000}"/>
    <cellStyle name="Note 7 4 2" xfId="5435" xr:uid="{00000000-0005-0000-0000-000093C20000}"/>
    <cellStyle name="Note 7 4 2 2" xfId="50484" xr:uid="{00000000-0005-0000-0000-000094C20000}"/>
    <cellStyle name="Note 7 4 2 2 2" xfId="50485" xr:uid="{00000000-0005-0000-0000-000095C20000}"/>
    <cellStyle name="Note 7 4 2 2 3" xfId="50486" xr:uid="{00000000-0005-0000-0000-000096C20000}"/>
    <cellStyle name="Note 7 4 2 3" xfId="50487" xr:uid="{00000000-0005-0000-0000-000097C20000}"/>
    <cellStyle name="Note 7 4 2 4" xfId="50488" xr:uid="{00000000-0005-0000-0000-000098C20000}"/>
    <cellStyle name="Note 7 4 3" xfId="5436" xr:uid="{00000000-0005-0000-0000-000099C20000}"/>
    <cellStyle name="Note 7 4 3 2" xfId="50489" xr:uid="{00000000-0005-0000-0000-00009AC20000}"/>
    <cellStyle name="Note 7 4 3 3" xfId="50490" xr:uid="{00000000-0005-0000-0000-00009BC20000}"/>
    <cellStyle name="Note 7 4 4" xfId="50491" xr:uid="{00000000-0005-0000-0000-00009CC20000}"/>
    <cellStyle name="Note 7 4 5" xfId="50492" xr:uid="{00000000-0005-0000-0000-00009DC20000}"/>
    <cellStyle name="Note 7 5" xfId="5437" xr:uid="{00000000-0005-0000-0000-00009EC20000}"/>
    <cellStyle name="Note 7 6" xfId="5438" xr:uid="{00000000-0005-0000-0000-00009FC20000}"/>
    <cellStyle name="Note 7 7" xfId="5439" xr:uid="{00000000-0005-0000-0000-0000A0C20000}"/>
    <cellStyle name="Note 8" xfId="5440" xr:uid="{00000000-0005-0000-0000-0000A1C20000}"/>
    <cellStyle name="Note 8 2" xfId="5441" xr:uid="{00000000-0005-0000-0000-0000A2C20000}"/>
    <cellStyle name="Note 8 2 2" xfId="5442" xr:uid="{00000000-0005-0000-0000-0000A3C20000}"/>
    <cellStyle name="Note 8 2 2 2" xfId="50493" xr:uid="{00000000-0005-0000-0000-0000A4C20000}"/>
    <cellStyle name="Note 8 2 2 2 2" xfId="50494" xr:uid="{00000000-0005-0000-0000-0000A5C20000}"/>
    <cellStyle name="Note 8 2 2 2 3" xfId="50495" xr:uid="{00000000-0005-0000-0000-0000A6C20000}"/>
    <cellStyle name="Note 8 2 2 3" xfId="50496" xr:uid="{00000000-0005-0000-0000-0000A7C20000}"/>
    <cellStyle name="Note 8 2 2 4" xfId="50497" xr:uid="{00000000-0005-0000-0000-0000A8C20000}"/>
    <cellStyle name="Note 8 2 3" xfId="5443" xr:uid="{00000000-0005-0000-0000-0000A9C20000}"/>
    <cellStyle name="Note 8 2 3 2" xfId="50498" xr:uid="{00000000-0005-0000-0000-0000AAC20000}"/>
    <cellStyle name="Note 8 2 3 3" xfId="50499" xr:uid="{00000000-0005-0000-0000-0000ABC20000}"/>
    <cellStyle name="Note 8 2 4" xfId="50500" xr:uid="{00000000-0005-0000-0000-0000ACC20000}"/>
    <cellStyle name="Note 8 2 5" xfId="50501" xr:uid="{00000000-0005-0000-0000-0000ADC20000}"/>
    <cellStyle name="Note 8 3" xfId="5444" xr:uid="{00000000-0005-0000-0000-0000AEC20000}"/>
    <cellStyle name="Note 8 3 2" xfId="5445" xr:uid="{00000000-0005-0000-0000-0000AFC20000}"/>
    <cellStyle name="Note 8 3 2 2" xfId="50502" xr:uid="{00000000-0005-0000-0000-0000B0C20000}"/>
    <cellStyle name="Note 8 3 2 2 2" xfId="50503" xr:uid="{00000000-0005-0000-0000-0000B1C20000}"/>
    <cellStyle name="Note 8 3 2 2 3" xfId="50504" xr:uid="{00000000-0005-0000-0000-0000B2C20000}"/>
    <cellStyle name="Note 8 3 2 3" xfId="50505" xr:uid="{00000000-0005-0000-0000-0000B3C20000}"/>
    <cellStyle name="Note 8 3 2 4" xfId="50506" xr:uid="{00000000-0005-0000-0000-0000B4C20000}"/>
    <cellStyle name="Note 8 3 3" xfId="5446" xr:uid="{00000000-0005-0000-0000-0000B5C20000}"/>
    <cellStyle name="Note 8 3 3 2" xfId="50507" xr:uid="{00000000-0005-0000-0000-0000B6C20000}"/>
    <cellStyle name="Note 8 3 3 3" xfId="50508" xr:uid="{00000000-0005-0000-0000-0000B7C20000}"/>
    <cellStyle name="Note 8 3 4" xfId="50509" xr:uid="{00000000-0005-0000-0000-0000B8C20000}"/>
    <cellStyle name="Note 8 3 5" xfId="50510" xr:uid="{00000000-0005-0000-0000-0000B9C20000}"/>
    <cellStyle name="Note 8 4" xfId="5447" xr:uid="{00000000-0005-0000-0000-0000BAC20000}"/>
    <cellStyle name="Note 8 4 2" xfId="5448" xr:uid="{00000000-0005-0000-0000-0000BBC20000}"/>
    <cellStyle name="Note 8 4 2 2" xfId="50511" xr:uid="{00000000-0005-0000-0000-0000BCC20000}"/>
    <cellStyle name="Note 8 4 2 2 2" xfId="50512" xr:uid="{00000000-0005-0000-0000-0000BDC20000}"/>
    <cellStyle name="Note 8 4 2 2 3" xfId="50513" xr:uid="{00000000-0005-0000-0000-0000BEC20000}"/>
    <cellStyle name="Note 8 4 2 3" xfId="50514" xr:uid="{00000000-0005-0000-0000-0000BFC20000}"/>
    <cellStyle name="Note 8 4 2 4" xfId="50515" xr:uid="{00000000-0005-0000-0000-0000C0C20000}"/>
    <cellStyle name="Note 8 4 3" xfId="5449" xr:uid="{00000000-0005-0000-0000-0000C1C20000}"/>
    <cellStyle name="Note 8 4 3 2" xfId="50516" xr:uid="{00000000-0005-0000-0000-0000C2C20000}"/>
    <cellStyle name="Note 8 4 3 3" xfId="50517" xr:uid="{00000000-0005-0000-0000-0000C3C20000}"/>
    <cellStyle name="Note 8 4 4" xfId="50518" xr:uid="{00000000-0005-0000-0000-0000C4C20000}"/>
    <cellStyle name="Note 8 4 5" xfId="50519" xr:uid="{00000000-0005-0000-0000-0000C5C20000}"/>
    <cellStyle name="Note 8 5" xfId="5450" xr:uid="{00000000-0005-0000-0000-0000C6C20000}"/>
    <cellStyle name="Note 8 6" xfId="5451" xr:uid="{00000000-0005-0000-0000-0000C7C20000}"/>
    <cellStyle name="Note 8 7" xfId="5452" xr:uid="{00000000-0005-0000-0000-0000C8C20000}"/>
    <cellStyle name="Note 9" xfId="5453" xr:uid="{00000000-0005-0000-0000-0000C9C20000}"/>
    <cellStyle name="Note 9 2" xfId="5454" xr:uid="{00000000-0005-0000-0000-0000CAC20000}"/>
    <cellStyle name="Note 9 2 2" xfId="5455" xr:uid="{00000000-0005-0000-0000-0000CBC20000}"/>
    <cellStyle name="Note 9 2 2 2" xfId="50520" xr:uid="{00000000-0005-0000-0000-0000CCC20000}"/>
    <cellStyle name="Note 9 2 2 2 2" xfId="50521" xr:uid="{00000000-0005-0000-0000-0000CDC20000}"/>
    <cellStyle name="Note 9 2 2 2 3" xfId="50522" xr:uid="{00000000-0005-0000-0000-0000CEC20000}"/>
    <cellStyle name="Note 9 2 2 3" xfId="50523" xr:uid="{00000000-0005-0000-0000-0000CFC20000}"/>
    <cellStyle name="Note 9 2 2 4" xfId="50524" xr:uid="{00000000-0005-0000-0000-0000D0C20000}"/>
    <cellStyle name="Note 9 2 3" xfId="5456" xr:uid="{00000000-0005-0000-0000-0000D1C20000}"/>
    <cellStyle name="Note 9 2 3 2" xfId="50525" xr:uid="{00000000-0005-0000-0000-0000D2C20000}"/>
    <cellStyle name="Note 9 2 3 3" xfId="50526" xr:uid="{00000000-0005-0000-0000-0000D3C20000}"/>
    <cellStyle name="Note 9 2 4" xfId="50527" xr:uid="{00000000-0005-0000-0000-0000D4C20000}"/>
    <cellStyle name="Note 9 2 5" xfId="50528" xr:uid="{00000000-0005-0000-0000-0000D5C20000}"/>
    <cellStyle name="Note 9 3" xfId="5457" xr:uid="{00000000-0005-0000-0000-0000D6C20000}"/>
    <cellStyle name="Note 9 3 2" xfId="5458" xr:uid="{00000000-0005-0000-0000-0000D7C20000}"/>
    <cellStyle name="Note 9 3 2 2" xfId="50529" xr:uid="{00000000-0005-0000-0000-0000D8C20000}"/>
    <cellStyle name="Note 9 3 2 2 2" xfId="50530" xr:uid="{00000000-0005-0000-0000-0000D9C20000}"/>
    <cellStyle name="Note 9 3 2 2 3" xfId="50531" xr:uid="{00000000-0005-0000-0000-0000DAC20000}"/>
    <cellStyle name="Note 9 3 2 3" xfId="50532" xr:uid="{00000000-0005-0000-0000-0000DBC20000}"/>
    <cellStyle name="Note 9 3 2 4" xfId="50533" xr:uid="{00000000-0005-0000-0000-0000DCC20000}"/>
    <cellStyle name="Note 9 3 3" xfId="5459" xr:uid="{00000000-0005-0000-0000-0000DDC20000}"/>
    <cellStyle name="Note 9 3 3 2" xfId="50534" xr:uid="{00000000-0005-0000-0000-0000DEC20000}"/>
    <cellStyle name="Note 9 3 3 3" xfId="50535" xr:uid="{00000000-0005-0000-0000-0000DFC20000}"/>
    <cellStyle name="Note 9 3 4" xfId="50536" xr:uid="{00000000-0005-0000-0000-0000E0C20000}"/>
    <cellStyle name="Note 9 3 5" xfId="50537" xr:uid="{00000000-0005-0000-0000-0000E1C20000}"/>
    <cellStyle name="Note 9 4" xfId="5460" xr:uid="{00000000-0005-0000-0000-0000E2C20000}"/>
    <cellStyle name="Note 9 4 2" xfId="5461" xr:uid="{00000000-0005-0000-0000-0000E3C20000}"/>
    <cellStyle name="Note 9 4 2 2" xfId="50538" xr:uid="{00000000-0005-0000-0000-0000E4C20000}"/>
    <cellStyle name="Note 9 4 2 2 2" xfId="50539" xr:uid="{00000000-0005-0000-0000-0000E5C20000}"/>
    <cellStyle name="Note 9 4 2 2 3" xfId="50540" xr:uid="{00000000-0005-0000-0000-0000E6C20000}"/>
    <cellStyle name="Note 9 4 2 3" xfId="50541" xr:uid="{00000000-0005-0000-0000-0000E7C20000}"/>
    <cellStyle name="Note 9 4 2 4" xfId="50542" xr:uid="{00000000-0005-0000-0000-0000E8C20000}"/>
    <cellStyle name="Note 9 4 3" xfId="5462" xr:uid="{00000000-0005-0000-0000-0000E9C20000}"/>
    <cellStyle name="Note 9 4 3 2" xfId="50543" xr:uid="{00000000-0005-0000-0000-0000EAC20000}"/>
    <cellStyle name="Note 9 4 3 3" xfId="50544" xr:uid="{00000000-0005-0000-0000-0000EBC20000}"/>
    <cellStyle name="Note 9 4 4" xfId="50545" xr:uid="{00000000-0005-0000-0000-0000ECC20000}"/>
    <cellStyle name="Note 9 4 5" xfId="50546" xr:uid="{00000000-0005-0000-0000-0000EDC20000}"/>
    <cellStyle name="Note 9 5" xfId="5463" xr:uid="{00000000-0005-0000-0000-0000EEC20000}"/>
    <cellStyle name="Note 9 6" xfId="5464" xr:uid="{00000000-0005-0000-0000-0000EFC20000}"/>
    <cellStyle name="Note 9 7" xfId="5465" xr:uid="{00000000-0005-0000-0000-0000F0C20000}"/>
    <cellStyle name="nplodecol" xfId="6083" xr:uid="{00000000-0005-0000-0000-0000F1C20000}"/>
    <cellStyle name="nploderow" xfId="6084" xr:uid="{00000000-0005-0000-0000-0000F2C20000}"/>
    <cellStyle name="nPlosion" xfId="93" xr:uid="{00000000-0005-0000-0000-0000F3C20000}"/>
    <cellStyle name="nPlosion 2" xfId="5466" xr:uid="{00000000-0005-0000-0000-0000F4C20000}"/>
    <cellStyle name="nPlosion 3" xfId="5467" xr:uid="{00000000-0005-0000-0000-0000F5C20000}"/>
    <cellStyle name="Number" xfId="50547" xr:uid="{00000000-0005-0000-0000-0000F6C20000}"/>
    <cellStyle name="nvision" xfId="94" xr:uid="{00000000-0005-0000-0000-0000F7C20000}"/>
    <cellStyle name="nvision 2" xfId="5468" xr:uid="{00000000-0005-0000-0000-0000F8C20000}"/>
    <cellStyle name="Œ…‹æØ‚è [0.00]_GE 3 MINIMUM" xfId="50548" xr:uid="{00000000-0005-0000-0000-0000F9C20000}"/>
    <cellStyle name="Œ…‹æØ‚è_GE 3 MINIMUM" xfId="50549" xr:uid="{00000000-0005-0000-0000-0000FAC20000}"/>
    <cellStyle name="outh America" xfId="50550" xr:uid="{00000000-0005-0000-0000-0000FBC20000}"/>
    <cellStyle name="Output" xfId="95" builtinId="21" customBuiltin="1"/>
    <cellStyle name="Output 10" xfId="5469" xr:uid="{00000000-0005-0000-0000-0000FDC20000}"/>
    <cellStyle name="Output 10 2" xfId="5470" xr:uid="{00000000-0005-0000-0000-0000FEC20000}"/>
    <cellStyle name="Output 10 3" xfId="5471" xr:uid="{00000000-0005-0000-0000-0000FFC20000}"/>
    <cellStyle name="Output 10 4" xfId="5472" xr:uid="{00000000-0005-0000-0000-000000C30000}"/>
    <cellStyle name="Output 11" xfId="5473" xr:uid="{00000000-0005-0000-0000-000001C30000}"/>
    <cellStyle name="Output 11 2" xfId="5474" xr:uid="{00000000-0005-0000-0000-000002C30000}"/>
    <cellStyle name="Output 11 3" xfId="5475" xr:uid="{00000000-0005-0000-0000-000003C30000}"/>
    <cellStyle name="Output 11 4" xfId="5476" xr:uid="{00000000-0005-0000-0000-000004C30000}"/>
    <cellStyle name="Output 12" xfId="5477" xr:uid="{00000000-0005-0000-0000-000005C30000}"/>
    <cellStyle name="Output 12 2" xfId="5478" xr:uid="{00000000-0005-0000-0000-000006C30000}"/>
    <cellStyle name="Output 12 3" xfId="5479" xr:uid="{00000000-0005-0000-0000-000007C30000}"/>
    <cellStyle name="Output 12 4" xfId="5480" xr:uid="{00000000-0005-0000-0000-000008C30000}"/>
    <cellStyle name="Output 13" xfId="5481" xr:uid="{00000000-0005-0000-0000-000009C30000}"/>
    <cellStyle name="Output 13 2" xfId="5482" xr:uid="{00000000-0005-0000-0000-00000AC30000}"/>
    <cellStyle name="Output 13 3" xfId="5483" xr:uid="{00000000-0005-0000-0000-00000BC30000}"/>
    <cellStyle name="Output 13 4" xfId="5484" xr:uid="{00000000-0005-0000-0000-00000CC30000}"/>
    <cellStyle name="Output 14" xfId="5485" xr:uid="{00000000-0005-0000-0000-00000DC30000}"/>
    <cellStyle name="Output 14 2" xfId="5486" xr:uid="{00000000-0005-0000-0000-00000EC30000}"/>
    <cellStyle name="Output 14 3" xfId="5487" xr:uid="{00000000-0005-0000-0000-00000FC30000}"/>
    <cellStyle name="Output 14 4" xfId="5488" xr:uid="{00000000-0005-0000-0000-000010C30000}"/>
    <cellStyle name="Output 15" xfId="5489" xr:uid="{00000000-0005-0000-0000-000011C30000}"/>
    <cellStyle name="Output 15 2" xfId="5490" xr:uid="{00000000-0005-0000-0000-000012C30000}"/>
    <cellStyle name="Output 15 3" xfId="5491" xr:uid="{00000000-0005-0000-0000-000013C30000}"/>
    <cellStyle name="Output 15 4" xfId="5492" xr:uid="{00000000-0005-0000-0000-000014C30000}"/>
    <cellStyle name="Output 16" xfId="5493" xr:uid="{00000000-0005-0000-0000-000015C30000}"/>
    <cellStyle name="Output 16 2" xfId="5494" xr:uid="{00000000-0005-0000-0000-000016C30000}"/>
    <cellStyle name="Output 16 3" xfId="5495" xr:uid="{00000000-0005-0000-0000-000017C30000}"/>
    <cellStyle name="Output 16 4" xfId="5496" xr:uid="{00000000-0005-0000-0000-000018C30000}"/>
    <cellStyle name="Output 17" xfId="5497" xr:uid="{00000000-0005-0000-0000-000019C30000}"/>
    <cellStyle name="Output 17 2" xfId="5498" xr:uid="{00000000-0005-0000-0000-00001AC30000}"/>
    <cellStyle name="Output 17 3" xfId="5499" xr:uid="{00000000-0005-0000-0000-00001BC30000}"/>
    <cellStyle name="Output 17 4" xfId="5500" xr:uid="{00000000-0005-0000-0000-00001CC30000}"/>
    <cellStyle name="Output 18" xfId="5501" xr:uid="{00000000-0005-0000-0000-00001DC30000}"/>
    <cellStyle name="Output 18 2" xfId="5502" xr:uid="{00000000-0005-0000-0000-00001EC30000}"/>
    <cellStyle name="Output 18 3" xfId="5503" xr:uid="{00000000-0005-0000-0000-00001FC30000}"/>
    <cellStyle name="Output 18 4" xfId="5504" xr:uid="{00000000-0005-0000-0000-000020C30000}"/>
    <cellStyle name="Output 19" xfId="5505" xr:uid="{00000000-0005-0000-0000-000021C30000}"/>
    <cellStyle name="Output 19 2" xfId="5506" xr:uid="{00000000-0005-0000-0000-000022C30000}"/>
    <cellStyle name="Output 19 3" xfId="5507" xr:uid="{00000000-0005-0000-0000-000023C30000}"/>
    <cellStyle name="Output 19 4" xfId="5508" xr:uid="{00000000-0005-0000-0000-000024C30000}"/>
    <cellStyle name="Output 2" xfId="5509" xr:uid="{00000000-0005-0000-0000-000025C30000}"/>
    <cellStyle name="Output 2 2" xfId="5510" xr:uid="{00000000-0005-0000-0000-000026C30000}"/>
    <cellStyle name="Output 2 2 2" xfId="50551" xr:uid="{00000000-0005-0000-0000-000027C30000}"/>
    <cellStyle name="Output 2 3" xfId="5511" xr:uid="{00000000-0005-0000-0000-000028C30000}"/>
    <cellStyle name="Output 2 3 2" xfId="5512" xr:uid="{00000000-0005-0000-0000-000029C30000}"/>
    <cellStyle name="Output 2 3 3" xfId="5513" xr:uid="{00000000-0005-0000-0000-00002AC30000}"/>
    <cellStyle name="Output 2 3_FY11 Repairs" xfId="5514" xr:uid="{00000000-0005-0000-0000-00002BC30000}"/>
    <cellStyle name="Output 2 4" xfId="5515" xr:uid="{00000000-0005-0000-0000-00002CC30000}"/>
    <cellStyle name="Output 2 5" xfId="5516" xr:uid="{00000000-0005-0000-0000-00002DC30000}"/>
    <cellStyle name="Output 2_2013 Combined" xfId="50552" xr:uid="{00000000-0005-0000-0000-00002EC30000}"/>
    <cellStyle name="Output 20" xfId="5517" xr:uid="{00000000-0005-0000-0000-00002FC30000}"/>
    <cellStyle name="Output 20 2" xfId="5518" xr:uid="{00000000-0005-0000-0000-000030C30000}"/>
    <cellStyle name="Output 20 3" xfId="5519" xr:uid="{00000000-0005-0000-0000-000031C30000}"/>
    <cellStyle name="Output 20 4" xfId="5520" xr:uid="{00000000-0005-0000-0000-000032C30000}"/>
    <cellStyle name="Output 21" xfId="5521" xr:uid="{00000000-0005-0000-0000-000033C30000}"/>
    <cellStyle name="Output 21 2" xfId="5522" xr:uid="{00000000-0005-0000-0000-000034C30000}"/>
    <cellStyle name="Output 21 3" xfId="5523" xr:uid="{00000000-0005-0000-0000-000035C30000}"/>
    <cellStyle name="Output 21 4" xfId="5524" xr:uid="{00000000-0005-0000-0000-000036C30000}"/>
    <cellStyle name="Output 22" xfId="5525" xr:uid="{00000000-0005-0000-0000-000037C30000}"/>
    <cellStyle name="Output 22 2" xfId="5526" xr:uid="{00000000-0005-0000-0000-000038C30000}"/>
    <cellStyle name="Output 22 3" xfId="5527" xr:uid="{00000000-0005-0000-0000-000039C30000}"/>
    <cellStyle name="Output 22 4" xfId="5528" xr:uid="{00000000-0005-0000-0000-00003AC30000}"/>
    <cellStyle name="Output 23" xfId="5529" xr:uid="{00000000-0005-0000-0000-00003BC30000}"/>
    <cellStyle name="Output 23 2" xfId="5530" xr:uid="{00000000-0005-0000-0000-00003CC30000}"/>
    <cellStyle name="Output 23 3" xfId="5531" xr:uid="{00000000-0005-0000-0000-00003DC30000}"/>
    <cellStyle name="Output 24" xfId="5532" xr:uid="{00000000-0005-0000-0000-00003EC30000}"/>
    <cellStyle name="Output 24 2" xfId="5533" xr:uid="{00000000-0005-0000-0000-00003FC30000}"/>
    <cellStyle name="Output 25" xfId="5534" xr:uid="{00000000-0005-0000-0000-000040C30000}"/>
    <cellStyle name="Output 25 2" xfId="5535" xr:uid="{00000000-0005-0000-0000-000041C30000}"/>
    <cellStyle name="Output 26" xfId="5536" xr:uid="{00000000-0005-0000-0000-000042C30000}"/>
    <cellStyle name="Output 26 2" xfId="5537" xr:uid="{00000000-0005-0000-0000-000043C30000}"/>
    <cellStyle name="Output 27" xfId="5538" xr:uid="{00000000-0005-0000-0000-000044C30000}"/>
    <cellStyle name="Output 3" xfId="5539" xr:uid="{00000000-0005-0000-0000-000045C30000}"/>
    <cellStyle name="Output 3 2" xfId="5540" xr:uid="{00000000-0005-0000-0000-000046C30000}"/>
    <cellStyle name="Output 3 3" xfId="5541" xr:uid="{00000000-0005-0000-0000-000047C30000}"/>
    <cellStyle name="Output 3 4" xfId="5542" xr:uid="{00000000-0005-0000-0000-000048C30000}"/>
    <cellStyle name="Output 4" xfId="5543" xr:uid="{00000000-0005-0000-0000-000049C30000}"/>
    <cellStyle name="Output 4 2" xfId="5544" xr:uid="{00000000-0005-0000-0000-00004AC30000}"/>
    <cellStyle name="Output 4 3" xfId="5545" xr:uid="{00000000-0005-0000-0000-00004BC30000}"/>
    <cellStyle name="Output 4 4" xfId="5546" xr:uid="{00000000-0005-0000-0000-00004CC30000}"/>
    <cellStyle name="Output 5" xfId="5547" xr:uid="{00000000-0005-0000-0000-00004DC30000}"/>
    <cellStyle name="Output 5 2" xfId="5548" xr:uid="{00000000-0005-0000-0000-00004EC30000}"/>
    <cellStyle name="Output 5 3" xfId="5549" xr:uid="{00000000-0005-0000-0000-00004FC30000}"/>
    <cellStyle name="Output 5 4" xfId="5550" xr:uid="{00000000-0005-0000-0000-000050C30000}"/>
    <cellStyle name="Output 6" xfId="5551" xr:uid="{00000000-0005-0000-0000-000051C30000}"/>
    <cellStyle name="Output 6 2" xfId="5552" xr:uid="{00000000-0005-0000-0000-000052C30000}"/>
    <cellStyle name="Output 6 3" xfId="5553" xr:uid="{00000000-0005-0000-0000-000053C30000}"/>
    <cellStyle name="Output 6 4" xfId="5554" xr:uid="{00000000-0005-0000-0000-000054C30000}"/>
    <cellStyle name="Output 7" xfId="5555" xr:uid="{00000000-0005-0000-0000-000055C30000}"/>
    <cellStyle name="Output 7 2" xfId="5556" xr:uid="{00000000-0005-0000-0000-000056C30000}"/>
    <cellStyle name="Output 7 3" xfId="5557" xr:uid="{00000000-0005-0000-0000-000057C30000}"/>
    <cellStyle name="Output 7 4" xfId="5558" xr:uid="{00000000-0005-0000-0000-000058C30000}"/>
    <cellStyle name="Output 8" xfId="5559" xr:uid="{00000000-0005-0000-0000-000059C30000}"/>
    <cellStyle name="Output 8 2" xfId="5560" xr:uid="{00000000-0005-0000-0000-00005AC30000}"/>
    <cellStyle name="Output 8 3" xfId="5561" xr:uid="{00000000-0005-0000-0000-00005BC30000}"/>
    <cellStyle name="Output 8 4" xfId="5562" xr:uid="{00000000-0005-0000-0000-00005CC30000}"/>
    <cellStyle name="Output 9" xfId="5563" xr:uid="{00000000-0005-0000-0000-00005DC30000}"/>
    <cellStyle name="Output 9 2" xfId="5564" xr:uid="{00000000-0005-0000-0000-00005EC30000}"/>
    <cellStyle name="Output 9 3" xfId="5565" xr:uid="{00000000-0005-0000-0000-00005FC30000}"/>
    <cellStyle name="Output 9 4" xfId="5566" xr:uid="{00000000-0005-0000-0000-000060C30000}"/>
    <cellStyle name="Output Amounts" xfId="96" xr:uid="{00000000-0005-0000-0000-000061C30000}"/>
    <cellStyle name="Output Amounts 2" xfId="5567" xr:uid="{00000000-0005-0000-0000-000062C30000}"/>
    <cellStyle name="Output Amounts 2 2" xfId="5568" xr:uid="{00000000-0005-0000-0000-000063C30000}"/>
    <cellStyle name="Output Amounts 3" xfId="5569" xr:uid="{00000000-0005-0000-0000-000064C30000}"/>
    <cellStyle name="Output Amounts 3 2" xfId="5570" xr:uid="{00000000-0005-0000-0000-000065C30000}"/>
    <cellStyle name="Output Amounts 4" xfId="5571" xr:uid="{00000000-0005-0000-0000-000066C30000}"/>
    <cellStyle name="Output Amounts 5" xfId="5572" xr:uid="{00000000-0005-0000-0000-000067C30000}"/>
    <cellStyle name="Output Column Headings" xfId="97" xr:uid="{00000000-0005-0000-0000-000068C30000}"/>
    <cellStyle name="Output Column Headings 2" xfId="5573" xr:uid="{00000000-0005-0000-0000-000069C30000}"/>
    <cellStyle name="Output Column Headings 3" xfId="5574" xr:uid="{00000000-0005-0000-0000-00006AC30000}"/>
    <cellStyle name="Output Column Headings 3 2" xfId="5575" xr:uid="{00000000-0005-0000-0000-00006BC30000}"/>
    <cellStyle name="Output Column Headings 3 3" xfId="5576" xr:uid="{00000000-0005-0000-0000-00006CC30000}"/>
    <cellStyle name="Output Column Headings 4" xfId="5577" xr:uid="{00000000-0005-0000-0000-00006DC30000}"/>
    <cellStyle name="Output Column Headings 4 2" xfId="5578" xr:uid="{00000000-0005-0000-0000-00006EC30000}"/>
    <cellStyle name="Output Column Headings 5" xfId="5579" xr:uid="{00000000-0005-0000-0000-00006FC30000}"/>
    <cellStyle name="Output Column Headings 6" xfId="5580" xr:uid="{00000000-0005-0000-0000-000070C30000}"/>
    <cellStyle name="Output Column Headings_Budget Cat Sum" xfId="5581" xr:uid="{00000000-0005-0000-0000-000071C30000}"/>
    <cellStyle name="Output Line Items" xfId="98" xr:uid="{00000000-0005-0000-0000-000072C30000}"/>
    <cellStyle name="Output Line Items 2" xfId="5582" xr:uid="{00000000-0005-0000-0000-000073C30000}"/>
    <cellStyle name="Output Line Items 3" xfId="5583" xr:uid="{00000000-0005-0000-0000-000074C30000}"/>
    <cellStyle name="Output Line Items 3 2" xfId="5584" xr:uid="{00000000-0005-0000-0000-000075C30000}"/>
    <cellStyle name="Output Line Items 4" xfId="5585" xr:uid="{00000000-0005-0000-0000-000076C30000}"/>
    <cellStyle name="Output Line Items 4 2" xfId="5586" xr:uid="{00000000-0005-0000-0000-000077C30000}"/>
    <cellStyle name="Output Line Items 5" xfId="5587" xr:uid="{00000000-0005-0000-0000-000078C30000}"/>
    <cellStyle name="Output Line Items 6" xfId="5588" xr:uid="{00000000-0005-0000-0000-000079C30000}"/>
    <cellStyle name="Output Line Items_Basis Adj AUT" xfId="5589" xr:uid="{00000000-0005-0000-0000-00007AC30000}"/>
    <cellStyle name="Output Report Heading" xfId="99" xr:uid="{00000000-0005-0000-0000-00007BC30000}"/>
    <cellStyle name="Output Report Heading 2" xfId="5590" xr:uid="{00000000-0005-0000-0000-00007CC30000}"/>
    <cellStyle name="Output Report Heading 3" xfId="5591" xr:uid="{00000000-0005-0000-0000-00007DC30000}"/>
    <cellStyle name="Output Report Heading 3 2" xfId="5592" xr:uid="{00000000-0005-0000-0000-00007EC30000}"/>
    <cellStyle name="Output Report Heading 3 3" xfId="5593" xr:uid="{00000000-0005-0000-0000-00007FC30000}"/>
    <cellStyle name="Output Report Heading 4" xfId="5594" xr:uid="{00000000-0005-0000-0000-000080C30000}"/>
    <cellStyle name="Output Report Heading 4 2" xfId="5595" xr:uid="{00000000-0005-0000-0000-000081C30000}"/>
    <cellStyle name="Output Report Heading 5" xfId="5596" xr:uid="{00000000-0005-0000-0000-000082C30000}"/>
    <cellStyle name="Output Report Heading 6" xfId="5597" xr:uid="{00000000-0005-0000-0000-000083C30000}"/>
    <cellStyle name="Output Report Heading_Budget Cat Sum" xfId="5598" xr:uid="{00000000-0005-0000-0000-000084C30000}"/>
    <cellStyle name="Output Report Title" xfId="100" xr:uid="{00000000-0005-0000-0000-000085C30000}"/>
    <cellStyle name="Output Report Title 2" xfId="5599" xr:uid="{00000000-0005-0000-0000-000086C30000}"/>
    <cellStyle name="Output Report Title 3" xfId="5600" xr:uid="{00000000-0005-0000-0000-000087C30000}"/>
    <cellStyle name="Output Report Title 3 2" xfId="5601" xr:uid="{00000000-0005-0000-0000-000088C30000}"/>
    <cellStyle name="Output Report Title 3 3" xfId="5602" xr:uid="{00000000-0005-0000-0000-000089C30000}"/>
    <cellStyle name="Output Report Title 4" xfId="5603" xr:uid="{00000000-0005-0000-0000-00008AC30000}"/>
    <cellStyle name="Output Report Title 4 2" xfId="5604" xr:uid="{00000000-0005-0000-0000-00008BC30000}"/>
    <cellStyle name="Output Report Title 5" xfId="5605" xr:uid="{00000000-0005-0000-0000-00008CC30000}"/>
    <cellStyle name="Output Report Title 6" xfId="5606" xr:uid="{00000000-0005-0000-0000-00008DC30000}"/>
    <cellStyle name="Output Report Title_Budget Cat Sum" xfId="5607" xr:uid="{00000000-0005-0000-0000-00008EC30000}"/>
    <cellStyle name="Outputs (Locked)" xfId="50553" xr:uid="{00000000-0005-0000-0000-00008FC30000}"/>
    <cellStyle name="Page Number" xfId="50554" xr:uid="{00000000-0005-0000-0000-000090C30000}"/>
    <cellStyle name="payroll" xfId="6085" xr:uid="{00000000-0005-0000-0000-000091C30000}"/>
    <cellStyle name="PB Table Heading" xfId="101" xr:uid="{00000000-0005-0000-0000-000092C30000}"/>
    <cellStyle name="PB Table Highlight1" xfId="102" xr:uid="{00000000-0005-0000-0000-000093C30000}"/>
    <cellStyle name="PB Table Highlight2" xfId="103" xr:uid="{00000000-0005-0000-0000-000094C30000}"/>
    <cellStyle name="PB Table Highlight3" xfId="104" xr:uid="{00000000-0005-0000-0000-000095C30000}"/>
    <cellStyle name="PB Table Standard Row" xfId="105" xr:uid="{00000000-0005-0000-0000-000096C30000}"/>
    <cellStyle name="PB Table Subtotal Row" xfId="106" xr:uid="{00000000-0005-0000-0000-000097C30000}"/>
    <cellStyle name="PB Table Total Row" xfId="107" xr:uid="{00000000-0005-0000-0000-000098C30000}"/>
    <cellStyle name="per.style" xfId="6086" xr:uid="{00000000-0005-0000-0000-000099C30000}"/>
    <cellStyle name="Percen - Style3" xfId="50555" xr:uid="{00000000-0005-0000-0000-00009AC30000}"/>
    <cellStyle name="Percen - Style4" xfId="50556" xr:uid="{00000000-0005-0000-0000-00009BC30000}"/>
    <cellStyle name="Percen - Style7" xfId="50557" xr:uid="{00000000-0005-0000-0000-00009CC30000}"/>
    <cellStyle name="percen - Style8" xfId="50558" xr:uid="{00000000-0005-0000-0000-00009DC30000}"/>
    <cellStyle name="Percent" xfId="108" builtinId="5"/>
    <cellStyle name="Percent (0)" xfId="6087" xr:uid="{00000000-0005-0000-0000-00009FC30000}"/>
    <cellStyle name="Percent (0.0)" xfId="50559" xr:uid="{00000000-0005-0000-0000-0000A0C30000}"/>
    <cellStyle name="Percent (1)" xfId="50560" xr:uid="{00000000-0005-0000-0000-0000A1C30000}"/>
    <cellStyle name="Percent [2]" xfId="109" xr:uid="{00000000-0005-0000-0000-0000A2C30000}"/>
    <cellStyle name="Percent [2] 2" xfId="5608" xr:uid="{00000000-0005-0000-0000-0000A3C30000}"/>
    <cellStyle name="Percent [2] 2 2" xfId="5609" xr:uid="{00000000-0005-0000-0000-0000A4C30000}"/>
    <cellStyle name="Percent [2] 3" xfId="5610" xr:uid="{00000000-0005-0000-0000-0000A5C30000}"/>
    <cellStyle name="Percent 10" xfId="5611" xr:uid="{00000000-0005-0000-0000-0000A6C30000}"/>
    <cellStyle name="Percent 10 2" xfId="5612" xr:uid="{00000000-0005-0000-0000-0000A7C30000}"/>
    <cellStyle name="Percent 10 3" xfId="50561" xr:uid="{00000000-0005-0000-0000-0000A8C30000}"/>
    <cellStyle name="Percent 10 3 2" xfId="50562" xr:uid="{00000000-0005-0000-0000-0000A9C30000}"/>
    <cellStyle name="Percent 10 3 3" xfId="50563" xr:uid="{00000000-0005-0000-0000-0000AAC30000}"/>
    <cellStyle name="Percent 11" xfId="5613" xr:uid="{00000000-0005-0000-0000-0000ABC30000}"/>
    <cellStyle name="Percent 11 2" xfId="50564" xr:uid="{00000000-0005-0000-0000-0000ACC30000}"/>
    <cellStyle name="Percent 11 2 2" xfId="50565" xr:uid="{00000000-0005-0000-0000-0000ADC30000}"/>
    <cellStyle name="Percent 11 2 3" xfId="50566" xr:uid="{00000000-0005-0000-0000-0000AEC30000}"/>
    <cellStyle name="Percent 11 3" xfId="50567" xr:uid="{00000000-0005-0000-0000-0000AFC30000}"/>
    <cellStyle name="Percent 11 4" xfId="50568" xr:uid="{00000000-0005-0000-0000-0000B0C30000}"/>
    <cellStyle name="Percent 11 5" xfId="50569" xr:uid="{00000000-0005-0000-0000-0000B1C30000}"/>
    <cellStyle name="Percent 12" xfId="5614" xr:uid="{00000000-0005-0000-0000-0000B2C30000}"/>
    <cellStyle name="Percent 12 2" xfId="50570" xr:uid="{00000000-0005-0000-0000-0000B3C30000}"/>
    <cellStyle name="Percent 12 3" xfId="50571" xr:uid="{00000000-0005-0000-0000-0000B4C30000}"/>
    <cellStyle name="Percent 12 4" xfId="50572" xr:uid="{00000000-0005-0000-0000-0000B5C30000}"/>
    <cellStyle name="Percent 13" xfId="5615" xr:uid="{00000000-0005-0000-0000-0000B6C30000}"/>
    <cellStyle name="Percent 13 2" xfId="50573" xr:uid="{00000000-0005-0000-0000-0000B7C30000}"/>
    <cellStyle name="Percent 13 2 2" xfId="50574" xr:uid="{00000000-0005-0000-0000-0000B8C30000}"/>
    <cellStyle name="Percent 13 2 3" xfId="50575" xr:uid="{00000000-0005-0000-0000-0000B9C30000}"/>
    <cellStyle name="Percent 13 3" xfId="50576" xr:uid="{00000000-0005-0000-0000-0000BAC30000}"/>
    <cellStyle name="Percent 14" xfId="5616" xr:uid="{00000000-0005-0000-0000-0000BBC30000}"/>
    <cellStyle name="Percent 14 2" xfId="50577" xr:uid="{00000000-0005-0000-0000-0000BCC30000}"/>
    <cellStyle name="Percent 14 3" xfId="50578" xr:uid="{00000000-0005-0000-0000-0000BDC30000}"/>
    <cellStyle name="Percent 15" xfId="5617" xr:uid="{00000000-0005-0000-0000-0000BEC30000}"/>
    <cellStyle name="Percent 15 2" xfId="50579" xr:uid="{00000000-0005-0000-0000-0000BFC30000}"/>
    <cellStyle name="Percent 15 3" xfId="50580" xr:uid="{00000000-0005-0000-0000-0000C0C30000}"/>
    <cellStyle name="Percent 16" xfId="5618" xr:uid="{00000000-0005-0000-0000-0000C1C30000}"/>
    <cellStyle name="Percent 16 2" xfId="50581" xr:uid="{00000000-0005-0000-0000-0000C2C30000}"/>
    <cellStyle name="Percent 16 3" xfId="50582" xr:uid="{00000000-0005-0000-0000-0000C3C30000}"/>
    <cellStyle name="Percent 17" xfId="5619" xr:uid="{00000000-0005-0000-0000-0000C4C30000}"/>
    <cellStyle name="Percent 17 2" xfId="50583" xr:uid="{00000000-0005-0000-0000-0000C5C30000}"/>
    <cellStyle name="Percent 17 3" xfId="50584" xr:uid="{00000000-0005-0000-0000-0000C6C30000}"/>
    <cellStyle name="Percent 18" xfId="5620" xr:uid="{00000000-0005-0000-0000-0000C7C30000}"/>
    <cellStyle name="Percent 18 2" xfId="50585" xr:uid="{00000000-0005-0000-0000-0000C8C30000}"/>
    <cellStyle name="Percent 18 3" xfId="50586" xr:uid="{00000000-0005-0000-0000-0000C9C30000}"/>
    <cellStyle name="Percent 19" xfId="5621" xr:uid="{00000000-0005-0000-0000-0000CAC30000}"/>
    <cellStyle name="Percent 19 2" xfId="50587" xr:uid="{00000000-0005-0000-0000-0000CBC30000}"/>
    <cellStyle name="Percent 19 3" xfId="50588" xr:uid="{00000000-0005-0000-0000-0000CCC30000}"/>
    <cellStyle name="Percent 2" xfId="110" xr:uid="{00000000-0005-0000-0000-0000CDC30000}"/>
    <cellStyle name="Percent 2 2" xfId="5622" xr:uid="{00000000-0005-0000-0000-0000CEC30000}"/>
    <cellStyle name="Percent 2 2 2" xfId="50589" xr:uid="{00000000-0005-0000-0000-0000CFC30000}"/>
    <cellStyle name="Percent 2 2 2 2" xfId="50590" xr:uid="{00000000-0005-0000-0000-0000D0C30000}"/>
    <cellStyle name="Percent 2 2 2 2 2" xfId="50591" xr:uid="{00000000-0005-0000-0000-0000D1C30000}"/>
    <cellStyle name="Percent 2 2 2 2 2 2" xfId="50592" xr:uid="{00000000-0005-0000-0000-0000D2C30000}"/>
    <cellStyle name="Percent 2 2 2 2 2 3" xfId="50593" xr:uid="{00000000-0005-0000-0000-0000D3C30000}"/>
    <cellStyle name="Percent 2 2 2 2 3" xfId="50594" xr:uid="{00000000-0005-0000-0000-0000D4C30000}"/>
    <cellStyle name="Percent 2 2 2 2 4" xfId="50595" xr:uid="{00000000-0005-0000-0000-0000D5C30000}"/>
    <cellStyle name="Percent 2 2 2 3" xfId="50596" xr:uid="{00000000-0005-0000-0000-0000D6C30000}"/>
    <cellStyle name="Percent 2 2 2 4" xfId="50597" xr:uid="{00000000-0005-0000-0000-0000D7C30000}"/>
    <cellStyle name="Percent 2 2 3" xfId="50598" xr:uid="{00000000-0005-0000-0000-0000D8C30000}"/>
    <cellStyle name="Percent 2 2 4" xfId="50599" xr:uid="{00000000-0005-0000-0000-0000D9C30000}"/>
    <cellStyle name="Percent 2 3" xfId="5623" xr:uid="{00000000-0005-0000-0000-0000DAC30000}"/>
    <cellStyle name="Percent 2 3 2" xfId="50600" xr:uid="{00000000-0005-0000-0000-0000DBC30000}"/>
    <cellStyle name="Percent 2 3 3" xfId="50601" xr:uid="{00000000-0005-0000-0000-0000DCC30000}"/>
    <cellStyle name="Percent 2 4" xfId="5624" xr:uid="{00000000-0005-0000-0000-0000DDC30000}"/>
    <cellStyle name="Percent 2 4 2" xfId="50602" xr:uid="{00000000-0005-0000-0000-0000DEC30000}"/>
    <cellStyle name="Percent 2 4 2 2" xfId="50603" xr:uid="{00000000-0005-0000-0000-0000DFC30000}"/>
    <cellStyle name="Percent 2 4 2 2 2" xfId="50604" xr:uid="{00000000-0005-0000-0000-0000E0C30000}"/>
    <cellStyle name="Percent 2 4 2 2 3" xfId="50605" xr:uid="{00000000-0005-0000-0000-0000E1C30000}"/>
    <cellStyle name="Percent 2 4 2 3" xfId="50606" xr:uid="{00000000-0005-0000-0000-0000E2C30000}"/>
    <cellStyle name="Percent 2 4 2 4" xfId="50607" xr:uid="{00000000-0005-0000-0000-0000E3C30000}"/>
    <cellStyle name="Percent 2 4 3" xfId="50608" xr:uid="{00000000-0005-0000-0000-0000E4C30000}"/>
    <cellStyle name="Percent 2 4 3 2" xfId="50609" xr:uid="{00000000-0005-0000-0000-0000E5C30000}"/>
    <cellStyle name="Percent 2 4 3 3" xfId="50610" xr:uid="{00000000-0005-0000-0000-0000E6C30000}"/>
    <cellStyle name="Percent 2 4 4" xfId="50611" xr:uid="{00000000-0005-0000-0000-0000E7C30000}"/>
    <cellStyle name="Percent 2 4 5" xfId="50612" xr:uid="{00000000-0005-0000-0000-0000E8C30000}"/>
    <cellStyle name="Percent 2 5" xfId="5625" xr:uid="{00000000-0005-0000-0000-0000E9C30000}"/>
    <cellStyle name="Percent 2 6" xfId="5626" xr:uid="{00000000-0005-0000-0000-0000EAC30000}"/>
    <cellStyle name="Percent 20" xfId="5627" xr:uid="{00000000-0005-0000-0000-0000EBC30000}"/>
    <cellStyle name="Percent 20 2" xfId="50613" xr:uid="{00000000-0005-0000-0000-0000ECC30000}"/>
    <cellStyle name="Percent 20 3" xfId="50614" xr:uid="{00000000-0005-0000-0000-0000EDC30000}"/>
    <cellStyle name="Percent 21" xfId="5628" xr:uid="{00000000-0005-0000-0000-0000EEC30000}"/>
    <cellStyle name="Percent 21 2" xfId="50615" xr:uid="{00000000-0005-0000-0000-0000EFC30000}"/>
    <cellStyle name="Percent 21 3" xfId="50616" xr:uid="{00000000-0005-0000-0000-0000F0C30000}"/>
    <cellStyle name="Percent 22" xfId="5629" xr:uid="{00000000-0005-0000-0000-0000F1C30000}"/>
    <cellStyle name="Percent 23" xfId="5630" xr:uid="{00000000-0005-0000-0000-0000F2C30000}"/>
    <cellStyle name="Percent 23 2" xfId="50617" xr:uid="{00000000-0005-0000-0000-0000F3C30000}"/>
    <cellStyle name="Percent 23 3" xfId="50618" xr:uid="{00000000-0005-0000-0000-0000F4C30000}"/>
    <cellStyle name="Percent 24" xfId="5631" xr:uid="{00000000-0005-0000-0000-0000F5C30000}"/>
    <cellStyle name="Percent 24 2" xfId="50619" xr:uid="{00000000-0005-0000-0000-0000F6C30000}"/>
    <cellStyle name="Percent 24 3" xfId="50620" xr:uid="{00000000-0005-0000-0000-0000F7C30000}"/>
    <cellStyle name="Percent 25" xfId="5632" xr:uid="{00000000-0005-0000-0000-0000F8C30000}"/>
    <cellStyle name="Percent 26" xfId="5633" xr:uid="{00000000-0005-0000-0000-0000F9C30000}"/>
    <cellStyle name="Percent 27" xfId="5634" xr:uid="{00000000-0005-0000-0000-0000FAC30000}"/>
    <cellStyle name="Percent 28" xfId="5635" xr:uid="{00000000-0005-0000-0000-0000FBC30000}"/>
    <cellStyle name="Percent 29" xfId="5636" xr:uid="{00000000-0005-0000-0000-0000FCC30000}"/>
    <cellStyle name="Percent 3" xfId="111" xr:uid="{00000000-0005-0000-0000-0000FDC30000}"/>
    <cellStyle name="Percent 3 2" xfId="5637" xr:uid="{00000000-0005-0000-0000-0000FEC30000}"/>
    <cellStyle name="Percent 3 2 2" xfId="5638" xr:uid="{00000000-0005-0000-0000-0000FFC30000}"/>
    <cellStyle name="Percent 3 2 3" xfId="5639" xr:uid="{00000000-0005-0000-0000-000000C40000}"/>
    <cellStyle name="Percent 3 3" xfId="5640" xr:uid="{00000000-0005-0000-0000-000001C40000}"/>
    <cellStyle name="Percent 3 4" xfId="50621" xr:uid="{00000000-0005-0000-0000-000002C40000}"/>
    <cellStyle name="Percent 30" xfId="5641" xr:uid="{00000000-0005-0000-0000-000003C40000}"/>
    <cellStyle name="Percent 31" xfId="5642" xr:uid="{00000000-0005-0000-0000-000004C40000}"/>
    <cellStyle name="Percent 32" xfId="5643" xr:uid="{00000000-0005-0000-0000-000005C40000}"/>
    <cellStyle name="Percent 33" xfId="5644" xr:uid="{00000000-0005-0000-0000-000006C40000}"/>
    <cellStyle name="Percent 34" xfId="5645" xr:uid="{00000000-0005-0000-0000-000007C40000}"/>
    <cellStyle name="Percent 35" xfId="5646" xr:uid="{00000000-0005-0000-0000-000008C40000}"/>
    <cellStyle name="Percent 36" xfId="5647" xr:uid="{00000000-0005-0000-0000-000009C40000}"/>
    <cellStyle name="Percent 37" xfId="5648" xr:uid="{00000000-0005-0000-0000-00000AC40000}"/>
    <cellStyle name="Percent 38" xfId="5649" xr:uid="{00000000-0005-0000-0000-00000BC40000}"/>
    <cellStyle name="Percent 39" xfId="5650" xr:uid="{00000000-0005-0000-0000-00000CC40000}"/>
    <cellStyle name="Percent 4" xfId="5651" xr:uid="{00000000-0005-0000-0000-00000DC40000}"/>
    <cellStyle name="Percent 4 2" xfId="5652" xr:uid="{00000000-0005-0000-0000-00000EC40000}"/>
    <cellStyle name="Percent 4 2 2" xfId="50622" xr:uid="{00000000-0005-0000-0000-00000FC40000}"/>
    <cellStyle name="Percent 4 2 2 2" xfId="50623" xr:uid="{00000000-0005-0000-0000-000010C40000}"/>
    <cellStyle name="Percent 4 2 2 3" xfId="50624" xr:uid="{00000000-0005-0000-0000-000011C40000}"/>
    <cellStyle name="Percent 4 2 3" xfId="50625" xr:uid="{00000000-0005-0000-0000-000012C40000}"/>
    <cellStyle name="Percent 4 2 4" xfId="50626" xr:uid="{00000000-0005-0000-0000-000013C40000}"/>
    <cellStyle name="Percent 4 3" xfId="50627" xr:uid="{00000000-0005-0000-0000-000014C40000}"/>
    <cellStyle name="Percent 4 3 2" xfId="50628" xr:uid="{00000000-0005-0000-0000-000015C40000}"/>
    <cellStyle name="Percent 4 3 3" xfId="50629" xr:uid="{00000000-0005-0000-0000-000016C40000}"/>
    <cellStyle name="Percent 4 4" xfId="50630" xr:uid="{00000000-0005-0000-0000-000017C40000}"/>
    <cellStyle name="Percent 4 5" xfId="50631" xr:uid="{00000000-0005-0000-0000-000018C40000}"/>
    <cellStyle name="Percent 40" xfId="5653" xr:uid="{00000000-0005-0000-0000-000019C40000}"/>
    <cellStyle name="Percent 41" xfId="5654" xr:uid="{00000000-0005-0000-0000-00001AC40000}"/>
    <cellStyle name="Percent 42" xfId="5655" xr:uid="{00000000-0005-0000-0000-00001BC40000}"/>
    <cellStyle name="Percent 43" xfId="5656" xr:uid="{00000000-0005-0000-0000-00001CC40000}"/>
    <cellStyle name="Percent 44" xfId="5657" xr:uid="{00000000-0005-0000-0000-00001DC40000}"/>
    <cellStyle name="Percent 45" xfId="5658" xr:uid="{00000000-0005-0000-0000-00001EC40000}"/>
    <cellStyle name="Percent 46" xfId="5659" xr:uid="{00000000-0005-0000-0000-00001FC40000}"/>
    <cellStyle name="Percent 47" xfId="5660" xr:uid="{00000000-0005-0000-0000-000020C40000}"/>
    <cellStyle name="Percent 48" xfId="5661" xr:uid="{00000000-0005-0000-0000-000021C40000}"/>
    <cellStyle name="Percent 49" xfId="5662" xr:uid="{00000000-0005-0000-0000-000022C40000}"/>
    <cellStyle name="Percent 5" xfId="5663" xr:uid="{00000000-0005-0000-0000-000023C40000}"/>
    <cellStyle name="Percent 5 2" xfId="5664" xr:uid="{00000000-0005-0000-0000-000024C40000}"/>
    <cellStyle name="Percent 5 2 2" xfId="50632" xr:uid="{00000000-0005-0000-0000-000025C40000}"/>
    <cellStyle name="Percent 5 2 2 2" xfId="50633" xr:uid="{00000000-0005-0000-0000-000026C40000}"/>
    <cellStyle name="Percent 5 2 2 3" xfId="50634" xr:uid="{00000000-0005-0000-0000-000027C40000}"/>
    <cellStyle name="Percent 5 2 3" xfId="50635" xr:uid="{00000000-0005-0000-0000-000028C40000}"/>
    <cellStyle name="Percent 5 2 4" xfId="50636" xr:uid="{00000000-0005-0000-0000-000029C40000}"/>
    <cellStyle name="Percent 5 3" xfId="50637" xr:uid="{00000000-0005-0000-0000-00002AC40000}"/>
    <cellStyle name="Percent 5 3 2" xfId="50638" xr:uid="{00000000-0005-0000-0000-00002BC40000}"/>
    <cellStyle name="Percent 5 3 3" xfId="50639" xr:uid="{00000000-0005-0000-0000-00002CC40000}"/>
    <cellStyle name="Percent 5 4" xfId="50640" xr:uid="{00000000-0005-0000-0000-00002DC40000}"/>
    <cellStyle name="Percent 5 5" xfId="50641" xr:uid="{00000000-0005-0000-0000-00002EC40000}"/>
    <cellStyle name="Percent 50" xfId="5665" xr:uid="{00000000-0005-0000-0000-00002FC40000}"/>
    <cellStyle name="Percent 51" xfId="5666" xr:uid="{00000000-0005-0000-0000-000030C40000}"/>
    <cellStyle name="Percent 52" xfId="5667" xr:uid="{00000000-0005-0000-0000-000031C40000}"/>
    <cellStyle name="Percent 53" xfId="5668" xr:uid="{00000000-0005-0000-0000-000032C40000}"/>
    <cellStyle name="Percent 54" xfId="5669" xr:uid="{00000000-0005-0000-0000-000033C40000}"/>
    <cellStyle name="Percent 55" xfId="5670" xr:uid="{00000000-0005-0000-0000-000034C40000}"/>
    <cellStyle name="Percent 56" xfId="5671" xr:uid="{00000000-0005-0000-0000-000035C40000}"/>
    <cellStyle name="Percent 57" xfId="5672" xr:uid="{00000000-0005-0000-0000-000036C40000}"/>
    <cellStyle name="Percent 58" xfId="5673" xr:uid="{00000000-0005-0000-0000-000037C40000}"/>
    <cellStyle name="Percent 59" xfId="5674" xr:uid="{00000000-0005-0000-0000-000038C40000}"/>
    <cellStyle name="Percent 6" xfId="5675" xr:uid="{00000000-0005-0000-0000-000039C40000}"/>
    <cellStyle name="Percent 6 2" xfId="50642" xr:uid="{00000000-0005-0000-0000-00003AC40000}"/>
    <cellStyle name="Percent 6 2 2" xfId="50643" xr:uid="{00000000-0005-0000-0000-00003BC40000}"/>
    <cellStyle name="Percent 6 2 3" xfId="50644" xr:uid="{00000000-0005-0000-0000-00003CC40000}"/>
    <cellStyle name="Percent 6 3" xfId="50645" xr:uid="{00000000-0005-0000-0000-00003DC40000}"/>
    <cellStyle name="Percent 6 3 2" xfId="50646" xr:uid="{00000000-0005-0000-0000-00003EC40000}"/>
    <cellStyle name="Percent 6 3 3" xfId="50647" xr:uid="{00000000-0005-0000-0000-00003FC40000}"/>
    <cellStyle name="Percent 6 4" xfId="50648" xr:uid="{00000000-0005-0000-0000-000040C40000}"/>
    <cellStyle name="Percent 6 5" xfId="50649" xr:uid="{00000000-0005-0000-0000-000041C40000}"/>
    <cellStyle name="Percent 60" xfId="5676" xr:uid="{00000000-0005-0000-0000-000042C40000}"/>
    <cellStyle name="Percent 61" xfId="5677" xr:uid="{00000000-0005-0000-0000-000043C40000}"/>
    <cellStyle name="Percent 62" xfId="5678" xr:uid="{00000000-0005-0000-0000-000044C40000}"/>
    <cellStyle name="Percent 63" xfId="5679" xr:uid="{00000000-0005-0000-0000-000045C40000}"/>
    <cellStyle name="Percent 64" xfId="5680" xr:uid="{00000000-0005-0000-0000-000046C40000}"/>
    <cellStyle name="Percent 65" xfId="5681" xr:uid="{00000000-0005-0000-0000-000047C40000}"/>
    <cellStyle name="Percent 66" xfId="5682" xr:uid="{00000000-0005-0000-0000-000048C40000}"/>
    <cellStyle name="Percent 67" xfId="5683" xr:uid="{00000000-0005-0000-0000-000049C40000}"/>
    <cellStyle name="Percent 68" xfId="5684" xr:uid="{00000000-0005-0000-0000-00004AC40000}"/>
    <cellStyle name="Percent 69" xfId="5685" xr:uid="{00000000-0005-0000-0000-00004BC40000}"/>
    <cellStyle name="Percent 7" xfId="5686" xr:uid="{00000000-0005-0000-0000-00004CC40000}"/>
    <cellStyle name="Percent 7 10" xfId="50650" xr:uid="{00000000-0005-0000-0000-00004DC40000}"/>
    <cellStyle name="Percent 7 10 2" xfId="50651" xr:uid="{00000000-0005-0000-0000-00004EC40000}"/>
    <cellStyle name="Percent 7 11" xfId="50652" xr:uid="{00000000-0005-0000-0000-00004FC40000}"/>
    <cellStyle name="Percent 7 2" xfId="5687" xr:uid="{00000000-0005-0000-0000-000050C40000}"/>
    <cellStyle name="Percent 7 2 2" xfId="50653" xr:uid="{00000000-0005-0000-0000-000051C40000}"/>
    <cellStyle name="Percent 7 2 2 2" xfId="50654" xr:uid="{00000000-0005-0000-0000-000052C40000}"/>
    <cellStyle name="Percent 7 2 3" xfId="50655" xr:uid="{00000000-0005-0000-0000-000053C40000}"/>
    <cellStyle name="Percent 7 2 3 2" xfId="50656" xr:uid="{00000000-0005-0000-0000-000054C40000}"/>
    <cellStyle name="Percent 7 2 4" xfId="50657" xr:uid="{00000000-0005-0000-0000-000055C40000}"/>
    <cellStyle name="Percent 7 3" xfId="50658" xr:uid="{00000000-0005-0000-0000-000056C40000}"/>
    <cellStyle name="Percent 7 3 2" xfId="50659" xr:uid="{00000000-0005-0000-0000-000057C40000}"/>
    <cellStyle name="Percent 7 3 2 2" xfId="50660" xr:uid="{00000000-0005-0000-0000-000058C40000}"/>
    <cellStyle name="Percent 7 3 3" xfId="50661" xr:uid="{00000000-0005-0000-0000-000059C40000}"/>
    <cellStyle name="Percent 7 3 3 2" xfId="50662" xr:uid="{00000000-0005-0000-0000-00005AC40000}"/>
    <cellStyle name="Percent 7 3 4" xfId="50663" xr:uid="{00000000-0005-0000-0000-00005BC40000}"/>
    <cellStyle name="Percent 7 4" xfId="50664" xr:uid="{00000000-0005-0000-0000-00005CC40000}"/>
    <cellStyle name="Percent 7 4 2" xfId="50665" xr:uid="{00000000-0005-0000-0000-00005DC40000}"/>
    <cellStyle name="Percent 7 4 2 2" xfId="50666" xr:uid="{00000000-0005-0000-0000-00005EC40000}"/>
    <cellStyle name="Percent 7 4 3" xfId="50667" xr:uid="{00000000-0005-0000-0000-00005FC40000}"/>
    <cellStyle name="Percent 7 5" xfId="50668" xr:uid="{00000000-0005-0000-0000-000060C40000}"/>
    <cellStyle name="Percent 7 5 2" xfId="50669" xr:uid="{00000000-0005-0000-0000-000061C40000}"/>
    <cellStyle name="Percent 7 6" xfId="50670" xr:uid="{00000000-0005-0000-0000-000062C40000}"/>
    <cellStyle name="Percent 7 6 2" xfId="50671" xr:uid="{00000000-0005-0000-0000-000063C40000}"/>
    <cellStyle name="Percent 7 7" xfId="50672" xr:uid="{00000000-0005-0000-0000-000064C40000}"/>
    <cellStyle name="Percent 7 7 2" xfId="50673" xr:uid="{00000000-0005-0000-0000-000065C40000}"/>
    <cellStyle name="Percent 7 8" xfId="50674" xr:uid="{00000000-0005-0000-0000-000066C40000}"/>
    <cellStyle name="Percent 7 8 2" xfId="50675" xr:uid="{00000000-0005-0000-0000-000067C40000}"/>
    <cellStyle name="Percent 7 9" xfId="50676" xr:uid="{00000000-0005-0000-0000-000068C40000}"/>
    <cellStyle name="Percent 7 9 2" xfId="50677" xr:uid="{00000000-0005-0000-0000-000069C40000}"/>
    <cellStyle name="Percent 70" xfId="5688" xr:uid="{00000000-0005-0000-0000-00006AC40000}"/>
    <cellStyle name="Percent 71" xfId="5689" xr:uid="{00000000-0005-0000-0000-00006BC40000}"/>
    <cellStyle name="Percent 72" xfId="5690" xr:uid="{00000000-0005-0000-0000-00006CC40000}"/>
    <cellStyle name="Percent 73" xfId="5691" xr:uid="{00000000-0005-0000-0000-00006DC40000}"/>
    <cellStyle name="Percent 74" xfId="5692" xr:uid="{00000000-0005-0000-0000-00006EC40000}"/>
    <cellStyle name="Percent 75" xfId="5693" xr:uid="{00000000-0005-0000-0000-00006FC40000}"/>
    <cellStyle name="Percent 76" xfId="5694" xr:uid="{00000000-0005-0000-0000-000070C40000}"/>
    <cellStyle name="Percent 77" xfId="5695" xr:uid="{00000000-0005-0000-0000-000071C40000}"/>
    <cellStyle name="Percent 78" xfId="5696" xr:uid="{00000000-0005-0000-0000-000072C40000}"/>
    <cellStyle name="Percent 79" xfId="5697" xr:uid="{00000000-0005-0000-0000-000073C40000}"/>
    <cellStyle name="Percent 8" xfId="5698" xr:uid="{00000000-0005-0000-0000-000074C40000}"/>
    <cellStyle name="Percent 8 10" xfId="50678" xr:uid="{00000000-0005-0000-0000-000075C40000}"/>
    <cellStyle name="Percent 8 10 2" xfId="50679" xr:uid="{00000000-0005-0000-0000-000076C40000}"/>
    <cellStyle name="Percent 8 11" xfId="50680" xr:uid="{00000000-0005-0000-0000-000077C40000}"/>
    <cellStyle name="Percent 8 2" xfId="5699" xr:uid="{00000000-0005-0000-0000-000078C40000}"/>
    <cellStyle name="Percent 8 2 2" xfId="50681" xr:uid="{00000000-0005-0000-0000-000079C40000}"/>
    <cellStyle name="Percent 8 2 2 2" xfId="50682" xr:uid="{00000000-0005-0000-0000-00007AC40000}"/>
    <cellStyle name="Percent 8 2 3" xfId="50683" xr:uid="{00000000-0005-0000-0000-00007BC40000}"/>
    <cellStyle name="Percent 8 2 3 2" xfId="50684" xr:uid="{00000000-0005-0000-0000-00007CC40000}"/>
    <cellStyle name="Percent 8 3" xfId="50685" xr:uid="{00000000-0005-0000-0000-00007DC40000}"/>
    <cellStyle name="Percent 8 3 2" xfId="50686" xr:uid="{00000000-0005-0000-0000-00007EC40000}"/>
    <cellStyle name="Percent 8 3 2 2" xfId="50687" xr:uid="{00000000-0005-0000-0000-00007FC40000}"/>
    <cellStyle name="Percent 8 3 3" xfId="50688" xr:uid="{00000000-0005-0000-0000-000080C40000}"/>
    <cellStyle name="Percent 8 4" xfId="50689" xr:uid="{00000000-0005-0000-0000-000081C40000}"/>
    <cellStyle name="Percent 8 4 2" xfId="50690" xr:uid="{00000000-0005-0000-0000-000082C40000}"/>
    <cellStyle name="Percent 8 4 2 2" xfId="50691" xr:uid="{00000000-0005-0000-0000-000083C40000}"/>
    <cellStyle name="Percent 8 4 3" xfId="50692" xr:uid="{00000000-0005-0000-0000-000084C40000}"/>
    <cellStyle name="Percent 8 5" xfId="50693" xr:uid="{00000000-0005-0000-0000-000085C40000}"/>
    <cellStyle name="Percent 8 5 2" xfId="50694" xr:uid="{00000000-0005-0000-0000-000086C40000}"/>
    <cellStyle name="Percent 8 6" xfId="50695" xr:uid="{00000000-0005-0000-0000-000087C40000}"/>
    <cellStyle name="Percent 8 6 2" xfId="50696" xr:uid="{00000000-0005-0000-0000-000088C40000}"/>
    <cellStyle name="Percent 8 7" xfId="50697" xr:uid="{00000000-0005-0000-0000-000089C40000}"/>
    <cellStyle name="Percent 8 7 2" xfId="50698" xr:uid="{00000000-0005-0000-0000-00008AC40000}"/>
    <cellStyle name="Percent 8 8" xfId="50699" xr:uid="{00000000-0005-0000-0000-00008BC40000}"/>
    <cellStyle name="Percent 8 8 2" xfId="50700" xr:uid="{00000000-0005-0000-0000-00008CC40000}"/>
    <cellStyle name="Percent 8 9" xfId="50701" xr:uid="{00000000-0005-0000-0000-00008DC40000}"/>
    <cellStyle name="Percent 8 9 2" xfId="50702" xr:uid="{00000000-0005-0000-0000-00008EC40000}"/>
    <cellStyle name="Percent 80" xfId="5700" xr:uid="{00000000-0005-0000-0000-00008FC40000}"/>
    <cellStyle name="Percent 81" xfId="5701" xr:uid="{00000000-0005-0000-0000-000090C40000}"/>
    <cellStyle name="Percent 82" xfId="6101" xr:uid="{00000000-0005-0000-0000-000091C40000}"/>
    <cellStyle name="Percent 83" xfId="6109" xr:uid="{00000000-0005-0000-0000-000092C40000}"/>
    <cellStyle name="Percent 84" xfId="51042" xr:uid="{00000000-0005-0000-0000-000066C70000}"/>
    <cellStyle name="Percent 85" xfId="51044" xr:uid="{00000000-0005-0000-0000-000069C70000}"/>
    <cellStyle name="Percent 86" xfId="51040" xr:uid="{00000000-0005-0000-0000-00006CC70000}"/>
    <cellStyle name="Percent 87" xfId="51045" xr:uid="{00000000-0005-0000-0000-00006FC70000}"/>
    <cellStyle name="Percent 88" xfId="51051" xr:uid="{00000000-0005-0000-0000-000072C70000}"/>
    <cellStyle name="Percent 89" xfId="51058" xr:uid="{00000000-0005-0000-0000-000075C70000}"/>
    <cellStyle name="Percent 9" xfId="5702" xr:uid="{00000000-0005-0000-0000-000093C40000}"/>
    <cellStyle name="Percent 9 10" xfId="50703" xr:uid="{00000000-0005-0000-0000-000094C40000}"/>
    <cellStyle name="Percent 9 2" xfId="5703" xr:uid="{00000000-0005-0000-0000-000095C40000}"/>
    <cellStyle name="Percent 9 2 2" xfId="50704" xr:uid="{00000000-0005-0000-0000-000096C40000}"/>
    <cellStyle name="Percent 9 2 2 2" xfId="50705" xr:uid="{00000000-0005-0000-0000-000097C40000}"/>
    <cellStyle name="Percent 9 2 2 3" xfId="50706" xr:uid="{00000000-0005-0000-0000-000098C40000}"/>
    <cellStyle name="Percent 9 2 3" xfId="50707" xr:uid="{00000000-0005-0000-0000-000099C40000}"/>
    <cellStyle name="Percent 9 2 4" xfId="50708" xr:uid="{00000000-0005-0000-0000-00009AC40000}"/>
    <cellStyle name="Percent 9 3" xfId="50709" xr:uid="{00000000-0005-0000-0000-00009BC40000}"/>
    <cellStyle name="Percent 9 3 2" xfId="50710" xr:uid="{00000000-0005-0000-0000-00009CC40000}"/>
    <cellStyle name="Percent 9 3 2 2" xfId="50711" xr:uid="{00000000-0005-0000-0000-00009DC40000}"/>
    <cellStyle name="Percent 9 3 3" xfId="50712" xr:uid="{00000000-0005-0000-0000-00009EC40000}"/>
    <cellStyle name="Percent 9 4" xfId="50713" xr:uid="{00000000-0005-0000-0000-00009FC40000}"/>
    <cellStyle name="Percent 9 4 2" xfId="50714" xr:uid="{00000000-0005-0000-0000-0000A0C40000}"/>
    <cellStyle name="Percent 9 4 2 2" xfId="50715" xr:uid="{00000000-0005-0000-0000-0000A1C40000}"/>
    <cellStyle name="Percent 9 4 3" xfId="50716" xr:uid="{00000000-0005-0000-0000-0000A2C40000}"/>
    <cellStyle name="Percent 9 5" xfId="50717" xr:uid="{00000000-0005-0000-0000-0000A3C40000}"/>
    <cellStyle name="Percent 9 5 2" xfId="50718" xr:uid="{00000000-0005-0000-0000-0000A4C40000}"/>
    <cellStyle name="Percent 9 6" xfId="50719" xr:uid="{00000000-0005-0000-0000-0000A5C40000}"/>
    <cellStyle name="Percent 9 6 2" xfId="50720" xr:uid="{00000000-0005-0000-0000-0000A6C40000}"/>
    <cellStyle name="Percent 9 7" xfId="50721" xr:uid="{00000000-0005-0000-0000-0000A7C40000}"/>
    <cellStyle name="Percent 9 7 2" xfId="50722" xr:uid="{00000000-0005-0000-0000-0000A8C40000}"/>
    <cellStyle name="Percent 9 8" xfId="50723" xr:uid="{00000000-0005-0000-0000-0000A9C40000}"/>
    <cellStyle name="Percent 9 8 2" xfId="50724" xr:uid="{00000000-0005-0000-0000-0000AAC40000}"/>
    <cellStyle name="Percent 9 9" xfId="50725" xr:uid="{00000000-0005-0000-0000-0000ABC40000}"/>
    <cellStyle name="Percent 9 9 2" xfId="50726" xr:uid="{00000000-0005-0000-0000-0000ACC40000}"/>
    <cellStyle name="Percent 90" xfId="51049" xr:uid="{00000000-0005-0000-0000-000078C70000}"/>
    <cellStyle name="Percent 91" xfId="51059" xr:uid="{00000000-0005-0000-0000-00007BC70000}"/>
    <cellStyle name="Percent 92" xfId="51065" xr:uid="{00000000-0005-0000-0000-00007EC70000}"/>
    <cellStyle name="Percent*" xfId="50727" xr:uid="{00000000-0005-0000-0000-0000ADC40000}"/>
    <cellStyle name="PROTECTED" xfId="50728" xr:uid="{00000000-0005-0000-0000-0000AEC40000}"/>
    <cellStyle name="PSChar" xfId="112" xr:uid="{00000000-0005-0000-0000-0000AFC40000}"/>
    <cellStyle name="PSChar 10" xfId="50729" xr:uid="{00000000-0005-0000-0000-0000B0C40000}"/>
    <cellStyle name="PSChar 10 2" xfId="50730" xr:uid="{00000000-0005-0000-0000-0000B1C40000}"/>
    <cellStyle name="PSChar 11" xfId="50731" xr:uid="{00000000-0005-0000-0000-0000B2C40000}"/>
    <cellStyle name="PSChar 11 2" xfId="50732" xr:uid="{00000000-0005-0000-0000-0000B3C40000}"/>
    <cellStyle name="PSChar 12" xfId="50733" xr:uid="{00000000-0005-0000-0000-0000B4C40000}"/>
    <cellStyle name="PSChar 12 2" xfId="50734" xr:uid="{00000000-0005-0000-0000-0000B5C40000}"/>
    <cellStyle name="PSChar 13" xfId="50735" xr:uid="{00000000-0005-0000-0000-0000B6C40000}"/>
    <cellStyle name="PSChar 13 2" xfId="50736" xr:uid="{00000000-0005-0000-0000-0000B7C40000}"/>
    <cellStyle name="PSChar 14" xfId="50737" xr:uid="{00000000-0005-0000-0000-0000B8C40000}"/>
    <cellStyle name="PSChar 14 2" xfId="50738" xr:uid="{00000000-0005-0000-0000-0000B9C40000}"/>
    <cellStyle name="PSChar 15" xfId="50739" xr:uid="{00000000-0005-0000-0000-0000BAC40000}"/>
    <cellStyle name="PSChar 15 2" xfId="50740" xr:uid="{00000000-0005-0000-0000-0000BBC40000}"/>
    <cellStyle name="PSChar 16" xfId="50741" xr:uid="{00000000-0005-0000-0000-0000BCC40000}"/>
    <cellStyle name="PSChar 16 2" xfId="50742" xr:uid="{00000000-0005-0000-0000-0000BDC40000}"/>
    <cellStyle name="PSChar 17" xfId="50743" xr:uid="{00000000-0005-0000-0000-0000BEC40000}"/>
    <cellStyle name="PSChar 17 2" xfId="50744" xr:uid="{00000000-0005-0000-0000-0000BFC40000}"/>
    <cellStyle name="PSChar 18" xfId="50745" xr:uid="{00000000-0005-0000-0000-0000C0C40000}"/>
    <cellStyle name="PSChar 18 2" xfId="50746" xr:uid="{00000000-0005-0000-0000-0000C1C40000}"/>
    <cellStyle name="PSChar 19" xfId="50747" xr:uid="{00000000-0005-0000-0000-0000C2C40000}"/>
    <cellStyle name="PSChar 19 2" xfId="50748" xr:uid="{00000000-0005-0000-0000-0000C3C40000}"/>
    <cellStyle name="PSChar 2" xfId="5704" xr:uid="{00000000-0005-0000-0000-0000C4C40000}"/>
    <cellStyle name="PSChar 2 2" xfId="50749" xr:uid="{00000000-0005-0000-0000-0000C5C40000}"/>
    <cellStyle name="PSChar 20" xfId="50750" xr:uid="{00000000-0005-0000-0000-0000C6C40000}"/>
    <cellStyle name="PSChar 20 2" xfId="50751" xr:uid="{00000000-0005-0000-0000-0000C7C40000}"/>
    <cellStyle name="PSChar 3" xfId="50752" xr:uid="{00000000-0005-0000-0000-0000C8C40000}"/>
    <cellStyle name="PSChar 3 2" xfId="50753" xr:uid="{00000000-0005-0000-0000-0000C9C40000}"/>
    <cellStyle name="PSChar 4" xfId="50754" xr:uid="{00000000-0005-0000-0000-0000CAC40000}"/>
    <cellStyle name="PSChar 4 2" xfId="50755" xr:uid="{00000000-0005-0000-0000-0000CBC40000}"/>
    <cellStyle name="PSChar 5" xfId="50756" xr:uid="{00000000-0005-0000-0000-0000CCC40000}"/>
    <cellStyle name="PSChar 5 2" xfId="50757" xr:uid="{00000000-0005-0000-0000-0000CDC40000}"/>
    <cellStyle name="PSChar 6" xfId="50758" xr:uid="{00000000-0005-0000-0000-0000CEC40000}"/>
    <cellStyle name="PSChar 6 2" xfId="50759" xr:uid="{00000000-0005-0000-0000-0000CFC40000}"/>
    <cellStyle name="PSChar 7" xfId="50760" xr:uid="{00000000-0005-0000-0000-0000D0C40000}"/>
    <cellStyle name="PSChar 7 2" xfId="50761" xr:uid="{00000000-0005-0000-0000-0000D1C40000}"/>
    <cellStyle name="PSChar 8" xfId="50762" xr:uid="{00000000-0005-0000-0000-0000D2C40000}"/>
    <cellStyle name="PSChar 8 2" xfId="50763" xr:uid="{00000000-0005-0000-0000-0000D3C40000}"/>
    <cellStyle name="PSChar 9" xfId="50764" xr:uid="{00000000-0005-0000-0000-0000D4C40000}"/>
    <cellStyle name="PSChar 9 2" xfId="50765" xr:uid="{00000000-0005-0000-0000-0000D5C40000}"/>
    <cellStyle name="PSDate" xfId="113" xr:uid="{00000000-0005-0000-0000-0000D6C40000}"/>
    <cellStyle name="PSDate 10" xfId="50766" xr:uid="{00000000-0005-0000-0000-0000D7C40000}"/>
    <cellStyle name="PSDate 10 2" xfId="50767" xr:uid="{00000000-0005-0000-0000-0000D8C40000}"/>
    <cellStyle name="PSDate 11" xfId="50768" xr:uid="{00000000-0005-0000-0000-0000D9C40000}"/>
    <cellStyle name="PSDate 11 2" xfId="50769" xr:uid="{00000000-0005-0000-0000-0000DAC40000}"/>
    <cellStyle name="PSDate 12" xfId="50770" xr:uid="{00000000-0005-0000-0000-0000DBC40000}"/>
    <cellStyle name="PSDate 12 2" xfId="50771" xr:uid="{00000000-0005-0000-0000-0000DCC40000}"/>
    <cellStyle name="PSDate 13" xfId="50772" xr:uid="{00000000-0005-0000-0000-0000DDC40000}"/>
    <cellStyle name="PSDate 13 2" xfId="50773" xr:uid="{00000000-0005-0000-0000-0000DEC40000}"/>
    <cellStyle name="PSDate 14" xfId="50774" xr:uid="{00000000-0005-0000-0000-0000DFC40000}"/>
    <cellStyle name="PSDate 14 2" xfId="50775" xr:uid="{00000000-0005-0000-0000-0000E0C40000}"/>
    <cellStyle name="PSDate 15" xfId="50776" xr:uid="{00000000-0005-0000-0000-0000E1C40000}"/>
    <cellStyle name="PSDate 15 2" xfId="50777" xr:uid="{00000000-0005-0000-0000-0000E2C40000}"/>
    <cellStyle name="PSDate 16" xfId="50778" xr:uid="{00000000-0005-0000-0000-0000E3C40000}"/>
    <cellStyle name="PSDate 16 2" xfId="50779" xr:uid="{00000000-0005-0000-0000-0000E4C40000}"/>
    <cellStyle name="PSDate 17" xfId="50780" xr:uid="{00000000-0005-0000-0000-0000E5C40000}"/>
    <cellStyle name="PSDate 17 2" xfId="50781" xr:uid="{00000000-0005-0000-0000-0000E6C40000}"/>
    <cellStyle name="PSDate 18" xfId="50782" xr:uid="{00000000-0005-0000-0000-0000E7C40000}"/>
    <cellStyle name="PSDate 18 2" xfId="50783" xr:uid="{00000000-0005-0000-0000-0000E8C40000}"/>
    <cellStyle name="PSDate 19" xfId="50784" xr:uid="{00000000-0005-0000-0000-0000E9C40000}"/>
    <cellStyle name="PSDate 19 2" xfId="50785" xr:uid="{00000000-0005-0000-0000-0000EAC40000}"/>
    <cellStyle name="PSDate 2" xfId="5705" xr:uid="{00000000-0005-0000-0000-0000EBC40000}"/>
    <cellStyle name="PSDate 2 2" xfId="50786" xr:uid="{00000000-0005-0000-0000-0000ECC40000}"/>
    <cellStyle name="PSDate 20" xfId="50787" xr:uid="{00000000-0005-0000-0000-0000EDC40000}"/>
    <cellStyle name="PSDate 20 2" xfId="50788" xr:uid="{00000000-0005-0000-0000-0000EEC40000}"/>
    <cellStyle name="PSDate 3" xfId="50789" xr:uid="{00000000-0005-0000-0000-0000EFC40000}"/>
    <cellStyle name="PSDate 3 2" xfId="50790" xr:uid="{00000000-0005-0000-0000-0000F0C40000}"/>
    <cellStyle name="PSDate 4" xfId="50791" xr:uid="{00000000-0005-0000-0000-0000F1C40000}"/>
    <cellStyle name="PSDate 4 2" xfId="50792" xr:uid="{00000000-0005-0000-0000-0000F2C40000}"/>
    <cellStyle name="PSDate 5" xfId="50793" xr:uid="{00000000-0005-0000-0000-0000F3C40000}"/>
    <cellStyle name="PSDate 5 2" xfId="50794" xr:uid="{00000000-0005-0000-0000-0000F4C40000}"/>
    <cellStyle name="PSDate 6" xfId="50795" xr:uid="{00000000-0005-0000-0000-0000F5C40000}"/>
    <cellStyle name="PSDate 6 2" xfId="50796" xr:uid="{00000000-0005-0000-0000-0000F6C40000}"/>
    <cellStyle name="PSDate 7" xfId="50797" xr:uid="{00000000-0005-0000-0000-0000F7C40000}"/>
    <cellStyle name="PSDate 7 2" xfId="50798" xr:uid="{00000000-0005-0000-0000-0000F8C40000}"/>
    <cellStyle name="PSDate 8" xfId="50799" xr:uid="{00000000-0005-0000-0000-0000F9C40000}"/>
    <cellStyle name="PSDate 8 2" xfId="50800" xr:uid="{00000000-0005-0000-0000-0000FAC40000}"/>
    <cellStyle name="PSDate 9" xfId="50801" xr:uid="{00000000-0005-0000-0000-0000FBC40000}"/>
    <cellStyle name="PSDate 9 2" xfId="50802" xr:uid="{00000000-0005-0000-0000-0000FCC40000}"/>
    <cellStyle name="PSDec" xfId="114" xr:uid="{00000000-0005-0000-0000-0000FDC40000}"/>
    <cellStyle name="PSDec 10" xfId="50803" xr:uid="{00000000-0005-0000-0000-0000FEC40000}"/>
    <cellStyle name="PSDec 10 2" xfId="50804" xr:uid="{00000000-0005-0000-0000-0000FFC40000}"/>
    <cellStyle name="PSDec 11" xfId="50805" xr:uid="{00000000-0005-0000-0000-000000C50000}"/>
    <cellStyle name="PSDec 11 2" xfId="50806" xr:uid="{00000000-0005-0000-0000-000001C50000}"/>
    <cellStyle name="PSDec 12" xfId="50807" xr:uid="{00000000-0005-0000-0000-000002C50000}"/>
    <cellStyle name="PSDec 12 2" xfId="50808" xr:uid="{00000000-0005-0000-0000-000003C50000}"/>
    <cellStyle name="PSDec 13" xfId="50809" xr:uid="{00000000-0005-0000-0000-000004C50000}"/>
    <cellStyle name="PSDec 13 2" xfId="50810" xr:uid="{00000000-0005-0000-0000-000005C50000}"/>
    <cellStyle name="PSDec 14" xfId="50811" xr:uid="{00000000-0005-0000-0000-000006C50000}"/>
    <cellStyle name="PSDec 14 2" xfId="50812" xr:uid="{00000000-0005-0000-0000-000007C50000}"/>
    <cellStyle name="PSDec 15" xfId="50813" xr:uid="{00000000-0005-0000-0000-000008C50000}"/>
    <cellStyle name="PSDec 15 2" xfId="50814" xr:uid="{00000000-0005-0000-0000-000009C50000}"/>
    <cellStyle name="PSDec 16" xfId="50815" xr:uid="{00000000-0005-0000-0000-00000AC50000}"/>
    <cellStyle name="PSDec 16 2" xfId="50816" xr:uid="{00000000-0005-0000-0000-00000BC50000}"/>
    <cellStyle name="PSDec 17" xfId="50817" xr:uid="{00000000-0005-0000-0000-00000CC50000}"/>
    <cellStyle name="PSDec 17 2" xfId="50818" xr:uid="{00000000-0005-0000-0000-00000DC50000}"/>
    <cellStyle name="PSDec 18" xfId="50819" xr:uid="{00000000-0005-0000-0000-00000EC50000}"/>
    <cellStyle name="PSDec 18 2" xfId="50820" xr:uid="{00000000-0005-0000-0000-00000FC50000}"/>
    <cellStyle name="PSDec 19" xfId="50821" xr:uid="{00000000-0005-0000-0000-000010C50000}"/>
    <cellStyle name="PSDec 19 2" xfId="50822" xr:uid="{00000000-0005-0000-0000-000011C50000}"/>
    <cellStyle name="PSDec 2" xfId="5706" xr:uid="{00000000-0005-0000-0000-000012C50000}"/>
    <cellStyle name="PSDec 2 2" xfId="50823" xr:uid="{00000000-0005-0000-0000-000013C50000}"/>
    <cellStyle name="PSDec 20" xfId="50824" xr:uid="{00000000-0005-0000-0000-000014C50000}"/>
    <cellStyle name="PSDec 20 2" xfId="50825" xr:uid="{00000000-0005-0000-0000-000015C50000}"/>
    <cellStyle name="PSDec 3" xfId="50826" xr:uid="{00000000-0005-0000-0000-000016C50000}"/>
    <cellStyle name="PSDec 3 2" xfId="50827" xr:uid="{00000000-0005-0000-0000-000017C50000}"/>
    <cellStyle name="PSDec 4" xfId="50828" xr:uid="{00000000-0005-0000-0000-000018C50000}"/>
    <cellStyle name="PSDec 4 2" xfId="50829" xr:uid="{00000000-0005-0000-0000-000019C50000}"/>
    <cellStyle name="PSDec 5" xfId="50830" xr:uid="{00000000-0005-0000-0000-00001AC50000}"/>
    <cellStyle name="PSDec 5 2" xfId="50831" xr:uid="{00000000-0005-0000-0000-00001BC50000}"/>
    <cellStyle name="PSDec 6" xfId="50832" xr:uid="{00000000-0005-0000-0000-00001CC50000}"/>
    <cellStyle name="PSDec 6 2" xfId="50833" xr:uid="{00000000-0005-0000-0000-00001DC50000}"/>
    <cellStyle name="PSDec 7" xfId="50834" xr:uid="{00000000-0005-0000-0000-00001EC50000}"/>
    <cellStyle name="PSDec 7 2" xfId="50835" xr:uid="{00000000-0005-0000-0000-00001FC50000}"/>
    <cellStyle name="PSDec 8" xfId="50836" xr:uid="{00000000-0005-0000-0000-000020C50000}"/>
    <cellStyle name="PSDec 8 2" xfId="50837" xr:uid="{00000000-0005-0000-0000-000021C50000}"/>
    <cellStyle name="PSDec 9" xfId="50838" xr:uid="{00000000-0005-0000-0000-000022C50000}"/>
    <cellStyle name="PSDec 9 2" xfId="50839" xr:uid="{00000000-0005-0000-0000-000023C50000}"/>
    <cellStyle name="PSHeading" xfId="115" xr:uid="{00000000-0005-0000-0000-000024C50000}"/>
    <cellStyle name="PSHeading 10" xfId="50840" xr:uid="{00000000-0005-0000-0000-000025C50000}"/>
    <cellStyle name="PSHeading 10 2" xfId="50841" xr:uid="{00000000-0005-0000-0000-000026C50000}"/>
    <cellStyle name="PSHeading 11" xfId="50842" xr:uid="{00000000-0005-0000-0000-000027C50000}"/>
    <cellStyle name="PSHeading 11 2" xfId="50843" xr:uid="{00000000-0005-0000-0000-000028C50000}"/>
    <cellStyle name="PSHeading 12" xfId="50844" xr:uid="{00000000-0005-0000-0000-000029C50000}"/>
    <cellStyle name="PSHeading 12 2" xfId="50845" xr:uid="{00000000-0005-0000-0000-00002AC50000}"/>
    <cellStyle name="PSHeading 13" xfId="50846" xr:uid="{00000000-0005-0000-0000-00002BC50000}"/>
    <cellStyle name="PSHeading 13 2" xfId="50847" xr:uid="{00000000-0005-0000-0000-00002CC50000}"/>
    <cellStyle name="PSHeading 14" xfId="50848" xr:uid="{00000000-0005-0000-0000-00002DC50000}"/>
    <cellStyle name="PSHeading 14 2" xfId="50849" xr:uid="{00000000-0005-0000-0000-00002EC50000}"/>
    <cellStyle name="PSHeading 15" xfId="50850" xr:uid="{00000000-0005-0000-0000-00002FC50000}"/>
    <cellStyle name="PSHeading 16" xfId="50851" xr:uid="{00000000-0005-0000-0000-000030C50000}"/>
    <cellStyle name="PSHeading 2" xfId="5707" xr:uid="{00000000-0005-0000-0000-000031C50000}"/>
    <cellStyle name="PSHeading 2 2" xfId="50852" xr:uid="{00000000-0005-0000-0000-000032C50000}"/>
    <cellStyle name="PSHeading 2 2 2" xfId="50853" xr:uid="{00000000-0005-0000-0000-000033C50000}"/>
    <cellStyle name="PSHeading 2 3" xfId="50854" xr:uid="{00000000-0005-0000-0000-000034C50000}"/>
    <cellStyle name="PSHeading 3" xfId="50855" xr:uid="{00000000-0005-0000-0000-000035C50000}"/>
    <cellStyle name="PSHeading 3 2" xfId="50856" xr:uid="{00000000-0005-0000-0000-000036C50000}"/>
    <cellStyle name="PSHeading 4" xfId="50857" xr:uid="{00000000-0005-0000-0000-000037C50000}"/>
    <cellStyle name="PSHeading 4 2" xfId="50858" xr:uid="{00000000-0005-0000-0000-000038C50000}"/>
    <cellStyle name="PSHeading 4 2 2" xfId="50859" xr:uid="{00000000-0005-0000-0000-000039C50000}"/>
    <cellStyle name="PSHeading 5" xfId="50860" xr:uid="{00000000-0005-0000-0000-00003AC50000}"/>
    <cellStyle name="PSHeading 5 2" xfId="50861" xr:uid="{00000000-0005-0000-0000-00003BC50000}"/>
    <cellStyle name="PSHeading 6" xfId="50862" xr:uid="{00000000-0005-0000-0000-00003CC50000}"/>
    <cellStyle name="PSHeading 6 2" xfId="50863" xr:uid="{00000000-0005-0000-0000-00003DC50000}"/>
    <cellStyle name="PSHeading 6 2 2" xfId="50864" xr:uid="{00000000-0005-0000-0000-00003EC50000}"/>
    <cellStyle name="PSHeading 6 3" xfId="50865" xr:uid="{00000000-0005-0000-0000-00003FC50000}"/>
    <cellStyle name="PSHeading 7" xfId="50866" xr:uid="{00000000-0005-0000-0000-000040C50000}"/>
    <cellStyle name="PSHeading 7 2" xfId="50867" xr:uid="{00000000-0005-0000-0000-000041C50000}"/>
    <cellStyle name="PSHeading 8" xfId="50868" xr:uid="{00000000-0005-0000-0000-000042C50000}"/>
    <cellStyle name="PSHeading 8 2" xfId="50869" xr:uid="{00000000-0005-0000-0000-000043C50000}"/>
    <cellStyle name="PSHeading 9" xfId="50870" xr:uid="{00000000-0005-0000-0000-000044C50000}"/>
    <cellStyle name="PSHeading 9 2" xfId="50871" xr:uid="{00000000-0005-0000-0000-000045C50000}"/>
    <cellStyle name="PSHeading_2010 Expense Exhibits - New Pay Data" xfId="50872" xr:uid="{00000000-0005-0000-0000-000046C50000}"/>
    <cellStyle name="PSInt" xfId="116" xr:uid="{00000000-0005-0000-0000-000047C50000}"/>
    <cellStyle name="PSInt 10" xfId="50873" xr:uid="{00000000-0005-0000-0000-000048C50000}"/>
    <cellStyle name="PSInt 10 2" xfId="50874" xr:uid="{00000000-0005-0000-0000-000049C50000}"/>
    <cellStyle name="PSInt 11" xfId="50875" xr:uid="{00000000-0005-0000-0000-00004AC50000}"/>
    <cellStyle name="PSInt 11 2" xfId="50876" xr:uid="{00000000-0005-0000-0000-00004BC50000}"/>
    <cellStyle name="PSInt 12" xfId="50877" xr:uid="{00000000-0005-0000-0000-00004CC50000}"/>
    <cellStyle name="PSInt 12 2" xfId="50878" xr:uid="{00000000-0005-0000-0000-00004DC50000}"/>
    <cellStyle name="PSInt 13" xfId="50879" xr:uid="{00000000-0005-0000-0000-00004EC50000}"/>
    <cellStyle name="PSInt 13 2" xfId="50880" xr:uid="{00000000-0005-0000-0000-00004FC50000}"/>
    <cellStyle name="PSInt 14" xfId="50881" xr:uid="{00000000-0005-0000-0000-000050C50000}"/>
    <cellStyle name="PSInt 14 2" xfId="50882" xr:uid="{00000000-0005-0000-0000-000051C50000}"/>
    <cellStyle name="PSInt 15" xfId="50883" xr:uid="{00000000-0005-0000-0000-000052C50000}"/>
    <cellStyle name="PSInt 15 2" xfId="50884" xr:uid="{00000000-0005-0000-0000-000053C50000}"/>
    <cellStyle name="PSInt 16" xfId="50885" xr:uid="{00000000-0005-0000-0000-000054C50000}"/>
    <cellStyle name="PSInt 16 2" xfId="50886" xr:uid="{00000000-0005-0000-0000-000055C50000}"/>
    <cellStyle name="PSInt 17" xfId="50887" xr:uid="{00000000-0005-0000-0000-000056C50000}"/>
    <cellStyle name="PSInt 17 2" xfId="50888" xr:uid="{00000000-0005-0000-0000-000057C50000}"/>
    <cellStyle name="PSInt 18" xfId="50889" xr:uid="{00000000-0005-0000-0000-000058C50000}"/>
    <cellStyle name="PSInt 18 2" xfId="50890" xr:uid="{00000000-0005-0000-0000-000059C50000}"/>
    <cellStyle name="PSInt 19" xfId="50891" xr:uid="{00000000-0005-0000-0000-00005AC50000}"/>
    <cellStyle name="PSInt 19 2" xfId="50892" xr:uid="{00000000-0005-0000-0000-00005BC50000}"/>
    <cellStyle name="PSInt 2" xfId="5708" xr:uid="{00000000-0005-0000-0000-00005CC50000}"/>
    <cellStyle name="PSInt 2 2" xfId="50893" xr:uid="{00000000-0005-0000-0000-00005DC50000}"/>
    <cellStyle name="PSInt 20" xfId="50894" xr:uid="{00000000-0005-0000-0000-00005EC50000}"/>
    <cellStyle name="PSInt 20 2" xfId="50895" xr:uid="{00000000-0005-0000-0000-00005FC50000}"/>
    <cellStyle name="PSInt 3" xfId="50896" xr:uid="{00000000-0005-0000-0000-000060C50000}"/>
    <cellStyle name="PSInt 3 2" xfId="50897" xr:uid="{00000000-0005-0000-0000-000061C50000}"/>
    <cellStyle name="PSInt 4" xfId="50898" xr:uid="{00000000-0005-0000-0000-000062C50000}"/>
    <cellStyle name="PSInt 4 2" xfId="50899" xr:uid="{00000000-0005-0000-0000-000063C50000}"/>
    <cellStyle name="PSInt 5" xfId="50900" xr:uid="{00000000-0005-0000-0000-000064C50000}"/>
    <cellStyle name="PSInt 5 2" xfId="50901" xr:uid="{00000000-0005-0000-0000-000065C50000}"/>
    <cellStyle name="PSInt 6" xfId="50902" xr:uid="{00000000-0005-0000-0000-000066C50000}"/>
    <cellStyle name="PSInt 6 2" xfId="50903" xr:uid="{00000000-0005-0000-0000-000067C50000}"/>
    <cellStyle name="PSInt 7" xfId="50904" xr:uid="{00000000-0005-0000-0000-000068C50000}"/>
    <cellStyle name="PSInt 7 2" xfId="50905" xr:uid="{00000000-0005-0000-0000-000069C50000}"/>
    <cellStyle name="PSInt 8" xfId="50906" xr:uid="{00000000-0005-0000-0000-00006AC50000}"/>
    <cellStyle name="PSInt 8 2" xfId="50907" xr:uid="{00000000-0005-0000-0000-00006BC50000}"/>
    <cellStyle name="PSInt 9" xfId="50908" xr:uid="{00000000-0005-0000-0000-00006CC50000}"/>
    <cellStyle name="PSInt 9 2" xfId="50909" xr:uid="{00000000-0005-0000-0000-00006DC50000}"/>
    <cellStyle name="PSSpacer" xfId="5709" xr:uid="{00000000-0005-0000-0000-00006EC50000}"/>
    <cellStyle name="PSSpacer 10" xfId="50910" xr:uid="{00000000-0005-0000-0000-00006FC50000}"/>
    <cellStyle name="PSSpacer 10 2" xfId="50911" xr:uid="{00000000-0005-0000-0000-000070C50000}"/>
    <cellStyle name="PSSpacer 11" xfId="50912" xr:uid="{00000000-0005-0000-0000-000071C50000}"/>
    <cellStyle name="PSSpacer 11 2" xfId="50913" xr:uid="{00000000-0005-0000-0000-000072C50000}"/>
    <cellStyle name="PSSpacer 12" xfId="50914" xr:uid="{00000000-0005-0000-0000-000073C50000}"/>
    <cellStyle name="PSSpacer 12 2" xfId="50915" xr:uid="{00000000-0005-0000-0000-000074C50000}"/>
    <cellStyle name="PSSpacer 13" xfId="50916" xr:uid="{00000000-0005-0000-0000-000075C50000}"/>
    <cellStyle name="PSSpacer 13 2" xfId="50917" xr:uid="{00000000-0005-0000-0000-000076C50000}"/>
    <cellStyle name="PSSpacer 14" xfId="50918" xr:uid="{00000000-0005-0000-0000-000077C50000}"/>
    <cellStyle name="PSSpacer 14 2" xfId="50919" xr:uid="{00000000-0005-0000-0000-000078C50000}"/>
    <cellStyle name="PSSpacer 15" xfId="50920" xr:uid="{00000000-0005-0000-0000-000079C50000}"/>
    <cellStyle name="PSSpacer 15 2" xfId="50921" xr:uid="{00000000-0005-0000-0000-00007AC50000}"/>
    <cellStyle name="PSSpacer 16" xfId="50922" xr:uid="{00000000-0005-0000-0000-00007BC50000}"/>
    <cellStyle name="PSSpacer 16 2" xfId="50923" xr:uid="{00000000-0005-0000-0000-00007CC50000}"/>
    <cellStyle name="PSSpacer 17" xfId="50924" xr:uid="{00000000-0005-0000-0000-00007DC50000}"/>
    <cellStyle name="PSSpacer 17 2" xfId="50925" xr:uid="{00000000-0005-0000-0000-00007EC50000}"/>
    <cellStyle name="PSSpacer 18" xfId="50926" xr:uid="{00000000-0005-0000-0000-00007FC50000}"/>
    <cellStyle name="PSSpacer 18 2" xfId="50927" xr:uid="{00000000-0005-0000-0000-000080C50000}"/>
    <cellStyle name="PSSpacer 19" xfId="50928" xr:uid="{00000000-0005-0000-0000-000081C50000}"/>
    <cellStyle name="PSSpacer 19 2" xfId="50929" xr:uid="{00000000-0005-0000-0000-000082C50000}"/>
    <cellStyle name="PSSpacer 2" xfId="50930" xr:uid="{00000000-0005-0000-0000-000083C50000}"/>
    <cellStyle name="PSSpacer 2 2" xfId="50931" xr:uid="{00000000-0005-0000-0000-000084C50000}"/>
    <cellStyle name="PSSpacer 20" xfId="50932" xr:uid="{00000000-0005-0000-0000-000085C50000}"/>
    <cellStyle name="PSSpacer 20 2" xfId="50933" xr:uid="{00000000-0005-0000-0000-000086C50000}"/>
    <cellStyle name="PSSpacer 3" xfId="50934" xr:uid="{00000000-0005-0000-0000-000087C50000}"/>
    <cellStyle name="PSSpacer 3 2" xfId="50935" xr:uid="{00000000-0005-0000-0000-000088C50000}"/>
    <cellStyle name="PSSpacer 4" xfId="50936" xr:uid="{00000000-0005-0000-0000-000089C50000}"/>
    <cellStyle name="PSSpacer 4 2" xfId="50937" xr:uid="{00000000-0005-0000-0000-00008AC50000}"/>
    <cellStyle name="PSSpacer 5" xfId="50938" xr:uid="{00000000-0005-0000-0000-00008BC50000}"/>
    <cellStyle name="PSSpacer 5 2" xfId="50939" xr:uid="{00000000-0005-0000-0000-00008CC50000}"/>
    <cellStyle name="PSSpacer 6" xfId="50940" xr:uid="{00000000-0005-0000-0000-00008DC50000}"/>
    <cellStyle name="PSSpacer 6 2" xfId="50941" xr:uid="{00000000-0005-0000-0000-00008EC50000}"/>
    <cellStyle name="PSSpacer 7" xfId="50942" xr:uid="{00000000-0005-0000-0000-00008FC50000}"/>
    <cellStyle name="PSSpacer 7 2" xfId="50943" xr:uid="{00000000-0005-0000-0000-000090C50000}"/>
    <cellStyle name="PSSpacer 8" xfId="50944" xr:uid="{00000000-0005-0000-0000-000091C50000}"/>
    <cellStyle name="PSSpacer 8 2" xfId="50945" xr:uid="{00000000-0005-0000-0000-000092C50000}"/>
    <cellStyle name="PSSpacer 9" xfId="50946" xr:uid="{00000000-0005-0000-0000-000093C50000}"/>
    <cellStyle name="PSSpacer 9 2" xfId="50947" xr:uid="{00000000-0005-0000-0000-000094C50000}"/>
    <cellStyle name="Red font" xfId="50948" xr:uid="{00000000-0005-0000-0000-000095C50000}"/>
    <cellStyle name="regstoresfromspecstores" xfId="6088" xr:uid="{00000000-0005-0000-0000-000096C50000}"/>
    <cellStyle name="ReportTitlePrompt" xfId="5710" xr:uid="{00000000-0005-0000-0000-000097C50000}"/>
    <cellStyle name="ReportTitleValue" xfId="5711" xr:uid="{00000000-0005-0000-0000-000098C50000}"/>
    <cellStyle name="Reset  - Style4" xfId="117" xr:uid="{00000000-0005-0000-0000-000099C50000}"/>
    <cellStyle name="Reset  - Style7" xfId="118" xr:uid="{00000000-0005-0000-0000-00009AC50000}"/>
    <cellStyle name="RevList" xfId="6089" xr:uid="{00000000-0005-0000-0000-00009BC50000}"/>
    <cellStyle name="RevList 2" xfId="50949" xr:uid="{00000000-0005-0000-0000-00009CC50000}"/>
    <cellStyle name="RowAcctAbovePrompt" xfId="5712" xr:uid="{00000000-0005-0000-0000-00009DC50000}"/>
    <cellStyle name="RowAcctSOBAbovePrompt" xfId="5713" xr:uid="{00000000-0005-0000-0000-00009EC50000}"/>
    <cellStyle name="RowAcctSOBValue" xfId="5714" xr:uid="{00000000-0005-0000-0000-00009FC50000}"/>
    <cellStyle name="RowAcctValue" xfId="5715" xr:uid="{00000000-0005-0000-0000-0000A0C50000}"/>
    <cellStyle name="RowAttrAbovePrompt" xfId="5716" xr:uid="{00000000-0005-0000-0000-0000A1C50000}"/>
    <cellStyle name="RowAttrValue" xfId="5717" xr:uid="{00000000-0005-0000-0000-0000A2C50000}"/>
    <cellStyle name="RowColSetAbovePrompt" xfId="5718" xr:uid="{00000000-0005-0000-0000-0000A3C50000}"/>
    <cellStyle name="RowColSetLeftPrompt" xfId="5719" xr:uid="{00000000-0005-0000-0000-0000A4C50000}"/>
    <cellStyle name="RowColSetValue" xfId="5720" xr:uid="{00000000-0005-0000-0000-0000A5C50000}"/>
    <cellStyle name="RowLabels" xfId="50950" xr:uid="{00000000-0005-0000-0000-0000A6C50000}"/>
    <cellStyle name="RowLeftPrompt" xfId="5721" xr:uid="{00000000-0005-0000-0000-0000A7C50000}"/>
    <cellStyle name="RowLevel_" xfId="50951" xr:uid="{00000000-0005-0000-0000-0000A8C50000}"/>
    <cellStyle name="rt" xfId="50952" xr:uid="{00000000-0005-0000-0000-0000A9C50000}"/>
    <cellStyle name="s_HardInc " xfId="50953" xr:uid="{00000000-0005-0000-0000-0000AAC50000}"/>
    <cellStyle name="Salomon Logo" xfId="50954" xr:uid="{00000000-0005-0000-0000-0000ABC50000}"/>
    <cellStyle name="SampleUsingFormatMask" xfId="5722" xr:uid="{00000000-0005-0000-0000-0000ACC50000}"/>
    <cellStyle name="SampleWithNoFormatMask" xfId="5723" xr:uid="{00000000-0005-0000-0000-0000ADC50000}"/>
    <cellStyle name="SAPBEXstdData" xfId="6090" xr:uid="{00000000-0005-0000-0000-0000AEC50000}"/>
    <cellStyle name="Shade" xfId="50955" xr:uid="{00000000-0005-0000-0000-0000AFC50000}"/>
    <cellStyle name="shade - Style1" xfId="119" xr:uid="{00000000-0005-0000-0000-0000B0C50000}"/>
    <cellStyle name="SHADEDSTORES" xfId="6091" xr:uid="{00000000-0005-0000-0000-0000B1C50000}"/>
    <cellStyle name="SHADEDSTORES 2" xfId="50956" xr:uid="{00000000-0005-0000-0000-0000B2C50000}"/>
    <cellStyle name="Sheet Header" xfId="50957" xr:uid="{00000000-0005-0000-0000-0000B3C50000}"/>
    <cellStyle name="ShOut" xfId="50958" xr:uid="{00000000-0005-0000-0000-0000B4C50000}"/>
    <cellStyle name="sideways" xfId="50959" xr:uid="{00000000-0005-0000-0000-0000B5C50000}"/>
    <cellStyle name="Small Page Heading" xfId="120" xr:uid="{00000000-0005-0000-0000-0000B6C50000}"/>
    <cellStyle name="specstores" xfId="6092" xr:uid="{00000000-0005-0000-0000-0000B7C50000}"/>
    <cellStyle name="Standard_Tabelle1" xfId="6093" xr:uid="{00000000-0005-0000-0000-0000B8C50000}"/>
    <cellStyle name="static" xfId="50960" xr:uid="{00000000-0005-0000-0000-0000B9C50000}"/>
    <cellStyle name="Style 1" xfId="6094" xr:uid="{00000000-0005-0000-0000-0000BAC50000}"/>
    <cellStyle name="Style 1 2" xfId="50961" xr:uid="{00000000-0005-0000-0000-0000BBC50000}"/>
    <cellStyle name="Style 1 3" xfId="50962" xr:uid="{00000000-0005-0000-0000-0000BCC50000}"/>
    <cellStyle name="Style 2" xfId="50963" xr:uid="{00000000-0005-0000-0000-0000BDC50000}"/>
    <cellStyle name="Style 21" xfId="50964" xr:uid="{00000000-0005-0000-0000-0000BEC50000}"/>
    <cellStyle name="Style 22" xfId="50965" xr:uid="{00000000-0005-0000-0000-0000BFC50000}"/>
    <cellStyle name="Style 23" xfId="50966" xr:uid="{00000000-0005-0000-0000-0000C0C50000}"/>
    <cellStyle name="Style 24" xfId="50967" xr:uid="{00000000-0005-0000-0000-0000C1C50000}"/>
    <cellStyle name="Style 25" xfId="50968" xr:uid="{00000000-0005-0000-0000-0000C2C50000}"/>
    <cellStyle name="Style 25 2" xfId="50969" xr:uid="{00000000-0005-0000-0000-0000C3C50000}"/>
    <cellStyle name="Style 26" xfId="50970" xr:uid="{00000000-0005-0000-0000-0000C4C50000}"/>
    <cellStyle name="Style 27" xfId="50971" xr:uid="{00000000-0005-0000-0000-0000C5C50000}"/>
    <cellStyle name="Style 27 2" xfId="50972" xr:uid="{00000000-0005-0000-0000-0000C6C50000}"/>
    <cellStyle name="Style 28" xfId="50973" xr:uid="{00000000-0005-0000-0000-0000C7C50000}"/>
    <cellStyle name="Style 29" xfId="50974" xr:uid="{00000000-0005-0000-0000-0000C8C50000}"/>
    <cellStyle name="Style 3" xfId="50975" xr:uid="{00000000-0005-0000-0000-0000C9C50000}"/>
    <cellStyle name="Style 30" xfId="50976" xr:uid="{00000000-0005-0000-0000-0000CAC50000}"/>
    <cellStyle name="Style 31" xfId="50977" xr:uid="{00000000-0005-0000-0000-0000CBC50000}"/>
    <cellStyle name="Style 32" xfId="50978" xr:uid="{00000000-0005-0000-0000-0000CCC50000}"/>
    <cellStyle name="Style 32 2" xfId="50979" xr:uid="{00000000-0005-0000-0000-0000CDC50000}"/>
    <cellStyle name="Style 33" xfId="50980" xr:uid="{00000000-0005-0000-0000-0000CEC50000}"/>
    <cellStyle name="Style 33 2" xfId="50981" xr:uid="{00000000-0005-0000-0000-0000CFC50000}"/>
    <cellStyle name="Style 34" xfId="50982" xr:uid="{00000000-0005-0000-0000-0000D0C50000}"/>
    <cellStyle name="Style 35" xfId="50983" xr:uid="{00000000-0005-0000-0000-0000D1C50000}"/>
    <cellStyle name="Style 36" xfId="50984" xr:uid="{00000000-0005-0000-0000-0000D2C50000}"/>
    <cellStyle name="Style 37" xfId="50985" xr:uid="{00000000-0005-0000-0000-0000D3C50000}"/>
    <cellStyle name="Style 38" xfId="50986" xr:uid="{00000000-0005-0000-0000-0000D4C50000}"/>
    <cellStyle name="Style 39" xfId="50987" xr:uid="{00000000-0005-0000-0000-0000D5C50000}"/>
    <cellStyle name="Style 58" xfId="50988" xr:uid="{00000000-0005-0000-0000-0000D6C50000}"/>
    <cellStyle name="Style 87" xfId="50989" xr:uid="{00000000-0005-0000-0000-0000D7C50000}"/>
    <cellStyle name="subhead" xfId="50990" xr:uid="{00000000-0005-0000-0000-0000D8C50000}"/>
    <cellStyle name="SubHeading 1" xfId="50991" xr:uid="{00000000-0005-0000-0000-0000D9C50000}"/>
    <cellStyle name="SubHeading 2" xfId="50992" xr:uid="{00000000-0005-0000-0000-0000DAC50000}"/>
    <cellStyle name="SubRoutine" xfId="50993" xr:uid="{00000000-0005-0000-0000-0000DBC50000}"/>
    <cellStyle name="Subtotal" xfId="6095" xr:uid="{00000000-0005-0000-0000-0000DCC50000}"/>
    <cellStyle name="Table  - Style5" xfId="121" xr:uid="{00000000-0005-0000-0000-0000DDC50000}"/>
    <cellStyle name="Table  - Style6" xfId="122" xr:uid="{00000000-0005-0000-0000-0000DEC50000}"/>
    <cellStyle name="Table Head" xfId="50994" xr:uid="{00000000-0005-0000-0000-0000DFC50000}"/>
    <cellStyle name="Table Head Aligned" xfId="50995" xr:uid="{00000000-0005-0000-0000-0000E0C50000}"/>
    <cellStyle name="Table Head Blue" xfId="50996" xr:uid="{00000000-0005-0000-0000-0000E1C50000}"/>
    <cellStyle name="Table Head Green" xfId="50997" xr:uid="{00000000-0005-0000-0000-0000E2C50000}"/>
    <cellStyle name="Table Head_Val_Sum_Graph" xfId="50998" xr:uid="{00000000-0005-0000-0000-0000E3C50000}"/>
    <cellStyle name="Table Text" xfId="50999" xr:uid="{00000000-0005-0000-0000-0000E4C50000}"/>
    <cellStyle name="Table Title" xfId="51000" xr:uid="{00000000-0005-0000-0000-0000E5C50000}"/>
    <cellStyle name="Table Units" xfId="51001" xr:uid="{00000000-0005-0000-0000-0000E6C50000}"/>
    <cellStyle name="Table_Header" xfId="51002" xr:uid="{00000000-0005-0000-0000-0000E7C50000}"/>
    <cellStyle name="TableHead" xfId="51003" xr:uid="{00000000-0005-0000-0000-0000E8C50000}"/>
    <cellStyle name="Task" xfId="6096" xr:uid="{00000000-0005-0000-0000-0000E9C50000}"/>
    <cellStyle name="text" xfId="51004" xr:uid="{00000000-0005-0000-0000-0000EAC50000}"/>
    <cellStyle name="Text 1" xfId="51005" xr:uid="{00000000-0005-0000-0000-0000EBC50000}"/>
    <cellStyle name="Text Head 1" xfId="51006" xr:uid="{00000000-0005-0000-0000-0000ECC50000}"/>
    <cellStyle name="Tickmark" xfId="6097" xr:uid="{00000000-0005-0000-0000-0000EDC50000}"/>
    <cellStyle name="Times New Roman" xfId="51007" xr:uid="{00000000-0005-0000-0000-0000EEC50000}"/>
    <cellStyle name="Title" xfId="123" builtinId="15" customBuiltin="1"/>
    <cellStyle name="Title  - Style1" xfId="124" xr:uid="{00000000-0005-0000-0000-0000F0C50000}"/>
    <cellStyle name="Title  - Style6" xfId="125" xr:uid="{00000000-0005-0000-0000-0000F1C50000}"/>
    <cellStyle name="Title 10" xfId="5724" xr:uid="{00000000-0005-0000-0000-0000F2C50000}"/>
    <cellStyle name="Title 10 2" xfId="5725" xr:uid="{00000000-0005-0000-0000-0000F3C50000}"/>
    <cellStyle name="Title 10 3" xfId="5726" xr:uid="{00000000-0005-0000-0000-0000F4C50000}"/>
    <cellStyle name="Title 10 4" xfId="5727" xr:uid="{00000000-0005-0000-0000-0000F5C50000}"/>
    <cellStyle name="Title 11" xfId="5728" xr:uid="{00000000-0005-0000-0000-0000F6C50000}"/>
    <cellStyle name="Title 11 2" xfId="5729" xr:uid="{00000000-0005-0000-0000-0000F7C50000}"/>
    <cellStyle name="Title 11 3" xfId="5730" xr:uid="{00000000-0005-0000-0000-0000F8C50000}"/>
    <cellStyle name="Title 11 4" xfId="5731" xr:uid="{00000000-0005-0000-0000-0000F9C50000}"/>
    <cellStyle name="Title 12" xfId="5732" xr:uid="{00000000-0005-0000-0000-0000FAC50000}"/>
    <cellStyle name="Title 12 2" xfId="5733" xr:uid="{00000000-0005-0000-0000-0000FBC50000}"/>
    <cellStyle name="Title 12 3" xfId="5734" xr:uid="{00000000-0005-0000-0000-0000FCC50000}"/>
    <cellStyle name="Title 12 4" xfId="5735" xr:uid="{00000000-0005-0000-0000-0000FDC50000}"/>
    <cellStyle name="Title 13" xfId="5736" xr:uid="{00000000-0005-0000-0000-0000FEC50000}"/>
    <cellStyle name="Title 13 2" xfId="5737" xr:uid="{00000000-0005-0000-0000-0000FFC50000}"/>
    <cellStyle name="Title 13 3" xfId="5738" xr:uid="{00000000-0005-0000-0000-000000C60000}"/>
    <cellStyle name="Title 13 4" xfId="5739" xr:uid="{00000000-0005-0000-0000-000001C60000}"/>
    <cellStyle name="Title 14" xfId="5740" xr:uid="{00000000-0005-0000-0000-000002C60000}"/>
    <cellStyle name="Title 14 2" xfId="5741" xr:uid="{00000000-0005-0000-0000-000003C60000}"/>
    <cellStyle name="Title 14 3" xfId="5742" xr:uid="{00000000-0005-0000-0000-000004C60000}"/>
    <cellStyle name="Title 14 4" xfId="5743" xr:uid="{00000000-0005-0000-0000-000005C60000}"/>
    <cellStyle name="Title 15" xfId="5744" xr:uid="{00000000-0005-0000-0000-000006C60000}"/>
    <cellStyle name="Title 15 2" xfId="5745" xr:uid="{00000000-0005-0000-0000-000007C60000}"/>
    <cellStyle name="Title 15 3" xfId="5746" xr:uid="{00000000-0005-0000-0000-000008C60000}"/>
    <cellStyle name="Title 15 4" xfId="5747" xr:uid="{00000000-0005-0000-0000-000009C60000}"/>
    <cellStyle name="Title 16" xfId="5748" xr:uid="{00000000-0005-0000-0000-00000AC60000}"/>
    <cellStyle name="Title 16 2" xfId="5749" xr:uid="{00000000-0005-0000-0000-00000BC60000}"/>
    <cellStyle name="Title 16 3" xfId="5750" xr:uid="{00000000-0005-0000-0000-00000CC60000}"/>
    <cellStyle name="Title 16 4" xfId="5751" xr:uid="{00000000-0005-0000-0000-00000DC60000}"/>
    <cellStyle name="Title 17" xfId="5752" xr:uid="{00000000-0005-0000-0000-00000EC60000}"/>
    <cellStyle name="Title 17 2" xfId="5753" xr:uid="{00000000-0005-0000-0000-00000FC60000}"/>
    <cellStyle name="Title 17 3" xfId="5754" xr:uid="{00000000-0005-0000-0000-000010C60000}"/>
    <cellStyle name="Title 17 4" xfId="5755" xr:uid="{00000000-0005-0000-0000-000011C60000}"/>
    <cellStyle name="Title 18" xfId="5756" xr:uid="{00000000-0005-0000-0000-000012C60000}"/>
    <cellStyle name="Title 18 2" xfId="5757" xr:uid="{00000000-0005-0000-0000-000013C60000}"/>
    <cellStyle name="Title 18 3" xfId="5758" xr:uid="{00000000-0005-0000-0000-000014C60000}"/>
    <cellStyle name="Title 18 4" xfId="5759" xr:uid="{00000000-0005-0000-0000-000015C60000}"/>
    <cellStyle name="Title 19" xfId="5760" xr:uid="{00000000-0005-0000-0000-000016C60000}"/>
    <cellStyle name="Title 19 2" xfId="5761" xr:uid="{00000000-0005-0000-0000-000017C60000}"/>
    <cellStyle name="Title 19 3" xfId="5762" xr:uid="{00000000-0005-0000-0000-000018C60000}"/>
    <cellStyle name="Title 19 4" xfId="5763" xr:uid="{00000000-0005-0000-0000-000019C60000}"/>
    <cellStyle name="Title 2" xfId="5764" xr:uid="{00000000-0005-0000-0000-00001AC60000}"/>
    <cellStyle name="Title 2 2" xfId="5765" xr:uid="{00000000-0005-0000-0000-00001BC60000}"/>
    <cellStyle name="Title 2 2 2" xfId="51008" xr:uid="{00000000-0005-0000-0000-00001CC60000}"/>
    <cellStyle name="Title 2 3" xfId="5766" xr:uid="{00000000-0005-0000-0000-00001DC60000}"/>
    <cellStyle name="Title 2 3 2" xfId="5767" xr:uid="{00000000-0005-0000-0000-00001EC60000}"/>
    <cellStyle name="Title 2 3 3" xfId="5768" xr:uid="{00000000-0005-0000-0000-00001FC60000}"/>
    <cellStyle name="Title 2 3_FY11 Repairs" xfId="5769" xr:uid="{00000000-0005-0000-0000-000020C60000}"/>
    <cellStyle name="Title 2 4" xfId="5770" xr:uid="{00000000-0005-0000-0000-000021C60000}"/>
    <cellStyle name="Title 2 5" xfId="5771" xr:uid="{00000000-0005-0000-0000-000022C60000}"/>
    <cellStyle name="Title 20" xfId="5772" xr:uid="{00000000-0005-0000-0000-000023C60000}"/>
    <cellStyle name="Title 20 2" xfId="5773" xr:uid="{00000000-0005-0000-0000-000024C60000}"/>
    <cellStyle name="Title 20 3" xfId="5774" xr:uid="{00000000-0005-0000-0000-000025C60000}"/>
    <cellStyle name="Title 20 4" xfId="5775" xr:uid="{00000000-0005-0000-0000-000026C60000}"/>
    <cellStyle name="Title 21" xfId="5776" xr:uid="{00000000-0005-0000-0000-000027C60000}"/>
    <cellStyle name="Title 21 2" xfId="5777" xr:uid="{00000000-0005-0000-0000-000028C60000}"/>
    <cellStyle name="Title 21 3" xfId="5778" xr:uid="{00000000-0005-0000-0000-000029C60000}"/>
    <cellStyle name="Title 21 4" xfId="5779" xr:uid="{00000000-0005-0000-0000-00002AC60000}"/>
    <cellStyle name="Title 22" xfId="5780" xr:uid="{00000000-0005-0000-0000-00002BC60000}"/>
    <cellStyle name="Title 22 2" xfId="5781" xr:uid="{00000000-0005-0000-0000-00002CC60000}"/>
    <cellStyle name="Title 22 3" xfId="5782" xr:uid="{00000000-0005-0000-0000-00002DC60000}"/>
    <cellStyle name="Title 22 4" xfId="5783" xr:uid="{00000000-0005-0000-0000-00002EC60000}"/>
    <cellStyle name="Title 23" xfId="5784" xr:uid="{00000000-0005-0000-0000-00002FC60000}"/>
    <cellStyle name="Title 23 2" xfId="5785" xr:uid="{00000000-0005-0000-0000-000030C60000}"/>
    <cellStyle name="Title 23 3" xfId="5786" xr:uid="{00000000-0005-0000-0000-000031C60000}"/>
    <cellStyle name="Title 24" xfId="5787" xr:uid="{00000000-0005-0000-0000-000032C60000}"/>
    <cellStyle name="Title 24 2" xfId="5788" xr:uid="{00000000-0005-0000-0000-000033C60000}"/>
    <cellStyle name="Title 25" xfId="5789" xr:uid="{00000000-0005-0000-0000-000034C60000}"/>
    <cellStyle name="Title 25 2" xfId="5790" xr:uid="{00000000-0005-0000-0000-000035C60000}"/>
    <cellStyle name="Title 26" xfId="5791" xr:uid="{00000000-0005-0000-0000-000036C60000}"/>
    <cellStyle name="Title 26 2" xfId="5792" xr:uid="{00000000-0005-0000-0000-000037C60000}"/>
    <cellStyle name="Title 27" xfId="5793" xr:uid="{00000000-0005-0000-0000-000038C60000}"/>
    <cellStyle name="Title 28" xfId="5794" xr:uid="{00000000-0005-0000-0000-000039C60000}"/>
    <cellStyle name="Title 29" xfId="5795" xr:uid="{00000000-0005-0000-0000-00003AC60000}"/>
    <cellStyle name="Title 3" xfId="5796" xr:uid="{00000000-0005-0000-0000-00003BC60000}"/>
    <cellStyle name="Title 3 2" xfId="5797" xr:uid="{00000000-0005-0000-0000-00003CC60000}"/>
    <cellStyle name="Title 3 3" xfId="5798" xr:uid="{00000000-0005-0000-0000-00003DC60000}"/>
    <cellStyle name="Title 3 4" xfId="5799" xr:uid="{00000000-0005-0000-0000-00003EC60000}"/>
    <cellStyle name="Title 3 5" xfId="5800" xr:uid="{00000000-0005-0000-0000-00003FC60000}"/>
    <cellStyle name="Title 30" xfId="5801" xr:uid="{00000000-0005-0000-0000-000040C60000}"/>
    <cellStyle name="Title 31" xfId="5802" xr:uid="{00000000-0005-0000-0000-000041C60000}"/>
    <cellStyle name="Title 32" xfId="5803" xr:uid="{00000000-0005-0000-0000-000042C60000}"/>
    <cellStyle name="Title 33" xfId="5804" xr:uid="{00000000-0005-0000-0000-000043C60000}"/>
    <cellStyle name="Title 34" xfId="5805" xr:uid="{00000000-0005-0000-0000-000044C60000}"/>
    <cellStyle name="Title 35" xfId="5806" xr:uid="{00000000-0005-0000-0000-000045C60000}"/>
    <cellStyle name="Title 36" xfId="5807" xr:uid="{00000000-0005-0000-0000-000046C60000}"/>
    <cellStyle name="Title 37" xfId="5808" xr:uid="{00000000-0005-0000-0000-000047C60000}"/>
    <cellStyle name="Title 38" xfId="5809" xr:uid="{00000000-0005-0000-0000-000048C60000}"/>
    <cellStyle name="Title 39" xfId="5810" xr:uid="{00000000-0005-0000-0000-000049C60000}"/>
    <cellStyle name="Title 4" xfId="5811" xr:uid="{00000000-0005-0000-0000-00004AC60000}"/>
    <cellStyle name="Title 4 2" xfId="5812" xr:uid="{00000000-0005-0000-0000-00004BC60000}"/>
    <cellStyle name="Title 4 3" xfId="5813" xr:uid="{00000000-0005-0000-0000-00004CC60000}"/>
    <cellStyle name="Title 4 4" xfId="5814" xr:uid="{00000000-0005-0000-0000-00004DC60000}"/>
    <cellStyle name="Title 4 5" xfId="5815" xr:uid="{00000000-0005-0000-0000-00004EC60000}"/>
    <cellStyle name="Title 40" xfId="5816" xr:uid="{00000000-0005-0000-0000-00004FC60000}"/>
    <cellStyle name="Title 41" xfId="5817" xr:uid="{00000000-0005-0000-0000-000050C60000}"/>
    <cellStyle name="Title 42" xfId="5818" xr:uid="{00000000-0005-0000-0000-000051C60000}"/>
    <cellStyle name="Title 43" xfId="5819" xr:uid="{00000000-0005-0000-0000-000052C60000}"/>
    <cellStyle name="Title 44" xfId="5820" xr:uid="{00000000-0005-0000-0000-000053C60000}"/>
    <cellStyle name="Title 45" xfId="5821" xr:uid="{00000000-0005-0000-0000-000054C60000}"/>
    <cellStyle name="Title 5" xfId="5822" xr:uid="{00000000-0005-0000-0000-000055C60000}"/>
    <cellStyle name="Title 5 2" xfId="5823" xr:uid="{00000000-0005-0000-0000-000056C60000}"/>
    <cellStyle name="Title 5 3" xfId="5824" xr:uid="{00000000-0005-0000-0000-000057C60000}"/>
    <cellStyle name="Title 5 4" xfId="5825" xr:uid="{00000000-0005-0000-0000-000058C60000}"/>
    <cellStyle name="Title 5 5" xfId="5826" xr:uid="{00000000-0005-0000-0000-000059C60000}"/>
    <cellStyle name="Title 6" xfId="5827" xr:uid="{00000000-0005-0000-0000-00005AC60000}"/>
    <cellStyle name="Title 6 2" xfId="5828" xr:uid="{00000000-0005-0000-0000-00005BC60000}"/>
    <cellStyle name="Title 6 3" xfId="5829" xr:uid="{00000000-0005-0000-0000-00005CC60000}"/>
    <cellStyle name="Title 6 4" xfId="5830" xr:uid="{00000000-0005-0000-0000-00005DC60000}"/>
    <cellStyle name="Title 7" xfId="5831" xr:uid="{00000000-0005-0000-0000-00005EC60000}"/>
    <cellStyle name="Title 7 2" xfId="5832" xr:uid="{00000000-0005-0000-0000-00005FC60000}"/>
    <cellStyle name="Title 7 3" xfId="5833" xr:uid="{00000000-0005-0000-0000-000060C60000}"/>
    <cellStyle name="Title 7 4" xfId="5834" xr:uid="{00000000-0005-0000-0000-000061C60000}"/>
    <cellStyle name="Title 8" xfId="5835" xr:uid="{00000000-0005-0000-0000-000062C60000}"/>
    <cellStyle name="Title 8 2" xfId="5836" xr:uid="{00000000-0005-0000-0000-000063C60000}"/>
    <cellStyle name="Title 8 3" xfId="5837" xr:uid="{00000000-0005-0000-0000-000064C60000}"/>
    <cellStyle name="Title 8 4" xfId="5838" xr:uid="{00000000-0005-0000-0000-000065C60000}"/>
    <cellStyle name="Title 9" xfId="5839" xr:uid="{00000000-0005-0000-0000-000066C60000}"/>
    <cellStyle name="Title 9 2" xfId="5840" xr:uid="{00000000-0005-0000-0000-000067C60000}"/>
    <cellStyle name="Title 9 3" xfId="5841" xr:uid="{00000000-0005-0000-0000-000068C60000}"/>
    <cellStyle name="Title 9 4" xfId="5842" xr:uid="{00000000-0005-0000-0000-000069C60000}"/>
    <cellStyle name="title1" xfId="126" xr:uid="{00000000-0005-0000-0000-00006AC60000}"/>
    <cellStyle name="title1 2" xfId="5843" xr:uid="{00000000-0005-0000-0000-00006BC60000}"/>
    <cellStyle name="title1 3" xfId="5844" xr:uid="{00000000-0005-0000-0000-00006CC60000}"/>
    <cellStyle name="title1_03_2012" xfId="5845" xr:uid="{00000000-0005-0000-0000-00006DC60000}"/>
    <cellStyle name="TitreRub" xfId="51009" xr:uid="{00000000-0005-0000-0000-00006EC60000}"/>
    <cellStyle name="TitreTab" xfId="51010" xr:uid="{00000000-0005-0000-0000-00006FC60000}"/>
    <cellStyle name="tons" xfId="51011" xr:uid="{00000000-0005-0000-0000-000070C60000}"/>
    <cellStyle name="topline" xfId="51012" xr:uid="{00000000-0005-0000-0000-000071C60000}"/>
    <cellStyle name="Total" xfId="127" builtinId="25" customBuiltin="1"/>
    <cellStyle name="Total 10" xfId="5846" xr:uid="{00000000-0005-0000-0000-000073C60000}"/>
    <cellStyle name="Total 10 2" xfId="5847" xr:uid="{00000000-0005-0000-0000-000074C60000}"/>
    <cellStyle name="Total 10 3" xfId="5848" xr:uid="{00000000-0005-0000-0000-000075C60000}"/>
    <cellStyle name="Total 10 4" xfId="5849" xr:uid="{00000000-0005-0000-0000-000076C60000}"/>
    <cellStyle name="Total 11" xfId="5850" xr:uid="{00000000-0005-0000-0000-000077C60000}"/>
    <cellStyle name="Total 11 2" xfId="5851" xr:uid="{00000000-0005-0000-0000-000078C60000}"/>
    <cellStyle name="Total 11 3" xfId="5852" xr:uid="{00000000-0005-0000-0000-000079C60000}"/>
    <cellStyle name="Total 11 4" xfId="5853" xr:uid="{00000000-0005-0000-0000-00007AC60000}"/>
    <cellStyle name="Total 12" xfId="5854" xr:uid="{00000000-0005-0000-0000-00007BC60000}"/>
    <cellStyle name="Total 12 2" xfId="5855" xr:uid="{00000000-0005-0000-0000-00007CC60000}"/>
    <cellStyle name="Total 12 3" xfId="5856" xr:uid="{00000000-0005-0000-0000-00007DC60000}"/>
    <cellStyle name="Total 12 4" xfId="5857" xr:uid="{00000000-0005-0000-0000-00007EC60000}"/>
    <cellStyle name="Total 13" xfId="5858" xr:uid="{00000000-0005-0000-0000-00007FC60000}"/>
    <cellStyle name="Total 13 2" xfId="5859" xr:uid="{00000000-0005-0000-0000-000080C60000}"/>
    <cellStyle name="Total 13 3" xfId="5860" xr:uid="{00000000-0005-0000-0000-000081C60000}"/>
    <cellStyle name="Total 13 4" xfId="5861" xr:uid="{00000000-0005-0000-0000-000082C60000}"/>
    <cellStyle name="Total 14" xfId="5862" xr:uid="{00000000-0005-0000-0000-000083C60000}"/>
    <cellStyle name="Total 14 2" xfId="5863" xr:uid="{00000000-0005-0000-0000-000084C60000}"/>
    <cellStyle name="Total 14 3" xfId="5864" xr:uid="{00000000-0005-0000-0000-000085C60000}"/>
    <cellStyle name="Total 14 4" xfId="5865" xr:uid="{00000000-0005-0000-0000-000086C60000}"/>
    <cellStyle name="Total 15" xfId="5866" xr:uid="{00000000-0005-0000-0000-000087C60000}"/>
    <cellStyle name="Total 15 2" xfId="5867" xr:uid="{00000000-0005-0000-0000-000088C60000}"/>
    <cellStyle name="Total 15 3" xfId="5868" xr:uid="{00000000-0005-0000-0000-000089C60000}"/>
    <cellStyle name="Total 15 4" xfId="5869" xr:uid="{00000000-0005-0000-0000-00008AC60000}"/>
    <cellStyle name="Total 16" xfId="5870" xr:uid="{00000000-0005-0000-0000-00008BC60000}"/>
    <cellStyle name="Total 16 2" xfId="5871" xr:uid="{00000000-0005-0000-0000-00008CC60000}"/>
    <cellStyle name="Total 16 3" xfId="5872" xr:uid="{00000000-0005-0000-0000-00008DC60000}"/>
    <cellStyle name="Total 16 4" xfId="5873" xr:uid="{00000000-0005-0000-0000-00008EC60000}"/>
    <cellStyle name="Total 17" xfId="5874" xr:uid="{00000000-0005-0000-0000-00008FC60000}"/>
    <cellStyle name="Total 17 2" xfId="5875" xr:uid="{00000000-0005-0000-0000-000090C60000}"/>
    <cellStyle name="Total 17 3" xfId="5876" xr:uid="{00000000-0005-0000-0000-000091C60000}"/>
    <cellStyle name="Total 17 4" xfId="5877" xr:uid="{00000000-0005-0000-0000-000092C60000}"/>
    <cellStyle name="Total 18" xfId="5878" xr:uid="{00000000-0005-0000-0000-000093C60000}"/>
    <cellStyle name="Total 18 2" xfId="5879" xr:uid="{00000000-0005-0000-0000-000094C60000}"/>
    <cellStyle name="Total 18 3" xfId="5880" xr:uid="{00000000-0005-0000-0000-000095C60000}"/>
    <cellStyle name="Total 18 4" xfId="5881" xr:uid="{00000000-0005-0000-0000-000096C60000}"/>
    <cellStyle name="Total 19" xfId="5882" xr:uid="{00000000-0005-0000-0000-000097C60000}"/>
    <cellStyle name="Total 19 2" xfId="5883" xr:uid="{00000000-0005-0000-0000-000098C60000}"/>
    <cellStyle name="Total 19 3" xfId="5884" xr:uid="{00000000-0005-0000-0000-000099C60000}"/>
    <cellStyle name="Total 19 4" xfId="5885" xr:uid="{00000000-0005-0000-0000-00009AC60000}"/>
    <cellStyle name="Total 2" xfId="5886" xr:uid="{00000000-0005-0000-0000-00009BC60000}"/>
    <cellStyle name="Total 2 2" xfId="5887" xr:uid="{00000000-0005-0000-0000-00009CC60000}"/>
    <cellStyle name="Total 2 2 2" xfId="51013" xr:uid="{00000000-0005-0000-0000-00009DC60000}"/>
    <cellStyle name="Total 2 3" xfId="5888" xr:uid="{00000000-0005-0000-0000-00009EC60000}"/>
    <cellStyle name="Total 2 3 2" xfId="5889" xr:uid="{00000000-0005-0000-0000-00009FC60000}"/>
    <cellStyle name="Total 2 3 3" xfId="5890" xr:uid="{00000000-0005-0000-0000-0000A0C60000}"/>
    <cellStyle name="Total 2 3_FY11 Repairs" xfId="5891" xr:uid="{00000000-0005-0000-0000-0000A1C60000}"/>
    <cellStyle name="Total 2 4" xfId="5892" xr:uid="{00000000-0005-0000-0000-0000A2C60000}"/>
    <cellStyle name="Total 2 5" xfId="5893" xr:uid="{00000000-0005-0000-0000-0000A3C60000}"/>
    <cellStyle name="Total 2_2013 Combined" xfId="51014" xr:uid="{00000000-0005-0000-0000-0000A4C60000}"/>
    <cellStyle name="Total 20" xfId="5894" xr:uid="{00000000-0005-0000-0000-0000A5C60000}"/>
    <cellStyle name="Total 20 2" xfId="5895" xr:uid="{00000000-0005-0000-0000-0000A6C60000}"/>
    <cellStyle name="Total 20 3" xfId="5896" xr:uid="{00000000-0005-0000-0000-0000A7C60000}"/>
    <cellStyle name="Total 20 4" xfId="5897" xr:uid="{00000000-0005-0000-0000-0000A8C60000}"/>
    <cellStyle name="Total 21" xfId="5898" xr:uid="{00000000-0005-0000-0000-0000A9C60000}"/>
    <cellStyle name="Total 21 2" xfId="5899" xr:uid="{00000000-0005-0000-0000-0000AAC60000}"/>
    <cellStyle name="Total 21 3" xfId="5900" xr:uid="{00000000-0005-0000-0000-0000ABC60000}"/>
    <cellStyle name="Total 21 4" xfId="5901" xr:uid="{00000000-0005-0000-0000-0000ACC60000}"/>
    <cellStyle name="Total 22" xfId="5902" xr:uid="{00000000-0005-0000-0000-0000ADC60000}"/>
    <cellStyle name="Total 22 2" xfId="5903" xr:uid="{00000000-0005-0000-0000-0000AEC60000}"/>
    <cellStyle name="Total 22 3" xfId="5904" xr:uid="{00000000-0005-0000-0000-0000AFC60000}"/>
    <cellStyle name="Total 22 4" xfId="5905" xr:uid="{00000000-0005-0000-0000-0000B0C60000}"/>
    <cellStyle name="Total 23" xfId="5906" xr:uid="{00000000-0005-0000-0000-0000B1C60000}"/>
    <cellStyle name="Total 23 2" xfId="5907" xr:uid="{00000000-0005-0000-0000-0000B2C60000}"/>
    <cellStyle name="Total 23 3" xfId="5908" xr:uid="{00000000-0005-0000-0000-0000B3C60000}"/>
    <cellStyle name="Total 24" xfId="5909" xr:uid="{00000000-0005-0000-0000-0000B4C60000}"/>
    <cellStyle name="Total 24 2" xfId="5910" xr:uid="{00000000-0005-0000-0000-0000B5C60000}"/>
    <cellStyle name="Total 25" xfId="5911" xr:uid="{00000000-0005-0000-0000-0000B6C60000}"/>
    <cellStyle name="Total 25 2" xfId="5912" xr:uid="{00000000-0005-0000-0000-0000B7C60000}"/>
    <cellStyle name="Total 26" xfId="5913" xr:uid="{00000000-0005-0000-0000-0000B8C60000}"/>
    <cellStyle name="Total 26 2" xfId="5914" xr:uid="{00000000-0005-0000-0000-0000B9C60000}"/>
    <cellStyle name="Total 27" xfId="5915" xr:uid="{00000000-0005-0000-0000-0000BAC60000}"/>
    <cellStyle name="Total 28" xfId="5916" xr:uid="{00000000-0005-0000-0000-0000BBC60000}"/>
    <cellStyle name="Total 29" xfId="5917" xr:uid="{00000000-0005-0000-0000-0000BCC60000}"/>
    <cellStyle name="Total 3" xfId="5918" xr:uid="{00000000-0005-0000-0000-0000BDC60000}"/>
    <cellStyle name="Total 3 2" xfId="5919" xr:uid="{00000000-0005-0000-0000-0000BEC60000}"/>
    <cellStyle name="Total 3 3" xfId="5920" xr:uid="{00000000-0005-0000-0000-0000BFC60000}"/>
    <cellStyle name="Total 3 4" xfId="5921" xr:uid="{00000000-0005-0000-0000-0000C0C60000}"/>
    <cellStyle name="Total 3 5" xfId="5922" xr:uid="{00000000-0005-0000-0000-0000C1C60000}"/>
    <cellStyle name="Total 30" xfId="5923" xr:uid="{00000000-0005-0000-0000-0000C2C60000}"/>
    <cellStyle name="Total 31" xfId="5924" xr:uid="{00000000-0005-0000-0000-0000C3C60000}"/>
    <cellStyle name="Total 32" xfId="5925" xr:uid="{00000000-0005-0000-0000-0000C4C60000}"/>
    <cellStyle name="Total 33" xfId="5926" xr:uid="{00000000-0005-0000-0000-0000C5C60000}"/>
    <cellStyle name="Total 34" xfId="5927" xr:uid="{00000000-0005-0000-0000-0000C6C60000}"/>
    <cellStyle name="Total 4" xfId="5928" xr:uid="{00000000-0005-0000-0000-0000C7C60000}"/>
    <cellStyle name="Total 4 2" xfId="5929" xr:uid="{00000000-0005-0000-0000-0000C8C60000}"/>
    <cellStyle name="Total 4 3" xfId="5930" xr:uid="{00000000-0005-0000-0000-0000C9C60000}"/>
    <cellStyle name="Total 4 4" xfId="5931" xr:uid="{00000000-0005-0000-0000-0000CAC60000}"/>
    <cellStyle name="Total 5" xfId="5932" xr:uid="{00000000-0005-0000-0000-0000CBC60000}"/>
    <cellStyle name="Total 5 2" xfId="5933" xr:uid="{00000000-0005-0000-0000-0000CCC60000}"/>
    <cellStyle name="Total 5 3" xfId="5934" xr:uid="{00000000-0005-0000-0000-0000CDC60000}"/>
    <cellStyle name="Total 5 4" xfId="5935" xr:uid="{00000000-0005-0000-0000-0000CEC60000}"/>
    <cellStyle name="Total 6" xfId="5936" xr:uid="{00000000-0005-0000-0000-0000CFC60000}"/>
    <cellStyle name="Total 6 2" xfId="5937" xr:uid="{00000000-0005-0000-0000-0000D0C60000}"/>
    <cellStyle name="Total 6 3" xfId="5938" xr:uid="{00000000-0005-0000-0000-0000D1C60000}"/>
    <cellStyle name="Total 6 4" xfId="5939" xr:uid="{00000000-0005-0000-0000-0000D2C60000}"/>
    <cellStyle name="Total 7" xfId="5940" xr:uid="{00000000-0005-0000-0000-0000D3C60000}"/>
    <cellStyle name="Total 7 2" xfId="5941" xr:uid="{00000000-0005-0000-0000-0000D4C60000}"/>
    <cellStyle name="Total 7 3" xfId="5942" xr:uid="{00000000-0005-0000-0000-0000D5C60000}"/>
    <cellStyle name="Total 7 4" xfId="5943" xr:uid="{00000000-0005-0000-0000-0000D6C60000}"/>
    <cellStyle name="Total 8" xfId="5944" xr:uid="{00000000-0005-0000-0000-0000D7C60000}"/>
    <cellStyle name="Total 8 2" xfId="5945" xr:uid="{00000000-0005-0000-0000-0000D8C60000}"/>
    <cellStyle name="Total 8 3" xfId="5946" xr:uid="{00000000-0005-0000-0000-0000D9C60000}"/>
    <cellStyle name="Total 8 4" xfId="5947" xr:uid="{00000000-0005-0000-0000-0000DAC60000}"/>
    <cellStyle name="Total 9" xfId="5948" xr:uid="{00000000-0005-0000-0000-0000DBC60000}"/>
    <cellStyle name="Total 9 2" xfId="5949" xr:uid="{00000000-0005-0000-0000-0000DCC60000}"/>
    <cellStyle name="Total 9 3" xfId="5950" xr:uid="{00000000-0005-0000-0000-0000DDC60000}"/>
    <cellStyle name="Total 9 4" xfId="5951" xr:uid="{00000000-0005-0000-0000-0000DEC60000}"/>
    <cellStyle name="TotCol - Style5" xfId="128" xr:uid="{00000000-0005-0000-0000-0000DFC60000}"/>
    <cellStyle name="TotCol - Style7" xfId="129" xr:uid="{00000000-0005-0000-0000-0000E0C60000}"/>
    <cellStyle name="TotRow - Style4" xfId="130" xr:uid="{00000000-0005-0000-0000-0000E1C60000}"/>
    <cellStyle name="TotRow - Style8" xfId="131" xr:uid="{00000000-0005-0000-0000-0000E2C60000}"/>
    <cellStyle name="Underline_Single" xfId="51015" xr:uid="{00000000-0005-0000-0000-0000E3C60000}"/>
    <cellStyle name="Unprot" xfId="132" xr:uid="{00000000-0005-0000-0000-0000E4C60000}"/>
    <cellStyle name="Unprot$" xfId="133" xr:uid="{00000000-0005-0000-0000-0000E5C60000}"/>
    <cellStyle name="Unprot$ 2" xfId="5952" xr:uid="{00000000-0005-0000-0000-0000E6C60000}"/>
    <cellStyle name="Unprot$ 3" xfId="5953" xr:uid="{00000000-0005-0000-0000-0000E7C60000}"/>
    <cellStyle name="Unprot$_03_2012" xfId="5954" xr:uid="{00000000-0005-0000-0000-0000E8C60000}"/>
    <cellStyle name="Unprot_Consol Def Pool FY11 Provision" xfId="5955" xr:uid="{00000000-0005-0000-0000-0000E9C60000}"/>
    <cellStyle name="Unprotect" xfId="134" xr:uid="{00000000-0005-0000-0000-0000EAC60000}"/>
    <cellStyle name="UNPROTECTED" xfId="51016" xr:uid="{00000000-0005-0000-0000-0000EBC60000}"/>
    <cellStyle name="Upload Only" xfId="51017" xr:uid="{00000000-0005-0000-0000-0000ECC60000}"/>
    <cellStyle name="UploadThisRowValue" xfId="5956" xr:uid="{00000000-0005-0000-0000-0000EDC60000}"/>
    <cellStyle name="v" xfId="51018" xr:uid="{00000000-0005-0000-0000-0000EEC60000}"/>
    <cellStyle name="v_2011 Budget" xfId="51019" xr:uid="{00000000-0005-0000-0000-0000EFC60000}"/>
    <cellStyle name="v_Payroll 5 Year Plan V3" xfId="51020" xr:uid="{00000000-0005-0000-0000-0000F0C60000}"/>
    <cellStyle name="Vert Title" xfId="51021" xr:uid="{00000000-0005-0000-0000-0000F1C60000}"/>
    <cellStyle name="Warning Text" xfId="135" builtinId="11" customBuiltin="1"/>
    <cellStyle name="Warning Text 10" xfId="5957" xr:uid="{00000000-0005-0000-0000-0000F3C60000}"/>
    <cellStyle name="Warning Text 10 2" xfId="5958" xr:uid="{00000000-0005-0000-0000-0000F4C60000}"/>
    <cellStyle name="Warning Text 10 3" xfId="5959" xr:uid="{00000000-0005-0000-0000-0000F5C60000}"/>
    <cellStyle name="Warning Text 10 4" xfId="5960" xr:uid="{00000000-0005-0000-0000-0000F6C60000}"/>
    <cellStyle name="Warning Text 11" xfId="5961" xr:uid="{00000000-0005-0000-0000-0000F7C60000}"/>
    <cellStyle name="Warning Text 11 2" xfId="5962" xr:uid="{00000000-0005-0000-0000-0000F8C60000}"/>
    <cellStyle name="Warning Text 11 3" xfId="5963" xr:uid="{00000000-0005-0000-0000-0000F9C60000}"/>
    <cellStyle name="Warning Text 11 4" xfId="5964" xr:uid="{00000000-0005-0000-0000-0000FAC60000}"/>
    <cellStyle name="Warning Text 12" xfId="5965" xr:uid="{00000000-0005-0000-0000-0000FBC60000}"/>
    <cellStyle name="Warning Text 12 2" xfId="5966" xr:uid="{00000000-0005-0000-0000-0000FCC60000}"/>
    <cellStyle name="Warning Text 12 3" xfId="5967" xr:uid="{00000000-0005-0000-0000-0000FDC60000}"/>
    <cellStyle name="Warning Text 12 4" xfId="5968" xr:uid="{00000000-0005-0000-0000-0000FEC60000}"/>
    <cellStyle name="Warning Text 13" xfId="5969" xr:uid="{00000000-0005-0000-0000-0000FFC60000}"/>
    <cellStyle name="Warning Text 13 2" xfId="5970" xr:uid="{00000000-0005-0000-0000-000000C70000}"/>
    <cellStyle name="Warning Text 13 3" xfId="5971" xr:uid="{00000000-0005-0000-0000-000001C70000}"/>
    <cellStyle name="Warning Text 13 4" xfId="5972" xr:uid="{00000000-0005-0000-0000-000002C70000}"/>
    <cellStyle name="Warning Text 14" xfId="5973" xr:uid="{00000000-0005-0000-0000-000003C70000}"/>
    <cellStyle name="Warning Text 14 2" xfId="5974" xr:uid="{00000000-0005-0000-0000-000004C70000}"/>
    <cellStyle name="Warning Text 14 3" xfId="5975" xr:uid="{00000000-0005-0000-0000-000005C70000}"/>
    <cellStyle name="Warning Text 14 4" xfId="5976" xr:uid="{00000000-0005-0000-0000-000006C70000}"/>
    <cellStyle name="Warning Text 15" xfId="5977" xr:uid="{00000000-0005-0000-0000-000007C70000}"/>
    <cellStyle name="Warning Text 15 2" xfId="5978" xr:uid="{00000000-0005-0000-0000-000008C70000}"/>
    <cellStyle name="Warning Text 15 3" xfId="5979" xr:uid="{00000000-0005-0000-0000-000009C70000}"/>
    <cellStyle name="Warning Text 15 4" xfId="5980" xr:uid="{00000000-0005-0000-0000-00000AC70000}"/>
    <cellStyle name="Warning Text 16" xfId="5981" xr:uid="{00000000-0005-0000-0000-00000BC70000}"/>
    <cellStyle name="Warning Text 16 2" xfId="5982" xr:uid="{00000000-0005-0000-0000-00000CC70000}"/>
    <cellStyle name="Warning Text 16 3" xfId="5983" xr:uid="{00000000-0005-0000-0000-00000DC70000}"/>
    <cellStyle name="Warning Text 16 4" xfId="5984" xr:uid="{00000000-0005-0000-0000-00000EC70000}"/>
    <cellStyle name="Warning Text 17" xfId="5985" xr:uid="{00000000-0005-0000-0000-00000FC70000}"/>
    <cellStyle name="Warning Text 17 2" xfId="5986" xr:uid="{00000000-0005-0000-0000-000010C70000}"/>
    <cellStyle name="Warning Text 17 3" xfId="5987" xr:uid="{00000000-0005-0000-0000-000011C70000}"/>
    <cellStyle name="Warning Text 17 4" xfId="5988" xr:uid="{00000000-0005-0000-0000-000012C70000}"/>
    <cellStyle name="Warning Text 18" xfId="5989" xr:uid="{00000000-0005-0000-0000-000013C70000}"/>
    <cellStyle name="Warning Text 18 2" xfId="5990" xr:uid="{00000000-0005-0000-0000-000014C70000}"/>
    <cellStyle name="Warning Text 18 3" xfId="5991" xr:uid="{00000000-0005-0000-0000-000015C70000}"/>
    <cellStyle name="Warning Text 18 4" xfId="5992" xr:uid="{00000000-0005-0000-0000-000016C70000}"/>
    <cellStyle name="Warning Text 19" xfId="5993" xr:uid="{00000000-0005-0000-0000-000017C70000}"/>
    <cellStyle name="Warning Text 19 2" xfId="5994" xr:uid="{00000000-0005-0000-0000-000018C70000}"/>
    <cellStyle name="Warning Text 19 3" xfId="5995" xr:uid="{00000000-0005-0000-0000-000019C70000}"/>
    <cellStyle name="Warning Text 19 4" xfId="5996" xr:uid="{00000000-0005-0000-0000-00001AC70000}"/>
    <cellStyle name="Warning Text 2" xfId="5997" xr:uid="{00000000-0005-0000-0000-00001BC70000}"/>
    <cellStyle name="Warning Text 2 2" xfId="5998" xr:uid="{00000000-0005-0000-0000-00001CC70000}"/>
    <cellStyle name="Warning Text 2 2 2" xfId="51022" xr:uid="{00000000-0005-0000-0000-00001DC70000}"/>
    <cellStyle name="Warning Text 2 2 2 2" xfId="51023" xr:uid="{00000000-0005-0000-0000-00001EC70000}"/>
    <cellStyle name="Warning Text 2 2 3" xfId="51024" xr:uid="{00000000-0005-0000-0000-00001FC70000}"/>
    <cellStyle name="Warning Text 2 2_AGL Excess" xfId="51025" xr:uid="{00000000-0005-0000-0000-000020C70000}"/>
    <cellStyle name="Warning Text 2 3" xfId="5999" xr:uid="{00000000-0005-0000-0000-000021C70000}"/>
    <cellStyle name="Warning Text 2 3 2" xfId="6000" xr:uid="{00000000-0005-0000-0000-000022C70000}"/>
    <cellStyle name="Warning Text 2 3 3" xfId="6001" xr:uid="{00000000-0005-0000-0000-000023C70000}"/>
    <cellStyle name="Warning Text 2 3_FY11 Repairs" xfId="6002" xr:uid="{00000000-0005-0000-0000-000024C70000}"/>
    <cellStyle name="Warning Text 2 4" xfId="6003" xr:uid="{00000000-0005-0000-0000-000025C70000}"/>
    <cellStyle name="Warning Text 2 5" xfId="6004" xr:uid="{00000000-0005-0000-0000-000026C70000}"/>
    <cellStyle name="Warning Text 2_2013 Combined" xfId="51026" xr:uid="{00000000-0005-0000-0000-000027C70000}"/>
    <cellStyle name="Warning Text 20" xfId="6005" xr:uid="{00000000-0005-0000-0000-000028C70000}"/>
    <cellStyle name="Warning Text 20 2" xfId="6006" xr:uid="{00000000-0005-0000-0000-000029C70000}"/>
    <cellStyle name="Warning Text 20 3" xfId="6007" xr:uid="{00000000-0005-0000-0000-00002AC70000}"/>
    <cellStyle name="Warning Text 20 4" xfId="6008" xr:uid="{00000000-0005-0000-0000-00002BC70000}"/>
    <cellStyle name="Warning Text 21" xfId="6009" xr:uid="{00000000-0005-0000-0000-00002CC70000}"/>
    <cellStyle name="Warning Text 21 2" xfId="6010" xr:uid="{00000000-0005-0000-0000-00002DC70000}"/>
    <cellStyle name="Warning Text 21 3" xfId="6011" xr:uid="{00000000-0005-0000-0000-00002EC70000}"/>
    <cellStyle name="Warning Text 21 4" xfId="6012" xr:uid="{00000000-0005-0000-0000-00002FC70000}"/>
    <cellStyle name="Warning Text 22" xfId="6013" xr:uid="{00000000-0005-0000-0000-000030C70000}"/>
    <cellStyle name="Warning Text 22 2" xfId="6014" xr:uid="{00000000-0005-0000-0000-000031C70000}"/>
    <cellStyle name="Warning Text 22 3" xfId="6015" xr:uid="{00000000-0005-0000-0000-000032C70000}"/>
    <cellStyle name="Warning Text 22 4" xfId="6016" xr:uid="{00000000-0005-0000-0000-000033C70000}"/>
    <cellStyle name="Warning Text 23" xfId="6017" xr:uid="{00000000-0005-0000-0000-000034C70000}"/>
    <cellStyle name="Warning Text 23 2" xfId="6018" xr:uid="{00000000-0005-0000-0000-000035C70000}"/>
    <cellStyle name="Warning Text 23 3" xfId="6019" xr:uid="{00000000-0005-0000-0000-000036C70000}"/>
    <cellStyle name="Warning Text 24" xfId="6020" xr:uid="{00000000-0005-0000-0000-000037C70000}"/>
    <cellStyle name="Warning Text 24 2" xfId="6021" xr:uid="{00000000-0005-0000-0000-000038C70000}"/>
    <cellStyle name="Warning Text 25" xfId="6022" xr:uid="{00000000-0005-0000-0000-000039C70000}"/>
    <cellStyle name="Warning Text 25 2" xfId="6023" xr:uid="{00000000-0005-0000-0000-00003AC70000}"/>
    <cellStyle name="Warning Text 26" xfId="6024" xr:uid="{00000000-0005-0000-0000-00003BC70000}"/>
    <cellStyle name="Warning Text 26 2" xfId="6025" xr:uid="{00000000-0005-0000-0000-00003CC70000}"/>
    <cellStyle name="Warning Text 27" xfId="6026" xr:uid="{00000000-0005-0000-0000-00003DC70000}"/>
    <cellStyle name="Warning Text 3" xfId="6027" xr:uid="{00000000-0005-0000-0000-00003EC70000}"/>
    <cellStyle name="Warning Text 3 2" xfId="6028" xr:uid="{00000000-0005-0000-0000-00003FC70000}"/>
    <cellStyle name="Warning Text 3 3" xfId="6029" xr:uid="{00000000-0005-0000-0000-000040C70000}"/>
    <cellStyle name="Warning Text 3 4" xfId="6030" xr:uid="{00000000-0005-0000-0000-000041C70000}"/>
    <cellStyle name="Warning Text 4" xfId="6031" xr:uid="{00000000-0005-0000-0000-000042C70000}"/>
    <cellStyle name="Warning Text 4 2" xfId="6032" xr:uid="{00000000-0005-0000-0000-000043C70000}"/>
    <cellStyle name="Warning Text 4 3" xfId="6033" xr:uid="{00000000-0005-0000-0000-000044C70000}"/>
    <cellStyle name="Warning Text 4 4" xfId="6034" xr:uid="{00000000-0005-0000-0000-000045C70000}"/>
    <cellStyle name="Warning Text 5" xfId="6035" xr:uid="{00000000-0005-0000-0000-000046C70000}"/>
    <cellStyle name="Warning Text 5 2" xfId="6036" xr:uid="{00000000-0005-0000-0000-000047C70000}"/>
    <cellStyle name="Warning Text 5 3" xfId="6037" xr:uid="{00000000-0005-0000-0000-000048C70000}"/>
    <cellStyle name="Warning Text 5 4" xfId="6038" xr:uid="{00000000-0005-0000-0000-000049C70000}"/>
    <cellStyle name="Warning Text 6" xfId="6039" xr:uid="{00000000-0005-0000-0000-00004AC70000}"/>
    <cellStyle name="Warning Text 6 2" xfId="6040" xr:uid="{00000000-0005-0000-0000-00004BC70000}"/>
    <cellStyle name="Warning Text 6 3" xfId="6041" xr:uid="{00000000-0005-0000-0000-00004CC70000}"/>
    <cellStyle name="Warning Text 6 4" xfId="6042" xr:uid="{00000000-0005-0000-0000-00004DC70000}"/>
    <cellStyle name="Warning Text 7" xfId="6043" xr:uid="{00000000-0005-0000-0000-00004EC70000}"/>
    <cellStyle name="Warning Text 7 2" xfId="6044" xr:uid="{00000000-0005-0000-0000-00004FC70000}"/>
    <cellStyle name="Warning Text 7 3" xfId="6045" xr:uid="{00000000-0005-0000-0000-000050C70000}"/>
    <cellStyle name="Warning Text 7 4" xfId="6046" xr:uid="{00000000-0005-0000-0000-000051C70000}"/>
    <cellStyle name="Warning Text 8" xfId="6047" xr:uid="{00000000-0005-0000-0000-000052C70000}"/>
    <cellStyle name="Warning Text 8 2" xfId="6048" xr:uid="{00000000-0005-0000-0000-000053C70000}"/>
    <cellStyle name="Warning Text 8 3" xfId="6049" xr:uid="{00000000-0005-0000-0000-000054C70000}"/>
    <cellStyle name="Warning Text 8 4" xfId="6050" xr:uid="{00000000-0005-0000-0000-000055C70000}"/>
    <cellStyle name="Warning Text 9" xfId="6051" xr:uid="{00000000-0005-0000-0000-000056C70000}"/>
    <cellStyle name="Warning Text 9 2" xfId="6052" xr:uid="{00000000-0005-0000-0000-000057C70000}"/>
    <cellStyle name="Warning Text 9 3" xfId="6053" xr:uid="{00000000-0005-0000-0000-000058C70000}"/>
    <cellStyle name="Warning Text 9 4" xfId="6054" xr:uid="{00000000-0005-0000-0000-000059C70000}"/>
    <cellStyle name="x" xfId="51027" xr:uid="{00000000-0005-0000-0000-00005AC70000}"/>
    <cellStyle name="year" xfId="51028" xr:uid="{00000000-0005-0000-0000-00005BC70000}"/>
    <cellStyle name="YEARS" xfId="51029" xr:uid="{00000000-0005-0000-0000-00005CC70000}"/>
    <cellStyle name="一般_dept code" xfId="136" xr:uid="{00000000-0005-0000-0000-00005DC70000}"/>
  </cellStyles>
  <dxfs count="5">
    <dxf>
      <font>
        <b/>
        <i val="0"/>
        <condense val="0"/>
        <extend val="0"/>
        <color indexed="9"/>
      </font>
      <fill>
        <patternFill>
          <bgColor indexed="8"/>
        </patternFill>
      </fill>
      <border>
        <left style="thin">
          <color indexed="64"/>
        </left>
        <right style="thin">
          <color indexed="64"/>
        </right>
        <top style="thin">
          <color indexed="64"/>
        </top>
        <bottom style="thin">
          <color indexed="64"/>
        </bottom>
      </border>
    </dxf>
    <dxf>
      <fill>
        <patternFill>
          <bgColor rgb="FF00FF00"/>
        </patternFill>
      </fill>
    </dxf>
    <dxf>
      <fill>
        <patternFill>
          <bgColor rgb="FF99CCFF"/>
        </patternFill>
      </fill>
    </dxf>
    <dxf>
      <fill>
        <patternFill>
          <bgColor rgb="FF00FF00"/>
        </patternFill>
      </fill>
    </dxf>
    <dxf>
      <fill>
        <patternFill>
          <bgColor rgb="FF99CCFF"/>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color rgb="FF00FF00"/>
      <color rgb="FF6699FF"/>
      <color rgb="FFCCFFCC"/>
      <color rgb="FF99CCFF"/>
      <color rgb="FF0000FF"/>
      <color rgb="FFFFFFCC"/>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2</xdr:col>
      <xdr:colOff>219075</xdr:colOff>
      <xdr:row>71</xdr:row>
      <xdr:rowOff>0</xdr:rowOff>
    </xdr:from>
    <xdr:ext cx="123825" cy="421005"/>
    <xdr:sp macro="" textlink="">
      <xdr:nvSpPr>
        <xdr:cNvPr id="3" name="Text Box 1">
          <a:extLst>
            <a:ext uri="{FF2B5EF4-FFF2-40B4-BE49-F238E27FC236}">
              <a16:creationId xmlns:a16="http://schemas.microsoft.com/office/drawing/2014/main" id="{00000000-0008-0000-1400-000003000000}"/>
            </a:ext>
          </a:extLst>
        </xdr:cNvPr>
        <xdr:cNvSpPr txBox="1">
          <a:spLocks noChangeArrowheads="1"/>
        </xdr:cNvSpPr>
      </xdr:nvSpPr>
      <xdr:spPr bwMode="auto">
        <a:xfrm>
          <a:off x="699135" y="32865060"/>
          <a:ext cx="123825" cy="4210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204</xdr:row>
      <xdr:rowOff>0</xdr:rowOff>
    </xdr:from>
    <xdr:to>
      <xdr:col>16</xdr:col>
      <xdr:colOff>123990</xdr:colOff>
      <xdr:row>222</xdr:row>
      <xdr:rowOff>5438</xdr:rowOff>
    </xdr:to>
    <xdr:pic>
      <xdr:nvPicPr>
        <xdr:cNvPr id="8" name="Picture 7">
          <a:extLst>
            <a:ext uri="{FF2B5EF4-FFF2-40B4-BE49-F238E27FC236}">
              <a16:creationId xmlns:a16="http://schemas.microsoft.com/office/drawing/2014/main" id="{F5124C9C-C4C8-E4C9-5BAA-77F7D060DBB6}"/>
            </a:ext>
          </a:extLst>
        </xdr:cNvPr>
        <xdr:cNvPicPr>
          <a:picLocks noChangeAspect="1"/>
        </xdr:cNvPicPr>
      </xdr:nvPicPr>
      <xdr:blipFill>
        <a:blip xmlns:r="http://schemas.openxmlformats.org/officeDocument/2006/relationships" r:embed="rId1"/>
        <a:stretch>
          <a:fillRect/>
        </a:stretch>
      </xdr:blipFill>
      <xdr:spPr>
        <a:xfrm>
          <a:off x="0" y="34984765"/>
          <a:ext cx="9211961" cy="2829320"/>
        </a:xfrm>
        <a:prstGeom prst="rect">
          <a:avLst/>
        </a:prstGeom>
      </xdr:spPr>
    </xdr:pic>
    <xdr:clientData/>
  </xdr:twoCellAnchor>
  <xdr:twoCellAnchor editAs="oneCell">
    <xdr:from>
      <xdr:col>0</xdr:col>
      <xdr:colOff>0</xdr:colOff>
      <xdr:row>13</xdr:row>
      <xdr:rowOff>0</xdr:rowOff>
    </xdr:from>
    <xdr:to>
      <xdr:col>15</xdr:col>
      <xdr:colOff>487031</xdr:colOff>
      <xdr:row>55</xdr:row>
      <xdr:rowOff>153370</xdr:rowOff>
    </xdr:to>
    <xdr:pic>
      <xdr:nvPicPr>
        <xdr:cNvPr id="4" name="Picture 3">
          <a:extLst>
            <a:ext uri="{FF2B5EF4-FFF2-40B4-BE49-F238E27FC236}">
              <a16:creationId xmlns:a16="http://schemas.microsoft.com/office/drawing/2014/main" id="{D6DBE71F-CC54-56DB-91D1-FA49EC18277D}"/>
            </a:ext>
          </a:extLst>
        </xdr:cNvPr>
        <xdr:cNvPicPr>
          <a:picLocks noChangeAspect="1"/>
        </xdr:cNvPicPr>
      </xdr:nvPicPr>
      <xdr:blipFill>
        <a:blip xmlns:r="http://schemas.openxmlformats.org/officeDocument/2006/relationships" r:embed="rId2"/>
        <a:stretch>
          <a:fillRect/>
        </a:stretch>
      </xdr:blipFill>
      <xdr:spPr>
        <a:xfrm>
          <a:off x="0" y="1781175"/>
          <a:ext cx="9002381" cy="6954220"/>
        </a:xfrm>
        <a:prstGeom prst="rect">
          <a:avLst/>
        </a:prstGeom>
      </xdr:spPr>
    </xdr:pic>
    <xdr:clientData/>
  </xdr:twoCellAnchor>
  <xdr:twoCellAnchor editAs="oneCell">
    <xdr:from>
      <xdr:col>0</xdr:col>
      <xdr:colOff>0</xdr:colOff>
      <xdr:row>57</xdr:row>
      <xdr:rowOff>0</xdr:rowOff>
    </xdr:from>
    <xdr:to>
      <xdr:col>15</xdr:col>
      <xdr:colOff>487031</xdr:colOff>
      <xdr:row>99</xdr:row>
      <xdr:rowOff>153370</xdr:rowOff>
    </xdr:to>
    <xdr:pic>
      <xdr:nvPicPr>
        <xdr:cNvPr id="6" name="Picture 5">
          <a:extLst>
            <a:ext uri="{FF2B5EF4-FFF2-40B4-BE49-F238E27FC236}">
              <a16:creationId xmlns:a16="http://schemas.microsoft.com/office/drawing/2014/main" id="{3CAD5E20-8104-54A4-5840-48AF1725C59C}"/>
            </a:ext>
          </a:extLst>
        </xdr:cNvPr>
        <xdr:cNvPicPr>
          <a:picLocks noChangeAspect="1"/>
        </xdr:cNvPicPr>
      </xdr:nvPicPr>
      <xdr:blipFill>
        <a:blip xmlns:r="http://schemas.openxmlformats.org/officeDocument/2006/relationships" r:embed="rId3"/>
        <a:stretch>
          <a:fillRect/>
        </a:stretch>
      </xdr:blipFill>
      <xdr:spPr>
        <a:xfrm>
          <a:off x="0" y="8905875"/>
          <a:ext cx="9002381" cy="6954220"/>
        </a:xfrm>
        <a:prstGeom prst="rect">
          <a:avLst/>
        </a:prstGeom>
      </xdr:spPr>
    </xdr:pic>
    <xdr:clientData/>
  </xdr:twoCellAnchor>
  <xdr:twoCellAnchor editAs="oneCell">
    <xdr:from>
      <xdr:col>0</xdr:col>
      <xdr:colOff>0</xdr:colOff>
      <xdr:row>101</xdr:row>
      <xdr:rowOff>0</xdr:rowOff>
    </xdr:from>
    <xdr:to>
      <xdr:col>16</xdr:col>
      <xdr:colOff>858643</xdr:colOff>
      <xdr:row>117</xdr:row>
      <xdr:rowOff>124204</xdr:rowOff>
    </xdr:to>
    <xdr:pic>
      <xdr:nvPicPr>
        <xdr:cNvPr id="7" name="Picture 6">
          <a:extLst>
            <a:ext uri="{FF2B5EF4-FFF2-40B4-BE49-F238E27FC236}">
              <a16:creationId xmlns:a16="http://schemas.microsoft.com/office/drawing/2014/main" id="{82179D5B-2FA8-A67D-917F-04682CEDEEE7}"/>
            </a:ext>
          </a:extLst>
        </xdr:cNvPr>
        <xdr:cNvPicPr>
          <a:picLocks noChangeAspect="1"/>
        </xdr:cNvPicPr>
      </xdr:nvPicPr>
      <xdr:blipFill>
        <a:blip xmlns:r="http://schemas.openxmlformats.org/officeDocument/2006/relationships" r:embed="rId4"/>
        <a:stretch>
          <a:fillRect/>
        </a:stretch>
      </xdr:blipFill>
      <xdr:spPr>
        <a:xfrm>
          <a:off x="0" y="16030575"/>
          <a:ext cx="9983593" cy="2715004"/>
        </a:xfrm>
        <a:prstGeom prst="rect">
          <a:avLst/>
        </a:prstGeom>
      </xdr:spPr>
    </xdr:pic>
    <xdr:clientData/>
  </xdr:twoCellAnchor>
  <xdr:twoCellAnchor editAs="oneCell">
    <xdr:from>
      <xdr:col>0</xdr:col>
      <xdr:colOff>0</xdr:colOff>
      <xdr:row>120</xdr:row>
      <xdr:rowOff>0</xdr:rowOff>
    </xdr:from>
    <xdr:to>
      <xdr:col>16</xdr:col>
      <xdr:colOff>781050</xdr:colOff>
      <xdr:row>136</xdr:row>
      <xdr:rowOff>19413</xdr:rowOff>
    </xdr:to>
    <xdr:pic>
      <xdr:nvPicPr>
        <xdr:cNvPr id="10" name="Picture 9">
          <a:extLst>
            <a:ext uri="{FF2B5EF4-FFF2-40B4-BE49-F238E27FC236}">
              <a16:creationId xmlns:a16="http://schemas.microsoft.com/office/drawing/2014/main" id="{E3EE7706-5348-45BD-DA10-73A4ED0A7B12}"/>
            </a:ext>
          </a:extLst>
        </xdr:cNvPr>
        <xdr:cNvPicPr>
          <a:picLocks noChangeAspect="1"/>
        </xdr:cNvPicPr>
      </xdr:nvPicPr>
      <xdr:blipFill>
        <a:blip xmlns:r="http://schemas.openxmlformats.org/officeDocument/2006/relationships" r:embed="rId5"/>
        <a:stretch>
          <a:fillRect/>
        </a:stretch>
      </xdr:blipFill>
      <xdr:spPr>
        <a:xfrm>
          <a:off x="0" y="19107150"/>
          <a:ext cx="9906000" cy="2610214"/>
        </a:xfrm>
        <a:prstGeom prst="rect">
          <a:avLst/>
        </a:prstGeom>
      </xdr:spPr>
    </xdr:pic>
    <xdr:clientData/>
  </xdr:twoCellAnchor>
  <xdr:twoCellAnchor editAs="oneCell">
    <xdr:from>
      <xdr:col>0</xdr:col>
      <xdr:colOff>0</xdr:colOff>
      <xdr:row>141</xdr:row>
      <xdr:rowOff>0</xdr:rowOff>
    </xdr:from>
    <xdr:to>
      <xdr:col>15</xdr:col>
      <xdr:colOff>527733</xdr:colOff>
      <xdr:row>183</xdr:row>
      <xdr:rowOff>6161</xdr:rowOff>
    </xdr:to>
    <xdr:pic>
      <xdr:nvPicPr>
        <xdr:cNvPr id="11" name="Picture 10">
          <a:extLst>
            <a:ext uri="{FF2B5EF4-FFF2-40B4-BE49-F238E27FC236}">
              <a16:creationId xmlns:a16="http://schemas.microsoft.com/office/drawing/2014/main" id="{73D9183A-3F15-5B9B-DCBC-C238E4892CE7}"/>
            </a:ext>
          </a:extLst>
        </xdr:cNvPr>
        <xdr:cNvPicPr>
          <a:picLocks noChangeAspect="1"/>
        </xdr:cNvPicPr>
      </xdr:nvPicPr>
      <xdr:blipFill>
        <a:blip xmlns:r="http://schemas.openxmlformats.org/officeDocument/2006/relationships" r:embed="rId6"/>
        <a:stretch>
          <a:fillRect/>
        </a:stretch>
      </xdr:blipFill>
      <xdr:spPr>
        <a:xfrm>
          <a:off x="0" y="23197705"/>
          <a:ext cx="9030960" cy="6916115"/>
        </a:xfrm>
        <a:prstGeom prst="rect">
          <a:avLst/>
        </a:prstGeom>
      </xdr:spPr>
    </xdr:pic>
    <xdr:clientData/>
  </xdr:twoCellAnchor>
  <xdr:twoCellAnchor editAs="oneCell">
    <xdr:from>
      <xdr:col>0</xdr:col>
      <xdr:colOff>0</xdr:colOff>
      <xdr:row>184</xdr:row>
      <xdr:rowOff>0</xdr:rowOff>
    </xdr:from>
    <xdr:to>
      <xdr:col>15</xdr:col>
      <xdr:colOff>536863</xdr:colOff>
      <xdr:row>226</xdr:row>
      <xdr:rowOff>82372</xdr:rowOff>
    </xdr:to>
    <xdr:pic>
      <xdr:nvPicPr>
        <xdr:cNvPr id="13" name="Picture 12">
          <a:extLst>
            <a:ext uri="{FF2B5EF4-FFF2-40B4-BE49-F238E27FC236}">
              <a16:creationId xmlns:a16="http://schemas.microsoft.com/office/drawing/2014/main" id="{CAFA7A45-2A61-CF61-8DBB-B384D30BDD42}"/>
            </a:ext>
          </a:extLst>
        </xdr:cNvPr>
        <xdr:cNvPicPr>
          <a:picLocks noChangeAspect="1"/>
        </xdr:cNvPicPr>
      </xdr:nvPicPr>
      <xdr:blipFill>
        <a:blip xmlns:r="http://schemas.openxmlformats.org/officeDocument/2006/relationships" r:embed="rId7"/>
        <a:stretch>
          <a:fillRect/>
        </a:stretch>
      </xdr:blipFill>
      <xdr:spPr>
        <a:xfrm>
          <a:off x="0" y="30272182"/>
          <a:ext cx="9040090" cy="6992326"/>
        </a:xfrm>
        <a:prstGeom prst="rect">
          <a:avLst/>
        </a:prstGeom>
      </xdr:spPr>
    </xdr:pic>
    <xdr:clientData/>
  </xdr:twoCellAnchor>
  <xdr:twoCellAnchor editAs="oneCell">
    <xdr:from>
      <xdr:col>0</xdr:col>
      <xdr:colOff>0</xdr:colOff>
      <xdr:row>228</xdr:row>
      <xdr:rowOff>0</xdr:rowOff>
    </xdr:from>
    <xdr:to>
      <xdr:col>16</xdr:col>
      <xdr:colOff>979019</xdr:colOff>
      <xdr:row>248</xdr:row>
      <xdr:rowOff>129498</xdr:rowOff>
    </xdr:to>
    <xdr:pic>
      <xdr:nvPicPr>
        <xdr:cNvPr id="14" name="Picture 13">
          <a:extLst>
            <a:ext uri="{FF2B5EF4-FFF2-40B4-BE49-F238E27FC236}">
              <a16:creationId xmlns:a16="http://schemas.microsoft.com/office/drawing/2014/main" id="{0547CEF6-4A90-2001-9CE9-46DB5769CA1A}"/>
            </a:ext>
          </a:extLst>
        </xdr:cNvPr>
        <xdr:cNvPicPr>
          <a:picLocks noChangeAspect="1"/>
        </xdr:cNvPicPr>
      </xdr:nvPicPr>
      <xdr:blipFill>
        <a:blip xmlns:r="http://schemas.openxmlformats.org/officeDocument/2006/relationships" r:embed="rId8"/>
        <a:stretch>
          <a:fillRect/>
        </a:stretch>
      </xdr:blipFill>
      <xdr:spPr>
        <a:xfrm>
          <a:off x="0" y="37511182"/>
          <a:ext cx="10088383" cy="3419952"/>
        </a:xfrm>
        <a:prstGeom prst="rect">
          <a:avLst/>
        </a:prstGeom>
      </xdr:spPr>
    </xdr:pic>
    <xdr:clientData/>
  </xdr:twoCellAnchor>
  <xdr:twoCellAnchor editAs="oneCell">
    <xdr:from>
      <xdr:col>0</xdr:col>
      <xdr:colOff>0</xdr:colOff>
      <xdr:row>250</xdr:row>
      <xdr:rowOff>0</xdr:rowOff>
    </xdr:from>
    <xdr:to>
      <xdr:col>16</xdr:col>
      <xdr:colOff>940914</xdr:colOff>
      <xdr:row>268</xdr:row>
      <xdr:rowOff>106069</xdr:rowOff>
    </xdr:to>
    <xdr:pic>
      <xdr:nvPicPr>
        <xdr:cNvPr id="15" name="Picture 14">
          <a:extLst>
            <a:ext uri="{FF2B5EF4-FFF2-40B4-BE49-F238E27FC236}">
              <a16:creationId xmlns:a16="http://schemas.microsoft.com/office/drawing/2014/main" id="{D3576C88-8EDD-F953-5EFE-6E2851DA8D7E}"/>
            </a:ext>
          </a:extLst>
        </xdr:cNvPr>
        <xdr:cNvPicPr>
          <a:picLocks noChangeAspect="1"/>
        </xdr:cNvPicPr>
      </xdr:nvPicPr>
      <xdr:blipFill>
        <a:blip xmlns:r="http://schemas.openxmlformats.org/officeDocument/2006/relationships" r:embed="rId9"/>
        <a:stretch>
          <a:fillRect/>
        </a:stretch>
      </xdr:blipFill>
      <xdr:spPr>
        <a:xfrm>
          <a:off x="0" y="41130682"/>
          <a:ext cx="10050278" cy="306747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L7" dT="2020-05-13T01:21:39.27" personId="{00000000-0000-0000-0000-000000000000}" id="{7BD6F87D-4DD0-47F2-8948-EA40598FBF86}">
    <text>not used to calculate expense, expense is pulled from PP software based on approved depreciation rates</text>
  </threadedComment>
</ThreadedComments>
</file>

<file path=xl/threadedComments/threadedComment2.xml><?xml version="1.0" encoding="utf-8"?>
<ThreadedComments xmlns="http://schemas.microsoft.com/office/spreadsheetml/2018/threadedcomments" xmlns:x="http://schemas.openxmlformats.org/spreadsheetml/2006/main">
  <threadedComment ref="C5" dT="2020-05-12T22:10:06.90" personId="{00000000-0000-0000-0000-000000000000}" id="{2948DF1E-016A-43E5-8DE1-FF0E9D1ABD52}">
    <text>See Docket 42315</text>
  </threadedComment>
</ThreadedComments>
</file>

<file path=xl/threadedComments/threadedComment3.xml><?xml version="1.0" encoding="utf-8"?>
<ThreadedComments xmlns="http://schemas.microsoft.com/office/spreadsheetml/2018/threadedcomments" xmlns:x="http://schemas.openxmlformats.org/spreadsheetml/2006/main">
  <threadedComment ref="DC41" dT="2024-07-03T21:09:24.91" personId="{00000000-0000-0000-0000-000000000000}" id="{531853EB-4571-4CF3-AFE7-DD49E6C8D352}">
    <text>See PRP workbook</text>
  </threadedComment>
</ThreadedComments>
</file>

<file path=xl/threadedComments/threadedComment4.xml><?xml version="1.0" encoding="utf-8"?>
<ThreadedComments xmlns="http://schemas.microsoft.com/office/spreadsheetml/2018/threadedcomments" xmlns:x="http://schemas.openxmlformats.org/spreadsheetml/2006/main">
  <threadedComment ref="B24" dT="2020-05-12T22:25:12.48" personId="{00000000-0000-0000-0000-000000000000}" id="{8083FAEA-C11B-4795-BF9C-1265A24FD8C7}">
    <text>See Docket 42315</text>
  </threadedComment>
  <threadedComment ref="C24" dT="2020-05-12T22:25:35.72" personId="{00000000-0000-0000-0000-000000000000}" id="{D88977E0-33D8-4FD0-B5D5-089C8E4CC208}">
    <text>1Q 2025
 Short Term Cost of Debt</text>
  </threadedComment>
  <threadedComment ref="B25" dT="2020-05-12T22:25:24.65" personId="{00000000-0000-0000-0000-000000000000}" id="{4336D067-FCCA-4BC7-B096-0906EAB6E051}">
    <text>See Docket 42315</text>
  </threadedComment>
  <threadedComment ref="C25" dT="2020-05-12T22:25:39.05" personId="{00000000-0000-0000-0000-000000000000}" id="{BEFBA094-248C-43B9-AEF0-7602F311F6FA}">
    <text>1Q 2025 Long Term Cost of Debt</text>
  </threadedComment>
  <threadedComment ref="B26" dT="2020-05-12T22:25:29.33" personId="{00000000-0000-0000-0000-000000000000}" id="{A37C15DA-4DC9-4CC7-A3BD-E6C528B2B4DA}">
    <text>See Docket 42315</text>
  </threadedComment>
  <threadedComment ref="C26" dT="2020-05-12T22:25:41.58" personId="{00000000-0000-0000-0000-000000000000}" id="{4C0B64D8-7E6B-4651-910B-0F1F4C6B35DE}">
    <text>See Docket 42315</text>
  </threadedComment>
  <threadedComment ref="B33" dT="2020-05-12T22:01:44.44" personId="{00000000-0000-0000-0000-000000000000}" id="{6E6EDCEC-AA3A-4117-9EC8-7E8AD951BC9F}">
    <text>See Docket 42315</text>
  </threadedComment>
  <threadedComment ref="B34" dT="2020-05-12T22:01:47.19" personId="{00000000-0000-0000-0000-000000000000}" id="{A047E73A-37B0-4615-AB23-150446305212}">
    <text>See Docket 42315</text>
  </threadedComment>
  <threadedComment ref="D39" dT="2020-05-12T21:55:49.31" personId="{00000000-0000-0000-0000-000000000000}" id="{93B63A1D-C606-4624-AE83-9942FCF9B9F9}">
    <text>See Docket 42315</text>
  </threadedComment>
  <threadedComment ref="D40" dT="2020-05-12T21:55:54.78" personId="{00000000-0000-0000-0000-000000000000}" id="{854154D2-2D05-4743-93BD-0E8BD691822A}">
    <text>See Docket 42315</text>
  </threadedComment>
  <threadedComment ref="D41" dT="2020-05-12T21:57:09.24" personId="{00000000-0000-0000-0000-000000000000}" id="{E3F691DE-5352-4D35-A671-EADD3320F3EE}">
    <text>See Docket 42315</text>
  </threadedComment>
  <threadedComment ref="D42" dT="2020-05-12T21:57:14.31" personId="{00000000-0000-0000-0000-000000000000}" id="{80181E95-9E64-4478-8D33-26BE26D1F2B6}">
    <text>See Docket 42315</text>
  </threadedComment>
  <threadedComment ref="D43" dT="2020-05-12T21:57:17.73" personId="{00000000-0000-0000-0000-000000000000}" id="{6625B85B-E186-475F-AAA1-9527E36F813B}">
    <text>See Docket 42315</text>
  </threadedComment>
  <threadedComment ref="D44" dT="2020-05-12T21:57:20.67" personId="{00000000-0000-0000-0000-000000000000}" id="{1A498650-6EA9-4EE6-8C83-893BED031D01}">
    <text>See Docket 42315</text>
  </threadedComment>
  <threadedComment ref="D45" dT="2020-05-12T21:57:23.09" personId="{00000000-0000-0000-0000-000000000000}" id="{CDD4CAC9-B31E-4761-A56B-BD14A1FD48F0}">
    <text>See Docket 42315</text>
  </threadedComment>
  <threadedComment ref="D46" dT="2020-05-12T21:57:30.59" personId="{00000000-0000-0000-0000-000000000000}" id="{0CF578E3-8E8D-4FFF-B46D-0D31ACF11D9D}">
    <text>See Docket 42315</text>
  </threadedComment>
  <threadedComment ref="D47" dT="2020-05-12T21:57:35.15" personId="{00000000-0000-0000-0000-000000000000}" id="{7A673FF4-1048-4B38-AEB5-0569DE19D6D8}">
    <text>See Docket 42315</text>
  </threadedComment>
  <threadedComment ref="D48" dT="2020-05-12T21:57:38.18" personId="{00000000-0000-0000-0000-000000000000}" id="{0850DFBD-3A2D-461A-93BD-04056C2984F2}">
    <text>See Docket 42315</text>
  </threadedComment>
  <threadedComment ref="D49" dT="2020-05-12T21:57:41.41" personId="{00000000-0000-0000-0000-000000000000}" id="{6AF149FD-36B5-4C0B-84FA-40ADA3CE30B4}">
    <text>See Docket 42315</text>
  </threadedComment>
  <threadedComment ref="D50" dT="2020-05-12T21:57:45.47" personId="{00000000-0000-0000-0000-000000000000}" id="{D589BDF3-F673-4AD0-9E2C-DAE8B459EF00}">
    <text>See Docket 42315</text>
  </threadedComment>
  <threadedComment ref="D51" dT="2020-05-12T21:57:48.18" personId="{00000000-0000-0000-0000-000000000000}" id="{C60E241D-9EB9-49F9-95C1-E860E9AA6638}">
    <text>See Docket 42315</text>
  </threadedComment>
  <threadedComment ref="D52" dT="2020-05-12T21:57:50.50" personId="{00000000-0000-0000-0000-000000000000}" id="{D537F42D-D545-4249-94A7-271F095983F1}">
    <text>See Docket 42315</text>
  </threadedComment>
  <threadedComment ref="D53" dT="2020-05-12T21:57:53.11" personId="{00000000-0000-0000-0000-000000000000}" id="{0C23A506-AF5D-4AA6-8969-29E8A4E553A8}">
    <text>See Docket 42315</text>
  </threadedComment>
  <threadedComment ref="D54" dT="2020-05-12T21:57:55.54" personId="{00000000-0000-0000-0000-000000000000}" id="{16850560-CA53-4C22-A635-50AF04498543}">
    <text>See Docket 42315</text>
  </threadedComment>
  <threadedComment ref="D55" dT="2020-05-12T21:57:58.69" personId="{00000000-0000-0000-0000-000000000000}" id="{9C6D457C-8B08-47E0-B3F8-A28D1CADFA40}">
    <text>See Docket 42315</text>
  </threadedComment>
  <threadedComment ref="C74" dT="2020-05-12T22:09:48.07" personId="{00000000-0000-0000-0000-000000000000}" id="{EE42C017-1690-492B-9C7A-05CA831C35BF}">
    <text>See Docket 42315</text>
  </threadedComment>
  <threadedComment ref="B128" dT="2020-05-13T01:22:55.36" personId="{00000000-0000-0000-0000-000000000000}" id="{43050CCD-9827-4E71-B861-C32DC45ACF68}">
    <text>See Docket 42315</text>
  </threadedComment>
  <threadedComment ref="B227" dT="2023-07-05T12:07:27.59" personId="{00000000-0000-0000-0000-000000000000}" id="{F0882B58-9824-4ADF-BD5F-4D877FEED041}">
    <text>See Tab 'Tax Depreciation Worksheets'</text>
  </threadedComment>
  <threadedComment ref="C227" dT="2023-07-05T12:08:57.89" personId="{00000000-0000-0000-0000-000000000000}" id="{E819A465-0FA0-467E-8457-B0DF9A7BB570}">
    <text>See Tab 'Tax Depreciation Worksheets'</text>
  </threadedComment>
  <threadedComment ref="B228" dT="2023-07-05T12:07:49.52" personId="{00000000-0000-0000-0000-000000000000}" id="{CDDF0272-3D97-4352-A5EC-5830892464AE}">
    <text>See Tab 'Tax Depreciation Worksheets'</text>
  </threadedComment>
  <threadedComment ref="C228" dT="2023-07-05T12:09:01.44" personId="{00000000-0000-0000-0000-000000000000}" id="{50593605-352F-436F-A7D9-15A94140638D}">
    <text>See Tab 'Tax Depreciation Worksheets'</text>
  </threadedComment>
  <threadedComment ref="B232" dT="2023-07-05T12:09:13.54" personId="{00000000-0000-0000-0000-000000000000}" id="{80ADB107-5FAB-4B80-829E-37F152EAB979}">
    <text>See Tab 'Tax Depreciation Worksheets'</text>
  </threadedComment>
  <threadedComment ref="C232" dT="2023-07-05T12:09:26.26" personId="{00000000-0000-0000-0000-000000000000}" id="{576C38B9-6412-478E-B9CE-394484E5FA36}">
    <text>See Tab 'Tax Depreciation Worksheets'</text>
  </threadedComment>
  <threadedComment ref="B233" dT="2023-07-05T12:09:17.39" personId="{00000000-0000-0000-0000-000000000000}" id="{12E4EDBF-CB7A-47AD-91D8-9FFFCADBFA01}">
    <text>See Tab 'Tax Depreciation Worksheets'</text>
  </threadedComment>
  <threadedComment ref="C233" dT="2023-07-05T12:09:30.56" personId="{00000000-0000-0000-0000-000000000000}" id="{44689553-886A-4FED-AA63-B84FBE214EE3}">
    <text>See Tab 'Tax Depreciation Worksheets'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4.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6.bin"/><Relationship Id="rId4" Type="http://schemas.microsoft.com/office/2017/10/relationships/threadedComment" Target="../threadedComments/threadedComment2.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fred.stlouisfed.org/release/tables?rid=10&amp;eid=35396&amp;od=2020-12-01" TargetMode="External"/></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9.bin"/><Relationship Id="rId4" Type="http://schemas.microsoft.com/office/2017/10/relationships/threadedComment" Target="../threadedComments/threadedComment3.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0.bin"/><Relationship Id="rId4" Type="http://schemas.microsoft.com/office/2017/10/relationships/threadedComment" Target="../threadedComments/threadedComment4.xml"/></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J361"/>
  <sheetViews>
    <sheetView zoomScale="85" zoomScaleNormal="85" workbookViewId="0">
      <selection activeCell="D11" sqref="D11"/>
    </sheetView>
  </sheetViews>
  <sheetFormatPr defaultRowHeight="12.45"/>
  <cols>
    <col min="1" max="1" width="3.3046875" customWidth="1"/>
    <col min="2" max="2" width="16.53515625" customWidth="1"/>
    <col min="3" max="3" width="18.53515625" customWidth="1"/>
    <col min="4" max="4" width="82.3828125" bestFit="1" customWidth="1"/>
    <col min="8" max="8" width="10.3046875" bestFit="1" customWidth="1"/>
    <col min="9" max="9" width="33.53515625" bestFit="1" customWidth="1"/>
  </cols>
  <sheetData>
    <row r="1" spans="2:4" ht="15.45">
      <c r="B1" s="1201" t="str">
        <f>Inputs!B7</f>
        <v>Atlanta Gas Light Company (AGLC)</v>
      </c>
      <c r="C1" s="1201"/>
      <c r="D1" s="1201"/>
    </row>
    <row r="2" spans="2:4" ht="15.45">
      <c r="B2" s="1201" t="s">
        <v>0</v>
      </c>
      <c r="C2" s="1201"/>
      <c r="D2" s="1201"/>
    </row>
    <row r="3" spans="2:4">
      <c r="B3" s="15"/>
      <c r="C3" s="15"/>
      <c r="D3" s="15"/>
    </row>
    <row r="4" spans="2:4">
      <c r="B4" s="15" t="s">
        <v>1</v>
      </c>
      <c r="C4" s="15" t="s">
        <v>2</v>
      </c>
      <c r="D4" s="15" t="s">
        <v>3</v>
      </c>
    </row>
    <row r="6" spans="2:4">
      <c r="B6" s="4" t="s">
        <v>4</v>
      </c>
      <c r="C6" s="4"/>
      <c r="D6" s="4" t="s">
        <v>5</v>
      </c>
    </row>
    <row r="7" spans="2:4">
      <c r="B7" s="4" t="s">
        <v>6</v>
      </c>
      <c r="C7" s="4"/>
      <c r="D7" s="4" t="s">
        <v>7</v>
      </c>
    </row>
    <row r="8" spans="2:4">
      <c r="C8" t="s">
        <v>8</v>
      </c>
      <c r="D8" s="7" t="s">
        <v>9</v>
      </c>
    </row>
    <row r="9" spans="2:4">
      <c r="C9" t="s">
        <v>10</v>
      </c>
      <c r="D9" s="7" t="s">
        <v>11</v>
      </c>
    </row>
    <row r="10" spans="2:4">
      <c r="C10" t="s">
        <v>12</v>
      </c>
      <c r="D10" t="s">
        <v>13</v>
      </c>
    </row>
    <row r="11" spans="2:4">
      <c r="C11" t="s">
        <v>14</v>
      </c>
      <c r="D11" s="7" t="s">
        <v>15</v>
      </c>
    </row>
    <row r="12" spans="2:4">
      <c r="C12" t="s">
        <v>16</v>
      </c>
      <c r="D12" t="s">
        <v>17</v>
      </c>
    </row>
    <row r="13" spans="2:4">
      <c r="C13" t="s">
        <v>18</v>
      </c>
      <c r="D13" t="s">
        <v>19</v>
      </c>
    </row>
    <row r="14" spans="2:4">
      <c r="C14" t="s">
        <v>20</v>
      </c>
      <c r="D14" s="7" t="s">
        <v>21</v>
      </c>
    </row>
    <row r="15" spans="2:4">
      <c r="C15" s="7" t="s">
        <v>22</v>
      </c>
      <c r="D15" s="7" t="s">
        <v>23</v>
      </c>
    </row>
    <row r="16" spans="2:4">
      <c r="C16" s="7" t="s">
        <v>24</v>
      </c>
      <c r="D16" s="7" t="s">
        <v>25</v>
      </c>
    </row>
    <row r="17" spans="2:8">
      <c r="C17" s="7" t="s">
        <v>26</v>
      </c>
      <c r="D17" s="7" t="s">
        <v>27</v>
      </c>
    </row>
    <row r="18" spans="2:8">
      <c r="C18" s="7" t="s">
        <v>28</v>
      </c>
      <c r="D18" s="7" t="s">
        <v>29</v>
      </c>
    </row>
    <row r="19" spans="2:8">
      <c r="C19" t="s">
        <v>30</v>
      </c>
      <c r="D19" s="7" t="s">
        <v>31</v>
      </c>
    </row>
    <row r="20" spans="2:8">
      <c r="C20" t="s">
        <v>32</v>
      </c>
      <c r="D20" s="7" t="s">
        <v>33</v>
      </c>
    </row>
    <row r="21" spans="2:8">
      <c r="C21" s="7" t="s">
        <v>34</v>
      </c>
      <c r="D21" t="s">
        <v>35</v>
      </c>
    </row>
    <row r="22" spans="2:8">
      <c r="C22" s="7" t="s">
        <v>36</v>
      </c>
      <c r="D22" t="s">
        <v>37</v>
      </c>
    </row>
    <row r="23" spans="2:8">
      <c r="C23" t="s">
        <v>38</v>
      </c>
      <c r="D23" t="s">
        <v>39</v>
      </c>
    </row>
    <row r="24" spans="2:8">
      <c r="C24" t="s">
        <v>2662</v>
      </c>
      <c r="D24" t="s">
        <v>2663</v>
      </c>
    </row>
    <row r="25" spans="2:8">
      <c r="B25" s="4" t="s">
        <v>40</v>
      </c>
      <c r="C25" s="4"/>
      <c r="D25" s="4" t="s">
        <v>41</v>
      </c>
      <c r="H25" s="27"/>
    </row>
    <row r="26" spans="2:8">
      <c r="B26" s="4" t="s">
        <v>42</v>
      </c>
      <c r="C26" s="4"/>
      <c r="D26" s="4" t="s">
        <v>43</v>
      </c>
      <c r="H26" s="27"/>
    </row>
    <row r="27" spans="2:8">
      <c r="B27" s="4"/>
      <c r="C27" t="s">
        <v>44</v>
      </c>
      <c r="D27" s="7" t="s">
        <v>45</v>
      </c>
      <c r="H27" s="27"/>
    </row>
    <row r="28" spans="2:8">
      <c r="B28" s="4"/>
      <c r="C28" t="s">
        <v>46</v>
      </c>
      <c r="D28" s="7" t="s">
        <v>47</v>
      </c>
      <c r="H28" s="27"/>
    </row>
    <row r="29" spans="2:8">
      <c r="B29" s="4"/>
      <c r="C29" t="s">
        <v>48</v>
      </c>
      <c r="D29" s="7" t="s">
        <v>49</v>
      </c>
      <c r="H29" s="27"/>
    </row>
    <row r="30" spans="2:8">
      <c r="B30" s="4"/>
      <c r="C30" t="s">
        <v>50</v>
      </c>
      <c r="D30" s="7" t="s">
        <v>51</v>
      </c>
      <c r="H30" s="27"/>
    </row>
    <row r="31" spans="2:8">
      <c r="B31" s="4"/>
      <c r="C31" s="7" t="s">
        <v>52</v>
      </c>
      <c r="D31" s="7" t="s">
        <v>53</v>
      </c>
      <c r="H31" s="27"/>
    </row>
    <row r="32" spans="2:8">
      <c r="B32" s="4" t="s">
        <v>54</v>
      </c>
      <c r="C32" s="4"/>
      <c r="D32" s="4" t="s">
        <v>55</v>
      </c>
    </row>
    <row r="33" spans="3:4">
      <c r="C33" t="s">
        <v>56</v>
      </c>
      <c r="D33" t="s">
        <v>2664</v>
      </c>
    </row>
    <row r="34" spans="3:4">
      <c r="C34" t="s">
        <v>56</v>
      </c>
      <c r="D34" t="s">
        <v>57</v>
      </c>
    </row>
    <row r="35" spans="3:4">
      <c r="C35" t="s">
        <v>58</v>
      </c>
      <c r="D35" t="s">
        <v>58</v>
      </c>
    </row>
    <row r="36" spans="3:4">
      <c r="C36" t="s">
        <v>59</v>
      </c>
      <c r="D36" t="s">
        <v>60</v>
      </c>
    </row>
    <row r="37" spans="3:4">
      <c r="C37" t="s">
        <v>61</v>
      </c>
      <c r="D37" t="s">
        <v>62</v>
      </c>
    </row>
    <row r="38" spans="3:4">
      <c r="C38" s="7" t="s">
        <v>63</v>
      </c>
      <c r="D38" s="7" t="s">
        <v>64</v>
      </c>
    </row>
    <row r="39" spans="3:4">
      <c r="C39" s="7" t="s">
        <v>65</v>
      </c>
      <c r="D39" s="7" t="s">
        <v>66</v>
      </c>
    </row>
    <row r="40" spans="3:4">
      <c r="C40" s="7" t="s">
        <v>67</v>
      </c>
      <c r="D40" s="7" t="s">
        <v>68</v>
      </c>
    </row>
    <row r="41" spans="3:4">
      <c r="C41" s="7" t="s">
        <v>69</v>
      </c>
      <c r="D41" s="7" t="s">
        <v>70</v>
      </c>
    </row>
    <row r="42" spans="3:4">
      <c r="C42" t="s">
        <v>71</v>
      </c>
      <c r="D42" s="7" t="s">
        <v>72</v>
      </c>
    </row>
    <row r="43" spans="3:4">
      <c r="C43" s="7" t="s">
        <v>73</v>
      </c>
      <c r="D43" s="7" t="s">
        <v>74</v>
      </c>
    </row>
    <row r="44" spans="3:4">
      <c r="C44" s="7" t="s">
        <v>75</v>
      </c>
      <c r="D44" s="7" t="s">
        <v>76</v>
      </c>
    </row>
    <row r="45" spans="3:4">
      <c r="C45" s="7" t="s">
        <v>77</v>
      </c>
      <c r="D45" s="7" t="s">
        <v>78</v>
      </c>
    </row>
    <row r="46" spans="3:4">
      <c r="C46" s="7" t="s">
        <v>79</v>
      </c>
      <c r="D46" s="7" t="s">
        <v>80</v>
      </c>
    </row>
    <row r="47" spans="3:4">
      <c r="C47" t="s">
        <v>81</v>
      </c>
      <c r="D47" s="7" t="s">
        <v>82</v>
      </c>
    </row>
    <row r="48" spans="3:4">
      <c r="C48" s="7" t="s">
        <v>83</v>
      </c>
      <c r="D48" s="7" t="s">
        <v>84</v>
      </c>
    </row>
    <row r="49" spans="2:6">
      <c r="C49" t="s">
        <v>85</v>
      </c>
      <c r="D49" s="7" t="s">
        <v>86</v>
      </c>
    </row>
    <row r="50" spans="2:6">
      <c r="C50" s="7" t="s">
        <v>87</v>
      </c>
      <c r="D50" s="7" t="s">
        <v>88</v>
      </c>
    </row>
    <row r="51" spans="2:6">
      <c r="B51" s="4" t="s">
        <v>89</v>
      </c>
      <c r="C51" s="4"/>
      <c r="D51" s="4" t="s">
        <v>90</v>
      </c>
    </row>
    <row r="52" spans="2:6">
      <c r="B52" s="4" t="s">
        <v>91</v>
      </c>
      <c r="C52" s="4"/>
      <c r="D52" s="4" t="s">
        <v>92</v>
      </c>
    </row>
    <row r="53" spans="2:6">
      <c r="B53" s="4" t="s">
        <v>93</v>
      </c>
      <c r="D53" s="4" t="s">
        <v>94</v>
      </c>
    </row>
    <row r="54" spans="2:6">
      <c r="B54" s="4"/>
      <c r="C54" s="7" t="s">
        <v>95</v>
      </c>
      <c r="D54" s="7" t="s">
        <v>96</v>
      </c>
    </row>
    <row r="55" spans="2:6">
      <c r="B55" s="4" t="s">
        <v>97</v>
      </c>
      <c r="C55" s="4"/>
      <c r="D55" s="4" t="s">
        <v>98</v>
      </c>
    </row>
    <row r="56" spans="2:6">
      <c r="B56" s="4" t="s">
        <v>99</v>
      </c>
      <c r="C56" s="4"/>
      <c r="D56" s="4" t="s">
        <v>100</v>
      </c>
    </row>
    <row r="57" spans="2:6">
      <c r="B57" s="4" t="s">
        <v>101</v>
      </c>
      <c r="D57" s="4" t="s">
        <v>102</v>
      </c>
    </row>
    <row r="58" spans="2:6">
      <c r="B58" s="4" t="s">
        <v>2665</v>
      </c>
      <c r="C58" s="7"/>
      <c r="D58" s="4" t="s">
        <v>103</v>
      </c>
    </row>
    <row r="59" spans="2:6">
      <c r="B59" s="4" t="s">
        <v>104</v>
      </c>
      <c r="C59" s="7"/>
      <c r="D59" s="4" t="s">
        <v>105</v>
      </c>
      <c r="F59" s="7"/>
    </row>
    <row r="60" spans="2:6">
      <c r="B60" s="4" t="s">
        <v>106</v>
      </c>
      <c r="C60" s="7"/>
      <c r="D60" s="4" t="s">
        <v>107</v>
      </c>
      <c r="F60" s="7"/>
    </row>
    <row r="61" spans="2:6">
      <c r="B61" s="4" t="s">
        <v>108</v>
      </c>
      <c r="C61" s="7"/>
      <c r="D61" s="4" t="s">
        <v>109</v>
      </c>
      <c r="F61" s="7"/>
    </row>
    <row r="62" spans="2:6">
      <c r="B62" s="4" t="s">
        <v>110</v>
      </c>
      <c r="D62" s="4" t="s">
        <v>111</v>
      </c>
    </row>
    <row r="347" spans="10:10">
      <c r="J347" s="320">
        <v>15612717</v>
      </c>
    </row>
    <row r="348" spans="10:10">
      <c r="J348" s="641"/>
    </row>
    <row r="349" spans="10:10">
      <c r="J349" s="320"/>
    </row>
    <row r="350" spans="10:10">
      <c r="J350" s="641"/>
    </row>
    <row r="351" spans="10:10">
      <c r="J351" s="641"/>
    </row>
    <row r="352" spans="10:10">
      <c r="J352" s="320"/>
    </row>
    <row r="353" spans="10:10">
      <c r="J353" s="641"/>
    </row>
    <row r="354" spans="10:10">
      <c r="J354" s="641"/>
    </row>
    <row r="355" spans="10:10">
      <c r="J355" s="641"/>
    </row>
    <row r="356" spans="10:10">
      <c r="J356" s="320"/>
    </row>
    <row r="357" spans="10:10">
      <c r="J357" s="320"/>
    </row>
    <row r="358" spans="10:10">
      <c r="J358" s="320"/>
    </row>
    <row r="359" spans="10:10">
      <c r="J359" s="320"/>
    </row>
    <row r="360" spans="10:10">
      <c r="J360" s="641"/>
    </row>
    <row r="361" spans="10:10">
      <c r="J361" s="673"/>
    </row>
  </sheetData>
  <mergeCells count="2">
    <mergeCell ref="B1:D1"/>
    <mergeCell ref="B2:D2"/>
  </mergeCells>
  <phoneticPr fontId="19" type="noConversion"/>
  <printOptions horizontalCentered="1"/>
  <pageMargins left="0.7" right="0.7" top="0.75" bottom="0.75" header="0.3" footer="0.3"/>
  <pageSetup scale="1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2">
    <pageSetUpPr fitToPage="1"/>
  </sheetPr>
  <dimension ref="A1:K120"/>
  <sheetViews>
    <sheetView zoomScale="70" zoomScaleNormal="70" workbookViewId="0">
      <selection activeCell="J33" sqref="J33"/>
    </sheetView>
  </sheetViews>
  <sheetFormatPr defaultColWidth="9.15234375" defaultRowHeight="12.45"/>
  <cols>
    <col min="1" max="1" width="5.69140625" style="7" customWidth="1"/>
    <col min="2" max="2" width="35.84375" style="7" customWidth="1"/>
    <col min="3" max="3" width="12.69140625" style="7" customWidth="1"/>
    <col min="4" max="4" width="3.53515625" style="7" customWidth="1"/>
    <col min="5" max="5" width="16.3046875" style="7" bestFit="1" customWidth="1"/>
    <col min="6" max="6" width="16.84375" style="7" bestFit="1" customWidth="1"/>
    <col min="7" max="7" width="16.84375" style="7" customWidth="1"/>
    <col min="8" max="8" width="3.53515625" style="7" customWidth="1"/>
    <col min="9" max="16384" width="9.15234375" style="7"/>
  </cols>
  <sheetData>
    <row r="1" spans="1:8">
      <c r="A1" s="1203" t="str">
        <f>Inputs!B7</f>
        <v>Atlanta Gas Light Company (AGLC)</v>
      </c>
      <c r="B1" s="1203"/>
      <c r="C1" s="1203"/>
      <c r="D1" s="1203"/>
      <c r="E1" s="1203"/>
      <c r="F1" s="1203"/>
      <c r="G1" s="1203"/>
      <c r="H1" s="1203"/>
    </row>
    <row r="2" spans="1:8">
      <c r="A2" s="1203" t="s">
        <v>4</v>
      </c>
      <c r="B2" s="1203"/>
      <c r="C2" s="1203"/>
      <c r="D2" s="1203"/>
      <c r="E2" s="1203"/>
      <c r="F2" s="1203"/>
      <c r="G2" s="1203"/>
      <c r="H2" s="1203"/>
    </row>
    <row r="3" spans="1:8">
      <c r="A3" s="1203" t="s">
        <v>113</v>
      </c>
      <c r="B3" s="1203"/>
      <c r="C3" s="1203"/>
      <c r="D3" s="1203"/>
      <c r="E3" s="1203"/>
      <c r="F3" s="1203"/>
      <c r="G3" s="1203"/>
      <c r="H3" s="1203"/>
    </row>
    <row r="4" spans="1:8">
      <c r="A4" s="1203" t="str">
        <f>Inputs!B9</f>
        <v>Twelve Months Ending December 31, 2026</v>
      </c>
      <c r="B4" s="1203"/>
      <c r="C4" s="1203"/>
      <c r="D4" s="1203"/>
      <c r="E4" s="1203"/>
      <c r="F4" s="1203"/>
      <c r="G4" s="1203"/>
      <c r="H4" s="1203"/>
    </row>
    <row r="5" spans="1:8">
      <c r="A5" s="16"/>
      <c r="B5" s="16"/>
      <c r="C5" s="16"/>
      <c r="D5" s="16"/>
      <c r="E5" s="16"/>
      <c r="F5" s="16"/>
      <c r="G5" s="16"/>
      <c r="H5" s="16"/>
    </row>
    <row r="6" spans="1:8">
      <c r="A6" s="16"/>
      <c r="B6" s="16"/>
      <c r="C6" s="16"/>
      <c r="D6" s="16"/>
      <c r="E6" s="16"/>
      <c r="F6" s="16"/>
      <c r="G6" s="16"/>
      <c r="H6" s="16"/>
    </row>
    <row r="7" spans="1:8" s="4" customFormat="1">
      <c r="A7" s="51" t="s">
        <v>114</v>
      </c>
      <c r="B7" s="51"/>
      <c r="C7" s="51"/>
      <c r="D7" s="51"/>
      <c r="E7" s="1202"/>
      <c r="F7" s="1202"/>
      <c r="G7" s="1202"/>
      <c r="H7" s="51"/>
    </row>
    <row r="8" spans="1:8" s="4" customFormat="1">
      <c r="A8" s="744" t="s">
        <v>115</v>
      </c>
      <c r="B8" s="744" t="s">
        <v>3</v>
      </c>
      <c r="C8" s="744" t="s">
        <v>116</v>
      </c>
      <c r="D8" s="744"/>
      <c r="E8" s="745" t="s">
        <v>117</v>
      </c>
      <c r="F8" s="745" t="s">
        <v>118</v>
      </c>
      <c r="G8" s="255" t="s">
        <v>119</v>
      </c>
      <c r="H8" s="744"/>
    </row>
    <row r="9" spans="1:8">
      <c r="A9" s="48"/>
      <c r="B9" s="49" t="s">
        <v>120</v>
      </c>
      <c r="C9" s="49" t="s">
        <v>121</v>
      </c>
      <c r="D9" s="49"/>
      <c r="E9" s="49"/>
      <c r="F9" s="49"/>
      <c r="G9" s="49" t="s">
        <v>122</v>
      </c>
      <c r="H9" s="49"/>
    </row>
    <row r="10" spans="1:8">
      <c r="A10" s="50"/>
      <c r="B10" s="51"/>
      <c r="C10" s="51"/>
      <c r="D10" s="51"/>
      <c r="E10" s="51"/>
      <c r="F10" s="51"/>
      <c r="G10" s="51"/>
      <c r="H10" s="51"/>
    </row>
    <row r="11" spans="1:8">
      <c r="A11" s="8">
        <v>1</v>
      </c>
      <c r="B11" s="48" t="s">
        <v>123</v>
      </c>
      <c r="C11" s="48" t="s">
        <v>6</v>
      </c>
      <c r="D11" s="52"/>
      <c r="E11" s="53">
        <f ca="1">+'Schedule 2'!C32</f>
        <v>5224974154.0781307</v>
      </c>
      <c r="F11" s="53">
        <f>+'Schedule 2'!D32</f>
        <v>325846755.70606381</v>
      </c>
      <c r="G11" s="53">
        <f ca="1">+'Schedule 2'!E32</f>
        <v>4899127398.3720665</v>
      </c>
      <c r="H11" s="52"/>
    </row>
    <row r="12" spans="1:8">
      <c r="A12" s="8"/>
      <c r="B12" s="48"/>
      <c r="C12" s="48"/>
      <c r="D12" s="48"/>
      <c r="E12" s="53"/>
      <c r="F12" s="53"/>
      <c r="G12" s="53"/>
      <c r="H12" s="48"/>
    </row>
    <row r="13" spans="1:8">
      <c r="A13" s="8">
        <f>A11+1</f>
        <v>2</v>
      </c>
      <c r="B13" s="48" t="s">
        <v>124</v>
      </c>
      <c r="C13" s="48" t="s">
        <v>99</v>
      </c>
      <c r="D13" s="48"/>
      <c r="E13" s="746">
        <f>+'Schedule 10'!$E$16</f>
        <v>8.0048205270553369E-2</v>
      </c>
      <c r="F13" s="746">
        <f>+'Schedule 10'!$E$16</f>
        <v>8.0048205270553369E-2</v>
      </c>
      <c r="G13" s="746">
        <f>+'Schedule 10'!$E$16</f>
        <v>8.0048205270553369E-2</v>
      </c>
      <c r="H13" s="48"/>
    </row>
    <row r="14" spans="1:8">
      <c r="A14" s="8"/>
      <c r="B14" s="55"/>
      <c r="C14" s="55"/>
      <c r="D14" s="55"/>
      <c r="E14" s="56"/>
      <c r="F14" s="56"/>
      <c r="G14" s="56"/>
      <c r="H14" s="55"/>
    </row>
    <row r="15" spans="1:8">
      <c r="A15" s="8">
        <f>A13+1</f>
        <v>3</v>
      </c>
      <c r="B15" s="55" t="s">
        <v>125</v>
      </c>
      <c r="C15" s="55" t="s">
        <v>126</v>
      </c>
      <c r="D15" s="55"/>
      <c r="E15" s="53">
        <f ca="1">+E11*E13</f>
        <v>418249803.61898214</v>
      </c>
      <c r="F15" s="53">
        <f>+F11*F13</f>
        <v>26083447.987502854</v>
      </c>
      <c r="G15" s="53">
        <f ca="1">+G11*G13</f>
        <v>392166355.63147926</v>
      </c>
      <c r="H15" s="55"/>
    </row>
    <row r="16" spans="1:8">
      <c r="A16" s="8"/>
      <c r="B16" s="55"/>
      <c r="C16" s="55"/>
      <c r="D16" s="55"/>
      <c r="E16" s="53"/>
      <c r="F16" s="53"/>
      <c r="G16" s="53"/>
      <c r="H16" s="55"/>
    </row>
    <row r="17" spans="1:8">
      <c r="A17" s="8">
        <f>A15+1</f>
        <v>4</v>
      </c>
      <c r="B17" s="55" t="s">
        <v>127</v>
      </c>
      <c r="C17" s="57" t="s">
        <v>40</v>
      </c>
      <c r="D17" s="57"/>
      <c r="E17" s="747">
        <f ca="1">'Schedule 3'!$G$36+'Schedule 3'!$G$24</f>
        <v>328644083.38327688</v>
      </c>
      <c r="F17" s="747">
        <f>'Schedule 3'!$I$36+'Schedule 3'!$I$24</f>
        <v>21449742.650394741</v>
      </c>
      <c r="G17" s="747">
        <f ca="1">'Schedule 3'!$K$36+'Schedule 3'!$K$24</f>
        <v>307194340.73288196</v>
      </c>
      <c r="H17" s="57"/>
    </row>
    <row r="18" spans="1:8">
      <c r="A18" s="8"/>
      <c r="B18" s="55"/>
      <c r="C18" s="55"/>
      <c r="D18" s="55"/>
      <c r="E18" s="53"/>
      <c r="F18" s="53"/>
      <c r="G18" s="53"/>
      <c r="H18" s="55"/>
    </row>
    <row r="19" spans="1:8">
      <c r="A19" s="8">
        <f>A17+1</f>
        <v>5</v>
      </c>
      <c r="B19" s="55" t="s">
        <v>128</v>
      </c>
      <c r="C19" s="55" t="s">
        <v>129</v>
      </c>
      <c r="D19" s="55"/>
      <c r="E19" s="40">
        <f ca="1">+E15-E17</f>
        <v>89605720.235705256</v>
      </c>
      <c r="F19" s="40">
        <f>+F15-F17</f>
        <v>4633705.3371081129</v>
      </c>
      <c r="G19" s="40">
        <f ca="1">+G15-G17</f>
        <v>84972014.8985973</v>
      </c>
      <c r="H19" s="55"/>
    </row>
    <row r="20" spans="1:8">
      <c r="A20" s="8"/>
      <c r="B20" s="55"/>
      <c r="C20" s="55"/>
      <c r="D20" s="55"/>
      <c r="E20" s="56"/>
      <c r="F20" s="56"/>
      <c r="G20" s="56"/>
      <c r="H20" s="55"/>
    </row>
    <row r="21" spans="1:8">
      <c r="A21" s="8">
        <f>A19+1</f>
        <v>6</v>
      </c>
      <c r="B21" s="55" t="s">
        <v>130</v>
      </c>
      <c r="C21" s="55" t="s">
        <v>97</v>
      </c>
      <c r="D21" s="55"/>
      <c r="E21" s="58">
        <f>'Schedule 9'!$D$21</f>
        <v>1.3315189873417721</v>
      </c>
      <c r="F21" s="58">
        <f>'Schedule 9'!$D$21</f>
        <v>1.3315189873417721</v>
      </c>
      <c r="G21" s="58">
        <f>'Schedule 9'!$D$21</f>
        <v>1.3315189873417721</v>
      </c>
      <c r="H21" s="55"/>
    </row>
    <row r="22" spans="1:8">
      <c r="A22" s="8"/>
      <c r="B22" s="55"/>
      <c r="C22" s="55"/>
      <c r="D22" s="55"/>
      <c r="E22" s="31"/>
      <c r="F22" s="31"/>
      <c r="G22" s="31"/>
      <c r="H22" s="55"/>
    </row>
    <row r="23" spans="1:8" ht="12.9" thickBot="1">
      <c r="A23" s="8">
        <f>A21+1</f>
        <v>7</v>
      </c>
      <c r="B23" s="55" t="s">
        <v>131</v>
      </c>
      <c r="C23" s="55" t="s">
        <v>132</v>
      </c>
      <c r="D23" s="55"/>
      <c r="E23" s="59">
        <f ca="1">E19*E21</f>
        <v>119311717.8682764</v>
      </c>
      <c r="F23" s="59">
        <f>F19*F21</f>
        <v>6169866.6381063592</v>
      </c>
      <c r="G23" s="59">
        <f ca="1">G19*G21</f>
        <v>113141851.23017025</v>
      </c>
      <c r="H23" s="55"/>
    </row>
    <row r="24" spans="1:8" ht="12.9" thickTop="1">
      <c r="A24" s="8"/>
      <c r="B24" s="55"/>
      <c r="C24" s="55"/>
      <c r="D24" s="55"/>
      <c r="E24" s="175"/>
      <c r="F24" s="175"/>
      <c r="G24" s="175"/>
      <c r="H24" s="55"/>
    </row>
    <row r="25" spans="1:8">
      <c r="A25" s="8">
        <f>A23+1</f>
        <v>8</v>
      </c>
      <c r="B25" s="55" t="s">
        <v>133</v>
      </c>
      <c r="C25" s="55"/>
      <c r="D25" s="55"/>
      <c r="E25" s="40">
        <v>0</v>
      </c>
      <c r="F25" s="40">
        <v>0</v>
      </c>
      <c r="G25" s="40">
        <v>0</v>
      </c>
      <c r="H25" s="55"/>
    </row>
    <row r="26" spans="1:8">
      <c r="A26" s="8"/>
      <c r="B26" s="55"/>
      <c r="C26" s="55"/>
      <c r="D26" s="55"/>
      <c r="E26" s="175"/>
      <c r="F26" s="175"/>
      <c r="G26" s="175"/>
      <c r="H26" s="55"/>
    </row>
    <row r="27" spans="1:8" ht="12.9" thickBot="1">
      <c r="A27" s="8">
        <f>A25+1</f>
        <v>9</v>
      </c>
      <c r="B27" s="55" t="s">
        <v>134</v>
      </c>
      <c r="C27" s="55" t="s">
        <v>135</v>
      </c>
      <c r="D27" s="55"/>
      <c r="E27" s="59">
        <f ca="1">E23+E25</f>
        <v>119311717.8682764</v>
      </c>
      <c r="F27" s="59">
        <f>F23+F25</f>
        <v>6169866.6381063592</v>
      </c>
      <c r="G27" s="59">
        <f ca="1">G23+G25</f>
        <v>113141851.23017025</v>
      </c>
      <c r="H27" s="55"/>
    </row>
    <row r="28" spans="1:8" ht="12.9" thickTop="1">
      <c r="A28" s="8"/>
      <c r="B28" s="55"/>
      <c r="C28" s="55"/>
      <c r="D28" s="55"/>
      <c r="E28" s="55"/>
      <c r="F28" s="55"/>
      <c r="G28" s="175"/>
      <c r="H28" s="55"/>
    </row>
    <row r="29" spans="1:8">
      <c r="D29" s="33"/>
      <c r="E29" s="33"/>
      <c r="F29" s="33"/>
      <c r="G29" s="33"/>
      <c r="H29" s="33"/>
    </row>
    <row r="30" spans="1:8">
      <c r="D30" s="33"/>
      <c r="E30" s="33">
        <v>119311717.8682764</v>
      </c>
      <c r="F30" s="33"/>
      <c r="G30" s="33"/>
      <c r="H30" s="33"/>
    </row>
    <row r="31" spans="1:8">
      <c r="B31" s="7" t="s">
        <v>136</v>
      </c>
      <c r="D31" s="33"/>
      <c r="E31" s="33">
        <f ca="1">E27-E30</f>
        <v>0</v>
      </c>
      <c r="F31" s="33"/>
      <c r="H31" s="33"/>
    </row>
    <row r="32" spans="1:8" ht="12.75" customHeight="1">
      <c r="B32" s="185" t="s">
        <v>137</v>
      </c>
      <c r="C32" s="185"/>
      <c r="D32" s="185"/>
      <c r="E32" s="894"/>
      <c r="F32" s="894"/>
      <c r="G32" s="894"/>
      <c r="H32" s="33"/>
    </row>
    <row r="33" spans="4:11">
      <c r="D33" s="33"/>
      <c r="E33" s="33"/>
      <c r="F33" s="33"/>
      <c r="H33" s="33"/>
    </row>
    <row r="34" spans="4:11">
      <c r="D34" s="33"/>
      <c r="E34" s="33"/>
      <c r="F34" s="33"/>
      <c r="H34" s="33"/>
    </row>
    <row r="35" spans="4:11">
      <c r="D35" s="33"/>
      <c r="E35" s="33"/>
      <c r="F35" s="33"/>
      <c r="H35" s="33"/>
    </row>
    <row r="36" spans="4:11">
      <c r="D36" s="306"/>
      <c r="E36" s="306"/>
      <c r="F36" s="306"/>
      <c r="H36" s="306"/>
    </row>
    <row r="37" spans="4:11">
      <c r="D37" s="33"/>
      <c r="E37" s="888"/>
      <c r="F37" s="888"/>
      <c r="G37" s="895"/>
      <c r="H37" s="888"/>
    </row>
    <row r="38" spans="4:11">
      <c r="D38" s="174"/>
      <c r="E38" s="33"/>
      <c r="F38" s="33"/>
      <c r="G38" s="33"/>
      <c r="H38" s="33"/>
    </row>
    <row r="39" spans="4:11">
      <c r="D39" s="306"/>
      <c r="E39" s="33"/>
      <c r="F39" s="33"/>
      <c r="G39" s="33"/>
      <c r="H39" s="33"/>
    </row>
    <row r="40" spans="4:11">
      <c r="E40" s="33"/>
      <c r="F40" s="33"/>
      <c r="G40" s="33"/>
      <c r="H40" s="33"/>
      <c r="I40" s="228"/>
      <c r="J40" s="228"/>
      <c r="K40" s="228"/>
    </row>
    <row r="41" spans="4:11">
      <c r="E41" s="33"/>
      <c r="F41" s="33"/>
      <c r="G41" s="33"/>
      <c r="H41" s="33"/>
      <c r="I41" s="241"/>
      <c r="J41" s="241"/>
      <c r="K41" s="241"/>
    </row>
    <row r="42" spans="4:11">
      <c r="E42" s="33"/>
      <c r="F42" s="33"/>
      <c r="G42" s="33"/>
      <c r="H42" s="33"/>
      <c r="I42" s="241"/>
      <c r="J42" s="241"/>
      <c r="K42" s="241"/>
    </row>
    <row r="43" spans="4:11">
      <c r="E43" s="33"/>
      <c r="F43" s="33"/>
      <c r="G43" s="33"/>
      <c r="H43" s="33"/>
      <c r="I43" s="241"/>
      <c r="J43" s="241"/>
      <c r="K43" s="241"/>
    </row>
    <row r="44" spans="4:11">
      <c r="E44" s="33"/>
      <c r="F44" s="33"/>
      <c r="G44" s="33"/>
      <c r="H44" s="33"/>
      <c r="I44" s="241"/>
      <c r="J44" s="241"/>
      <c r="K44" s="241"/>
    </row>
    <row r="45" spans="4:11">
      <c r="E45" s="33"/>
      <c r="F45" s="33"/>
      <c r="G45" s="33"/>
      <c r="H45" s="33"/>
      <c r="I45" s="241"/>
      <c r="J45" s="241"/>
      <c r="K45" s="241"/>
    </row>
    <row r="46" spans="4:11">
      <c r="E46" s="33"/>
      <c r="F46" s="33"/>
      <c r="G46" s="33"/>
      <c r="H46" s="33"/>
      <c r="I46" s="241"/>
      <c r="J46" s="241"/>
      <c r="K46" s="241"/>
    </row>
    <row r="47" spans="4:11">
      <c r="I47" s="241"/>
      <c r="J47" s="241"/>
      <c r="K47" s="241"/>
    </row>
    <row r="48" spans="4:11">
      <c r="I48" s="241"/>
      <c r="J48" s="241"/>
      <c r="K48" s="241"/>
    </row>
    <row r="49" spans="9:11">
      <c r="I49" s="241"/>
      <c r="J49" s="241"/>
      <c r="K49" s="241"/>
    </row>
    <row r="50" spans="9:11">
      <c r="I50" s="241"/>
      <c r="J50" s="241"/>
      <c r="K50" s="241"/>
    </row>
    <row r="51" spans="9:11">
      <c r="I51" s="241"/>
      <c r="J51" s="241"/>
      <c r="K51" s="241"/>
    </row>
    <row r="52" spans="9:11">
      <c r="I52" s="241"/>
      <c r="J52" s="241"/>
      <c r="K52" s="241"/>
    </row>
    <row r="53" spans="9:11">
      <c r="I53" s="241"/>
      <c r="J53" s="241"/>
      <c r="K53" s="241"/>
    </row>
    <row r="54" spans="9:11">
      <c r="I54" s="259"/>
      <c r="J54" s="259"/>
      <c r="K54" s="241"/>
    </row>
    <row r="55" spans="9:11">
      <c r="I55" s="241"/>
      <c r="J55" s="241"/>
      <c r="K55" s="241"/>
    </row>
    <row r="56" spans="9:11">
      <c r="I56" s="241"/>
      <c r="J56" s="241"/>
      <c r="K56" s="241"/>
    </row>
    <row r="57" spans="9:11">
      <c r="I57" s="241"/>
      <c r="J57" s="241"/>
      <c r="K57" s="241"/>
    </row>
    <row r="58" spans="9:11">
      <c r="I58" s="241"/>
      <c r="J58" s="241"/>
      <c r="K58" s="241"/>
    </row>
    <row r="59" spans="9:11">
      <c r="I59" s="241"/>
      <c r="J59" s="241"/>
      <c r="K59" s="241"/>
    </row>
    <row r="60" spans="9:11">
      <c r="I60" s="259"/>
      <c r="J60" s="259"/>
      <c r="K60" s="241"/>
    </row>
    <row r="61" spans="9:11">
      <c r="I61" s="241"/>
      <c r="J61" s="241"/>
      <c r="K61" s="241"/>
    </row>
    <row r="62" spans="9:11">
      <c r="I62" s="241"/>
      <c r="J62" s="241"/>
      <c r="K62" s="241"/>
    </row>
    <row r="63" spans="9:11">
      <c r="I63" s="241"/>
      <c r="J63" s="241"/>
      <c r="K63" s="241"/>
    </row>
    <row r="64" spans="9:11">
      <c r="I64" s="241"/>
      <c r="J64" s="241"/>
      <c r="K64" s="241"/>
    </row>
    <row r="65" spans="9:11">
      <c r="I65" s="241"/>
      <c r="J65" s="241"/>
      <c r="K65" s="241"/>
    </row>
    <row r="66" spans="9:11">
      <c r="I66" s="241"/>
      <c r="J66" s="241"/>
      <c r="K66" s="241"/>
    </row>
    <row r="67" spans="9:11">
      <c r="I67" s="241"/>
      <c r="J67" s="241"/>
      <c r="K67" s="241"/>
    </row>
    <row r="68" spans="9:11">
      <c r="I68" s="241"/>
      <c r="J68" s="241"/>
      <c r="K68" s="241"/>
    </row>
    <row r="69" spans="9:11">
      <c r="I69" s="241"/>
      <c r="J69" s="241"/>
      <c r="K69" s="241"/>
    </row>
    <row r="70" spans="9:11">
      <c r="I70" s="241"/>
      <c r="J70" s="241"/>
      <c r="K70" s="241"/>
    </row>
    <row r="71" spans="9:11">
      <c r="I71" s="241"/>
      <c r="J71" s="241"/>
      <c r="K71" s="241"/>
    </row>
    <row r="72" spans="9:11">
      <c r="I72" s="240"/>
      <c r="J72" s="240"/>
      <c r="K72" s="241"/>
    </row>
    <row r="73" spans="9:11">
      <c r="I73" s="241"/>
      <c r="J73" s="241"/>
      <c r="K73" s="241"/>
    </row>
    <row r="74" spans="9:11">
      <c r="I74" s="241"/>
      <c r="J74" s="241"/>
      <c r="K74" s="241"/>
    </row>
    <row r="75" spans="9:11">
      <c r="I75" s="241"/>
      <c r="J75" s="241"/>
      <c r="K75" s="241"/>
    </row>
    <row r="76" spans="9:11">
      <c r="I76" s="241"/>
      <c r="J76" s="241"/>
      <c r="K76" s="241"/>
    </row>
    <row r="77" spans="9:11">
      <c r="I77" s="241"/>
      <c r="J77" s="241"/>
      <c r="K77" s="241"/>
    </row>
    <row r="78" spans="9:11">
      <c r="I78" s="241"/>
      <c r="J78" s="241"/>
      <c r="K78" s="241"/>
    </row>
    <row r="79" spans="9:11">
      <c r="I79" s="241"/>
      <c r="J79" s="241"/>
      <c r="K79" s="241"/>
    </row>
    <row r="80" spans="9:11">
      <c r="I80" s="241"/>
      <c r="J80" s="241"/>
      <c r="K80" s="241"/>
    </row>
    <row r="81" spans="9:11">
      <c r="I81" s="241"/>
      <c r="J81" s="241"/>
      <c r="K81" s="241"/>
    </row>
    <row r="82" spans="9:11">
      <c r="I82" s="241"/>
      <c r="J82" s="241"/>
      <c r="K82" s="241"/>
    </row>
    <row r="83" spans="9:11">
      <c r="I83" s="241"/>
      <c r="J83" s="241"/>
      <c r="K83" s="241"/>
    </row>
    <row r="84" spans="9:11">
      <c r="I84" s="241"/>
      <c r="J84" s="241"/>
      <c r="K84" s="241"/>
    </row>
    <row r="85" spans="9:11">
      <c r="I85" s="241"/>
      <c r="J85" s="241"/>
      <c r="K85" s="241"/>
    </row>
    <row r="86" spans="9:11">
      <c r="I86" s="241"/>
      <c r="J86" s="241"/>
      <c r="K86" s="241"/>
    </row>
    <row r="87" spans="9:11">
      <c r="I87" s="241"/>
      <c r="J87" s="241"/>
      <c r="K87" s="241"/>
    </row>
    <row r="88" spans="9:11">
      <c r="I88" s="241"/>
      <c r="J88" s="241"/>
      <c r="K88" s="241"/>
    </row>
    <row r="89" spans="9:11">
      <c r="I89" s="241"/>
      <c r="J89" s="241"/>
      <c r="K89" s="241"/>
    </row>
    <row r="90" spans="9:11">
      <c r="I90" s="473"/>
      <c r="J90" s="473"/>
      <c r="K90" s="241"/>
    </row>
    <row r="91" spans="9:11">
      <c r="I91" s="241"/>
      <c r="J91" s="241"/>
      <c r="K91" s="241"/>
    </row>
    <row r="92" spans="9:11">
      <c r="I92" s="241"/>
      <c r="J92" s="241"/>
      <c r="K92" s="241"/>
    </row>
    <row r="93" spans="9:11">
      <c r="I93" s="241"/>
      <c r="J93" s="241"/>
      <c r="K93" s="241"/>
    </row>
    <row r="94" spans="9:11">
      <c r="I94" s="241"/>
      <c r="J94" s="241"/>
      <c r="K94" s="241"/>
    </row>
    <row r="95" spans="9:11">
      <c r="I95" s="241"/>
      <c r="J95" s="241"/>
      <c r="K95" s="241"/>
    </row>
    <row r="96" spans="9:11">
      <c r="I96" s="241"/>
      <c r="J96" s="241"/>
      <c r="K96" s="241"/>
    </row>
    <row r="97" spans="9:11">
      <c r="I97" s="241"/>
      <c r="J97" s="241"/>
      <c r="K97" s="241"/>
    </row>
    <row r="98" spans="9:11">
      <c r="I98" s="241"/>
      <c r="J98" s="241"/>
      <c r="K98" s="241"/>
    </row>
    <row r="99" spans="9:11">
      <c r="I99" s="241"/>
      <c r="J99" s="241"/>
      <c r="K99" s="241"/>
    </row>
    <row r="100" spans="9:11">
      <c r="I100" s="241"/>
      <c r="J100" s="241"/>
      <c r="K100" s="241"/>
    </row>
    <row r="101" spans="9:11">
      <c r="I101" s="241"/>
      <c r="J101" s="241"/>
      <c r="K101" s="241"/>
    </row>
    <row r="102" spans="9:11">
      <c r="I102" s="260"/>
      <c r="J102" s="260"/>
      <c r="K102" s="241"/>
    </row>
    <row r="103" spans="9:11" ht="12.9" thickBot="1">
      <c r="I103" s="577"/>
      <c r="J103" s="577"/>
      <c r="K103" s="577"/>
    </row>
    <row r="104" spans="9:11" ht="12.9" thickTop="1">
      <c r="I104" s="260"/>
      <c r="J104" s="260"/>
      <c r="K104" s="260"/>
    </row>
    <row r="105" spans="9:11">
      <c r="I105" s="474"/>
      <c r="J105" s="474"/>
      <c r="K105" s="474"/>
    </row>
    <row r="106" spans="9:11">
      <c r="I106"/>
      <c r="J106"/>
      <c r="K106" s="320"/>
    </row>
    <row r="107" spans="9:11">
      <c r="K107" s="641"/>
    </row>
    <row r="108" spans="9:11">
      <c r="K108" s="320"/>
    </row>
    <row r="109" spans="9:11">
      <c r="K109" s="641"/>
    </row>
    <row r="110" spans="9:11">
      <c r="K110" s="641"/>
    </row>
    <row r="111" spans="9:11">
      <c r="K111" s="320"/>
    </row>
    <row r="112" spans="9:11">
      <c r="K112" s="641"/>
    </row>
    <row r="113" spans="11:11">
      <c r="K113" s="641"/>
    </row>
    <row r="114" spans="11:11">
      <c r="K114" s="641"/>
    </row>
    <row r="115" spans="11:11">
      <c r="K115" s="320"/>
    </row>
    <row r="116" spans="11:11">
      <c r="K116" s="320"/>
    </row>
    <row r="117" spans="11:11">
      <c r="K117" s="320"/>
    </row>
    <row r="118" spans="11:11">
      <c r="K118" s="320"/>
    </row>
    <row r="119" spans="11:11">
      <c r="K119" s="641"/>
    </row>
    <row r="120" spans="11:11">
      <c r="K120" s="320"/>
    </row>
  </sheetData>
  <mergeCells count="5">
    <mergeCell ref="E7:G7"/>
    <mergeCell ref="A1:H1"/>
    <mergeCell ref="A2:H2"/>
    <mergeCell ref="A3:H3"/>
    <mergeCell ref="A4:H4"/>
  </mergeCells>
  <phoneticPr fontId="19" type="noConversion"/>
  <printOptions horizontalCentered="1"/>
  <pageMargins left="0.7" right="0.7" top="0.75" bottom="0.75" header="0.3" footer="0.3"/>
  <pageSetup scale="2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4">
    <pageSetUpPr fitToPage="1"/>
  </sheetPr>
  <dimension ref="A1:H46"/>
  <sheetViews>
    <sheetView zoomScale="55" zoomScaleNormal="55" workbookViewId="0">
      <selection activeCell="F12" sqref="F12"/>
    </sheetView>
  </sheetViews>
  <sheetFormatPr defaultColWidth="9.15234375" defaultRowHeight="12.45"/>
  <cols>
    <col min="1" max="1" width="5.69140625" style="7" customWidth="1"/>
    <col min="2" max="2" width="56" style="7" bestFit="1" customWidth="1"/>
    <col min="3" max="5" width="18.3828125" style="7" customWidth="1"/>
    <col min="6" max="6" width="7.69140625" style="7" bestFit="1" customWidth="1"/>
    <col min="7" max="7" width="12" style="7" bestFit="1" customWidth="1"/>
    <col min="8" max="16384" width="9.15234375" style="7"/>
  </cols>
  <sheetData>
    <row r="1" spans="1:8">
      <c r="A1" s="1204" t="str">
        <f>Inputs!B7</f>
        <v>Atlanta Gas Light Company (AGLC)</v>
      </c>
      <c r="B1" s="1204"/>
      <c r="C1" s="1204"/>
      <c r="D1" s="1204"/>
      <c r="E1" s="1204"/>
      <c r="F1" s="1204"/>
    </row>
    <row r="2" spans="1:8">
      <c r="A2" s="1204" t="s">
        <v>6</v>
      </c>
      <c r="B2" s="1204"/>
      <c r="C2" s="1204"/>
      <c r="D2" s="1204"/>
      <c r="E2" s="1204"/>
      <c r="F2" s="1204"/>
    </row>
    <row r="3" spans="1:8">
      <c r="A3" s="1204" t="s">
        <v>138</v>
      </c>
      <c r="B3" s="1204"/>
      <c r="C3" s="1204"/>
      <c r="D3" s="1204"/>
      <c r="E3" s="1204"/>
      <c r="F3" s="1204"/>
    </row>
    <row r="4" spans="1:8">
      <c r="A4" s="1204" t="str">
        <f>Inputs!B9</f>
        <v>Twelve Months Ending December 31, 2026</v>
      </c>
      <c r="B4" s="1204"/>
      <c r="C4" s="1204"/>
      <c r="D4" s="1204"/>
      <c r="E4" s="1204"/>
      <c r="F4" s="1204"/>
    </row>
    <row r="5" spans="1:8" ht="15.45">
      <c r="A5" s="20"/>
      <c r="B5" s="38"/>
      <c r="C5" s="38"/>
      <c r="D5" s="38"/>
      <c r="E5" s="8"/>
    </row>
    <row r="6" spans="1:8" s="4" customFormat="1" ht="15.45">
      <c r="A6" s="68" t="s">
        <v>114</v>
      </c>
      <c r="B6" s="85"/>
      <c r="C6" s="1202">
        <v>2026</v>
      </c>
      <c r="D6" s="1202"/>
      <c r="E6" s="1202"/>
      <c r="F6" s="7"/>
    </row>
    <row r="7" spans="1:8" s="4" customFormat="1">
      <c r="A7" s="255" t="s">
        <v>115</v>
      </c>
      <c r="B7" s="745" t="s">
        <v>3</v>
      </c>
      <c r="C7" s="745" t="s">
        <v>117</v>
      </c>
      <c r="D7" s="745" t="s">
        <v>118</v>
      </c>
      <c r="E7" s="745" t="s">
        <v>119</v>
      </c>
      <c r="F7" s="7"/>
    </row>
    <row r="8" spans="1:8" ht="12.75" customHeight="1">
      <c r="A8" s="5"/>
      <c r="B8" s="60" t="s">
        <v>120</v>
      </c>
      <c r="C8" s="61" t="s">
        <v>121</v>
      </c>
      <c r="D8" s="61" t="s">
        <v>122</v>
      </c>
      <c r="E8" s="61" t="s">
        <v>139</v>
      </c>
    </row>
    <row r="9" spans="1:8" ht="12.75" customHeight="1">
      <c r="A9" s="6"/>
      <c r="B9" s="21"/>
      <c r="C9" s="918"/>
      <c r="D9" s="21"/>
      <c r="E9" s="21"/>
      <c r="G9" s="315"/>
      <c r="H9" s="133"/>
    </row>
    <row r="10" spans="1:8" ht="12.75" customHeight="1">
      <c r="A10" s="8">
        <v>1</v>
      </c>
      <c r="B10" s="62" t="s">
        <v>146</v>
      </c>
      <c r="C10" s="37">
        <f ca="1">+'WP 2-1 Plant'!$F$72</f>
        <v>8551898644</v>
      </c>
      <c r="D10" s="33">
        <v>557003187.80084491</v>
      </c>
      <c r="E10" s="37">
        <f ca="1">C10-D10</f>
        <v>7994895456.1991549</v>
      </c>
    </row>
    <row r="11" spans="1:8" ht="12.75" customHeight="1">
      <c r="A11" s="8"/>
      <c r="B11" s="257" t="s">
        <v>2290</v>
      </c>
      <c r="C11" s="33">
        <v>147354744.84436697</v>
      </c>
      <c r="D11" s="33"/>
      <c r="E11" s="33">
        <f>C11-D11</f>
        <v>147354744.84436697</v>
      </c>
      <c r="F11" s="33" t="s">
        <v>121</v>
      </c>
    </row>
    <row r="12" spans="1:8" ht="12.75" customHeight="1">
      <c r="A12" s="8"/>
      <c r="B12" s="257" t="s">
        <v>2294</v>
      </c>
      <c r="C12" s="33">
        <f ca="1">C10-C11</f>
        <v>8404543899.155633</v>
      </c>
      <c r="D12" s="33">
        <f>D10</f>
        <v>557003187.80084491</v>
      </c>
      <c r="E12" s="33">
        <f ca="1">C12-D12</f>
        <v>7847540711.3547878</v>
      </c>
      <c r="F12" s="33"/>
    </row>
    <row r="13" spans="1:8" ht="12.75" customHeight="1">
      <c r="A13" s="8"/>
      <c r="B13" s="62"/>
      <c r="C13" s="37"/>
      <c r="D13" s="33"/>
      <c r="E13" s="37"/>
    </row>
    <row r="14" spans="1:8" ht="12.75" customHeight="1">
      <c r="A14" s="8">
        <f>A10+1</f>
        <v>2</v>
      </c>
      <c r="B14" s="62" t="s">
        <v>147</v>
      </c>
      <c r="C14" s="33">
        <f ca="1">-'WP 2-2 Reserves'!$F$74</f>
        <v>-2513735388.3099999</v>
      </c>
      <c r="D14" s="33">
        <v>-148686353.19094199</v>
      </c>
      <c r="E14" s="37">
        <f ca="1">C14-D14</f>
        <v>-2365049035.1190581</v>
      </c>
    </row>
    <row r="15" spans="1:8" ht="12.75" customHeight="1">
      <c r="A15" s="8"/>
      <c r="B15" s="257" t="s">
        <v>2295</v>
      </c>
      <c r="C15" s="33">
        <v>-46826220.366316266</v>
      </c>
      <c r="D15" s="33"/>
      <c r="E15" s="33">
        <f>C15-D15</f>
        <v>-46826220.366316266</v>
      </c>
      <c r="F15" s="33" t="s">
        <v>121</v>
      </c>
    </row>
    <row r="16" spans="1:8" ht="12.75" customHeight="1">
      <c r="A16" s="8"/>
      <c r="B16" s="257" t="s">
        <v>2296</v>
      </c>
      <c r="C16" s="33">
        <f ca="1">C14-C15</f>
        <v>-2466909167.9436836</v>
      </c>
      <c r="D16" s="33">
        <f>D14</f>
        <v>-148686353.19094199</v>
      </c>
      <c r="E16" s="33">
        <f ca="1">C16-D16</f>
        <v>-2318222814.7527418</v>
      </c>
    </row>
    <row r="17" spans="1:6" ht="12.75" customHeight="1">
      <c r="A17" s="8"/>
      <c r="B17" s="62"/>
      <c r="C17" s="33"/>
      <c r="D17" s="33"/>
      <c r="E17" s="33"/>
    </row>
    <row r="18" spans="1:6" ht="12.75" customHeight="1">
      <c r="A18" s="8">
        <f>A14+1</f>
        <v>3</v>
      </c>
      <c r="B18" s="62" t="s">
        <v>148</v>
      </c>
      <c r="C18" s="33">
        <f>'WP 2-3 CWIP'!$J$50</f>
        <v>199322322.91483265</v>
      </c>
      <c r="D18" s="33"/>
      <c r="E18" s="37">
        <f>C18-D18</f>
        <v>199322322.91483265</v>
      </c>
    </row>
    <row r="19" spans="1:6" ht="12.75" customHeight="1">
      <c r="A19" s="8"/>
      <c r="B19" s="257" t="s">
        <v>2291</v>
      </c>
      <c r="C19" s="33">
        <v>50903794.305646591</v>
      </c>
      <c r="D19" s="33"/>
      <c r="E19" s="33">
        <f>C19-D19</f>
        <v>50903794.305646591</v>
      </c>
      <c r="F19" s="33" t="s">
        <v>121</v>
      </c>
    </row>
    <row r="20" spans="1:6" ht="12.75" customHeight="1">
      <c r="A20" s="8"/>
      <c r="B20" s="257" t="s">
        <v>2297</v>
      </c>
      <c r="C20" s="33">
        <f>C18-C19</f>
        <v>148418528.60918605</v>
      </c>
      <c r="D20" s="33"/>
      <c r="E20" s="33">
        <f>C20-D20</f>
        <v>148418528.60918605</v>
      </c>
    </row>
    <row r="21" spans="1:6" ht="12.75" customHeight="1">
      <c r="A21" s="8"/>
      <c r="B21" s="62"/>
      <c r="C21" s="33"/>
      <c r="D21" s="33"/>
      <c r="E21" s="33"/>
    </row>
    <row r="22" spans="1:6" ht="12.75" customHeight="1">
      <c r="A22" s="8">
        <f>A18+1</f>
        <v>4</v>
      </c>
      <c r="B22" s="62" t="s">
        <v>149</v>
      </c>
      <c r="C22" s="33">
        <f>'WP 2-5 AGSC RB'!$X$58</f>
        <v>81397809.383919373</v>
      </c>
      <c r="D22" s="33"/>
      <c r="E22" s="37">
        <f>C22-D22</f>
        <v>81397809.383919373</v>
      </c>
    </row>
    <row r="23" spans="1:6" ht="12.75" customHeight="1">
      <c r="A23" s="8"/>
      <c r="B23" s="62"/>
      <c r="C23" s="33"/>
      <c r="D23" s="33"/>
      <c r="E23" s="33"/>
    </row>
    <row r="24" spans="1:6" ht="12.75" customHeight="1">
      <c r="A24" s="8">
        <f>A22+1</f>
        <v>5</v>
      </c>
      <c r="B24" s="257" t="s">
        <v>150</v>
      </c>
      <c r="C24" s="33">
        <f ca="1">+'WP 2-6 ADIT'!$X$78</f>
        <v>-1219562256.3707523</v>
      </c>
      <c r="D24" s="33">
        <v>-82470078.903839096</v>
      </c>
      <c r="E24" s="37">
        <f ca="1">C24-D24</f>
        <v>-1137092177.4669132</v>
      </c>
    </row>
    <row r="25" spans="1:6" ht="12.75" customHeight="1">
      <c r="A25" s="8"/>
      <c r="B25" s="257" t="s">
        <v>2292</v>
      </c>
      <c r="C25" s="33">
        <v>-16792103.320647292</v>
      </c>
      <c r="D25" s="33"/>
      <c r="E25" s="33">
        <f>C25-D25</f>
        <v>-16792103.320647292</v>
      </c>
      <c r="F25" s="33" t="s">
        <v>121</v>
      </c>
    </row>
    <row r="26" spans="1:6" ht="12.75" customHeight="1">
      <c r="A26" s="8"/>
      <c r="B26" s="257" t="s">
        <v>2293</v>
      </c>
      <c r="C26" s="33">
        <f ca="1">C24-C25</f>
        <v>-1202770153.0501051</v>
      </c>
      <c r="D26" s="33">
        <f>D24</f>
        <v>-82470078.903839096</v>
      </c>
      <c r="E26" s="33">
        <f ca="1">C26-D26</f>
        <v>-1120300074.146266</v>
      </c>
    </row>
    <row r="27" spans="1:6" ht="12.75" customHeight="1">
      <c r="A27" s="8"/>
      <c r="B27" s="257"/>
      <c r="C27" s="33"/>
      <c r="D27" s="33"/>
      <c r="E27" s="33"/>
    </row>
    <row r="28" spans="1:6" ht="12.75" customHeight="1">
      <c r="A28" s="8">
        <f>A24+1</f>
        <v>6</v>
      </c>
      <c r="B28" s="62" t="s">
        <v>151</v>
      </c>
      <c r="C28" s="33">
        <f ca="1">'WP 2-7 CWC'!J80</f>
        <v>136476676.9232063</v>
      </c>
      <c r="D28" s="33"/>
      <c r="E28" s="37">
        <f ca="1">C28-D28</f>
        <v>136476676.9232063</v>
      </c>
      <c r="F28" s="864"/>
    </row>
    <row r="29" spans="1:6" ht="12.75" customHeight="1">
      <c r="A29" s="8"/>
      <c r="B29" s="62"/>
      <c r="C29" s="33"/>
      <c r="D29" s="33"/>
      <c r="E29" s="33"/>
    </row>
    <row r="30" spans="1:6" ht="12.75" customHeight="1">
      <c r="A30" s="8">
        <f>A28+1</f>
        <v>7</v>
      </c>
      <c r="B30" s="62" t="s">
        <v>152</v>
      </c>
      <c r="C30" s="31">
        <f>+'WP 2-8 Cust Dep'!$D$24</f>
        <v>-10823654.463076921</v>
      </c>
      <c r="D30" s="33"/>
      <c r="E30" s="37">
        <f>C30-D30</f>
        <v>-10823654.463076921</v>
      </c>
    </row>
    <row r="31" spans="1:6" ht="12.75" customHeight="1">
      <c r="A31" s="8"/>
      <c r="B31" s="62"/>
      <c r="C31" s="37"/>
      <c r="D31" s="447"/>
      <c r="E31" s="37"/>
    </row>
    <row r="32" spans="1:6" ht="12.75" customHeight="1">
      <c r="A32" s="8">
        <f>A30+1</f>
        <v>8</v>
      </c>
      <c r="B32" s="62" t="s">
        <v>153</v>
      </c>
      <c r="C32" s="788">
        <f ca="1">C10+C14+C18+C22+C24+C28+C30</f>
        <v>5224974154.0781307</v>
      </c>
      <c r="D32" s="788">
        <f>D10+D14+D18+D22+D24+D28+D30</f>
        <v>325846755.70606381</v>
      </c>
      <c r="E32" s="788">
        <f ca="1">E10+E14+E18+E22+E24+E28+E30</f>
        <v>4899127398.3720665</v>
      </c>
      <c r="F32" s="174"/>
    </row>
    <row r="33" spans="1:6" ht="12.75" customHeight="1">
      <c r="A33" s="8"/>
      <c r="B33" s="62"/>
      <c r="C33" s="62"/>
      <c r="D33" s="62"/>
      <c r="E33" s="62"/>
    </row>
    <row r="34" spans="1:6" ht="12.75" customHeight="1">
      <c r="A34" s="8">
        <f>A32+1</f>
        <v>9</v>
      </c>
      <c r="B34" s="30" t="s">
        <v>154</v>
      </c>
      <c r="C34" s="162">
        <f>'Schedule 10'!$C$14</f>
        <v>0.56000000000000005</v>
      </c>
      <c r="D34" s="1027">
        <f>C34</f>
        <v>0.56000000000000005</v>
      </c>
      <c r="E34" s="162">
        <f>C34</f>
        <v>0.56000000000000005</v>
      </c>
    </row>
    <row r="35" spans="1:6" ht="12.75" customHeight="1">
      <c r="A35" s="8"/>
    </row>
    <row r="36" spans="1:6" ht="12.75" customHeight="1">
      <c r="A36" s="8">
        <f>A34+1</f>
        <v>10</v>
      </c>
      <c r="B36" s="7" t="s">
        <v>155</v>
      </c>
      <c r="C36" s="37">
        <f ca="1">+C32*C34</f>
        <v>2925985526.2837534</v>
      </c>
      <c r="D36" s="37">
        <f>+D32*D34</f>
        <v>182474183.19539574</v>
      </c>
      <c r="E36" s="37">
        <f ca="1">+E32*E34</f>
        <v>2743511343.0883574</v>
      </c>
      <c r="F36" s="12"/>
    </row>
    <row r="37" spans="1:6" ht="12.75" customHeight="1">
      <c r="A37" s="8"/>
      <c r="B37" s="30"/>
      <c r="C37" s="30"/>
      <c r="D37" s="30"/>
      <c r="E37" s="30"/>
      <c r="F37" s="12"/>
    </row>
    <row r="38" spans="1:6" ht="12.75" customHeight="1">
      <c r="A38" s="8">
        <f>A36+1</f>
        <v>11</v>
      </c>
      <c r="B38" s="7" t="s">
        <v>156</v>
      </c>
      <c r="C38" s="37">
        <f ca="1">'Schedule 3'!$G$36</f>
        <v>210307796.20837945</v>
      </c>
      <c r="D38" s="541">
        <f>'Schedule 3'!I36</f>
        <v>14069898.440419953</v>
      </c>
      <c r="E38" s="37">
        <f ca="1">'Schedule 3'!$K$36</f>
        <v>196237897.76795936</v>
      </c>
      <c r="F38" s="12"/>
    </row>
    <row r="39" spans="1:6" ht="12.75" customHeight="1">
      <c r="A39" s="8"/>
      <c r="F39" s="12"/>
    </row>
    <row r="40" spans="1:6" ht="12.75" customHeight="1">
      <c r="A40" s="8">
        <f>A38+1</f>
        <v>12</v>
      </c>
      <c r="B40" s="7" t="s">
        <v>157</v>
      </c>
      <c r="C40" s="645">
        <f ca="1">C38/C36</f>
        <v>7.187588397796621E-2</v>
      </c>
      <c r="D40" s="645">
        <f>D38/D36</f>
        <v>7.7106241518854882E-2</v>
      </c>
      <c r="E40" s="645">
        <f ca="1">E38/E36</f>
        <v>7.1528006713854259E-2</v>
      </c>
      <c r="F40" s="12"/>
    </row>
    <row r="41" spans="1:6">
      <c r="C41" s="708">
        <f ca="1">C40-'Schedule 3'!G41</f>
        <v>0</v>
      </c>
      <c r="D41" s="306">
        <f>D40-'Schedule 3'!I41</f>
        <v>0</v>
      </c>
      <c r="E41" s="708">
        <f ca="1">E40-'Schedule 3'!K41</f>
        <v>0</v>
      </c>
      <c r="F41" s="12"/>
    </row>
    <row r="42" spans="1:6" ht="12.75" customHeight="1"/>
    <row r="43" spans="1:6" ht="12.75" customHeight="1"/>
    <row r="44" spans="1:6" ht="15">
      <c r="A44" s="6"/>
      <c r="B44" s="7" t="s">
        <v>136</v>
      </c>
      <c r="C44" s="6"/>
      <c r="D44" s="6"/>
      <c r="E44" s="6"/>
    </row>
    <row r="45" spans="1:6">
      <c r="B45" s="7" t="s">
        <v>158</v>
      </c>
    </row>
    <row r="46" spans="1:6">
      <c r="B46" s="7" t="s">
        <v>2299</v>
      </c>
    </row>
  </sheetData>
  <mergeCells count="5">
    <mergeCell ref="A1:F1"/>
    <mergeCell ref="A2:F2"/>
    <mergeCell ref="A3:F3"/>
    <mergeCell ref="A4:F4"/>
    <mergeCell ref="C6:E6"/>
  </mergeCells>
  <phoneticPr fontId="19" type="noConversion"/>
  <printOptions horizontalCentered="1"/>
  <pageMargins left="0.7" right="0.7" top="0.75" bottom="0.75" header="0.3" footer="0.3"/>
  <pageSetup scale="3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pageSetUpPr fitToPage="1"/>
  </sheetPr>
  <dimension ref="A1:R54"/>
  <sheetViews>
    <sheetView zoomScale="40" zoomScaleNormal="40" workbookViewId="0">
      <selection activeCell="O52" sqref="O52"/>
    </sheetView>
  </sheetViews>
  <sheetFormatPr defaultColWidth="9.15234375" defaultRowHeight="12.45"/>
  <cols>
    <col min="1" max="1" width="5" style="7" bestFit="1" customWidth="1"/>
    <col min="2" max="2" width="11.53515625" style="7" bestFit="1" customWidth="1"/>
    <col min="3" max="3" width="42.3046875" style="7" bestFit="1" customWidth="1"/>
    <col min="4" max="4" width="17.69140625" style="7" customWidth="1"/>
    <col min="5" max="5" width="1.3828125" style="7" customWidth="1"/>
    <col min="6" max="6" width="3.15234375" customWidth="1"/>
    <col min="7" max="7" width="16.53515625" bestFit="1" customWidth="1"/>
    <col min="8" max="8" width="1.3828125" style="7" customWidth="1"/>
    <col min="9" max="9" width="16.53515625" bestFit="1" customWidth="1"/>
    <col min="10" max="10" width="1.3828125" style="7" customWidth="1"/>
    <col min="11" max="11" width="16.53515625" bestFit="1" customWidth="1"/>
    <col min="12" max="12" width="2.53515625" customWidth="1"/>
    <col min="13" max="13" width="15.15234375" customWidth="1"/>
    <col min="14" max="14" width="3.69140625" style="7" customWidth="1"/>
    <col min="15" max="15" width="17" style="7" customWidth="1"/>
    <col min="16" max="16" width="3.15234375" customWidth="1"/>
    <col min="17" max="17" width="14.53515625" style="7" bestFit="1" customWidth="1"/>
    <col min="18" max="18" width="12.53515625" style="7" bestFit="1" customWidth="1"/>
    <col min="19" max="16384" width="9.15234375" style="7"/>
  </cols>
  <sheetData>
    <row r="1" spans="1:16">
      <c r="A1" s="1214" t="str">
        <f>Inputs!B7</f>
        <v>Atlanta Gas Light Company (AGLC)</v>
      </c>
      <c r="B1" s="1214"/>
      <c r="C1" s="1214"/>
      <c r="D1" s="1214"/>
      <c r="E1" s="1214"/>
      <c r="F1" s="1214"/>
      <c r="G1" s="1214"/>
      <c r="H1" s="1214"/>
      <c r="I1" s="1214"/>
      <c r="J1" s="1214"/>
      <c r="K1" s="1214"/>
      <c r="L1" s="1214"/>
      <c r="M1" s="1214"/>
      <c r="N1" s="1214"/>
      <c r="O1" s="1214"/>
      <c r="P1" s="1214"/>
    </row>
    <row r="2" spans="1:16">
      <c r="A2" s="1203" t="s">
        <v>40</v>
      </c>
      <c r="B2" s="1203"/>
      <c r="C2" s="1203"/>
      <c r="D2" s="1203"/>
      <c r="E2" s="1203"/>
      <c r="F2" s="1203"/>
      <c r="G2" s="1203"/>
      <c r="H2" s="1203"/>
      <c r="I2" s="1203"/>
      <c r="J2" s="1203"/>
      <c r="K2" s="1203"/>
      <c r="L2" s="1203"/>
      <c r="M2" s="1203"/>
      <c r="N2" s="1203"/>
      <c r="O2" s="1203"/>
      <c r="P2" s="1203"/>
    </row>
    <row r="3" spans="1:16">
      <c r="A3" s="1203" t="s">
        <v>41</v>
      </c>
      <c r="B3" s="1203"/>
      <c r="C3" s="1203"/>
      <c r="D3" s="1203"/>
      <c r="E3" s="1203"/>
      <c r="F3" s="1203"/>
      <c r="G3" s="1203"/>
      <c r="H3" s="1203"/>
      <c r="I3" s="1203"/>
      <c r="J3" s="1203"/>
      <c r="K3" s="1203"/>
      <c r="L3" s="1203"/>
      <c r="M3" s="1203"/>
      <c r="N3" s="1203"/>
      <c r="O3" s="1203"/>
      <c r="P3" s="1203"/>
    </row>
    <row r="4" spans="1:16">
      <c r="A4" s="1203" t="str">
        <f>Inputs!B9</f>
        <v>Twelve Months Ending December 31, 2026</v>
      </c>
      <c r="B4" s="1203"/>
      <c r="C4" s="1203"/>
      <c r="D4" s="1203"/>
      <c r="E4" s="1203"/>
      <c r="F4" s="1203"/>
      <c r="G4" s="1203"/>
      <c r="H4" s="1203"/>
      <c r="I4" s="1203"/>
      <c r="J4" s="1203"/>
      <c r="K4" s="1203"/>
      <c r="L4" s="1203"/>
      <c r="M4" s="1203"/>
      <c r="N4" s="1203"/>
      <c r="O4" s="1203"/>
      <c r="P4" s="1203"/>
    </row>
    <row r="5" spans="1:16">
      <c r="C5" s="8"/>
      <c r="D5" s="8"/>
    </row>
    <row r="6" spans="1:16">
      <c r="A6" s="748"/>
      <c r="B6" s="748"/>
      <c r="C6" s="255"/>
      <c r="D6" s="255"/>
      <c r="G6" s="1215">
        <v>2026</v>
      </c>
      <c r="H6" s="1202"/>
      <c r="I6" s="1202"/>
      <c r="J6" s="1202"/>
      <c r="K6" s="1202"/>
      <c r="L6" s="1202"/>
      <c r="M6" s="1202"/>
      <c r="N6" s="1202"/>
      <c r="O6" s="1216"/>
    </row>
    <row r="7" spans="1:16" ht="12.75" customHeight="1">
      <c r="A7" s="70"/>
      <c r="C7" s="749"/>
      <c r="D7" s="1205" t="s">
        <v>2483</v>
      </c>
      <c r="E7" s="178"/>
      <c r="F7" s="178"/>
      <c r="G7" s="1205" t="s">
        <v>161</v>
      </c>
      <c r="H7" s="178"/>
      <c r="I7" s="1208" t="s">
        <v>162</v>
      </c>
      <c r="J7" s="178"/>
      <c r="K7" s="1205" t="s">
        <v>163</v>
      </c>
      <c r="L7" s="742"/>
      <c r="M7" s="1205" t="s">
        <v>159</v>
      </c>
      <c r="N7" s="178"/>
      <c r="O7" s="1206" t="s">
        <v>160</v>
      </c>
      <c r="P7" s="7"/>
    </row>
    <row r="8" spans="1:16">
      <c r="A8" s="70"/>
      <c r="C8" s="465"/>
      <c r="D8" s="1206"/>
      <c r="E8" s="178"/>
      <c r="F8" s="178"/>
      <c r="G8" s="1206"/>
      <c r="H8" s="178"/>
      <c r="I8" s="1208"/>
      <c r="J8" s="178"/>
      <c r="K8" s="1206"/>
      <c r="L8" s="178"/>
      <c r="M8" s="1206"/>
      <c r="N8" s="178"/>
      <c r="O8" s="1206"/>
      <c r="P8" s="7"/>
    </row>
    <row r="9" spans="1:16" s="4" customFormat="1" ht="12.75" customHeight="1">
      <c r="A9" s="274"/>
      <c r="B9" s="275"/>
      <c r="C9" s="5"/>
      <c r="D9" s="1206"/>
      <c r="E9" s="178"/>
      <c r="F9" s="743"/>
      <c r="G9" s="1206"/>
      <c r="H9" s="178"/>
      <c r="I9" s="1208"/>
      <c r="J9" s="178"/>
      <c r="K9" s="1206"/>
      <c r="L9" s="743"/>
      <c r="M9" s="1206"/>
      <c r="N9" s="743"/>
      <c r="O9" s="1206"/>
    </row>
    <row r="10" spans="1:16" s="4" customFormat="1">
      <c r="A10" s="227" t="s">
        <v>114</v>
      </c>
      <c r="B10" s="1212" t="s">
        <v>164</v>
      </c>
      <c r="C10" s="1213"/>
      <c r="D10" s="1206"/>
      <c r="E10" s="178"/>
      <c r="F10" s="743"/>
      <c r="G10" s="1206"/>
      <c r="H10" s="178"/>
      <c r="I10" s="1208"/>
      <c r="J10" s="178"/>
      <c r="K10" s="1206"/>
      <c r="L10" s="743"/>
      <c r="M10" s="1206"/>
      <c r="N10" s="743"/>
      <c r="O10" s="1206"/>
    </row>
    <row r="11" spans="1:16" s="4" customFormat="1">
      <c r="A11" s="276" t="s">
        <v>115</v>
      </c>
      <c r="B11" s="1210" t="s">
        <v>165</v>
      </c>
      <c r="C11" s="1211"/>
      <c r="D11" s="1207"/>
      <c r="E11" s="178"/>
      <c r="F11" s="743"/>
      <c r="G11" s="1207"/>
      <c r="H11" s="178"/>
      <c r="I11" s="1209"/>
      <c r="J11" s="178"/>
      <c r="K11" s="1207"/>
      <c r="L11" s="743"/>
      <c r="M11" s="1207"/>
      <c r="N11" s="743"/>
      <c r="O11" s="1207"/>
    </row>
    <row r="12" spans="1:16">
      <c r="A12" s="70"/>
      <c r="D12" s="70"/>
      <c r="G12" s="70"/>
      <c r="I12" s="70"/>
      <c r="K12" s="70"/>
      <c r="M12" s="70"/>
      <c r="O12" s="70"/>
    </row>
    <row r="13" spans="1:16">
      <c r="A13" s="64"/>
      <c r="B13" s="8"/>
      <c r="C13" s="15" t="s">
        <v>166</v>
      </c>
      <c r="D13" s="70"/>
      <c r="G13" s="70"/>
      <c r="I13" s="70"/>
      <c r="K13" s="70"/>
      <c r="M13" s="70"/>
      <c r="O13" s="70"/>
    </row>
    <row r="14" spans="1:16">
      <c r="A14" s="64"/>
      <c r="B14" s="8"/>
      <c r="D14" s="70"/>
      <c r="G14" s="70"/>
      <c r="I14" s="70"/>
      <c r="K14" s="70"/>
      <c r="M14" s="70"/>
      <c r="O14" s="70"/>
    </row>
    <row r="15" spans="1:16">
      <c r="A15" s="64">
        <v>1</v>
      </c>
      <c r="B15" s="8">
        <v>400</v>
      </c>
      <c r="C15" s="7" t="s">
        <v>167</v>
      </c>
      <c r="D15" s="138">
        <f>'Schedule 4'!E20</f>
        <v>1039721303.6868117</v>
      </c>
      <c r="F15" s="315"/>
      <c r="G15" s="138">
        <f>+'Schedule 4'!$I$20</f>
        <v>1062140648.6720396</v>
      </c>
      <c r="I15" s="138">
        <f>'WP 4 Rev'!P31</f>
        <v>49709977.245127983</v>
      </c>
      <c r="K15" s="138">
        <f>G15-I15</f>
        <v>1012430671.4269116</v>
      </c>
      <c r="L15" s="315"/>
      <c r="M15" s="138">
        <f ca="1">+'Schedule 11a'!C37-'Schedule 11a'!C25-'Schedule 11a'!C35</f>
        <v>69348828.871182129</v>
      </c>
      <c r="N15"/>
      <c r="O15" s="138">
        <f ca="1">K15+M15</f>
        <v>1081779500.2980938</v>
      </c>
      <c r="P15" s="315"/>
    </row>
    <row r="16" spans="1:16">
      <c r="A16" s="64">
        <v>2</v>
      </c>
      <c r="B16" s="8">
        <v>807</v>
      </c>
      <c r="C16" s="7" t="s">
        <v>168</v>
      </c>
      <c r="D16" s="65">
        <f>+'Schedule 4'!E29</f>
        <v>839682.14150565967</v>
      </c>
      <c r="F16" s="315"/>
      <c r="G16" s="65">
        <f>+'Schedule 4'!$I$29</f>
        <v>522520.00000000023</v>
      </c>
      <c r="I16" s="65"/>
      <c r="K16" s="644">
        <f>G16-I16</f>
        <v>522520.00000000023</v>
      </c>
      <c r="L16" s="315"/>
      <c r="M16" s="65"/>
      <c r="N16"/>
      <c r="O16" s="65">
        <f>+K16+M16</f>
        <v>522520.00000000023</v>
      </c>
      <c r="P16" s="315"/>
    </row>
    <row r="17" spans="1:18">
      <c r="A17" s="64">
        <v>3</v>
      </c>
      <c r="B17" s="8"/>
      <c r="C17" s="7" t="s">
        <v>169</v>
      </c>
      <c r="D17" s="166">
        <f>+D15-D16</f>
        <v>1038881621.545306</v>
      </c>
      <c r="F17" s="315"/>
      <c r="G17" s="166">
        <f>+G15-G16</f>
        <v>1061618128.6720396</v>
      </c>
      <c r="I17" s="166">
        <f>+I15-I16</f>
        <v>49709977.245127983</v>
      </c>
      <c r="K17" s="166">
        <f>+K15-K16</f>
        <v>1011908151.4269116</v>
      </c>
      <c r="L17" s="315"/>
      <c r="M17" s="166"/>
      <c r="N17"/>
      <c r="O17" s="166">
        <f ca="1">+O15-O16</f>
        <v>1081256980.2980938</v>
      </c>
      <c r="P17" s="315"/>
    </row>
    <row r="18" spans="1:18">
      <c r="A18" s="64"/>
      <c r="B18" s="8"/>
      <c r="D18" s="725"/>
      <c r="G18" s="725"/>
      <c r="I18" s="725"/>
      <c r="K18" s="725"/>
      <c r="M18" s="725"/>
      <c r="N18"/>
      <c r="O18" s="725"/>
    </row>
    <row r="19" spans="1:18">
      <c r="A19" s="64">
        <f>A17+1</f>
        <v>4</v>
      </c>
      <c r="B19" s="8"/>
      <c r="C19" s="7" t="s">
        <v>170</v>
      </c>
      <c r="D19" s="726"/>
      <c r="G19" s="726"/>
      <c r="I19" s="726"/>
      <c r="K19" s="726"/>
      <c r="M19" s="726"/>
      <c r="N19"/>
      <c r="O19" s="726"/>
      <c r="Q19" s="133"/>
      <c r="R19" s="920"/>
    </row>
    <row r="20" spans="1:18">
      <c r="A20" s="64">
        <f t="shared" ref="A20:A26" si="0">A19+1</f>
        <v>5</v>
      </c>
      <c r="B20" s="8" t="s">
        <v>171</v>
      </c>
      <c r="C20" s="67" t="s">
        <v>172</v>
      </c>
      <c r="D20" s="138">
        <f>'WP 5 O&amp;M'!D165+'WP 5 O&amp;M'!K165</f>
        <v>398131867.37640357</v>
      </c>
      <c r="F20" s="315"/>
      <c r="G20" s="138">
        <f>'Schedule 5'!$C$35</f>
        <v>424978134.46788442</v>
      </c>
      <c r="I20" s="138">
        <v>10382307.20093713</v>
      </c>
      <c r="K20" s="138">
        <f t="shared" ref="K20:K26" si="1">G20-I20</f>
        <v>414595827.26694727</v>
      </c>
      <c r="L20" s="315"/>
      <c r="M20" s="138"/>
      <c r="N20"/>
      <c r="O20" s="138">
        <f t="shared" ref="O20:O27" si="2">K20+M20</f>
        <v>414595827.26694727</v>
      </c>
      <c r="P20" s="315"/>
      <c r="Q20" s="919"/>
      <c r="R20" s="920"/>
    </row>
    <row r="21" spans="1:18">
      <c r="A21" s="64">
        <f t="shared" si="0"/>
        <v>6</v>
      </c>
      <c r="B21" s="8" t="s">
        <v>110</v>
      </c>
      <c r="C21" s="67" t="s">
        <v>133</v>
      </c>
      <c r="D21" s="138">
        <f>'Schedule 12'!G44</f>
        <v>0</v>
      </c>
      <c r="F21" s="315"/>
      <c r="G21" s="138">
        <f>+'Schedule 12'!G44</f>
        <v>0</v>
      </c>
      <c r="I21" s="138"/>
      <c r="K21" s="138">
        <f t="shared" si="1"/>
        <v>0</v>
      </c>
      <c r="L21" s="315"/>
      <c r="M21" s="138"/>
      <c r="N21"/>
      <c r="O21" s="138">
        <f t="shared" si="2"/>
        <v>0</v>
      </c>
      <c r="P21" s="315"/>
      <c r="Q21" s="919"/>
      <c r="R21" s="920"/>
    </row>
    <row r="22" spans="1:18">
      <c r="A22" s="64">
        <f t="shared" si="0"/>
        <v>7</v>
      </c>
      <c r="B22" s="8" t="s">
        <v>173</v>
      </c>
      <c r="C22" s="67" t="s">
        <v>174</v>
      </c>
      <c r="D22" s="138">
        <f>+'Income Summary (Historical) - n'!BF61</f>
        <v>194232763.63832575</v>
      </c>
      <c r="F22" s="315"/>
      <c r="G22" s="138">
        <f ca="1">'Schedule 6'!$H$80</f>
        <v>223781773.65448549</v>
      </c>
      <c r="I22" s="138">
        <v>11141595.758473165</v>
      </c>
      <c r="K22" s="138">
        <f t="shared" ca="1" si="1"/>
        <v>212640177.89601234</v>
      </c>
      <c r="L22" s="315"/>
      <c r="M22" s="138"/>
      <c r="N22"/>
      <c r="O22" s="138">
        <f t="shared" ca="1" si="2"/>
        <v>212640177.89601234</v>
      </c>
      <c r="P22" s="315"/>
      <c r="Q22" s="919"/>
      <c r="R22" s="920"/>
    </row>
    <row r="23" spans="1:18">
      <c r="A23" s="64">
        <f t="shared" si="0"/>
        <v>8</v>
      </c>
      <c r="B23" s="8">
        <v>408.1</v>
      </c>
      <c r="C23" s="147" t="s">
        <v>175</v>
      </c>
      <c r="D23" s="138">
        <f>+'Income Summary (Historical) - n'!BF62+'Income Summary (Historical) - n'!BF63+'Income Summary (Historical) - n'!BF64</f>
        <v>40719779.712764509</v>
      </c>
      <c r="F23" s="315"/>
      <c r="G23" s="138">
        <f ca="1">'Schedule 7'!$G$28</f>
        <v>43968734.954137221</v>
      </c>
      <c r="I23" s="138">
        <v>2071893.1523533466</v>
      </c>
      <c r="K23" s="138">
        <f t="shared" ca="1" si="1"/>
        <v>41896841.801783875</v>
      </c>
      <c r="L23" s="315"/>
      <c r="M23" s="138"/>
      <c r="N23"/>
      <c r="O23" s="138">
        <f t="shared" ca="1" si="2"/>
        <v>41896841.801783875</v>
      </c>
      <c r="P23" s="315"/>
      <c r="Q23" s="919"/>
      <c r="R23" s="920"/>
    </row>
    <row r="24" spans="1:18">
      <c r="A24" s="64">
        <f t="shared" si="0"/>
        <v>9</v>
      </c>
      <c r="B24" s="8">
        <v>431</v>
      </c>
      <c r="C24" s="67" t="s">
        <v>176</v>
      </c>
      <c r="D24" s="138">
        <f>Inputs!B345*('Schedule 10'!$E$12+'Schedule 10'!$E$13)</f>
        <v>113136060.23857987</v>
      </c>
      <c r="F24" s="315"/>
      <c r="G24" s="138">
        <f ca="1">+'Schedule 2'!$C$32*('Schedule 10'!$E$12+'Schedule 10'!$E$13)</f>
        <v>118336287.17489742</v>
      </c>
      <c r="I24" s="138">
        <v>7379844.2099747891</v>
      </c>
      <c r="K24" s="138">
        <f ca="1">G24-I24</f>
        <v>110956442.96492262</v>
      </c>
      <c r="L24" s="315"/>
      <c r="M24" s="138"/>
      <c r="N24" s="309"/>
      <c r="O24" s="138">
        <f t="shared" ca="1" si="2"/>
        <v>110956442.96492262</v>
      </c>
      <c r="P24" s="315"/>
      <c r="Q24" s="919"/>
      <c r="R24" s="920"/>
    </row>
    <row r="25" spans="1:18">
      <c r="A25" s="64">
        <f t="shared" si="0"/>
        <v>10</v>
      </c>
      <c r="B25" s="8">
        <v>431</v>
      </c>
      <c r="C25" s="67" t="s">
        <v>177</v>
      </c>
      <c r="D25" s="138">
        <f>+'Income Summary (Historical) - n'!BF79</f>
        <v>521606.03333333333</v>
      </c>
      <c r="F25" s="315"/>
      <c r="G25" s="138">
        <f>+'WP 2-8 Cust Dep'!$D$28</f>
        <v>811774.08473076904</v>
      </c>
      <c r="I25" s="138"/>
      <c r="K25" s="138">
        <f t="shared" si="1"/>
        <v>811774.08473076904</v>
      </c>
      <c r="L25" s="315"/>
      <c r="M25" s="138"/>
      <c r="N25" s="177"/>
      <c r="O25" s="138">
        <f t="shared" si="2"/>
        <v>811774.08473076904</v>
      </c>
      <c r="P25" s="315"/>
      <c r="Q25" s="919"/>
      <c r="R25" s="920"/>
    </row>
    <row r="26" spans="1:18">
      <c r="A26" s="64">
        <f t="shared" si="0"/>
        <v>11</v>
      </c>
      <c r="B26" s="8" t="s">
        <v>178</v>
      </c>
      <c r="C26" s="67" t="s">
        <v>179</v>
      </c>
      <c r="D26" s="138">
        <f>-('Income Summary (Historical) - n'!BF72-'Income Summary (Historical) - n'!BF81)</f>
        <v>-11845900.650000008</v>
      </c>
      <c r="F26" s="315"/>
      <c r="G26" s="138">
        <f>-'WP 2-3 CWIP'!M50-'WP 2-5 AGSC RB'!X44</f>
        <v>-9511214.5386583097</v>
      </c>
      <c r="I26" s="138"/>
      <c r="K26" s="138">
        <f t="shared" si="1"/>
        <v>-9511214.5386583097</v>
      </c>
      <c r="L26" s="315"/>
      <c r="M26" s="138"/>
      <c r="N26" s="47"/>
      <c r="O26" s="138">
        <f t="shared" si="2"/>
        <v>-9511214.5386583097</v>
      </c>
      <c r="P26" s="315"/>
      <c r="Q26" s="919"/>
      <c r="R26" s="920"/>
    </row>
    <row r="27" spans="1:18">
      <c r="A27" s="64">
        <f>A26+1</f>
        <v>12</v>
      </c>
      <c r="B27" s="8"/>
      <c r="C27" s="67" t="s">
        <v>180</v>
      </c>
      <c r="D27" s="138"/>
      <c r="F27" s="315"/>
      <c r="G27" s="138"/>
      <c r="I27" s="138"/>
      <c r="K27" s="138">
        <v>0</v>
      </c>
      <c r="L27" s="315"/>
      <c r="M27" s="138">
        <f>'Schedule 11a'!C31</f>
        <v>0</v>
      </c>
      <c r="N27" s="47"/>
      <c r="O27" s="138">
        <f t="shared" si="2"/>
        <v>0</v>
      </c>
      <c r="P27" s="315"/>
      <c r="Q27" s="133"/>
      <c r="R27" s="133"/>
    </row>
    <row r="28" spans="1:18">
      <c r="A28" s="64"/>
      <c r="B28" s="8"/>
      <c r="C28" s="147"/>
      <c r="D28" s="138"/>
      <c r="G28" s="138"/>
      <c r="I28" s="138"/>
      <c r="K28" s="138"/>
      <c r="M28" s="138"/>
      <c r="O28" s="138"/>
    </row>
    <row r="29" spans="1:18">
      <c r="A29" s="64">
        <f>A27+1</f>
        <v>13</v>
      </c>
      <c r="B29" s="8"/>
      <c r="C29" s="148" t="s">
        <v>181</v>
      </c>
      <c r="D29" s="750">
        <f>SUM(D20:D26)</f>
        <v>734896176.34940696</v>
      </c>
      <c r="F29" s="315"/>
      <c r="G29" s="750">
        <f ca="1">SUM(G20:G27)</f>
        <v>802365489.79747701</v>
      </c>
      <c r="I29" s="750">
        <f>SUM(I20:I27)</f>
        <v>30975640.321738429</v>
      </c>
      <c r="K29" s="750">
        <f ca="1">SUM(K20:K27)</f>
        <v>771389849.47573864</v>
      </c>
      <c r="L29" s="315"/>
      <c r="M29" s="750">
        <f>SUM(M20:M27)</f>
        <v>0</v>
      </c>
      <c r="N29"/>
      <c r="O29" s="750">
        <f ca="1">SUM(O20:O27)</f>
        <v>771389849.47573864</v>
      </c>
      <c r="P29" s="315"/>
    </row>
    <row r="30" spans="1:18">
      <c r="A30" s="64"/>
      <c r="B30" s="8"/>
      <c r="C30" s="147"/>
      <c r="D30" s="138"/>
      <c r="G30" s="138"/>
      <c r="I30" s="138"/>
      <c r="K30" s="138"/>
      <c r="M30" s="138"/>
      <c r="N30"/>
      <c r="O30" s="138"/>
    </row>
    <row r="31" spans="1:18">
      <c r="A31" s="64">
        <f>A29+1</f>
        <v>14</v>
      </c>
      <c r="B31" s="8"/>
      <c r="C31" s="148" t="s">
        <v>182</v>
      </c>
      <c r="D31" s="166">
        <f>D17-D29</f>
        <v>303985445.19589901</v>
      </c>
      <c r="E31" s="10"/>
      <c r="F31" s="315"/>
      <c r="G31" s="166">
        <f ca="1">G17-G29</f>
        <v>259252638.87456262</v>
      </c>
      <c r="H31" s="10"/>
      <c r="I31" s="166">
        <f>I17-I29</f>
        <v>18734336.923389554</v>
      </c>
      <c r="J31" s="10"/>
      <c r="K31" s="166">
        <f ca="1">K17-K29</f>
        <v>240518301.95117295</v>
      </c>
      <c r="L31" s="315"/>
      <c r="M31" s="166">
        <f ca="1">M15-M29</f>
        <v>69348828.871182129</v>
      </c>
      <c r="O31" s="166">
        <f ca="1">O17-O29</f>
        <v>309867130.82235515</v>
      </c>
      <c r="P31" s="315"/>
    </row>
    <row r="32" spans="1:18">
      <c r="A32" s="64"/>
      <c r="B32" s="8"/>
      <c r="C32" s="148"/>
      <c r="D32" s="166"/>
      <c r="G32" s="166"/>
      <c r="I32" s="166"/>
      <c r="K32" s="166"/>
      <c r="M32" s="166"/>
      <c r="N32"/>
      <c r="O32" s="166"/>
    </row>
    <row r="33" spans="1:16">
      <c r="A33" s="64"/>
      <c r="B33" s="8"/>
      <c r="C33" s="148"/>
      <c r="D33" s="166"/>
      <c r="G33" s="166"/>
      <c r="I33" s="166"/>
      <c r="K33" s="166"/>
      <c r="M33" s="166"/>
      <c r="N33"/>
      <c r="O33" s="166"/>
    </row>
    <row r="34" spans="1:16">
      <c r="A34" s="64">
        <f>A31+1</f>
        <v>15</v>
      </c>
      <c r="B34" s="8" t="s">
        <v>183</v>
      </c>
      <c r="C34" s="147" t="s">
        <v>94</v>
      </c>
      <c r="D34" s="138">
        <f>'Schedule 8'!C24</f>
        <v>56682430.883432306</v>
      </c>
      <c r="F34" s="315"/>
      <c r="G34" s="138">
        <f ca="1">+'Schedule 8'!$C$41</f>
        <v>48944842.666183181</v>
      </c>
      <c r="I34" s="138">
        <f>I31*'Schedule 9'!$D$17</f>
        <v>4664438.4829696016</v>
      </c>
      <c r="K34" s="138">
        <f ca="1">G34-I34</f>
        <v>44280404.183213577</v>
      </c>
      <c r="L34" s="315"/>
      <c r="M34" s="138">
        <f ca="1">+M31*'Schedule 9'!$D$17</f>
        <v>17266335.470446426</v>
      </c>
      <c r="N34" s="11"/>
      <c r="O34" s="646">
        <f ca="1">K34+M34</f>
        <v>61546739.653659999</v>
      </c>
      <c r="P34" s="315"/>
    </row>
    <row r="35" spans="1:16">
      <c r="A35" s="64"/>
      <c r="B35" s="8"/>
      <c r="C35" s="147"/>
      <c r="D35" s="138"/>
      <c r="G35" s="138"/>
      <c r="I35" s="138"/>
      <c r="K35" s="138"/>
      <c r="M35" s="138"/>
      <c r="N35"/>
      <c r="O35" s="138"/>
    </row>
    <row r="36" spans="1:16">
      <c r="A36" s="64">
        <f>A34+1</f>
        <v>16</v>
      </c>
      <c r="B36" s="8"/>
      <c r="C36" s="7" t="s">
        <v>184</v>
      </c>
      <c r="D36" s="647">
        <f>D31-D34</f>
        <v>247303014.31246671</v>
      </c>
      <c r="F36" s="47"/>
      <c r="G36" s="647">
        <f ca="1">G31-G34</f>
        <v>210307796.20837945</v>
      </c>
      <c r="I36" s="647">
        <f>I31-I34</f>
        <v>14069898.440419953</v>
      </c>
      <c r="K36" s="647">
        <f ca="1">K31-K34</f>
        <v>196237897.76795936</v>
      </c>
      <c r="L36" s="47"/>
      <c r="M36" s="647">
        <f ca="1">M31-M34</f>
        <v>52082493.400735706</v>
      </c>
      <c r="N36"/>
      <c r="O36" s="647">
        <f ca="1">O31-O34</f>
        <v>248320391.16869515</v>
      </c>
      <c r="P36" s="47"/>
    </row>
    <row r="37" spans="1:16">
      <c r="A37" s="64"/>
      <c r="B37" s="277"/>
      <c r="C37" s="748" t="s">
        <v>185</v>
      </c>
      <c r="D37" s="648"/>
      <c r="G37" s="648"/>
      <c r="I37" s="648"/>
      <c r="K37" s="648"/>
      <c r="M37" s="648"/>
      <c r="N37"/>
      <c r="O37" s="648"/>
    </row>
    <row r="38" spans="1:16">
      <c r="A38" s="64"/>
      <c r="B38" s="751"/>
      <c r="C38" s="752"/>
      <c r="D38" s="789"/>
      <c r="G38" s="789"/>
      <c r="I38" s="789"/>
      <c r="K38" s="789"/>
      <c r="M38" s="789"/>
      <c r="N38"/>
      <c r="O38" s="789"/>
    </row>
    <row r="39" spans="1:16">
      <c r="A39" s="64">
        <f>A36+1</f>
        <v>17</v>
      </c>
      <c r="B39" s="8"/>
      <c r="C39" s="7" t="s">
        <v>155</v>
      </c>
      <c r="D39" s="649">
        <f>+'Schedule 2'!E34*Inputs!B345</f>
        <v>2797404605.6523027</v>
      </c>
      <c r="G39" s="649">
        <f ca="1">+'Schedule 2'!$C$36</f>
        <v>2925985526.2837534</v>
      </c>
      <c r="I39" s="649">
        <f>'Schedule 2'!D36</f>
        <v>182474183.19539574</v>
      </c>
      <c r="K39" s="138">
        <f ca="1">G39-I39</f>
        <v>2743511343.0883574</v>
      </c>
      <c r="M39" s="649"/>
      <c r="N39"/>
      <c r="O39" s="649">
        <f ca="1">K39+M39</f>
        <v>2743511343.0883574</v>
      </c>
    </row>
    <row r="40" spans="1:16">
      <c r="A40" s="64"/>
      <c r="B40" s="278"/>
      <c r="C40" s="176"/>
      <c r="D40" s="650"/>
      <c r="G40" s="650"/>
      <c r="I40" s="650"/>
      <c r="K40" s="650"/>
      <c r="M40" s="650"/>
      <c r="N40"/>
      <c r="O40" s="650"/>
    </row>
    <row r="41" spans="1:16">
      <c r="A41" s="64">
        <f>A39+1</f>
        <v>18</v>
      </c>
      <c r="B41" s="8"/>
      <c r="C41" s="7" t="s">
        <v>186</v>
      </c>
      <c r="D41" s="651">
        <f>D36/D39</f>
        <v>8.840444954325806E-2</v>
      </c>
      <c r="G41" s="651">
        <f ca="1">G36/G39</f>
        <v>7.187588397796621E-2</v>
      </c>
      <c r="I41" s="651">
        <f>I36/I39</f>
        <v>7.7106241518854882E-2</v>
      </c>
      <c r="K41" s="651">
        <f ca="1">K36/K39</f>
        <v>7.1528006713854259E-2</v>
      </c>
      <c r="M41" s="651"/>
      <c r="N41"/>
      <c r="O41" s="741">
        <f ca="1">O36/O39</f>
        <v>9.0511887911191247E-2</v>
      </c>
    </row>
    <row r="42" spans="1:16">
      <c r="A42" s="790"/>
      <c r="B42" s="790"/>
      <c r="C42" s="791"/>
      <c r="D42" s="792"/>
      <c r="G42" s="792"/>
      <c r="I42" s="792"/>
      <c r="K42" s="792"/>
      <c r="M42" s="792"/>
      <c r="N42"/>
      <c r="O42" s="792"/>
    </row>
    <row r="43" spans="1:16">
      <c r="A43" s="8"/>
      <c r="B43" s="8"/>
      <c r="D43" s="135"/>
      <c r="G43" s="135"/>
      <c r="I43" s="135"/>
      <c r="K43" s="135"/>
      <c r="M43" s="135"/>
      <c r="N43"/>
    </row>
    <row r="44" spans="1:16">
      <c r="B44" s="7" t="s">
        <v>136</v>
      </c>
      <c r="C44" s="279"/>
      <c r="D44" s="323"/>
      <c r="O44" s="890"/>
      <c r="P44" s="891"/>
    </row>
    <row r="45" spans="1:16">
      <c r="B45" s="7" t="s">
        <v>2657</v>
      </c>
      <c r="C45" s="191"/>
      <c r="D45" s="740"/>
    </row>
    <row r="46" spans="1:16">
      <c r="B46" s="7" t="s">
        <v>2658</v>
      </c>
    </row>
    <row r="47" spans="1:16">
      <c r="B47" s="7" t="s">
        <v>187</v>
      </c>
    </row>
    <row r="48" spans="1:16">
      <c r="B48" s="7" t="s">
        <v>188</v>
      </c>
    </row>
    <row r="49" spans="2:4">
      <c r="B49" s="7" t="s">
        <v>189</v>
      </c>
    </row>
    <row r="50" spans="2:4">
      <c r="B50" s="7" t="s">
        <v>190</v>
      </c>
      <c r="C50" s="67"/>
      <c r="D50" s="10"/>
    </row>
    <row r="51" spans="2:4">
      <c r="B51" s="7" t="s">
        <v>191</v>
      </c>
      <c r="C51" s="67"/>
      <c r="D51" s="10"/>
    </row>
    <row r="52" spans="2:4">
      <c r="C52" s="67"/>
      <c r="D52" s="10"/>
    </row>
    <row r="53" spans="2:4">
      <c r="C53" s="67"/>
      <c r="D53" s="10"/>
    </row>
    <row r="54" spans="2:4">
      <c r="D54" s="10"/>
    </row>
  </sheetData>
  <mergeCells count="13">
    <mergeCell ref="A1:P1"/>
    <mergeCell ref="A2:P2"/>
    <mergeCell ref="A3:P3"/>
    <mergeCell ref="A4:P4"/>
    <mergeCell ref="G6:O6"/>
    <mergeCell ref="K7:K11"/>
    <mergeCell ref="I7:I11"/>
    <mergeCell ref="G7:G11"/>
    <mergeCell ref="O7:O11"/>
    <mergeCell ref="B11:C11"/>
    <mergeCell ref="B10:C10"/>
    <mergeCell ref="D7:D11"/>
    <mergeCell ref="M7:M11"/>
  </mergeCells>
  <phoneticPr fontId="19" type="noConversion"/>
  <printOptions horizontalCentered="1"/>
  <pageMargins left="0.7" right="0.7" top="0.75" bottom="0.75" header="0.3" footer="0.3"/>
  <pageSetup scale="2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BJ65"/>
  <sheetViews>
    <sheetView zoomScale="70" zoomScaleNormal="70" workbookViewId="0">
      <selection activeCell="I20" sqref="I20"/>
    </sheetView>
  </sheetViews>
  <sheetFormatPr defaultColWidth="9.15234375" defaultRowHeight="12.45"/>
  <cols>
    <col min="1" max="1" width="5.69140625" style="7" customWidth="1"/>
    <col min="2" max="2" width="36.15234375" style="7" customWidth="1"/>
    <col min="3" max="3" width="16.3046875" style="7" bestFit="1" customWidth="1"/>
    <col min="4" max="4" width="14.53515625" style="7" bestFit="1" customWidth="1"/>
    <col min="5" max="5" width="16.15234375" style="7" customWidth="1"/>
    <col min="6" max="6" width="4.69140625" style="7" customWidth="1"/>
    <col min="7" max="7" width="16.3828125" style="7" bestFit="1" customWidth="1"/>
    <col min="8" max="8" width="14.3046875" style="7" bestFit="1" customWidth="1"/>
    <col min="9" max="9" width="16.3046875" style="7" bestFit="1" customWidth="1"/>
    <col min="10" max="16384" width="9.15234375" style="7"/>
  </cols>
  <sheetData>
    <row r="1" spans="1:9">
      <c r="A1" s="1203" t="str">
        <f>Inputs!B7</f>
        <v>Atlanta Gas Light Company (AGLC)</v>
      </c>
      <c r="B1" s="1203"/>
      <c r="C1" s="1203"/>
      <c r="D1" s="1203"/>
      <c r="E1" s="1203"/>
    </row>
    <row r="2" spans="1:9">
      <c r="A2" s="1203" t="s">
        <v>42</v>
      </c>
      <c r="B2" s="1203"/>
      <c r="C2" s="1203"/>
      <c r="D2" s="1203"/>
      <c r="E2" s="1203"/>
    </row>
    <row r="3" spans="1:9">
      <c r="A3" s="1203" t="s">
        <v>167</v>
      </c>
      <c r="B3" s="1203"/>
      <c r="C3" s="1203"/>
      <c r="D3" s="1203"/>
      <c r="E3" s="1203"/>
    </row>
    <row r="4" spans="1:9">
      <c r="A4" s="1203" t="str">
        <f>Inputs!B9</f>
        <v>Twelve Months Ending December 31, 2026</v>
      </c>
      <c r="B4" s="1203"/>
      <c r="C4" s="1203"/>
      <c r="D4" s="1203"/>
      <c r="E4" s="1203"/>
      <c r="G4" s="1217"/>
      <c r="H4" s="1217"/>
      <c r="I4" s="1217"/>
    </row>
    <row r="7" spans="1:9" s="4" customFormat="1">
      <c r="A7" s="753"/>
      <c r="B7" s="754"/>
      <c r="C7" s="755"/>
      <c r="D7" s="749"/>
      <c r="E7" s="749"/>
      <c r="G7" s="755"/>
      <c r="H7" s="749"/>
      <c r="I7" s="749"/>
    </row>
    <row r="8" spans="1:9" s="4" customFormat="1">
      <c r="A8" s="274"/>
      <c r="B8" s="466"/>
      <c r="C8" s="227" t="s">
        <v>192</v>
      </c>
      <c r="D8" s="465"/>
      <c r="E8" s="227" t="s">
        <v>192</v>
      </c>
      <c r="G8" s="227" t="s">
        <v>193</v>
      </c>
      <c r="H8" s="465"/>
      <c r="I8" s="227" t="s">
        <v>193</v>
      </c>
    </row>
    <row r="9" spans="1:9" s="4" customFormat="1">
      <c r="A9" s="227" t="s">
        <v>114</v>
      </c>
      <c r="B9" s="466"/>
      <c r="C9" s="227" t="s">
        <v>194</v>
      </c>
      <c r="D9" s="465"/>
      <c r="E9" s="227" t="s">
        <v>194</v>
      </c>
      <c r="G9" s="227" t="s">
        <v>195</v>
      </c>
      <c r="H9" s="465"/>
      <c r="I9" s="227" t="s">
        <v>196</v>
      </c>
    </row>
    <row r="10" spans="1:9" s="4" customFormat="1">
      <c r="A10" s="276" t="s">
        <v>115</v>
      </c>
      <c r="B10" s="467" t="s">
        <v>197</v>
      </c>
      <c r="C10" s="468">
        <f>Inputs!J4</f>
        <v>45869</v>
      </c>
      <c r="D10" s="469" t="s">
        <v>198</v>
      </c>
      <c r="E10" s="469" t="s">
        <v>199</v>
      </c>
      <c r="G10" s="468" t="s">
        <v>200</v>
      </c>
      <c r="H10" s="469" t="s">
        <v>198</v>
      </c>
      <c r="I10" s="469" t="s">
        <v>199</v>
      </c>
    </row>
    <row r="11" spans="1:9">
      <c r="A11" s="64"/>
      <c r="C11" s="70"/>
      <c r="D11" s="70"/>
      <c r="E11" s="70"/>
      <c r="G11" s="70"/>
      <c r="H11" s="70"/>
      <c r="I11" s="70"/>
    </row>
    <row r="12" spans="1:9">
      <c r="A12" s="64">
        <v>1</v>
      </c>
      <c r="B12" s="15" t="s">
        <v>201</v>
      </c>
      <c r="C12" s="70"/>
      <c r="D12" s="70"/>
      <c r="E12" s="70"/>
      <c r="G12" s="70"/>
      <c r="H12" s="70"/>
      <c r="I12" s="70"/>
    </row>
    <row r="13" spans="1:9">
      <c r="A13" s="64">
        <f t="shared" ref="A13:A20" si="0">A12+1</f>
        <v>2</v>
      </c>
      <c r="B13" s="7" t="s">
        <v>202</v>
      </c>
      <c r="C13" s="167">
        <f>+'Historical (Income) - new'!V86-(SUM('Schedule 4'!C14:C19))+Inputs!N591</f>
        <v>1039721303.6868117</v>
      </c>
      <c r="D13" s="71"/>
      <c r="E13" s="167">
        <f t="shared" ref="E13:E19" si="1">SUM(C13:D13)</f>
        <v>1039721303.6868117</v>
      </c>
      <c r="G13" s="167">
        <f>+'WP 4 Rev'!P76-'WP 4 Rev'!P74</f>
        <v>1062140648.6720396</v>
      </c>
      <c r="H13" s="71"/>
      <c r="I13" s="167">
        <f t="shared" ref="I13:I19" si="2">+G13+H13</f>
        <v>1062140648.6720396</v>
      </c>
    </row>
    <row r="14" spans="1:9">
      <c r="A14" s="64">
        <f t="shared" si="0"/>
        <v>3</v>
      </c>
      <c r="B14" s="67" t="s">
        <v>203</v>
      </c>
      <c r="C14" s="71">
        <f>+'Historical (Income) - new'!V21</f>
        <v>6851741.9108079476</v>
      </c>
      <c r="D14" s="71">
        <f t="shared" ref="D14:D19" si="3">-C14</f>
        <v>-6851741.9108079476</v>
      </c>
      <c r="E14" s="71">
        <f>SUM(C14:D14)</f>
        <v>0</v>
      </c>
      <c r="G14" s="71">
        <v>0</v>
      </c>
      <c r="H14" s="71">
        <v>0</v>
      </c>
      <c r="I14" s="71">
        <f t="shared" si="2"/>
        <v>0</v>
      </c>
    </row>
    <row r="15" spans="1:9">
      <c r="A15" s="64">
        <f t="shared" si="0"/>
        <v>4</v>
      </c>
      <c r="B15" s="67" t="s">
        <v>204</v>
      </c>
      <c r="C15" s="71">
        <f>+'Historical (Income) - new'!V48+'Historical (Income) - new'!V13</f>
        <v>-1017360.6742904275</v>
      </c>
      <c r="D15" s="71">
        <f t="shared" si="3"/>
        <v>1017360.6742904275</v>
      </c>
      <c r="E15" s="71">
        <f>SUM(C15:D15)</f>
        <v>0</v>
      </c>
      <c r="G15" s="71">
        <f>SUM(Inputs!C416:N416)</f>
        <v>105390</v>
      </c>
      <c r="H15" s="71">
        <f>-G15</f>
        <v>-105390</v>
      </c>
      <c r="I15" s="71">
        <f t="shared" si="2"/>
        <v>0</v>
      </c>
    </row>
    <row r="16" spans="1:9">
      <c r="A16" s="64">
        <f t="shared" si="0"/>
        <v>5</v>
      </c>
      <c r="B16" s="67" t="s">
        <v>205</v>
      </c>
      <c r="C16" s="71">
        <f>+'Historical (Income) - new'!V45+'Historical (Income) - new'!V72+'Historical (Income) - new'!V75+'Historical (Income) - new'!V73</f>
        <v>24558467.744954307</v>
      </c>
      <c r="D16" s="71">
        <f t="shared" si="3"/>
        <v>-24558467.744954307</v>
      </c>
      <c r="E16" s="71">
        <f t="shared" si="1"/>
        <v>0</v>
      </c>
      <c r="G16" s="71">
        <f>SUM(Inputs!C398:N398)</f>
        <v>14261518.736452797</v>
      </c>
      <c r="H16" s="71">
        <f>-G16</f>
        <v>-14261518.736452797</v>
      </c>
      <c r="I16" s="71">
        <f t="shared" si="2"/>
        <v>0</v>
      </c>
    </row>
    <row r="17" spans="1:9">
      <c r="A17" s="64">
        <f t="shared" si="0"/>
        <v>6</v>
      </c>
      <c r="B17" s="67" t="s">
        <v>206</v>
      </c>
      <c r="C17" s="71">
        <f>+'Historical (Income) - new'!V64+'Historical (Income) - new'!V65+'Historical (Income) - new'!V66</f>
        <v>42629246.759999998</v>
      </c>
      <c r="D17" s="71">
        <f t="shared" si="3"/>
        <v>-42629246.759999998</v>
      </c>
      <c r="E17" s="71">
        <f t="shared" si="1"/>
        <v>0</v>
      </c>
      <c r="G17" s="71">
        <v>0</v>
      </c>
      <c r="H17" s="71"/>
      <c r="I17" s="71">
        <f t="shared" si="2"/>
        <v>0</v>
      </c>
    </row>
    <row r="18" spans="1:9">
      <c r="A18" s="64">
        <f t="shared" si="0"/>
        <v>7</v>
      </c>
      <c r="B18" s="67" t="s">
        <v>207</v>
      </c>
      <c r="C18" s="71">
        <f>+'Historical (Income) - new'!V77</f>
        <v>3004979.0120270853</v>
      </c>
      <c r="D18" s="71">
        <f t="shared" si="3"/>
        <v>-3004979.0120270853</v>
      </c>
      <c r="E18" s="71">
        <f t="shared" si="1"/>
        <v>0</v>
      </c>
      <c r="G18" s="71">
        <f>SUM(Inputs!C401:N401)</f>
        <v>2386855.6471207864</v>
      </c>
      <c r="H18" s="71">
        <f>-G18</f>
        <v>-2386855.6471207864</v>
      </c>
      <c r="I18" s="71">
        <f t="shared" si="2"/>
        <v>0</v>
      </c>
    </row>
    <row r="19" spans="1:9">
      <c r="A19" s="64">
        <f t="shared" si="0"/>
        <v>8</v>
      </c>
      <c r="B19" s="67" t="s">
        <v>208</v>
      </c>
      <c r="C19" s="71">
        <f>+'Historical (Income) - new'!V34+'Historical (Income) - new'!V55</f>
        <v>103576.89999999997</v>
      </c>
      <c r="D19" s="71">
        <f t="shared" si="3"/>
        <v>-103576.89999999997</v>
      </c>
      <c r="E19" s="71">
        <f t="shared" si="1"/>
        <v>0</v>
      </c>
      <c r="G19" s="71">
        <f>SUM(Inputs!C404:N404)</f>
        <v>189550</v>
      </c>
      <c r="H19" s="71">
        <f>-G19</f>
        <v>-189550</v>
      </c>
      <c r="I19" s="71">
        <f t="shared" si="2"/>
        <v>0</v>
      </c>
    </row>
    <row r="20" spans="1:9">
      <c r="A20" s="64">
        <f t="shared" si="0"/>
        <v>9</v>
      </c>
      <c r="B20" s="7" t="s">
        <v>209</v>
      </c>
      <c r="C20" s="793">
        <f>SUM(C13:C19)</f>
        <v>1115851955.3403108</v>
      </c>
      <c r="D20" s="793">
        <f>SUM(D13:D19)</f>
        <v>-76130651.653498918</v>
      </c>
      <c r="E20" s="793">
        <f>SUM(E13:E19)</f>
        <v>1039721303.6868117</v>
      </c>
      <c r="G20" s="793">
        <f>SUM(G13:G19)</f>
        <v>1079083963.055613</v>
      </c>
      <c r="H20" s="793">
        <f>SUM(H13:H19)</f>
        <v>-16943314.383573584</v>
      </c>
      <c r="I20" s="793">
        <f>SUM(I13:I19)</f>
        <v>1062140648.6720396</v>
      </c>
    </row>
    <row r="21" spans="1:9">
      <c r="A21" s="64"/>
      <c r="C21" s="139"/>
      <c r="D21" s="756"/>
      <c r="E21" s="757"/>
      <c r="G21" s="139"/>
      <c r="H21" s="756"/>
      <c r="I21" s="757"/>
    </row>
    <row r="22" spans="1:9">
      <c r="A22" s="64">
        <f>A20+1</f>
        <v>10</v>
      </c>
      <c r="B22" s="15" t="s">
        <v>210</v>
      </c>
      <c r="C22" s="139"/>
      <c r="D22" s="71"/>
      <c r="E22" s="140"/>
      <c r="G22" s="139"/>
      <c r="H22" s="71"/>
      <c r="I22" s="140"/>
    </row>
    <row r="23" spans="1:9">
      <c r="A23" s="64">
        <f>A22+1</f>
        <v>11</v>
      </c>
      <c r="B23" s="7" t="s">
        <v>211</v>
      </c>
      <c r="C23" s="71">
        <f>+'Historical (Income) - new'!V91</f>
        <v>3000939.0120270853</v>
      </c>
      <c r="D23" s="167">
        <f>-C23</f>
        <v>-3000939.0120270853</v>
      </c>
      <c r="E23" s="167">
        <f>SUM(C23:D23)</f>
        <v>0</v>
      </c>
      <c r="G23" s="168">
        <f>SUM(Inputs!C407:N407)</f>
        <v>2386855.6471207864</v>
      </c>
      <c r="H23" s="167">
        <f>-G23</f>
        <v>-2386855.6471207864</v>
      </c>
      <c r="I23" s="167">
        <f t="shared" ref="I23:I29" si="4">+G23+H23</f>
        <v>0</v>
      </c>
    </row>
    <row r="24" spans="1:9">
      <c r="A24" s="64">
        <f>A23+1</f>
        <v>12</v>
      </c>
      <c r="B24" s="7" t="s">
        <v>212</v>
      </c>
      <c r="C24" s="71">
        <f>'Historical (Income) - new'!V90</f>
        <v>45664354.290000007</v>
      </c>
      <c r="D24" s="139">
        <f>-C24</f>
        <v>-45664354.290000007</v>
      </c>
      <c r="E24" s="71">
        <f>SUM(C24:D24)</f>
        <v>0</v>
      </c>
      <c r="G24" s="139">
        <v>0</v>
      </c>
      <c r="H24" s="139"/>
      <c r="I24" s="71">
        <f t="shared" si="4"/>
        <v>0</v>
      </c>
    </row>
    <row r="25" spans="1:9">
      <c r="A25" s="64">
        <f>A24+1</f>
        <v>13</v>
      </c>
      <c r="B25" s="7" t="s">
        <v>168</v>
      </c>
      <c r="C25" s="71">
        <f>+'Historical (Income) - new'!V93</f>
        <v>839682.14150565967</v>
      </c>
      <c r="D25" s="139"/>
      <c r="E25" s="71">
        <f>SUM(C25:D25)</f>
        <v>839682.14150565967</v>
      </c>
      <c r="G25" s="139">
        <f>-'WP 4 Rev'!P74</f>
        <v>522520</v>
      </c>
      <c r="H25" s="139"/>
      <c r="I25" s="71">
        <f t="shared" si="4"/>
        <v>522520</v>
      </c>
    </row>
    <row r="26" spans="1:9">
      <c r="A26" s="64">
        <f>A25+1</f>
        <v>14</v>
      </c>
      <c r="B26" s="7" t="s">
        <v>213</v>
      </c>
      <c r="C26" s="139">
        <v>0</v>
      </c>
      <c r="D26" s="139"/>
      <c r="E26" s="71">
        <f>SUM(C26:D26)</f>
        <v>0</v>
      </c>
      <c r="G26" s="139">
        <v>0</v>
      </c>
      <c r="H26" s="139"/>
      <c r="I26" s="71">
        <f t="shared" si="4"/>
        <v>0</v>
      </c>
    </row>
    <row r="27" spans="1:9">
      <c r="A27" s="64">
        <f>A26+1</f>
        <v>15</v>
      </c>
      <c r="B27" s="7" t="s">
        <v>214</v>
      </c>
      <c r="C27" s="137">
        <f>+'Historical (Income) - new'!V92+'Historical (Income) - new'!V88</f>
        <v>9009627.1199999992</v>
      </c>
      <c r="D27" s="137">
        <f>-C27</f>
        <v>-9009627.1199999992</v>
      </c>
      <c r="E27" s="137">
        <f>SUM(C27:D27)</f>
        <v>0</v>
      </c>
      <c r="G27" s="137">
        <f>SUM(Inputs!C411:N411)</f>
        <v>-319551.41939952521</v>
      </c>
      <c r="H27" s="137">
        <f>-G27</f>
        <v>319551.41939952521</v>
      </c>
      <c r="I27" s="137">
        <f t="shared" si="4"/>
        <v>0</v>
      </c>
    </row>
    <row r="28" spans="1:9" ht="15" customHeight="1">
      <c r="A28" s="64"/>
      <c r="B28" s="15"/>
      <c r="C28" s="71"/>
      <c r="D28" s="71"/>
      <c r="E28" s="71"/>
      <c r="G28" s="71"/>
      <c r="H28" s="71"/>
      <c r="I28" s="71">
        <f t="shared" si="4"/>
        <v>0</v>
      </c>
    </row>
    <row r="29" spans="1:9">
      <c r="A29" s="64">
        <f>A27+1</f>
        <v>16</v>
      </c>
      <c r="B29" s="7" t="s">
        <v>215</v>
      </c>
      <c r="C29" s="758">
        <f>SUM(C23:C27)</f>
        <v>58514602.563532747</v>
      </c>
      <c r="D29" s="758">
        <f>SUM(D23:D27)</f>
        <v>-57674920.422027089</v>
      </c>
      <c r="E29" s="793">
        <f>SUM(E23:E27)</f>
        <v>839682.14150565967</v>
      </c>
      <c r="G29" s="758">
        <f>SUM(G23:G28)</f>
        <v>2589824.2277212613</v>
      </c>
      <c r="H29" s="758">
        <f>SUM(H23:H28)</f>
        <v>-2067304.2277212611</v>
      </c>
      <c r="I29" s="793">
        <f t="shared" si="4"/>
        <v>522520.00000000023</v>
      </c>
    </row>
    <row r="30" spans="1:9">
      <c r="A30" s="64"/>
      <c r="C30" s="139"/>
      <c r="D30" s="139"/>
      <c r="E30" s="71"/>
      <c r="G30" s="139"/>
      <c r="H30" s="139"/>
      <c r="I30" s="71"/>
    </row>
    <row r="31" spans="1:9">
      <c r="A31" s="64"/>
      <c r="C31" s="139"/>
      <c r="D31" s="139"/>
      <c r="E31" s="71"/>
      <c r="G31" s="139"/>
      <c r="H31" s="139"/>
      <c r="I31" s="71"/>
    </row>
    <row r="32" spans="1:9">
      <c r="A32" s="64">
        <f>A29+1</f>
        <v>17</v>
      </c>
      <c r="B32" s="7" t="s">
        <v>216</v>
      </c>
      <c r="C32" s="758">
        <f>+C20-C29</f>
        <v>1057337352.7767781</v>
      </c>
      <c r="D32" s="758">
        <f>+D20-D29</f>
        <v>-18455731.231471829</v>
      </c>
      <c r="E32" s="793">
        <f>+E20-E29</f>
        <v>1038881621.545306</v>
      </c>
      <c r="G32" s="758">
        <f>+G20-G29</f>
        <v>1076494138.8278918</v>
      </c>
      <c r="H32" s="758">
        <f>+H20-H29</f>
        <v>-14876010.155852323</v>
      </c>
      <c r="I32" s="793">
        <f>+I20-I29</f>
        <v>1061618128.6720396</v>
      </c>
    </row>
    <row r="33" spans="1:9">
      <c r="A33" s="470"/>
      <c r="B33" s="748"/>
      <c r="C33" s="457"/>
      <c r="D33" s="457"/>
      <c r="E33" s="137"/>
      <c r="G33" s="457"/>
      <c r="H33" s="457"/>
      <c r="I33" s="137"/>
    </row>
    <row r="34" spans="1:9">
      <c r="C34" s="458"/>
      <c r="G34" s="458"/>
      <c r="I34" s="174"/>
    </row>
    <row r="35" spans="1:9">
      <c r="B35" s="30" t="s">
        <v>217</v>
      </c>
      <c r="C35" s="174"/>
      <c r="G35" s="174"/>
    </row>
    <row r="36" spans="1:9">
      <c r="B36" s="30" t="s">
        <v>218</v>
      </c>
      <c r="C36" s="459"/>
      <c r="D36" s="459"/>
      <c r="E36" s="459"/>
      <c r="G36" s="459"/>
      <c r="H36" s="459"/>
      <c r="I36" s="459"/>
    </row>
    <row r="37" spans="1:9" ht="12.75" customHeight="1">
      <c r="A37" s="22"/>
      <c r="B37" s="652"/>
      <c r="C37" s="652"/>
      <c r="D37" s="652"/>
      <c r="E37" s="652"/>
      <c r="F37" s="652"/>
      <c r="G37" s="652"/>
      <c r="H37" s="652"/>
      <c r="I37" s="652"/>
    </row>
    <row r="38" spans="1:9">
      <c r="B38" s="652"/>
      <c r="C38" s="652"/>
      <c r="D38" s="652"/>
      <c r="E38" s="652"/>
      <c r="F38" s="652"/>
      <c r="G38" s="652"/>
      <c r="H38" s="652"/>
      <c r="I38" s="652"/>
    </row>
    <row r="39" spans="1:9">
      <c r="B39" s="652"/>
      <c r="C39" s="652"/>
      <c r="D39" s="652"/>
      <c r="E39" s="652"/>
      <c r="F39" s="652"/>
      <c r="G39" s="652"/>
      <c r="H39" s="652"/>
      <c r="I39" s="652"/>
    </row>
    <row r="65" spans="62:62" ht="12.9">
      <c r="BJ65" s="411"/>
    </row>
  </sheetData>
  <mergeCells count="5">
    <mergeCell ref="A1:E1"/>
    <mergeCell ref="A2:E2"/>
    <mergeCell ref="A3:E3"/>
    <mergeCell ref="A4:E4"/>
    <mergeCell ref="G4:I4"/>
  </mergeCells>
  <printOptions horizontalCentered="1"/>
  <pageMargins left="0.7" right="0.7" top="0.75" bottom="0.75" header="0.3" footer="0.3"/>
  <pageSetup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2">
    <pageSetUpPr fitToPage="1"/>
  </sheetPr>
  <dimension ref="A1:C38"/>
  <sheetViews>
    <sheetView zoomScale="70" zoomScaleNormal="70" workbookViewId="0">
      <selection activeCell="C35" sqref="C35"/>
    </sheetView>
  </sheetViews>
  <sheetFormatPr defaultColWidth="9.15234375" defaultRowHeight="12.45"/>
  <cols>
    <col min="1" max="1" width="5.69140625" style="7" customWidth="1"/>
    <col min="2" max="2" width="57.3046875" style="7" bestFit="1" customWidth="1"/>
    <col min="3" max="3" width="16" style="7" bestFit="1" customWidth="1"/>
    <col min="4" max="16384" width="9.15234375" style="7"/>
  </cols>
  <sheetData>
    <row r="1" spans="1:3">
      <c r="A1" s="1203" t="str">
        <f>Inputs!B7</f>
        <v>Atlanta Gas Light Company (AGLC)</v>
      </c>
      <c r="B1" s="1203"/>
      <c r="C1" s="1203"/>
    </row>
    <row r="2" spans="1:3">
      <c r="A2" s="1203" t="s">
        <v>54</v>
      </c>
      <c r="B2" s="1203"/>
      <c r="C2" s="1203"/>
    </row>
    <row r="3" spans="1:3">
      <c r="A3" s="1203" t="s">
        <v>219</v>
      </c>
      <c r="B3" s="1203"/>
      <c r="C3" s="1203"/>
    </row>
    <row r="4" spans="1:3">
      <c r="A4" s="1203" t="str">
        <f>Inputs!B9</f>
        <v>Twelve Months Ending December 31, 2026</v>
      </c>
      <c r="B4" s="1203"/>
      <c r="C4" s="1203"/>
    </row>
    <row r="6" spans="1:3" s="4" customFormat="1">
      <c r="A6" s="5"/>
    </row>
    <row r="7" spans="1:3" s="4" customFormat="1" ht="24.9">
      <c r="A7" s="322" t="s">
        <v>220</v>
      </c>
      <c r="B7" s="255" t="s">
        <v>3</v>
      </c>
      <c r="C7" s="322" t="s">
        <v>222</v>
      </c>
    </row>
    <row r="8" spans="1:3" s="4" customFormat="1">
      <c r="A8" s="5"/>
      <c r="B8" s="8" t="s">
        <v>120</v>
      </c>
      <c r="C8" s="72" t="s">
        <v>139</v>
      </c>
    </row>
    <row r="9" spans="1:3">
      <c r="A9" s="41"/>
      <c r="B9" s="41"/>
    </row>
    <row r="10" spans="1:3">
      <c r="A10" s="8">
        <v>1</v>
      </c>
      <c r="B10" t="s">
        <v>223</v>
      </c>
      <c r="C10" s="36">
        <f>'WP 5 O&amp;M'!U14</f>
        <v>3989988.447800695</v>
      </c>
    </row>
    <row r="11" spans="1:3">
      <c r="A11" s="8">
        <f>A10+1</f>
        <v>2</v>
      </c>
      <c r="B11" t="s">
        <v>224</v>
      </c>
      <c r="C11" s="13">
        <f>'WP 5 O&amp;M'!U20</f>
        <v>5300503.9443538375</v>
      </c>
    </row>
    <row r="12" spans="1:3">
      <c r="A12" s="8">
        <f t="shared" ref="A12:A33" si="0">A11+1</f>
        <v>3</v>
      </c>
      <c r="B12" t="s">
        <v>225</v>
      </c>
      <c r="C12" s="13">
        <f>'WP 5 O&amp;M'!U22</f>
        <v>76684716.477419585</v>
      </c>
    </row>
    <row r="13" spans="1:3">
      <c r="A13" s="8">
        <f t="shared" si="0"/>
        <v>4</v>
      </c>
      <c r="B13" t="s">
        <v>226</v>
      </c>
      <c r="C13" s="13">
        <f>'WP 5 O&amp;M'!U25</f>
        <v>-10152245.487526439</v>
      </c>
    </row>
    <row r="14" spans="1:3">
      <c r="A14" s="8">
        <f t="shared" si="0"/>
        <v>5</v>
      </c>
      <c r="B14" t="s">
        <v>227</v>
      </c>
      <c r="C14" s="13">
        <f>'WP 5 O&amp;M'!U33+'WP 5 O&amp;M'!U34</f>
        <v>65709618.309902176</v>
      </c>
    </row>
    <row r="15" spans="1:3">
      <c r="A15" s="8">
        <f t="shared" si="0"/>
        <v>6</v>
      </c>
      <c r="B15" t="s">
        <v>228</v>
      </c>
      <c r="C15" s="13">
        <f>'WP 5 O&amp;M'!U37</f>
        <v>4252404.6331000794</v>
      </c>
    </row>
    <row r="16" spans="1:3">
      <c r="A16" s="8">
        <f t="shared" si="0"/>
        <v>7</v>
      </c>
      <c r="B16" t="s">
        <v>229</v>
      </c>
      <c r="C16" s="13">
        <f>'WP 5 O&amp;M'!U39</f>
        <v>6927722.2740550051</v>
      </c>
    </row>
    <row r="17" spans="1:3">
      <c r="A17" s="8">
        <f t="shared" si="0"/>
        <v>8</v>
      </c>
      <c r="B17" t="s">
        <v>230</v>
      </c>
      <c r="C17" s="13">
        <f>'WP 5 O&amp;M'!U48</f>
        <v>-15847099.454255624</v>
      </c>
    </row>
    <row r="18" spans="1:3">
      <c r="A18" s="8">
        <f t="shared" si="0"/>
        <v>9</v>
      </c>
      <c r="B18" t="s">
        <v>231</v>
      </c>
      <c r="C18" s="13">
        <f>'WP 5 O&amp;M'!U60</f>
        <v>33077169.954624329</v>
      </c>
    </row>
    <row r="19" spans="1:3">
      <c r="A19" s="8">
        <f t="shared" si="0"/>
        <v>10</v>
      </c>
      <c r="B19" t="s">
        <v>232</v>
      </c>
      <c r="C19" s="13">
        <f>'WP 5 O&amp;M'!U64</f>
        <v>30981382.620771084</v>
      </c>
    </row>
    <row r="20" spans="1:3">
      <c r="A20" s="8">
        <f t="shared" si="0"/>
        <v>11</v>
      </c>
      <c r="B20" t="s">
        <v>233</v>
      </c>
      <c r="C20" s="13">
        <f>'WP 5 O&amp;M'!U67</f>
        <v>7705326.7106815856</v>
      </c>
    </row>
    <row r="21" spans="1:3">
      <c r="A21" s="8">
        <f t="shared" si="0"/>
        <v>12</v>
      </c>
      <c r="B21" t="s">
        <v>234</v>
      </c>
      <c r="C21" s="13">
        <f>'WP 5 O&amp;M'!U70</f>
        <v>7692629.1313097607</v>
      </c>
    </row>
    <row r="22" spans="1:3">
      <c r="A22" s="8">
        <f t="shared" si="0"/>
        <v>13</v>
      </c>
      <c r="B22" t="s">
        <v>235</v>
      </c>
      <c r="C22" s="13">
        <f>'WP 5 O&amp;M'!U75</f>
        <v>9416091.6903595068</v>
      </c>
    </row>
    <row r="23" spans="1:3">
      <c r="A23" s="8">
        <f t="shared" si="0"/>
        <v>14</v>
      </c>
      <c r="B23" t="s">
        <v>236</v>
      </c>
      <c r="C23" s="13">
        <f>'WP 5 O&amp;M'!U83</f>
        <v>4280871.990276699</v>
      </c>
    </row>
    <row r="24" spans="1:3">
      <c r="A24" s="8">
        <f t="shared" si="0"/>
        <v>15</v>
      </c>
      <c r="B24" t="s">
        <v>237</v>
      </c>
      <c r="C24" s="13">
        <f>'WP 5 O&amp;M'!U88</f>
        <v>6915708.903471591</v>
      </c>
    </row>
    <row r="25" spans="1:3">
      <c r="A25" s="8">
        <f t="shared" si="0"/>
        <v>16</v>
      </c>
      <c r="B25" t="s">
        <v>238</v>
      </c>
      <c r="C25" s="13">
        <f>'WP 5 O&amp;M'!U93</f>
        <v>1432938.644762371</v>
      </c>
    </row>
    <row r="26" spans="1:3">
      <c r="A26" s="8">
        <f t="shared" si="0"/>
        <v>17</v>
      </c>
      <c r="B26" t="s">
        <v>239</v>
      </c>
      <c r="C26" s="13">
        <f>'WP 5 O&amp;M'!U95</f>
        <v>0</v>
      </c>
    </row>
    <row r="27" spans="1:3">
      <c r="A27" s="8">
        <f t="shared" si="0"/>
        <v>18</v>
      </c>
      <c r="B27" t="s">
        <v>240</v>
      </c>
      <c r="C27" s="13">
        <f>'WP 5 O&amp;M'!U107</f>
        <v>478799.72325465281</v>
      </c>
    </row>
    <row r="28" spans="1:3">
      <c r="A28" s="8">
        <f t="shared" si="0"/>
        <v>19</v>
      </c>
      <c r="B28" t="s">
        <v>241</v>
      </c>
      <c r="C28" s="13">
        <f>'WP 5 O&amp;M'!U110</f>
        <v>12064315.81755808</v>
      </c>
    </row>
    <row r="29" spans="1:3">
      <c r="A29" s="8">
        <f t="shared" si="0"/>
        <v>20</v>
      </c>
      <c r="B29" t="s">
        <v>242</v>
      </c>
      <c r="C29" s="13">
        <f>'WP 5 O&amp;M'!U123</f>
        <v>149922629.18616581</v>
      </c>
    </row>
    <row r="30" spans="1:3">
      <c r="A30" s="8">
        <f t="shared" si="0"/>
        <v>21</v>
      </c>
      <c r="B30" t="s">
        <v>243</v>
      </c>
      <c r="C30" s="13">
        <f>'WP 5 O&amp;M'!U136</f>
        <v>19177824.641939856</v>
      </c>
    </row>
    <row r="31" spans="1:3">
      <c r="A31" s="8">
        <f t="shared" si="0"/>
        <v>22</v>
      </c>
      <c r="B31" t="s">
        <v>244</v>
      </c>
      <c r="C31" s="13">
        <f>'WP 5 O&amp;M'!U147</f>
        <v>228358.8714054547</v>
      </c>
    </row>
    <row r="32" spans="1:3">
      <c r="A32" s="8">
        <f t="shared" si="0"/>
        <v>23</v>
      </c>
      <c r="B32" t="s">
        <v>245</v>
      </c>
      <c r="C32" s="13">
        <f>'WP 5 O&amp;M'!U157</f>
        <v>4738477.4364543241</v>
      </c>
    </row>
    <row r="33" spans="1:3">
      <c r="A33" s="8">
        <f t="shared" si="0"/>
        <v>24</v>
      </c>
      <c r="B33" t="s">
        <v>246</v>
      </c>
      <c r="C33" s="609">
        <f>'WP 5 O&amp;M'!U160</f>
        <v>0</v>
      </c>
    </row>
    <row r="34" spans="1:3">
      <c r="A34" s="8"/>
      <c r="B34"/>
      <c r="C34" s="29"/>
    </row>
    <row r="35" spans="1:3">
      <c r="A35" s="8">
        <f>A33+1</f>
        <v>25</v>
      </c>
      <c r="B35" t="s">
        <v>247</v>
      </c>
      <c r="C35" s="610">
        <f>SUM(C10:C33)</f>
        <v>424978134.46788442</v>
      </c>
    </row>
    <row r="36" spans="1:3">
      <c r="C36" s="10">
        <f>C35-'WP 5 O&amp;M'!U165</f>
        <v>0</v>
      </c>
    </row>
    <row r="37" spans="1:3">
      <c r="C37" s="242"/>
    </row>
    <row r="38" spans="1:3">
      <c r="C38" s="242"/>
    </row>
  </sheetData>
  <mergeCells count="4">
    <mergeCell ref="A1:C1"/>
    <mergeCell ref="A2:C2"/>
    <mergeCell ref="A3:C3"/>
    <mergeCell ref="A4:C4"/>
  </mergeCells>
  <phoneticPr fontId="19" type="noConversion"/>
  <printOptions horizontalCentered="1"/>
  <pageMargins left="0.7" right="0.7" top="0.75" bottom="0.75" header="0.3" footer="0.3"/>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FE2F5-3801-4315-A963-6A1F18DC5CA4}">
  <dimension ref="A1:N81"/>
  <sheetViews>
    <sheetView topLeftCell="A4" zoomScale="55" zoomScaleNormal="55" workbookViewId="0">
      <selection activeCell="H80" sqref="H80"/>
    </sheetView>
  </sheetViews>
  <sheetFormatPr defaultRowHeight="12.45"/>
  <cols>
    <col min="1" max="1" width="7.84375" bestFit="1" customWidth="1"/>
    <col min="2" max="2" width="8.69140625" customWidth="1"/>
    <col min="3" max="3" width="34.69140625" bestFit="1" customWidth="1"/>
    <col min="4" max="4" width="8.69140625" customWidth="1"/>
    <col min="5" max="5" width="17.3046875" customWidth="1"/>
    <col min="6" max="6" width="15" customWidth="1"/>
    <col min="7" max="7" width="16.3828125" customWidth="1"/>
    <col min="8" max="8" width="16" bestFit="1" customWidth="1"/>
    <col min="9" max="9" width="3" customWidth="1"/>
    <col min="10" max="10" width="13.53515625" bestFit="1" customWidth="1"/>
    <col min="11" max="11" width="10.53515625" bestFit="1" customWidth="1"/>
    <col min="13" max="13" width="14.53515625" bestFit="1" customWidth="1"/>
    <col min="14" max="14" width="11.53515625" bestFit="1" customWidth="1"/>
  </cols>
  <sheetData>
    <row r="1" spans="1:11">
      <c r="A1" s="1203" t="s">
        <v>248</v>
      </c>
      <c r="B1" s="1203"/>
      <c r="C1" s="1203"/>
      <c r="D1" s="1203"/>
      <c r="E1" s="1203"/>
      <c r="F1" s="1203"/>
      <c r="G1" s="1203"/>
      <c r="H1" s="1203"/>
      <c r="I1" s="1203"/>
    </row>
    <row r="2" spans="1:11">
      <c r="A2" s="1203" t="s">
        <v>89</v>
      </c>
      <c r="B2" s="1203"/>
      <c r="C2" s="1203"/>
      <c r="D2" s="1203"/>
      <c r="E2" s="1203"/>
      <c r="F2" s="1203"/>
      <c r="G2" s="1203"/>
      <c r="H2" s="1203"/>
      <c r="I2" s="1203"/>
    </row>
    <row r="3" spans="1:11">
      <c r="A3" s="1203" t="s">
        <v>249</v>
      </c>
      <c r="B3" s="1203"/>
      <c r="C3" s="1203"/>
      <c r="D3" s="1203"/>
      <c r="E3" s="1203"/>
      <c r="F3" s="1203"/>
      <c r="G3" s="1203"/>
      <c r="H3" s="1203"/>
      <c r="I3" s="1203"/>
    </row>
    <row r="4" spans="1:11">
      <c r="A4" s="5"/>
      <c r="B4" s="5"/>
      <c r="C4" s="5"/>
      <c r="D4" s="5"/>
      <c r="E4" s="5"/>
      <c r="F4" s="5"/>
      <c r="G4" s="5"/>
      <c r="H4" s="5"/>
    </row>
    <row r="5" spans="1:11">
      <c r="A5" s="8"/>
      <c r="B5" s="7"/>
      <c r="C5" s="15"/>
      <c r="D5" s="7"/>
      <c r="E5" s="1218">
        <v>2026</v>
      </c>
      <c r="F5" s="1218"/>
      <c r="G5" s="1218"/>
      <c r="H5" s="1218"/>
    </row>
    <row r="6" spans="1:11" ht="37.299999999999997">
      <c r="A6" s="377" t="s">
        <v>220</v>
      </c>
      <c r="B6" s="377" t="s">
        <v>250</v>
      </c>
      <c r="C6" s="377" t="s">
        <v>251</v>
      </c>
      <c r="D6" s="377" t="s">
        <v>252</v>
      </c>
      <c r="E6" s="464" t="s">
        <v>253</v>
      </c>
      <c r="F6" s="377" t="s">
        <v>254</v>
      </c>
      <c r="G6" s="464" t="s">
        <v>255</v>
      </c>
      <c r="H6" s="464" t="s">
        <v>256</v>
      </c>
    </row>
    <row r="7" spans="1:11">
      <c r="A7" s="8"/>
      <c r="B7" s="462" t="s">
        <v>120</v>
      </c>
      <c r="C7" s="462" t="s">
        <v>121</v>
      </c>
      <c r="D7" s="462" t="s">
        <v>122</v>
      </c>
      <c r="E7" s="462" t="s">
        <v>139</v>
      </c>
      <c r="F7" s="462" t="s">
        <v>140</v>
      </c>
      <c r="G7" s="462" t="s">
        <v>141</v>
      </c>
      <c r="H7" s="462" t="s">
        <v>142</v>
      </c>
    </row>
    <row r="8" spans="1:11">
      <c r="A8" s="8"/>
      <c r="B8" s="462"/>
      <c r="C8" s="462"/>
      <c r="D8" s="462"/>
      <c r="E8" s="462"/>
      <c r="F8" s="462"/>
      <c r="G8" s="462"/>
      <c r="H8" s="462"/>
      <c r="J8" s="133"/>
      <c r="K8" s="133"/>
    </row>
    <row r="9" spans="1:11">
      <c r="A9" s="8">
        <v>1</v>
      </c>
      <c r="B9" s="8" t="s">
        <v>257</v>
      </c>
      <c r="C9" s="7" t="s">
        <v>258</v>
      </c>
      <c r="D9" s="54">
        <f>+'WP 2-2-1 Accum Res'!EL9</f>
        <v>0</v>
      </c>
      <c r="E9" s="378">
        <f ca="1">+'WP 2-1 Plant'!F10</f>
        <v>56450</v>
      </c>
      <c r="F9" s="379">
        <f>-Inputs!B194</f>
        <v>-56450.45</v>
      </c>
      <c r="G9" s="378">
        <f ca="1">E9+F9</f>
        <v>-0.44999999999708962</v>
      </c>
      <c r="H9" s="378">
        <f ca="1">D9*G9</f>
        <v>0</v>
      </c>
      <c r="J9" s="576"/>
      <c r="K9" s="711"/>
    </row>
    <row r="10" spans="1:11">
      <c r="A10" s="8">
        <f>A9+1</f>
        <v>2</v>
      </c>
      <c r="B10" s="8" t="s">
        <v>259</v>
      </c>
      <c r="C10" s="7" t="s">
        <v>260</v>
      </c>
      <c r="D10" s="54">
        <f>+'WP 2-2-1 Accum Res'!EL10</f>
        <v>0</v>
      </c>
      <c r="E10" s="379">
        <f ca="1">+'WP 2-1 Plant'!F11</f>
        <v>438309</v>
      </c>
      <c r="F10" s="379">
        <f>-Inputs!B195</f>
        <v>-438308.97</v>
      </c>
      <c r="G10" s="379">
        <f t="shared" ref="G10:G69" ca="1" si="0">E10+F10</f>
        <v>3.0000000027939677E-2</v>
      </c>
      <c r="H10" s="379">
        <f ca="1">D10*G10</f>
        <v>0</v>
      </c>
      <c r="J10" s="576"/>
      <c r="K10" s="711"/>
    </row>
    <row r="11" spans="1:11">
      <c r="A11" s="8">
        <f t="shared" ref="A11:A70" si="1">A10+1</f>
        <v>3</v>
      </c>
      <c r="B11" s="8" t="s">
        <v>261</v>
      </c>
      <c r="C11" s="7" t="s">
        <v>262</v>
      </c>
      <c r="D11" s="54">
        <f>+'WP 2-2-1 Accum Res'!EL11</f>
        <v>0</v>
      </c>
      <c r="E11" s="379">
        <f ca="1">+'WP 2-1 Plant'!F12</f>
        <v>0</v>
      </c>
      <c r="F11" s="379">
        <f ca="1">-E11</f>
        <v>0</v>
      </c>
      <c r="G11" s="379">
        <f t="shared" ca="1" si="0"/>
        <v>0</v>
      </c>
      <c r="H11" s="379">
        <f ca="1">D11*G11</f>
        <v>0</v>
      </c>
      <c r="J11" s="576"/>
      <c r="K11" s="711"/>
    </row>
    <row r="12" spans="1:11">
      <c r="A12" s="8">
        <f t="shared" si="1"/>
        <v>4</v>
      </c>
      <c r="B12" s="8" t="s">
        <v>263</v>
      </c>
      <c r="C12" s="7" t="s">
        <v>264</v>
      </c>
      <c r="D12" s="54">
        <f>+'WP 2-2-1 Accum Res'!EL12</f>
        <v>0</v>
      </c>
      <c r="E12" s="379">
        <f ca="1">+'WP 2-1 Plant'!F13</f>
        <v>0</v>
      </c>
      <c r="F12" s="379">
        <f ca="1">-E12</f>
        <v>0</v>
      </c>
      <c r="G12" s="379">
        <f t="shared" ca="1" si="0"/>
        <v>0</v>
      </c>
      <c r="H12" s="379">
        <f ca="1">D12*G12</f>
        <v>0</v>
      </c>
      <c r="J12" s="576"/>
      <c r="K12" s="711"/>
    </row>
    <row r="13" spans="1:11">
      <c r="A13" s="8">
        <f t="shared" si="1"/>
        <v>5</v>
      </c>
      <c r="B13" s="8" t="s">
        <v>265</v>
      </c>
      <c r="C13" s="7" t="s">
        <v>266</v>
      </c>
      <c r="D13" s="54">
        <f>+'WP 2-2-1 Accum Res'!EL13</f>
        <v>0</v>
      </c>
      <c r="E13" s="379">
        <f ca="1">+'WP 2-1 Plant'!F14</f>
        <v>100524</v>
      </c>
      <c r="F13" s="379">
        <f>-Inputs!B196</f>
        <v>0</v>
      </c>
      <c r="G13" s="379">
        <f t="shared" ca="1" si="0"/>
        <v>100524</v>
      </c>
      <c r="H13" s="379">
        <f t="shared" ref="H13:H69" ca="1" si="2">D13*G13</f>
        <v>0</v>
      </c>
      <c r="J13" s="576"/>
      <c r="K13" s="711"/>
    </row>
    <row r="14" spans="1:11">
      <c r="A14" s="8">
        <f t="shared" si="1"/>
        <v>6</v>
      </c>
      <c r="B14" s="8" t="s">
        <v>267</v>
      </c>
      <c r="C14" s="7" t="s">
        <v>268</v>
      </c>
      <c r="D14" s="54">
        <f>+'WP 2-2-1 Accum Res'!EL14</f>
        <v>0</v>
      </c>
      <c r="E14" s="379">
        <f ca="1">+'WP 2-1 Plant'!F15</f>
        <v>0</v>
      </c>
      <c r="F14" s="379">
        <f ca="1">-E14</f>
        <v>0</v>
      </c>
      <c r="G14" s="379">
        <f t="shared" ca="1" si="0"/>
        <v>0</v>
      </c>
      <c r="H14" s="379">
        <f t="shared" ca="1" si="2"/>
        <v>0</v>
      </c>
      <c r="J14" s="576"/>
      <c r="K14" s="711"/>
    </row>
    <row r="15" spans="1:11">
      <c r="A15" s="8">
        <f t="shared" si="1"/>
        <v>7</v>
      </c>
      <c r="B15" s="8" t="s">
        <v>269</v>
      </c>
      <c r="C15" s="7" t="s">
        <v>270</v>
      </c>
      <c r="D15" s="54">
        <f>+'WP 2-2-1 Accum Res'!EL15</f>
        <v>1.3859215280984428E-2</v>
      </c>
      <c r="E15" s="379">
        <f ca="1">+'WP 2-1 Plant'!F16</f>
        <v>2787405</v>
      </c>
      <c r="F15" s="379">
        <f>-Inputs!B197</f>
        <v>-2692573.15</v>
      </c>
      <c r="G15" s="379">
        <f t="shared" ca="1" si="0"/>
        <v>94831.850000000093</v>
      </c>
      <c r="H15" s="379">
        <f t="shared" ca="1" si="2"/>
        <v>1314.2950246440244</v>
      </c>
      <c r="J15" s="576"/>
      <c r="K15" s="711"/>
    </row>
    <row r="16" spans="1:11">
      <c r="A16" s="8">
        <f t="shared" si="1"/>
        <v>8</v>
      </c>
      <c r="B16" s="8" t="s">
        <v>271</v>
      </c>
      <c r="C16" s="7" t="s">
        <v>272</v>
      </c>
      <c r="D16" s="54">
        <f>+'WP 2-2-1 Accum Res'!EL16</f>
        <v>1.4594380228018008E-2</v>
      </c>
      <c r="E16" s="379">
        <f ca="1">+'WP 2-1 Plant'!F17</f>
        <v>27119032</v>
      </c>
      <c r="F16" s="379"/>
      <c r="G16" s="379">
        <f t="shared" ca="1" si="0"/>
        <v>27119032</v>
      </c>
      <c r="H16" s="379">
        <f t="shared" ca="1" si="2"/>
        <v>395785.46442378766</v>
      </c>
      <c r="J16" s="576"/>
      <c r="K16" s="711"/>
    </row>
    <row r="17" spans="1:14">
      <c r="A17" s="8">
        <f t="shared" si="1"/>
        <v>9</v>
      </c>
      <c r="B17" s="8" t="s">
        <v>273</v>
      </c>
      <c r="C17" s="7" t="s">
        <v>274</v>
      </c>
      <c r="D17" s="54">
        <f>+'WP 2-2-1 Accum Res'!EL17</f>
        <v>1.7599999999999998E-2</v>
      </c>
      <c r="E17" s="379">
        <f ca="1">+'WP 2-1 Plant'!F18</f>
        <v>3269696</v>
      </c>
      <c r="F17" s="379"/>
      <c r="G17" s="379">
        <f t="shared" ca="1" si="0"/>
        <v>3269696</v>
      </c>
      <c r="H17" s="379">
        <f t="shared" ca="1" si="2"/>
        <v>57546.64959999999</v>
      </c>
      <c r="J17" s="576"/>
      <c r="K17" s="711"/>
      <c r="M17" s="170"/>
      <c r="N17" s="11"/>
    </row>
    <row r="18" spans="1:14">
      <c r="A18" s="8">
        <f t="shared" si="1"/>
        <v>10</v>
      </c>
      <c r="B18" s="8">
        <v>362.1</v>
      </c>
      <c r="C18" s="7" t="s">
        <v>275</v>
      </c>
      <c r="D18" s="54">
        <f>+'WP 2-2-1 Accum Res'!EL18</f>
        <v>1.09E-2</v>
      </c>
      <c r="E18" s="379">
        <f ca="1">+'WP 2-1 Plant'!F19</f>
        <v>87859024</v>
      </c>
      <c r="F18" s="379"/>
      <c r="G18" s="379">
        <f t="shared" ca="1" si="0"/>
        <v>87859024</v>
      </c>
      <c r="H18" s="379">
        <f ca="1">D18*G18</f>
        <v>957663.36159999995</v>
      </c>
      <c r="J18" s="576"/>
      <c r="K18" s="711"/>
      <c r="M18" s="170"/>
      <c r="N18" s="11"/>
    </row>
    <row r="19" spans="1:14">
      <c r="A19" s="8">
        <f t="shared" si="1"/>
        <v>11</v>
      </c>
      <c r="B19" s="8" t="s">
        <v>276</v>
      </c>
      <c r="C19" s="7" t="s">
        <v>277</v>
      </c>
      <c r="D19" s="54">
        <f>+'WP 2-2-1 Accum Res'!EL19</f>
        <v>2.1110253775496021E-2</v>
      </c>
      <c r="E19" s="379">
        <f ca="1">+'WP 2-1 Plant'!F20</f>
        <v>10073184</v>
      </c>
      <c r="F19" s="379"/>
      <c r="G19" s="379">
        <f t="shared" ca="1" si="0"/>
        <v>10073184</v>
      </c>
      <c r="H19" s="379">
        <f t="shared" ca="1" si="2"/>
        <v>212647.47056726611</v>
      </c>
      <c r="J19" s="576"/>
      <c r="K19" s="711"/>
      <c r="M19" s="170"/>
      <c r="N19" s="11"/>
    </row>
    <row r="20" spans="1:14">
      <c r="A20" s="8">
        <f t="shared" si="1"/>
        <v>12</v>
      </c>
      <c r="B20" s="8" t="s">
        <v>278</v>
      </c>
      <c r="C20" s="7" t="s">
        <v>279</v>
      </c>
      <c r="D20" s="54">
        <f>+'WP 2-2-1 Accum Res'!EL20</f>
        <v>2.1514882822542727E-2</v>
      </c>
      <c r="E20" s="379">
        <f ca="1">+'WP 2-1 Plant'!F21</f>
        <v>61801768</v>
      </c>
      <c r="F20" s="379"/>
      <c r="G20" s="379">
        <f t="shared" ca="1" si="0"/>
        <v>61801768</v>
      </c>
      <c r="H20" s="379">
        <f t="shared" ca="1" si="2"/>
        <v>1329657.7967459708</v>
      </c>
      <c r="J20" s="576"/>
      <c r="K20" s="711"/>
      <c r="M20" s="170"/>
      <c r="N20" s="11"/>
    </row>
    <row r="21" spans="1:14">
      <c r="A21" s="8">
        <f t="shared" si="1"/>
        <v>13</v>
      </c>
      <c r="B21" s="8" t="s">
        <v>280</v>
      </c>
      <c r="C21" s="7" t="s">
        <v>281</v>
      </c>
      <c r="D21" s="54">
        <f>+'WP 2-2-1 Accum Res'!EL21</f>
        <v>1.7493247726591731E-2</v>
      </c>
      <c r="E21" s="379">
        <f ca="1">+'WP 2-1 Plant'!F22</f>
        <v>188622062</v>
      </c>
      <c r="F21" s="379"/>
      <c r="G21" s="379">
        <f t="shared" ca="1" si="0"/>
        <v>188622062</v>
      </c>
      <c r="H21" s="379">
        <f t="shared" ca="1" si="2"/>
        <v>3299612.4572665445</v>
      </c>
      <c r="J21" s="576"/>
      <c r="K21" s="711"/>
      <c r="M21" s="170"/>
      <c r="N21" s="11"/>
    </row>
    <row r="22" spans="1:14">
      <c r="A22" s="8">
        <f t="shared" si="1"/>
        <v>14</v>
      </c>
      <c r="B22" s="8" t="s">
        <v>282</v>
      </c>
      <c r="C22" s="7" t="s">
        <v>283</v>
      </c>
      <c r="D22" s="54">
        <f>+'WP 2-2-1 Accum Res'!EL22</f>
        <v>1.5584645471721514E-2</v>
      </c>
      <c r="E22" s="379">
        <f ca="1">+'WP 2-1 Plant'!F23</f>
        <v>28933699</v>
      </c>
      <c r="F22" s="379"/>
      <c r="G22" s="379">
        <f t="shared" ca="1" si="0"/>
        <v>28933699</v>
      </c>
      <c r="H22" s="379">
        <f t="shared" ca="1" si="2"/>
        <v>450921.44110050326</v>
      </c>
      <c r="J22" s="576"/>
      <c r="K22" s="711"/>
      <c r="M22" s="170"/>
      <c r="N22" s="11"/>
    </row>
    <row r="23" spans="1:14">
      <c r="A23" s="8">
        <f t="shared" si="1"/>
        <v>15</v>
      </c>
      <c r="B23" s="8" t="s">
        <v>284</v>
      </c>
      <c r="C23" s="7" t="s">
        <v>285</v>
      </c>
      <c r="D23" s="54">
        <f>+'WP 2-2-1 Accum Res'!EL23</f>
        <v>2.0735706396874297E-2</v>
      </c>
      <c r="E23" s="379">
        <f ca="1">+'WP 2-1 Plant'!F24</f>
        <v>36118494</v>
      </c>
      <c r="F23" s="379"/>
      <c r="G23" s="379">
        <f t="shared" ca="1" si="0"/>
        <v>36118494</v>
      </c>
      <c r="H23" s="379">
        <f t="shared" ca="1" si="2"/>
        <v>748942.48708126589</v>
      </c>
      <c r="J23" s="576"/>
      <c r="K23" s="711"/>
      <c r="M23" s="170"/>
      <c r="N23" s="11"/>
    </row>
    <row r="24" spans="1:14">
      <c r="A24" s="8">
        <f t="shared" si="1"/>
        <v>16</v>
      </c>
      <c r="B24" s="8" t="s">
        <v>286</v>
      </c>
      <c r="C24" s="7" t="s">
        <v>287</v>
      </c>
      <c r="D24" s="54">
        <f>+'WP 2-2-1 Accum Res'!EL24</f>
        <v>2.309692823651785E-2</v>
      </c>
      <c r="E24" s="379">
        <f ca="1">+'WP 2-1 Plant'!F25</f>
        <v>1774341</v>
      </c>
      <c r="F24" s="379"/>
      <c r="G24" s="379">
        <f t="shared" ca="1" si="0"/>
        <v>1774341</v>
      </c>
      <c r="H24" s="379">
        <f t="shared" ca="1" si="2"/>
        <v>40981.82674411132</v>
      </c>
      <c r="J24" s="576"/>
      <c r="K24" s="711"/>
      <c r="M24" s="170"/>
      <c r="N24" s="11"/>
    </row>
    <row r="25" spans="1:14">
      <c r="A25" s="8">
        <f t="shared" si="1"/>
        <v>17</v>
      </c>
      <c r="B25" s="8" t="s">
        <v>288</v>
      </c>
      <c r="C25" s="7" t="s">
        <v>289</v>
      </c>
      <c r="D25" s="54">
        <f>+'WP 2-2-1 Accum Res'!EL25</f>
        <v>2.8108050448204174E-2</v>
      </c>
      <c r="E25" s="379">
        <f ca="1">+'WP 2-1 Plant'!F26</f>
        <v>210050</v>
      </c>
      <c r="F25" s="379"/>
      <c r="G25" s="379">
        <f t="shared" ca="1" si="0"/>
        <v>210050</v>
      </c>
      <c r="H25" s="379">
        <f t="shared" ca="1" si="2"/>
        <v>5904.0959966452865</v>
      </c>
      <c r="J25" s="576"/>
      <c r="K25" s="711"/>
      <c r="M25" s="170"/>
      <c r="N25" s="11"/>
    </row>
    <row r="26" spans="1:14">
      <c r="A26" s="8">
        <f t="shared" si="1"/>
        <v>18</v>
      </c>
      <c r="B26" s="8" t="s">
        <v>290</v>
      </c>
      <c r="C26" s="7" t="s">
        <v>291</v>
      </c>
      <c r="D26" s="54">
        <f>+'WP 2-2-1 Accum Res'!EL26</f>
        <v>3.263754902590283E-2</v>
      </c>
      <c r="E26" s="379">
        <f ca="1">+'WP 2-1 Plant'!F27</f>
        <v>91826664</v>
      </c>
      <c r="F26" s="379"/>
      <c r="G26" s="379">
        <f t="shared" ca="1" si="0"/>
        <v>91826664</v>
      </c>
      <c r="H26" s="379">
        <f t="shared" ca="1" si="2"/>
        <v>2996997.2481851066</v>
      </c>
      <c r="J26" s="576"/>
      <c r="K26" s="711"/>
      <c r="L26" s="7"/>
      <c r="M26" s="170"/>
      <c r="N26" s="11"/>
    </row>
    <row r="27" spans="1:14">
      <c r="A27" s="8">
        <f t="shared" si="1"/>
        <v>19</v>
      </c>
      <c r="B27" s="8" t="s">
        <v>292</v>
      </c>
      <c r="C27" s="7" t="s">
        <v>293</v>
      </c>
      <c r="D27" s="54">
        <f>+'WP 2-2-1 Accum Res'!EL27</f>
        <v>1.18E-2</v>
      </c>
      <c r="E27" s="379">
        <f ca="1">+'WP 2-1 Plant'!F28</f>
        <v>33023371</v>
      </c>
      <c r="F27" s="379">
        <f>-Inputs!B198</f>
        <v>-25652734.119999997</v>
      </c>
      <c r="G27" s="379">
        <f t="shared" ca="1" si="0"/>
        <v>7370636.8800000027</v>
      </c>
      <c r="H27" s="379">
        <f t="shared" ca="1" si="2"/>
        <v>86973.515184000033</v>
      </c>
      <c r="J27" s="576"/>
      <c r="K27" s="711"/>
      <c r="M27" s="170"/>
      <c r="N27" s="11"/>
    </row>
    <row r="28" spans="1:14">
      <c r="A28" s="8">
        <f t="shared" si="1"/>
        <v>20</v>
      </c>
      <c r="B28" s="8" t="s">
        <v>294</v>
      </c>
      <c r="C28" s="7" t="s">
        <v>295</v>
      </c>
      <c r="D28" s="54">
        <f>+'WP 2-2-1 Accum Res'!EL28</f>
        <v>1.18E-2</v>
      </c>
      <c r="E28" s="379">
        <f ca="1">+'WP 2-1 Plant'!F29</f>
        <v>52868774</v>
      </c>
      <c r="F28" s="379"/>
      <c r="G28" s="379">
        <f t="shared" ca="1" si="0"/>
        <v>52868774</v>
      </c>
      <c r="H28" s="379">
        <f t="shared" ca="1" si="2"/>
        <v>623851.53319999995</v>
      </c>
      <c r="J28" s="576"/>
      <c r="K28" s="711"/>
      <c r="M28" s="170"/>
      <c r="N28" s="11"/>
    </row>
    <row r="29" spans="1:14">
      <c r="A29" s="8">
        <f t="shared" si="1"/>
        <v>21</v>
      </c>
      <c r="B29" s="8" t="s">
        <v>296</v>
      </c>
      <c r="C29" s="7" t="s">
        <v>297</v>
      </c>
      <c r="D29" s="54">
        <f>+'WP 2-2-1 Accum Res'!EL29</f>
        <v>1.8147915109382417E-2</v>
      </c>
      <c r="E29" s="379">
        <f ca="1">+'WP 2-1 Plant'!F30</f>
        <v>7469086</v>
      </c>
      <c r="F29" s="379"/>
      <c r="G29" s="379">
        <f t="shared" ca="1" si="0"/>
        <v>7469086</v>
      </c>
      <c r="H29" s="379">
        <f t="shared" ca="1" si="2"/>
        <v>135548.33867267668</v>
      </c>
      <c r="J29" s="576"/>
      <c r="K29" s="711"/>
      <c r="M29" s="170"/>
      <c r="N29" s="11"/>
    </row>
    <row r="30" spans="1:14">
      <c r="A30" s="8">
        <f t="shared" si="1"/>
        <v>22</v>
      </c>
      <c r="B30" s="8" t="s">
        <v>298</v>
      </c>
      <c r="C30" s="7" t="s">
        <v>299</v>
      </c>
      <c r="D30" s="54">
        <f>+'WP 2-2-1 Accum Res'!EL30</f>
        <v>1.8147915109382417E-2</v>
      </c>
      <c r="E30" s="379">
        <f ca="1">+'WP 2-1 Plant'!F31</f>
        <v>686763</v>
      </c>
      <c r="F30" s="379"/>
      <c r="G30" s="379">
        <f t="shared" ca="1" si="0"/>
        <v>686763</v>
      </c>
      <c r="H30" s="379">
        <f t="shared" ca="1" si="2"/>
        <v>12463.316624264797</v>
      </c>
      <c r="J30" s="576"/>
      <c r="K30" s="711"/>
      <c r="M30" s="170"/>
      <c r="N30" s="11"/>
    </row>
    <row r="31" spans="1:14">
      <c r="A31" s="8">
        <f t="shared" si="1"/>
        <v>23</v>
      </c>
      <c r="B31" s="8" t="s">
        <v>300</v>
      </c>
      <c r="C31" s="7" t="s">
        <v>301</v>
      </c>
      <c r="D31" s="54">
        <f>+'WP 2-2-1 Accum Res'!EL31</f>
        <v>1.8147915109382417E-2</v>
      </c>
      <c r="E31" s="379">
        <f ca="1">+'WP 2-1 Plant'!F32</f>
        <v>732079</v>
      </c>
      <c r="F31" s="379"/>
      <c r="G31" s="379">
        <f t="shared" ca="1" si="0"/>
        <v>732079</v>
      </c>
      <c r="H31" s="379">
        <f t="shared" ca="1" si="2"/>
        <v>13285.707545361571</v>
      </c>
      <c r="J31" s="576"/>
      <c r="K31" s="711"/>
      <c r="M31" s="170"/>
      <c r="N31" s="11"/>
    </row>
    <row r="32" spans="1:14">
      <c r="A32" s="8">
        <f t="shared" si="1"/>
        <v>24</v>
      </c>
      <c r="B32" s="8" t="s">
        <v>302</v>
      </c>
      <c r="C32" s="7" t="s">
        <v>303</v>
      </c>
      <c r="D32" s="54">
        <f>+'WP 2-2-1 Accum Res'!EL32</f>
        <v>1.3999999999999999E-2</v>
      </c>
      <c r="E32" s="379">
        <f>+'WP 2-1 Plant'!F33</f>
        <v>1797246291</v>
      </c>
      <c r="F32" s="379"/>
      <c r="G32" s="379">
        <f t="shared" si="0"/>
        <v>1797246291</v>
      </c>
      <c r="H32" s="379">
        <f t="shared" si="2"/>
        <v>25161448.073999997</v>
      </c>
      <c r="J32" s="576"/>
      <c r="K32" s="711"/>
    </row>
    <row r="33" spans="1:11">
      <c r="A33" s="8">
        <f t="shared" si="1"/>
        <v>25</v>
      </c>
      <c r="B33" s="8" t="s">
        <v>304</v>
      </c>
      <c r="C33" s="7" t="s">
        <v>305</v>
      </c>
      <c r="D33" s="54">
        <f>+'WP 2-2-1 Accum Res'!EL33</f>
        <v>1.9100000000000002E-2</v>
      </c>
      <c r="E33" s="379">
        <f>+'WP 2-1 Plant'!F34</f>
        <v>88565216</v>
      </c>
      <c r="F33" s="379"/>
      <c r="G33" s="379">
        <f t="shared" si="0"/>
        <v>88565216</v>
      </c>
      <c r="H33" s="379">
        <f t="shared" si="2"/>
        <v>1691595.6256000001</v>
      </c>
      <c r="J33" s="576"/>
      <c r="K33" s="711"/>
    </row>
    <row r="34" spans="1:11">
      <c r="A34" s="8">
        <f t="shared" si="1"/>
        <v>26</v>
      </c>
      <c r="B34" s="8" t="s">
        <v>306</v>
      </c>
      <c r="C34" s="7" t="s">
        <v>307</v>
      </c>
      <c r="D34" s="54">
        <f>+'WP 2-2-1 Accum Res'!EL34</f>
        <v>3.996207915202802E-2</v>
      </c>
      <c r="E34" s="379">
        <f>+'WP 2-1 Plant'!F35</f>
        <v>3316135</v>
      </c>
      <c r="F34" s="379"/>
      <c r="G34" s="379">
        <f t="shared" si="0"/>
        <v>3316135</v>
      </c>
      <c r="H34" s="379">
        <f t="shared" si="2"/>
        <v>132519.64934881043</v>
      </c>
      <c r="J34" s="576"/>
      <c r="K34" s="711"/>
    </row>
    <row r="35" spans="1:11">
      <c r="A35" s="8">
        <f t="shared" si="1"/>
        <v>27</v>
      </c>
      <c r="B35" s="8" t="s">
        <v>308</v>
      </c>
      <c r="C35" s="7" t="s">
        <v>309</v>
      </c>
      <c r="D35" s="54">
        <f>+'WP 2-2-1 Accum Res'!EL35</f>
        <v>1.5275014087161724E-2</v>
      </c>
      <c r="E35" s="379">
        <f>+'WP 2-1 Plant'!F36</f>
        <v>35226104</v>
      </c>
      <c r="F35" s="379">
        <f>-Inputs!B199</f>
        <v>-6676053.0199999996</v>
      </c>
      <c r="G35" s="379">
        <f t="shared" si="0"/>
        <v>28550050.98</v>
      </c>
      <c r="H35" s="379">
        <f>D35*G35</f>
        <v>436102.43090868538</v>
      </c>
      <c r="J35" s="576"/>
      <c r="K35" s="711"/>
    </row>
    <row r="36" spans="1:11">
      <c r="A36" s="8">
        <f t="shared" si="1"/>
        <v>28</v>
      </c>
      <c r="B36" s="8" t="s">
        <v>310</v>
      </c>
      <c r="C36" s="7" t="s">
        <v>311</v>
      </c>
      <c r="D36" s="54">
        <f>+'WP 2-2-1 Accum Res'!EL36</f>
        <v>2.2200000000000001E-2</v>
      </c>
      <c r="E36" s="379">
        <f>+'WP 2-1 Plant'!F37</f>
        <v>24839527</v>
      </c>
      <c r="F36" s="379"/>
      <c r="G36" s="379">
        <f t="shared" si="0"/>
        <v>24839527</v>
      </c>
      <c r="H36" s="379">
        <f t="shared" si="2"/>
        <v>551437.49939999997</v>
      </c>
      <c r="J36" s="576"/>
      <c r="K36" s="711"/>
    </row>
    <row r="37" spans="1:11">
      <c r="A37" s="8">
        <f t="shared" si="1"/>
        <v>29</v>
      </c>
      <c r="B37" s="8" t="s">
        <v>312</v>
      </c>
      <c r="C37" s="7" t="s">
        <v>313</v>
      </c>
      <c r="D37" s="54">
        <f>+'WP 2-2-1 Accum Res'!EL37</f>
        <v>2.1000000000000001E-2</v>
      </c>
      <c r="E37" s="379">
        <f>+'WP 2-1 Plant'!F38</f>
        <v>3236143145</v>
      </c>
      <c r="F37" s="379"/>
      <c r="G37" s="379">
        <f t="shared" si="0"/>
        <v>3236143145</v>
      </c>
      <c r="H37" s="379">
        <f t="shared" si="2"/>
        <v>67959006.045000002</v>
      </c>
      <c r="J37" s="576"/>
      <c r="K37" s="711"/>
    </row>
    <row r="38" spans="1:11">
      <c r="A38" s="8">
        <f t="shared" si="1"/>
        <v>30</v>
      </c>
      <c r="B38" s="8" t="s">
        <v>314</v>
      </c>
      <c r="C38" s="7" t="s">
        <v>315</v>
      </c>
      <c r="D38" s="54">
        <f>+'WP 2-2-1 Accum Res'!EL38</f>
        <v>3.9965232890163932E-2</v>
      </c>
      <c r="E38" s="379">
        <f>+'WP 2-1 Plant'!F39</f>
        <v>6679342</v>
      </c>
      <c r="F38" s="379"/>
      <c r="G38" s="379">
        <f t="shared" si="0"/>
        <v>6679342</v>
      </c>
      <c r="H38" s="379">
        <f t="shared" si="2"/>
        <v>266941.45858305332</v>
      </c>
      <c r="J38" s="576"/>
      <c r="K38" s="711"/>
    </row>
    <row r="39" spans="1:11">
      <c r="A39" s="8">
        <f t="shared" si="1"/>
        <v>31</v>
      </c>
      <c r="B39" s="8" t="s">
        <v>316</v>
      </c>
      <c r="C39" s="7" t="s">
        <v>317</v>
      </c>
      <c r="D39" s="54">
        <f>+'WP 2-2-1 Accum Res'!EL39</f>
        <v>1.7399999999999999E-2</v>
      </c>
      <c r="E39" s="379">
        <f>+'WP 2-1 Plant'!F40</f>
        <v>144485399</v>
      </c>
      <c r="F39" s="379"/>
      <c r="G39" s="379">
        <f t="shared" si="0"/>
        <v>144485399</v>
      </c>
      <c r="H39" s="379">
        <f t="shared" si="2"/>
        <v>2514045.9425999997</v>
      </c>
      <c r="J39" s="576"/>
      <c r="K39" s="711"/>
    </row>
    <row r="40" spans="1:11">
      <c r="A40" s="8">
        <f t="shared" si="1"/>
        <v>32</v>
      </c>
      <c r="B40" s="8" t="s">
        <v>318</v>
      </c>
      <c r="C40" s="7" t="s">
        <v>319</v>
      </c>
      <c r="D40" s="54">
        <f>+'WP 2-2-1 Accum Res'!EL40</f>
        <v>1.7499999999999998E-2</v>
      </c>
      <c r="E40" s="379">
        <f>+'WP 2-1 Plant'!F41</f>
        <v>12018240</v>
      </c>
      <c r="F40" s="379"/>
      <c r="G40" s="379">
        <f t="shared" si="0"/>
        <v>12018240</v>
      </c>
      <c r="H40" s="379">
        <f t="shared" si="2"/>
        <v>210319.19999999998</v>
      </c>
      <c r="J40" s="576"/>
      <c r="K40" s="711"/>
    </row>
    <row r="41" spans="1:11">
      <c r="A41" s="8">
        <f t="shared" si="1"/>
        <v>33</v>
      </c>
      <c r="B41" s="8" t="s">
        <v>320</v>
      </c>
      <c r="C41" s="7" t="s">
        <v>321</v>
      </c>
      <c r="D41" s="54">
        <f>+'WP 2-2-1 Accum Res'!EL41</f>
        <v>2.6115660190306835E-2</v>
      </c>
      <c r="E41" s="379">
        <f>+'WP 2-1 Plant'!F42</f>
        <v>1466853424</v>
      </c>
      <c r="F41" s="379"/>
      <c r="G41" s="379">
        <f t="shared" si="0"/>
        <v>1466853424</v>
      </c>
      <c r="H41" s="379">
        <f t="shared" si="2"/>
        <v>38307845.570172071</v>
      </c>
      <c r="J41" s="576"/>
      <c r="K41" s="711"/>
    </row>
    <row r="42" spans="1:11">
      <c r="A42" s="8">
        <f t="shared" si="1"/>
        <v>34</v>
      </c>
      <c r="B42" s="8" t="s">
        <v>322</v>
      </c>
      <c r="C42" s="7" t="s">
        <v>323</v>
      </c>
      <c r="D42" s="54">
        <f>+'WP 2-2-1 Accum Res'!EL42</f>
        <v>3.9600000000000003E-2</v>
      </c>
      <c r="E42" s="379">
        <f>+'WP 2-1 Plant'!F43</f>
        <v>380134158</v>
      </c>
      <c r="F42" s="379">
        <f>-Inputs!B200</f>
        <v>0</v>
      </c>
      <c r="G42" s="379">
        <f t="shared" si="0"/>
        <v>380134158</v>
      </c>
      <c r="H42" s="379">
        <f t="shared" si="2"/>
        <v>15053312.656800002</v>
      </c>
      <c r="J42" s="576"/>
      <c r="K42" s="711"/>
    </row>
    <row r="43" spans="1:11">
      <c r="A43" s="8">
        <f t="shared" si="1"/>
        <v>35</v>
      </c>
      <c r="B43" s="8">
        <v>381.1</v>
      </c>
      <c r="C43" s="7" t="s">
        <v>324</v>
      </c>
      <c r="D43" s="54">
        <f>+'WP 2-2-1 Accum Res'!EL43</f>
        <v>4.9700000000000001E-2</v>
      </c>
      <c r="E43" s="379">
        <f>+'WP 2-1 Plant'!F44</f>
        <v>4609775</v>
      </c>
      <c r="F43" s="379"/>
      <c r="G43" s="379">
        <f t="shared" si="0"/>
        <v>4609775</v>
      </c>
      <c r="H43" s="379">
        <f t="shared" si="2"/>
        <v>229105.8175</v>
      </c>
      <c r="J43" s="576"/>
      <c r="K43" s="711"/>
    </row>
    <row r="44" spans="1:11">
      <c r="A44" s="8">
        <f t="shared" si="1"/>
        <v>36</v>
      </c>
      <c r="B44" s="8" t="s">
        <v>325</v>
      </c>
      <c r="C44" s="7" t="s">
        <v>326</v>
      </c>
      <c r="D44" s="54">
        <f>+'WP 2-2-1 Accum Res'!EL44</f>
        <v>1.696113626151494E-2</v>
      </c>
      <c r="E44" s="379">
        <f>+'WP 2-1 Plant'!F45</f>
        <v>116938084</v>
      </c>
      <c r="F44" s="379"/>
      <c r="G44" s="379">
        <f t="shared" si="0"/>
        <v>116938084</v>
      </c>
      <c r="H44" s="379">
        <f t="shared" si="2"/>
        <v>1983402.7768844799</v>
      </c>
      <c r="J44" s="576"/>
      <c r="K44" s="711"/>
    </row>
    <row r="45" spans="1:11">
      <c r="A45" s="8">
        <f t="shared" si="1"/>
        <v>37</v>
      </c>
      <c r="B45" s="8" t="s">
        <v>327</v>
      </c>
      <c r="C45" s="7" t="s">
        <v>328</v>
      </c>
      <c r="D45" s="54">
        <f>+'WP 2-2-1 Accum Res'!EL45</f>
        <v>1.7332267432650525E-2</v>
      </c>
      <c r="E45" s="379">
        <f>+'WP 2-1 Plant'!F46</f>
        <v>72945964</v>
      </c>
      <c r="F45" s="379"/>
      <c r="G45" s="379">
        <f t="shared" si="0"/>
        <v>72945964</v>
      </c>
      <c r="H45" s="379">
        <f t="shared" si="2"/>
        <v>1264318.9561804975</v>
      </c>
      <c r="J45" s="576"/>
      <c r="K45" s="711"/>
    </row>
    <row r="46" spans="1:11">
      <c r="A46" s="8">
        <f t="shared" si="1"/>
        <v>38</v>
      </c>
      <c r="B46" s="8" t="s">
        <v>329</v>
      </c>
      <c r="C46" s="7" t="s">
        <v>330</v>
      </c>
      <c r="D46" s="54">
        <f>+'WP 2-2-1 Accum Res'!EL46</f>
        <v>1.6760446651495561E-2</v>
      </c>
      <c r="E46" s="379">
        <f>+'WP 2-1 Plant'!F47</f>
        <v>42669379</v>
      </c>
      <c r="F46" s="379"/>
      <c r="G46" s="379">
        <f t="shared" si="0"/>
        <v>42669379</v>
      </c>
      <c r="H46" s="379">
        <f t="shared" si="2"/>
        <v>715157.85038194503</v>
      </c>
      <c r="J46" s="576"/>
      <c r="K46" s="711"/>
    </row>
    <row r="47" spans="1:11">
      <c r="A47" s="8">
        <f t="shared" si="1"/>
        <v>39</v>
      </c>
      <c r="B47" s="8" t="s">
        <v>331</v>
      </c>
      <c r="C47" s="7" t="s">
        <v>332</v>
      </c>
      <c r="D47" s="54">
        <f>+'WP 2-2-1 Accum Res'!EL47</f>
        <v>1.6479237399729795E-2</v>
      </c>
      <c r="E47" s="379">
        <f>+'WP 2-1 Plant'!F48</f>
        <v>1235858</v>
      </c>
      <c r="F47" s="379"/>
      <c r="G47" s="379">
        <f t="shared" si="0"/>
        <v>1235858</v>
      </c>
      <c r="H47" s="379">
        <f t="shared" si="2"/>
        <v>20365.997374355265</v>
      </c>
      <c r="J47" s="576"/>
      <c r="K47" s="711"/>
    </row>
    <row r="48" spans="1:11">
      <c r="A48" s="8">
        <f t="shared" si="1"/>
        <v>40</v>
      </c>
      <c r="B48" s="8" t="s">
        <v>333</v>
      </c>
      <c r="C48" s="7" t="s">
        <v>334</v>
      </c>
      <c r="D48" s="54">
        <f>+'WP 2-2-1 Accum Res'!EL48</f>
        <v>3.3085918073220151E-2</v>
      </c>
      <c r="E48" s="379">
        <f>+'WP 2-1 Plant'!F49</f>
        <v>13740342</v>
      </c>
      <c r="F48" s="379"/>
      <c r="G48" s="379">
        <f t="shared" si="0"/>
        <v>13740342</v>
      </c>
      <c r="H48" s="379">
        <f t="shared" si="2"/>
        <v>454611.82971002592</v>
      </c>
      <c r="J48" s="576"/>
      <c r="K48" s="711"/>
    </row>
    <row r="49" spans="1:12">
      <c r="A49" s="8">
        <f t="shared" si="1"/>
        <v>41</v>
      </c>
      <c r="B49" s="8" t="s">
        <v>335</v>
      </c>
      <c r="C49" s="7" t="s">
        <v>336</v>
      </c>
      <c r="D49" s="54">
        <f>+'WP 2-2-1 Accum Res'!EL49</f>
        <v>6.602175578132094E-2</v>
      </c>
      <c r="E49" s="379">
        <f>+'WP 2-1 Plant'!F50</f>
        <v>16629550</v>
      </c>
      <c r="F49" s="379"/>
      <c r="G49" s="379">
        <f t="shared" si="0"/>
        <v>16629550</v>
      </c>
      <c r="H49" s="379">
        <f t="shared" si="2"/>
        <v>1097912.0888532656</v>
      </c>
      <c r="J49" s="576"/>
      <c r="K49" s="711"/>
    </row>
    <row r="50" spans="1:12">
      <c r="A50" s="8">
        <f t="shared" si="1"/>
        <v>42</v>
      </c>
      <c r="B50" s="8" t="s">
        <v>337</v>
      </c>
      <c r="C50" s="7" t="s">
        <v>338</v>
      </c>
      <c r="D50" s="54">
        <f>+'WP 2-2-1 Accum Res'!EL50</f>
        <v>0</v>
      </c>
      <c r="E50" s="379">
        <f>+'WP 2-1 Plant'!F51</f>
        <v>5393790</v>
      </c>
      <c r="F50" s="379">
        <f>-Inputs!B201</f>
        <v>-5393914.8500000006</v>
      </c>
      <c r="G50" s="379">
        <f t="shared" si="0"/>
        <v>-124.85000000055879</v>
      </c>
      <c r="H50" s="379">
        <f>D50*G50</f>
        <v>0</v>
      </c>
      <c r="J50" s="576"/>
      <c r="K50" s="711"/>
    </row>
    <row r="51" spans="1:12">
      <c r="A51" s="8">
        <f t="shared" si="1"/>
        <v>43</v>
      </c>
      <c r="B51" s="8" t="s">
        <v>339</v>
      </c>
      <c r="C51" s="7" t="s">
        <v>340</v>
      </c>
      <c r="D51" s="54">
        <f>+'WP 2-2-1 Accum Res'!EL51</f>
        <v>2.4273569054937875E-2</v>
      </c>
      <c r="E51" s="379">
        <f>+'WP 2-1 Plant'!F52</f>
        <v>84844485</v>
      </c>
      <c r="F51" s="379"/>
      <c r="G51" s="379">
        <f t="shared" si="0"/>
        <v>84844485</v>
      </c>
      <c r="H51" s="379">
        <f t="shared" si="2"/>
        <v>2059478.4655781407</v>
      </c>
      <c r="J51" s="576"/>
      <c r="K51" s="711"/>
    </row>
    <row r="52" spans="1:12">
      <c r="A52" s="8">
        <f t="shared" si="1"/>
        <v>44</v>
      </c>
      <c r="B52" s="8" t="s">
        <v>341</v>
      </c>
      <c r="C52" s="7" t="s">
        <v>342</v>
      </c>
      <c r="D52" s="54">
        <f>+'WP 2-2-1 Accum Res'!EL52</f>
        <v>0.05</v>
      </c>
      <c r="E52" s="379">
        <f>+'WP 2-1 Plant'!F53</f>
        <v>2835339</v>
      </c>
      <c r="F52" s="379">
        <f>-Inputs!B202</f>
        <v>-2430.77</v>
      </c>
      <c r="G52" s="379">
        <f>E52+F52</f>
        <v>2832908.23</v>
      </c>
      <c r="H52" s="379">
        <f t="shared" ref="H52:H59" si="3">D52*G52</f>
        <v>141645.41150000002</v>
      </c>
      <c r="J52" s="576"/>
      <c r="K52" s="711"/>
    </row>
    <row r="53" spans="1:12">
      <c r="A53" s="8">
        <f t="shared" si="1"/>
        <v>45</v>
      </c>
      <c r="B53" s="8">
        <v>391.1</v>
      </c>
      <c r="C53" s="7" t="s">
        <v>343</v>
      </c>
      <c r="D53" s="54">
        <f>+'WP 2-2-1 Accum Res'!EL53</f>
        <v>0.125</v>
      </c>
      <c r="E53" s="379">
        <f>+'WP 2-1 Plant'!F54</f>
        <v>82778704</v>
      </c>
      <c r="F53" s="379"/>
      <c r="G53" s="379">
        <f>E53+F53</f>
        <v>82778704</v>
      </c>
      <c r="H53" s="379">
        <f t="shared" si="3"/>
        <v>10347338</v>
      </c>
      <c r="J53" s="576"/>
      <c r="K53" s="711"/>
    </row>
    <row r="54" spans="1:12">
      <c r="A54" s="8">
        <f t="shared" si="1"/>
        <v>46</v>
      </c>
      <c r="B54" s="8">
        <v>391.11</v>
      </c>
      <c r="C54" s="7" t="s">
        <v>344</v>
      </c>
      <c r="D54" s="54">
        <f>+'WP 2-2-1 Accum Res'!EL54</f>
        <v>0</v>
      </c>
      <c r="E54" s="379">
        <f>+'WP 2-1 Plant'!F55</f>
        <v>386424</v>
      </c>
      <c r="F54" s="379">
        <f>-Inputs!B203</f>
        <v>0</v>
      </c>
      <c r="G54" s="379">
        <f t="shared" ref="G54:G59" si="4">E54+F54</f>
        <v>386424</v>
      </c>
      <c r="H54" s="379">
        <f t="shared" si="3"/>
        <v>0</v>
      </c>
      <c r="J54" s="576"/>
      <c r="K54" s="711"/>
    </row>
    <row r="55" spans="1:12">
      <c r="A55" s="8">
        <f t="shared" si="1"/>
        <v>47</v>
      </c>
      <c r="B55" s="8">
        <v>391.12</v>
      </c>
      <c r="C55" s="7" t="s">
        <v>345</v>
      </c>
      <c r="D55" s="54">
        <f>+'WP 2-2-1 Accum Res'!EL55</f>
        <v>0.2</v>
      </c>
      <c r="E55" s="379">
        <f>+'WP 2-1 Plant'!F56</f>
        <v>59725955</v>
      </c>
      <c r="F55" s="379"/>
      <c r="G55" s="379">
        <f t="shared" si="4"/>
        <v>59725955</v>
      </c>
      <c r="H55" s="379">
        <f t="shared" si="3"/>
        <v>11945191</v>
      </c>
      <c r="J55" s="576"/>
      <c r="K55" s="711"/>
    </row>
    <row r="56" spans="1:12">
      <c r="A56" s="8">
        <f t="shared" si="1"/>
        <v>48</v>
      </c>
      <c r="B56" s="8">
        <v>391.2</v>
      </c>
      <c r="C56" s="7" t="s">
        <v>346</v>
      </c>
      <c r="D56" s="54">
        <f>+'WP 2-2-1 Accum Res'!EL56</f>
        <v>0.1</v>
      </c>
      <c r="E56" s="379">
        <f>+'WP 2-1 Plant'!F57</f>
        <v>64397739</v>
      </c>
      <c r="F56" s="379"/>
      <c r="G56" s="379">
        <f t="shared" si="4"/>
        <v>64397739</v>
      </c>
      <c r="H56" s="379">
        <f t="shared" si="3"/>
        <v>6439773.9000000004</v>
      </c>
      <c r="J56" s="576"/>
      <c r="K56" s="711"/>
    </row>
    <row r="57" spans="1:12">
      <c r="A57" s="8">
        <f t="shared" si="1"/>
        <v>49</v>
      </c>
      <c r="B57" s="8">
        <v>391.31</v>
      </c>
      <c r="C57" s="7" t="s">
        <v>347</v>
      </c>
      <c r="D57" s="54">
        <f>+'WP 2-2-1 Accum Res'!EL57</f>
        <v>0</v>
      </c>
      <c r="E57" s="379">
        <f>+'WP 2-1 Plant'!F58</f>
        <v>0</v>
      </c>
      <c r="F57" s="379"/>
      <c r="G57" s="379">
        <f t="shared" si="4"/>
        <v>0</v>
      </c>
      <c r="H57" s="379">
        <f t="shared" si="3"/>
        <v>0</v>
      </c>
      <c r="J57" s="576"/>
      <c r="K57" s="711"/>
    </row>
    <row r="58" spans="1:12">
      <c r="A58" s="8">
        <f t="shared" si="1"/>
        <v>50</v>
      </c>
      <c r="B58" s="8">
        <v>391.5</v>
      </c>
      <c r="C58" s="7" t="s">
        <v>348</v>
      </c>
      <c r="D58" s="54">
        <f>+'WP 2-2-1 Accum Res'!EL58</f>
        <v>0.2</v>
      </c>
      <c r="E58" s="379">
        <f>+'WP 2-1 Plant'!F59</f>
        <v>760128</v>
      </c>
      <c r="F58" s="379"/>
      <c r="G58" s="379">
        <f t="shared" si="4"/>
        <v>760128</v>
      </c>
      <c r="H58" s="379">
        <f t="shared" si="3"/>
        <v>152025.60000000001</v>
      </c>
      <c r="J58" s="576"/>
      <c r="K58" s="711"/>
    </row>
    <row r="59" spans="1:12">
      <c r="A59" s="8">
        <f t="shared" si="1"/>
        <v>51</v>
      </c>
      <c r="B59" s="8">
        <v>391.6</v>
      </c>
      <c r="C59" s="7" t="s">
        <v>349</v>
      </c>
      <c r="D59" s="54">
        <f>+'WP 2-2-1 Accum Res'!EL59</f>
        <v>0.2</v>
      </c>
      <c r="E59" s="379">
        <f>+'WP 2-1 Plant'!F60</f>
        <v>844803</v>
      </c>
      <c r="F59" s="379"/>
      <c r="G59" s="379">
        <f t="shared" si="4"/>
        <v>844803</v>
      </c>
      <c r="H59" s="379">
        <f t="shared" si="3"/>
        <v>168960.6</v>
      </c>
      <c r="J59" s="576"/>
      <c r="K59" s="711"/>
    </row>
    <row r="60" spans="1:12">
      <c r="A60" s="8">
        <f t="shared" si="1"/>
        <v>52</v>
      </c>
      <c r="B60" s="8" t="s">
        <v>350</v>
      </c>
      <c r="C60" s="7" t="s">
        <v>351</v>
      </c>
      <c r="D60" s="54">
        <f>+'WP 2-2-1 Accum Res'!EL60</f>
        <v>8.0399999999999999E-2</v>
      </c>
      <c r="E60" s="379">
        <f>+'WP 2-1 Plant'!F61</f>
        <v>8564632</v>
      </c>
      <c r="F60" s="379"/>
      <c r="G60" s="379">
        <f t="shared" si="0"/>
        <v>8564632</v>
      </c>
      <c r="H60" s="379">
        <f t="shared" si="2"/>
        <v>688596.41280000005</v>
      </c>
      <c r="J60" s="576"/>
      <c r="K60" s="711"/>
      <c r="L60" s="7"/>
    </row>
    <row r="61" spans="1:12">
      <c r="A61" s="8">
        <f t="shared" si="1"/>
        <v>53</v>
      </c>
      <c r="B61" s="8">
        <v>392.1</v>
      </c>
      <c r="C61" s="7" t="s">
        <v>352</v>
      </c>
      <c r="D61" s="54">
        <f>+'WP 2-2-1 Accum Res'!EL61</f>
        <v>0.14330000000000001</v>
      </c>
      <c r="E61" s="379">
        <f>+'WP 2-1 Plant'!F62</f>
        <v>32298695</v>
      </c>
      <c r="F61" s="379"/>
      <c r="G61" s="379">
        <f>E61+F61</f>
        <v>32298695</v>
      </c>
      <c r="H61" s="379">
        <f t="shared" si="2"/>
        <v>4628402.9935000008</v>
      </c>
      <c r="J61" s="576"/>
      <c r="K61" s="711"/>
    </row>
    <row r="62" spans="1:12">
      <c r="A62" s="8">
        <f t="shared" si="1"/>
        <v>54</v>
      </c>
      <c r="B62" s="8">
        <v>392.2</v>
      </c>
      <c r="C62" s="7" t="s">
        <v>353</v>
      </c>
      <c r="D62" s="54">
        <f>+'WP 2-2-1 Accum Res'!EL62</f>
        <v>8.7599999999999997E-2</v>
      </c>
      <c r="E62" s="379">
        <f>+'WP 2-1 Plant'!F63</f>
        <v>38125849</v>
      </c>
      <c r="F62" s="379"/>
      <c r="G62" s="379">
        <f>E62+F62</f>
        <v>38125849</v>
      </c>
      <c r="H62" s="379">
        <f t="shared" si="2"/>
        <v>3339824.3723999998</v>
      </c>
      <c r="J62" s="576"/>
      <c r="K62" s="711"/>
    </row>
    <row r="63" spans="1:12">
      <c r="A63" s="8">
        <f t="shared" si="1"/>
        <v>55</v>
      </c>
      <c r="B63" s="8">
        <v>392.3</v>
      </c>
      <c r="C63" s="7" t="s">
        <v>354</v>
      </c>
      <c r="D63" s="54">
        <f>+'WP 2-2-1 Accum Res'!EL63</f>
        <v>7.1400000000000005E-2</v>
      </c>
      <c r="E63" s="379">
        <f>+'WP 2-1 Plant'!F64</f>
        <v>21337232</v>
      </c>
      <c r="F63" s="379"/>
      <c r="G63" s="379">
        <f>E63+F63</f>
        <v>21337232</v>
      </c>
      <c r="H63" s="379">
        <f t="shared" si="2"/>
        <v>1523478.3648000001</v>
      </c>
      <c r="J63" s="576"/>
      <c r="K63" s="711"/>
    </row>
    <row r="64" spans="1:12">
      <c r="A64" s="8">
        <f t="shared" si="1"/>
        <v>56</v>
      </c>
      <c r="B64" s="8" t="s">
        <v>355</v>
      </c>
      <c r="C64" s="7" t="s">
        <v>356</v>
      </c>
      <c r="D64" s="54">
        <f>+'WP 2-2-1 Accum Res'!EL64</f>
        <v>4.5454545454545456E-2</v>
      </c>
      <c r="E64" s="379">
        <f>+'WP 2-1 Plant'!F65</f>
        <v>3286854</v>
      </c>
      <c r="F64" s="379"/>
      <c r="G64" s="379">
        <f t="shared" si="0"/>
        <v>3286854</v>
      </c>
      <c r="H64" s="379">
        <f t="shared" si="2"/>
        <v>149402.45454545456</v>
      </c>
      <c r="J64" s="576"/>
      <c r="K64" s="711"/>
    </row>
    <row r="65" spans="1:11">
      <c r="A65" s="8">
        <f t="shared" si="1"/>
        <v>57</v>
      </c>
      <c r="B65" s="8" t="s">
        <v>357</v>
      </c>
      <c r="C65" s="7" t="s">
        <v>358</v>
      </c>
      <c r="D65" s="54">
        <f>+'WP 2-2-1 Accum Res'!EL65</f>
        <v>5.5555555555555552E-2</v>
      </c>
      <c r="E65" s="379">
        <f>+'WP 2-1 Plant'!F66</f>
        <v>27381065</v>
      </c>
      <c r="F65" s="379">
        <f>-Inputs!B204</f>
        <v>-167799.23</v>
      </c>
      <c r="G65" s="379">
        <f t="shared" si="0"/>
        <v>27213265.77</v>
      </c>
      <c r="H65" s="379">
        <f t="shared" si="2"/>
        <v>1511848.0983333332</v>
      </c>
      <c r="J65" s="576"/>
      <c r="K65" s="711"/>
    </row>
    <row r="66" spans="1:11">
      <c r="A66" s="8">
        <f t="shared" si="1"/>
        <v>58</v>
      </c>
      <c r="B66" s="8" t="s">
        <v>359</v>
      </c>
      <c r="C66" s="7" t="s">
        <v>360</v>
      </c>
      <c r="D66" s="54">
        <f>+'WP 2-2-1 Accum Res'!EL66</f>
        <v>0.1111111111111111</v>
      </c>
      <c r="E66" s="379">
        <f>+'WP 2-1 Plant'!F67</f>
        <v>0</v>
      </c>
      <c r="F66" s="379"/>
      <c r="G66" s="379">
        <f t="shared" si="0"/>
        <v>0</v>
      </c>
      <c r="H66" s="379">
        <f t="shared" si="2"/>
        <v>0</v>
      </c>
      <c r="J66" s="576"/>
      <c r="K66" s="711"/>
    </row>
    <row r="67" spans="1:11">
      <c r="A67" s="8">
        <f t="shared" si="1"/>
        <v>59</v>
      </c>
      <c r="B67" s="8" t="s">
        <v>361</v>
      </c>
      <c r="C67" s="7" t="s">
        <v>362</v>
      </c>
      <c r="D67" s="54">
        <f>+'WP 2-2-1 Accum Res'!EL67</f>
        <v>6.5815384698974327E-2</v>
      </c>
      <c r="E67" s="379">
        <f>+'WP 2-1 Plant'!F68</f>
        <v>8016880</v>
      </c>
      <c r="F67" s="379"/>
      <c r="G67" s="379">
        <f>E67+F67</f>
        <v>8016880</v>
      </c>
      <c r="H67" s="379">
        <f t="shared" si="2"/>
        <v>527634.04128551332</v>
      </c>
      <c r="J67" s="576"/>
      <c r="K67" s="711"/>
    </row>
    <row r="68" spans="1:11">
      <c r="A68" s="8">
        <f t="shared" si="1"/>
        <v>60</v>
      </c>
      <c r="B68" s="8" t="s">
        <v>363</v>
      </c>
      <c r="C68" s="7" t="s">
        <v>364</v>
      </c>
      <c r="D68" s="54">
        <f>+'WP 2-2-1 Accum Res'!EL68</f>
        <v>7.1428571428571397E-2</v>
      </c>
      <c r="E68" s="379">
        <f>+'WP 2-1 Plant'!F69</f>
        <v>6868954</v>
      </c>
      <c r="F68" s="379"/>
      <c r="G68" s="379">
        <f t="shared" si="0"/>
        <v>6868954</v>
      </c>
      <c r="H68" s="379">
        <f t="shared" si="2"/>
        <v>490639.57142857119</v>
      </c>
      <c r="J68" s="576"/>
      <c r="K68" s="711"/>
    </row>
    <row r="69" spans="1:11">
      <c r="A69" s="8">
        <f t="shared" si="1"/>
        <v>61</v>
      </c>
      <c r="B69" s="8" t="s">
        <v>365</v>
      </c>
      <c r="C69" s="7" t="s">
        <v>366</v>
      </c>
      <c r="D69" s="54">
        <f>+'WP 2-2-1 Accum Res'!EL69</f>
        <v>6.6666666666666666E-2</v>
      </c>
      <c r="E69" s="379">
        <f>+'WP 2-1 Plant'!F70</f>
        <v>3072129</v>
      </c>
      <c r="F69" s="379"/>
      <c r="G69" s="379">
        <f t="shared" si="0"/>
        <v>3072129</v>
      </c>
      <c r="H69" s="379">
        <f t="shared" si="2"/>
        <v>204808.6</v>
      </c>
      <c r="J69" s="576"/>
      <c r="K69" s="711"/>
    </row>
    <row r="70" spans="1:11">
      <c r="A70" s="8">
        <f t="shared" si="1"/>
        <v>62</v>
      </c>
      <c r="B70" s="8"/>
      <c r="C70" s="7" t="s">
        <v>367</v>
      </c>
      <c r="D70" s="54"/>
      <c r="E70" s="379">
        <f>+'WP 2-1 Plant'!F71</f>
        <v>932279</v>
      </c>
      <c r="F70" s="379"/>
      <c r="G70" s="379">
        <f>E70+F70</f>
        <v>932279</v>
      </c>
      <c r="H70" s="379">
        <f>D70*G70</f>
        <v>0</v>
      </c>
      <c r="J70" s="576"/>
      <c r="K70" s="711"/>
    </row>
    <row r="71" spans="1:11">
      <c r="A71" s="8"/>
      <c r="B71" s="7"/>
      <c r="C71" s="7"/>
      <c r="D71" s="380"/>
      <c r="E71" s="380"/>
      <c r="F71" s="381"/>
      <c r="G71" s="381"/>
      <c r="H71" s="381"/>
    </row>
    <row r="72" spans="1:11" ht="12.9" thickBot="1">
      <c r="A72" s="8">
        <f>A70+1</f>
        <v>63</v>
      </c>
      <c r="B72" s="7"/>
      <c r="C72" s="7" t="s">
        <v>368</v>
      </c>
      <c r="D72" s="380"/>
      <c r="E72" s="382">
        <f ca="1">SUM(E9:E70)</f>
        <v>8551898644</v>
      </c>
      <c r="F72" s="382">
        <f ca="1">SUM(F9:F70)</f>
        <v>-41080264.559999995</v>
      </c>
      <c r="G72" s="382">
        <f ca="1">SUM(G9:G70)</f>
        <v>8510818379.4399996</v>
      </c>
      <c r="H72" s="382">
        <f ca="1">SUM(H9:H70)</f>
        <v>213738594.36103034</v>
      </c>
    </row>
    <row r="73" spans="1:11" ht="12.9" thickTop="1">
      <c r="A73" s="8"/>
      <c r="B73" s="7"/>
      <c r="C73" s="7"/>
      <c r="D73" s="380"/>
      <c r="E73" s="383"/>
      <c r="F73" s="383"/>
      <c r="G73" s="383"/>
      <c r="H73" s="384"/>
    </row>
    <row r="74" spans="1:11">
      <c r="A74" s="8">
        <f>A72+1</f>
        <v>64</v>
      </c>
      <c r="B74" s="7"/>
      <c r="C74" s="7" t="s">
        <v>369</v>
      </c>
      <c r="D74" s="380"/>
      <c r="E74" s="378"/>
      <c r="F74" s="378"/>
      <c r="G74" s="378"/>
      <c r="H74" s="378">
        <v>0</v>
      </c>
      <c r="I74" s="133"/>
    </row>
    <row r="75" spans="1:11">
      <c r="A75" s="8"/>
      <c r="B75" s="7"/>
      <c r="C75" s="7"/>
      <c r="D75" s="380"/>
      <c r="E75" s="378"/>
      <c r="F75" s="378"/>
      <c r="G75" s="378"/>
      <c r="H75" s="548"/>
    </row>
    <row r="76" spans="1:11">
      <c r="A76" s="8">
        <f>A74+1</f>
        <v>65</v>
      </c>
      <c r="B76" s="7"/>
      <c r="C76" s="7" t="s">
        <v>370</v>
      </c>
      <c r="D76" s="7"/>
      <c r="E76" s="7"/>
      <c r="F76" s="378"/>
      <c r="G76" s="7"/>
      <c r="H76" s="550">
        <f ca="1">H72+H74</f>
        <v>213738594.36103034</v>
      </c>
    </row>
    <row r="77" spans="1:11">
      <c r="A77" s="8"/>
      <c r="B77" s="7"/>
      <c r="C77" s="7"/>
      <c r="D77" s="380"/>
      <c r="E77" s="380"/>
      <c r="F77" s="378"/>
      <c r="G77" s="378"/>
      <c r="H77" s="378"/>
    </row>
    <row r="78" spans="1:11">
      <c r="A78" s="8">
        <f>A76+1</f>
        <v>66</v>
      </c>
      <c r="B78" s="7"/>
      <c r="C78" s="7" t="s">
        <v>371</v>
      </c>
      <c r="D78" s="380"/>
      <c r="E78" s="380"/>
      <c r="F78" s="378"/>
      <c r="G78" s="383"/>
      <c r="H78" s="640">
        <f>Inputs!B607</f>
        <v>10043179.293455163</v>
      </c>
    </row>
    <row r="80" spans="1:11" ht="12.9" thickBot="1">
      <c r="A80" s="8">
        <f>A78+1</f>
        <v>67</v>
      </c>
      <c r="C80" t="s">
        <v>372</v>
      </c>
      <c r="H80" s="385">
        <f ca="1">H76+H78</f>
        <v>223781773.65448549</v>
      </c>
    </row>
    <row r="81" ht="12.9" thickTop="1"/>
  </sheetData>
  <mergeCells count="4">
    <mergeCell ref="A1:I1"/>
    <mergeCell ref="A2:I2"/>
    <mergeCell ref="A3:I3"/>
    <mergeCell ref="E5:H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6">
    <pageSetUpPr fitToPage="1"/>
  </sheetPr>
  <dimension ref="A1:H36"/>
  <sheetViews>
    <sheetView zoomScale="85" zoomScaleNormal="85" workbookViewId="0">
      <selection activeCell="G28" sqref="G28"/>
    </sheetView>
  </sheetViews>
  <sheetFormatPr defaultColWidth="4.53515625" defaultRowHeight="12.45"/>
  <cols>
    <col min="1" max="1" width="5.69140625" style="7" customWidth="1"/>
    <col min="2" max="2" width="13.53515625" style="7" customWidth="1"/>
    <col min="3" max="3" width="15.3828125" style="7" customWidth="1"/>
    <col min="4" max="4" width="26.69140625" style="7" bestFit="1" customWidth="1"/>
    <col min="5" max="5" width="14.3046875" style="14" customWidth="1"/>
    <col min="6" max="6" width="12.53515625" style="7" customWidth="1"/>
    <col min="7" max="7" width="14" style="7" bestFit="1" customWidth="1"/>
    <col min="8" max="13" width="23.15234375" style="7" customWidth="1"/>
    <col min="14" max="16384" width="4.53515625" style="7"/>
  </cols>
  <sheetData>
    <row r="1" spans="1:8">
      <c r="A1" s="1203" t="str">
        <f>Inputs!B7</f>
        <v>Atlanta Gas Light Company (AGLC)</v>
      </c>
      <c r="B1" s="1203"/>
      <c r="C1" s="1203"/>
      <c r="D1" s="1203"/>
      <c r="E1" s="1203"/>
      <c r="F1" s="1203"/>
      <c r="G1" s="1203"/>
    </row>
    <row r="2" spans="1:8">
      <c r="A2" s="1203" t="s">
        <v>91</v>
      </c>
      <c r="B2" s="1203"/>
      <c r="C2" s="1203"/>
      <c r="D2" s="1203"/>
      <c r="E2" s="1203"/>
      <c r="F2" s="1203"/>
      <c r="G2" s="1203"/>
    </row>
    <row r="3" spans="1:8">
      <c r="A3" s="1203" t="s">
        <v>175</v>
      </c>
      <c r="B3" s="1203"/>
      <c r="C3" s="1203"/>
      <c r="D3" s="1203"/>
      <c r="E3" s="1203"/>
      <c r="F3" s="1203"/>
      <c r="G3" s="1203"/>
    </row>
    <row r="4" spans="1:8">
      <c r="A4" s="1203" t="str">
        <f>Inputs!B9</f>
        <v>Twelve Months Ending December 31, 2026</v>
      </c>
      <c r="B4" s="1203"/>
      <c r="C4" s="1203"/>
      <c r="D4" s="1203"/>
      <c r="E4" s="1203"/>
      <c r="F4" s="1203"/>
      <c r="G4" s="1203"/>
    </row>
    <row r="5" spans="1:8">
      <c r="A5" s="5"/>
      <c r="B5" s="5"/>
      <c r="C5" s="5"/>
      <c r="D5" s="5"/>
      <c r="E5" s="5"/>
      <c r="F5" s="5"/>
      <c r="G5" s="5"/>
    </row>
    <row r="6" spans="1:8">
      <c r="A6" s="16"/>
      <c r="E6" s="543"/>
    </row>
    <row r="7" spans="1:8">
      <c r="B7" s="8"/>
      <c r="C7" s="8"/>
      <c r="D7" s="8"/>
      <c r="E7" s="123" t="s">
        <v>373</v>
      </c>
      <c r="G7" s="123" t="s">
        <v>373</v>
      </c>
    </row>
    <row r="8" spans="1:8">
      <c r="A8" s="8" t="s">
        <v>114</v>
      </c>
      <c r="B8" s="8"/>
      <c r="C8" s="8"/>
      <c r="D8" s="8"/>
      <c r="E8" s="128" t="s">
        <v>374</v>
      </c>
      <c r="F8" s="544" t="s">
        <v>375</v>
      </c>
      <c r="G8" s="128" t="s">
        <v>374</v>
      </c>
    </row>
    <row r="9" spans="1:8">
      <c r="A9" s="587" t="s">
        <v>115</v>
      </c>
      <c r="B9" s="587" t="s">
        <v>376</v>
      </c>
      <c r="C9" s="587" t="s">
        <v>377</v>
      </c>
      <c r="D9" s="587" t="s">
        <v>378</v>
      </c>
      <c r="E9" s="759">
        <f>Inputs!J4</f>
        <v>45869</v>
      </c>
      <c r="F9" s="545" t="s">
        <v>379</v>
      </c>
      <c r="G9" s="759">
        <v>46387</v>
      </c>
    </row>
    <row r="10" spans="1:8">
      <c r="A10" s="8"/>
      <c r="B10" s="8" t="s">
        <v>120</v>
      </c>
      <c r="C10" s="8"/>
      <c r="D10" s="8"/>
      <c r="E10" s="117" t="s">
        <v>121</v>
      </c>
    </row>
    <row r="11" spans="1:8">
      <c r="B11" s="18"/>
      <c r="C11" s="18"/>
      <c r="D11" s="18"/>
      <c r="E11" s="117"/>
    </row>
    <row r="12" spans="1:8">
      <c r="A12" s="8">
        <v>1</v>
      </c>
      <c r="B12" s="4" t="s">
        <v>380</v>
      </c>
      <c r="C12" t="s">
        <v>381</v>
      </c>
      <c r="D12" t="s">
        <v>382</v>
      </c>
      <c r="E12" s="378">
        <f>'Historical (Income) - new'!V266</f>
        <v>68547.520000000004</v>
      </c>
      <c r="F12" s="665">
        <f>'WP 5-5 Lbr &amp; Genrl Infl'!$D$9</f>
        <v>5.6666666666666671E-2</v>
      </c>
      <c r="G12" s="378">
        <f>E12*(1+F12)</f>
        <v>72431.879466666665</v>
      </c>
    </row>
    <row r="13" spans="1:8">
      <c r="A13" s="8">
        <v>2</v>
      </c>
      <c r="C13" t="s">
        <v>383</v>
      </c>
      <c r="D13" t="s">
        <v>384</v>
      </c>
      <c r="E13" s="379">
        <f>'Historical (Income) - new'!V267</f>
        <v>12111903.094223192</v>
      </c>
      <c r="F13" s="665">
        <f>'WP 5-5 Lbr &amp; Genrl Infl'!$D$9</f>
        <v>5.6666666666666671E-2</v>
      </c>
      <c r="G13" s="379">
        <f>E13*(1+F13)</f>
        <v>12798244.269562505</v>
      </c>
    </row>
    <row r="14" spans="1:8">
      <c r="A14" s="8">
        <v>3</v>
      </c>
      <c r="C14" t="s">
        <v>385</v>
      </c>
      <c r="D14" t="s">
        <v>386</v>
      </c>
      <c r="E14" s="379">
        <f>'Historical (Income) - new'!V268</f>
        <v>364434.17386598047</v>
      </c>
      <c r="F14" s="665">
        <f>'WP 5-5 Lbr &amp; Genrl Infl'!$D$9</f>
        <v>5.6666666666666671E-2</v>
      </c>
      <c r="G14" s="379">
        <f>E14*(1+F14)</f>
        <v>385085.443718386</v>
      </c>
    </row>
    <row r="15" spans="1:8">
      <c r="A15" s="8">
        <v>4</v>
      </c>
      <c r="C15" s="594">
        <v>40810020</v>
      </c>
      <c r="D15" t="s">
        <v>387</v>
      </c>
      <c r="E15" s="29">
        <f>'WP 5-1-5 Inputs'!O29</f>
        <v>-4033.5899999999988</v>
      </c>
      <c r="F15" s="665">
        <f>'WP 5-5 Lbr &amp; Genrl Infl'!$D$9</f>
        <v>5.6666666666666671E-2</v>
      </c>
      <c r="G15" s="664">
        <f>E15*(1+F15)</f>
        <v>-4262.1600999999982</v>
      </c>
      <c r="H15" s="7" t="s">
        <v>388</v>
      </c>
    </row>
    <row r="16" spans="1:8">
      <c r="A16" s="955">
        <v>5</v>
      </c>
      <c r="C16" t="s">
        <v>389</v>
      </c>
      <c r="D16" t="s">
        <v>390</v>
      </c>
      <c r="E16" s="29">
        <f>'Historical (Income) - new'!V269</f>
        <v>68230.539999999994</v>
      </c>
      <c r="F16" s="665">
        <f>'WP 5-5 Lbr &amp; Genrl Infl'!$D$9</f>
        <v>5.6666666666666671E-2</v>
      </c>
      <c r="G16" s="664">
        <f>E16*(1+F16)</f>
        <v>72096.93726666666</v>
      </c>
    </row>
    <row r="17" spans="1:7">
      <c r="A17" s="955">
        <v>6</v>
      </c>
      <c r="C17" t="s">
        <v>2467</v>
      </c>
      <c r="D17" t="s">
        <v>2634</v>
      </c>
      <c r="E17" s="437">
        <f>+'Historical (Income) - new'!V270</f>
        <v>5787.12</v>
      </c>
      <c r="F17" s="665">
        <f>+F16</f>
        <v>5.6666666666666671E-2</v>
      </c>
      <c r="G17" s="437">
        <f>+E17*(1+F17)</f>
        <v>6115.0567999999994</v>
      </c>
    </row>
    <row r="18" spans="1:7">
      <c r="A18" s="955"/>
      <c r="E18" s="40">
        <f>SUM(E12:E17)</f>
        <v>12614868.858089169</v>
      </c>
      <c r="F18" s="665"/>
      <c r="G18" s="40">
        <f>SUM(G12:G17)</f>
        <v>13329711.426714225</v>
      </c>
    </row>
    <row r="19" spans="1:7">
      <c r="A19" s="955"/>
      <c r="E19" s="40"/>
      <c r="F19" s="665"/>
      <c r="G19" s="378"/>
    </row>
    <row r="20" spans="1:7">
      <c r="A20" s="955"/>
      <c r="E20" s="40"/>
      <c r="F20" s="665"/>
      <c r="G20" s="378"/>
    </row>
    <row r="21" spans="1:7">
      <c r="A21" s="955">
        <v>7</v>
      </c>
      <c r="B21" s="4" t="s">
        <v>391</v>
      </c>
      <c r="C21" t="s">
        <v>392</v>
      </c>
      <c r="D21" t="s">
        <v>393</v>
      </c>
      <c r="E21" s="378">
        <f>'Historical (Income) - new'!V272</f>
        <v>28026157.852131274</v>
      </c>
      <c r="F21" s="665">
        <f ca="1">+'WP 2-1 Plant'!$E$72/'WP 2-1 Plant'!$D$72-1</f>
        <v>9.016618788976194E-2</v>
      </c>
      <c r="G21" s="378">
        <f ca="1">E21*(1+F21)</f>
        <v>30553169.666854668</v>
      </c>
    </row>
    <row r="22" spans="1:7">
      <c r="A22" s="955">
        <v>8</v>
      </c>
      <c r="C22" t="s">
        <v>394</v>
      </c>
      <c r="D22" t="s">
        <v>395</v>
      </c>
      <c r="E22" s="379">
        <f>'Historical (Income) - new'!V274</f>
        <v>57500</v>
      </c>
      <c r="F22" s="665">
        <f ca="1">+'WP 2-1 Plant'!$E$72/'WP 2-1 Plant'!$D$72-1</f>
        <v>9.016618788976194E-2</v>
      </c>
      <c r="G22" s="664">
        <f ca="1">E22*(1+F22)</f>
        <v>62684.555803661315</v>
      </c>
    </row>
    <row r="23" spans="1:7">
      <c r="A23" s="955">
        <v>9</v>
      </c>
      <c r="C23" t="s">
        <v>396</v>
      </c>
      <c r="D23" t="s">
        <v>397</v>
      </c>
      <c r="E23" s="379">
        <f>'Historical (Income) - new'!V275</f>
        <v>17552.822544058261</v>
      </c>
      <c r="F23" s="665">
        <f ca="1">+'WP 2-1 Plant'!$E$72/'WP 2-1 Plant'!$D$72-1</f>
        <v>9.016618788976194E-2</v>
      </c>
      <c r="G23" s="664">
        <f ca="1">E23*(1+F23)</f>
        <v>19135.493639561468</v>
      </c>
    </row>
    <row r="24" spans="1:7">
      <c r="A24" s="955">
        <v>10</v>
      </c>
      <c r="C24" t="s">
        <v>2469</v>
      </c>
      <c r="D24" t="s">
        <v>2470</v>
      </c>
      <c r="E24" s="437">
        <f>'Historical (Income) - new'!V276</f>
        <v>3700.18</v>
      </c>
      <c r="F24" s="665">
        <f ca="1">+F23</f>
        <v>9.016618788976194E-2</v>
      </c>
      <c r="G24" s="437">
        <f ca="1">+E24*(1+F24)</f>
        <v>4033.811125105939</v>
      </c>
    </row>
    <row r="25" spans="1:7">
      <c r="A25" s="955"/>
      <c r="E25" s="40">
        <f>SUM(E21:E24)</f>
        <v>28104910.85467533</v>
      </c>
      <c r="F25" s="665"/>
      <c r="G25" s="40">
        <f ca="1">SUM(G21:G24)</f>
        <v>30639023.527422998</v>
      </c>
    </row>
    <row r="26" spans="1:7">
      <c r="A26" s="955"/>
      <c r="E26" s="31"/>
      <c r="F26" s="54"/>
      <c r="G26" s="664"/>
    </row>
    <row r="27" spans="1:7">
      <c r="A27" s="955"/>
      <c r="E27" s="31"/>
      <c r="F27" s="54"/>
      <c r="G27" s="664"/>
    </row>
    <row r="28" spans="1:7" ht="12.9" thickBot="1">
      <c r="A28" s="955">
        <v>11</v>
      </c>
      <c r="B28" s="4" t="s">
        <v>398</v>
      </c>
      <c r="E28" s="74">
        <f>SUM(E18+E25)</f>
        <v>40719779.712764502</v>
      </c>
      <c r="G28" s="74">
        <f ca="1">SUM(G18+G25)</f>
        <v>43968734.954137221</v>
      </c>
    </row>
    <row r="29" spans="1:7" ht="12.9" thickTop="1">
      <c r="A29" s="8"/>
      <c r="E29" s="541"/>
    </row>
    <row r="31" spans="1:7">
      <c r="E31" s="7"/>
    </row>
    <row r="36" spans="1:2">
      <c r="A36" s="30" t="s">
        <v>120</v>
      </c>
      <c r="B36" s="7" t="s">
        <v>399</v>
      </c>
    </row>
  </sheetData>
  <mergeCells count="4">
    <mergeCell ref="A1:G1"/>
    <mergeCell ref="A2:G2"/>
    <mergeCell ref="A3:G3"/>
    <mergeCell ref="A4:G4"/>
  </mergeCells>
  <phoneticPr fontId="19" type="noConversion"/>
  <printOptions horizontalCentered="1"/>
  <pageMargins left="0.7" right="0.7" top="0.75" bottom="0.75" header="0.3" footer="0.3"/>
  <pageSetup scale="4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1">
    <pageSetUpPr fitToPage="1"/>
  </sheetPr>
  <dimension ref="A1:G46"/>
  <sheetViews>
    <sheetView topLeftCell="A10" zoomScale="85" zoomScaleNormal="85" workbookViewId="0">
      <selection activeCell="G24" sqref="G24"/>
    </sheetView>
  </sheetViews>
  <sheetFormatPr defaultColWidth="9.15234375" defaultRowHeight="12.45"/>
  <cols>
    <col min="1" max="1" width="5.84375" style="7" customWidth="1"/>
    <col min="2" max="2" width="52.53515625" style="7" bestFit="1" customWidth="1"/>
    <col min="3" max="3" width="14.53515625" style="7" customWidth="1"/>
    <col min="4" max="4" width="15" style="7" bestFit="1" customWidth="1"/>
    <col min="5" max="5" width="14.53515625" style="7" bestFit="1" customWidth="1"/>
    <col min="6" max="16384" width="9.15234375" style="7"/>
  </cols>
  <sheetData>
    <row r="1" spans="1:5">
      <c r="A1" s="1219" t="str">
        <f>Inputs!B7</f>
        <v>Atlanta Gas Light Company (AGLC)</v>
      </c>
      <c r="B1" s="1219"/>
      <c r="C1" s="1219"/>
    </row>
    <row r="2" spans="1:5">
      <c r="A2" s="1219" t="s">
        <v>93</v>
      </c>
      <c r="B2" s="1219"/>
      <c r="C2" s="1219"/>
    </row>
    <row r="3" spans="1:5">
      <c r="A3" s="1219" t="s">
        <v>400</v>
      </c>
      <c r="B3" s="1219"/>
      <c r="C3" s="1219"/>
    </row>
    <row r="4" spans="1:5">
      <c r="A4" s="1219" t="str">
        <f>Inputs!B9</f>
        <v>Twelve Months Ending December 31, 2026</v>
      </c>
      <c r="B4" s="1219"/>
      <c r="C4" s="1219"/>
    </row>
    <row r="5" spans="1:5">
      <c r="A5" s="76"/>
      <c r="B5" s="76"/>
      <c r="C5" s="5"/>
    </row>
    <row r="6" spans="1:5" s="4" customFormat="1">
      <c r="A6" s="75" t="s">
        <v>114</v>
      </c>
      <c r="B6" s="86"/>
      <c r="C6" s="5"/>
    </row>
    <row r="7" spans="1:5" s="4" customFormat="1">
      <c r="A7" s="760" t="s">
        <v>115</v>
      </c>
      <c r="B7" s="760" t="s">
        <v>3</v>
      </c>
      <c r="C7" s="255"/>
    </row>
    <row r="8" spans="1:5">
      <c r="B8" s="61" t="s">
        <v>120</v>
      </c>
      <c r="C8" s="61" t="s">
        <v>121</v>
      </c>
    </row>
    <row r="9" spans="1:5">
      <c r="A9" s="8"/>
      <c r="C9" s="541"/>
    </row>
    <row r="10" spans="1:5">
      <c r="A10" s="8"/>
      <c r="B10" s="387" t="s">
        <v>2484</v>
      </c>
      <c r="C10" s="541"/>
    </row>
    <row r="11" spans="1:5">
      <c r="A11" s="8">
        <v>1</v>
      </c>
      <c r="B11" s="7" t="s">
        <v>401</v>
      </c>
      <c r="C11" s="541">
        <f>'Schedule 3'!D31</f>
        <v>303985445.19589901</v>
      </c>
      <c r="D11" s="242"/>
    </row>
    <row r="12" spans="1:5">
      <c r="A12" s="8">
        <v>2</v>
      </c>
      <c r="B12" s="7" t="s">
        <v>402</v>
      </c>
      <c r="C12" s="761">
        <f>+'Schedule 9'!D17</f>
        <v>0.24897803973761762</v>
      </c>
    </row>
    <row r="13" spans="1:5">
      <c r="A13" s="8"/>
    </row>
    <row r="14" spans="1:5">
      <c r="A14" s="8">
        <v>3</v>
      </c>
      <c r="B14" s="7" t="s">
        <v>403</v>
      </c>
      <c r="C14" s="37">
        <f>+C11*C12</f>
        <v>75685700.253641933</v>
      </c>
      <c r="D14" s="33"/>
      <c r="E14" s="33"/>
    </row>
    <row r="15" spans="1:5">
      <c r="A15" s="8"/>
      <c r="C15" s="63"/>
      <c r="D15" s="33"/>
      <c r="E15" s="33"/>
    </row>
    <row r="16" spans="1:5">
      <c r="A16" s="8"/>
      <c r="B16" s="7" t="s">
        <v>404</v>
      </c>
      <c r="C16" s="63"/>
      <c r="D16" s="33"/>
      <c r="E16" s="33"/>
    </row>
    <row r="17" spans="1:7">
      <c r="A17" s="8">
        <v>4</v>
      </c>
      <c r="B17" s="542" t="s">
        <v>405</v>
      </c>
      <c r="C17" s="10">
        <f>+'Income Summary (Historical) - n'!AT86-'Income Summary (Historical) - n'!AS86-'Income Summary (Historical) - n'!AR86+'Income Summary (Historical) - n'!AQ86+'Income Summary (Historical) - n'!AP86</f>
        <v>-71930.080000000075</v>
      </c>
      <c r="D17" s="33"/>
      <c r="E17" s="33"/>
    </row>
    <row r="18" spans="1:7">
      <c r="A18" s="8">
        <f>A17+1</f>
        <v>5</v>
      </c>
      <c r="B18" s="542" t="s">
        <v>409</v>
      </c>
      <c r="C18" s="33">
        <f>Inputs!D288*7/12</f>
        <v>-246123.89157647375</v>
      </c>
      <c r="D18" s="576"/>
      <c r="E18" s="33"/>
    </row>
    <row r="19" spans="1:7">
      <c r="A19" s="8">
        <f t="shared" ref="A19:A22" si="0">A18+1</f>
        <v>6</v>
      </c>
      <c r="B19" s="542" t="s">
        <v>2623</v>
      </c>
      <c r="C19" s="33">
        <f>Inputs!D291*7/12</f>
        <v>-7521286.6756808087</v>
      </c>
      <c r="D19" s="576"/>
      <c r="E19" s="33"/>
      <c r="G19" s="542"/>
    </row>
    <row r="20" spans="1:7">
      <c r="A20" s="8">
        <f t="shared" si="0"/>
        <v>7</v>
      </c>
      <c r="B20" s="542" t="s">
        <v>410</v>
      </c>
      <c r="C20" s="10">
        <f>Inputs!D285*7/12</f>
        <v>-328125</v>
      </c>
      <c r="D20" s="576"/>
      <c r="E20" s="33"/>
    </row>
    <row r="21" spans="1:7">
      <c r="A21" s="8">
        <f t="shared" si="0"/>
        <v>8</v>
      </c>
      <c r="B21" s="542" t="s">
        <v>406</v>
      </c>
      <c r="C21" s="10">
        <f>(Inputs!B296*7/12)+(Inputs!B299*0.7496*7/12)</f>
        <v>-1731708.4166666665</v>
      </c>
      <c r="D21" s="576"/>
      <c r="E21" s="33"/>
    </row>
    <row r="22" spans="1:7">
      <c r="A22" s="8">
        <f t="shared" si="0"/>
        <v>9</v>
      </c>
      <c r="B22" s="542" t="s">
        <v>407</v>
      </c>
      <c r="C22" s="10">
        <f>Inputs!D281</f>
        <v>-9104095.3062856942</v>
      </c>
      <c r="D22" s="33"/>
      <c r="E22" s="33"/>
    </row>
    <row r="23" spans="1:7">
      <c r="A23" s="8"/>
      <c r="D23" s="33"/>
      <c r="E23" s="33"/>
    </row>
    <row r="24" spans="1:7" ht="12.9" thickBot="1">
      <c r="A24" s="8">
        <f>A22+1</f>
        <v>10</v>
      </c>
      <c r="B24" s="7" t="s">
        <v>408</v>
      </c>
      <c r="C24" s="189">
        <f>SUM(C14:C22)</f>
        <v>56682430.883432306</v>
      </c>
      <c r="D24" s="33"/>
      <c r="E24" s="33"/>
    </row>
    <row r="25" spans="1:7" ht="12.9" thickTop="1">
      <c r="A25" s="8"/>
      <c r="E25" s="164"/>
    </row>
    <row r="26" spans="1:7">
      <c r="A26" s="8"/>
      <c r="C26" s="541"/>
    </row>
    <row r="27" spans="1:7">
      <c r="A27" s="8"/>
      <c r="B27" s="387" t="s">
        <v>412</v>
      </c>
    </row>
    <row r="28" spans="1:7">
      <c r="A28" s="8">
        <f>A24+1</f>
        <v>11</v>
      </c>
      <c r="B28" s="7" t="s">
        <v>401</v>
      </c>
      <c r="C28" s="541">
        <f ca="1">+'Schedule 3'!G31</f>
        <v>259252638.87456262</v>
      </c>
    </row>
    <row r="29" spans="1:7">
      <c r="A29" s="8">
        <f>A28+1</f>
        <v>12</v>
      </c>
      <c r="B29" s="7" t="s">
        <v>402</v>
      </c>
      <c r="C29" s="54">
        <f>+'Schedule 9'!$D$17</f>
        <v>0.24897803973761762</v>
      </c>
    </row>
    <row r="30" spans="1:7">
      <c r="A30" s="8"/>
    </row>
    <row r="31" spans="1:7">
      <c r="A31" s="8">
        <f>A29+1</f>
        <v>13</v>
      </c>
      <c r="B31" s="7" t="s">
        <v>403</v>
      </c>
      <c r="C31" s="10">
        <f ca="1">+C28*C29</f>
        <v>64548213.823793083</v>
      </c>
    </row>
    <row r="32" spans="1:7">
      <c r="A32" s="8"/>
    </row>
    <row r="33" spans="1:3">
      <c r="A33" s="8"/>
      <c r="B33" s="7" t="s">
        <v>404</v>
      </c>
    </row>
    <row r="34" spans="1:3">
      <c r="A34" s="8">
        <f>A31+1</f>
        <v>14</v>
      </c>
      <c r="B34" s="542" t="s">
        <v>405</v>
      </c>
      <c r="C34" s="10">
        <f>+'WP 8 ITC'!$C$23</f>
        <v>-30395.800025000503</v>
      </c>
    </row>
    <row r="35" spans="1:3">
      <c r="A35" s="8">
        <f>A34+1</f>
        <v>15</v>
      </c>
      <c r="B35" s="542" t="s">
        <v>409</v>
      </c>
      <c r="C35" s="10">
        <f>Inputs!D289</f>
        <v>-420511.26558497001</v>
      </c>
    </row>
    <row r="36" spans="1:3">
      <c r="A36" s="8">
        <f t="shared" ref="A36:A39" si="1">A35+1</f>
        <v>16</v>
      </c>
      <c r="B36" s="542" t="s">
        <v>2623</v>
      </c>
      <c r="C36" s="10">
        <v>0</v>
      </c>
    </row>
    <row r="37" spans="1:3">
      <c r="A37" s="8">
        <f t="shared" si="1"/>
        <v>17</v>
      </c>
      <c r="B37" s="542" t="s">
        <v>410</v>
      </c>
      <c r="C37" s="10">
        <f>Inputs!D286</f>
        <v>-6581789.8200000003</v>
      </c>
    </row>
    <row r="38" spans="1:3">
      <c r="A38" s="8">
        <f t="shared" si="1"/>
        <v>18</v>
      </c>
      <c r="B38" s="542" t="s">
        <v>406</v>
      </c>
      <c r="C38" s="10">
        <f>Inputs!B303</f>
        <v>0</v>
      </c>
    </row>
    <row r="39" spans="1:3">
      <c r="A39" s="8">
        <f t="shared" si="1"/>
        <v>19</v>
      </c>
      <c r="B39" s="542" t="s">
        <v>411</v>
      </c>
      <c r="C39" s="10">
        <f>Inputs!$D$283</f>
        <v>-8570674.2719999328</v>
      </c>
    </row>
    <row r="40" spans="1:3">
      <c r="A40" s="8"/>
    </row>
    <row r="41" spans="1:3" ht="12.9" thickBot="1">
      <c r="A41" s="8">
        <f>A39+1</f>
        <v>20</v>
      </c>
      <c r="B41" s="7" t="s">
        <v>408</v>
      </c>
      <c r="C41" s="189">
        <f ca="1">SUM(C31:C39)</f>
        <v>48944842.666183181</v>
      </c>
    </row>
    <row r="42" spans="1:3" ht="12.9" thickTop="1"/>
    <row r="46" spans="1:3" ht="12.75" customHeight="1"/>
  </sheetData>
  <mergeCells count="4">
    <mergeCell ref="A1:C1"/>
    <mergeCell ref="A4:C4"/>
    <mergeCell ref="A3:C3"/>
    <mergeCell ref="A2:C2"/>
  </mergeCells>
  <phoneticPr fontId="19" type="noConversion"/>
  <printOptions horizontalCentered="1"/>
  <pageMargins left="0.7" right="0.7" top="0.75" bottom="0.75" header="0.3" footer="0.3"/>
  <pageSetup scale="7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3">
    <pageSetUpPr fitToPage="1"/>
  </sheetPr>
  <dimension ref="A1:H24"/>
  <sheetViews>
    <sheetView workbookViewId="0">
      <selection activeCell="D14" sqref="D14"/>
    </sheetView>
  </sheetViews>
  <sheetFormatPr defaultColWidth="9.15234375" defaultRowHeight="12.45"/>
  <cols>
    <col min="1" max="1" width="5.69140625" style="7" customWidth="1"/>
    <col min="2" max="2" width="34" style="7" customWidth="1"/>
    <col min="3" max="3" width="16.15234375" style="7" bestFit="1" customWidth="1"/>
    <col min="4" max="4" width="11.3828125" style="7" customWidth="1"/>
    <col min="5" max="16384" width="9.15234375" style="7"/>
  </cols>
  <sheetData>
    <row r="1" spans="1:8">
      <c r="A1" s="16" t="str">
        <f>Inputs!B7</f>
        <v>Atlanta Gas Light Company (AGLC)</v>
      </c>
      <c r="B1" s="16"/>
      <c r="C1" s="16"/>
      <c r="D1" s="16"/>
    </row>
    <row r="2" spans="1:8">
      <c r="A2" s="16" t="s">
        <v>97</v>
      </c>
      <c r="B2" s="16"/>
      <c r="C2" s="16"/>
      <c r="D2" s="16"/>
    </row>
    <row r="3" spans="1:8">
      <c r="A3" s="16" t="s">
        <v>413</v>
      </c>
      <c r="B3" s="9"/>
      <c r="C3" s="9"/>
      <c r="D3" s="16"/>
    </row>
    <row r="4" spans="1:8">
      <c r="A4" s="16" t="str">
        <f>Inputs!B9</f>
        <v>Twelve Months Ending December 31, 2026</v>
      </c>
      <c r="B4" s="9"/>
      <c r="C4" s="9"/>
      <c r="D4" s="9"/>
    </row>
    <row r="7" spans="1:8" s="4" customFormat="1">
      <c r="A7" s="5" t="s">
        <v>114</v>
      </c>
    </row>
    <row r="8" spans="1:8" s="4" customFormat="1">
      <c r="A8" s="255" t="s">
        <v>115</v>
      </c>
      <c r="B8" s="255" t="s">
        <v>3</v>
      </c>
      <c r="C8" s="255" t="s">
        <v>116</v>
      </c>
      <c r="D8" s="255">
        <v>2026</v>
      </c>
    </row>
    <row r="9" spans="1:8">
      <c r="B9" s="77"/>
      <c r="C9" s="77"/>
      <c r="D9" s="83"/>
    </row>
    <row r="10" spans="1:8">
      <c r="B10" s="77"/>
      <c r="C10" s="77"/>
      <c r="D10" s="83"/>
    </row>
    <row r="11" spans="1:8">
      <c r="A11" s="154">
        <v>1</v>
      </c>
      <c r="B11" s="7" t="s">
        <v>414</v>
      </c>
      <c r="D11" s="54">
        <v>1</v>
      </c>
    </row>
    <row r="12" spans="1:8">
      <c r="A12" s="153"/>
      <c r="D12" s="54"/>
    </row>
    <row r="13" spans="1:8">
      <c r="A13" s="154">
        <f>A11+1</f>
        <v>2</v>
      </c>
      <c r="B13" s="7" t="s">
        <v>415</v>
      </c>
      <c r="D13" s="54">
        <f>Inputs!E18</f>
        <v>5.1900000000000002E-2</v>
      </c>
    </row>
    <row r="14" spans="1:8">
      <c r="A14" s="154">
        <f>A13+1</f>
        <v>3</v>
      </c>
      <c r="B14" s="7" t="s">
        <v>416</v>
      </c>
      <c r="D14" s="145">
        <f>Inputs!E19</f>
        <v>0.21</v>
      </c>
      <c r="F14" s="272"/>
      <c r="H14" s="273"/>
    </row>
    <row r="15" spans="1:8">
      <c r="A15" s="154">
        <f>A14+1</f>
        <v>4</v>
      </c>
      <c r="B15" s="73" t="s">
        <v>417</v>
      </c>
      <c r="C15" s="7" t="s">
        <v>418</v>
      </c>
      <c r="D15" s="54">
        <f>D13/(1+D13)</f>
        <v>4.9339290807110942E-2</v>
      </c>
      <c r="E15" s="54"/>
      <c r="F15" s="272"/>
      <c r="G15" s="54"/>
      <c r="H15" s="273"/>
    </row>
    <row r="16" spans="1:8">
      <c r="A16" s="154">
        <f>A15+1</f>
        <v>5</v>
      </c>
      <c r="B16" s="73" t="s">
        <v>419</v>
      </c>
      <c r="C16" s="7" t="s">
        <v>420</v>
      </c>
      <c r="D16" s="54">
        <f>D14*(1-D15)</f>
        <v>0.19963874893050668</v>
      </c>
      <c r="F16" s="272"/>
      <c r="G16" s="54"/>
      <c r="H16" s="273"/>
    </row>
    <row r="17" spans="1:7" ht="12.9" thickBot="1">
      <c r="A17" s="154">
        <f>A16+1</f>
        <v>6</v>
      </c>
      <c r="B17" s="73" t="s">
        <v>421</v>
      </c>
      <c r="D17" s="152">
        <f>D15+D16</f>
        <v>0.24897803973761762</v>
      </c>
      <c r="F17" s="12"/>
      <c r="G17" s="54"/>
    </row>
    <row r="18" spans="1:7" ht="12.9" thickTop="1">
      <c r="A18" s="154"/>
      <c r="D18" s="54"/>
      <c r="F18" s="12"/>
    </row>
    <row r="19" spans="1:7">
      <c r="A19" s="154">
        <f>A17+1</f>
        <v>7</v>
      </c>
      <c r="B19" s="7" t="s">
        <v>422</v>
      </c>
      <c r="C19" s="7" t="s">
        <v>423</v>
      </c>
      <c r="D19" s="54">
        <f>+D11-D17</f>
        <v>0.75102196026238244</v>
      </c>
    </row>
    <row r="20" spans="1:7">
      <c r="A20" s="154"/>
      <c r="D20" s="54"/>
    </row>
    <row r="21" spans="1:7" ht="12.9" thickBot="1">
      <c r="A21" s="154">
        <f>A19+1</f>
        <v>8</v>
      </c>
      <c r="B21" s="7" t="s">
        <v>98</v>
      </c>
      <c r="C21" s="30" t="s">
        <v>424</v>
      </c>
      <c r="D21" s="84">
        <f>1/(D19)</f>
        <v>1.3315189873417721</v>
      </c>
    </row>
    <row r="22" spans="1:7" ht="12.9" thickTop="1">
      <c r="A22" s="78"/>
    </row>
    <row r="23" spans="1:7">
      <c r="A23" s="78"/>
    </row>
    <row r="24" spans="1:7">
      <c r="A24" s="78"/>
    </row>
  </sheetData>
  <phoneticPr fontId="19" type="noConversion"/>
  <printOptions horizontalCentered="1"/>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3">
    <pageSetUpPr fitToPage="1"/>
  </sheetPr>
  <dimension ref="A1:J22"/>
  <sheetViews>
    <sheetView workbookViewId="0">
      <selection activeCell="E16" sqref="E16"/>
    </sheetView>
  </sheetViews>
  <sheetFormatPr defaultColWidth="9.15234375" defaultRowHeight="12.45"/>
  <cols>
    <col min="1" max="1" width="5.69140625" style="7" customWidth="1"/>
    <col min="2" max="2" width="20.15234375" style="7" customWidth="1"/>
    <col min="3" max="4" width="12.53515625" style="7" customWidth="1"/>
    <col min="5" max="5" width="16.84375" style="7" bestFit="1" customWidth="1"/>
    <col min="6" max="6" width="3.3828125" style="7" customWidth="1"/>
    <col min="7" max="7" width="9.15234375" style="7" customWidth="1"/>
    <col min="8" max="9" width="9.15234375" style="7"/>
    <col min="10" max="10" width="15" style="7" bestFit="1" customWidth="1"/>
    <col min="11" max="16384" width="9.15234375" style="7"/>
  </cols>
  <sheetData>
    <row r="1" spans="1:10">
      <c r="A1" s="1203" t="str">
        <f>Inputs!B7</f>
        <v>Atlanta Gas Light Company (AGLC)</v>
      </c>
      <c r="B1" s="1203"/>
      <c r="C1" s="1203"/>
      <c r="D1" s="1203"/>
      <c r="E1" s="1203"/>
      <c r="F1" s="1203"/>
      <c r="G1" s="1203"/>
      <c r="H1" s="1203"/>
    </row>
    <row r="2" spans="1:10">
      <c r="A2" s="1222" t="s">
        <v>99</v>
      </c>
      <c r="B2" s="1222"/>
      <c r="C2" s="1222"/>
      <c r="D2" s="1222"/>
      <c r="E2" s="1222"/>
      <c r="F2" s="1222"/>
      <c r="G2" s="1222"/>
      <c r="H2" s="1222"/>
    </row>
    <row r="3" spans="1:10">
      <c r="A3" s="1203" t="s">
        <v>425</v>
      </c>
      <c r="B3" s="1203"/>
      <c r="C3" s="1203"/>
      <c r="D3" s="1203"/>
      <c r="E3" s="1203"/>
      <c r="F3" s="1203"/>
      <c r="G3" s="1203"/>
      <c r="H3" s="1203"/>
    </row>
    <row r="4" spans="1:10">
      <c r="A4" s="1203" t="str">
        <f>Inputs!B9</f>
        <v>Twelve Months Ending December 31, 2026</v>
      </c>
      <c r="B4" s="1203"/>
      <c r="C4" s="1203"/>
      <c r="D4" s="1203"/>
      <c r="E4" s="1203"/>
      <c r="F4" s="1203"/>
      <c r="G4" s="1203"/>
      <c r="H4" s="1203"/>
    </row>
    <row r="5" spans="1:10">
      <c r="A5" s="16"/>
      <c r="B5" s="16"/>
      <c r="C5" s="16"/>
      <c r="D5" s="16"/>
      <c r="E5" s="16"/>
      <c r="F5" s="16"/>
    </row>
    <row r="6" spans="1:10">
      <c r="A6" s="16"/>
      <c r="B6" s="16"/>
      <c r="C6" s="16"/>
      <c r="D6" s="16"/>
      <c r="E6" s="16"/>
      <c r="F6" s="16"/>
    </row>
    <row r="7" spans="1:10">
      <c r="A7" s="16"/>
      <c r="B7" s="16"/>
      <c r="C7" s="16"/>
      <c r="D7" s="16"/>
      <c r="E7" s="16"/>
      <c r="F7" s="16"/>
      <c r="G7" s="1223" t="s">
        <v>426</v>
      </c>
      <c r="H7" s="1223"/>
    </row>
    <row r="8" spans="1:10">
      <c r="B8" s="79"/>
      <c r="C8" s="79"/>
      <c r="D8" s="79"/>
      <c r="E8" s="79"/>
      <c r="F8" s="79"/>
      <c r="G8" s="1223"/>
      <c r="H8" s="1223"/>
    </row>
    <row r="9" spans="1:10" s="4" customFormat="1" ht="24.9">
      <c r="A9" s="322" t="s">
        <v>220</v>
      </c>
      <c r="B9" s="762" t="s">
        <v>427</v>
      </c>
      <c r="C9" s="763" t="s">
        <v>428</v>
      </c>
      <c r="D9" s="762" t="s">
        <v>429</v>
      </c>
      <c r="E9" s="762" t="s">
        <v>430</v>
      </c>
      <c r="G9" s="1224"/>
      <c r="H9" s="1224"/>
    </row>
    <row r="10" spans="1:10">
      <c r="A10" s="82"/>
      <c r="B10" s="83" t="s">
        <v>120</v>
      </c>
      <c r="C10" s="83" t="s">
        <v>121</v>
      </c>
      <c r="D10" s="83" t="s">
        <v>122</v>
      </c>
      <c r="E10" s="77" t="s">
        <v>139</v>
      </c>
    </row>
    <row r="11" spans="1:10">
      <c r="B11" s="33"/>
      <c r="C11" s="33"/>
      <c r="D11" s="33"/>
      <c r="E11" s="13"/>
      <c r="G11" s="54"/>
    </row>
    <row r="12" spans="1:10">
      <c r="A12" s="8">
        <v>1</v>
      </c>
      <c r="B12" s="33" t="s">
        <v>431</v>
      </c>
      <c r="C12" s="24">
        <f>Inputs!B24</f>
        <v>4.7899999999999998E-2</v>
      </c>
      <c r="D12" s="24">
        <f>Inputs!C24</f>
        <v>6.6320006406918611E-2</v>
      </c>
      <c r="E12" s="12">
        <f>C12*D12</f>
        <v>3.1767283068914014E-3</v>
      </c>
      <c r="G12" s="1220">
        <f>E12</f>
        <v>3.1767283068914014E-3</v>
      </c>
      <c r="H12" s="1220"/>
    </row>
    <row r="13" spans="1:10">
      <c r="A13" s="8">
        <f>A12+1</f>
        <v>2</v>
      </c>
      <c r="B13" s="33" t="s">
        <v>432</v>
      </c>
      <c r="C13" s="24">
        <f>Inputs!B25</f>
        <v>0.3921</v>
      </c>
      <c r="D13" s="24">
        <f>Inputs!C25</f>
        <v>4.9659466880035606E-2</v>
      </c>
      <c r="E13" s="12">
        <f>C13*D13</f>
        <v>1.9471476963661961E-2</v>
      </c>
      <c r="F13" s="54"/>
      <c r="G13" s="1220">
        <f>E13</f>
        <v>1.9471476963661961E-2</v>
      </c>
      <c r="H13" s="1220"/>
    </row>
    <row r="14" spans="1:10">
      <c r="A14" s="8">
        <f>A13+1</f>
        <v>3</v>
      </c>
      <c r="B14" s="33" t="s">
        <v>433</v>
      </c>
      <c r="C14" s="24">
        <f>Inputs!B26</f>
        <v>0.56000000000000005</v>
      </c>
      <c r="D14" s="24">
        <f>Inputs!C26</f>
        <v>0.10249999999999999</v>
      </c>
      <c r="E14" s="12">
        <f>C14*D14</f>
        <v>5.74E-2</v>
      </c>
      <c r="F14" s="12"/>
      <c r="G14" s="1220">
        <f>E14/'Schedule 9'!D19</f>
        <v>7.6429189873417708E-2</v>
      </c>
      <c r="H14" s="1220"/>
      <c r="I14" s="12"/>
      <c r="J14" s="13"/>
    </row>
    <row r="15" spans="1:10">
      <c r="A15" s="8"/>
      <c r="B15" s="33"/>
      <c r="C15" s="136"/>
      <c r="D15" s="24"/>
      <c r="E15" s="12"/>
      <c r="G15" s="12"/>
      <c r="H15" s="12"/>
      <c r="J15" s="164"/>
    </row>
    <row r="16" spans="1:10" ht="12.9" thickBot="1">
      <c r="A16" s="8">
        <f>A14+1</f>
        <v>4</v>
      </c>
      <c r="B16" s="80" t="s">
        <v>398</v>
      </c>
      <c r="C16" s="81">
        <f>SUM(C12:C15)</f>
        <v>1</v>
      </c>
      <c r="D16" s="81"/>
      <c r="E16" s="81">
        <f>SUM(E12:E15)</f>
        <v>8.0048205270553369E-2</v>
      </c>
      <c r="G16" s="1221">
        <f>SUM(G12:H14)</f>
        <v>9.907739514397107E-2</v>
      </c>
      <c r="H16" s="1221"/>
    </row>
    <row r="17" spans="1:10" ht="12.9" thickTop="1">
      <c r="A17" s="8"/>
      <c r="B17" s="29"/>
      <c r="C17" s="165"/>
      <c r="D17" s="165"/>
      <c r="E17" s="165"/>
    </row>
    <row r="18" spans="1:10">
      <c r="B18" s="13"/>
      <c r="C18" s="12"/>
      <c r="D18" s="12"/>
      <c r="E18" s="12"/>
    </row>
    <row r="19" spans="1:10">
      <c r="B19" s="12"/>
      <c r="C19" s="13"/>
      <c r="D19" s="13"/>
      <c r="E19" s="12"/>
      <c r="F19" s="13"/>
      <c r="J19" s="13"/>
    </row>
    <row r="20" spans="1:10">
      <c r="A20" s="4"/>
      <c r="B20" s="13"/>
      <c r="C20" s="13"/>
      <c r="D20" s="13"/>
      <c r="E20" s="12"/>
      <c r="F20" s="13"/>
      <c r="J20" s="10"/>
    </row>
    <row r="21" spans="1:10">
      <c r="B21" s="13"/>
      <c r="C21" s="13"/>
      <c r="D21" s="13"/>
      <c r="E21" s="12"/>
      <c r="F21" s="13"/>
      <c r="J21" s="164"/>
    </row>
    <row r="22" spans="1:10">
      <c r="J22" s="164"/>
    </row>
  </sheetData>
  <mergeCells count="9">
    <mergeCell ref="G12:H12"/>
    <mergeCell ref="G13:H13"/>
    <mergeCell ref="G14:H14"/>
    <mergeCell ref="G16:H16"/>
    <mergeCell ref="A1:H1"/>
    <mergeCell ref="A2:H2"/>
    <mergeCell ref="A3:H3"/>
    <mergeCell ref="A4:H4"/>
    <mergeCell ref="G7:H9"/>
  </mergeCells>
  <phoneticPr fontId="19" type="noConversion"/>
  <printOptions horizontalCentered="1"/>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pageSetUpPr fitToPage="1"/>
  </sheetPr>
  <dimension ref="A1:H76"/>
  <sheetViews>
    <sheetView tabSelected="1" zoomScale="55" zoomScaleNormal="55" workbookViewId="0">
      <selection activeCell="N44" sqref="N44"/>
    </sheetView>
  </sheetViews>
  <sheetFormatPr defaultColWidth="9.15234375" defaultRowHeight="12.45"/>
  <cols>
    <col min="1" max="1" width="5.69140625" style="7" customWidth="1"/>
    <col min="2" max="2" width="68.84375" style="7" bestFit="1" customWidth="1"/>
    <col min="3" max="3" width="16.84375" style="7" bestFit="1" customWidth="1"/>
    <col min="4" max="4" width="3.53515625" style="7" bestFit="1" customWidth="1"/>
    <col min="5" max="6" width="9.15234375" style="7"/>
    <col min="7" max="8" width="12" style="7" bestFit="1" customWidth="1"/>
    <col min="9" max="16384" width="9.15234375" style="7"/>
  </cols>
  <sheetData>
    <row r="1" spans="1:4">
      <c r="A1" s="1203" t="str">
        <f>Inputs!B7</f>
        <v>Atlanta Gas Light Company (AGLC)</v>
      </c>
      <c r="B1" s="1203"/>
      <c r="C1" s="1203"/>
      <c r="D1" s="1203"/>
    </row>
    <row r="2" spans="1:4">
      <c r="A2" s="1203" t="s">
        <v>101</v>
      </c>
      <c r="B2" s="1203"/>
      <c r="C2" s="1203"/>
      <c r="D2" s="1203"/>
    </row>
    <row r="3" spans="1:4">
      <c r="A3" s="1203" t="s">
        <v>102</v>
      </c>
      <c r="B3" s="1203"/>
      <c r="C3" s="1203"/>
      <c r="D3" s="1203"/>
    </row>
    <row r="4" spans="1:4">
      <c r="A4" s="1203" t="str">
        <f>Inputs!B9</f>
        <v>Twelve Months Ending December 31, 2026</v>
      </c>
      <c r="B4" s="1203"/>
      <c r="C4" s="1203"/>
      <c r="D4" s="1203"/>
    </row>
    <row r="5" spans="1:4">
      <c r="A5" s="5"/>
      <c r="B5" s="5"/>
      <c r="C5" s="5"/>
      <c r="D5" s="5"/>
    </row>
    <row r="6" spans="1:4">
      <c r="C6" s="5"/>
      <c r="D6" s="76"/>
    </row>
    <row r="7" spans="1:4" s="4" customFormat="1">
      <c r="A7" s="5" t="s">
        <v>114</v>
      </c>
      <c r="C7" s="5"/>
      <c r="D7" s="86"/>
    </row>
    <row r="8" spans="1:4" s="4" customFormat="1" ht="14.5" customHeight="1">
      <c r="A8" s="322" t="s">
        <v>115</v>
      </c>
      <c r="B8" s="322" t="s">
        <v>3</v>
      </c>
      <c r="C8" s="255" t="s">
        <v>196</v>
      </c>
      <c r="D8" s="87"/>
    </row>
    <row r="9" spans="1:4" s="4" customFormat="1" ht="14.5" customHeight="1">
      <c r="A9" s="156"/>
      <c r="B9" s="82" t="s">
        <v>120</v>
      </c>
      <c r="C9" s="8" t="s">
        <v>121</v>
      </c>
      <c r="D9" s="87"/>
    </row>
    <row r="11" spans="1:4">
      <c r="A11" s="61" t="s">
        <v>434</v>
      </c>
      <c r="B11" s="7" t="s">
        <v>435</v>
      </c>
      <c r="C11" s="54">
        <f ca="1">+'Schedule 2'!$E$40</f>
        <v>7.1528006713854259E-2</v>
      </c>
    </row>
    <row r="12" spans="1:4">
      <c r="A12" s="8"/>
    </row>
    <row r="13" spans="1:4">
      <c r="A13" s="61">
        <f>A11+1</f>
        <v>2</v>
      </c>
      <c r="B13" s="7" t="s">
        <v>436</v>
      </c>
      <c r="C13" s="54">
        <f>+'Schedule 10'!$D$14</f>
        <v>0.10249999999999999</v>
      </c>
    </row>
    <row r="14" spans="1:4">
      <c r="A14" s="61"/>
    </row>
    <row r="15" spans="1:4">
      <c r="A15" s="61">
        <f>A13+1</f>
        <v>3</v>
      </c>
      <c r="B15" s="7" t="s">
        <v>437</v>
      </c>
      <c r="C15" s="54">
        <f ca="1">+C13-C11</f>
        <v>3.0971993286145735E-2</v>
      </c>
    </row>
    <row r="16" spans="1:4">
      <c r="A16" s="61"/>
    </row>
    <row r="17" spans="1:4">
      <c r="A17" s="61">
        <f>A15+1</f>
        <v>4</v>
      </c>
      <c r="B17" s="7" t="s">
        <v>438</v>
      </c>
      <c r="C17" s="33">
        <f ca="1">'Schedule 2'!$E$36</f>
        <v>2743511343.0883574</v>
      </c>
    </row>
    <row r="18" spans="1:4">
      <c r="A18" s="61"/>
    </row>
    <row r="19" spans="1:4">
      <c r="A19" s="61">
        <f>A17+1</f>
        <v>5</v>
      </c>
      <c r="B19" s="7" t="s">
        <v>439</v>
      </c>
      <c r="C19" s="723">
        <f ca="1">C17*C15</f>
        <v>84972014.89859727</v>
      </c>
    </row>
    <row r="20" spans="1:4">
      <c r="A20" s="61"/>
    </row>
    <row r="21" spans="1:4">
      <c r="A21" s="61">
        <f>A19+1</f>
        <v>6</v>
      </c>
      <c r="B21" s="7" t="s">
        <v>440</v>
      </c>
      <c r="C21" s="764">
        <f>'Schedule 9'!$D$21</f>
        <v>1.3315189873417721</v>
      </c>
    </row>
    <row r="22" spans="1:4">
      <c r="A22" s="61"/>
    </row>
    <row r="23" spans="1:4" ht="12.9" thickBot="1">
      <c r="A23" s="61">
        <f>A21+1</f>
        <v>7</v>
      </c>
      <c r="B23" s="7" t="s">
        <v>441</v>
      </c>
      <c r="C23" s="74">
        <f ca="1">+C19*C21</f>
        <v>113141851.23017021</v>
      </c>
    </row>
    <row r="24" spans="1:4" ht="12.9" thickTop="1">
      <c r="A24" s="61"/>
      <c r="C24" s="40"/>
    </row>
    <row r="25" spans="1:4">
      <c r="A25" s="8">
        <f>A23+1</f>
        <v>8</v>
      </c>
      <c r="B25" s="56" t="s">
        <v>2627</v>
      </c>
      <c r="C25" s="37">
        <f>C54</f>
        <v>-1001664.0803226716</v>
      </c>
      <c r="D25" s="56"/>
    </row>
    <row r="26" spans="1:4">
      <c r="A26" s="8"/>
      <c r="B26" s="56"/>
      <c r="C26" s="175"/>
      <c r="D26" s="56"/>
    </row>
    <row r="27" spans="1:4">
      <c r="A27" s="8">
        <v>9</v>
      </c>
      <c r="B27" s="56" t="s">
        <v>442</v>
      </c>
      <c r="C27" s="37">
        <f>-C48</f>
        <v>-693022.358988069</v>
      </c>
      <c r="D27" s="56"/>
    </row>
    <row r="28" spans="1:4">
      <c r="A28" s="8"/>
      <c r="B28" s="56"/>
      <c r="C28" s="175"/>
      <c r="D28" s="56"/>
    </row>
    <row r="29" spans="1:4" ht="12.9" thickBot="1">
      <c r="A29" s="8">
        <f>A27+1</f>
        <v>10</v>
      </c>
      <c r="B29" s="451" t="s">
        <v>443</v>
      </c>
      <c r="C29" s="59">
        <f ca="1">C23+C25+C27</f>
        <v>111447164.79085946</v>
      </c>
      <c r="D29" s="56"/>
    </row>
    <row r="30" spans="1:4" ht="12.9" thickTop="1">
      <c r="A30" s="8"/>
      <c r="B30" s="451"/>
      <c r="C30" s="175"/>
      <c r="D30" s="56"/>
    </row>
    <row r="31" spans="1:4">
      <c r="A31" s="8">
        <f>A29+1</f>
        <v>11</v>
      </c>
      <c r="B31" s="56" t="s">
        <v>444</v>
      </c>
      <c r="C31" s="896">
        <v>0</v>
      </c>
    </row>
    <row r="32" spans="1:4">
      <c r="A32" s="8"/>
      <c r="B32" s="56"/>
      <c r="C32" s="896"/>
    </row>
    <row r="33" spans="1:8">
      <c r="A33" s="8">
        <f>A31+1</f>
        <v>12</v>
      </c>
      <c r="B33" s="56" t="s">
        <v>2311</v>
      </c>
      <c r="C33" s="896">
        <v>-43100000</v>
      </c>
    </row>
    <row r="34" spans="1:8">
      <c r="A34" s="61"/>
      <c r="B34" s="4"/>
      <c r="C34" s="40"/>
    </row>
    <row r="35" spans="1:8">
      <c r="A35" s="61">
        <f>A33+1</f>
        <v>13</v>
      </c>
      <c r="B35" s="7" t="s">
        <v>2315</v>
      </c>
      <c r="C35" s="40">
        <f>Inputs!B300</f>
        <v>-1975000</v>
      </c>
    </row>
    <row r="36" spans="1:8">
      <c r="A36" s="61"/>
      <c r="B36" s="4"/>
      <c r="C36" s="40"/>
    </row>
    <row r="37" spans="1:8" ht="12.9" thickBot="1">
      <c r="A37" s="8">
        <f>A35+1</f>
        <v>14</v>
      </c>
      <c r="B37" s="4" t="s">
        <v>445</v>
      </c>
      <c r="C37" s="59">
        <f ca="1">C29+C31+C33+C35</f>
        <v>66372164.790859461</v>
      </c>
      <c r="D37" s="7" t="s">
        <v>2298</v>
      </c>
      <c r="G37" s="174"/>
    </row>
    <row r="38" spans="1:8" ht="12.9" thickTop="1">
      <c r="A38" s="61"/>
      <c r="C38" s="40"/>
    </row>
    <row r="39" spans="1:8">
      <c r="A39" s="61">
        <f>A37+1</f>
        <v>15</v>
      </c>
      <c r="B39" s="7" t="s">
        <v>446</v>
      </c>
      <c r="C39" s="40">
        <f>'Schedule 1'!F27</f>
        <v>6169866.6381063592</v>
      </c>
      <c r="D39" s="7" t="s">
        <v>122</v>
      </c>
    </row>
    <row r="40" spans="1:8">
      <c r="A40" s="61"/>
      <c r="C40" s="40"/>
    </row>
    <row r="41" spans="1:8" ht="12.9" thickBot="1">
      <c r="A41" s="61">
        <f>A39+1</f>
        <v>16</v>
      </c>
      <c r="B41" s="4" t="s">
        <v>447</v>
      </c>
      <c r="C41" s="739">
        <f ca="1">C37+C39</f>
        <v>72542031.428965822</v>
      </c>
      <c r="D41" s="7" t="s">
        <v>139</v>
      </c>
      <c r="H41" s="174"/>
    </row>
    <row r="42" spans="1:8" ht="12.9" thickTop="1">
      <c r="A42" s="61"/>
      <c r="C42" s="40"/>
    </row>
    <row r="43" spans="1:8">
      <c r="A43" s="61"/>
      <c r="C43" s="40"/>
    </row>
    <row r="44" spans="1:8">
      <c r="A44" s="61"/>
      <c r="C44" s="40"/>
    </row>
    <row r="45" spans="1:8">
      <c r="B45" s="4" t="s">
        <v>448</v>
      </c>
      <c r="C45" s="40"/>
    </row>
    <row r="46" spans="1:8">
      <c r="A46" s="8">
        <f>A41+1</f>
        <v>17</v>
      </c>
      <c r="B46" s="56" t="s">
        <v>449</v>
      </c>
      <c r="C46" s="37">
        <v>38311160.800081611</v>
      </c>
    </row>
    <row r="47" spans="1:8">
      <c r="A47" s="8">
        <f>A46+1</f>
        <v>18</v>
      </c>
      <c r="B47" s="56" t="s">
        <v>450</v>
      </c>
      <c r="C47" s="447">
        <v>37618138.441093542</v>
      </c>
    </row>
    <row r="48" spans="1:8">
      <c r="A48" s="8">
        <f>A47+1</f>
        <v>19</v>
      </c>
      <c r="B48" s="56" t="s">
        <v>451</v>
      </c>
      <c r="C48" s="37">
        <f>C46-C47</f>
        <v>693022.358988069</v>
      </c>
    </row>
    <row r="49" spans="1:3">
      <c r="A49" s="8"/>
      <c r="C49" s="40"/>
    </row>
    <row r="50" spans="1:3">
      <c r="A50" s="8"/>
      <c r="C50" s="40"/>
    </row>
    <row r="51" spans="1:3">
      <c r="A51" s="8"/>
      <c r="B51" s="451" t="s">
        <v>2624</v>
      </c>
      <c r="C51" s="40"/>
    </row>
    <row r="52" spans="1:3">
      <c r="A52" s="8">
        <f>A48+1</f>
        <v>20</v>
      </c>
      <c r="B52" s="7" t="s">
        <v>2625</v>
      </c>
      <c r="C52" s="33">
        <v>-908169.10569934547</v>
      </c>
    </row>
    <row r="53" spans="1:3">
      <c r="A53" s="8">
        <f>A52+1</f>
        <v>21</v>
      </c>
      <c r="B53" s="7" t="s">
        <v>452</v>
      </c>
      <c r="C53" s="447">
        <v>-93494.974623326052</v>
      </c>
    </row>
    <row r="54" spans="1:3">
      <c r="A54" s="8">
        <f>A53+1</f>
        <v>22</v>
      </c>
      <c r="B54" s="56" t="s">
        <v>2626</v>
      </c>
      <c r="C54" s="10">
        <f>C52+C53</f>
        <v>-1001664.0803226716</v>
      </c>
    </row>
    <row r="57" spans="1:3">
      <c r="B57" s="7" t="s">
        <v>217</v>
      </c>
    </row>
    <row r="58" spans="1:3" ht="24.9">
      <c r="B58" s="185" t="s">
        <v>2302</v>
      </c>
    </row>
    <row r="59" spans="1:3" ht="12.75" customHeight="1">
      <c r="B59" s="1225" t="s">
        <v>2300</v>
      </c>
      <c r="C59" s="1225"/>
    </row>
    <row r="60" spans="1:3">
      <c r="B60" s="1225"/>
      <c r="C60" s="1225"/>
    </row>
    <row r="61" spans="1:3" ht="12.75" customHeight="1">
      <c r="B61" s="1226" t="s">
        <v>2301</v>
      </c>
      <c r="C61" s="1226"/>
    </row>
    <row r="62" spans="1:3">
      <c r="B62" s="1226"/>
      <c r="C62" s="1226"/>
    </row>
    <row r="63" spans="1:3" ht="12.75" customHeight="1">
      <c r="B63" s="1226" t="s">
        <v>2659</v>
      </c>
      <c r="C63" s="1226"/>
    </row>
    <row r="64" spans="1:3">
      <c r="B64" s="1226"/>
      <c r="C64" s="1226"/>
    </row>
    <row r="65" spans="3:3">
      <c r="C65" s="174"/>
    </row>
    <row r="72" spans="3:3">
      <c r="C72" s="174"/>
    </row>
    <row r="73" spans="3:3">
      <c r="C73" s="892"/>
    </row>
    <row r="74" spans="3:3">
      <c r="C74" s="242"/>
    </row>
    <row r="75" spans="3:3">
      <c r="C75" s="893"/>
    </row>
    <row r="76" spans="3:3">
      <c r="C76" s="893"/>
    </row>
  </sheetData>
  <mergeCells count="7">
    <mergeCell ref="B59:C60"/>
    <mergeCell ref="B63:C64"/>
    <mergeCell ref="B61:C62"/>
    <mergeCell ref="A1:D1"/>
    <mergeCell ref="A2:D2"/>
    <mergeCell ref="A3:D3"/>
    <mergeCell ref="A4:D4"/>
  </mergeCells>
  <phoneticPr fontId="19" type="noConversion"/>
  <printOptions horizontalCentered="1"/>
  <pageMargins left="0.7" right="0.7" top="0.75" bottom="0.75" header="0.3" footer="0.3"/>
  <pageSetup scale="2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83E8D-2BCA-417A-B175-4D8B9F5B03D6}">
  <dimension ref="A1:BB87"/>
  <sheetViews>
    <sheetView zoomScale="40" zoomScaleNormal="40" workbookViewId="0">
      <selection activeCell="A3" sqref="A3:AZ3"/>
    </sheetView>
  </sheetViews>
  <sheetFormatPr defaultColWidth="9.15234375" defaultRowHeight="12.9"/>
  <cols>
    <col min="1" max="1" width="4.69140625" style="1035" customWidth="1"/>
    <col min="2" max="2" width="33.69140625" style="1035" customWidth="1"/>
    <col min="3" max="3" width="12.69140625" style="1035" bestFit="1" customWidth="1"/>
    <col min="4" max="4" width="15.84375" style="1035" customWidth="1"/>
    <col min="5" max="5" width="12.3046875" style="1035" bestFit="1" customWidth="1"/>
    <col min="6" max="6" width="2.69140625" style="1035" customWidth="1"/>
    <col min="7" max="8" width="9.69140625" style="1035" customWidth="1"/>
    <col min="9" max="9" width="12" style="404" bestFit="1" customWidth="1"/>
    <col min="10" max="10" width="18" style="404" customWidth="1"/>
    <col min="11" max="11" width="14.84375" style="402" customWidth="1"/>
    <col min="12" max="12" width="22.53515625" style="402" customWidth="1"/>
    <col min="13" max="13" width="16.69140625" style="402" customWidth="1"/>
    <col min="14" max="14" width="11.69140625" style="402" customWidth="1"/>
    <col min="15" max="15" width="9.69140625" style="1035" customWidth="1"/>
    <col min="16" max="16" width="2.69140625" style="1035" customWidth="1"/>
    <col min="17" max="17" width="17.53515625" style="402" bestFit="1" customWidth="1"/>
    <col min="18" max="18" width="14.69140625" style="402" customWidth="1"/>
    <col min="19" max="19" width="14.53515625" style="402" customWidth="1"/>
    <col min="20" max="20" width="13.53515625" style="402" bestFit="1" customWidth="1"/>
    <col min="21" max="21" width="11.3046875" style="402" bestFit="1" customWidth="1"/>
    <col min="22" max="22" width="10.3828125" style="402" bestFit="1" customWidth="1"/>
    <col min="23" max="23" width="8.15234375" style="402" bestFit="1" customWidth="1"/>
    <col min="24" max="24" width="9.15234375" style="402" bestFit="1" customWidth="1"/>
    <col min="25" max="25" width="8.3046875" style="403" bestFit="1" customWidth="1"/>
    <col min="26" max="26" width="8.15234375" style="402" bestFit="1" customWidth="1"/>
    <col min="27" max="27" width="9.15234375" style="402" bestFit="1" customWidth="1"/>
    <col min="28" max="28" width="8.3046875" style="403" bestFit="1" customWidth="1"/>
    <col min="29" max="29" width="15" style="403" customWidth="1"/>
    <col min="30" max="30" width="13.53515625" style="403" bestFit="1" customWidth="1"/>
    <col min="31" max="31" width="11.3046875" style="403" bestFit="1" customWidth="1"/>
    <col min="32" max="32" width="33.3046875" style="404" bestFit="1" customWidth="1"/>
    <col min="33" max="33" width="17.53515625" style="402" bestFit="1" customWidth="1"/>
    <col min="34" max="34" width="11.15234375" style="402" bestFit="1" customWidth="1"/>
    <col min="35" max="35" width="8.3046875" style="1035" bestFit="1" customWidth="1"/>
    <col min="36" max="36" width="2.69140625" style="1035" customWidth="1"/>
    <col min="37" max="37" width="13.53515625" style="1035" bestFit="1" customWidth="1"/>
    <col min="38" max="38" width="11.3046875" style="1035" bestFit="1" customWidth="1"/>
    <col min="39" max="45" width="9.69140625" style="1035" customWidth="1"/>
    <col min="46" max="46" width="13" style="1035" customWidth="1"/>
    <col min="47" max="48" width="9.69140625" style="1035" customWidth="1"/>
    <col min="49" max="49" width="18" style="402" customWidth="1"/>
    <col min="50" max="50" width="12" style="1035" bestFit="1" customWidth="1"/>
    <col min="51" max="51" width="16" style="1035" customWidth="1"/>
    <col min="52" max="52" width="2.69140625" style="1035" customWidth="1"/>
    <col min="53" max="54" width="12.84375" style="1035" bestFit="1" customWidth="1"/>
    <col min="55" max="16384" width="9.15234375" style="1035"/>
  </cols>
  <sheetData>
    <row r="1" spans="1:54" s="1033" customFormat="1">
      <c r="A1" s="1230" t="s">
        <v>248</v>
      </c>
      <c r="B1" s="1231"/>
      <c r="C1" s="1231"/>
      <c r="D1" s="1231"/>
      <c r="E1" s="1231"/>
      <c r="F1" s="1231"/>
      <c r="G1" s="1231"/>
      <c r="H1" s="1231"/>
      <c r="I1" s="1231"/>
      <c r="J1" s="1231"/>
      <c r="K1" s="1231"/>
      <c r="L1" s="1231"/>
      <c r="M1" s="1231"/>
      <c r="N1" s="1231"/>
      <c r="O1" s="1231"/>
      <c r="P1" s="1231"/>
      <c r="Q1" s="1231"/>
      <c r="R1" s="1231"/>
      <c r="S1" s="1231"/>
      <c r="T1" s="1231"/>
      <c r="U1" s="1231"/>
      <c r="V1" s="1231"/>
      <c r="W1" s="1231"/>
      <c r="X1" s="1231"/>
      <c r="Y1" s="1231"/>
      <c r="Z1" s="1231"/>
      <c r="AA1" s="1231"/>
      <c r="AB1" s="1231"/>
      <c r="AC1" s="1231"/>
      <c r="AD1" s="1231"/>
      <c r="AE1" s="1231"/>
      <c r="AF1" s="1231"/>
      <c r="AG1" s="1231"/>
      <c r="AH1" s="1231"/>
      <c r="AI1" s="1231"/>
      <c r="AJ1" s="1231"/>
      <c r="AK1" s="1231"/>
      <c r="AL1" s="1231"/>
      <c r="AM1" s="1231"/>
      <c r="AN1" s="1231"/>
      <c r="AO1" s="1231"/>
      <c r="AP1" s="1231"/>
      <c r="AQ1" s="1231"/>
      <c r="AR1" s="1231"/>
      <c r="AS1" s="1231"/>
      <c r="AT1" s="1231"/>
      <c r="AU1" s="1231"/>
      <c r="AV1" s="1231"/>
      <c r="AW1" s="1231"/>
      <c r="AX1" s="1231"/>
      <c r="AY1" s="1231"/>
      <c r="AZ1" s="1231"/>
    </row>
    <row r="2" spans="1:54" s="1033" customFormat="1">
      <c r="A2" s="1230" t="s">
        <v>453</v>
      </c>
      <c r="B2" s="1231"/>
      <c r="C2" s="1231"/>
      <c r="D2" s="1231"/>
      <c r="E2" s="1231"/>
      <c r="F2" s="1231"/>
      <c r="G2" s="1231"/>
      <c r="H2" s="1231"/>
      <c r="I2" s="1231"/>
      <c r="J2" s="1231"/>
      <c r="K2" s="1231"/>
      <c r="L2" s="1231"/>
      <c r="M2" s="1231"/>
      <c r="N2" s="1231"/>
      <c r="O2" s="1231"/>
      <c r="P2" s="1231"/>
      <c r="Q2" s="1231"/>
      <c r="R2" s="1231"/>
      <c r="S2" s="1231"/>
      <c r="T2" s="1231"/>
      <c r="U2" s="1231"/>
      <c r="V2" s="1231"/>
      <c r="W2" s="1231"/>
      <c r="X2" s="1231"/>
      <c r="Y2" s="1231"/>
      <c r="Z2" s="1231"/>
      <c r="AA2" s="1231"/>
      <c r="AB2" s="1231"/>
      <c r="AC2" s="1231"/>
      <c r="AD2" s="1231"/>
      <c r="AE2" s="1231"/>
      <c r="AF2" s="1231"/>
      <c r="AG2" s="1231"/>
      <c r="AH2" s="1231"/>
      <c r="AI2" s="1231"/>
      <c r="AJ2" s="1231"/>
      <c r="AK2" s="1231"/>
      <c r="AL2" s="1231"/>
      <c r="AM2" s="1231"/>
      <c r="AN2" s="1231"/>
      <c r="AO2" s="1231"/>
      <c r="AP2" s="1231"/>
      <c r="AQ2" s="1231"/>
      <c r="AR2" s="1231"/>
      <c r="AS2" s="1231"/>
      <c r="AT2" s="1231"/>
      <c r="AU2" s="1231"/>
      <c r="AV2" s="1231"/>
      <c r="AW2" s="1231"/>
      <c r="AX2" s="1231"/>
      <c r="AY2" s="1231"/>
      <c r="AZ2" s="1231"/>
    </row>
    <row r="3" spans="1:54" s="1033" customFormat="1">
      <c r="A3" s="1230" t="s">
        <v>2652</v>
      </c>
      <c r="B3" s="1231"/>
      <c r="C3" s="1231"/>
      <c r="D3" s="1231"/>
      <c r="E3" s="1231"/>
      <c r="F3" s="1231"/>
      <c r="G3" s="1231"/>
      <c r="H3" s="1231"/>
      <c r="I3" s="1231"/>
      <c r="J3" s="1231"/>
      <c r="K3" s="1231"/>
      <c r="L3" s="1231"/>
      <c r="M3" s="1231"/>
      <c r="N3" s="1231"/>
      <c r="O3" s="1231"/>
      <c r="P3" s="1231"/>
      <c r="Q3" s="1231"/>
      <c r="R3" s="1231"/>
      <c r="S3" s="1231"/>
      <c r="T3" s="1231"/>
      <c r="U3" s="1231"/>
      <c r="V3" s="1231"/>
      <c r="W3" s="1231"/>
      <c r="X3" s="1231"/>
      <c r="Y3" s="1231"/>
      <c r="Z3" s="1231"/>
      <c r="AA3" s="1231"/>
      <c r="AB3" s="1231"/>
      <c r="AC3" s="1231"/>
      <c r="AD3" s="1231"/>
      <c r="AE3" s="1231"/>
      <c r="AF3" s="1231"/>
      <c r="AG3" s="1231"/>
      <c r="AH3" s="1231"/>
      <c r="AI3" s="1231"/>
      <c r="AJ3" s="1231"/>
      <c r="AK3" s="1231"/>
      <c r="AL3" s="1231"/>
      <c r="AM3" s="1231"/>
      <c r="AN3" s="1231"/>
      <c r="AO3" s="1231"/>
      <c r="AP3" s="1231"/>
      <c r="AQ3" s="1231"/>
      <c r="AR3" s="1231"/>
      <c r="AS3" s="1231"/>
      <c r="AT3" s="1231"/>
      <c r="AU3" s="1231"/>
      <c r="AV3" s="1231"/>
      <c r="AW3" s="1231"/>
      <c r="AX3" s="1231"/>
      <c r="AY3" s="1231"/>
      <c r="AZ3" s="1231"/>
    </row>
    <row r="4" spans="1:54">
      <c r="A4" s="1034"/>
      <c r="B4" s="1034"/>
      <c r="C4" s="1034"/>
      <c r="D4" s="1034"/>
      <c r="E4" s="1034"/>
      <c r="F4" s="1034"/>
      <c r="G4" s="1034"/>
      <c r="H4" s="1034"/>
      <c r="I4" s="400"/>
      <c r="J4" s="400"/>
      <c r="K4" s="401"/>
      <c r="L4" s="401"/>
      <c r="M4" s="401"/>
      <c r="N4" s="401"/>
      <c r="Y4" s="402"/>
      <c r="AB4" s="402"/>
      <c r="AC4" s="402"/>
      <c r="AD4" s="402"/>
      <c r="AE4" s="402"/>
      <c r="AF4" s="402"/>
    </row>
    <row r="5" spans="1:54">
      <c r="A5" s="1034"/>
      <c r="B5" s="1034"/>
      <c r="C5" s="1034"/>
      <c r="D5" s="1034"/>
      <c r="E5" s="1034"/>
      <c r="F5" s="1034"/>
      <c r="G5" s="1034"/>
      <c r="H5" s="1034"/>
      <c r="I5" s="400"/>
      <c r="J5" s="400"/>
      <c r="K5" s="401"/>
      <c r="L5" s="401"/>
      <c r="M5" s="401"/>
      <c r="N5" s="401"/>
    </row>
    <row r="6" spans="1:54">
      <c r="C6" s="1232" t="s">
        <v>547</v>
      </c>
      <c r="D6" s="1232"/>
      <c r="E6" s="1232"/>
      <c r="F6" s="1034"/>
      <c r="G6" s="1232" t="s">
        <v>454</v>
      </c>
      <c r="H6" s="1232"/>
      <c r="I6" s="1232"/>
      <c r="J6" s="1232"/>
      <c r="K6" s="1232"/>
      <c r="L6" s="1232"/>
      <c r="M6" s="1232"/>
      <c r="N6" s="1232"/>
      <c r="O6" s="1232"/>
      <c r="Q6" s="1232" t="s">
        <v>455</v>
      </c>
      <c r="R6" s="1232"/>
      <c r="S6" s="1232"/>
      <c r="T6" s="1232"/>
      <c r="U6" s="1232"/>
      <c r="V6" s="1232"/>
      <c r="W6" s="1232"/>
      <c r="X6" s="1232"/>
      <c r="Y6" s="1232"/>
      <c r="Z6" s="1232"/>
      <c r="AA6" s="1232"/>
      <c r="AB6" s="1232"/>
      <c r="AC6" s="1232"/>
      <c r="AD6" s="1232"/>
      <c r="AE6" s="1232"/>
      <c r="AF6" s="1232"/>
      <c r="AG6" s="1232"/>
      <c r="AH6" s="1232"/>
      <c r="AI6" s="1232"/>
      <c r="AK6" s="1232" t="s">
        <v>456</v>
      </c>
      <c r="AL6" s="1232"/>
      <c r="AM6" s="1232"/>
      <c r="AN6" s="1232"/>
      <c r="AO6" s="1232"/>
      <c r="AP6" s="1232"/>
      <c r="AQ6" s="1232"/>
      <c r="AR6" s="1232"/>
      <c r="AS6" s="1232"/>
      <c r="AT6" s="1232"/>
      <c r="AU6" s="1232"/>
      <c r="AV6" s="1232"/>
      <c r="AW6" s="1232"/>
      <c r="AX6" s="1232"/>
      <c r="AY6" s="1232"/>
    </row>
    <row r="7" spans="1:54">
      <c r="C7" s="1036"/>
      <c r="D7" s="1036"/>
      <c r="E7" s="1036"/>
      <c r="F7" s="1034"/>
      <c r="G7" s="1036"/>
      <c r="H7" s="1036"/>
      <c r="I7" s="1036"/>
      <c r="J7" s="1036"/>
      <c r="K7" s="1036"/>
      <c r="L7" s="1036"/>
      <c r="M7" s="1036"/>
      <c r="N7" s="1036"/>
      <c r="O7" s="1036"/>
      <c r="Q7" s="1227" t="s">
        <v>457</v>
      </c>
      <c r="R7" s="1228"/>
      <c r="S7" s="1229"/>
      <c r="T7" s="1227" t="s">
        <v>458</v>
      </c>
      <c r="U7" s="1228"/>
      <c r="V7" s="1229"/>
      <c r="W7" s="1227" t="s">
        <v>459</v>
      </c>
      <c r="X7" s="1228"/>
      <c r="Y7" s="1229"/>
      <c r="Z7" s="1227" t="s">
        <v>2313</v>
      </c>
      <c r="AA7" s="1228"/>
      <c r="AB7" s="1229"/>
      <c r="AC7" s="1038" t="s">
        <v>2589</v>
      </c>
      <c r="AD7" s="1227" t="s">
        <v>460</v>
      </c>
      <c r="AE7" s="1228"/>
      <c r="AF7" s="1229"/>
      <c r="AG7" s="1037"/>
      <c r="AH7" s="1038"/>
      <c r="AI7" s="1039"/>
      <c r="AK7" s="1227" t="s">
        <v>458</v>
      </c>
      <c r="AL7" s="1228"/>
      <c r="AM7" s="1229"/>
      <c r="AN7" s="1227" t="s">
        <v>459</v>
      </c>
      <c r="AO7" s="1228"/>
      <c r="AP7" s="1229"/>
      <c r="AQ7" s="1227" t="s">
        <v>2316</v>
      </c>
      <c r="AR7" s="1229"/>
      <c r="AS7" s="1038" t="s">
        <v>1597</v>
      </c>
      <c r="AT7" s="1227" t="s">
        <v>460</v>
      </c>
      <c r="AU7" s="1228"/>
      <c r="AV7" s="1229"/>
      <c r="AW7" s="1227" t="s">
        <v>461</v>
      </c>
      <c r="AX7" s="1228"/>
      <c r="AY7" s="1229"/>
    </row>
    <row r="8" spans="1:54" ht="38.6">
      <c r="A8" s="1036"/>
      <c r="B8" s="1036" t="s">
        <v>3</v>
      </c>
      <c r="C8" s="1040" t="s">
        <v>462</v>
      </c>
      <c r="D8" s="1036" t="s">
        <v>463</v>
      </c>
      <c r="E8" s="1040" t="s">
        <v>464</v>
      </c>
      <c r="F8" s="1034"/>
      <c r="G8" s="1040" t="s">
        <v>465</v>
      </c>
      <c r="H8" s="1040" t="s">
        <v>466</v>
      </c>
      <c r="I8" s="765" t="s">
        <v>467</v>
      </c>
      <c r="J8" s="765" t="s">
        <v>468</v>
      </c>
      <c r="K8" s="766" t="s">
        <v>469</v>
      </c>
      <c r="L8" s="766" t="s">
        <v>470</v>
      </c>
      <c r="M8" s="766" t="s">
        <v>471</v>
      </c>
      <c r="N8" s="766" t="s">
        <v>472</v>
      </c>
      <c r="O8" s="1040" t="s">
        <v>473</v>
      </c>
      <c r="P8" s="1041"/>
      <c r="Q8" s="766" t="s">
        <v>474</v>
      </c>
      <c r="R8" s="766" t="s">
        <v>2312</v>
      </c>
      <c r="S8" s="766" t="s">
        <v>475</v>
      </c>
      <c r="T8" s="765" t="s">
        <v>467</v>
      </c>
      <c r="U8" s="1040" t="s">
        <v>476</v>
      </c>
      <c r="V8" s="767" t="s">
        <v>477</v>
      </c>
      <c r="W8" s="765" t="s">
        <v>478</v>
      </c>
      <c r="X8" s="1040" t="s">
        <v>479</v>
      </c>
      <c r="Y8" s="767" t="s">
        <v>480</v>
      </c>
      <c r="Z8" s="765" t="s">
        <v>478</v>
      </c>
      <c r="AA8" s="1040" t="s">
        <v>479</v>
      </c>
      <c r="AB8" s="767" t="s">
        <v>480</v>
      </c>
      <c r="AC8" s="767" t="s">
        <v>467</v>
      </c>
      <c r="AD8" s="765" t="s">
        <v>481</v>
      </c>
      <c r="AE8" s="1040" t="s">
        <v>482</v>
      </c>
      <c r="AF8" s="767" t="s">
        <v>483</v>
      </c>
      <c r="AG8" s="766" t="s">
        <v>484</v>
      </c>
      <c r="AH8" s="766" t="s">
        <v>485</v>
      </c>
      <c r="AI8" s="1040" t="s">
        <v>473</v>
      </c>
      <c r="AK8" s="765" t="s">
        <v>467</v>
      </c>
      <c r="AL8" s="1040" t="s">
        <v>476</v>
      </c>
      <c r="AM8" s="767" t="s">
        <v>477</v>
      </c>
      <c r="AN8" s="765" t="s">
        <v>478</v>
      </c>
      <c r="AO8" s="1040" t="s">
        <v>479</v>
      </c>
      <c r="AP8" s="767" t="s">
        <v>486</v>
      </c>
      <c r="AQ8" s="765" t="s">
        <v>478</v>
      </c>
      <c r="AR8" s="1040" t="s">
        <v>479</v>
      </c>
      <c r="AS8" s="1040" t="s">
        <v>467</v>
      </c>
      <c r="AT8" s="765" t="s">
        <v>481</v>
      </c>
      <c r="AU8" s="1040" t="s">
        <v>482</v>
      </c>
      <c r="AV8" s="767" t="s">
        <v>483</v>
      </c>
      <c r="AW8" s="766" t="s">
        <v>484</v>
      </c>
      <c r="AX8" s="1040" t="s">
        <v>487</v>
      </c>
      <c r="AY8" s="1040" t="s">
        <v>488</v>
      </c>
    </row>
    <row r="9" spans="1:54">
      <c r="A9" s="1041"/>
      <c r="B9" s="1041"/>
      <c r="E9" s="1041"/>
      <c r="F9" s="1034"/>
      <c r="I9" s="405"/>
      <c r="J9" s="405"/>
      <c r="K9" s="406"/>
      <c r="L9" s="406"/>
      <c r="M9" s="406"/>
      <c r="N9" s="406"/>
      <c r="T9" s="404"/>
      <c r="U9" s="453"/>
      <c r="V9" s="407"/>
      <c r="W9" s="404"/>
      <c r="Y9" s="407"/>
      <c r="Z9" s="404"/>
      <c r="AB9" s="407"/>
      <c r="AC9" s="407"/>
      <c r="AD9" s="404"/>
      <c r="AE9" s="402"/>
      <c r="AF9" s="407"/>
      <c r="AG9" s="408"/>
      <c r="AH9" s="408"/>
    </row>
    <row r="10" spans="1:54" ht="15.45">
      <c r="A10" s="1041"/>
      <c r="B10" s="654" t="s">
        <v>489</v>
      </c>
      <c r="C10" s="1042">
        <f>'WP 4-2 Billing Detail'!AH11</f>
        <v>24805003.863475323</v>
      </c>
      <c r="E10" s="1043">
        <f>'WP 4-2 Billing Detail'!AH10</f>
        <v>18956848.67059993</v>
      </c>
      <c r="F10" s="1041"/>
      <c r="G10" s="1044">
        <f>'Schedule 11f'!G10</f>
        <v>9.6999999999999993</v>
      </c>
      <c r="I10" s="405">
        <f>'Schedule 11f'!G9</f>
        <v>26.85</v>
      </c>
      <c r="J10" s="409">
        <f>G10*C10</f>
        <v>240608537.4757106</v>
      </c>
      <c r="K10" s="406"/>
      <c r="L10" s="409">
        <f>I10*E10</f>
        <v>508991386.80560815</v>
      </c>
      <c r="M10" s="406">
        <f>SUM(J10:L10)</f>
        <v>749599924.28131878</v>
      </c>
      <c r="N10" s="406"/>
      <c r="O10" s="410">
        <f>M10/$M$78</f>
        <v>0.78672391129675534</v>
      </c>
      <c r="Q10" s="402">
        <f ca="1">O10*$Q$78</f>
        <v>54558381.893385768</v>
      </c>
      <c r="R10" s="402">
        <f>IFERROR('Schedule 11a'!C35,0)</f>
        <v>-1975000</v>
      </c>
      <c r="S10" s="402">
        <f>O10*$Q$83</f>
        <v>-788033.08307691943</v>
      </c>
      <c r="T10" s="1044">
        <f ca="1">(I10+(I10*$Q$80))</f>
        <v>28.804232526426517</v>
      </c>
      <c r="U10" s="1044">
        <f ca="1">G10+(G10*$Q$80)</f>
        <v>10.405998342880343</v>
      </c>
      <c r="V10" s="407"/>
      <c r="W10" s="1044">
        <f>($S$10*($L$10/$M$10))/$E$10</f>
        <v>-2.8226641432629873E-2</v>
      </c>
      <c r="X10" s="1044">
        <f>($S$10*($J$10/$M$10))/$C$10</f>
        <v>-1.0197334148845801E-2</v>
      </c>
      <c r="Y10" s="407"/>
      <c r="Z10" s="1044">
        <f>($R$10*($L$10/$M$10))/$E$10</f>
        <v>-7.0742736601583145E-2</v>
      </c>
      <c r="AA10" s="1044">
        <f>($R$10*($J$10/$M$10))/$C$10</f>
        <v>-2.5556966295543999E-2</v>
      </c>
      <c r="AB10" s="407"/>
      <c r="AC10" s="407">
        <f>L49</f>
        <v>-0.26250000000000001</v>
      </c>
      <c r="AD10" s="1044">
        <f ca="1">SUM(T10,W10,Z10,AC10)</f>
        <v>28.442763148392302</v>
      </c>
      <c r="AE10" s="1044">
        <f ca="1">SUM(U10,X10,AA10)</f>
        <v>10.370244042435953</v>
      </c>
      <c r="AF10" s="407"/>
      <c r="AG10" s="408">
        <f ca="1">AD10*E10+AF10*D10+AE10*C10</f>
        <v>796419100.31559503</v>
      </c>
      <c r="AH10" s="408"/>
      <c r="AI10" s="410"/>
      <c r="AK10" s="1044">
        <f ca="1">ROUND(T10,2)</f>
        <v>28.8</v>
      </c>
      <c r="AL10" s="1044">
        <f ca="1">ROUND(U10,2)</f>
        <v>10.41</v>
      </c>
      <c r="AN10" s="1044">
        <f>ROUND(W10,2)</f>
        <v>-0.03</v>
      </c>
      <c r="AO10" s="1044">
        <f>ROUND(X10,2)</f>
        <v>-0.01</v>
      </c>
      <c r="AQ10" s="1044">
        <f>ROUND(Z10,2)</f>
        <v>-7.0000000000000007E-2</v>
      </c>
      <c r="AR10" s="1044">
        <f>ROUND(AA10,2)</f>
        <v>-0.03</v>
      </c>
      <c r="AS10" s="1044">
        <f>ROUND(AC10,2)</f>
        <v>-0.26</v>
      </c>
      <c r="AT10" s="1044">
        <f ca="1">SUM(AK10,AN10,AQ10,AS10)</f>
        <v>28.439999999999998</v>
      </c>
      <c r="AU10" s="1044">
        <f ca="1">SUM(AL10,AO10,AR10)</f>
        <v>10.370000000000001</v>
      </c>
      <c r="AW10" s="402">
        <f ca="1">AU10*C10+D10*AV10+AT10*E10</f>
        <v>796360666.25610113</v>
      </c>
      <c r="AX10" s="1044">
        <f ca="1">(AW10-M10)/E10</f>
        <v>2.4666938470265536</v>
      </c>
      <c r="AY10" s="411">
        <f ca="1">AW10-M10</f>
        <v>46760741.974782348</v>
      </c>
      <c r="AZ10" s="1044"/>
      <c r="BA10" s="1044"/>
      <c r="BB10" s="1044"/>
    </row>
    <row r="11" spans="1:54" ht="15.45">
      <c r="A11" s="1041"/>
      <c r="B11" s="394" t="s">
        <v>490</v>
      </c>
      <c r="C11" s="1042">
        <f>'WP 4-2 Billing Detail'!AH17</f>
        <v>128573.79642776307</v>
      </c>
      <c r="E11" s="1043">
        <f>'WP 4-2 Billing Detail'!AH16</f>
        <v>546622</v>
      </c>
      <c r="F11" s="1041"/>
      <c r="G11" s="1044">
        <f>'Schedule 11f'!G14</f>
        <v>7.27</v>
      </c>
      <c r="I11" s="1044">
        <f>'Schedule 11f'!G13</f>
        <v>24.22</v>
      </c>
      <c r="J11" s="409">
        <f>G11*C11</f>
        <v>934731.50002983748</v>
      </c>
      <c r="K11" s="406"/>
      <c r="L11" s="409">
        <f>I11*E11</f>
        <v>13239184.84</v>
      </c>
      <c r="M11" s="406">
        <f>SUM(J11:L11)</f>
        <v>14173916.340029838</v>
      </c>
      <c r="N11" s="406"/>
      <c r="O11" s="410">
        <f>M11/$M$78</f>
        <v>1.4875880506674651E-2</v>
      </c>
      <c r="Q11" s="402">
        <f ca="1">O11*$Q$78</f>
        <v>1031624.8915655348</v>
      </c>
      <c r="S11" s="402">
        <f>O11*$Q$83</f>
        <v>-14900.635166708222</v>
      </c>
      <c r="T11" s="1044">
        <f ca="1">(I11+(I11*$Q$80))</f>
        <v>25.98281235717133</v>
      </c>
      <c r="U11" s="1044">
        <f ca="1">G11+(G11*$Q$80)</f>
        <v>7.7991348404886693</v>
      </c>
      <c r="V11" s="407"/>
      <c r="W11" s="1044">
        <f>(S11*(L11/M11))/E11</f>
        <v>-2.54617972252624E-2</v>
      </c>
      <c r="X11" s="1044">
        <f>(S11*(J11/M11))/C11</f>
        <v>-7.642744253825667E-3</v>
      </c>
      <c r="Y11" s="407"/>
      <c r="Z11" s="1044"/>
      <c r="AA11" s="1044"/>
      <c r="AB11" s="407"/>
      <c r="AC11" s="407">
        <f>L50</f>
        <v>-0.16700000000000001</v>
      </c>
      <c r="AD11" s="1044">
        <f ca="1">SUM(T11,W11,AC11)</f>
        <v>25.790350559946067</v>
      </c>
      <c r="AE11" s="1044">
        <f ca="1">SUM(U11,X11)</f>
        <v>7.791492096234844</v>
      </c>
      <c r="AF11" s="407"/>
      <c r="AG11" s="408">
        <f ca="1">AD11*E11+AF11*D11+AE11*C11</f>
        <v>15099354.722428663</v>
      </c>
      <c r="AH11" s="408"/>
      <c r="AI11" s="410"/>
      <c r="AK11" s="1044">
        <f ca="1">ROUND(T11,2)</f>
        <v>25.98</v>
      </c>
      <c r="AL11" s="1044">
        <f ca="1">ROUND(U11,2)</f>
        <v>7.8</v>
      </c>
      <c r="AN11" s="1044">
        <f>ROUND(W11,2)</f>
        <v>-0.03</v>
      </c>
      <c r="AO11" s="1044">
        <f>ROUND(X11,2)</f>
        <v>-0.01</v>
      </c>
      <c r="AS11" s="1044">
        <f>ROUND(AC11,2)</f>
        <v>-0.17</v>
      </c>
      <c r="AT11" s="1044">
        <f ca="1">SUM(AK11,AN11,AS11)</f>
        <v>25.779999999999998</v>
      </c>
      <c r="AU11" s="1044">
        <f ca="1">SUM(AL11,AO11)</f>
        <v>7.79</v>
      </c>
      <c r="AW11" s="402">
        <f ca="1">AU11*C11+D11*AV11+AT11*E11</f>
        <v>15093505.034172272</v>
      </c>
      <c r="AX11" s="1044">
        <f ca="1">(AW11-M11)/E11</f>
        <v>1.6823118976960949</v>
      </c>
      <c r="AY11" s="411">
        <f ca="1">AW11-M11</f>
        <v>919588.69414243475</v>
      </c>
    </row>
    <row r="12" spans="1:54" ht="15.45">
      <c r="A12" s="1041"/>
      <c r="B12" s="394"/>
      <c r="E12" s="1041"/>
      <c r="F12" s="1041"/>
      <c r="I12" s="405"/>
      <c r="J12" s="405"/>
      <c r="K12" s="406"/>
      <c r="L12" s="406"/>
      <c r="M12" s="406"/>
      <c r="N12" s="406"/>
      <c r="T12" s="404"/>
      <c r="V12" s="407"/>
      <c r="W12" s="404"/>
      <c r="Y12" s="407"/>
      <c r="Z12" s="404"/>
      <c r="AB12" s="407"/>
      <c r="AC12" s="407"/>
      <c r="AD12" s="404"/>
      <c r="AE12" s="402"/>
      <c r="AF12" s="407"/>
      <c r="AG12" s="408"/>
      <c r="AH12" s="408"/>
      <c r="AX12" s="1044"/>
      <c r="AY12" s="1044"/>
    </row>
    <row r="13" spans="1:54" ht="15.45">
      <c r="A13" s="1041"/>
      <c r="B13" s="394" t="s">
        <v>491</v>
      </c>
      <c r="E13" s="1041"/>
      <c r="F13" s="1041"/>
      <c r="I13" s="405"/>
      <c r="J13" s="405"/>
      <c r="K13" s="406"/>
      <c r="L13" s="406"/>
      <c r="M13" s="406"/>
      <c r="N13" s="406"/>
      <c r="T13" s="404"/>
      <c r="V13" s="407"/>
      <c r="W13" s="404"/>
      <c r="Y13" s="407"/>
      <c r="Z13" s="404"/>
      <c r="AB13" s="407"/>
      <c r="AC13" s="407"/>
      <c r="AD13" s="404"/>
      <c r="AE13" s="402"/>
      <c r="AF13" s="407"/>
      <c r="AG13" s="408"/>
      <c r="AH13" s="408"/>
      <c r="AX13" s="1044"/>
      <c r="AY13" s="1044"/>
    </row>
    <row r="14" spans="1:54">
      <c r="A14" s="1041"/>
      <c r="B14" s="655" t="s">
        <v>492</v>
      </c>
      <c r="C14" s="1042">
        <f>'WP 4-2 Billing Detail'!AH33</f>
        <v>620626.54529374442</v>
      </c>
      <c r="E14" s="1043">
        <f>'WP 4-2 Billing Detail'!AH23</f>
        <v>609591.95644360513</v>
      </c>
      <c r="F14" s="1041"/>
      <c r="G14" s="1044">
        <f>$G$21</f>
        <v>12.04</v>
      </c>
      <c r="I14" s="1044">
        <f>'Schedule 11f'!G17</f>
        <v>45.76</v>
      </c>
      <c r="J14" s="409">
        <f>G14*C14</f>
        <v>7472343.6053366819</v>
      </c>
      <c r="K14" s="406"/>
      <c r="L14" s="409">
        <f t="shared" ref="L14:L20" si="0">I14*E14</f>
        <v>27894927.926859371</v>
      </c>
      <c r="M14" s="406">
        <f t="shared" ref="M14:M20" si="1">SUM(J14:L14)</f>
        <v>35367271.532196052</v>
      </c>
      <c r="N14" s="406"/>
      <c r="T14" s="1044">
        <f t="shared" ref="T14:T20" ca="1" si="2">I14+((I14*$Q$80))</f>
        <v>49.090565378371593</v>
      </c>
      <c r="U14" s="1044">
        <f ca="1">$U$21</f>
        <v>12.916311345183436</v>
      </c>
      <c r="V14" s="407"/>
      <c r="W14" s="1044">
        <f t="shared" ref="W14:W20" si="3">($S$21*(L14/$M$21))/E14</f>
        <v>-4.8106186665070494E-2</v>
      </c>
      <c r="X14" s="1044">
        <f t="shared" ref="X14:X20" si="4">$X$21</f>
        <v>-1.265730960330963E-2</v>
      </c>
      <c r="Y14" s="407"/>
      <c r="Z14" s="1044"/>
      <c r="AA14" s="1044"/>
      <c r="AB14" s="407"/>
      <c r="AC14" s="407">
        <f>$L$51</f>
        <v>-0.754</v>
      </c>
      <c r="AD14" s="1044">
        <f ca="1">SUM(T14,W14,AC14)</f>
        <v>48.288459191706522</v>
      </c>
      <c r="AE14" s="1044">
        <f ca="1">$AE$21</f>
        <v>12.903654035580127</v>
      </c>
      <c r="AF14" s="407"/>
      <c r="AG14" s="408">
        <f t="shared" ref="AG14:AG20" ca="1" si="5">AD14*E14+AE14*C14</f>
        <v>37444606.538087346</v>
      </c>
      <c r="AH14" s="408"/>
      <c r="AK14" s="1044">
        <f t="shared" ref="AK14:AK20" ca="1" si="6">ROUND(T14,2)</f>
        <v>49.09</v>
      </c>
      <c r="AL14" s="1044">
        <f t="shared" ref="AL14:AL20" ca="1" si="7">$AL$21</f>
        <v>12.92</v>
      </c>
      <c r="AN14" s="1044">
        <f t="shared" ref="AN14:AN20" si="8">ROUND(W14,2)</f>
        <v>-0.05</v>
      </c>
      <c r="AO14" s="1044">
        <f t="shared" ref="AO14:AO20" si="9">$AO$21</f>
        <v>-0.01</v>
      </c>
      <c r="AS14" s="1045">
        <f>ROUND(AC14,2)</f>
        <v>-0.75</v>
      </c>
      <c r="AT14" s="1044">
        <f ca="1">SUM(AK14,AN14,AS14)</f>
        <v>48.290000000000006</v>
      </c>
      <c r="AU14" s="1044">
        <f t="shared" ref="AU14:AU20" ca="1" si="10">$AU$21</f>
        <v>12.91</v>
      </c>
      <c r="AW14" s="402">
        <f t="shared" ref="AW14:AW20" ca="1" si="11">AU14*C14+D14*AV14+AT14*E14</f>
        <v>37449484.276403934</v>
      </c>
      <c r="AX14" s="1044">
        <f t="shared" ref="AX14:AX21" ca="1" si="12">(AW14-M14)/E14</f>
        <v>3.4157483907032362</v>
      </c>
      <c r="AY14" s="411">
        <f t="shared" ref="AY14:AY21" ca="1" si="13">AW14-M14</f>
        <v>2082212.7442078814</v>
      </c>
    </row>
    <row r="15" spans="1:54">
      <c r="A15" s="1041"/>
      <c r="B15" s="655" t="s">
        <v>493</v>
      </c>
      <c r="C15" s="1042">
        <f>'WP 4-2 Billing Detail'!AH34</f>
        <v>1305240.7120607805</v>
      </c>
      <c r="E15" s="1043">
        <f>'WP 4-2 Billing Detail'!AH24</f>
        <v>308517.03541314218</v>
      </c>
      <c r="F15" s="1041"/>
      <c r="G15" s="1044">
        <f t="shared" ref="G15:G20" si="14">$G$21</f>
        <v>12.04</v>
      </c>
      <c r="I15" s="1044">
        <f>'Schedule 11f'!G18</f>
        <v>74.050000000000011</v>
      </c>
      <c r="J15" s="409">
        <f t="shared" ref="J15:J20" si="15">G15*C15</f>
        <v>15715098.173211796</v>
      </c>
      <c r="K15" s="406"/>
      <c r="L15" s="409">
        <f t="shared" si="0"/>
        <v>22845686.47234318</v>
      </c>
      <c r="M15" s="406">
        <f t="shared" si="1"/>
        <v>38560784.645554975</v>
      </c>
      <c r="N15" s="406"/>
      <c r="T15" s="1044">
        <f t="shared" ca="1" si="2"/>
        <v>79.439605906215419</v>
      </c>
      <c r="U15" s="1044">
        <f t="shared" ref="U15:U20" ca="1" si="16">$U$21</f>
        <v>12.916311345183436</v>
      </c>
      <c r="V15" s="407"/>
      <c r="W15" s="1044">
        <f t="shared" si="3"/>
        <v>-7.7846659146601188E-2</v>
      </c>
      <c r="X15" s="1044">
        <f t="shared" si="4"/>
        <v>-1.265730960330963E-2</v>
      </c>
      <c r="Y15" s="407"/>
      <c r="Z15" s="1044"/>
      <c r="AA15" s="1044"/>
      <c r="AB15" s="407"/>
      <c r="AC15" s="407">
        <f t="shared" ref="AC15:AC19" si="17">$L$51</f>
        <v>-0.754</v>
      </c>
      <c r="AD15" s="1044">
        <f t="shared" ref="AD15:AD20" ca="1" si="18">SUM(T15,W15,AC15)</f>
        <v>78.607759247068813</v>
      </c>
      <c r="AE15" s="1044">
        <f t="shared" ref="AE15:AE20" ca="1" si="19">$AE$21</f>
        <v>12.903654035580127</v>
      </c>
      <c r="AF15" s="407"/>
      <c r="AG15" s="408">
        <f t="shared" ca="1" si="5"/>
        <v>41094207.424962252</v>
      </c>
      <c r="AH15" s="412"/>
      <c r="AI15" s="1044"/>
      <c r="AK15" s="1044">
        <f t="shared" ca="1" si="6"/>
        <v>79.44</v>
      </c>
      <c r="AL15" s="1044">
        <f t="shared" ca="1" si="7"/>
        <v>12.92</v>
      </c>
      <c r="AN15" s="1044">
        <f t="shared" si="8"/>
        <v>-0.08</v>
      </c>
      <c r="AO15" s="1044">
        <f t="shared" si="9"/>
        <v>-0.01</v>
      </c>
      <c r="AS15" s="1045">
        <f t="shared" ref="AS15:AS20" si="20">ROUND(AC15,2)</f>
        <v>-0.75</v>
      </c>
      <c r="AT15" s="1044">
        <f ca="1">SUM(AK15,AN15,AS15)</f>
        <v>78.61</v>
      </c>
      <c r="AU15" s="1044">
        <f t="shared" ca="1" si="10"/>
        <v>12.91</v>
      </c>
      <c r="AW15" s="402">
        <f t="shared" ca="1" si="11"/>
        <v>41103181.746531785</v>
      </c>
      <c r="AX15" s="1044">
        <f t="shared" ca="1" si="12"/>
        <v>8.240702486889349</v>
      </c>
      <c r="AY15" s="411">
        <f t="shared" ca="1" si="13"/>
        <v>2542397.1009768099</v>
      </c>
    </row>
    <row r="16" spans="1:54">
      <c r="A16" s="1041"/>
      <c r="B16" s="655" t="s">
        <v>494</v>
      </c>
      <c r="C16" s="1042">
        <f>'WP 4-2 Billing Detail'!AH35</f>
        <v>1550829.1535950499</v>
      </c>
      <c r="E16" s="1043">
        <f>'WP 4-2 Billing Detail'!AH25</f>
        <v>141645.1227556314</v>
      </c>
      <c r="F16" s="1041"/>
      <c r="G16" s="1044">
        <f t="shared" si="14"/>
        <v>12.04</v>
      </c>
      <c r="I16" s="1044">
        <f>'Schedule 11f'!G19</f>
        <v>80.78</v>
      </c>
      <c r="J16" s="409">
        <f t="shared" si="15"/>
        <v>18671983.009284399</v>
      </c>
      <c r="K16" s="406"/>
      <c r="L16" s="409">
        <f t="shared" si="0"/>
        <v>11442093.016199904</v>
      </c>
      <c r="M16" s="406">
        <f t="shared" si="1"/>
        <v>30114076.025484301</v>
      </c>
      <c r="N16" s="406"/>
      <c r="T16" s="1044">
        <f t="shared" ca="1" si="2"/>
        <v>86.659437746172586</v>
      </c>
      <c r="U16" s="1044">
        <f t="shared" ca="1" si="16"/>
        <v>12.916311345183436</v>
      </c>
      <c r="V16" s="407"/>
      <c r="W16" s="1044">
        <f t="shared" si="3"/>
        <v>-8.4921716757089039E-2</v>
      </c>
      <c r="X16" s="1044">
        <f t="shared" si="4"/>
        <v>-1.265730960330963E-2</v>
      </c>
      <c r="Y16" s="407"/>
      <c r="Z16" s="1044"/>
      <c r="AA16" s="1044"/>
      <c r="AB16" s="407"/>
      <c r="AC16" s="407">
        <f t="shared" si="17"/>
        <v>-0.754</v>
      </c>
      <c r="AD16" s="1044">
        <f t="shared" ca="1" si="18"/>
        <v>85.820516029415487</v>
      </c>
      <c r="AE16" s="1044">
        <f t="shared" ca="1" si="19"/>
        <v>12.903654035580127</v>
      </c>
      <c r="AF16" s="407"/>
      <c r="AG16" s="408">
        <f t="shared" ca="1" si="5"/>
        <v>32167420.39422027</v>
      </c>
      <c r="AH16" s="412"/>
      <c r="AI16" s="1044"/>
      <c r="AK16" s="1044">
        <f t="shared" ca="1" si="6"/>
        <v>86.66</v>
      </c>
      <c r="AL16" s="1044">
        <f t="shared" ca="1" si="7"/>
        <v>12.92</v>
      </c>
      <c r="AN16" s="1044">
        <f t="shared" si="8"/>
        <v>-0.08</v>
      </c>
      <c r="AO16" s="1044">
        <f t="shared" si="9"/>
        <v>-0.01</v>
      </c>
      <c r="AS16" s="1045">
        <f t="shared" si="20"/>
        <v>-0.75</v>
      </c>
      <c r="AT16" s="1044">
        <f t="shared" ref="AT16:AT19" ca="1" si="21">SUM(AK16,AN16,AS16)</f>
        <v>85.83</v>
      </c>
      <c r="AU16" s="1044">
        <f t="shared" ca="1" si="10"/>
        <v>12.91</v>
      </c>
      <c r="AW16" s="402">
        <f t="shared" ca="1" si="11"/>
        <v>32178605.259027936</v>
      </c>
      <c r="AX16" s="1044">
        <f t="shared" ca="1" si="12"/>
        <v>14.575364074521618</v>
      </c>
      <c r="AY16" s="411">
        <f t="shared" ca="1" si="13"/>
        <v>2064529.2335436344</v>
      </c>
    </row>
    <row r="17" spans="1:53">
      <c r="A17" s="1041"/>
      <c r="B17" s="655" t="s">
        <v>495</v>
      </c>
      <c r="C17" s="1042">
        <f>'WP 4-2 Billing Detail'!AH36</f>
        <v>3583080.0470481999</v>
      </c>
      <c r="E17" s="1043">
        <f>'WP 4-2 Billing Detail'!AH26</f>
        <v>83549.53446983172</v>
      </c>
      <c r="F17" s="1041"/>
      <c r="G17" s="1044">
        <f t="shared" si="14"/>
        <v>12.04</v>
      </c>
      <c r="I17" s="1044">
        <f>'Schedule 11f'!G20</f>
        <v>134.6</v>
      </c>
      <c r="J17" s="409">
        <f t="shared" si="15"/>
        <v>43140283.766460322</v>
      </c>
      <c r="K17" s="406"/>
      <c r="L17" s="409">
        <f t="shared" si="0"/>
        <v>11245767.339639349</v>
      </c>
      <c r="M17" s="406">
        <f t="shared" si="1"/>
        <v>54386051.106099673</v>
      </c>
      <c r="N17" s="406"/>
      <c r="T17" s="1044">
        <f t="shared" ca="1" si="2"/>
        <v>144.39663679914372</v>
      </c>
      <c r="U17" s="1044">
        <f t="shared" ca="1" si="16"/>
        <v>12.916311345183436</v>
      </c>
      <c r="V17" s="407"/>
      <c r="W17" s="1044">
        <f t="shared" si="3"/>
        <v>-0.14150115220975718</v>
      </c>
      <c r="X17" s="1044">
        <f t="shared" si="4"/>
        <v>-1.265730960330963E-2</v>
      </c>
      <c r="Y17" s="407"/>
      <c r="Z17" s="1044"/>
      <c r="AA17" s="1044"/>
      <c r="AB17" s="407"/>
      <c r="AC17" s="407">
        <f t="shared" si="17"/>
        <v>-0.754</v>
      </c>
      <c r="AD17" s="1044">
        <f t="shared" ca="1" si="18"/>
        <v>143.50113564693396</v>
      </c>
      <c r="AE17" s="1044">
        <f t="shared" ca="1" si="19"/>
        <v>12.903654035580127</v>
      </c>
      <c r="AF17" s="407"/>
      <c r="AG17" s="408">
        <f t="shared" ca="1" si="5"/>
        <v>58224278.388093635</v>
      </c>
      <c r="AH17" s="412"/>
      <c r="AI17" s="1044"/>
      <c r="AK17" s="1044">
        <f t="shared" ca="1" si="6"/>
        <v>144.4</v>
      </c>
      <c r="AL17" s="1044">
        <f t="shared" ca="1" si="7"/>
        <v>12.92</v>
      </c>
      <c r="AN17" s="1044">
        <f t="shared" si="8"/>
        <v>-0.14000000000000001</v>
      </c>
      <c r="AO17" s="1044">
        <f t="shared" si="9"/>
        <v>-0.01</v>
      </c>
      <c r="AS17" s="1045">
        <f t="shared" si="20"/>
        <v>-0.75</v>
      </c>
      <c r="AT17" s="1044">
        <f t="shared" ca="1" si="21"/>
        <v>143.51000000000002</v>
      </c>
      <c r="AU17" s="1044">
        <f t="shared" ca="1" si="10"/>
        <v>12.91</v>
      </c>
      <c r="AW17" s="402">
        <f t="shared" ca="1" si="11"/>
        <v>58247757.099157818</v>
      </c>
      <c r="AX17" s="1044">
        <f t="shared" ca="1" si="12"/>
        <v>46.220556674107378</v>
      </c>
      <c r="AY17" s="411">
        <f t="shared" ca="1" si="13"/>
        <v>3861705.993058145</v>
      </c>
    </row>
    <row r="18" spans="1:53">
      <c r="A18" s="1041"/>
      <c r="B18" s="655" t="s">
        <v>496</v>
      </c>
      <c r="C18" s="1042">
        <f>'WP 4-2 Billing Detail'!AH37</f>
        <v>794267.01804237976</v>
      </c>
      <c r="E18" s="1043">
        <f>'WP 4-2 Billing Detail'!AH27</f>
        <v>2663.3594383496747</v>
      </c>
      <c r="F18" s="1041"/>
      <c r="G18" s="1044">
        <f t="shared" si="14"/>
        <v>12.04</v>
      </c>
      <c r="I18" s="1044">
        <f>'Schedule 11f'!G21</f>
        <v>403.69</v>
      </c>
      <c r="J18" s="409">
        <f t="shared" si="15"/>
        <v>9562974.8972302508</v>
      </c>
      <c r="K18" s="406"/>
      <c r="L18" s="409">
        <f t="shared" si="0"/>
        <v>1075171.5716673802</v>
      </c>
      <c r="M18" s="406">
        <f t="shared" si="1"/>
        <v>10638146.468897631</v>
      </c>
      <c r="N18" s="406"/>
      <c r="T18" s="1044">
        <f t="shared" ca="1" si="2"/>
        <v>433.07190423065629</v>
      </c>
      <c r="U18" s="1044">
        <f t="shared" ca="1" si="16"/>
        <v>12.916311345183436</v>
      </c>
      <c r="V18" s="407"/>
      <c r="W18" s="1044">
        <f t="shared" si="3"/>
        <v>-0.42438781675748044</v>
      </c>
      <c r="X18" s="1044">
        <f t="shared" si="4"/>
        <v>-1.265730960330963E-2</v>
      </c>
      <c r="Y18" s="407"/>
      <c r="Z18" s="1044"/>
      <c r="AA18" s="1044"/>
      <c r="AB18" s="407"/>
      <c r="AC18" s="407">
        <f t="shared" si="17"/>
        <v>-0.754</v>
      </c>
      <c r="AD18" s="1044">
        <f t="shared" ca="1" si="18"/>
        <v>431.89351641389879</v>
      </c>
      <c r="AE18" s="1044">
        <f t="shared" ca="1" si="19"/>
        <v>12.903654035580127</v>
      </c>
      <c r="AF18" s="407"/>
      <c r="AG18" s="408">
        <f t="shared" ca="1" si="5"/>
        <v>11399234.485993734</v>
      </c>
      <c r="AH18" s="412"/>
      <c r="AK18" s="1044">
        <f t="shared" ca="1" si="6"/>
        <v>433.07</v>
      </c>
      <c r="AL18" s="1044">
        <f t="shared" ca="1" si="7"/>
        <v>12.92</v>
      </c>
      <c r="AN18" s="1044">
        <f t="shared" si="8"/>
        <v>-0.42</v>
      </c>
      <c r="AO18" s="1044">
        <f t="shared" si="9"/>
        <v>-0.01</v>
      </c>
      <c r="AS18" s="1045">
        <f t="shared" si="20"/>
        <v>-0.75</v>
      </c>
      <c r="AT18" s="1044">
        <f t="shared" ca="1" si="21"/>
        <v>431.9</v>
      </c>
      <c r="AU18" s="1044">
        <f t="shared" ca="1" si="10"/>
        <v>12.91</v>
      </c>
      <c r="AW18" s="402">
        <f t="shared" ca="1" si="11"/>
        <v>11404292.144350346</v>
      </c>
      <c r="AX18" s="1044">
        <f t="shared" ca="1" si="12"/>
        <v>287.66138900405031</v>
      </c>
      <c r="AY18" s="411">
        <f t="shared" ca="1" si="13"/>
        <v>766145.67545271479</v>
      </c>
    </row>
    <row r="19" spans="1:53">
      <c r="A19" s="1041"/>
      <c r="B19" s="655" t="s">
        <v>497</v>
      </c>
      <c r="C19" s="1042">
        <f>'WP 4-2 Billing Detail'!AH38</f>
        <v>741651.44006799068</v>
      </c>
      <c r="E19" s="1043">
        <f>'WP 4-2 Billing Detail'!AH28</f>
        <v>762.65909283548604</v>
      </c>
      <c r="F19" s="1041"/>
      <c r="G19" s="1044">
        <f t="shared" si="14"/>
        <v>12.04</v>
      </c>
      <c r="I19" s="1044">
        <f>'Schedule 11f'!G22</f>
        <v>672.79000000000008</v>
      </c>
      <c r="J19" s="409">
        <f t="shared" si="15"/>
        <v>8929483.3384186067</v>
      </c>
      <c r="K19" s="406"/>
      <c r="L19" s="409">
        <f t="shared" si="0"/>
        <v>513109.41106878669</v>
      </c>
      <c r="M19" s="406">
        <f t="shared" si="1"/>
        <v>9442592.7494873926</v>
      </c>
      <c r="N19" s="406"/>
      <c r="T19" s="1044">
        <f t="shared" ca="1" si="2"/>
        <v>721.75789949551211</v>
      </c>
      <c r="U19" s="1044">
        <f t="shared" ca="1" si="16"/>
        <v>12.916311345183436</v>
      </c>
      <c r="V19" s="407"/>
      <c r="W19" s="1044">
        <f t="shared" si="3"/>
        <v>-0.70728499402082123</v>
      </c>
      <c r="X19" s="1044">
        <f t="shared" si="4"/>
        <v>-1.265730960330963E-2</v>
      </c>
      <c r="Y19" s="407"/>
      <c r="Z19" s="1044"/>
      <c r="AA19" s="1044"/>
      <c r="AB19" s="407"/>
      <c r="AC19" s="407">
        <f t="shared" si="17"/>
        <v>-0.754</v>
      </c>
      <c r="AD19" s="1044">
        <f ca="1">SUM(T19,W19,AC19)</f>
        <v>720.29661450149126</v>
      </c>
      <c r="AE19" s="1044">
        <f t="shared" ca="1" si="19"/>
        <v>12.903654035580127</v>
      </c>
      <c r="AF19" s="407"/>
      <c r="AG19" s="408">
        <f t="shared" ca="1" si="5"/>
        <v>10119354.360215319</v>
      </c>
      <c r="AH19" s="412"/>
      <c r="AK19" s="1044">
        <f t="shared" ca="1" si="6"/>
        <v>721.76</v>
      </c>
      <c r="AL19" s="1044">
        <f t="shared" ca="1" si="7"/>
        <v>12.92</v>
      </c>
      <c r="AN19" s="1044">
        <f t="shared" si="8"/>
        <v>-0.71</v>
      </c>
      <c r="AO19" s="1044">
        <f t="shared" si="9"/>
        <v>-0.01</v>
      </c>
      <c r="AS19" s="1045">
        <f t="shared" si="20"/>
        <v>-0.75</v>
      </c>
      <c r="AT19" s="1044">
        <f t="shared" ca="1" si="21"/>
        <v>720.3</v>
      </c>
      <c r="AU19" s="1044">
        <f t="shared" ca="1" si="10"/>
        <v>12.91</v>
      </c>
      <c r="AW19" s="402">
        <f t="shared" ca="1" si="11"/>
        <v>10124063.435847159</v>
      </c>
      <c r="AX19" s="1044">
        <f t="shared" ca="1" si="12"/>
        <v>893.54561266178678</v>
      </c>
      <c r="AY19" s="411">
        <f t="shared" ca="1" si="13"/>
        <v>681470.68635976687</v>
      </c>
    </row>
    <row r="20" spans="1:53">
      <c r="A20" s="1041"/>
      <c r="B20" s="655" t="s">
        <v>498</v>
      </c>
      <c r="C20" s="1042">
        <f>'WP 4-2 Billing Detail'!AH39</f>
        <v>568665.24000000011</v>
      </c>
      <c r="E20" s="1043">
        <f>'WP 4-2 Billing Detail'!AH29</f>
        <v>95.332386604435754</v>
      </c>
      <c r="F20" s="1041"/>
      <c r="G20" s="1044">
        <f t="shared" si="14"/>
        <v>12.04</v>
      </c>
      <c r="I20" s="1044">
        <f>'Schedule 11f'!G23</f>
        <v>1345.54</v>
      </c>
      <c r="J20" s="409">
        <f t="shared" si="15"/>
        <v>6846729.4896000009</v>
      </c>
      <c r="K20" s="406"/>
      <c r="L20" s="409">
        <f t="shared" si="0"/>
        <v>128273.53947173248</v>
      </c>
      <c r="M20" s="406">
        <f t="shared" si="1"/>
        <v>6975003.0290717334</v>
      </c>
      <c r="N20" s="406"/>
      <c r="T20" s="1044">
        <f t="shared" ca="1" si="2"/>
        <v>1443.4728876576512</v>
      </c>
      <c r="U20" s="1044">
        <f t="shared" ca="1" si="16"/>
        <v>12.916311345183436</v>
      </c>
      <c r="V20" s="407"/>
      <c r="W20" s="1044">
        <f t="shared" si="3"/>
        <v>-1.4145279371791728</v>
      </c>
      <c r="X20" s="1044">
        <f t="shared" si="4"/>
        <v>-1.265730960330963E-2</v>
      </c>
      <c r="Y20" s="407"/>
      <c r="Z20" s="1044"/>
      <c r="AA20" s="1044"/>
      <c r="AB20" s="407"/>
      <c r="AC20" s="407">
        <f>L52</f>
        <v>-4.1753999999999998</v>
      </c>
      <c r="AD20" s="1044">
        <f t="shared" ca="1" si="18"/>
        <v>1437.8829597204719</v>
      </c>
      <c r="AE20" s="1044">
        <f t="shared" ca="1" si="19"/>
        <v>12.903654035580127</v>
      </c>
      <c r="AF20" s="407"/>
      <c r="AG20" s="408">
        <f t="shared" ca="1" si="5"/>
        <v>7474936.3332281457</v>
      </c>
      <c r="AH20" s="412"/>
      <c r="AK20" s="1044">
        <f t="shared" ca="1" si="6"/>
        <v>1443.47</v>
      </c>
      <c r="AL20" s="1044">
        <f t="shared" ca="1" si="7"/>
        <v>12.92</v>
      </c>
      <c r="AN20" s="1044">
        <f t="shared" si="8"/>
        <v>-1.41</v>
      </c>
      <c r="AO20" s="1044">
        <f t="shared" si="9"/>
        <v>-0.01</v>
      </c>
      <c r="AS20" s="1045">
        <f t="shared" si="20"/>
        <v>-4.18</v>
      </c>
      <c r="AT20" s="1044">
        <f ca="1">SUM(AK20,AN20,AS20)</f>
        <v>1437.8799999999999</v>
      </c>
      <c r="AU20" s="1044">
        <f t="shared" ca="1" si="10"/>
        <v>12.91</v>
      </c>
      <c r="AW20" s="402">
        <f t="shared" ca="1" si="11"/>
        <v>7478544.7804507874</v>
      </c>
      <c r="AX20" s="1044">
        <f t="shared" ca="1" si="12"/>
        <v>5281.9589366665932</v>
      </c>
      <c r="AY20" s="411">
        <f t="shared" ca="1" si="13"/>
        <v>503541.75137905404</v>
      </c>
    </row>
    <row r="21" spans="1:53">
      <c r="A21" s="1041"/>
      <c r="B21" s="794" t="str">
        <f>"sub-Total "&amp;B13</f>
        <v>sub-Total G-11,12, and 13 Commercial &amp; Industrial</v>
      </c>
      <c r="C21" s="1046">
        <f>SUM(C14:C20)</f>
        <v>9164360.1561081465</v>
      </c>
      <c r="D21" s="1047"/>
      <c r="E21" s="1048">
        <f>SUM(E14:E20)</f>
        <v>1146825</v>
      </c>
      <c r="F21" s="1049"/>
      <c r="G21" s="1050">
        <f>'Schedule 11f'!G25</f>
        <v>12.04</v>
      </c>
      <c r="H21" s="1047"/>
      <c r="I21" s="795"/>
      <c r="J21" s="796">
        <f>G21*C21</f>
        <v>110338896.27954207</v>
      </c>
      <c r="K21" s="796"/>
      <c r="L21" s="796">
        <f>SUM(L14:L20)</f>
        <v>75145029.277249694</v>
      </c>
      <c r="M21" s="796">
        <f>SUM(M14:M20)</f>
        <v>185483925.55679178</v>
      </c>
      <c r="N21" s="796"/>
      <c r="O21" s="797">
        <f>M21/$M$78</f>
        <v>0.19467002953158127</v>
      </c>
      <c r="Q21" s="798">
        <f ca="1">O21*$Q$78</f>
        <v>13500138.564333605</v>
      </c>
      <c r="R21" s="798"/>
      <c r="S21" s="798">
        <f>O21*$Q$83</f>
        <v>-194993.97609713866</v>
      </c>
      <c r="T21" s="799"/>
      <c r="U21" s="799">
        <f ca="1">G21+(G21*$Q$80)</f>
        <v>12.916311345183436</v>
      </c>
      <c r="V21" s="800"/>
      <c r="W21" s="799"/>
      <c r="X21" s="799">
        <f>(S21*(J21/M21))/C21</f>
        <v>-1.265730960330963E-2</v>
      </c>
      <c r="Y21" s="800"/>
      <c r="Z21" s="799"/>
      <c r="AA21" s="799"/>
      <c r="AB21" s="800"/>
      <c r="AC21" s="800"/>
      <c r="AD21" s="799"/>
      <c r="AE21" s="799">
        <f ca="1">SUM(U21,X21)</f>
        <v>12.903654035580127</v>
      </c>
      <c r="AF21" s="800"/>
      <c r="AG21" s="796">
        <f ca="1">SUM(AG14:AG20)</f>
        <v>197924037.92480066</v>
      </c>
      <c r="AH21" s="796"/>
      <c r="AI21" s="797"/>
      <c r="AK21" s="1047"/>
      <c r="AL21" s="1050">
        <f ca="1">ROUND(U21,2)</f>
        <v>12.92</v>
      </c>
      <c r="AM21" s="1047"/>
      <c r="AN21" s="1047"/>
      <c r="AO21" s="1050">
        <f>ROUND(X21,2)</f>
        <v>-0.01</v>
      </c>
      <c r="AP21" s="1047"/>
      <c r="AQ21" s="1047"/>
      <c r="AR21" s="1047"/>
      <c r="AS21" s="1047"/>
      <c r="AT21" s="1047"/>
      <c r="AU21" s="1050">
        <f ca="1">SUM(AL21,AO21)</f>
        <v>12.91</v>
      </c>
      <c r="AV21" s="1047"/>
      <c r="AW21" s="798">
        <f ca="1">SUM(AW14:AW20)</f>
        <v>197985928.74176976</v>
      </c>
      <c r="AX21" s="1050">
        <f t="shared" ca="1" si="12"/>
        <v>10.901404473200339</v>
      </c>
      <c r="AY21" s="1051">
        <f t="shared" ca="1" si="13"/>
        <v>12502003.184977978</v>
      </c>
      <c r="BA21" s="1044"/>
    </row>
    <row r="22" spans="1:53" ht="15.45">
      <c r="A22" s="1041"/>
      <c r="B22" s="394"/>
      <c r="E22" s="1041"/>
      <c r="F22" s="1041"/>
      <c r="I22" s="405"/>
      <c r="J22" s="405"/>
      <c r="K22" s="406"/>
      <c r="L22" s="405"/>
      <c r="M22" s="406"/>
      <c r="N22" s="406"/>
      <c r="T22" s="404"/>
      <c r="V22" s="407"/>
      <c r="W22" s="404"/>
      <c r="Y22" s="407"/>
      <c r="Z22" s="404"/>
      <c r="AB22" s="407"/>
      <c r="AC22" s="407"/>
      <c r="AD22" s="404"/>
      <c r="AE22" s="402"/>
      <c r="AF22" s="407"/>
      <c r="AG22" s="408"/>
      <c r="AH22" s="408"/>
      <c r="AX22" s="1044"/>
      <c r="AY22" s="1044"/>
    </row>
    <row r="23" spans="1:53" ht="15.45">
      <c r="A23" s="1041"/>
      <c r="B23" s="394" t="s">
        <v>499</v>
      </c>
      <c r="E23" s="1041"/>
      <c r="F23" s="1041"/>
      <c r="I23" s="405"/>
      <c r="J23" s="405"/>
      <c r="K23" s="406"/>
      <c r="L23" s="406"/>
      <c r="M23" s="406"/>
      <c r="N23" s="406"/>
      <c r="T23" s="404"/>
      <c r="V23" s="407"/>
      <c r="W23" s="404"/>
      <c r="Y23" s="407"/>
      <c r="Z23" s="404"/>
      <c r="AB23" s="407"/>
      <c r="AC23" s="407"/>
      <c r="AD23" s="404"/>
      <c r="AE23" s="402"/>
      <c r="AF23" s="407"/>
      <c r="AG23" s="408"/>
      <c r="AH23" s="408"/>
      <c r="AX23" s="1044"/>
      <c r="AY23" s="1044"/>
    </row>
    <row r="24" spans="1:53">
      <c r="A24" s="1041"/>
      <c r="B24" s="655" t="s">
        <v>467</v>
      </c>
      <c r="E24" s="1043">
        <f>'WP 4-2 Billing Detail'!AH48</f>
        <v>4152</v>
      </c>
      <c r="F24" s="1041"/>
      <c r="I24" s="404">
        <f>'Schedule 11f'!G28</f>
        <v>60.56</v>
      </c>
      <c r="J24" s="405"/>
      <c r="K24" s="409"/>
      <c r="L24" s="409">
        <f>I24*E24</f>
        <v>251445.12</v>
      </c>
      <c r="M24" s="406">
        <f t="shared" ref="M24:M29" si="22">SUM(J24:L24)</f>
        <v>251445.12</v>
      </c>
      <c r="N24" s="406"/>
      <c r="T24" s="404">
        <f ca="1">I24+(I24*$Q$80)</f>
        <v>64.967758726271512</v>
      </c>
      <c r="U24" s="1044"/>
      <c r="V24" s="1044"/>
      <c r="W24" s="404">
        <f>(S27*(L24/M27))/E24</f>
        <v>-6.3665005778773376E-2</v>
      </c>
      <c r="X24" s="1044"/>
      <c r="Y24" s="1044"/>
      <c r="Z24" s="404"/>
      <c r="AA24" s="1044"/>
      <c r="AB24" s="1044"/>
      <c r="AC24" s="1044">
        <f>L53</f>
        <v>-3.9800000000000002E-2</v>
      </c>
      <c r="AD24" s="404">
        <f ca="1">SUM(T24,W24,AC24)</f>
        <v>64.864293720492739</v>
      </c>
      <c r="AE24" s="1044"/>
      <c r="AF24" s="1044"/>
      <c r="AG24" s="408">
        <f ca="1">AD24*E24</f>
        <v>269316.54752748588</v>
      </c>
      <c r="AH24" s="408"/>
      <c r="AI24" s="411"/>
      <c r="AK24" s="1044">
        <f ca="1">ROUND(T24,2)</f>
        <v>64.97</v>
      </c>
      <c r="AN24" s="1044">
        <f>ROUND(W24,2)</f>
        <v>-0.06</v>
      </c>
      <c r="AS24" s="1045">
        <f>ROUND(AC24,2)</f>
        <v>-0.04</v>
      </c>
      <c r="AT24" s="1044">
        <f ca="1">SUM(AK24,AN24,AS24)</f>
        <v>64.86999999999999</v>
      </c>
      <c r="AW24" s="402">
        <f ca="1">AT24*E24</f>
        <v>269340.23999999993</v>
      </c>
      <c r="AX24" s="1044"/>
      <c r="AY24" s="1044"/>
    </row>
    <row r="25" spans="1:53">
      <c r="A25" s="1041"/>
      <c r="B25" s="655" t="s">
        <v>500</v>
      </c>
      <c r="D25" s="1042">
        <f>'WP 4-2 Billing Detail'!AH49</f>
        <v>207233.58997265331</v>
      </c>
      <c r="E25" s="1043"/>
      <c r="F25" s="1041"/>
      <c r="H25" s="1044">
        <f>'Schedule 11f'!G29</f>
        <v>1.31</v>
      </c>
      <c r="I25" s="1044"/>
      <c r="J25" s="405"/>
      <c r="K25" s="409">
        <f>H25*D25</f>
        <v>271476.00286417583</v>
      </c>
      <c r="L25" s="409">
        <f>I25*E25</f>
        <v>0</v>
      </c>
      <c r="M25" s="406">
        <f t="shared" si="22"/>
        <v>271476.00286417583</v>
      </c>
      <c r="N25" s="406"/>
      <c r="T25" s="1044"/>
      <c r="U25" s="1044">
        <v>0</v>
      </c>
      <c r="V25" s="405">
        <f ca="1">H25+(H25*$Q$80)</f>
        <v>1.4053461679560051</v>
      </c>
      <c r="W25" s="1044"/>
      <c r="X25" s="1044"/>
      <c r="Y25" s="405">
        <f>(S27*(K25/M27))/D25</f>
        <v>-1.3771657458750515E-3</v>
      </c>
      <c r="Z25" s="1044"/>
      <c r="AA25" s="1044"/>
      <c r="AB25" s="405"/>
      <c r="AC25" s="405"/>
      <c r="AD25" s="1044"/>
      <c r="AE25" s="1044"/>
      <c r="AF25" s="405">
        <f ca="1">SUM(V25,Y25)</f>
        <v>1.4039690022101301</v>
      </c>
      <c r="AG25" s="408">
        <f ca="1">AF25*D25</f>
        <v>290949.53653832927</v>
      </c>
      <c r="AH25" s="408"/>
      <c r="AK25" s="1044"/>
      <c r="AM25" s="1044">
        <f ca="1">ROUND(V25,2)</f>
        <v>1.41</v>
      </c>
      <c r="AN25" s="1044"/>
      <c r="AP25" s="1044">
        <f>ROUND(Y25,2)</f>
        <v>0</v>
      </c>
      <c r="AQ25" s="1044"/>
      <c r="AR25" s="1044"/>
      <c r="AS25" s="1044"/>
      <c r="AT25" s="1044"/>
      <c r="AV25" s="1044">
        <f ca="1">SUM(AM25,AP25)</f>
        <v>1.41</v>
      </c>
      <c r="AW25" s="402">
        <f ca="1">AU25*C25+D25*AV25+AT25*E25</f>
        <v>292199.36186144117</v>
      </c>
      <c r="AX25" s="1044"/>
      <c r="AY25" s="1044"/>
    </row>
    <row r="26" spans="1:53">
      <c r="A26" s="1041"/>
      <c r="B26" s="655" t="s">
        <v>501</v>
      </c>
      <c r="D26" s="1042">
        <f>'WP 4-2 Billing Detail'!AH50</f>
        <v>490731.40231513395</v>
      </c>
      <c r="E26" s="1043"/>
      <c r="F26" s="1041"/>
      <c r="H26" s="1044">
        <f>'Schedule 11f'!G30</f>
        <v>2.95</v>
      </c>
      <c r="I26" s="405"/>
      <c r="J26" s="405"/>
      <c r="K26" s="409">
        <f>H26*D26</f>
        <v>1447657.6368296451</v>
      </c>
      <c r="L26" s="409">
        <f>I26*E26</f>
        <v>0</v>
      </c>
      <c r="M26" s="406">
        <f t="shared" si="22"/>
        <v>1447657.6368296451</v>
      </c>
      <c r="N26" s="406"/>
      <c r="T26" s="1044"/>
      <c r="U26" s="1044">
        <v>0</v>
      </c>
      <c r="V26" s="405">
        <f ca="1">H26+(H26*$Q$80)</f>
        <v>3.1647108362368055</v>
      </c>
      <c r="W26" s="1044"/>
      <c r="X26" s="1044"/>
      <c r="Y26" s="405">
        <f>(S27*(K26/M27))/D26</f>
        <v>-3.1012511071232076E-3</v>
      </c>
      <c r="Z26" s="1044"/>
      <c r="AA26" s="1044"/>
      <c r="AB26" s="405"/>
      <c r="AC26" s="405"/>
      <c r="AD26" s="1044"/>
      <c r="AE26" s="1044"/>
      <c r="AF26" s="405">
        <f ca="1">SUM(V26,Y26)</f>
        <v>3.1616095851296824</v>
      </c>
      <c r="AG26" s="408">
        <f ca="1">AF26*D26</f>
        <v>1551501.1052836578</v>
      </c>
      <c r="AH26" s="408"/>
      <c r="AK26" s="1044"/>
      <c r="AM26" s="1044">
        <f ca="1">ROUND(V26,2)</f>
        <v>3.16</v>
      </c>
      <c r="AN26" s="1044"/>
      <c r="AP26" s="1044">
        <f>ROUND(Y26,2)</f>
        <v>0</v>
      </c>
      <c r="AQ26" s="1044"/>
      <c r="AR26" s="1044"/>
      <c r="AS26" s="1044"/>
      <c r="AT26" s="1044"/>
      <c r="AV26" s="1044">
        <f ca="1">SUM(AM26,AP26)</f>
        <v>3.16</v>
      </c>
      <c r="AW26" s="402">
        <f ca="1">AU26*C26+D26*AV26+AT26*E26</f>
        <v>1550711.2313158233</v>
      </c>
      <c r="AX26" s="1044"/>
      <c r="AY26" s="1044"/>
    </row>
    <row r="27" spans="1:53">
      <c r="A27" s="1041"/>
      <c r="B27" s="794" t="str">
        <f>"sub-Total "&amp;B23</f>
        <v>sub-Total AG-1 Agricultural</v>
      </c>
      <c r="C27" s="1047"/>
      <c r="D27" s="1046">
        <f>SUM(D25:D26)</f>
        <v>697964.99228778726</v>
      </c>
      <c r="E27" s="1048">
        <f>SUM(E24:E26)</f>
        <v>4152</v>
      </c>
      <c r="F27" s="1049"/>
      <c r="G27" s="1047"/>
      <c r="H27" s="1050">
        <f>SUM(H25:H26)</f>
        <v>4.26</v>
      </c>
      <c r="I27" s="795"/>
      <c r="J27" s="796"/>
      <c r="K27" s="796">
        <f>SUM(K24:K26)</f>
        <v>1719133.6396938208</v>
      </c>
      <c r="L27" s="796">
        <f>SUM(L24:L26)</f>
        <v>251445.12</v>
      </c>
      <c r="M27" s="796">
        <f>SUM(M24:M26)</f>
        <v>1970578.759693821</v>
      </c>
      <c r="N27" s="796"/>
      <c r="O27" s="797">
        <f>M27/$M$78</f>
        <v>2.068171806221816E-3</v>
      </c>
      <c r="Q27" s="798">
        <f ca="1">O27*$Q$78</f>
        <v>143425.29266588041</v>
      </c>
      <c r="R27" s="798"/>
      <c r="S27" s="798">
        <f>O27*$Q$83</f>
        <v>-2071.6134102284541</v>
      </c>
      <c r="T27" s="799"/>
      <c r="U27" s="798"/>
      <c r="V27" s="799"/>
      <c r="W27" s="799"/>
      <c r="X27" s="798"/>
      <c r="Y27" s="799"/>
      <c r="Z27" s="799"/>
      <c r="AA27" s="798"/>
      <c r="AB27" s="799"/>
      <c r="AC27" s="799"/>
      <c r="AD27" s="799"/>
      <c r="AE27" s="798"/>
      <c r="AF27" s="799"/>
      <c r="AG27" s="796">
        <f ca="1">SUM(AG24:AG26)</f>
        <v>2111767.189349473</v>
      </c>
      <c r="AH27" s="796"/>
      <c r="AI27" s="797"/>
      <c r="AK27" s="1047"/>
      <c r="AL27" s="1047"/>
      <c r="AM27" s="1047"/>
      <c r="AN27" s="1047"/>
      <c r="AO27" s="1047"/>
      <c r="AP27" s="1047"/>
      <c r="AQ27" s="1047"/>
      <c r="AR27" s="1047"/>
      <c r="AS27" s="1047"/>
      <c r="AT27" s="1047"/>
      <c r="AU27" s="1047"/>
      <c r="AV27" s="1047"/>
      <c r="AW27" s="798">
        <f ca="1">SUM(AW24:AW26)</f>
        <v>2112250.8331772643</v>
      </c>
      <c r="AX27" s="1050">
        <f ca="1">(AW27-M27)/E27</f>
        <v>34.121404981561504</v>
      </c>
      <c r="AY27" s="1051">
        <f ca="1">AW27-M27</f>
        <v>141672.07348344335</v>
      </c>
    </row>
    <row r="28" spans="1:53" ht="15.45">
      <c r="A28" s="1041"/>
      <c r="B28" s="394"/>
      <c r="E28" s="1041"/>
      <c r="F28" s="1041"/>
      <c r="I28" s="405"/>
      <c r="J28" s="405"/>
      <c r="K28" s="406"/>
      <c r="L28" s="406"/>
      <c r="M28" s="406"/>
      <c r="N28" s="406"/>
      <c r="T28" s="404"/>
      <c r="V28" s="407"/>
      <c r="W28" s="404"/>
      <c r="Y28" s="407"/>
      <c r="Z28" s="404"/>
      <c r="AB28" s="407"/>
      <c r="AC28" s="407"/>
      <c r="AD28" s="404"/>
      <c r="AE28" s="402"/>
      <c r="AF28" s="407"/>
      <c r="AG28" s="408"/>
      <c r="AH28" s="408"/>
      <c r="AX28" s="1044"/>
      <c r="AY28" s="1044"/>
    </row>
    <row r="29" spans="1:53" ht="15.45">
      <c r="A29" s="1041"/>
      <c r="B29" s="394" t="s">
        <v>502</v>
      </c>
      <c r="D29" s="1042">
        <f>'WP 4-2 Billing Detail'!AH55</f>
        <v>22191.114047619052</v>
      </c>
      <c r="E29" s="1043">
        <f>'WP 4-2 Billing Detail'!AH54</f>
        <v>60</v>
      </c>
      <c r="F29" s="1041"/>
      <c r="H29" s="1044">
        <f>'Schedule 11f'!G34</f>
        <v>1.95</v>
      </c>
      <c r="I29" s="1044">
        <f>'Schedule 11f'!G33</f>
        <v>53.65</v>
      </c>
      <c r="J29" s="405"/>
      <c r="K29" s="409">
        <f>H29*D29</f>
        <v>43272.672392857152</v>
      </c>
      <c r="L29" s="409">
        <f>I29*E29</f>
        <v>3219</v>
      </c>
      <c r="M29" s="406">
        <f t="shared" si="22"/>
        <v>46491.672392857152</v>
      </c>
      <c r="N29" s="406"/>
      <c r="O29" s="410">
        <f>M29/$M$78</f>
        <v>4.8794175616684342E-5</v>
      </c>
      <c r="Q29" s="402">
        <f ca="1">O29*$Q$78</f>
        <v>3383.818934751851</v>
      </c>
      <c r="S29" s="402">
        <f>O29*$Q$83</f>
        <v>-48.875373044189047</v>
      </c>
      <c r="T29" s="1044">
        <f ca="1">I29+(I29*$Q$80)</f>
        <v>57.554825886137152</v>
      </c>
      <c r="U29" s="1044"/>
      <c r="V29" s="1044">
        <f ca="1">H29+(H29*$Q$80)</f>
        <v>2.091927501919244</v>
      </c>
      <c r="W29" s="1044">
        <f>(S29*(L29/M29))/E29</f>
        <v>-5.6400719287172905E-2</v>
      </c>
      <c r="X29" s="1044"/>
      <c r="Y29" s="1044">
        <f>(S29*(K29/M29))/D29</f>
        <v>-2.0499795453865267E-3</v>
      </c>
      <c r="Z29" s="1044"/>
      <c r="AA29" s="1044"/>
      <c r="AB29" s="1044"/>
      <c r="AC29" s="1044">
        <f>L54</f>
        <v>-5.96E-2</v>
      </c>
      <c r="AD29" s="1044">
        <f ca="1">SUM(T29,W29,AC29)</f>
        <v>57.438825166849973</v>
      </c>
      <c r="AE29" s="1044"/>
      <c r="AF29" s="1044">
        <f ca="1">SUM(V29,Y29)</f>
        <v>2.0898775223738575</v>
      </c>
      <c r="AG29" s="408">
        <f ca="1">AD29*E29+AF29*D29+AE29*C29</f>
        <v>49823.039954564803</v>
      </c>
      <c r="AH29" s="408"/>
      <c r="AI29" s="410"/>
      <c r="AK29" s="1044">
        <f ca="1">ROUND(T29,2)</f>
        <v>57.55</v>
      </c>
      <c r="AM29" s="1044">
        <f ca="1">ROUND(V29,2)</f>
        <v>2.09</v>
      </c>
      <c r="AN29" s="1044">
        <f>ROUND(W29,2)</f>
        <v>-0.06</v>
      </c>
      <c r="AP29" s="1044">
        <f>ROUND(Y29,2)</f>
        <v>0</v>
      </c>
      <c r="AQ29" s="1044"/>
      <c r="AR29" s="1044"/>
      <c r="AS29" s="1045">
        <f>ROUND(AC29,2)</f>
        <v>-0.06</v>
      </c>
      <c r="AT29" s="1044">
        <f ca="1">SUM(AK29,AN29,AS29)</f>
        <v>57.429999999999993</v>
      </c>
      <c r="AV29" s="1044">
        <f ca="1">SUM(AM29,AP29)</f>
        <v>2.09</v>
      </c>
      <c r="AW29" s="402">
        <f ca="1">AU29*C29+D29*AV29+AT29*E29</f>
        <v>49825.228359523819</v>
      </c>
      <c r="AX29" s="1044">
        <f ca="1">(AW29-M29)/E29</f>
        <v>55.559266111111114</v>
      </c>
      <c r="AY29" s="411">
        <f ca="1">AW29-M29</f>
        <v>3333.5559666666668</v>
      </c>
    </row>
    <row r="30" spans="1:53" ht="15.45">
      <c r="A30" s="1041"/>
      <c r="B30" s="394"/>
      <c r="E30" s="1041"/>
      <c r="F30" s="1041"/>
      <c r="I30" s="405"/>
      <c r="J30" s="405"/>
      <c r="K30" s="406"/>
      <c r="L30" s="406"/>
      <c r="M30" s="406"/>
      <c r="N30" s="406"/>
      <c r="Q30" s="404"/>
      <c r="R30" s="404"/>
      <c r="S30" s="404"/>
      <c r="T30" s="404"/>
      <c r="V30" s="407"/>
      <c r="W30" s="404"/>
      <c r="Y30" s="407"/>
      <c r="Z30" s="404"/>
      <c r="AB30" s="407"/>
      <c r="AC30" s="407"/>
      <c r="AD30" s="404"/>
      <c r="AE30" s="402"/>
      <c r="AF30" s="407"/>
      <c r="AG30" s="408"/>
      <c r="AH30" s="408"/>
      <c r="AX30" s="1044"/>
      <c r="AY30" s="1044"/>
    </row>
    <row r="31" spans="1:53" ht="15.45">
      <c r="A31" s="1041"/>
      <c r="B31" s="394" t="s">
        <v>503</v>
      </c>
      <c r="E31" s="1041"/>
      <c r="F31" s="1041"/>
      <c r="I31" s="1044"/>
      <c r="J31" s="405"/>
      <c r="K31" s="406"/>
      <c r="L31" s="406"/>
      <c r="M31" s="406"/>
      <c r="N31" s="406"/>
      <c r="T31" s="404"/>
      <c r="V31" s="407"/>
      <c r="W31" s="404"/>
      <c r="Y31" s="407"/>
      <c r="Z31" s="404"/>
      <c r="AB31" s="407"/>
      <c r="AC31" s="407"/>
      <c r="AD31" s="404"/>
      <c r="AE31" s="402"/>
      <c r="AF31" s="407"/>
      <c r="AG31" s="408"/>
      <c r="AH31" s="408"/>
      <c r="AX31" s="1044"/>
      <c r="AY31" s="1044"/>
    </row>
    <row r="32" spans="1:53">
      <c r="A32" s="1041"/>
      <c r="B32" s="655" t="s">
        <v>504</v>
      </c>
      <c r="E32" s="1043">
        <f>'WP 4-2 Billing Detail'!AH59</f>
        <v>12</v>
      </c>
      <c r="F32" s="1041"/>
      <c r="I32" s="1044">
        <f>'Schedule 11f'!G43</f>
        <v>701.11</v>
      </c>
      <c r="J32" s="405"/>
      <c r="K32" s="406"/>
      <c r="L32" s="409">
        <f>I32*E32</f>
        <v>8413.32</v>
      </c>
      <c r="M32" s="406">
        <f t="shared" ref="M32:M37" si="23">SUM(J32:L32)</f>
        <v>8413.32</v>
      </c>
      <c r="N32" s="406"/>
      <c r="T32" s="1044">
        <f ca="1">I32+(I32*$Q$80)</f>
        <v>752.13912352338536</v>
      </c>
      <c r="U32" s="1044"/>
      <c r="V32" s="1044"/>
      <c r="W32" s="1044">
        <f>(S38*(L32/M38))/E32</f>
        <v>-0.73705700464920409</v>
      </c>
      <c r="X32" s="1044"/>
      <c r="Y32" s="1044"/>
      <c r="Z32" s="1044"/>
      <c r="AA32" s="1044"/>
      <c r="AB32" s="1044"/>
      <c r="AC32" s="1044"/>
      <c r="AD32" s="1044">
        <f ca="1">SUM(T32,W32)</f>
        <v>751.40206651873621</v>
      </c>
      <c r="AE32" s="1044"/>
      <c r="AF32" s="1044"/>
      <c r="AG32" s="408">
        <f t="shared" ref="AG32:AG37" ca="1" si="24">AD32*E32+AF32*D32+AE32*C32</f>
        <v>9016.824798224834</v>
      </c>
      <c r="AH32" s="408"/>
      <c r="AK32" s="1044">
        <f ca="1">ROUND(T32,2)</f>
        <v>752.14</v>
      </c>
      <c r="AN32" s="1044">
        <f>ROUND(W32,2)</f>
        <v>-0.74</v>
      </c>
      <c r="AT32" s="1044">
        <f ca="1">SUM(AK32,AN32)</f>
        <v>751.4</v>
      </c>
      <c r="AW32" s="402">
        <f ca="1">AU32*C32+D32*AV32+AT32*E32</f>
        <v>9016.7999999999993</v>
      </c>
      <c r="AX32" s="1044"/>
      <c r="AY32" s="1044"/>
    </row>
    <row r="33" spans="1:51">
      <c r="A33" s="1041"/>
      <c r="B33" s="655" t="s">
        <v>505</v>
      </c>
      <c r="E33" s="1043">
        <f>'WP 4-2 Billing Detail'!AH60</f>
        <v>12</v>
      </c>
      <c r="F33" s="1041"/>
      <c r="I33" s="1044">
        <f>'Schedule 11f'!G44</f>
        <v>1402.25</v>
      </c>
      <c r="J33" s="405"/>
      <c r="K33" s="406"/>
      <c r="L33" s="409">
        <f>I33*E33</f>
        <v>16827</v>
      </c>
      <c r="M33" s="406">
        <f t="shared" si="23"/>
        <v>16827</v>
      </c>
      <c r="N33" s="406"/>
      <c r="T33" s="1044">
        <f ca="1">I33+(I33*$Q$80)</f>
        <v>1504.3104305468</v>
      </c>
      <c r="U33" s="1044"/>
      <c r="V33" s="1044"/>
      <c r="W33" s="1044">
        <f>(S38*(L33/M38))/E33</f>
        <v>-1.4741455474452601</v>
      </c>
      <c r="X33" s="1044"/>
      <c r="Y33" s="1044"/>
      <c r="Z33" s="1044"/>
      <c r="AA33" s="1044"/>
      <c r="AB33" s="1044"/>
      <c r="AC33" s="1044"/>
      <c r="AD33" s="1044">
        <f ca="1">SUM(T33,W33)</f>
        <v>1502.8362849993548</v>
      </c>
      <c r="AE33" s="1044"/>
      <c r="AF33" s="1044"/>
      <c r="AG33" s="408">
        <f t="shared" ca="1" si="24"/>
        <v>18034.035419992259</v>
      </c>
      <c r="AH33" s="408"/>
      <c r="AK33" s="1044">
        <f ca="1">ROUND(T33,2)</f>
        <v>1504.31</v>
      </c>
      <c r="AN33" s="1044">
        <f>ROUND(W33,2)</f>
        <v>-1.47</v>
      </c>
      <c r="AT33" s="1044">
        <f ca="1">SUM(AK33,AN33)</f>
        <v>1502.84</v>
      </c>
      <c r="AW33" s="402">
        <f ca="1">AU33*C33+D33*AV33+AT33*E33</f>
        <v>18034.079999999998</v>
      </c>
      <c r="AX33" s="1044"/>
      <c r="AY33" s="1044"/>
    </row>
    <row r="34" spans="1:51">
      <c r="A34" s="1041"/>
      <c r="B34" s="655" t="s">
        <v>506</v>
      </c>
      <c r="E34" s="1041"/>
      <c r="F34" s="1041"/>
      <c r="I34" s="1044">
        <f>'Schedule 11f'!G45</f>
        <v>2132.63</v>
      </c>
      <c r="J34" s="405"/>
      <c r="K34" s="406"/>
      <c r="L34" s="409">
        <f>I34*E34</f>
        <v>0</v>
      </c>
      <c r="M34" s="406">
        <f t="shared" si="23"/>
        <v>0</v>
      </c>
      <c r="N34" s="406"/>
      <c r="T34" s="1044">
        <f ca="1">I34+(I34*$Q$80)</f>
        <v>2287.8499222656606</v>
      </c>
      <c r="U34" s="1044"/>
      <c r="V34" s="1044"/>
      <c r="W34" s="1044"/>
      <c r="X34" s="1044"/>
      <c r="Y34" s="1044"/>
      <c r="Z34" s="1044"/>
      <c r="AA34" s="1044"/>
      <c r="AB34" s="1044"/>
      <c r="AC34" s="1044"/>
      <c r="AD34" s="1044">
        <f ca="1">SUM(T34,W34)</f>
        <v>2287.8499222656606</v>
      </c>
      <c r="AE34" s="1044"/>
      <c r="AF34" s="1044"/>
      <c r="AG34" s="408">
        <f t="shared" ca="1" si="24"/>
        <v>0</v>
      </c>
      <c r="AH34" s="408"/>
      <c r="AK34" s="1044">
        <f ca="1">ROUND(T34,2)</f>
        <v>2287.85</v>
      </c>
      <c r="AN34" s="1044">
        <f>ROUND(W34,2)</f>
        <v>0</v>
      </c>
      <c r="AT34" s="1044">
        <f ca="1">SUM(AK34,AN34)</f>
        <v>2287.85</v>
      </c>
      <c r="AW34" s="402">
        <f ca="1">AU34*C34+D34*AV34+AT34*E34</f>
        <v>0</v>
      </c>
      <c r="AX34" s="1044"/>
      <c r="AY34" s="1044"/>
    </row>
    <row r="35" spans="1:51">
      <c r="A35" s="1041"/>
      <c r="B35" s="655" t="s">
        <v>507</v>
      </c>
      <c r="E35" s="1041"/>
      <c r="F35" s="1041"/>
      <c r="I35" s="1044">
        <f>'Schedule 11f'!G46</f>
        <v>3554.42</v>
      </c>
      <c r="J35" s="405"/>
      <c r="K35" s="406"/>
      <c r="L35" s="409">
        <f>I35*E35</f>
        <v>0</v>
      </c>
      <c r="M35" s="406">
        <f t="shared" si="23"/>
        <v>0</v>
      </c>
      <c r="N35" s="406"/>
      <c r="T35" s="1044">
        <f ca="1">I35+(I35*$Q$80)</f>
        <v>3813.122539165026</v>
      </c>
      <c r="U35" s="1044"/>
      <c r="V35" s="1044"/>
      <c r="W35" s="1044"/>
      <c r="X35" s="1044"/>
      <c r="Y35" s="1044"/>
      <c r="Z35" s="1044"/>
      <c r="AA35" s="1044"/>
      <c r="AB35" s="1044"/>
      <c r="AC35" s="1044"/>
      <c r="AD35" s="1044">
        <f ca="1">SUM(T35,W35)</f>
        <v>3813.122539165026</v>
      </c>
      <c r="AE35" s="1044"/>
      <c r="AF35" s="1044"/>
      <c r="AG35" s="408">
        <f t="shared" ca="1" si="24"/>
        <v>0</v>
      </c>
      <c r="AH35" s="408"/>
      <c r="AK35" s="1044">
        <f ca="1">ROUND(T35,2)</f>
        <v>3813.12</v>
      </c>
      <c r="AN35" s="1044">
        <f>ROUND(W35,2)</f>
        <v>0</v>
      </c>
      <c r="AT35" s="1044">
        <f ca="1">SUM(AK35,AN35)</f>
        <v>3813.12</v>
      </c>
      <c r="AW35" s="402">
        <f ca="1">AU35*C35+D35*AV35+AT35*E35</f>
        <v>0</v>
      </c>
      <c r="AX35" s="1044"/>
      <c r="AY35" s="1044"/>
    </row>
    <row r="36" spans="1:51">
      <c r="A36" s="1041"/>
      <c r="B36" s="655" t="s">
        <v>508</v>
      </c>
      <c r="D36" s="1042">
        <f>'WP 4-2 Billing Detail'!AH66</f>
        <v>57048.396891956072</v>
      </c>
      <c r="E36" s="1041"/>
      <c r="F36" s="1041"/>
      <c r="H36" s="1044">
        <f>'Schedule 11f'!G48</f>
        <v>0.16</v>
      </c>
      <c r="I36" s="405"/>
      <c r="J36" s="405"/>
      <c r="K36" s="409">
        <f>H36*D36</f>
        <v>9127.7435027129723</v>
      </c>
      <c r="L36" s="406"/>
      <c r="M36" s="406">
        <f t="shared" si="23"/>
        <v>9127.7435027129723</v>
      </c>
      <c r="N36" s="406"/>
      <c r="T36" s="1044"/>
      <c r="U36" s="1044"/>
      <c r="V36" s="1044">
        <f ca="1">H36+(H36*$Q$80)</f>
        <v>0.17164533349080979</v>
      </c>
      <c r="W36" s="1044"/>
      <c r="X36" s="1044"/>
      <c r="Y36" s="1044">
        <f>($S$38*(K36/$M$38))/D36</f>
        <v>-1.6820344987786889E-4</v>
      </c>
      <c r="Z36" s="1044"/>
      <c r="AA36" s="1044"/>
      <c r="AB36" s="1044"/>
      <c r="AC36" s="1044"/>
      <c r="AD36" s="1044"/>
      <c r="AE36" s="1044"/>
      <c r="AF36" s="1044">
        <f ca="1">SUM(V36,Y36)</f>
        <v>0.17147713004093193</v>
      </c>
      <c r="AG36" s="408">
        <f t="shared" ca="1" si="24"/>
        <v>9782.4953724686475</v>
      </c>
      <c r="AH36" s="408"/>
      <c r="AM36" s="1044">
        <f ca="1">ROUND(V36,2)</f>
        <v>0.17</v>
      </c>
      <c r="AP36" s="1044">
        <f>ROUND(Y36,2)</f>
        <v>0</v>
      </c>
      <c r="AQ36" s="1044"/>
      <c r="AR36" s="1044"/>
      <c r="AS36" s="1044"/>
      <c r="AV36" s="1044">
        <f ca="1">SUM(AM36,AP36)</f>
        <v>0.17</v>
      </c>
      <c r="AW36" s="402">
        <f ca="1">AU36*C36+D36*AV36+AT36*E36</f>
        <v>9698.2274716325337</v>
      </c>
      <c r="AX36" s="1044"/>
      <c r="AY36" s="1044"/>
    </row>
    <row r="37" spans="1:51">
      <c r="A37" s="1041"/>
      <c r="B37" s="655" t="s">
        <v>509</v>
      </c>
      <c r="D37" s="1042">
        <f>'WP 4-2 Billing Detail'!AH67</f>
        <v>167928.6031080439</v>
      </c>
      <c r="E37" s="1041"/>
      <c r="F37" s="1041"/>
      <c r="H37" s="1044">
        <f>'Schedule 11f'!G49</f>
        <v>0.34</v>
      </c>
      <c r="I37" s="405"/>
      <c r="J37" s="405"/>
      <c r="K37" s="409">
        <f>H37*D37</f>
        <v>57095.725056734933</v>
      </c>
      <c r="L37" s="406"/>
      <c r="M37" s="406">
        <f t="shared" si="23"/>
        <v>57095.725056734933</v>
      </c>
      <c r="N37" s="406"/>
      <c r="T37" s="1044"/>
      <c r="U37" s="1044"/>
      <c r="V37" s="1044">
        <f ca="1">H37+(H37*$Q$80)</f>
        <v>0.36474633366797082</v>
      </c>
      <c r="W37" s="1044"/>
      <c r="X37" s="1044"/>
      <c r="Y37" s="1044">
        <f>($S$38*(K37/$M$38))/D37</f>
        <v>-3.5743233099047144E-4</v>
      </c>
      <c r="Z37" s="1044"/>
      <c r="AA37" s="1044"/>
      <c r="AB37" s="1044"/>
      <c r="AC37" s="1044"/>
      <c r="AD37" s="1044"/>
      <c r="AE37" s="1044"/>
      <c r="AF37" s="1044">
        <f ca="1">SUM(V37,Y37)</f>
        <v>0.36438890133698038</v>
      </c>
      <c r="AG37" s="408">
        <f t="shared" ca="1" si="24"/>
        <v>61191.319189593945</v>
      </c>
      <c r="AH37" s="408"/>
      <c r="AM37" s="1044">
        <f ca="1">ROUND(V37,2)</f>
        <v>0.36</v>
      </c>
      <c r="AP37" s="1044">
        <f>ROUND(Y37,2)</f>
        <v>0</v>
      </c>
      <c r="AQ37" s="1044"/>
      <c r="AR37" s="1044"/>
      <c r="AS37" s="1044"/>
      <c r="AV37" s="1044">
        <f ca="1">SUM(AM37,AP37)</f>
        <v>0.36</v>
      </c>
      <c r="AW37" s="402">
        <f ca="1">AL37*C37+D37*AM37+AK37*E37</f>
        <v>60454.297118895804</v>
      </c>
      <c r="AX37" s="1044"/>
      <c r="AY37" s="1044"/>
    </row>
    <row r="38" spans="1:51">
      <c r="A38" s="1041"/>
      <c r="B38" s="794" t="str">
        <f>"sub-Total "&amp;B31</f>
        <v>sub-Total TS-1 General Transportation Service</v>
      </c>
      <c r="C38" s="1047"/>
      <c r="D38" s="1042">
        <f>SUM(D32:D37)</f>
        <v>224976.99999999997</v>
      </c>
      <c r="E38" s="1049">
        <f>SUM(E32:E37)</f>
        <v>24</v>
      </c>
      <c r="F38" s="1049"/>
      <c r="G38" s="1047"/>
      <c r="H38" s="1050">
        <f>SUM(H36:H37)</f>
        <v>0.5</v>
      </c>
      <c r="I38" s="795"/>
      <c r="J38" s="796"/>
      <c r="K38" s="796">
        <f>SUM(K33:K37)</f>
        <v>66223.468559447909</v>
      </c>
      <c r="L38" s="796">
        <f>SUM(L33:L37)</f>
        <v>16827</v>
      </c>
      <c r="M38" s="796">
        <f>SUM(M32:M37)</f>
        <v>91463.788559447916</v>
      </c>
      <c r="N38" s="796"/>
      <c r="O38" s="797">
        <f>M38/$M$78</f>
        <v>9.5993538882087052E-5</v>
      </c>
      <c r="Q38" s="798">
        <f ca="1">O38*$Q$78</f>
        <v>6657.0395006730241</v>
      </c>
      <c r="R38" s="798"/>
      <c r="S38" s="798">
        <f>O38*$Q$83</f>
        <v>-96.153279841244341</v>
      </c>
      <c r="T38" s="799"/>
      <c r="U38" s="798"/>
      <c r="V38" s="800"/>
      <c r="W38" s="799"/>
      <c r="X38" s="798"/>
      <c r="Y38" s="800"/>
      <c r="Z38" s="799"/>
      <c r="AA38" s="798"/>
      <c r="AB38" s="800"/>
      <c r="AC38" s="800"/>
      <c r="AD38" s="799"/>
      <c r="AE38" s="798"/>
      <c r="AF38" s="800"/>
      <c r="AG38" s="796">
        <f ca="1">SUM(AG32:AG37)</f>
        <v>98024.674780279689</v>
      </c>
      <c r="AH38" s="796"/>
      <c r="AI38" s="797"/>
      <c r="AK38" s="1047"/>
      <c r="AL38" s="1047"/>
      <c r="AM38" s="1047"/>
      <c r="AN38" s="1047"/>
      <c r="AO38" s="1047"/>
      <c r="AP38" s="1047"/>
      <c r="AQ38" s="1047"/>
      <c r="AR38" s="1047"/>
      <c r="AS38" s="1047"/>
      <c r="AT38" s="1047"/>
      <c r="AU38" s="1047"/>
      <c r="AV38" s="1047"/>
      <c r="AW38" s="798">
        <f ca="1">SUM(AW32:AW37)</f>
        <v>97203.404590528342</v>
      </c>
      <c r="AX38" s="1050">
        <f ca="1">(AW38-M38)/E38</f>
        <v>239.15066796168443</v>
      </c>
      <c r="AY38" s="1051">
        <f ca="1">AW38-M38</f>
        <v>5739.6160310804262</v>
      </c>
    </row>
    <row r="39" spans="1:51">
      <c r="A39" s="1041"/>
      <c r="B39" s="656"/>
      <c r="D39" s="1041"/>
      <c r="E39" s="1041"/>
      <c r="F39" s="1041"/>
      <c r="H39" s="1044"/>
      <c r="I39" s="413"/>
      <c r="J39" s="408"/>
      <c r="K39" s="408"/>
      <c r="L39" s="408"/>
      <c r="M39" s="408"/>
      <c r="N39" s="408"/>
      <c r="O39" s="414"/>
      <c r="Q39" s="415"/>
      <c r="R39" s="415"/>
      <c r="S39" s="415"/>
      <c r="T39" s="416"/>
      <c r="U39" s="415"/>
      <c r="V39" s="417"/>
      <c r="W39" s="416"/>
      <c r="X39" s="415"/>
      <c r="Y39" s="417"/>
      <c r="Z39" s="416"/>
      <c r="AA39" s="415"/>
      <c r="AB39" s="417"/>
      <c r="AC39" s="417"/>
      <c r="AD39" s="416"/>
      <c r="AE39" s="415"/>
      <c r="AF39" s="417"/>
      <c r="AG39" s="408"/>
      <c r="AH39" s="408"/>
      <c r="AI39" s="414"/>
      <c r="AW39" s="415"/>
      <c r="AX39" s="1044"/>
      <c r="AY39" s="411"/>
    </row>
    <row r="40" spans="1:51" ht="15.45">
      <c r="A40" s="1041"/>
      <c r="B40" s="394" t="s">
        <v>510</v>
      </c>
      <c r="D40" s="1043">
        <f>'WP 4-2 Billing Detail'!AH12+'WP 4-2 Billing Detail'!AH18+'WP 4-2 Billing Detail'!AH42</f>
        <v>28901149.56112092</v>
      </c>
      <c r="E40" s="1041"/>
      <c r="F40" s="1041"/>
      <c r="G40" s="1044">
        <f>'Schedule 11f'!G37</f>
        <v>1.72</v>
      </c>
      <c r="H40" s="1044"/>
      <c r="I40" s="413"/>
      <c r="J40" s="408">
        <f>G40*D40</f>
        <v>49709977.245127983</v>
      </c>
      <c r="K40" s="408"/>
      <c r="L40" s="408"/>
      <c r="M40" s="406">
        <f>SUM(J40:L40)</f>
        <v>49709977.245127983</v>
      </c>
      <c r="N40" s="408"/>
      <c r="O40" s="414"/>
      <c r="Q40" s="415"/>
      <c r="R40" s="415"/>
      <c r="S40" s="415"/>
      <c r="T40" s="416"/>
      <c r="U40" s="416">
        <v>1.9335</v>
      </c>
      <c r="V40" s="417"/>
      <c r="W40" s="416"/>
      <c r="X40" s="416">
        <f>S40/D40</f>
        <v>0</v>
      </c>
      <c r="Y40" s="417"/>
      <c r="Z40" s="416"/>
      <c r="AA40" s="416"/>
      <c r="AB40" s="417"/>
      <c r="AC40" s="417"/>
      <c r="AD40" s="416"/>
      <c r="AE40" s="416">
        <f>SUM(U40,X40)</f>
        <v>1.9335</v>
      </c>
      <c r="AF40" s="417"/>
      <c r="AG40" s="408">
        <f>AE40*D40</f>
        <v>55880372.676427297</v>
      </c>
      <c r="AH40" s="408"/>
      <c r="AI40" s="414"/>
      <c r="AL40" s="416">
        <f>ROUND(U40,2)</f>
        <v>1.93</v>
      </c>
      <c r="AO40" s="416">
        <f>ROUND(X40,2)</f>
        <v>0</v>
      </c>
      <c r="AU40" s="416">
        <f>SUM(AL40,AO40)</f>
        <v>1.93</v>
      </c>
      <c r="AW40" s="415">
        <f>AU40*D40</f>
        <v>55779218.65296337</v>
      </c>
      <c r="AX40" s="1044"/>
      <c r="AY40" s="411">
        <f>AW40-M40</f>
        <v>6069241.4078353867</v>
      </c>
    </row>
    <row r="41" spans="1:51">
      <c r="A41" s="1041"/>
      <c r="B41" s="656"/>
      <c r="D41" s="1041"/>
      <c r="E41" s="1041"/>
      <c r="F41" s="1041"/>
      <c r="H41" s="1044"/>
      <c r="I41" s="413"/>
      <c r="J41" s="408"/>
      <c r="K41" s="408"/>
      <c r="L41" s="408"/>
      <c r="M41" s="408"/>
      <c r="N41" s="408"/>
      <c r="O41" s="414"/>
      <c r="Q41" s="415"/>
      <c r="R41" s="415"/>
      <c r="S41" s="415"/>
      <c r="T41" s="416"/>
      <c r="U41" s="415"/>
      <c r="V41" s="417"/>
      <c r="W41" s="416"/>
      <c r="X41" s="415"/>
      <c r="Y41" s="417"/>
      <c r="Z41" s="416"/>
      <c r="AA41" s="415"/>
      <c r="AB41" s="417"/>
      <c r="AC41" s="417"/>
      <c r="AD41" s="416"/>
      <c r="AE41" s="415"/>
      <c r="AF41" s="417"/>
      <c r="AG41" s="408"/>
      <c r="AH41" s="408"/>
      <c r="AI41" s="414"/>
      <c r="AW41" s="415"/>
      <c r="AX41" s="1044"/>
      <c r="AY41" s="411"/>
    </row>
    <row r="42" spans="1:51" ht="15.45">
      <c r="A42" s="1041"/>
      <c r="B42" s="394" t="s">
        <v>511</v>
      </c>
      <c r="D42" s="1043">
        <f>'WP 4-2 Billing Detail'!AH73</f>
        <v>690876</v>
      </c>
      <c r="E42" s="1043">
        <f>'WP 4-2 Billing Detail'!AH72</f>
        <v>846.66666666666663</v>
      </c>
      <c r="F42" s="1041"/>
      <c r="H42" s="1044">
        <f>'Schedule 11f'!G56</f>
        <v>2.0100000000000002</v>
      </c>
      <c r="I42" s="413">
        <f>'Schedule 11f'!G55</f>
        <v>67.28</v>
      </c>
      <c r="J42" s="408"/>
      <c r="K42" s="408">
        <f>H42*D42</f>
        <v>1388660.7600000002</v>
      </c>
      <c r="L42" s="408">
        <f>I42*E42</f>
        <v>56963.73333333333</v>
      </c>
      <c r="M42" s="406">
        <f>SUM(J42:L42)</f>
        <v>1445624.4933333336</v>
      </c>
      <c r="N42" s="408"/>
      <c r="O42" s="414">
        <f>M42/$M$78</f>
        <v>1.5172191442681738E-3</v>
      </c>
      <c r="Q42" s="415">
        <f ca="1">O42*$Q$78</f>
        <v>105217.370795935</v>
      </c>
      <c r="R42" s="415"/>
      <c r="S42" s="415">
        <f>O42*$Q$83</f>
        <v>-1519.743918791331</v>
      </c>
      <c r="T42" s="416">
        <f ca="1">I42+(I42*$Q$80)</f>
        <v>72.17686273288551</v>
      </c>
      <c r="U42" s="415"/>
      <c r="V42" s="416">
        <f ca="1">H42+(H42*$Q$80)</f>
        <v>2.156294501978298</v>
      </c>
      <c r="W42" s="416">
        <f>(S42*(L42/M42))/E42</f>
        <v>-7.0729550673643851E-2</v>
      </c>
      <c r="X42" s="415"/>
      <c r="Y42" s="416">
        <f>(S42*(K42/M42))/D42</f>
        <v>-2.1130558390907283E-3</v>
      </c>
      <c r="Z42" s="416"/>
      <c r="AA42" s="415"/>
      <c r="AB42" s="416"/>
      <c r="AC42" s="416"/>
      <c r="AD42" s="416">
        <f ca="1">SUM(T42,W42)</f>
        <v>72.106133182211863</v>
      </c>
      <c r="AE42" s="415"/>
      <c r="AF42" s="416">
        <f ca="1">SUM(V42,Y42)</f>
        <v>2.1541814461392073</v>
      </c>
      <c r="AG42" s="408">
        <f ca="1">AF42*D42+AD42*E42</f>
        <v>1549322.1202104769</v>
      </c>
      <c r="AH42" s="408"/>
      <c r="AI42" s="414"/>
      <c r="AK42" s="416">
        <f ca="1">ROUND(T42,2)</f>
        <v>72.180000000000007</v>
      </c>
      <c r="AM42" s="416">
        <f ca="1">ROUND(V42,2)</f>
        <v>2.16</v>
      </c>
      <c r="AN42" s="416">
        <f>ROUND(W42,2)</f>
        <v>-7.0000000000000007E-2</v>
      </c>
      <c r="AP42" s="416">
        <f>ROUND(Y42,2)</f>
        <v>0</v>
      </c>
      <c r="AQ42" s="416"/>
      <c r="AR42" s="416"/>
      <c r="AS42" s="416"/>
      <c r="AT42" s="416">
        <f ca="1">SUM(AK42,AN42)</f>
        <v>72.110000000000014</v>
      </c>
      <c r="AV42" s="416">
        <f ca="1">SUM(AM42,AP42)</f>
        <v>2.16</v>
      </c>
      <c r="AW42" s="415">
        <f ca="1">AV42*D42+E42*AT42</f>
        <v>1553345.2933333335</v>
      </c>
      <c r="AX42" s="1044"/>
      <c r="AY42" s="411">
        <f ca="1">AW42-M42</f>
        <v>107720.79999999981</v>
      </c>
    </row>
    <row r="43" spans="1:51">
      <c r="A43" s="1041"/>
      <c r="B43" s="656"/>
      <c r="D43" s="1041"/>
      <c r="E43" s="1041"/>
      <c r="F43" s="1041"/>
      <c r="H43" s="1044"/>
      <c r="I43" s="413"/>
      <c r="J43" s="408"/>
      <c r="K43" s="408"/>
      <c r="L43" s="408"/>
      <c r="M43" s="408"/>
      <c r="N43" s="408"/>
      <c r="O43" s="414"/>
      <c r="Q43" s="415"/>
      <c r="R43" s="415"/>
      <c r="S43" s="415"/>
      <c r="T43" s="416"/>
      <c r="U43" s="415"/>
      <c r="V43" s="417"/>
      <c r="W43" s="416"/>
      <c r="X43" s="415"/>
      <c r="Y43" s="417"/>
      <c r="Z43" s="416"/>
      <c r="AA43" s="415"/>
      <c r="AB43" s="417"/>
      <c r="AC43" s="417"/>
      <c r="AD43" s="416"/>
      <c r="AE43" s="415"/>
      <c r="AF43" s="1035"/>
      <c r="AG43" s="408"/>
      <c r="AH43" s="408"/>
      <c r="AI43" s="414"/>
      <c r="AW43" s="415"/>
      <c r="AX43" s="1044"/>
      <c r="AY43" s="411"/>
    </row>
    <row r="44" spans="1:51" ht="15.45">
      <c r="A44" s="1041"/>
      <c r="B44" s="394" t="s">
        <v>512</v>
      </c>
      <c r="D44" s="1043"/>
      <c r="E44" s="1043"/>
      <c r="F44" s="1041"/>
      <c r="H44" s="1044"/>
      <c r="I44" s="413"/>
      <c r="J44" s="408"/>
      <c r="K44" s="408"/>
      <c r="L44" s="408"/>
      <c r="M44" s="406">
        <f>'WP 4 Rev'!P46</f>
        <v>3392587.3</v>
      </c>
      <c r="N44" s="408"/>
      <c r="O44" s="414"/>
      <c r="Q44" s="415"/>
      <c r="R44" s="415"/>
      <c r="S44" s="415"/>
      <c r="T44" s="416"/>
      <c r="U44" s="415"/>
      <c r="V44" s="417"/>
      <c r="W44" s="416"/>
      <c r="X44" s="415"/>
      <c r="Y44" s="417"/>
      <c r="Z44" s="416"/>
      <c r="AA44" s="415"/>
      <c r="AB44" s="417"/>
      <c r="AC44" s="417"/>
      <c r="AD44" s="416"/>
      <c r="AE44" s="1035"/>
      <c r="AF44" s="1035"/>
      <c r="AG44" s="408">
        <f>M44</f>
        <v>3392587.3</v>
      </c>
      <c r="AH44" s="408"/>
      <c r="AI44" s="414"/>
      <c r="AW44" s="415">
        <f>M44</f>
        <v>3392587.3</v>
      </c>
      <c r="AX44" s="1044"/>
      <c r="AY44" s="411">
        <f>AW44-M44</f>
        <v>0</v>
      </c>
    </row>
    <row r="45" spans="1:51">
      <c r="A45" s="1041"/>
      <c r="B45" s="656"/>
      <c r="D45" s="1041"/>
      <c r="E45" s="1041"/>
      <c r="F45" s="1041"/>
      <c r="H45" s="1044"/>
      <c r="I45" s="413"/>
      <c r="J45" s="408"/>
      <c r="K45" s="408"/>
      <c r="L45" s="408"/>
      <c r="M45" s="408"/>
      <c r="N45" s="408"/>
      <c r="O45" s="414"/>
      <c r="Q45" s="415"/>
      <c r="R45" s="415"/>
      <c r="S45" s="415"/>
      <c r="T45" s="416"/>
      <c r="U45" s="415"/>
      <c r="V45" s="417"/>
      <c r="W45" s="416"/>
      <c r="X45" s="415"/>
      <c r="Y45" s="417"/>
      <c r="Z45" s="416"/>
      <c r="AA45" s="415"/>
      <c r="AB45" s="417"/>
      <c r="AC45" s="417"/>
      <c r="AD45" s="416"/>
      <c r="AE45" s="1035"/>
      <c r="AF45" s="1035"/>
      <c r="AG45" s="408"/>
      <c r="AH45" s="408"/>
      <c r="AI45" s="414"/>
      <c r="AW45" s="415"/>
      <c r="AX45" s="1044"/>
      <c r="AY45" s="411"/>
    </row>
    <row r="46" spans="1:51" ht="15.45">
      <c r="A46" s="1041"/>
      <c r="B46" s="394" t="s">
        <v>513</v>
      </c>
      <c r="D46" s="1043"/>
      <c r="E46" s="1043"/>
      <c r="F46" s="1041"/>
      <c r="H46" s="1044"/>
      <c r="I46" s="413"/>
      <c r="J46" s="408"/>
      <c r="K46" s="408"/>
      <c r="L46" s="408"/>
      <c r="M46" s="406">
        <f>'WP 4 Rev'!P42</f>
        <v>132835.79999999999</v>
      </c>
      <c r="N46" s="408"/>
      <c r="O46" s="414"/>
      <c r="Q46" s="415"/>
      <c r="R46" s="415"/>
      <c r="S46" s="415"/>
      <c r="T46" s="416"/>
      <c r="U46" s="415"/>
      <c r="V46" s="417"/>
      <c r="W46" s="416"/>
      <c r="X46" s="415"/>
      <c r="Y46" s="417"/>
      <c r="Z46" s="416"/>
      <c r="AA46" s="415"/>
      <c r="AB46" s="417"/>
      <c r="AC46" s="417"/>
      <c r="AD46" s="416"/>
      <c r="AE46" s="1035"/>
      <c r="AF46" s="1035"/>
      <c r="AG46" s="408">
        <f>M46</f>
        <v>132835.79999999999</v>
      </c>
      <c r="AH46" s="408"/>
      <c r="AI46" s="414"/>
      <c r="AW46" s="415">
        <f>M46</f>
        <v>132835.79999999999</v>
      </c>
      <c r="AX46" s="1044"/>
      <c r="AY46" s="411">
        <f>AW46-M46</f>
        <v>0</v>
      </c>
    </row>
    <row r="47" spans="1:51">
      <c r="A47" s="1041"/>
      <c r="D47" s="1041"/>
      <c r="E47" s="1041"/>
      <c r="F47" s="1041"/>
      <c r="H47" s="1044"/>
      <c r="I47" s="413"/>
      <c r="J47" s="408"/>
      <c r="K47" s="408"/>
      <c r="L47" s="408"/>
      <c r="M47" s="408"/>
      <c r="N47" s="408"/>
      <c r="O47" s="414"/>
      <c r="Q47" s="415"/>
      <c r="R47" s="415"/>
      <c r="S47" s="415"/>
      <c r="T47" s="416"/>
      <c r="U47" s="415"/>
      <c r="V47" s="417"/>
      <c r="W47" s="415"/>
      <c r="X47" s="415"/>
      <c r="Y47" s="417"/>
      <c r="Z47" s="415"/>
      <c r="AA47" s="415"/>
      <c r="AB47" s="417"/>
      <c r="AC47" s="417"/>
      <c r="AD47" s="416"/>
      <c r="AE47" s="1035"/>
      <c r="AF47" s="1035"/>
      <c r="AG47" s="408"/>
      <c r="AH47" s="408"/>
      <c r="AI47" s="414"/>
      <c r="AW47" s="415"/>
      <c r="AX47" s="1044"/>
      <c r="AY47" s="411"/>
    </row>
    <row r="48" spans="1:51" ht="15.45">
      <c r="A48" s="1041"/>
      <c r="B48" s="394" t="s">
        <v>514</v>
      </c>
      <c r="D48" s="1041"/>
      <c r="E48" s="1041"/>
      <c r="F48" s="1041"/>
      <c r="H48" s="1044"/>
      <c r="I48" s="413"/>
      <c r="J48" s="408"/>
      <c r="K48" s="408"/>
      <c r="L48" s="408"/>
      <c r="M48" s="408"/>
      <c r="N48" s="408"/>
      <c r="O48" s="414"/>
      <c r="Q48" s="415"/>
      <c r="R48" s="415"/>
      <c r="S48" s="415"/>
      <c r="T48" s="416"/>
      <c r="U48" s="415"/>
      <c r="V48" s="417"/>
      <c r="W48" s="415"/>
      <c r="X48" s="415"/>
      <c r="Y48" s="417"/>
      <c r="Z48" s="415"/>
      <c r="AA48" s="415"/>
      <c r="AB48" s="417"/>
      <c r="AC48" s="417"/>
      <c r="AD48" s="416"/>
      <c r="AE48" s="417"/>
      <c r="AF48" s="1035"/>
      <c r="AG48" s="408"/>
      <c r="AH48" s="408"/>
      <c r="AI48" s="414"/>
      <c r="AW48" s="415"/>
      <c r="AX48" s="1044"/>
      <c r="AY48" s="411"/>
    </row>
    <row r="49" spans="1:51">
      <c r="A49" s="1041"/>
      <c r="B49" s="656" t="s">
        <v>489</v>
      </c>
      <c r="D49" s="1041"/>
      <c r="E49" s="1043">
        <f>E10</f>
        <v>18956848.67059993</v>
      </c>
      <c r="F49" s="1041"/>
      <c r="H49" s="1044"/>
      <c r="I49" s="413"/>
      <c r="J49" s="408"/>
      <c r="K49" s="408"/>
      <c r="L49" s="1052">
        <f>'WP 4 Rev'!M49</f>
        <v>-0.26250000000000001</v>
      </c>
      <c r="M49" s="408">
        <f>L49*E49</f>
        <v>-4976172.7760324823</v>
      </c>
      <c r="N49" s="408"/>
      <c r="O49" s="414"/>
      <c r="Q49" s="415"/>
      <c r="R49" s="415"/>
      <c r="S49" s="415"/>
      <c r="T49" s="416"/>
      <c r="U49" s="415"/>
      <c r="V49" s="417"/>
      <c r="W49" s="415"/>
      <c r="X49" s="415"/>
      <c r="Y49" s="1035"/>
      <c r="Z49" s="415"/>
      <c r="AA49" s="415"/>
      <c r="AB49" s="1035"/>
      <c r="AC49" s="1035"/>
      <c r="AD49" s="416"/>
      <c r="AE49" s="417"/>
      <c r="AF49" s="1035"/>
      <c r="AG49" s="408">
        <v>0</v>
      </c>
      <c r="AH49" s="408"/>
      <c r="AI49" s="414"/>
      <c r="AW49" s="415">
        <f t="shared" ref="AW49:AW54" si="25">AG49</f>
        <v>0</v>
      </c>
      <c r="AX49" s="1044"/>
      <c r="AY49" s="411"/>
    </row>
    <row r="50" spans="1:51">
      <c r="A50" s="1041"/>
      <c r="B50" s="656" t="s">
        <v>490</v>
      </c>
      <c r="D50" s="1041"/>
      <c r="E50" s="1043">
        <f>E11</f>
        <v>546622</v>
      </c>
      <c r="F50" s="1041"/>
      <c r="H50" s="1044"/>
      <c r="I50" s="413"/>
      <c r="J50" s="408"/>
      <c r="K50" s="408"/>
      <c r="L50" s="1052">
        <f>'WP 4 Rev'!M50</f>
        <v>-0.16700000000000001</v>
      </c>
      <c r="M50" s="408">
        <f t="shared" ref="M50:M54" si="26">L50*E50</f>
        <v>-91285.874000000011</v>
      </c>
      <c r="N50" s="408"/>
      <c r="O50" s="414"/>
      <c r="Q50" s="415"/>
      <c r="R50" s="415"/>
      <c r="S50" s="415"/>
      <c r="T50" s="416"/>
      <c r="U50" s="415"/>
      <c r="V50" s="417"/>
      <c r="W50" s="415"/>
      <c r="X50" s="415"/>
      <c r="Y50" s="1035"/>
      <c r="Z50" s="415"/>
      <c r="AA50" s="415"/>
      <c r="AB50" s="1035"/>
      <c r="AC50" s="1035"/>
      <c r="AD50" s="416"/>
      <c r="AE50" s="417"/>
      <c r="AF50" s="1035"/>
      <c r="AG50" s="408">
        <v>0</v>
      </c>
      <c r="AH50" s="408"/>
      <c r="AI50" s="414"/>
      <c r="AW50" s="415">
        <f t="shared" si="25"/>
        <v>0</v>
      </c>
      <c r="AX50" s="1044"/>
      <c r="AY50" s="411"/>
    </row>
    <row r="51" spans="1:51">
      <c r="A51" s="1041"/>
      <c r="B51" s="656" t="s">
        <v>515</v>
      </c>
      <c r="D51" s="1041"/>
      <c r="E51" s="1043">
        <f>SUM(E14:E19)</f>
        <v>1146729.6676133955</v>
      </c>
      <c r="F51" s="1041"/>
      <c r="H51" s="1044"/>
      <c r="I51" s="413"/>
      <c r="J51" s="408"/>
      <c r="K51" s="408"/>
      <c r="L51" s="1052">
        <f>'WP 4 Rev'!M51</f>
        <v>-0.754</v>
      </c>
      <c r="M51" s="408">
        <f t="shared" si="26"/>
        <v>-864634.16938050021</v>
      </c>
      <c r="N51" s="408"/>
      <c r="O51" s="414"/>
      <c r="Q51" s="415"/>
      <c r="R51" s="415"/>
      <c r="S51" s="415"/>
      <c r="T51" s="416"/>
      <c r="U51" s="415"/>
      <c r="V51" s="417"/>
      <c r="W51" s="415"/>
      <c r="X51" s="415"/>
      <c r="Y51" s="1035"/>
      <c r="Z51" s="415"/>
      <c r="AA51" s="415"/>
      <c r="AB51" s="1035"/>
      <c r="AC51" s="1035"/>
      <c r="AD51" s="416"/>
      <c r="AE51" s="417"/>
      <c r="AF51" s="1035"/>
      <c r="AG51" s="408">
        <v>0</v>
      </c>
      <c r="AH51" s="408"/>
      <c r="AI51" s="414"/>
      <c r="AW51" s="415">
        <f t="shared" si="25"/>
        <v>0</v>
      </c>
      <c r="AX51" s="1044"/>
      <c r="AY51" s="411"/>
    </row>
    <row r="52" spans="1:51">
      <c r="A52" s="1041"/>
      <c r="B52" s="656" t="s">
        <v>516</v>
      </c>
      <c r="D52" s="1041"/>
      <c r="E52" s="1043">
        <f>E20</f>
        <v>95.332386604435754</v>
      </c>
      <c r="F52" s="1041"/>
      <c r="H52" s="1044"/>
      <c r="I52" s="413"/>
      <c r="J52" s="408"/>
      <c r="K52" s="408"/>
      <c r="L52" s="1052">
        <f>'WP 4 Rev'!M52</f>
        <v>-4.1753999999999998</v>
      </c>
      <c r="M52" s="408">
        <f t="shared" si="26"/>
        <v>-398.050847028161</v>
      </c>
      <c r="N52" s="408"/>
      <c r="O52" s="414"/>
      <c r="Q52" s="415"/>
      <c r="R52" s="415"/>
      <c r="S52" s="415"/>
      <c r="T52" s="416"/>
      <c r="U52" s="415"/>
      <c r="V52" s="417"/>
      <c r="W52" s="415"/>
      <c r="X52" s="415"/>
      <c r="Y52" s="1035"/>
      <c r="Z52" s="415"/>
      <c r="AA52" s="415"/>
      <c r="AB52" s="1035"/>
      <c r="AC52" s="1035"/>
      <c r="AD52" s="416"/>
      <c r="AE52" s="417"/>
      <c r="AF52" s="1035"/>
      <c r="AG52" s="408">
        <v>0</v>
      </c>
      <c r="AH52" s="408"/>
      <c r="AI52" s="414"/>
      <c r="AW52" s="415">
        <f t="shared" si="25"/>
        <v>0</v>
      </c>
      <c r="AX52" s="1044"/>
      <c r="AY52" s="411"/>
    </row>
    <row r="53" spans="1:51">
      <c r="A53" s="1041"/>
      <c r="B53" s="656" t="s">
        <v>499</v>
      </c>
      <c r="D53" s="1041"/>
      <c r="E53" s="1043">
        <f>E27</f>
        <v>4152</v>
      </c>
      <c r="F53" s="1041"/>
      <c r="H53" s="1044"/>
      <c r="I53" s="413"/>
      <c r="J53" s="408"/>
      <c r="K53" s="408"/>
      <c r="L53" s="1052">
        <f>'WP 4 Rev'!M53</f>
        <v>-3.9800000000000002E-2</v>
      </c>
      <c r="M53" s="408">
        <f t="shared" si="26"/>
        <v>-165.24960000000002</v>
      </c>
      <c r="N53" s="408"/>
      <c r="O53" s="414"/>
      <c r="Q53" s="415"/>
      <c r="R53" s="415"/>
      <c r="S53" s="415"/>
      <c r="T53" s="416"/>
      <c r="U53" s="415"/>
      <c r="V53" s="417"/>
      <c r="W53" s="415"/>
      <c r="X53" s="415"/>
      <c r="Y53" s="1035"/>
      <c r="Z53" s="415"/>
      <c r="AA53" s="415"/>
      <c r="AB53" s="1035"/>
      <c r="AC53" s="1035"/>
      <c r="AD53" s="416"/>
      <c r="AE53" s="417"/>
      <c r="AF53" s="1035"/>
      <c r="AG53" s="408">
        <v>0</v>
      </c>
      <c r="AH53" s="408"/>
      <c r="AI53" s="414"/>
      <c r="AW53" s="415">
        <f t="shared" si="25"/>
        <v>0</v>
      </c>
      <c r="AX53" s="1044"/>
      <c r="AY53" s="411"/>
    </row>
    <row r="54" spans="1:51">
      <c r="A54" s="1041"/>
      <c r="B54" s="656" t="s">
        <v>502</v>
      </c>
      <c r="D54" s="1041"/>
      <c r="E54" s="1043">
        <f>E29</f>
        <v>60</v>
      </c>
      <c r="F54" s="1041"/>
      <c r="H54" s="1044"/>
      <c r="I54" s="413"/>
      <c r="J54" s="408"/>
      <c r="K54" s="408"/>
      <c r="L54" s="1052">
        <f>'WP 4 Rev'!M54</f>
        <v>-5.96E-2</v>
      </c>
      <c r="M54" s="408">
        <f t="shared" si="26"/>
        <v>-3.5760000000000001</v>
      </c>
      <c r="N54" s="408"/>
      <c r="O54" s="414"/>
      <c r="Q54" s="415"/>
      <c r="R54" s="415"/>
      <c r="S54" s="415"/>
      <c r="T54" s="416"/>
      <c r="U54" s="415"/>
      <c r="V54" s="417"/>
      <c r="W54" s="415"/>
      <c r="X54" s="415"/>
      <c r="Y54" s="1035"/>
      <c r="Z54" s="415"/>
      <c r="AA54" s="415"/>
      <c r="AB54" s="1035"/>
      <c r="AC54" s="1035"/>
      <c r="AD54" s="417"/>
      <c r="AE54" s="417"/>
      <c r="AF54" s="1035"/>
      <c r="AG54" s="408">
        <v>0</v>
      </c>
      <c r="AH54" s="408"/>
      <c r="AI54" s="414"/>
      <c r="AW54" s="415">
        <f t="shared" si="25"/>
        <v>0</v>
      </c>
      <c r="AX54" s="1044"/>
      <c r="AY54" s="411"/>
    </row>
    <row r="55" spans="1:51" ht="15.45">
      <c r="A55" s="1041"/>
      <c r="B55" s="394" t="s">
        <v>517</v>
      </c>
      <c r="D55" s="1041"/>
      <c r="E55" s="1041"/>
      <c r="F55" s="1041"/>
      <c r="H55" s="1044"/>
      <c r="I55" s="413"/>
      <c r="J55" s="408"/>
      <c r="K55" s="408"/>
      <c r="L55" s="408"/>
      <c r="M55" s="408">
        <f>SUM(M49:M54)</f>
        <v>-5932659.6958600106</v>
      </c>
      <c r="N55" s="408"/>
      <c r="O55" s="414"/>
      <c r="Q55" s="415"/>
      <c r="R55" s="415"/>
      <c r="S55" s="415"/>
      <c r="T55" s="416"/>
      <c r="U55" s="415"/>
      <c r="V55" s="417"/>
      <c r="W55" s="415"/>
      <c r="X55" s="415"/>
      <c r="Y55" s="1035"/>
      <c r="Z55" s="415"/>
      <c r="AA55" s="415"/>
      <c r="AB55" s="1035"/>
      <c r="AC55" s="1035"/>
      <c r="AD55" s="417"/>
      <c r="AE55" s="417"/>
      <c r="AF55" s="1035"/>
      <c r="AG55" s="408">
        <f>SUM(AG49:AG54)</f>
        <v>0</v>
      </c>
      <c r="AH55" s="408"/>
      <c r="AI55" s="414"/>
      <c r="AW55" s="415">
        <f>SUM(AW49:AW54)</f>
        <v>0</v>
      </c>
      <c r="AX55" s="1044"/>
      <c r="AY55" s="411">
        <f>AW55-M55</f>
        <v>5932659.6958600106</v>
      </c>
    </row>
    <row r="56" spans="1:51">
      <c r="A56" s="1041"/>
      <c r="B56" s="656"/>
      <c r="D56" s="1041"/>
      <c r="E56" s="1041"/>
      <c r="F56" s="1041"/>
      <c r="H56" s="1044"/>
      <c r="I56" s="413"/>
      <c r="J56" s="408"/>
      <c r="K56" s="408"/>
      <c r="L56" s="408"/>
      <c r="M56" s="408"/>
      <c r="N56" s="408"/>
      <c r="O56" s="414"/>
      <c r="Q56" s="415"/>
      <c r="R56" s="415"/>
      <c r="S56" s="415"/>
      <c r="T56" s="416"/>
      <c r="U56" s="415"/>
      <c r="V56" s="417"/>
      <c r="W56" s="415"/>
      <c r="X56" s="415"/>
      <c r="Y56" s="1035"/>
      <c r="Z56" s="415"/>
      <c r="AA56" s="415"/>
      <c r="AB56" s="1035"/>
      <c r="AC56" s="1035"/>
      <c r="AD56" s="417"/>
      <c r="AE56" s="417"/>
      <c r="AF56" s="1035"/>
      <c r="AG56" s="408"/>
      <c r="AH56" s="408"/>
      <c r="AI56" s="414"/>
      <c r="AW56" s="415"/>
      <c r="AX56" s="1044"/>
      <c r="AY56" s="411"/>
    </row>
    <row r="57" spans="1:51" ht="15.45">
      <c r="A57" s="1041"/>
      <c r="B57" s="394" t="s">
        <v>518</v>
      </c>
      <c r="D57" s="1043"/>
      <c r="E57" s="1043"/>
      <c r="F57" s="1041"/>
      <c r="H57" s="1044"/>
      <c r="I57" s="413"/>
      <c r="J57" s="408"/>
      <c r="K57" s="408"/>
      <c r="L57" s="408"/>
      <c r="M57" s="406"/>
      <c r="N57" s="408"/>
      <c r="O57" s="414"/>
      <c r="Q57" s="415"/>
      <c r="R57" s="415"/>
      <c r="S57" s="415"/>
      <c r="T57" s="416"/>
      <c r="U57" s="415"/>
      <c r="V57" s="417"/>
      <c r="W57" s="415"/>
      <c r="X57" s="415"/>
      <c r="Y57" s="1035"/>
      <c r="Z57" s="415"/>
      <c r="AA57" s="415"/>
      <c r="AB57" s="1035"/>
      <c r="AC57" s="1035"/>
      <c r="AD57" s="417"/>
      <c r="AE57" s="417"/>
      <c r="AF57" s="1035"/>
      <c r="AG57" s="408"/>
      <c r="AH57" s="408"/>
      <c r="AI57" s="414"/>
      <c r="AW57" s="415"/>
      <c r="AX57" s="1044"/>
      <c r="AY57" s="411"/>
    </row>
    <row r="58" spans="1:51">
      <c r="A58" s="1041"/>
      <c r="B58" s="656" t="s">
        <v>519</v>
      </c>
      <c r="D58" s="1041"/>
      <c r="E58" s="1041"/>
      <c r="F58" s="1041"/>
      <c r="H58" s="1044"/>
      <c r="I58" s="413"/>
      <c r="J58" s="408"/>
      <c r="K58" s="408"/>
      <c r="L58" s="408"/>
      <c r="M58" s="408">
        <f>'WP 4 Rev'!P58</f>
        <v>30193723.936077949</v>
      </c>
      <c r="N58" s="408"/>
      <c r="O58" s="414"/>
      <c r="Q58" s="415"/>
      <c r="R58" s="415"/>
      <c r="S58" s="415"/>
      <c r="T58" s="416"/>
      <c r="U58" s="415"/>
      <c r="V58" s="417"/>
      <c r="W58" s="415"/>
      <c r="X58" s="415"/>
      <c r="Y58" s="1035"/>
      <c r="Z58" s="415"/>
      <c r="AA58" s="415"/>
      <c r="AB58" s="1035"/>
      <c r="AC58" s="1035"/>
      <c r="AD58" s="417"/>
      <c r="AE58" s="417"/>
      <c r="AF58" s="1035"/>
      <c r="AG58" s="408">
        <f>M58</f>
        <v>30193723.936077949</v>
      </c>
      <c r="AH58" s="408"/>
      <c r="AI58" s="414"/>
      <c r="AW58" s="415">
        <f>M58</f>
        <v>30193723.936077949</v>
      </c>
      <c r="AX58" s="1044"/>
      <c r="AY58" s="411">
        <f>AW58-M58</f>
        <v>0</v>
      </c>
    </row>
    <row r="59" spans="1:51">
      <c r="A59" s="1041"/>
      <c r="B59" s="656" t="s">
        <v>520</v>
      </c>
      <c r="D59" s="1041"/>
      <c r="E59" s="1043">
        <f>'WP 4-2 Billing Detail'!AH78</f>
        <v>20117865.062780097</v>
      </c>
      <c r="F59" s="1041"/>
      <c r="I59" s="1044">
        <f>'Schedule 11f'!G66</f>
        <v>0.71</v>
      </c>
      <c r="J59" s="408"/>
      <c r="K59" s="408"/>
      <c r="L59" s="408"/>
      <c r="M59" s="408">
        <f>I59*E59</f>
        <v>14283684.194573868</v>
      </c>
      <c r="N59" s="408"/>
      <c r="O59" s="414"/>
      <c r="Q59" s="415"/>
      <c r="R59" s="415"/>
      <c r="S59" s="415"/>
      <c r="T59" s="416">
        <f>I59</f>
        <v>0.71</v>
      </c>
      <c r="U59" s="415"/>
      <c r="V59" s="417"/>
      <c r="W59" s="415"/>
      <c r="X59" s="415"/>
      <c r="Y59" s="1035"/>
      <c r="Z59" s="415"/>
      <c r="AA59" s="415"/>
      <c r="AB59" s="1035"/>
      <c r="AC59" s="1035"/>
      <c r="AD59" s="417"/>
      <c r="AE59" s="417"/>
      <c r="AF59" s="1035"/>
      <c r="AG59" s="408">
        <f>T59*E59</f>
        <v>14283684.194573868</v>
      </c>
      <c r="AH59" s="408"/>
      <c r="AI59" s="414"/>
      <c r="AT59" s="416">
        <f>ROUND(T59,2)</f>
        <v>0.71</v>
      </c>
      <c r="AU59" s="416"/>
      <c r="AW59" s="415">
        <f>AT59*E59</f>
        <v>14283684.194573868</v>
      </c>
      <c r="AX59" s="1044"/>
      <c r="AY59" s="411">
        <f>AW59-M59</f>
        <v>0</v>
      </c>
    </row>
    <row r="60" spans="1:51">
      <c r="A60" s="1041"/>
      <c r="B60" s="656" t="s">
        <v>521</v>
      </c>
      <c r="D60" s="1041"/>
      <c r="E60" s="1043">
        <f>'WP 4-2 Billing Detail'!AH79</f>
        <v>95200</v>
      </c>
      <c r="F60" s="1041"/>
      <c r="I60" s="1044">
        <f>'Schedule 11f'!G67</f>
        <v>25</v>
      </c>
      <c r="J60" s="408"/>
      <c r="K60" s="408"/>
      <c r="L60" s="408"/>
      <c r="M60" s="408">
        <f>I60*E60</f>
        <v>2380000</v>
      </c>
      <c r="N60" s="408"/>
      <c r="O60" s="414"/>
      <c r="Q60" s="415"/>
      <c r="R60" s="415"/>
      <c r="S60" s="415"/>
      <c r="T60" s="416">
        <f>I60</f>
        <v>25</v>
      </c>
      <c r="U60" s="415"/>
      <c r="V60" s="417"/>
      <c r="W60" s="415"/>
      <c r="X60" s="415"/>
      <c r="Y60" s="1035"/>
      <c r="Z60" s="415"/>
      <c r="AA60" s="415"/>
      <c r="AB60" s="1035"/>
      <c r="AC60" s="1035"/>
      <c r="AD60" s="417"/>
      <c r="AE60" s="417"/>
      <c r="AF60" s="1035"/>
      <c r="AG60" s="408">
        <f>T60*E60</f>
        <v>2380000</v>
      </c>
      <c r="AH60" s="408"/>
      <c r="AI60" s="414"/>
      <c r="AT60" s="416">
        <f>ROUND(T60,2)</f>
        <v>25</v>
      </c>
      <c r="AU60" s="416"/>
      <c r="AW60" s="415">
        <f>AT60*E60</f>
        <v>2380000</v>
      </c>
      <c r="AX60" s="1044"/>
      <c r="AY60" s="411">
        <f>AW60-M60</f>
        <v>0</v>
      </c>
    </row>
    <row r="61" spans="1:51">
      <c r="A61" s="1041"/>
      <c r="B61" s="656" t="s">
        <v>522</v>
      </c>
      <c r="D61" s="1041"/>
      <c r="E61" s="1041"/>
      <c r="F61" s="1041"/>
      <c r="I61" s="1044"/>
      <c r="J61" s="408"/>
      <c r="K61" s="408"/>
      <c r="L61" s="408"/>
      <c r="M61" s="408"/>
      <c r="N61" s="408"/>
      <c r="O61" s="414"/>
      <c r="Q61" s="415"/>
      <c r="R61" s="415"/>
      <c r="S61" s="415"/>
      <c r="T61" s="416"/>
      <c r="U61" s="415"/>
      <c r="V61" s="417"/>
      <c r="W61" s="415"/>
      <c r="X61" s="415"/>
      <c r="Y61" s="1035"/>
      <c r="Z61" s="415"/>
      <c r="AA61" s="415"/>
      <c r="AB61" s="1035"/>
      <c r="AC61" s="1035"/>
      <c r="AD61" s="417"/>
      <c r="AE61" s="417"/>
      <c r="AF61" s="1035"/>
      <c r="AG61" s="408"/>
      <c r="AH61" s="408"/>
      <c r="AI61" s="414"/>
      <c r="AT61" s="416"/>
      <c r="AU61" s="416"/>
      <c r="AW61" s="415"/>
      <c r="AX61" s="1044"/>
      <c r="AY61" s="411"/>
    </row>
    <row r="62" spans="1:51">
      <c r="A62" s="1041"/>
      <c r="B62" s="656" t="s">
        <v>523</v>
      </c>
      <c r="D62" s="1041"/>
      <c r="E62" s="1043">
        <f>'WP 4-2 Billing Detail'!AH81</f>
        <v>25910</v>
      </c>
      <c r="F62" s="1041"/>
      <c r="I62" s="1044">
        <f>'Schedule 11f'!G69</f>
        <v>45</v>
      </c>
      <c r="J62" s="408"/>
      <c r="K62" s="408"/>
      <c r="L62" s="408"/>
      <c r="M62" s="408">
        <f t="shared" ref="M62:M67" si="27">I62*E62</f>
        <v>1165950</v>
      </c>
      <c r="N62" s="408"/>
      <c r="O62" s="414"/>
      <c r="Q62" s="415"/>
      <c r="R62" s="415"/>
      <c r="S62" s="415"/>
      <c r="T62" s="416">
        <f>I62</f>
        <v>45</v>
      </c>
      <c r="U62" s="415"/>
      <c r="V62" s="417"/>
      <c r="W62" s="415"/>
      <c r="X62" s="415"/>
      <c r="Y62" s="1035"/>
      <c r="Z62" s="415"/>
      <c r="AA62" s="415"/>
      <c r="AB62" s="1035"/>
      <c r="AC62" s="1035"/>
      <c r="AD62" s="417"/>
      <c r="AE62" s="417"/>
      <c r="AF62" s="1035"/>
      <c r="AG62" s="408">
        <f>T62*E62</f>
        <v>1165950</v>
      </c>
      <c r="AH62" s="408"/>
      <c r="AI62" s="414"/>
      <c r="AT62" s="416">
        <f>ROUND(T62,2)</f>
        <v>45</v>
      </c>
      <c r="AU62" s="416"/>
      <c r="AW62" s="415">
        <f>AT62*E62</f>
        <v>1165950</v>
      </c>
      <c r="AX62" s="1044"/>
      <c r="AY62" s="411">
        <f>AW62-M62</f>
        <v>0</v>
      </c>
    </row>
    <row r="63" spans="1:51">
      <c r="A63" s="1041"/>
      <c r="B63" s="656" t="s">
        <v>524</v>
      </c>
      <c r="D63" s="1041"/>
      <c r="E63" s="1043">
        <f>'WP 4-2 Billing Detail'!AH82</f>
        <v>2070</v>
      </c>
      <c r="F63" s="1041"/>
      <c r="I63" s="1044">
        <f>'Schedule 11f'!G70</f>
        <v>25</v>
      </c>
      <c r="J63" s="408"/>
      <c r="K63" s="408"/>
      <c r="L63" s="408"/>
      <c r="M63" s="408">
        <f t="shared" si="27"/>
        <v>51750</v>
      </c>
      <c r="N63" s="408"/>
      <c r="O63" s="414"/>
      <c r="Q63" s="415"/>
      <c r="R63" s="415"/>
      <c r="S63" s="415"/>
      <c r="T63" s="416">
        <f>I63</f>
        <v>25</v>
      </c>
      <c r="U63" s="415"/>
      <c r="V63" s="417"/>
      <c r="W63" s="415"/>
      <c r="X63" s="415"/>
      <c r="Y63" s="1035"/>
      <c r="Z63" s="415"/>
      <c r="AA63" s="415"/>
      <c r="AB63" s="1035"/>
      <c r="AC63" s="1035"/>
      <c r="AD63" s="417"/>
      <c r="AE63" s="417"/>
      <c r="AF63" s="1035"/>
      <c r="AG63" s="408">
        <f>T63*E63</f>
        <v>51750</v>
      </c>
      <c r="AH63" s="408"/>
      <c r="AI63" s="414"/>
      <c r="AT63" s="416">
        <f>ROUND(T63,2)</f>
        <v>25</v>
      </c>
      <c r="AU63" s="416"/>
      <c r="AW63" s="415">
        <f>AT63*E63</f>
        <v>51750</v>
      </c>
      <c r="AX63" s="1044"/>
      <c r="AY63" s="411">
        <f>AW63-M63</f>
        <v>0</v>
      </c>
    </row>
    <row r="64" spans="1:51">
      <c r="A64" s="1041"/>
      <c r="B64" s="656" t="s">
        <v>525</v>
      </c>
      <c r="D64" s="1041"/>
      <c r="E64" s="1043">
        <f>'WP 4-2 Billing Detail'!AH83</f>
        <v>273730</v>
      </c>
      <c r="F64" s="1041"/>
      <c r="I64" s="1044">
        <f>'Schedule 11f'!G71</f>
        <v>25</v>
      </c>
      <c r="J64" s="408"/>
      <c r="K64" s="408"/>
      <c r="L64" s="408"/>
      <c r="M64" s="408">
        <f t="shared" si="27"/>
        <v>6843250</v>
      </c>
      <c r="N64" s="408"/>
      <c r="O64" s="414"/>
      <c r="Q64" s="415"/>
      <c r="R64" s="415"/>
      <c r="S64" s="415"/>
      <c r="T64" s="416">
        <f>I64</f>
        <v>25</v>
      </c>
      <c r="U64" s="415"/>
      <c r="V64" s="417"/>
      <c r="W64" s="415"/>
      <c r="X64" s="415"/>
      <c r="Y64" s="1035"/>
      <c r="Z64" s="415"/>
      <c r="AA64" s="415"/>
      <c r="AB64" s="1035"/>
      <c r="AC64" s="1035"/>
      <c r="AD64" s="417"/>
      <c r="AE64" s="417"/>
      <c r="AF64" s="1035"/>
      <c r="AG64" s="408">
        <f>T64*E64</f>
        <v>6843250</v>
      </c>
      <c r="AH64" s="408"/>
      <c r="AI64" s="414"/>
      <c r="AT64" s="416">
        <f>ROUND(T64,2)</f>
        <v>25</v>
      </c>
      <c r="AU64" s="416"/>
      <c r="AW64" s="415">
        <f>AT64*E64</f>
        <v>6843250</v>
      </c>
      <c r="AX64" s="1044"/>
      <c r="AY64" s="411">
        <f>AW64-M64</f>
        <v>0</v>
      </c>
    </row>
    <row r="65" spans="1:52">
      <c r="A65" s="1041"/>
      <c r="B65" s="656" t="s">
        <v>526</v>
      </c>
      <c r="D65" s="1041"/>
      <c r="E65" s="1043"/>
      <c r="F65" s="1041"/>
      <c r="I65" s="1035"/>
      <c r="J65" s="408"/>
      <c r="K65" s="408"/>
      <c r="L65" s="408"/>
      <c r="M65" s="408"/>
      <c r="N65" s="408"/>
      <c r="O65" s="414"/>
      <c r="Q65" s="415"/>
      <c r="R65" s="415"/>
      <c r="S65" s="415"/>
      <c r="T65" s="416"/>
      <c r="U65" s="415"/>
      <c r="V65" s="417"/>
      <c r="W65" s="415"/>
      <c r="X65" s="415"/>
      <c r="Y65" s="1035"/>
      <c r="Z65" s="415"/>
      <c r="AA65" s="415"/>
      <c r="AB65" s="1035"/>
      <c r="AC65" s="1035"/>
      <c r="AD65" s="417"/>
      <c r="AE65" s="417"/>
      <c r="AF65" s="1035"/>
      <c r="AG65" s="408"/>
      <c r="AH65" s="408"/>
      <c r="AI65" s="414"/>
      <c r="AT65" s="416"/>
      <c r="AU65" s="416"/>
      <c r="AW65" s="415"/>
      <c r="AX65" s="1044"/>
      <c r="AY65" s="411"/>
    </row>
    <row r="66" spans="1:52">
      <c r="A66" s="1041"/>
      <c r="B66" s="655" t="s">
        <v>527</v>
      </c>
      <c r="D66" s="1041"/>
      <c r="E66" s="1043">
        <f>'WP 4-2 Billing Detail'!AH84</f>
        <v>12793</v>
      </c>
      <c r="F66" s="1041"/>
      <c r="I66" s="1044">
        <f>'Schedule 11f'!G73</f>
        <v>50</v>
      </c>
      <c r="J66" s="408"/>
      <c r="K66" s="408"/>
      <c r="L66" s="408"/>
      <c r="M66" s="408">
        <f t="shared" si="27"/>
        <v>639650</v>
      </c>
      <c r="N66" s="408"/>
      <c r="O66" s="414"/>
      <c r="Q66" s="415"/>
      <c r="R66" s="415"/>
      <c r="S66" s="415"/>
      <c r="T66" s="416">
        <f>I66</f>
        <v>50</v>
      </c>
      <c r="U66" s="415"/>
      <c r="V66" s="417"/>
      <c r="W66" s="415"/>
      <c r="X66" s="415"/>
      <c r="Y66" s="1035"/>
      <c r="Z66" s="415"/>
      <c r="AA66" s="415"/>
      <c r="AB66" s="1035"/>
      <c r="AC66" s="1035"/>
      <c r="AD66" s="417"/>
      <c r="AE66" s="417"/>
      <c r="AF66" s="1035"/>
      <c r="AG66" s="408">
        <f>T66*E66</f>
        <v>639650</v>
      </c>
      <c r="AH66" s="408"/>
      <c r="AI66" s="414"/>
      <c r="AT66" s="416">
        <f>ROUND(T66,2)</f>
        <v>50</v>
      </c>
      <c r="AU66" s="416"/>
      <c r="AW66" s="415">
        <f>AT66*E66</f>
        <v>639650</v>
      </c>
      <c r="AX66" s="1044"/>
      <c r="AY66" s="411">
        <f>AW66-M66</f>
        <v>0</v>
      </c>
    </row>
    <row r="67" spans="1:52">
      <c r="A67" s="1041"/>
      <c r="B67" s="655" t="s">
        <v>528</v>
      </c>
      <c r="D67" s="1041"/>
      <c r="E67" s="1043">
        <f>'WP 4-2 Billing Detail'!AH85</f>
        <v>1979.1999999999998</v>
      </c>
      <c r="F67" s="1041"/>
      <c r="I67" s="1044">
        <f>'Schedule 11f'!G74</f>
        <v>25</v>
      </c>
      <c r="J67" s="408"/>
      <c r="K67" s="408"/>
      <c r="L67" s="408"/>
      <c r="M67" s="408">
        <f t="shared" si="27"/>
        <v>49479.999999999993</v>
      </c>
      <c r="N67" s="408"/>
      <c r="O67" s="414"/>
      <c r="Q67" s="415"/>
      <c r="R67" s="415"/>
      <c r="S67" s="415"/>
      <c r="T67" s="416">
        <f>I67</f>
        <v>25</v>
      </c>
      <c r="U67" s="415"/>
      <c r="V67" s="417"/>
      <c r="W67" s="415"/>
      <c r="X67" s="415"/>
      <c r="Y67" s="1035"/>
      <c r="Z67" s="415"/>
      <c r="AA67" s="415"/>
      <c r="AB67" s="1035"/>
      <c r="AC67" s="1035"/>
      <c r="AD67" s="417"/>
      <c r="AE67" s="417"/>
      <c r="AF67" s="1035"/>
      <c r="AG67" s="408">
        <f>T67*E67</f>
        <v>49479.999999999993</v>
      </c>
      <c r="AH67" s="408"/>
      <c r="AI67" s="414"/>
      <c r="AT67" s="416">
        <f>ROUND(T67,2)</f>
        <v>25</v>
      </c>
      <c r="AU67" s="416"/>
      <c r="AW67" s="415">
        <f>AT67*E67</f>
        <v>49479.999999999993</v>
      </c>
      <c r="AX67" s="1044"/>
      <c r="AY67" s="411">
        <f>AW67-M67</f>
        <v>0</v>
      </c>
    </row>
    <row r="68" spans="1:52">
      <c r="A68" s="1041"/>
      <c r="B68" s="656" t="s">
        <v>529</v>
      </c>
      <c r="D68" s="1041"/>
      <c r="E68" s="1041"/>
      <c r="F68" s="1041"/>
      <c r="I68" s="1044"/>
      <c r="J68" s="408"/>
      <c r="K68" s="408"/>
      <c r="L68" s="408"/>
      <c r="M68" s="408">
        <f>'WP 4 Rev'!P68</f>
        <v>5866800</v>
      </c>
      <c r="N68" s="408"/>
      <c r="O68" s="414"/>
      <c r="Q68" s="415"/>
      <c r="R68" s="415"/>
      <c r="S68" s="415"/>
      <c r="T68" s="416"/>
      <c r="U68" s="415"/>
      <c r="V68" s="417"/>
      <c r="W68" s="415"/>
      <c r="X68" s="415"/>
      <c r="Y68" s="1035"/>
      <c r="Z68" s="415"/>
      <c r="AA68" s="415"/>
      <c r="AB68" s="1035"/>
      <c r="AC68" s="1035"/>
      <c r="AD68" s="417"/>
      <c r="AE68" s="417"/>
      <c r="AF68" s="1035"/>
      <c r="AG68" s="408">
        <f>M68</f>
        <v>5866800</v>
      </c>
      <c r="AH68" s="408"/>
      <c r="AI68" s="414"/>
      <c r="AT68" s="416"/>
      <c r="AU68" s="416"/>
      <c r="AW68" s="415">
        <f>M68</f>
        <v>5866800</v>
      </c>
      <c r="AX68" s="1044"/>
      <c r="AY68" s="411">
        <f>AW68-M68</f>
        <v>0</v>
      </c>
    </row>
    <row r="69" spans="1:52">
      <c r="A69" s="1041"/>
      <c r="B69" s="656" t="s">
        <v>530</v>
      </c>
      <c r="D69" s="1041"/>
      <c r="E69" s="1041"/>
      <c r="F69" s="1041"/>
      <c r="I69" s="1044"/>
      <c r="J69" s="408"/>
      <c r="K69" s="408"/>
      <c r="L69" s="408"/>
      <c r="M69" s="408">
        <f>'WP 4 Rev'!P69</f>
        <v>20620</v>
      </c>
      <c r="N69" s="408"/>
      <c r="O69" s="414"/>
      <c r="Q69" s="415"/>
      <c r="R69" s="415"/>
      <c r="S69" s="415"/>
      <c r="T69" s="416"/>
      <c r="U69" s="415"/>
      <c r="V69" s="417"/>
      <c r="W69" s="415"/>
      <c r="X69" s="415"/>
      <c r="Y69" s="1035"/>
      <c r="Z69" s="415"/>
      <c r="AA69" s="415"/>
      <c r="AB69" s="1035"/>
      <c r="AC69" s="1035"/>
      <c r="AD69" s="417"/>
      <c r="AE69" s="417"/>
      <c r="AF69" s="1035"/>
      <c r="AG69" s="408">
        <f>M69</f>
        <v>20620</v>
      </c>
      <c r="AH69" s="408"/>
      <c r="AI69" s="414"/>
      <c r="AT69" s="416"/>
      <c r="AU69" s="416"/>
      <c r="AW69" s="415">
        <f>M69</f>
        <v>20620</v>
      </c>
      <c r="AX69" s="1044"/>
      <c r="AY69" s="411">
        <f>AW69-M69</f>
        <v>0</v>
      </c>
    </row>
    <row r="70" spans="1:52">
      <c r="A70" s="1041"/>
      <c r="B70" s="656" t="s">
        <v>531</v>
      </c>
      <c r="D70" s="1041"/>
      <c r="E70" s="1041"/>
      <c r="F70" s="1041"/>
      <c r="I70" s="1044"/>
      <c r="J70" s="408"/>
      <c r="K70" s="408"/>
      <c r="L70" s="408"/>
      <c r="M70" s="408"/>
      <c r="N70" s="408"/>
      <c r="O70" s="414"/>
      <c r="Q70" s="415"/>
      <c r="R70" s="415"/>
      <c r="S70" s="415"/>
      <c r="T70" s="416"/>
      <c r="U70" s="415"/>
      <c r="V70" s="417"/>
      <c r="W70" s="415"/>
      <c r="X70" s="415"/>
      <c r="Y70" s="1035"/>
      <c r="Z70" s="415"/>
      <c r="AA70" s="415"/>
      <c r="AB70" s="1035"/>
      <c r="AC70" s="1035"/>
      <c r="AD70" s="417"/>
      <c r="AE70" s="417"/>
      <c r="AF70" s="1035"/>
      <c r="AG70" s="408"/>
      <c r="AH70" s="408"/>
      <c r="AI70" s="414"/>
      <c r="AT70" s="416"/>
      <c r="AU70" s="416"/>
      <c r="AW70" s="415"/>
      <c r="AX70" s="1044"/>
      <c r="AY70" s="411"/>
    </row>
    <row r="71" spans="1:52">
      <c r="A71" s="1041"/>
      <c r="B71" s="656" t="s">
        <v>532</v>
      </c>
      <c r="D71" s="1041"/>
      <c r="E71" s="1043">
        <f>'WP 4-2 Billing Detail'!AH86</f>
        <v>2130</v>
      </c>
      <c r="F71" s="1041"/>
      <c r="I71" s="1044">
        <f>'Schedule 11f'!G75</f>
        <v>7.5</v>
      </c>
      <c r="J71" s="408"/>
      <c r="K71" s="408"/>
      <c r="L71" s="408"/>
      <c r="M71" s="408">
        <f>I71*E71</f>
        <v>15975</v>
      </c>
      <c r="N71" s="408"/>
      <c r="O71" s="414"/>
      <c r="Q71" s="415"/>
      <c r="R71" s="415"/>
      <c r="S71" s="415"/>
      <c r="T71" s="416">
        <f>I71</f>
        <v>7.5</v>
      </c>
      <c r="U71" s="415"/>
      <c r="V71" s="417"/>
      <c r="W71" s="415"/>
      <c r="X71" s="415"/>
      <c r="Y71" s="1035"/>
      <c r="Z71" s="415"/>
      <c r="AA71" s="415"/>
      <c r="AB71" s="1035"/>
      <c r="AC71" s="1035"/>
      <c r="AD71" s="417"/>
      <c r="AE71" s="417"/>
      <c r="AF71" s="1035"/>
      <c r="AG71" s="408">
        <f>T71*E71</f>
        <v>15975</v>
      </c>
      <c r="AH71" s="408"/>
      <c r="AI71" s="414"/>
      <c r="AT71" s="416">
        <f>ROUND(T71,2)</f>
        <v>7.5</v>
      </c>
      <c r="AU71" s="416"/>
      <c r="AW71" s="415">
        <f>AT71*E71</f>
        <v>15975</v>
      </c>
      <c r="AX71" s="1044"/>
      <c r="AY71" s="411">
        <f>AW71-M71</f>
        <v>0</v>
      </c>
    </row>
    <row r="72" spans="1:52">
      <c r="A72" s="1041"/>
      <c r="B72" s="656" t="s">
        <v>533</v>
      </c>
      <c r="D72" s="1041"/>
      <c r="E72" s="1041"/>
      <c r="F72" s="1041"/>
      <c r="H72" s="1044"/>
      <c r="I72" s="413"/>
      <c r="J72" s="408"/>
      <c r="K72" s="408"/>
      <c r="L72" s="408"/>
      <c r="M72" s="408">
        <f>'WP 4 Rev'!P72</f>
        <v>515100</v>
      </c>
      <c r="N72" s="408"/>
      <c r="O72" s="414"/>
      <c r="Q72" s="415"/>
      <c r="R72" s="415"/>
      <c r="S72" s="415"/>
      <c r="T72" s="416"/>
      <c r="U72" s="415"/>
      <c r="V72" s="417"/>
      <c r="W72" s="415"/>
      <c r="X72" s="415"/>
      <c r="Y72" s="1035"/>
      <c r="Z72" s="415"/>
      <c r="AA72" s="415"/>
      <c r="AB72" s="1035"/>
      <c r="AC72" s="1035"/>
      <c r="AD72" s="417"/>
      <c r="AE72" s="417"/>
      <c r="AF72" s="1035"/>
      <c r="AG72" s="408">
        <f>M72</f>
        <v>515100</v>
      </c>
      <c r="AH72" s="408"/>
      <c r="AI72" s="414"/>
      <c r="AW72" s="415">
        <f>M72</f>
        <v>515100</v>
      </c>
      <c r="AX72" s="1044"/>
      <c r="AY72" s="411">
        <f>AW72-M72</f>
        <v>0</v>
      </c>
    </row>
    <row r="73" spans="1:52">
      <c r="A73" s="1041"/>
      <c r="B73" s="656" t="s">
        <v>534</v>
      </c>
      <c r="D73" s="1041"/>
      <c r="E73" s="1041"/>
      <c r="F73" s="1041"/>
      <c r="H73" s="1044"/>
      <c r="I73" s="413"/>
      <c r="J73" s="408"/>
      <c r="K73" s="408"/>
      <c r="L73" s="408"/>
      <c r="M73" s="408"/>
      <c r="N73" s="408"/>
      <c r="O73" s="414"/>
      <c r="Q73" s="415"/>
      <c r="R73" s="415"/>
      <c r="S73" s="415"/>
      <c r="T73" s="416"/>
      <c r="U73" s="415"/>
      <c r="V73" s="417"/>
      <c r="W73" s="415"/>
      <c r="X73" s="415"/>
      <c r="Y73" s="1035"/>
      <c r="Z73" s="415"/>
      <c r="AA73" s="415"/>
      <c r="AB73" s="1035"/>
      <c r="AC73" s="1035"/>
      <c r="AD73" s="417"/>
      <c r="AE73" s="417"/>
      <c r="AF73" s="1035"/>
      <c r="AG73" s="408"/>
      <c r="AH73" s="408"/>
      <c r="AI73" s="414"/>
      <c r="AW73" s="415"/>
      <c r="AX73" s="1044"/>
      <c r="AY73" s="411"/>
    </row>
    <row r="74" spans="1:52">
      <c r="A74" s="1041"/>
      <c r="B74" s="656" t="s">
        <v>535</v>
      </c>
      <c r="D74" s="1041"/>
      <c r="E74" s="1041"/>
      <c r="F74" s="1041"/>
      <c r="H74" s="1044"/>
      <c r="I74" s="413"/>
      <c r="J74" s="408"/>
      <c r="K74" s="408"/>
      <c r="L74" s="408"/>
      <c r="M74" s="408">
        <f>'WP 4 Rev'!P74</f>
        <v>-522520</v>
      </c>
      <c r="N74" s="408"/>
      <c r="O74" s="414"/>
      <c r="Q74" s="415"/>
      <c r="R74" s="415"/>
      <c r="S74" s="415"/>
      <c r="T74" s="416"/>
      <c r="U74" s="415"/>
      <c r="V74" s="417"/>
      <c r="W74" s="415"/>
      <c r="X74" s="415"/>
      <c r="Y74" s="1035"/>
      <c r="Z74" s="415"/>
      <c r="AA74" s="415"/>
      <c r="AB74" s="1035"/>
      <c r="AC74" s="1035"/>
      <c r="AD74" s="417"/>
      <c r="AE74" s="417"/>
      <c r="AF74" s="1035"/>
      <c r="AG74" s="408">
        <f>M74</f>
        <v>-522520</v>
      </c>
      <c r="AH74" s="408"/>
      <c r="AI74" s="414"/>
      <c r="AW74" s="415">
        <f>M74</f>
        <v>-522520</v>
      </c>
      <c r="AX74" s="1044"/>
      <c r="AY74" s="411">
        <f>AW74-M74</f>
        <v>0</v>
      </c>
    </row>
    <row r="75" spans="1:52" ht="15.9" thickBot="1">
      <c r="A75" s="1041"/>
      <c r="B75" s="394"/>
      <c r="E75" s="1041"/>
      <c r="F75" s="1041"/>
      <c r="I75" s="405"/>
      <c r="J75" s="405"/>
      <c r="K75" s="406"/>
      <c r="L75" s="406"/>
      <c r="M75" s="406"/>
      <c r="N75" s="406"/>
      <c r="T75" s="404"/>
      <c r="V75" s="407"/>
      <c r="Y75" s="1035"/>
      <c r="AB75" s="1035"/>
      <c r="AC75" s="1035"/>
      <c r="AD75" s="407"/>
      <c r="AE75" s="407"/>
      <c r="AF75" s="1035"/>
      <c r="AG75" s="408"/>
      <c r="AH75" s="408"/>
    </row>
    <row r="76" spans="1:52" ht="15.9" thickBot="1">
      <c r="A76" s="1041"/>
      <c r="B76" s="394"/>
      <c r="E76" s="1041"/>
      <c r="F76" s="1041"/>
      <c r="I76" s="405"/>
      <c r="J76" s="405"/>
      <c r="K76" s="406"/>
      <c r="L76" s="418" t="s">
        <v>536</v>
      </c>
      <c r="M76" s="406">
        <f>SUM(M10,M11,M21,M27,M29,M38,M40,M42,M44,M46,M55,M58:M74)</f>
        <v>1061618128.6720396</v>
      </c>
      <c r="N76" s="406"/>
      <c r="O76" s="1053">
        <f>SUM(O10:O11,O21,O27,O29,O38,O40,O42,O59,O60,O62,O63,O64,O65,O71)</f>
        <v>1</v>
      </c>
      <c r="Q76" s="419">
        <f ca="1">SUM(Q10,Q11,Q21,Q27,Q29,Q38,Q40,Q42,Q59:Q71)</f>
        <v>69348828.871182144</v>
      </c>
      <c r="R76" s="415"/>
      <c r="S76" s="415"/>
      <c r="T76" s="415"/>
      <c r="V76" s="407"/>
      <c r="Y76" s="1035"/>
      <c r="AB76" s="1035"/>
      <c r="AC76" s="1035"/>
      <c r="AD76" s="407"/>
      <c r="AE76" s="407"/>
      <c r="AF76" s="418" t="s">
        <v>536</v>
      </c>
      <c r="AG76" s="408">
        <f ca="1">SUM(AG10:AG11,AG21,AG27,AG29,AG38,AG40,AG42,AG44,AG46,AG55,AG58:AG74)</f>
        <v>1134160688.8941982</v>
      </c>
      <c r="AH76" s="408"/>
      <c r="AI76" s="1053"/>
      <c r="AW76" s="402">
        <f ca="1">SUM(AW10:AW11,AW21,AW27,AW29,AW38,AW40,AW42,AW44,AW46,AW55,AW58:AW74)</f>
        <v>1134060829.6751189</v>
      </c>
      <c r="AY76" s="411">
        <f ca="1">AW76-M76</f>
        <v>72442701.003079295</v>
      </c>
    </row>
    <row r="77" spans="1:52">
      <c r="L77" s="418" t="s">
        <v>537</v>
      </c>
      <c r="M77" s="402">
        <f>SUM(M10,M11,M21,M27,M29,M38,M42,M44,M46,M55,M58:M74)</f>
        <v>1011908151.4269116</v>
      </c>
      <c r="Q77" s="1035"/>
      <c r="R77" s="1035"/>
      <c r="S77" s="1035"/>
      <c r="T77" s="1035"/>
      <c r="V77" s="403"/>
      <c r="Y77" s="1035"/>
      <c r="AB77" s="1035"/>
      <c r="AC77" s="1035"/>
      <c r="AF77" s="418" t="s">
        <v>537</v>
      </c>
      <c r="AG77" s="402">
        <f ca="1">SUM(AG10:AG11,AG21,AG27,AG29,AG38,AG42,AG44,AG46,AG55,AG58:AG74)</f>
        <v>1078280316.2177711</v>
      </c>
    </row>
    <row r="78" spans="1:52" ht="14.15">
      <c r="A78" s="1041"/>
      <c r="I78" s="1035"/>
      <c r="J78" s="405"/>
      <c r="K78" s="406"/>
      <c r="L78" s="1054" t="s">
        <v>538</v>
      </c>
      <c r="M78" s="402">
        <f>SUM(M10:M11,M21,M27,M29,M38,M42)</f>
        <v>952811924.89211988</v>
      </c>
      <c r="N78" s="406"/>
      <c r="P78" s="1054" t="s">
        <v>539</v>
      </c>
      <c r="Q78" s="420">
        <f ca="1">'Schedule 11a'!C23+'Schedule 11a'!C27+'Schedule 11a'!C31+'Schedule 11a'!C33</f>
        <v>69348828.871182144</v>
      </c>
      <c r="R78" s="460"/>
      <c r="S78" s="420"/>
      <c r="T78" s="420"/>
      <c r="V78" s="407"/>
      <c r="Y78" s="1035"/>
      <c r="AB78" s="1035"/>
      <c r="AC78" s="1035"/>
      <c r="AD78" s="407"/>
      <c r="AE78" s="407"/>
      <c r="AF78" s="1054" t="s">
        <v>538</v>
      </c>
      <c r="AG78" s="402">
        <f ca="1">SUM(AG10:AG11,AG21,AG27,AG29,AG38,AG40,AG42)</f>
        <v>1069131802.6635464</v>
      </c>
      <c r="AH78" s="408"/>
      <c r="AW78" s="420">
        <f ca="1">AW76-AG76</f>
        <v>-99859.219079256058</v>
      </c>
      <c r="AY78" s="411">
        <f ca="1">Q85+R10+AY40+AW86</f>
        <v>72442701.003079325</v>
      </c>
    </row>
    <row r="79" spans="1:52" ht="14.15">
      <c r="A79" s="1041"/>
      <c r="C79" s="1042"/>
      <c r="D79" s="1042"/>
      <c r="E79" s="1042"/>
      <c r="F79" s="1042"/>
      <c r="G79" s="1055"/>
      <c r="H79" s="1055"/>
      <c r="I79" s="405"/>
      <c r="J79" s="405"/>
      <c r="K79" s="408"/>
      <c r="L79" s="421"/>
      <c r="M79" s="406"/>
      <c r="N79" s="406"/>
      <c r="P79" s="1054" t="s">
        <v>540</v>
      </c>
      <c r="Q79" s="410">
        <f ca="1">Q78/M76</f>
        <v>6.5323704445335196E-2</v>
      </c>
      <c r="R79" s="414"/>
      <c r="S79" s="410"/>
      <c r="T79" s="410"/>
      <c r="U79" s="420"/>
      <c r="V79" s="420"/>
      <c r="W79" s="420"/>
      <c r="X79" s="420"/>
      <c r="Z79" s="420"/>
      <c r="AA79" s="420"/>
      <c r="AG79" s="415"/>
      <c r="AH79" s="415"/>
      <c r="AI79" s="1053"/>
      <c r="AJ79" s="1053"/>
      <c r="AX79" s="411"/>
      <c r="AZ79" s="1053"/>
    </row>
    <row r="80" spans="1:52" ht="14.15">
      <c r="A80" s="1041"/>
      <c r="C80" s="1042"/>
      <c r="D80" s="1042"/>
      <c r="E80" s="1042"/>
      <c r="F80" s="1042"/>
      <c r="G80" s="1055"/>
      <c r="H80" s="1055"/>
      <c r="I80" s="405"/>
      <c r="J80" s="405"/>
      <c r="K80" s="408"/>
      <c r="L80" s="408"/>
      <c r="M80" s="406"/>
      <c r="N80" s="408"/>
      <c r="P80" s="1054" t="s">
        <v>541</v>
      </c>
      <c r="Q80" s="410">
        <f ca="1">Q78/M78</f>
        <v>7.2783334317561163E-2</v>
      </c>
      <c r="R80" s="410"/>
      <c r="S80" s="410"/>
      <c r="T80" s="410"/>
      <c r="U80" s="422"/>
      <c r="V80" s="422"/>
      <c r="W80" s="422"/>
      <c r="X80" s="422"/>
      <c r="Z80" s="422"/>
      <c r="AA80" s="422"/>
      <c r="AG80" s="415"/>
      <c r="AH80" s="1035"/>
      <c r="AI80" s="1053"/>
      <c r="AJ80" s="1053"/>
      <c r="AV80" s="1054" t="s">
        <v>542</v>
      </c>
      <c r="AW80" s="402">
        <f ca="1">AW76</f>
        <v>1134060829.6751189</v>
      </c>
      <c r="AZ80" s="1053"/>
    </row>
    <row r="81" spans="1:51" ht="14.15">
      <c r="A81" s="1041"/>
      <c r="B81" s="1056"/>
      <c r="C81" s="1042"/>
      <c r="D81" s="1042"/>
      <c r="G81" s="1055"/>
      <c r="H81" s="1055"/>
      <c r="I81" s="405"/>
      <c r="J81" s="405"/>
      <c r="K81" s="406"/>
      <c r="L81" s="406"/>
      <c r="M81" s="408"/>
      <c r="P81" s="1054"/>
      <c r="Q81" s="420"/>
      <c r="R81" s="420"/>
      <c r="S81" s="452"/>
      <c r="AG81" s="1035"/>
      <c r="AV81" s="1054" t="s">
        <v>543</v>
      </c>
      <c r="AW81" s="402">
        <f ca="1">AW80-AW58</f>
        <v>1103867105.7390411</v>
      </c>
    </row>
    <row r="82" spans="1:51" ht="14.15">
      <c r="L82" s="406"/>
      <c r="M82" s="408"/>
      <c r="P82" s="1054" t="s">
        <v>544</v>
      </c>
      <c r="Q82" s="420">
        <v>0</v>
      </c>
      <c r="S82" s="420"/>
      <c r="T82" s="420"/>
      <c r="AF82" s="418"/>
      <c r="AG82" s="406"/>
      <c r="AV82" s="1054" t="s">
        <v>545</v>
      </c>
      <c r="AW82" s="406">
        <f ca="1">AW81-AW40</f>
        <v>1048087887.0860777</v>
      </c>
    </row>
    <row r="83" spans="1:51" ht="14.15">
      <c r="L83" s="418"/>
      <c r="M83" s="411"/>
      <c r="P83" s="1054" t="s">
        <v>546</v>
      </c>
      <c r="Q83" s="420">
        <f>'Schedule 11a'!C25</f>
        <v>-1001664.0803226716</v>
      </c>
      <c r="R83" s="420"/>
    </row>
    <row r="84" spans="1:51">
      <c r="P84" s="1054"/>
      <c r="Q84" s="410"/>
      <c r="R84" s="410"/>
      <c r="AW84" s="643"/>
    </row>
    <row r="85" spans="1:51" ht="15.45">
      <c r="P85" s="1054" t="s">
        <v>488</v>
      </c>
      <c r="Q85" s="402">
        <f ca="1">SUM(Q78,Q83,Q82)</f>
        <v>68347164.790859476</v>
      </c>
      <c r="AG85" s="411">
        <f ca="1">AG77-M77</f>
        <v>66372164.790859461</v>
      </c>
      <c r="AW85" s="653">
        <f ca="1">AW76-AW40-M77</f>
        <v>66373459.595243931</v>
      </c>
      <c r="AY85" s="411">
        <f ca="1">Q85+R10+AW86</f>
        <v>66373459.595243946</v>
      </c>
    </row>
    <row r="86" spans="1:51">
      <c r="P86" s="1054"/>
      <c r="Q86" s="411"/>
      <c r="R86" s="1035"/>
      <c r="S86" s="423"/>
      <c r="T86" s="423"/>
      <c r="AG86" s="402">
        <f ca="1">AG85-Q85</f>
        <v>-1975000.0000000149</v>
      </c>
      <c r="AW86" s="402">
        <f ca="1">AW85-AG85</f>
        <v>1294.804384469986</v>
      </c>
    </row>
    <row r="87" spans="1:51">
      <c r="Q87" s="423"/>
      <c r="R87" s="423"/>
    </row>
  </sheetData>
  <mergeCells count="17">
    <mergeCell ref="A1:AZ1"/>
    <mergeCell ref="A2:AZ2"/>
    <mergeCell ref="A3:AZ3"/>
    <mergeCell ref="C6:E6"/>
    <mergeCell ref="G6:O6"/>
    <mergeCell ref="Q6:AI6"/>
    <mergeCell ref="AK6:AY6"/>
    <mergeCell ref="AT7:AV7"/>
    <mergeCell ref="AW7:AY7"/>
    <mergeCell ref="Q7:S7"/>
    <mergeCell ref="T7:V7"/>
    <mergeCell ref="W7:Y7"/>
    <mergeCell ref="AD7:AF7"/>
    <mergeCell ref="AK7:AM7"/>
    <mergeCell ref="AN7:AP7"/>
    <mergeCell ref="Z7:AB7"/>
    <mergeCell ref="AQ7:AR7"/>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B55D7-C856-41D7-943C-302C9D535CEC}">
  <dimension ref="A1:T28"/>
  <sheetViews>
    <sheetView zoomScale="70" zoomScaleNormal="70" workbookViewId="0">
      <selection activeCell="D43" sqref="D43"/>
    </sheetView>
  </sheetViews>
  <sheetFormatPr defaultColWidth="9.15234375" defaultRowHeight="12.45"/>
  <cols>
    <col min="1" max="1" width="36.15234375" style="203" customWidth="1"/>
    <col min="2" max="2" width="13.15234375" style="203" customWidth="1"/>
    <col min="3" max="3" width="13.84375" style="203" customWidth="1"/>
    <col min="4" max="4" width="15.84375" style="203" customWidth="1"/>
    <col min="5" max="5" width="11.84375" style="476" customWidth="1"/>
    <col min="6" max="6" width="9.53515625" style="203" bestFit="1" customWidth="1"/>
    <col min="7" max="7" width="24.15234375" style="203" customWidth="1"/>
    <col min="8" max="8" width="11.3046875" style="203" bestFit="1" customWidth="1"/>
    <col min="9" max="9" width="14.15234375" style="203" customWidth="1"/>
    <col min="10" max="10" width="16" style="476" bestFit="1" customWidth="1"/>
    <col min="11" max="11" width="16" style="203" bestFit="1" customWidth="1"/>
    <col min="12" max="12" width="13" style="203" bestFit="1" customWidth="1"/>
    <col min="13" max="13" width="27" style="203" customWidth="1"/>
    <col min="14" max="15" width="12.53515625" style="203" bestFit="1" customWidth="1"/>
    <col min="16" max="16" width="15.84375" style="203" customWidth="1"/>
    <col min="17" max="18" width="15" style="203" bestFit="1" customWidth="1"/>
    <col min="19" max="19" width="15.53515625" style="203" customWidth="1"/>
    <col min="20" max="20" width="11.84375" style="203" customWidth="1"/>
    <col min="21" max="16384" width="9.15234375" style="203"/>
  </cols>
  <sheetData>
    <row r="1" spans="1:20">
      <c r="A1" s="527" t="s">
        <v>548</v>
      </c>
    </row>
    <row r="2" spans="1:20" ht="12.9" thickBot="1">
      <c r="J2" s="476" t="s">
        <v>549</v>
      </c>
      <c r="M2" s="203" t="s">
        <v>550</v>
      </c>
      <c r="O2" s="203" t="s">
        <v>551</v>
      </c>
      <c r="S2" s="203" t="s">
        <v>549</v>
      </c>
    </row>
    <row r="3" spans="1:20">
      <c r="B3" s="1233" t="s">
        <v>552</v>
      </c>
      <c r="C3" s="1234"/>
      <c r="D3" s="1233" t="s">
        <v>467</v>
      </c>
      <c r="E3" s="1236"/>
      <c r="F3" s="1234"/>
      <c r="G3" s="1237" t="s">
        <v>553</v>
      </c>
      <c r="H3" s="1238"/>
      <c r="I3" s="1239"/>
      <c r="J3" s="1233" t="s">
        <v>554</v>
      </c>
      <c r="K3" s="1236"/>
      <c r="L3" s="1234"/>
      <c r="M3" s="1233" t="s">
        <v>555</v>
      </c>
      <c r="N3" s="1234"/>
      <c r="O3" s="1233" t="s">
        <v>556</v>
      </c>
      <c r="P3" s="1234"/>
      <c r="Q3" s="1233" t="s">
        <v>557</v>
      </c>
      <c r="R3" s="1234"/>
      <c r="S3" s="1233" t="s">
        <v>539</v>
      </c>
      <c r="T3" s="1234"/>
    </row>
    <row r="4" spans="1:20" ht="24.9">
      <c r="B4" s="477" t="s">
        <v>558</v>
      </c>
      <c r="C4" s="478" t="s">
        <v>559</v>
      </c>
      <c r="D4" s="477" t="s">
        <v>560</v>
      </c>
      <c r="E4" s="390" t="s">
        <v>561</v>
      </c>
      <c r="F4" s="478" t="s">
        <v>562</v>
      </c>
      <c r="G4" s="477" t="s">
        <v>560</v>
      </c>
      <c r="H4" s="390" t="s">
        <v>561</v>
      </c>
      <c r="I4" s="478" t="s">
        <v>562</v>
      </c>
      <c r="J4" s="477" t="s">
        <v>560</v>
      </c>
      <c r="K4" s="390" t="s">
        <v>561</v>
      </c>
      <c r="L4" s="479" t="s">
        <v>562</v>
      </c>
      <c r="M4" s="480" t="s">
        <v>563</v>
      </c>
      <c r="N4" s="481" t="s">
        <v>564</v>
      </c>
      <c r="O4" s="480" t="s">
        <v>563</v>
      </c>
      <c r="P4" s="481" t="s">
        <v>564</v>
      </c>
      <c r="Q4" s="480" t="s">
        <v>565</v>
      </c>
      <c r="R4" s="481" t="s">
        <v>566</v>
      </c>
      <c r="S4" s="482" t="s">
        <v>567</v>
      </c>
      <c r="T4" s="481" t="s">
        <v>2651</v>
      </c>
    </row>
    <row r="5" spans="1:20" ht="15.45">
      <c r="A5" s="483" t="s">
        <v>489</v>
      </c>
      <c r="B5" s="484">
        <f>'Schedule 11b'!E10</f>
        <v>18956848.67059993</v>
      </c>
      <c r="C5" s="485">
        <f>'Schedule 11b'!C10</f>
        <v>24805003.863475323</v>
      </c>
      <c r="D5" s="486">
        <f>'Schedule 11b'!I10</f>
        <v>26.85</v>
      </c>
      <c r="E5" s="487">
        <f ca="1">'Schedule 11b'!AT10</f>
        <v>28.439999999999998</v>
      </c>
      <c r="F5" s="488">
        <f ca="1">E5/D5-1</f>
        <v>5.9217877094971838E-2</v>
      </c>
      <c r="G5" s="489">
        <f>'Schedule 11b'!G10</f>
        <v>9.6999999999999993</v>
      </c>
      <c r="H5" s="487">
        <f ca="1">'Schedule 11b'!AU10</f>
        <v>10.370000000000001</v>
      </c>
      <c r="I5" s="488">
        <f ca="1">H5/G5-1</f>
        <v>6.9072164948453807E-2</v>
      </c>
      <c r="J5" s="490">
        <f>B5*D5+C5*G5</f>
        <v>749599924.28131878</v>
      </c>
      <c r="K5" s="491">
        <f ca="1">B5*E5+C5*H5</f>
        <v>796360666.25610113</v>
      </c>
      <c r="L5" s="488">
        <f ca="1">K5/J5-1</f>
        <v>6.2380932094696195E-2</v>
      </c>
      <c r="M5" s="492">
        <f>B5*D5/J5</f>
        <v>0.67901739356978352</v>
      </c>
      <c r="N5" s="493">
        <f ca="1">B5*E5/K5</f>
        <v>0.67699573702762794</v>
      </c>
      <c r="O5" s="492">
        <f>C5*G5/J5</f>
        <v>0.32098260643021648</v>
      </c>
      <c r="P5" s="493">
        <f ca="1">C5*H5/K5</f>
        <v>0.32300426297237206</v>
      </c>
      <c r="Q5" s="494">
        <f>J5/SUM($J$5:$J$15)</f>
        <v>0.78966951969150045</v>
      </c>
      <c r="R5" s="488">
        <f ca="1">K5/SUM($K$5:$K$15)</f>
        <v>0.78891324629447745</v>
      </c>
      <c r="S5" s="495">
        <f ca="1">K5-J5</f>
        <v>46760741.974782348</v>
      </c>
      <c r="T5" s="488">
        <f ca="1">S5/SUM($S$5:$S$15)</f>
        <v>0.77698452320406219</v>
      </c>
    </row>
    <row r="6" spans="1:20" ht="15.45">
      <c r="A6" s="483" t="s">
        <v>490</v>
      </c>
      <c r="B6" s="484">
        <f>'Schedule 11b'!E11</f>
        <v>546622</v>
      </c>
      <c r="C6" s="485">
        <f>'Schedule 11b'!C11</f>
        <v>128573.79642776307</v>
      </c>
      <c r="D6" s="486">
        <f>'Schedule 11b'!I11</f>
        <v>24.22</v>
      </c>
      <c r="E6" s="487">
        <f ca="1">'Schedule 11b'!AT11</f>
        <v>25.779999999999998</v>
      </c>
      <c r="F6" s="488">
        <f t="shared" ref="F6:F15" ca="1" si="0">E6/D6-1</f>
        <v>6.440957886044596E-2</v>
      </c>
      <c r="G6" s="489">
        <f>'Schedule 11b'!G11</f>
        <v>7.27</v>
      </c>
      <c r="H6" s="487">
        <f ca="1">'Schedule 11b'!AU11</f>
        <v>7.79</v>
      </c>
      <c r="I6" s="488">
        <f t="shared" ref="I6:I15" ca="1" si="1">H6/G6-1</f>
        <v>7.1526822558459546E-2</v>
      </c>
      <c r="J6" s="490">
        <f>B6*D6+C6*G6</f>
        <v>14173916.340029838</v>
      </c>
      <c r="K6" s="491">
        <f ca="1">B6*E6+C6*H6</f>
        <v>15093505.034172272</v>
      </c>
      <c r="L6" s="488">
        <f ca="1">K6/J6-1</f>
        <v>6.4878941859233485E-2</v>
      </c>
      <c r="M6" s="492">
        <f t="shared" ref="M6:M15" si="2">B6*D6/J6</f>
        <v>0.93405270091866011</v>
      </c>
      <c r="N6" s="493">
        <f t="shared" ref="N6:N15" ca="1" si="3">B6*E6/K6</f>
        <v>0.93364100174845832</v>
      </c>
      <c r="O6" s="492">
        <f t="shared" ref="O6:O15" si="4">C6*G6/J6</f>
        <v>6.5947299081339839E-2</v>
      </c>
      <c r="P6" s="493">
        <f t="shared" ref="P6:P15" ca="1" si="5">C6*H6/K6</f>
        <v>6.6358998251541734E-2</v>
      </c>
      <c r="Q6" s="494">
        <f>J6/SUM($J$5:$J$15)</f>
        <v>1.4931577960216467E-2</v>
      </c>
      <c r="R6" s="488">
        <f ca="1">K6/SUM($K$5:$K$15)</f>
        <v>1.4952353323087871E-2</v>
      </c>
      <c r="S6" s="495">
        <f ca="1">K6-J6</f>
        <v>919588.69414243475</v>
      </c>
      <c r="T6" s="488">
        <f ca="1">S6/SUM($S$5:$S$15)</f>
        <v>1.5280043747967743E-2</v>
      </c>
    </row>
    <row r="7" spans="1:20" ht="15.45">
      <c r="A7" s="483"/>
      <c r="B7" s="484"/>
      <c r="C7" s="485"/>
      <c r="D7" s="486"/>
      <c r="E7" s="487"/>
      <c r="F7" s="488"/>
      <c r="G7" s="489"/>
      <c r="H7" s="487"/>
      <c r="I7" s="488"/>
      <c r="J7" s="490"/>
      <c r="K7" s="491"/>
      <c r="L7" s="488"/>
      <c r="M7" s="492"/>
      <c r="N7" s="493"/>
      <c r="O7" s="492"/>
      <c r="P7" s="493"/>
      <c r="Q7" s="494"/>
      <c r="R7" s="488"/>
      <c r="S7" s="495"/>
      <c r="T7" s="488"/>
    </row>
    <row r="8" spans="1:20" ht="15.45">
      <c r="A8" s="483" t="s">
        <v>491</v>
      </c>
      <c r="B8" s="484"/>
      <c r="C8" s="485"/>
      <c r="D8" s="486"/>
      <c r="E8" s="487"/>
      <c r="F8" s="488"/>
      <c r="G8" s="489"/>
      <c r="H8" s="487"/>
      <c r="I8" s="488"/>
      <c r="J8" s="490"/>
      <c r="K8" s="491"/>
      <c r="L8" s="488"/>
      <c r="M8" s="492"/>
      <c r="N8" s="493"/>
      <c r="O8" s="492"/>
      <c r="P8" s="493"/>
      <c r="Q8" s="494"/>
      <c r="R8" s="488"/>
      <c r="S8" s="495"/>
      <c r="T8" s="488"/>
    </row>
    <row r="9" spans="1:20" ht="15.45">
      <c r="A9" s="496" t="s">
        <v>492</v>
      </c>
      <c r="B9" s="484">
        <f>'Schedule 11b'!E14</f>
        <v>609591.95644360513</v>
      </c>
      <c r="C9" s="485">
        <f>'Schedule 11b'!C14</f>
        <v>620626.54529374442</v>
      </c>
      <c r="D9" s="486">
        <f>'Schedule 11b'!I14</f>
        <v>45.76</v>
      </c>
      <c r="E9" s="487">
        <f ca="1">'Schedule 11b'!AT14</f>
        <v>48.290000000000006</v>
      </c>
      <c r="F9" s="488">
        <f t="shared" ca="1" si="0"/>
        <v>5.5288461538461675E-2</v>
      </c>
      <c r="G9" s="489">
        <f>'Schedule 11b'!G14</f>
        <v>12.04</v>
      </c>
      <c r="H9" s="487">
        <f ca="1">'Schedule 11b'!AU14</f>
        <v>12.91</v>
      </c>
      <c r="I9" s="488">
        <f t="shared" ca="1" si="1"/>
        <v>7.2259136212624586E-2</v>
      </c>
      <c r="J9" s="490">
        <f t="shared" ref="J9:J15" si="6">B9*D9+C9*G9</f>
        <v>35367271.532196052</v>
      </c>
      <c r="K9" s="491">
        <f t="shared" ref="K9:K15" ca="1" si="7">B9*E9+C9*H9</f>
        <v>37449484.276403934</v>
      </c>
      <c r="L9" s="488">
        <f t="shared" ref="L9:L15" ca="1" si="8">K9/J9-1</f>
        <v>5.8874000000604276E-2</v>
      </c>
      <c r="M9" s="492">
        <f t="shared" si="2"/>
        <v>0.78872151337616336</v>
      </c>
      <c r="N9" s="493">
        <f t="shared" ca="1" si="3"/>
        <v>0.78605075998895402</v>
      </c>
      <c r="O9" s="492">
        <f t="shared" si="4"/>
        <v>0.21127848662383664</v>
      </c>
      <c r="P9" s="493">
        <f t="shared" ca="1" si="5"/>
        <v>0.21394924001104607</v>
      </c>
      <c r="Q9" s="494">
        <f t="shared" ref="Q9:Q15" si="9">J9/SUM($J$5:$J$15)</f>
        <v>3.7257816361714054E-2</v>
      </c>
      <c r="R9" s="488">
        <f t="shared" ref="R9:R15" ca="1" si="10">K9/SUM($K$5:$K$15)</f>
        <v>3.7099263517681891E-2</v>
      </c>
      <c r="S9" s="495">
        <f t="shared" ref="S9:S15" ca="1" si="11">K9-J9</f>
        <v>2082212.7442078814</v>
      </c>
      <c r="T9" s="488">
        <f t="shared" ref="T9:T15" ca="1" si="12">S9/SUM($S$5:$S$15)</f>
        <v>3.4598404728912839E-2</v>
      </c>
    </row>
    <row r="10" spans="1:20" ht="15.45">
      <c r="A10" s="496" t="s">
        <v>493</v>
      </c>
      <c r="B10" s="484">
        <f>'Schedule 11b'!E15</f>
        <v>308517.03541314218</v>
      </c>
      <c r="C10" s="485">
        <f>'Schedule 11b'!C15</f>
        <v>1305240.7120607805</v>
      </c>
      <c r="D10" s="486">
        <f>'Schedule 11b'!I15</f>
        <v>74.050000000000011</v>
      </c>
      <c r="E10" s="487">
        <f ca="1">'Schedule 11b'!AT15</f>
        <v>78.61</v>
      </c>
      <c r="F10" s="488">
        <f t="shared" ca="1" si="0"/>
        <v>6.1580013504388686E-2</v>
      </c>
      <c r="G10" s="489">
        <f>'Schedule 11b'!G15</f>
        <v>12.04</v>
      </c>
      <c r="H10" s="487">
        <f ca="1">'Schedule 11b'!AU15</f>
        <v>12.91</v>
      </c>
      <c r="I10" s="488">
        <f t="shared" ca="1" si="1"/>
        <v>7.2259136212624586E-2</v>
      </c>
      <c r="J10" s="490">
        <f t="shared" si="6"/>
        <v>38560784.645554975</v>
      </c>
      <c r="K10" s="491">
        <f t="shared" ca="1" si="7"/>
        <v>41103181.746531785</v>
      </c>
      <c r="L10" s="488">
        <f t="shared" ca="1" si="8"/>
        <v>6.593219314249299E-2</v>
      </c>
      <c r="M10" s="492">
        <f t="shared" si="2"/>
        <v>0.59245906644113566</v>
      </c>
      <c r="N10" s="493">
        <f t="shared" ca="1" si="3"/>
        <v>0.59004006802644882</v>
      </c>
      <c r="O10" s="492">
        <f t="shared" si="4"/>
        <v>0.40754093355886434</v>
      </c>
      <c r="P10" s="493">
        <f t="shared" ca="1" si="5"/>
        <v>0.40995993197355107</v>
      </c>
      <c r="Q10" s="494">
        <f t="shared" si="9"/>
        <v>4.0622037574479582E-2</v>
      </c>
      <c r="R10" s="488">
        <f t="shared" ca="1" si="10"/>
        <v>4.071879227427861E-2</v>
      </c>
      <c r="S10" s="495">
        <f t="shared" ca="1" si="11"/>
        <v>2542397.1009768099</v>
      </c>
      <c r="T10" s="488">
        <f t="shared" ca="1" si="12"/>
        <v>4.2244907071046348E-2</v>
      </c>
    </row>
    <row r="11" spans="1:20" ht="15.45">
      <c r="A11" s="496" t="s">
        <v>494</v>
      </c>
      <c r="B11" s="484">
        <f>'Schedule 11b'!E16</f>
        <v>141645.1227556314</v>
      </c>
      <c r="C11" s="485">
        <f>'Schedule 11b'!C16</f>
        <v>1550829.1535950499</v>
      </c>
      <c r="D11" s="486">
        <f>'Schedule 11b'!I16</f>
        <v>80.78</v>
      </c>
      <c r="E11" s="487">
        <f ca="1">'Schedule 11b'!AT16</f>
        <v>85.83</v>
      </c>
      <c r="F11" s="488">
        <f t="shared" ca="1" si="0"/>
        <v>6.2515474127259107E-2</v>
      </c>
      <c r="G11" s="489">
        <f>'Schedule 11b'!G16</f>
        <v>12.04</v>
      </c>
      <c r="H11" s="487">
        <f ca="1">'Schedule 11b'!AU16</f>
        <v>12.91</v>
      </c>
      <c r="I11" s="488">
        <f t="shared" ca="1" si="1"/>
        <v>7.2259136212624586E-2</v>
      </c>
      <c r="J11" s="490">
        <f t="shared" si="6"/>
        <v>30114076.025484301</v>
      </c>
      <c r="K11" s="491">
        <f t="shared" ca="1" si="7"/>
        <v>32178605.259027936</v>
      </c>
      <c r="L11" s="488">
        <f t="shared" ca="1" si="8"/>
        <v>6.8556950968593933E-2</v>
      </c>
      <c r="M11" s="492">
        <f t="shared" si="2"/>
        <v>0.3799582961309167</v>
      </c>
      <c r="N11" s="493">
        <f t="shared" ca="1" si="3"/>
        <v>0.37781006318491689</v>
      </c>
      <c r="O11" s="492">
        <f t="shared" si="4"/>
        <v>0.6200417038690833</v>
      </c>
      <c r="P11" s="493">
        <f t="shared" ca="1" si="5"/>
        <v>0.62218993681508317</v>
      </c>
      <c r="Q11" s="494">
        <f t="shared" si="9"/>
        <v>3.1723813171135026E-2</v>
      </c>
      <c r="R11" s="488">
        <f t="shared" ca="1" si="10"/>
        <v>3.1877676801235134E-2</v>
      </c>
      <c r="S11" s="495">
        <f t="shared" ca="1" si="11"/>
        <v>2064529.2335436344</v>
      </c>
      <c r="T11" s="488">
        <f t="shared" ca="1" si="12"/>
        <v>3.430457247728938E-2</v>
      </c>
    </row>
    <row r="12" spans="1:20" ht="15.45">
      <c r="A12" s="496" t="s">
        <v>495</v>
      </c>
      <c r="B12" s="484">
        <f>'Schedule 11b'!E17</f>
        <v>83549.53446983172</v>
      </c>
      <c r="C12" s="485">
        <f>'Schedule 11b'!C17</f>
        <v>3583080.0470481999</v>
      </c>
      <c r="D12" s="486">
        <f>'Schedule 11b'!I17</f>
        <v>134.6</v>
      </c>
      <c r="E12" s="487">
        <f ca="1">'Schedule 11b'!AT17</f>
        <v>143.51000000000002</v>
      </c>
      <c r="F12" s="488">
        <f t="shared" ca="1" si="0"/>
        <v>6.6196136701337505E-2</v>
      </c>
      <c r="G12" s="489">
        <f>'Schedule 11b'!G17</f>
        <v>12.04</v>
      </c>
      <c r="H12" s="487">
        <f ca="1">'Schedule 11b'!AU17</f>
        <v>12.91</v>
      </c>
      <c r="I12" s="488">
        <f t="shared" ca="1" si="1"/>
        <v>7.2259136212624586E-2</v>
      </c>
      <c r="J12" s="490">
        <f t="shared" si="6"/>
        <v>54386051.106099673</v>
      </c>
      <c r="K12" s="491">
        <f t="shared" ca="1" si="7"/>
        <v>58247757.099157818</v>
      </c>
      <c r="L12" s="488">
        <f t="shared" ca="1" si="8"/>
        <v>7.1005449274566645E-2</v>
      </c>
      <c r="M12" s="492">
        <f t="shared" si="2"/>
        <v>0.20677668466313928</v>
      </c>
      <c r="N12" s="493">
        <f t="shared" ca="1" si="3"/>
        <v>0.20584816118076613</v>
      </c>
      <c r="O12" s="492">
        <f t="shared" si="4"/>
        <v>0.79322331533686075</v>
      </c>
      <c r="P12" s="493">
        <f t="shared" ca="1" si="5"/>
        <v>0.7941518388192339</v>
      </c>
      <c r="Q12" s="494">
        <f t="shared" si="9"/>
        <v>5.7293237984311032E-2</v>
      </c>
      <c r="R12" s="488">
        <f t="shared" ca="1" si="10"/>
        <v>5.7703034679629658E-2</v>
      </c>
      <c r="S12" s="495">
        <f t="shared" ca="1" si="11"/>
        <v>3861705.993058145</v>
      </c>
      <c r="T12" s="488">
        <f t="shared" ca="1" si="12"/>
        <v>6.4166770308920415E-2</v>
      </c>
    </row>
    <row r="13" spans="1:20" ht="15.45">
      <c r="A13" s="496" t="s">
        <v>496</v>
      </c>
      <c r="B13" s="484">
        <f>'Schedule 11b'!E18</f>
        <v>2663.3594383496747</v>
      </c>
      <c r="C13" s="485">
        <f>'Schedule 11b'!C18</f>
        <v>794267.01804237976</v>
      </c>
      <c r="D13" s="486">
        <f>'Schedule 11b'!I18</f>
        <v>403.69</v>
      </c>
      <c r="E13" s="487">
        <f ca="1">'Schedule 11b'!AT18</f>
        <v>431.9</v>
      </c>
      <c r="F13" s="488">
        <f t="shared" ca="1" si="0"/>
        <v>6.9880353736778256E-2</v>
      </c>
      <c r="G13" s="489">
        <f>'Schedule 11b'!G18</f>
        <v>12.04</v>
      </c>
      <c r="H13" s="487">
        <f ca="1">'Schedule 11b'!AU18</f>
        <v>12.91</v>
      </c>
      <c r="I13" s="488">
        <f t="shared" ca="1" si="1"/>
        <v>7.2259136212624586E-2</v>
      </c>
      <c r="J13" s="490">
        <f t="shared" si="6"/>
        <v>10638146.468897631</v>
      </c>
      <c r="K13" s="491">
        <f t="shared" ca="1" si="7"/>
        <v>11404292.144350346</v>
      </c>
      <c r="L13" s="488">
        <f t="shared" ca="1" si="8"/>
        <v>7.2018718457455666E-2</v>
      </c>
      <c r="M13" s="492">
        <f t="shared" si="2"/>
        <v>0.10106756612261553</v>
      </c>
      <c r="N13" s="493">
        <f t="shared" ca="1" si="3"/>
        <v>0.10086596580157606</v>
      </c>
      <c r="O13" s="492">
        <f t="shared" si="4"/>
        <v>0.89893243387738442</v>
      </c>
      <c r="P13" s="493">
        <f t="shared" ca="1" si="5"/>
        <v>0.89913403419842397</v>
      </c>
      <c r="Q13" s="494">
        <f t="shared" si="9"/>
        <v>1.1206804777303498E-2</v>
      </c>
      <c r="R13" s="488">
        <f t="shared" ca="1" si="10"/>
        <v>1.1297641280535948E-2</v>
      </c>
      <c r="S13" s="495">
        <f t="shared" ca="1" si="11"/>
        <v>766145.67545271479</v>
      </c>
      <c r="T13" s="488">
        <f t="shared" ca="1" si="12"/>
        <v>1.2730408184444823E-2</v>
      </c>
    </row>
    <row r="14" spans="1:20" ht="15.45">
      <c r="A14" s="496" t="s">
        <v>497</v>
      </c>
      <c r="B14" s="484">
        <f>'Schedule 11b'!E19</f>
        <v>762.65909283548604</v>
      </c>
      <c r="C14" s="485">
        <f>'Schedule 11b'!C19</f>
        <v>741651.44006799068</v>
      </c>
      <c r="D14" s="486">
        <f>'Schedule 11b'!I19</f>
        <v>672.79000000000008</v>
      </c>
      <c r="E14" s="487">
        <f ca="1">'Schedule 11b'!AT19</f>
        <v>720.3</v>
      </c>
      <c r="F14" s="488">
        <f t="shared" ca="1" si="0"/>
        <v>7.0616388471885561E-2</v>
      </c>
      <c r="G14" s="489">
        <f>'Schedule 11b'!G19</f>
        <v>12.04</v>
      </c>
      <c r="H14" s="487">
        <f ca="1">'Schedule 11b'!AU19</f>
        <v>12.91</v>
      </c>
      <c r="I14" s="488">
        <f t="shared" ca="1" si="1"/>
        <v>7.2259136212624586E-2</v>
      </c>
      <c r="J14" s="490">
        <f t="shared" si="6"/>
        <v>9442592.7494873926</v>
      </c>
      <c r="K14" s="491">
        <f t="shared" ca="1" si="7"/>
        <v>10124063.435847159</v>
      </c>
      <c r="L14" s="488">
        <f t="shared" ca="1" si="8"/>
        <v>7.2169869488098115E-2</v>
      </c>
      <c r="M14" s="492">
        <f t="shared" si="2"/>
        <v>5.4339885737065358E-2</v>
      </c>
      <c r="N14" s="493">
        <f t="shared" ca="1" si="3"/>
        <v>5.4261151962392132E-2</v>
      </c>
      <c r="O14" s="492">
        <f t="shared" si="4"/>
        <v>0.94566011426293473</v>
      </c>
      <c r="P14" s="493">
        <f t="shared" ca="1" si="5"/>
        <v>0.94573884803760788</v>
      </c>
      <c r="Q14" s="494">
        <f t="shared" si="9"/>
        <v>9.9473431621262803E-3</v>
      </c>
      <c r="R14" s="488">
        <f t="shared" ca="1" si="10"/>
        <v>1.0029385037830166E-2</v>
      </c>
      <c r="S14" s="495">
        <f t="shared" ca="1" si="11"/>
        <v>681470.68635976687</v>
      </c>
      <c r="T14" s="488">
        <f t="shared" ca="1" si="12"/>
        <v>1.1323434016601765E-2</v>
      </c>
    </row>
    <row r="15" spans="1:20" ht="15.9" thickBot="1">
      <c r="A15" s="496" t="s">
        <v>498</v>
      </c>
      <c r="B15" s="497">
        <f>'Schedule 11b'!E20</f>
        <v>95.332386604435754</v>
      </c>
      <c r="C15" s="498">
        <f>'Schedule 11b'!C20</f>
        <v>568665.24000000011</v>
      </c>
      <c r="D15" s="499">
        <f>'Schedule 11b'!I20</f>
        <v>1345.54</v>
      </c>
      <c r="E15" s="768">
        <f ca="1">'Schedule 11b'!AT20</f>
        <v>1437.8799999999999</v>
      </c>
      <c r="F15" s="500">
        <f t="shared" ca="1" si="0"/>
        <v>6.8626722356823322E-2</v>
      </c>
      <c r="G15" s="501">
        <f>'Schedule 11b'!G20</f>
        <v>12.04</v>
      </c>
      <c r="H15" s="768">
        <f ca="1">'Schedule 11b'!AU20</f>
        <v>12.91</v>
      </c>
      <c r="I15" s="500">
        <f t="shared" ca="1" si="1"/>
        <v>7.2259136212624586E-2</v>
      </c>
      <c r="J15" s="502">
        <f t="shared" si="6"/>
        <v>6975003.0290717334</v>
      </c>
      <c r="K15" s="769">
        <f t="shared" ca="1" si="7"/>
        <v>7478544.7804507874</v>
      </c>
      <c r="L15" s="500">
        <f t="shared" ca="1" si="8"/>
        <v>7.2192334437748196E-2</v>
      </c>
      <c r="M15" s="503">
        <f t="shared" si="2"/>
        <v>1.8390463622322432E-2</v>
      </c>
      <c r="N15" s="504">
        <f t="shared" ca="1" si="3"/>
        <v>1.8329305509958243E-2</v>
      </c>
      <c r="O15" s="503">
        <f t="shared" si="4"/>
        <v>0.98160953637767756</v>
      </c>
      <c r="P15" s="504">
        <f t="shared" ca="1" si="5"/>
        <v>0.98167069449004185</v>
      </c>
      <c r="Q15" s="505">
        <f t="shared" si="9"/>
        <v>7.3478493172135758E-3</v>
      </c>
      <c r="R15" s="500">
        <f t="shared" ca="1" si="10"/>
        <v>7.4086067912433762E-3</v>
      </c>
      <c r="S15" s="506">
        <f t="shared" ca="1" si="11"/>
        <v>503541.75137905404</v>
      </c>
      <c r="T15" s="500">
        <f t="shared" ca="1" si="12"/>
        <v>8.3669362607545275E-3</v>
      </c>
    </row>
    <row r="16" spans="1:20" ht="12.9" thickBot="1">
      <c r="A16" s="507" t="s">
        <v>398</v>
      </c>
      <c r="B16" s="801">
        <f>SUM(B5:B15)</f>
        <v>20650295.67059993</v>
      </c>
      <c r="C16" s="802">
        <f>SUM(C5:C15)</f>
        <v>34097937.816011228</v>
      </c>
      <c r="D16" s="801"/>
      <c r="E16" s="803"/>
      <c r="F16" s="802"/>
      <c r="G16" s="801"/>
      <c r="H16" s="803"/>
      <c r="I16" s="804"/>
      <c r="J16" s="805">
        <f>SUM(J5:J15)</f>
        <v>949257766.1781404</v>
      </c>
      <c r="K16" s="806">
        <f ca="1">SUM(K5:K15)</f>
        <v>1009440100.0320431</v>
      </c>
      <c r="L16" s="807"/>
      <c r="M16" s="808"/>
      <c r="N16" s="807"/>
      <c r="O16" s="808"/>
      <c r="P16" s="807"/>
      <c r="Q16" s="808">
        <f>SUM(Q5:Q15)</f>
        <v>1.0000000000000002</v>
      </c>
      <c r="R16" s="807">
        <f ca="1">SUM(R5:R15)</f>
        <v>1</v>
      </c>
      <c r="S16" s="805">
        <f ca="1">SUM(S5:S15)</f>
        <v>60182333.853902787</v>
      </c>
      <c r="T16" s="807">
        <f ca="1">SUM(T5:T15)</f>
        <v>1</v>
      </c>
    </row>
    <row r="17" spans="1:20">
      <c r="T17" s="463"/>
    </row>
    <row r="18" spans="1:20" ht="25.5" customHeight="1">
      <c r="A18" s="1235" t="s">
        <v>568</v>
      </c>
      <c r="B18" s="1235"/>
      <c r="C18" s="1235"/>
      <c r="D18" s="1235"/>
      <c r="E18" s="1235"/>
      <c r="F18" s="1235"/>
      <c r="G18" s="1235"/>
      <c r="H18" s="1235"/>
      <c r="I18" s="1235"/>
      <c r="J18" s="1235"/>
      <c r="K18" s="1235"/>
      <c r="L18" s="1235"/>
      <c r="M18" s="1235"/>
      <c r="N18" s="1235"/>
      <c r="O18" s="1235"/>
      <c r="P18" s="1235"/>
      <c r="Q18" s="1235"/>
      <c r="R18" s="1235"/>
      <c r="S18" s="1235"/>
      <c r="T18" s="1235"/>
    </row>
    <row r="19" spans="1:20" ht="25.5" customHeight="1">
      <c r="A19" s="508"/>
      <c r="B19" s="508"/>
      <c r="C19" s="508"/>
      <c r="D19" s="508"/>
      <c r="E19" s="508"/>
      <c r="F19" s="508"/>
      <c r="G19" s="508"/>
      <c r="H19" s="508"/>
      <c r="I19" s="508"/>
      <c r="J19" s="508"/>
      <c r="K19" s="508"/>
      <c r="L19" s="509" t="s">
        <v>569</v>
      </c>
      <c r="M19" s="508"/>
      <c r="N19" s="508"/>
      <c r="O19" s="508"/>
      <c r="P19" s="508"/>
      <c r="Q19" s="508"/>
      <c r="R19" s="508"/>
      <c r="S19" s="508"/>
      <c r="T19" s="508"/>
    </row>
    <row r="20" spans="1:20" s="510" customFormat="1" ht="37.5" customHeight="1"/>
    <row r="21" spans="1:20" ht="41.25" customHeight="1"/>
    <row r="24" spans="1:20" ht="37.5" customHeight="1"/>
    <row r="26" spans="1:20" ht="41.25" customHeight="1"/>
    <row r="27" spans="1:20">
      <c r="D27" s="175"/>
    </row>
    <row r="28" spans="1:20">
      <c r="D28" s="511"/>
    </row>
  </sheetData>
  <mergeCells count="9">
    <mergeCell ref="Q3:R3"/>
    <mergeCell ref="S3:T3"/>
    <mergeCell ref="A18:T18"/>
    <mergeCell ref="B3:C3"/>
    <mergeCell ref="D3:F3"/>
    <mergeCell ref="G3:I3"/>
    <mergeCell ref="J3:L3"/>
    <mergeCell ref="M3:N3"/>
    <mergeCell ref="O3:P3"/>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B6446-C68F-470C-8671-2C2C1E74A0A6}">
  <dimension ref="A1:Q101"/>
  <sheetViews>
    <sheetView zoomScale="70" zoomScaleNormal="70" workbookViewId="0">
      <selection activeCell="E20" sqref="E20"/>
    </sheetView>
  </sheetViews>
  <sheetFormatPr defaultColWidth="9.15234375" defaultRowHeight="10.3"/>
  <cols>
    <col min="1" max="1" width="16.3046875" style="512" customWidth="1"/>
    <col min="2" max="2" width="9.3046875" style="512" bestFit="1" customWidth="1"/>
    <col min="3" max="3" width="11.84375" style="512" customWidth="1"/>
    <col min="4" max="4" width="11" style="512" bestFit="1" customWidth="1"/>
    <col min="5" max="5" width="11.15234375" style="512" customWidth="1"/>
    <col min="6" max="6" width="3.3828125" style="512" customWidth="1"/>
    <col min="7" max="7" width="18" style="512" customWidth="1"/>
    <col min="8" max="8" width="11.69140625" style="512" customWidth="1"/>
    <col min="9" max="9" width="13.84375" style="512" customWidth="1"/>
    <col min="10" max="10" width="10.15234375" style="512" bestFit="1" customWidth="1"/>
    <col min="11" max="11" width="11.69140625" style="512" customWidth="1"/>
    <col min="12" max="12" width="2.53515625" style="512" customWidth="1"/>
    <col min="13" max="13" width="16.84375" style="512" customWidth="1"/>
    <col min="14" max="14" width="9.3046875" style="512" bestFit="1" customWidth="1"/>
    <col min="15" max="15" width="12.69140625" style="512" customWidth="1"/>
    <col min="16" max="16" width="11" style="512" bestFit="1" customWidth="1"/>
    <col min="17" max="17" width="12.3046875" style="512" customWidth="1"/>
    <col min="18" max="16384" width="9.15234375" style="512"/>
  </cols>
  <sheetData>
    <row r="1" spans="1:17" ht="12.45">
      <c r="A1" s="527" t="s">
        <v>105</v>
      </c>
    </row>
    <row r="2" spans="1:17">
      <c r="A2" s="182" t="s">
        <v>570</v>
      </c>
    </row>
    <row r="4" spans="1:17">
      <c r="A4" s="1240" t="s">
        <v>571</v>
      </c>
      <c r="B4" s="1240"/>
      <c r="C4" s="1240"/>
      <c r="D4" s="1240"/>
      <c r="E4" s="1240"/>
      <c r="G4" s="1240" t="s">
        <v>572</v>
      </c>
      <c r="H4" s="1240"/>
      <c r="I4" s="1240"/>
      <c r="J4" s="1240"/>
      <c r="K4" s="1240"/>
      <c r="M4" s="1240" t="s">
        <v>573</v>
      </c>
      <c r="N4" s="1240"/>
      <c r="O4" s="1240"/>
      <c r="P4" s="1240"/>
      <c r="Q4" s="1240"/>
    </row>
    <row r="5" spans="1:17" ht="30.9">
      <c r="A5" s="809" t="s">
        <v>574</v>
      </c>
      <c r="B5" s="809" t="s">
        <v>558</v>
      </c>
      <c r="C5" s="809" t="s">
        <v>467</v>
      </c>
      <c r="D5" s="809" t="s">
        <v>398</v>
      </c>
      <c r="E5" s="810" t="s">
        <v>575</v>
      </c>
      <c r="F5" s="513"/>
      <c r="G5" s="809" t="s">
        <v>576</v>
      </c>
      <c r="H5" s="809" t="s">
        <v>558</v>
      </c>
      <c r="I5" s="809" t="s">
        <v>467</v>
      </c>
      <c r="J5" s="809" t="s">
        <v>398</v>
      </c>
      <c r="K5" s="810" t="s">
        <v>575</v>
      </c>
      <c r="L5" s="513"/>
      <c r="M5" s="809" t="s">
        <v>577</v>
      </c>
      <c r="N5" s="809" t="s">
        <v>558</v>
      </c>
      <c r="O5" s="809" t="s">
        <v>467</v>
      </c>
      <c r="P5" s="809" t="s">
        <v>398</v>
      </c>
      <c r="Q5" s="810" t="s">
        <v>575</v>
      </c>
    </row>
    <row r="6" spans="1:17" ht="30.9">
      <c r="A6" s="811" t="s">
        <v>578</v>
      </c>
      <c r="B6" s="812">
        <f>SUM('Schedule 11c'!B5)</f>
        <v>18956848.67059993</v>
      </c>
      <c r="C6" s="813">
        <f>SUM('Schedule 11c'!D5)</f>
        <v>26.85</v>
      </c>
      <c r="D6" s="814">
        <f>B6*C6</f>
        <v>508991386.80560815</v>
      </c>
      <c r="E6" s="815">
        <f>D6/D12</f>
        <v>0.67901739356978352</v>
      </c>
      <c r="F6" s="514"/>
      <c r="G6" s="811" t="s">
        <v>579</v>
      </c>
      <c r="H6" s="812">
        <f>SUM(B6)</f>
        <v>18956848.67059993</v>
      </c>
      <c r="I6" s="813">
        <f ca="1">'Schedule 11c'!E5-'Schedule 11c'!D5</f>
        <v>1.5899999999999963</v>
      </c>
      <c r="J6" s="814">
        <f ca="1">H6*I6</f>
        <v>30141389.386253819</v>
      </c>
      <c r="K6" s="815">
        <f ca="1">J6/J12</f>
        <v>0.64458749184323927</v>
      </c>
      <c r="L6" s="514"/>
      <c r="M6" s="811" t="s">
        <v>580</v>
      </c>
      <c r="N6" s="812">
        <f>SUM(H6)</f>
        <v>18956848.67059993</v>
      </c>
      <c r="O6" s="813">
        <f ca="1">SUM(I6+C6)</f>
        <v>28.439999999999998</v>
      </c>
      <c r="P6" s="814">
        <f ca="1">N6*O6</f>
        <v>539132776.19186199</v>
      </c>
      <c r="Q6" s="815">
        <f ca="1">P6/P12</f>
        <v>0.67699573702762794</v>
      </c>
    </row>
    <row r="7" spans="1:17">
      <c r="A7" s="515"/>
      <c r="C7" s="512" t="s">
        <v>581</v>
      </c>
      <c r="E7" s="525"/>
      <c r="G7" s="515"/>
      <c r="I7" s="512" t="s">
        <v>581</v>
      </c>
      <c r="K7" s="525"/>
      <c r="M7" s="515"/>
      <c r="O7" s="512" t="s">
        <v>581</v>
      </c>
      <c r="Q7" s="525"/>
    </row>
    <row r="8" spans="1:17">
      <c r="A8" s="1241" t="s">
        <v>582</v>
      </c>
      <c r="B8" s="1241"/>
      <c r="C8" s="1241"/>
      <c r="D8" s="1241"/>
      <c r="E8" s="1241"/>
      <c r="G8" s="1241" t="s">
        <v>583</v>
      </c>
      <c r="H8" s="1241"/>
      <c r="I8" s="1241"/>
      <c r="J8" s="1241"/>
      <c r="K8" s="1241"/>
      <c r="M8" s="1240" t="s">
        <v>584</v>
      </c>
      <c r="N8" s="1240"/>
      <c r="O8" s="1240"/>
      <c r="P8" s="1240"/>
      <c r="Q8" s="1240"/>
    </row>
    <row r="9" spans="1:17" s="518" customFormat="1" ht="30.9">
      <c r="A9" s="809" t="s">
        <v>574</v>
      </c>
      <c r="B9" s="816" t="s">
        <v>559</v>
      </c>
      <c r="C9" s="816" t="s">
        <v>553</v>
      </c>
      <c r="D9" s="809" t="s">
        <v>398</v>
      </c>
      <c r="E9" s="810" t="s">
        <v>575</v>
      </c>
      <c r="F9" s="517"/>
      <c r="G9" s="809" t="s">
        <v>576</v>
      </c>
      <c r="H9" s="816" t="s">
        <v>559</v>
      </c>
      <c r="I9" s="816" t="s">
        <v>553</v>
      </c>
      <c r="J9" s="816"/>
      <c r="K9" s="817"/>
      <c r="L9" s="517"/>
      <c r="M9" s="809" t="s">
        <v>577</v>
      </c>
      <c r="N9" s="770" t="s">
        <v>559</v>
      </c>
      <c r="O9" s="770" t="s">
        <v>553</v>
      </c>
      <c r="P9" s="809" t="s">
        <v>398</v>
      </c>
      <c r="Q9" s="810" t="s">
        <v>575</v>
      </c>
    </row>
    <row r="10" spans="1:17" ht="30.9">
      <c r="A10" s="811" t="s">
        <v>585</v>
      </c>
      <c r="B10" s="812">
        <f>SUM('Schedule 11c'!C5)</f>
        <v>24805003.863475323</v>
      </c>
      <c r="C10" s="813">
        <f>SUM('Schedule 11c'!G5)</f>
        <v>9.6999999999999993</v>
      </c>
      <c r="D10" s="814">
        <f>B10*C10</f>
        <v>240608537.4757106</v>
      </c>
      <c r="E10" s="815">
        <f>D10/D12</f>
        <v>0.32098260643021648</v>
      </c>
      <c r="G10" s="811" t="s">
        <v>586</v>
      </c>
      <c r="H10" s="812">
        <f>SUM(B10)</f>
        <v>24805003.863475323</v>
      </c>
      <c r="I10" s="813">
        <f ca="1">'Schedule 11c'!H5-'Schedule 11c'!G5</f>
        <v>0.67000000000000171</v>
      </c>
      <c r="J10" s="814">
        <f ca="1">H10*I10</f>
        <v>16619352.588528508</v>
      </c>
      <c r="K10" s="815">
        <f ca="1">J10/J12</f>
        <v>0.35541250815676073</v>
      </c>
      <c r="M10" s="811" t="s">
        <v>587</v>
      </c>
      <c r="N10" s="812">
        <f>SUM(H10)</f>
        <v>24805003.863475323</v>
      </c>
      <c r="O10" s="818">
        <f ca="1">C10+I10</f>
        <v>10.370000000000001</v>
      </c>
      <c r="P10" s="814">
        <f ca="1">N10*O10</f>
        <v>257227890.06423911</v>
      </c>
      <c r="Q10" s="815">
        <f ca="1">P10/P12</f>
        <v>0.32300426297237206</v>
      </c>
    </row>
    <row r="11" spans="1:17" ht="10.75" thickBot="1">
      <c r="A11" s="515"/>
      <c r="D11" s="519"/>
      <c r="E11" s="525"/>
      <c r="G11" s="515"/>
      <c r="J11" s="519"/>
      <c r="K11" s="525"/>
      <c r="M11" s="515"/>
      <c r="P11" s="519"/>
      <c r="Q11" s="525"/>
    </row>
    <row r="12" spans="1:17" s="182" customFormat="1" ht="51" customHeight="1" thickBot="1">
      <c r="A12" s="520" t="s">
        <v>588</v>
      </c>
      <c r="B12" s="521"/>
      <c r="C12" s="521"/>
      <c r="D12" s="522">
        <f>SUM(D6,D10)</f>
        <v>749599924.28131878</v>
      </c>
      <c r="E12" s="526">
        <f>SUM(E6,E10)</f>
        <v>1</v>
      </c>
      <c r="G12" s="520" t="s">
        <v>589</v>
      </c>
      <c r="H12" s="521"/>
      <c r="I12" s="521"/>
      <c r="J12" s="522">
        <f ca="1">SUM(J6,J10)</f>
        <v>46760741.974782325</v>
      </c>
      <c r="K12" s="526">
        <f ca="1">SUM(K6,K10)</f>
        <v>1</v>
      </c>
      <c r="M12" s="520" t="s">
        <v>590</v>
      </c>
      <c r="N12" s="521"/>
      <c r="O12" s="521"/>
      <c r="P12" s="522">
        <f ca="1">SUM(P6,P10)</f>
        <v>796360666.25610113</v>
      </c>
      <c r="Q12" s="526">
        <f ca="1">SUM(Q6,Q10)</f>
        <v>1</v>
      </c>
    </row>
    <row r="13" spans="1:17">
      <c r="A13" s="524"/>
      <c r="B13" s="524"/>
      <c r="C13" s="524"/>
      <c r="D13" s="524"/>
      <c r="E13" s="524"/>
      <c r="F13" s="524"/>
      <c r="G13" s="524"/>
      <c r="H13" s="524"/>
      <c r="I13" s="524"/>
      <c r="J13" s="524"/>
      <c r="K13" s="524"/>
      <c r="L13" s="524"/>
      <c r="M13" s="524"/>
      <c r="N13" s="524"/>
      <c r="O13" s="524"/>
      <c r="P13" s="524"/>
      <c r="Q13" s="524"/>
    </row>
    <row r="15" spans="1:17">
      <c r="A15" s="1240" t="s">
        <v>591</v>
      </c>
      <c r="B15" s="1240"/>
      <c r="C15" s="1240"/>
      <c r="D15" s="1240"/>
      <c r="E15" s="1240"/>
      <c r="G15" s="1240" t="s">
        <v>592</v>
      </c>
      <c r="H15" s="1240"/>
      <c r="I15" s="1240"/>
      <c r="J15" s="1240"/>
      <c r="K15" s="1240"/>
      <c r="M15" s="1240" t="s">
        <v>593</v>
      </c>
      <c r="N15" s="1240"/>
      <c r="O15" s="1240"/>
      <c r="P15" s="1240"/>
      <c r="Q15" s="1240"/>
    </row>
    <row r="16" spans="1:17" ht="30.9">
      <c r="A16" s="809" t="s">
        <v>574</v>
      </c>
      <c r="B16" s="809" t="s">
        <v>558</v>
      </c>
      <c r="C16" s="809" t="s">
        <v>467</v>
      </c>
      <c r="D16" s="809" t="s">
        <v>398</v>
      </c>
      <c r="E16" s="810" t="s">
        <v>575</v>
      </c>
      <c r="F16" s="513"/>
      <c r="G16" s="809" t="s">
        <v>576</v>
      </c>
      <c r="H16" s="809" t="s">
        <v>558</v>
      </c>
      <c r="I16" s="809" t="s">
        <v>467</v>
      </c>
      <c r="J16" s="809" t="s">
        <v>398</v>
      </c>
      <c r="K16" s="810" t="s">
        <v>575</v>
      </c>
      <c r="L16" s="513"/>
      <c r="M16" s="809" t="s">
        <v>577</v>
      </c>
      <c r="N16" s="809" t="s">
        <v>558</v>
      </c>
      <c r="O16" s="809" t="s">
        <v>467</v>
      </c>
      <c r="P16" s="809" t="s">
        <v>398</v>
      </c>
      <c r="Q16" s="810" t="s">
        <v>575</v>
      </c>
    </row>
    <row r="17" spans="1:17" ht="30.9">
      <c r="A17" s="811" t="s">
        <v>594</v>
      </c>
      <c r="B17" s="812">
        <f>SUM('Schedule 11c'!B6)</f>
        <v>546622</v>
      </c>
      <c r="C17" s="813">
        <f>SUM('Schedule 11c'!D6)</f>
        <v>24.22</v>
      </c>
      <c r="D17" s="814">
        <f>B17*C17</f>
        <v>13239184.84</v>
      </c>
      <c r="E17" s="815">
        <f>D17/D23</f>
        <v>0.93405270091866011</v>
      </c>
      <c r="F17" s="514"/>
      <c r="G17" s="811" t="s">
        <v>595</v>
      </c>
      <c r="H17" s="812">
        <f>SUM(B17)</f>
        <v>546622</v>
      </c>
      <c r="I17" s="813">
        <f ca="1">'Schedule 11c'!E6-'Schedule 11c'!D6</f>
        <v>1.5599999999999987</v>
      </c>
      <c r="J17" s="814">
        <f ca="1">H17*I17</f>
        <v>852730.31999999925</v>
      </c>
      <c r="K17" s="815">
        <f ca="1">J17/J23</f>
        <v>0.92729535000994567</v>
      </c>
      <c r="L17" s="514"/>
      <c r="M17" s="811" t="s">
        <v>596</v>
      </c>
      <c r="N17" s="812">
        <f>SUM(H17)</f>
        <v>546622</v>
      </c>
      <c r="O17" s="813">
        <f ca="1">SUM(I17+C17)</f>
        <v>25.779999999999998</v>
      </c>
      <c r="P17" s="814">
        <f ca="1">N17*O17</f>
        <v>14091915.159999998</v>
      </c>
      <c r="Q17" s="815">
        <f ca="1">P17/P23</f>
        <v>0.93364100174845832</v>
      </c>
    </row>
    <row r="18" spans="1:17">
      <c r="A18" s="515"/>
      <c r="C18" s="512" t="s">
        <v>581</v>
      </c>
      <c r="E18" s="525"/>
      <c r="G18" s="515"/>
      <c r="I18" s="512" t="s">
        <v>581</v>
      </c>
      <c r="K18" s="525"/>
      <c r="M18" s="515"/>
      <c r="O18" s="512" t="s">
        <v>581</v>
      </c>
      <c r="Q18" s="525"/>
    </row>
    <row r="19" spans="1:17">
      <c r="A19" s="1241" t="s">
        <v>597</v>
      </c>
      <c r="B19" s="1241"/>
      <c r="C19" s="1241"/>
      <c r="D19" s="1241"/>
      <c r="E19" s="1241"/>
      <c r="G19" s="1241" t="s">
        <v>598</v>
      </c>
      <c r="H19" s="1241"/>
      <c r="I19" s="1241"/>
      <c r="J19" s="1241"/>
      <c r="K19" s="1241"/>
      <c r="M19" s="1240" t="s">
        <v>599</v>
      </c>
      <c r="N19" s="1240"/>
      <c r="O19" s="1240"/>
      <c r="P19" s="1240"/>
      <c r="Q19" s="1240"/>
    </row>
    <row r="20" spans="1:17" ht="30.9">
      <c r="A20" s="809" t="s">
        <v>574</v>
      </c>
      <c r="B20" s="816" t="s">
        <v>559</v>
      </c>
      <c r="C20" s="816" t="s">
        <v>553</v>
      </c>
      <c r="D20" s="809" t="s">
        <v>398</v>
      </c>
      <c r="E20" s="810" t="s">
        <v>575</v>
      </c>
      <c r="F20" s="517"/>
      <c r="G20" s="809" t="s">
        <v>576</v>
      </c>
      <c r="H20" s="816" t="s">
        <v>559</v>
      </c>
      <c r="I20" s="816" t="s">
        <v>553</v>
      </c>
      <c r="J20" s="816"/>
      <c r="K20" s="817"/>
      <c r="L20" s="517"/>
      <c r="M20" s="809" t="s">
        <v>577</v>
      </c>
      <c r="N20" s="770" t="s">
        <v>559</v>
      </c>
      <c r="O20" s="770" t="s">
        <v>553</v>
      </c>
      <c r="P20" s="809" t="s">
        <v>398</v>
      </c>
      <c r="Q20" s="810" t="s">
        <v>575</v>
      </c>
    </row>
    <row r="21" spans="1:17" ht="30.9">
      <c r="A21" s="811" t="s">
        <v>600</v>
      </c>
      <c r="B21" s="812">
        <f>SUM('Schedule 11c'!C6)</f>
        <v>128573.79642776307</v>
      </c>
      <c r="C21" s="813">
        <f>SUM('Schedule 11c'!G6)</f>
        <v>7.27</v>
      </c>
      <c r="D21" s="814">
        <f>B21*C21</f>
        <v>934731.50002983748</v>
      </c>
      <c r="E21" s="815">
        <f>D21/D23</f>
        <v>6.5947299081339839E-2</v>
      </c>
      <c r="G21" s="811" t="s">
        <v>601</v>
      </c>
      <c r="H21" s="812">
        <f>SUM(B21)</f>
        <v>128573.79642776307</v>
      </c>
      <c r="I21" s="813">
        <f ca="1">'Schedule 11c'!H6-'Schedule 11c'!G6</f>
        <v>0.52000000000000046</v>
      </c>
      <c r="J21" s="814">
        <f ca="1">H21*I21</f>
        <v>66858.374142436849</v>
      </c>
      <c r="K21" s="815">
        <f ca="1">J21/J23</f>
        <v>7.2704649990054229E-2</v>
      </c>
      <c r="M21" s="811" t="s">
        <v>602</v>
      </c>
      <c r="N21" s="812">
        <f>SUM(H21)</f>
        <v>128573.79642776307</v>
      </c>
      <c r="O21" s="818">
        <f ca="1">C21+I21</f>
        <v>7.79</v>
      </c>
      <c r="P21" s="814">
        <f ca="1">N21*O21</f>
        <v>1001589.8741722743</v>
      </c>
      <c r="Q21" s="815">
        <f ca="1">P21/P23</f>
        <v>6.6358998251541734E-2</v>
      </c>
    </row>
    <row r="22" spans="1:17" ht="10.75" thickBot="1">
      <c r="A22" s="515"/>
      <c r="D22" s="519"/>
      <c r="E22" s="525"/>
      <c r="G22" s="515"/>
      <c r="J22" s="519"/>
      <c r="K22" s="525"/>
      <c r="M22" s="515"/>
      <c r="P22" s="519"/>
      <c r="Q22" s="525"/>
    </row>
    <row r="23" spans="1:17" ht="41.6" thickBot="1">
      <c r="A23" s="520" t="s">
        <v>603</v>
      </c>
      <c r="B23" s="521"/>
      <c r="C23" s="521"/>
      <c r="D23" s="522">
        <f>SUM(D17,D21)</f>
        <v>14173916.340029838</v>
      </c>
      <c r="E23" s="526">
        <f>SUM(E17,E21)</f>
        <v>1</v>
      </c>
      <c r="F23" s="182"/>
      <c r="G23" s="520" t="s">
        <v>604</v>
      </c>
      <c r="H23" s="521"/>
      <c r="I23" s="521"/>
      <c r="J23" s="522">
        <f ca="1">SUM(J17,J21)</f>
        <v>919588.69414243614</v>
      </c>
      <c r="K23" s="526">
        <f ca="1">SUM(K17,K21)</f>
        <v>0.99999999999999989</v>
      </c>
      <c r="L23" s="182"/>
      <c r="M23" s="520" t="s">
        <v>605</v>
      </c>
      <c r="N23" s="521"/>
      <c r="O23" s="521"/>
      <c r="P23" s="522">
        <f ca="1">SUM(P17,P21)</f>
        <v>15093505.034172272</v>
      </c>
      <c r="Q23" s="526">
        <f ca="1">SUM(Q17,Q21)</f>
        <v>1</v>
      </c>
    </row>
    <row r="24" spans="1:17">
      <c r="A24" s="524"/>
      <c r="B24" s="524"/>
      <c r="C24" s="524"/>
      <c r="D24" s="524"/>
      <c r="E24" s="524"/>
      <c r="F24" s="524"/>
      <c r="G24" s="524"/>
      <c r="H24" s="524"/>
      <c r="I24" s="524"/>
      <c r="J24" s="524"/>
      <c r="K24" s="524"/>
      <c r="L24" s="524"/>
      <c r="M24" s="524"/>
      <c r="N24" s="524"/>
      <c r="O24" s="524"/>
      <c r="P24" s="524"/>
      <c r="Q24" s="524"/>
    </row>
    <row r="26" spans="1:17">
      <c r="A26" s="1240" t="s">
        <v>606</v>
      </c>
      <c r="B26" s="1240"/>
      <c r="C26" s="1240"/>
      <c r="D26" s="1240"/>
      <c r="E26" s="1240"/>
      <c r="G26" s="1240" t="s">
        <v>607</v>
      </c>
      <c r="H26" s="1240"/>
      <c r="I26" s="1240"/>
      <c r="J26" s="1240"/>
      <c r="K26" s="1240"/>
      <c r="M26" s="1240" t="s">
        <v>608</v>
      </c>
      <c r="N26" s="1240"/>
      <c r="O26" s="1240"/>
      <c r="P26" s="1240"/>
      <c r="Q26" s="1240"/>
    </row>
    <row r="27" spans="1:17" ht="30.9">
      <c r="A27" s="809" t="s">
        <v>574</v>
      </c>
      <c r="B27" s="809" t="s">
        <v>558</v>
      </c>
      <c r="C27" s="809" t="s">
        <v>467</v>
      </c>
      <c r="D27" s="809" t="s">
        <v>398</v>
      </c>
      <c r="E27" s="810" t="s">
        <v>575</v>
      </c>
      <c r="F27" s="513"/>
      <c r="G27" s="809" t="s">
        <v>576</v>
      </c>
      <c r="H27" s="809" t="s">
        <v>558</v>
      </c>
      <c r="I27" s="809" t="s">
        <v>467</v>
      </c>
      <c r="J27" s="809" t="s">
        <v>398</v>
      </c>
      <c r="K27" s="810" t="s">
        <v>575</v>
      </c>
      <c r="L27" s="513"/>
      <c r="M27" s="809" t="s">
        <v>577</v>
      </c>
      <c r="N27" s="809" t="s">
        <v>558</v>
      </c>
      <c r="O27" s="809" t="s">
        <v>467</v>
      </c>
      <c r="P27" s="809" t="s">
        <v>398</v>
      </c>
      <c r="Q27" s="810" t="s">
        <v>575</v>
      </c>
    </row>
    <row r="28" spans="1:17" ht="30.9">
      <c r="A28" s="811" t="s">
        <v>609</v>
      </c>
      <c r="B28" s="812">
        <f>SUM('Schedule 11c'!B9)</f>
        <v>609591.95644360513</v>
      </c>
      <c r="C28" s="813">
        <f>SUM('Schedule 11c'!D9)</f>
        <v>45.76</v>
      </c>
      <c r="D28" s="814">
        <f>B28*C28</f>
        <v>27894927.926859371</v>
      </c>
      <c r="E28" s="815">
        <f>D28/D34</f>
        <v>0.78872151337616336</v>
      </c>
      <c r="F28" s="514"/>
      <c r="G28" s="811" t="s">
        <v>610</v>
      </c>
      <c r="H28" s="812">
        <f>SUM(B28)</f>
        <v>609591.95644360513</v>
      </c>
      <c r="I28" s="813">
        <f ca="1">'Schedule 11c'!E9-'Schedule 11c'!D9</f>
        <v>2.5300000000000082</v>
      </c>
      <c r="J28" s="814">
        <f ca="1">H28*I28</f>
        <v>1542267.649802326</v>
      </c>
      <c r="K28" s="815">
        <f ca="1">J28/J34</f>
        <v>0.74068687462050653</v>
      </c>
      <c r="L28" s="514"/>
      <c r="M28" s="811" t="s">
        <v>611</v>
      </c>
      <c r="N28" s="812">
        <f>SUM(H28)</f>
        <v>609591.95644360513</v>
      </c>
      <c r="O28" s="813">
        <f ca="1">SUM(I28+C28)</f>
        <v>48.290000000000006</v>
      </c>
      <c r="P28" s="814">
        <f ca="1">N28*O28</f>
        <v>29437195.576661695</v>
      </c>
      <c r="Q28" s="815">
        <f ca="1">P28/P34</f>
        <v>0.78605075998895402</v>
      </c>
    </row>
    <row r="29" spans="1:17">
      <c r="A29" s="515"/>
      <c r="C29" s="512" t="s">
        <v>581</v>
      </c>
      <c r="E29" s="525"/>
      <c r="G29" s="515"/>
      <c r="I29" s="512" t="s">
        <v>581</v>
      </c>
      <c r="K29" s="525"/>
      <c r="M29" s="515"/>
      <c r="O29" s="512" t="s">
        <v>581</v>
      </c>
      <c r="Q29" s="525"/>
    </row>
    <row r="30" spans="1:17">
      <c r="A30" s="1241" t="s">
        <v>612</v>
      </c>
      <c r="B30" s="1241"/>
      <c r="C30" s="1241"/>
      <c r="D30" s="1241"/>
      <c r="E30" s="1241"/>
      <c r="G30" s="1241" t="s">
        <v>613</v>
      </c>
      <c r="H30" s="1241"/>
      <c r="I30" s="1241"/>
      <c r="J30" s="1241"/>
      <c r="K30" s="1241"/>
      <c r="M30" s="1240" t="s">
        <v>614</v>
      </c>
      <c r="N30" s="1240"/>
      <c r="O30" s="1240"/>
      <c r="P30" s="1240"/>
      <c r="Q30" s="1240"/>
    </row>
    <row r="31" spans="1:17" ht="30.9">
      <c r="A31" s="809" t="s">
        <v>574</v>
      </c>
      <c r="B31" s="816" t="s">
        <v>559</v>
      </c>
      <c r="C31" s="816" t="s">
        <v>553</v>
      </c>
      <c r="D31" s="809" t="s">
        <v>398</v>
      </c>
      <c r="E31" s="810" t="s">
        <v>575</v>
      </c>
      <c r="F31" s="517"/>
      <c r="G31" s="809" t="s">
        <v>576</v>
      </c>
      <c r="H31" s="816" t="s">
        <v>559</v>
      </c>
      <c r="I31" s="816" t="s">
        <v>553</v>
      </c>
      <c r="J31" s="816"/>
      <c r="K31" s="817"/>
      <c r="L31" s="517"/>
      <c r="M31" s="809" t="s">
        <v>577</v>
      </c>
      <c r="N31" s="770" t="s">
        <v>559</v>
      </c>
      <c r="O31" s="770" t="s">
        <v>553</v>
      </c>
      <c r="P31" s="809" t="s">
        <v>398</v>
      </c>
      <c r="Q31" s="810" t="s">
        <v>575</v>
      </c>
    </row>
    <row r="32" spans="1:17" ht="30.9">
      <c r="A32" s="811" t="s">
        <v>615</v>
      </c>
      <c r="B32" s="812">
        <f>SUM('Schedule 11c'!C9)</f>
        <v>620626.54529374442</v>
      </c>
      <c r="C32" s="813">
        <f>SUM('Schedule 11c'!G9)</f>
        <v>12.04</v>
      </c>
      <c r="D32" s="814">
        <f>B32*C32</f>
        <v>7472343.6053366819</v>
      </c>
      <c r="E32" s="815">
        <f>D32/D34</f>
        <v>0.21127848662383664</v>
      </c>
      <c r="G32" s="811" t="s">
        <v>616</v>
      </c>
      <c r="H32" s="812">
        <f>SUM(B32)</f>
        <v>620626.54529374442</v>
      </c>
      <c r="I32" s="813">
        <f ca="1">'Schedule 11c'!H9-'Schedule 11c'!G9</f>
        <v>0.87000000000000099</v>
      </c>
      <c r="J32" s="814">
        <f ca="1">H32*I32</f>
        <v>539945.09440555831</v>
      </c>
      <c r="K32" s="815">
        <f ca="1">J32/J34</f>
        <v>0.25931312537949353</v>
      </c>
      <c r="M32" s="811" t="s">
        <v>617</v>
      </c>
      <c r="N32" s="812">
        <f>SUM(H32)</f>
        <v>620626.54529374442</v>
      </c>
      <c r="O32" s="818">
        <f ca="1">C32+I32</f>
        <v>12.91</v>
      </c>
      <c r="P32" s="814">
        <f ca="1">N32*O32</f>
        <v>8012288.6997422408</v>
      </c>
      <c r="Q32" s="815">
        <f ca="1">P32/P34</f>
        <v>0.21394924001104607</v>
      </c>
    </row>
    <row r="33" spans="1:17" ht="10.75" thickBot="1">
      <c r="A33" s="515"/>
      <c r="D33" s="519"/>
      <c r="E33" s="525"/>
      <c r="G33" s="515"/>
      <c r="J33" s="519"/>
      <c r="K33" s="525"/>
      <c r="M33" s="515"/>
      <c r="P33" s="519"/>
      <c r="Q33" s="525"/>
    </row>
    <row r="34" spans="1:17" ht="41.6" thickBot="1">
      <c r="A34" s="520" t="s">
        <v>618</v>
      </c>
      <c r="B34" s="521"/>
      <c r="C34" s="521"/>
      <c r="D34" s="522">
        <f>SUM(D28,D32)</f>
        <v>35367271.532196052</v>
      </c>
      <c r="E34" s="526">
        <f>SUM(E28,E32)</f>
        <v>1</v>
      </c>
      <c r="F34" s="182"/>
      <c r="G34" s="520" t="s">
        <v>619</v>
      </c>
      <c r="H34" s="521"/>
      <c r="I34" s="521"/>
      <c r="J34" s="522">
        <f ca="1">SUM(J28,J32)</f>
        <v>2082212.7442078842</v>
      </c>
      <c r="K34" s="526">
        <f ca="1">SUM(K28,K32)</f>
        <v>1</v>
      </c>
      <c r="L34" s="182"/>
      <c r="M34" s="520" t="s">
        <v>620</v>
      </c>
      <c r="N34" s="521"/>
      <c r="O34" s="521"/>
      <c r="P34" s="522">
        <f ca="1">SUM(P28,P32)</f>
        <v>37449484.276403934</v>
      </c>
      <c r="Q34" s="526">
        <f ca="1">SUM(Q28,Q32)</f>
        <v>1</v>
      </c>
    </row>
    <row r="35" spans="1:17">
      <c r="A35" s="524"/>
      <c r="B35" s="524"/>
      <c r="C35" s="524"/>
      <c r="D35" s="524"/>
      <c r="E35" s="524"/>
      <c r="F35" s="524"/>
      <c r="G35" s="524"/>
      <c r="H35" s="524"/>
      <c r="I35" s="524"/>
      <c r="J35" s="524"/>
      <c r="K35" s="524"/>
      <c r="L35" s="524"/>
      <c r="M35" s="524"/>
      <c r="N35" s="524"/>
      <c r="O35" s="524"/>
      <c r="P35" s="524"/>
      <c r="Q35" s="524"/>
    </row>
    <row r="37" spans="1:17">
      <c r="A37" s="1240" t="s">
        <v>621</v>
      </c>
      <c r="B37" s="1240"/>
      <c r="C37" s="1240"/>
      <c r="D37" s="1240"/>
      <c r="E37" s="1240"/>
      <c r="G37" s="1240" t="s">
        <v>622</v>
      </c>
      <c r="H37" s="1240"/>
      <c r="I37" s="1240"/>
      <c r="J37" s="1240"/>
      <c r="K37" s="1240"/>
      <c r="M37" s="1240" t="s">
        <v>623</v>
      </c>
      <c r="N37" s="1240"/>
      <c r="O37" s="1240"/>
      <c r="P37" s="1240"/>
      <c r="Q37" s="1240"/>
    </row>
    <row r="38" spans="1:17" ht="30.9">
      <c r="A38" s="809" t="s">
        <v>574</v>
      </c>
      <c r="B38" s="809" t="s">
        <v>558</v>
      </c>
      <c r="C38" s="809" t="s">
        <v>467</v>
      </c>
      <c r="D38" s="809" t="s">
        <v>398</v>
      </c>
      <c r="E38" s="810" t="s">
        <v>575</v>
      </c>
      <c r="F38" s="513"/>
      <c r="G38" s="809" t="s">
        <v>576</v>
      </c>
      <c r="H38" s="809" t="s">
        <v>558</v>
      </c>
      <c r="I38" s="809" t="s">
        <v>467</v>
      </c>
      <c r="J38" s="809" t="s">
        <v>398</v>
      </c>
      <c r="K38" s="810" t="s">
        <v>575</v>
      </c>
      <c r="L38" s="513"/>
      <c r="M38" s="809" t="s">
        <v>577</v>
      </c>
      <c r="N38" s="809" t="s">
        <v>558</v>
      </c>
      <c r="O38" s="809" t="s">
        <v>467</v>
      </c>
      <c r="P38" s="809" t="s">
        <v>398</v>
      </c>
      <c r="Q38" s="810" t="s">
        <v>575</v>
      </c>
    </row>
    <row r="39" spans="1:17" ht="41.15">
      <c r="A39" s="811" t="s">
        <v>624</v>
      </c>
      <c r="B39" s="812">
        <f>SUM('Schedule 11c'!B10)</f>
        <v>308517.03541314218</v>
      </c>
      <c r="C39" s="813">
        <f>SUM('Schedule 11c'!D10)</f>
        <v>74.050000000000011</v>
      </c>
      <c r="D39" s="814">
        <f>B39*C39</f>
        <v>22845686.47234318</v>
      </c>
      <c r="E39" s="815">
        <f>D39/D45</f>
        <v>0.59245906644113566</v>
      </c>
      <c r="F39" s="514"/>
      <c r="G39" s="811" t="s">
        <v>625</v>
      </c>
      <c r="H39" s="812">
        <f>SUM(B39)</f>
        <v>308517.03541314218</v>
      </c>
      <c r="I39" s="813">
        <f ca="1">'Schedule 11c'!E10-'Schedule 11c'!D10</f>
        <v>4.5599999999999881</v>
      </c>
      <c r="J39" s="814">
        <f ca="1">H39*I39</f>
        <v>1406837.6814839246</v>
      </c>
      <c r="K39" s="815">
        <f ca="1">J39/J45</f>
        <v>0.55335088328389326</v>
      </c>
      <c r="L39" s="514"/>
      <c r="M39" s="811" t="s">
        <v>626</v>
      </c>
      <c r="N39" s="812">
        <f>SUM(H39)</f>
        <v>308517.03541314218</v>
      </c>
      <c r="O39" s="813">
        <f ca="1">SUM(I39+C39)</f>
        <v>78.61</v>
      </c>
      <c r="P39" s="814">
        <f ca="1">N39*O39</f>
        <v>24252524.153827105</v>
      </c>
      <c r="Q39" s="815">
        <f ca="1">P39/P45</f>
        <v>0.59004006802644882</v>
      </c>
    </row>
    <row r="40" spans="1:17">
      <c r="A40" s="515"/>
      <c r="C40" s="512" t="s">
        <v>581</v>
      </c>
      <c r="E40" s="525"/>
      <c r="G40" s="515"/>
      <c r="I40" s="512" t="s">
        <v>581</v>
      </c>
      <c r="K40" s="525"/>
      <c r="M40" s="515"/>
      <c r="O40" s="512" t="s">
        <v>581</v>
      </c>
      <c r="Q40" s="525"/>
    </row>
    <row r="41" spans="1:17">
      <c r="A41" s="1241" t="s">
        <v>627</v>
      </c>
      <c r="B41" s="1241"/>
      <c r="C41" s="1241"/>
      <c r="D41" s="1241"/>
      <c r="E41" s="1241"/>
      <c r="G41" s="1241" t="s">
        <v>628</v>
      </c>
      <c r="H41" s="1241"/>
      <c r="I41" s="1241"/>
      <c r="J41" s="1241"/>
      <c r="K41" s="1241"/>
      <c r="M41" s="1240" t="s">
        <v>629</v>
      </c>
      <c r="N41" s="1240"/>
      <c r="O41" s="1240"/>
      <c r="P41" s="1240"/>
      <c r="Q41" s="1240"/>
    </row>
    <row r="42" spans="1:17" ht="30.9">
      <c r="A42" s="809" t="s">
        <v>574</v>
      </c>
      <c r="B42" s="816" t="s">
        <v>559</v>
      </c>
      <c r="C42" s="816" t="s">
        <v>553</v>
      </c>
      <c r="D42" s="809" t="s">
        <v>398</v>
      </c>
      <c r="E42" s="810" t="s">
        <v>575</v>
      </c>
      <c r="F42" s="517"/>
      <c r="G42" s="809" t="s">
        <v>576</v>
      </c>
      <c r="H42" s="816" t="s">
        <v>559</v>
      </c>
      <c r="I42" s="816" t="s">
        <v>553</v>
      </c>
      <c r="J42" s="816"/>
      <c r="K42" s="817"/>
      <c r="L42" s="517"/>
      <c r="M42" s="809" t="s">
        <v>577</v>
      </c>
      <c r="N42" s="770" t="s">
        <v>559</v>
      </c>
      <c r="O42" s="770" t="s">
        <v>553</v>
      </c>
      <c r="P42" s="809" t="s">
        <v>398</v>
      </c>
      <c r="Q42" s="810" t="s">
        <v>575</v>
      </c>
    </row>
    <row r="43" spans="1:17" ht="30.9">
      <c r="A43" s="811" t="s">
        <v>630</v>
      </c>
      <c r="B43" s="812">
        <f>SUM('Schedule 11c'!C10)</f>
        <v>1305240.7120607805</v>
      </c>
      <c r="C43" s="813">
        <f>SUM('Schedule 11c'!G10)</f>
        <v>12.04</v>
      </c>
      <c r="D43" s="814">
        <f>B43*C43</f>
        <v>15715098.173211796</v>
      </c>
      <c r="E43" s="815">
        <f>D43/D45</f>
        <v>0.40754093355886434</v>
      </c>
      <c r="G43" s="811" t="s">
        <v>631</v>
      </c>
      <c r="H43" s="812">
        <f>SUM(B43)</f>
        <v>1305240.7120607805</v>
      </c>
      <c r="I43" s="813">
        <f ca="1">'Schedule 11c'!H10-'Schedule 11c'!G10</f>
        <v>0.87000000000000099</v>
      </c>
      <c r="J43" s="814">
        <f ca="1">H43*I43</f>
        <v>1135559.4194928803</v>
      </c>
      <c r="K43" s="815">
        <f ca="1">J43/J45</f>
        <v>0.44664911671610669</v>
      </c>
      <c r="M43" s="811" t="s">
        <v>632</v>
      </c>
      <c r="N43" s="812">
        <f>SUM(H43)</f>
        <v>1305240.7120607805</v>
      </c>
      <c r="O43" s="818">
        <f ca="1">C43+I43</f>
        <v>12.91</v>
      </c>
      <c r="P43" s="814">
        <f ca="1">N43*O43</f>
        <v>16850657.592704676</v>
      </c>
      <c r="Q43" s="815">
        <f ca="1">P43/P45</f>
        <v>0.40995993197355107</v>
      </c>
    </row>
    <row r="44" spans="1:17" ht="10.75" thickBot="1">
      <c r="A44" s="515"/>
      <c r="D44" s="519"/>
      <c r="E44" s="525"/>
      <c r="G44" s="515"/>
      <c r="J44" s="519"/>
      <c r="K44" s="525"/>
      <c r="M44" s="515"/>
      <c r="P44" s="519"/>
      <c r="Q44" s="525"/>
    </row>
    <row r="45" spans="1:17" ht="41.6" thickBot="1">
      <c r="A45" s="520" t="s">
        <v>633</v>
      </c>
      <c r="B45" s="521"/>
      <c r="C45" s="521"/>
      <c r="D45" s="522">
        <f>SUM(D39,D43)</f>
        <v>38560784.645554975</v>
      </c>
      <c r="E45" s="526">
        <f>SUM(E39,E43)</f>
        <v>1</v>
      </c>
      <c r="F45" s="182"/>
      <c r="G45" s="520" t="s">
        <v>634</v>
      </c>
      <c r="H45" s="521"/>
      <c r="I45" s="521"/>
      <c r="J45" s="522">
        <f ca="1">SUM(J39,J43)</f>
        <v>2542397.1009768052</v>
      </c>
      <c r="K45" s="526">
        <f ca="1">SUM(K39,K43)</f>
        <v>1</v>
      </c>
      <c r="L45" s="182"/>
      <c r="M45" s="520" t="s">
        <v>635</v>
      </c>
      <c r="N45" s="521"/>
      <c r="O45" s="521"/>
      <c r="P45" s="522">
        <f ca="1">SUM(P39,P43)</f>
        <v>41103181.746531785</v>
      </c>
      <c r="Q45" s="526">
        <f ca="1">SUM(Q39,Q43)</f>
        <v>0.99999999999999989</v>
      </c>
    </row>
    <row r="46" spans="1:17">
      <c r="A46" s="524"/>
      <c r="B46" s="524"/>
      <c r="C46" s="524"/>
      <c r="D46" s="524"/>
      <c r="E46" s="524"/>
      <c r="F46" s="524"/>
      <c r="G46" s="524"/>
      <c r="H46" s="524"/>
      <c r="I46" s="524"/>
      <c r="J46" s="524"/>
      <c r="K46" s="524"/>
      <c r="L46" s="524"/>
      <c r="M46" s="524"/>
      <c r="N46" s="524"/>
      <c r="O46" s="524"/>
      <c r="P46" s="524"/>
      <c r="Q46" s="524"/>
    </row>
    <row r="48" spans="1:17">
      <c r="A48" s="1240" t="s">
        <v>636</v>
      </c>
      <c r="B48" s="1240"/>
      <c r="C48" s="1240"/>
      <c r="D48" s="1240"/>
      <c r="E48" s="1240"/>
      <c r="G48" s="1240" t="s">
        <v>637</v>
      </c>
      <c r="H48" s="1240"/>
      <c r="I48" s="1240"/>
      <c r="J48" s="1240"/>
      <c r="K48" s="1240"/>
      <c r="M48" s="1240" t="s">
        <v>638</v>
      </c>
      <c r="N48" s="1240"/>
      <c r="O48" s="1240"/>
      <c r="P48" s="1240"/>
      <c r="Q48" s="1240"/>
    </row>
    <row r="49" spans="1:17" ht="30.9">
      <c r="A49" s="809" t="s">
        <v>574</v>
      </c>
      <c r="B49" s="809" t="s">
        <v>558</v>
      </c>
      <c r="C49" s="809" t="s">
        <v>467</v>
      </c>
      <c r="D49" s="809" t="s">
        <v>398</v>
      </c>
      <c r="E49" s="810" t="s">
        <v>575</v>
      </c>
      <c r="F49" s="513"/>
      <c r="G49" s="809" t="s">
        <v>576</v>
      </c>
      <c r="H49" s="809" t="s">
        <v>558</v>
      </c>
      <c r="I49" s="809" t="s">
        <v>467</v>
      </c>
      <c r="J49" s="809" t="s">
        <v>398</v>
      </c>
      <c r="K49" s="810" t="s">
        <v>575</v>
      </c>
      <c r="L49" s="513"/>
      <c r="M49" s="809" t="s">
        <v>577</v>
      </c>
      <c r="N49" s="809" t="s">
        <v>558</v>
      </c>
      <c r="O49" s="809" t="s">
        <v>467</v>
      </c>
      <c r="P49" s="809" t="s">
        <v>398</v>
      </c>
      <c r="Q49" s="810" t="s">
        <v>575</v>
      </c>
    </row>
    <row r="50" spans="1:17" ht="30.9">
      <c r="A50" s="811" t="s">
        <v>639</v>
      </c>
      <c r="B50" s="812">
        <f>SUM('Schedule 11c'!B11)</f>
        <v>141645.1227556314</v>
      </c>
      <c r="C50" s="813">
        <f>SUM('Schedule 11c'!D11)</f>
        <v>80.78</v>
      </c>
      <c r="D50" s="814">
        <f>B50*C50</f>
        <v>11442093.016199904</v>
      </c>
      <c r="E50" s="815">
        <f>D50/D56</f>
        <v>0.3799582961309167</v>
      </c>
      <c r="F50" s="514"/>
      <c r="G50" s="811" t="s">
        <v>640</v>
      </c>
      <c r="H50" s="812">
        <f>SUM(B50)</f>
        <v>141645.1227556314</v>
      </c>
      <c r="I50" s="813">
        <f ca="1">'Schedule 11c'!E11-'Schedule 11c'!D11</f>
        <v>5.0499999999999972</v>
      </c>
      <c r="J50" s="814">
        <f ca="1">H50*I50</f>
        <v>715307.86991593812</v>
      </c>
      <c r="K50" s="815">
        <f ca="1">J50/J56</f>
        <v>0.34647505024094899</v>
      </c>
      <c r="L50" s="514"/>
      <c r="M50" s="811" t="s">
        <v>641</v>
      </c>
      <c r="N50" s="812">
        <f>SUM(H50)</f>
        <v>141645.1227556314</v>
      </c>
      <c r="O50" s="813">
        <f ca="1">SUM(I50+C50)</f>
        <v>85.83</v>
      </c>
      <c r="P50" s="814">
        <f ca="1">N50*O50</f>
        <v>12157400.886115843</v>
      </c>
      <c r="Q50" s="815">
        <f ca="1">P50/P56</f>
        <v>0.37781006318491689</v>
      </c>
    </row>
    <row r="51" spans="1:17">
      <c r="A51" s="515"/>
      <c r="C51" s="512" t="s">
        <v>581</v>
      </c>
      <c r="E51" s="525"/>
      <c r="G51" s="515"/>
      <c r="I51" s="512" t="s">
        <v>581</v>
      </c>
      <c r="K51" s="525"/>
      <c r="M51" s="515"/>
      <c r="O51" s="512" t="s">
        <v>581</v>
      </c>
      <c r="Q51" s="525"/>
    </row>
    <row r="52" spans="1:17">
      <c r="A52" s="1241" t="s">
        <v>642</v>
      </c>
      <c r="B52" s="1241"/>
      <c r="C52" s="1241"/>
      <c r="D52" s="1241"/>
      <c r="E52" s="1241"/>
      <c r="G52" s="1241" t="s">
        <v>643</v>
      </c>
      <c r="H52" s="1241"/>
      <c r="I52" s="1241"/>
      <c r="J52" s="1241"/>
      <c r="K52" s="1241"/>
      <c r="M52" s="1240" t="s">
        <v>644</v>
      </c>
      <c r="N52" s="1240"/>
      <c r="O52" s="1240"/>
      <c r="P52" s="1240"/>
      <c r="Q52" s="1240"/>
    </row>
    <row r="53" spans="1:17" ht="30.9">
      <c r="A53" s="809" t="s">
        <v>574</v>
      </c>
      <c r="B53" s="816" t="s">
        <v>559</v>
      </c>
      <c r="C53" s="816" t="s">
        <v>553</v>
      </c>
      <c r="D53" s="809" t="s">
        <v>398</v>
      </c>
      <c r="E53" s="810" t="s">
        <v>575</v>
      </c>
      <c r="F53" s="517"/>
      <c r="G53" s="809" t="s">
        <v>576</v>
      </c>
      <c r="H53" s="816" t="s">
        <v>559</v>
      </c>
      <c r="I53" s="816" t="s">
        <v>553</v>
      </c>
      <c r="J53" s="816"/>
      <c r="K53" s="817"/>
      <c r="L53" s="517"/>
      <c r="M53" s="809" t="s">
        <v>577</v>
      </c>
      <c r="N53" s="770" t="s">
        <v>559</v>
      </c>
      <c r="O53" s="770" t="s">
        <v>553</v>
      </c>
      <c r="P53" s="809" t="s">
        <v>398</v>
      </c>
      <c r="Q53" s="810" t="s">
        <v>575</v>
      </c>
    </row>
    <row r="54" spans="1:17" ht="30.9">
      <c r="A54" s="811" t="s">
        <v>645</v>
      </c>
      <c r="B54" s="812">
        <f>SUM('Schedule 11c'!C11)</f>
        <v>1550829.1535950499</v>
      </c>
      <c r="C54" s="813">
        <f>SUM('Schedule 11c'!G11)</f>
        <v>12.04</v>
      </c>
      <c r="D54" s="814">
        <f>B54*C54</f>
        <v>18671983.009284399</v>
      </c>
      <c r="E54" s="815">
        <f>D54/D56</f>
        <v>0.6200417038690833</v>
      </c>
      <c r="G54" s="811" t="s">
        <v>646</v>
      </c>
      <c r="H54" s="812">
        <f>SUM(B54)</f>
        <v>1550829.1535950499</v>
      </c>
      <c r="I54" s="813">
        <f ca="1">'Schedule 11c'!H11-'Schedule 11c'!G11</f>
        <v>0.87000000000000099</v>
      </c>
      <c r="J54" s="814">
        <f ca="1">H54*I54</f>
        <v>1349221.363627695</v>
      </c>
      <c r="K54" s="815">
        <f ca="1">J54/J56</f>
        <v>0.65352494975905107</v>
      </c>
      <c r="M54" s="811" t="s">
        <v>647</v>
      </c>
      <c r="N54" s="812">
        <f>SUM(H54)</f>
        <v>1550829.1535950499</v>
      </c>
      <c r="O54" s="818">
        <f ca="1">C54+I54</f>
        <v>12.91</v>
      </c>
      <c r="P54" s="814">
        <f ca="1">N54*O54</f>
        <v>20021204.372912094</v>
      </c>
      <c r="Q54" s="815">
        <f ca="1">P54/P56</f>
        <v>0.62218993681508317</v>
      </c>
    </row>
    <row r="55" spans="1:17" ht="10.75" thickBot="1">
      <c r="A55" s="515"/>
      <c r="D55" s="519"/>
      <c r="E55" s="525"/>
      <c r="G55" s="515"/>
      <c r="J55" s="519"/>
      <c r="K55" s="525"/>
      <c r="M55" s="515"/>
      <c r="P55" s="519"/>
      <c r="Q55" s="525"/>
    </row>
    <row r="56" spans="1:17" ht="41.6" thickBot="1">
      <c r="A56" s="520" t="s">
        <v>648</v>
      </c>
      <c r="B56" s="521"/>
      <c r="C56" s="521"/>
      <c r="D56" s="522">
        <f>SUM(D50,D54)</f>
        <v>30114076.025484301</v>
      </c>
      <c r="E56" s="526">
        <f>SUM(E50,E54)</f>
        <v>1</v>
      </c>
      <c r="F56" s="182"/>
      <c r="G56" s="520" t="s">
        <v>649</v>
      </c>
      <c r="H56" s="521"/>
      <c r="I56" s="521"/>
      <c r="J56" s="522">
        <f ca="1">SUM(J50,J54)</f>
        <v>2064529.233543633</v>
      </c>
      <c r="K56" s="526">
        <f ca="1">SUM(K50,K54)</f>
        <v>1</v>
      </c>
      <c r="L56" s="182"/>
      <c r="M56" s="520" t="s">
        <v>650</v>
      </c>
      <c r="N56" s="521"/>
      <c r="O56" s="521"/>
      <c r="P56" s="522">
        <f ca="1">SUM(P50,P54)</f>
        <v>32178605.259027936</v>
      </c>
      <c r="Q56" s="526">
        <f ca="1">SUM(Q50,Q54)</f>
        <v>1</v>
      </c>
    </row>
    <row r="57" spans="1:17">
      <c r="A57" s="524"/>
      <c r="B57" s="524"/>
      <c r="C57" s="524"/>
      <c r="D57" s="524"/>
      <c r="E57" s="524"/>
      <c r="F57" s="524"/>
      <c r="G57" s="524"/>
      <c r="H57" s="524"/>
      <c r="I57" s="524"/>
      <c r="J57" s="524"/>
      <c r="K57" s="524"/>
      <c r="L57" s="524"/>
      <c r="M57" s="524"/>
      <c r="N57" s="524"/>
      <c r="O57" s="524"/>
      <c r="P57" s="524"/>
      <c r="Q57" s="524"/>
    </row>
    <row r="59" spans="1:17">
      <c r="A59" s="1240" t="s">
        <v>651</v>
      </c>
      <c r="B59" s="1240"/>
      <c r="C59" s="1240"/>
      <c r="D59" s="1240"/>
      <c r="E59" s="1240"/>
      <c r="G59" s="1240" t="s">
        <v>652</v>
      </c>
      <c r="H59" s="1240"/>
      <c r="I59" s="1240"/>
      <c r="J59" s="1240"/>
      <c r="K59" s="1240"/>
      <c r="M59" s="1240" t="s">
        <v>653</v>
      </c>
      <c r="N59" s="1240"/>
      <c r="O59" s="1240"/>
      <c r="P59" s="1240"/>
      <c r="Q59" s="1240"/>
    </row>
    <row r="60" spans="1:17" ht="30.9">
      <c r="A60" s="809" t="s">
        <v>574</v>
      </c>
      <c r="B60" s="809" t="s">
        <v>558</v>
      </c>
      <c r="C60" s="809" t="s">
        <v>467</v>
      </c>
      <c r="D60" s="809" t="s">
        <v>398</v>
      </c>
      <c r="E60" s="810" t="s">
        <v>575</v>
      </c>
      <c r="F60" s="513"/>
      <c r="G60" s="809" t="s">
        <v>576</v>
      </c>
      <c r="H60" s="809" t="s">
        <v>558</v>
      </c>
      <c r="I60" s="809" t="s">
        <v>467</v>
      </c>
      <c r="J60" s="809" t="s">
        <v>398</v>
      </c>
      <c r="K60" s="810" t="s">
        <v>575</v>
      </c>
      <c r="L60" s="513"/>
      <c r="M60" s="809" t="s">
        <v>577</v>
      </c>
      <c r="N60" s="809" t="s">
        <v>558</v>
      </c>
      <c r="O60" s="809" t="s">
        <v>467</v>
      </c>
      <c r="P60" s="809" t="s">
        <v>398</v>
      </c>
      <c r="Q60" s="810" t="s">
        <v>575</v>
      </c>
    </row>
    <row r="61" spans="1:17" ht="41.15">
      <c r="A61" s="811" t="s">
        <v>654</v>
      </c>
      <c r="B61" s="812">
        <f>SUM('Schedule 11c'!B12)</f>
        <v>83549.53446983172</v>
      </c>
      <c r="C61" s="813">
        <f>SUM('Schedule 11c'!D12)</f>
        <v>134.6</v>
      </c>
      <c r="D61" s="814">
        <f>B61*C61</f>
        <v>11245767.339639349</v>
      </c>
      <c r="E61" s="815">
        <f>D61/D67</f>
        <v>0.20677668466313928</v>
      </c>
      <c r="F61" s="514"/>
      <c r="G61" s="811" t="s">
        <v>655</v>
      </c>
      <c r="H61" s="812">
        <f>SUM(B61)</f>
        <v>83549.53446983172</v>
      </c>
      <c r="I61" s="813">
        <f ca="1">'Schedule 11c'!E12-'Schedule 11c'!D12</f>
        <v>8.910000000000025</v>
      </c>
      <c r="J61" s="814">
        <f ca="1">H61*I61</f>
        <v>744426.35212620266</v>
      </c>
      <c r="K61" s="815">
        <f ca="1">J61/J67</f>
        <v>0.19277136930268501</v>
      </c>
      <c r="L61" s="514"/>
      <c r="M61" s="811" t="s">
        <v>656</v>
      </c>
      <c r="N61" s="812">
        <f>SUM(H61)</f>
        <v>83549.53446983172</v>
      </c>
      <c r="O61" s="813">
        <f ca="1">SUM(I61+C61)</f>
        <v>143.51000000000002</v>
      </c>
      <c r="P61" s="814">
        <f ca="1">N61*O61</f>
        <v>11990193.691765552</v>
      </c>
      <c r="Q61" s="815">
        <f ca="1">P61/P67</f>
        <v>0.20584816118076613</v>
      </c>
    </row>
    <row r="62" spans="1:17">
      <c r="A62" s="515"/>
      <c r="C62" s="512" t="s">
        <v>581</v>
      </c>
      <c r="E62" s="525"/>
      <c r="G62" s="515"/>
      <c r="I62" s="512" t="s">
        <v>581</v>
      </c>
      <c r="K62" s="525"/>
      <c r="M62" s="515"/>
      <c r="O62" s="512" t="s">
        <v>581</v>
      </c>
      <c r="Q62" s="525"/>
    </row>
    <row r="63" spans="1:17">
      <c r="A63" s="1241" t="s">
        <v>657</v>
      </c>
      <c r="B63" s="1241"/>
      <c r="C63" s="1241"/>
      <c r="D63" s="1241"/>
      <c r="E63" s="1241"/>
      <c r="G63" s="1241" t="s">
        <v>658</v>
      </c>
      <c r="H63" s="1241"/>
      <c r="I63" s="1241"/>
      <c r="J63" s="1241"/>
      <c r="K63" s="1241"/>
      <c r="M63" s="1240" t="s">
        <v>659</v>
      </c>
      <c r="N63" s="1240"/>
      <c r="O63" s="1240"/>
      <c r="P63" s="1240"/>
      <c r="Q63" s="1240"/>
    </row>
    <row r="64" spans="1:17" ht="30.9">
      <c r="A64" s="809" t="s">
        <v>574</v>
      </c>
      <c r="B64" s="816" t="s">
        <v>559</v>
      </c>
      <c r="C64" s="816" t="s">
        <v>553</v>
      </c>
      <c r="D64" s="809" t="s">
        <v>398</v>
      </c>
      <c r="E64" s="810" t="s">
        <v>575</v>
      </c>
      <c r="F64" s="517"/>
      <c r="G64" s="809" t="s">
        <v>576</v>
      </c>
      <c r="H64" s="816" t="s">
        <v>559</v>
      </c>
      <c r="I64" s="816" t="s">
        <v>553</v>
      </c>
      <c r="J64" s="816"/>
      <c r="K64" s="817"/>
      <c r="L64" s="517"/>
      <c r="M64" s="809" t="s">
        <v>577</v>
      </c>
      <c r="N64" s="770" t="s">
        <v>559</v>
      </c>
      <c r="O64" s="770" t="s">
        <v>553</v>
      </c>
      <c r="P64" s="809" t="s">
        <v>398</v>
      </c>
      <c r="Q64" s="810" t="s">
        <v>575</v>
      </c>
    </row>
    <row r="65" spans="1:17" ht="30.9">
      <c r="A65" s="811" t="s">
        <v>660</v>
      </c>
      <c r="B65" s="812">
        <f>SUM('Schedule 11c'!C12)</f>
        <v>3583080.0470481999</v>
      </c>
      <c r="C65" s="813">
        <f>SUM('Schedule 11c'!G12)</f>
        <v>12.04</v>
      </c>
      <c r="D65" s="814">
        <f>B65*C65</f>
        <v>43140283.766460322</v>
      </c>
      <c r="E65" s="815">
        <f>D65/D67</f>
        <v>0.79322331533686075</v>
      </c>
      <c r="G65" s="811" t="s">
        <v>661</v>
      </c>
      <c r="H65" s="812">
        <f>SUM(B65)</f>
        <v>3583080.0470481999</v>
      </c>
      <c r="I65" s="813">
        <f ca="1">'Schedule 11c'!H12-'Schedule 11c'!G12</f>
        <v>0.87000000000000099</v>
      </c>
      <c r="J65" s="814">
        <f ca="1">H65*I65</f>
        <v>3117279.6409319374</v>
      </c>
      <c r="K65" s="815">
        <f ca="1">J65/J67</f>
        <v>0.80722863069731499</v>
      </c>
      <c r="M65" s="811" t="s">
        <v>662</v>
      </c>
      <c r="N65" s="812">
        <f>SUM(H65)</f>
        <v>3583080.0470481999</v>
      </c>
      <c r="O65" s="818">
        <f ca="1">C65+I65</f>
        <v>12.91</v>
      </c>
      <c r="P65" s="814">
        <f ca="1">N65*O65</f>
        <v>46257563.407392263</v>
      </c>
      <c r="Q65" s="815">
        <f ca="1">P65/P67</f>
        <v>0.7941518388192339</v>
      </c>
    </row>
    <row r="66" spans="1:17" ht="10.75" thickBot="1">
      <c r="A66" s="515"/>
      <c r="D66" s="519"/>
      <c r="E66" s="525"/>
      <c r="G66" s="515"/>
      <c r="J66" s="519"/>
      <c r="K66" s="525"/>
      <c r="M66" s="515"/>
      <c r="P66" s="519"/>
      <c r="Q66" s="525"/>
    </row>
    <row r="67" spans="1:17" ht="41.6" thickBot="1">
      <c r="A67" s="520" t="s">
        <v>663</v>
      </c>
      <c r="B67" s="521"/>
      <c r="C67" s="521"/>
      <c r="D67" s="522">
        <f>SUM(D61,D65)</f>
        <v>54386051.106099673</v>
      </c>
      <c r="E67" s="526">
        <f>SUM(E61,E65)</f>
        <v>1</v>
      </c>
      <c r="F67" s="182"/>
      <c r="G67" s="520" t="s">
        <v>664</v>
      </c>
      <c r="H67" s="521"/>
      <c r="I67" s="521"/>
      <c r="J67" s="522">
        <f ca="1">SUM(J61,J65)</f>
        <v>3861705.9930581399</v>
      </c>
      <c r="K67" s="526">
        <f ca="1">SUM(K61,K65)</f>
        <v>1</v>
      </c>
      <c r="L67" s="182"/>
      <c r="M67" s="520" t="s">
        <v>665</v>
      </c>
      <c r="N67" s="521"/>
      <c r="O67" s="521"/>
      <c r="P67" s="522">
        <f ca="1">SUM(P61,P65)</f>
        <v>58247757.099157818</v>
      </c>
      <c r="Q67" s="526">
        <f ca="1">SUM(Q61,Q65)</f>
        <v>1</v>
      </c>
    </row>
    <row r="68" spans="1:17">
      <c r="A68" s="524"/>
      <c r="B68" s="524"/>
      <c r="C68" s="524"/>
      <c r="D68" s="524"/>
      <c r="E68" s="524"/>
      <c r="F68" s="524"/>
      <c r="G68" s="524"/>
      <c r="H68" s="524"/>
      <c r="I68" s="524"/>
      <c r="J68" s="524"/>
      <c r="K68" s="524"/>
      <c r="L68" s="524"/>
      <c r="M68" s="524"/>
      <c r="N68" s="524"/>
      <c r="O68" s="524"/>
      <c r="P68" s="524"/>
      <c r="Q68" s="524"/>
    </row>
    <row r="70" spans="1:17">
      <c r="A70" s="1240" t="s">
        <v>666</v>
      </c>
      <c r="B70" s="1240"/>
      <c r="C70" s="1240"/>
      <c r="D70" s="1240"/>
      <c r="E70" s="1240"/>
      <c r="G70" s="1240" t="s">
        <v>667</v>
      </c>
      <c r="H70" s="1240"/>
      <c r="I70" s="1240"/>
      <c r="J70" s="1240"/>
      <c r="K70" s="1240"/>
      <c r="M70" s="1240" t="s">
        <v>668</v>
      </c>
      <c r="N70" s="1240"/>
      <c r="O70" s="1240"/>
      <c r="P70" s="1240"/>
      <c r="Q70" s="1240"/>
    </row>
    <row r="71" spans="1:17" ht="30.9">
      <c r="A71" s="809" t="s">
        <v>574</v>
      </c>
      <c r="B71" s="809" t="s">
        <v>558</v>
      </c>
      <c r="C71" s="809" t="s">
        <v>467</v>
      </c>
      <c r="D71" s="809" t="s">
        <v>398</v>
      </c>
      <c r="E71" s="810" t="s">
        <v>575</v>
      </c>
      <c r="F71" s="513"/>
      <c r="G71" s="809" t="s">
        <v>576</v>
      </c>
      <c r="H71" s="809" t="s">
        <v>558</v>
      </c>
      <c r="I71" s="809" t="s">
        <v>467</v>
      </c>
      <c r="J71" s="809" t="s">
        <v>398</v>
      </c>
      <c r="K71" s="810" t="s">
        <v>575</v>
      </c>
      <c r="L71" s="513"/>
      <c r="M71" s="809" t="s">
        <v>577</v>
      </c>
      <c r="N71" s="809" t="s">
        <v>558</v>
      </c>
      <c r="O71" s="809" t="s">
        <v>467</v>
      </c>
      <c r="P71" s="809" t="s">
        <v>398</v>
      </c>
      <c r="Q71" s="810" t="s">
        <v>575</v>
      </c>
    </row>
    <row r="72" spans="1:17" ht="41.15">
      <c r="A72" s="811" t="s">
        <v>669</v>
      </c>
      <c r="B72" s="812">
        <f>SUM('Schedule 11c'!B13)</f>
        <v>2663.3594383496747</v>
      </c>
      <c r="C72" s="813">
        <f>SUM('Schedule 11c'!D13)</f>
        <v>403.69</v>
      </c>
      <c r="D72" s="814">
        <f>B72*C72</f>
        <v>1075171.5716673802</v>
      </c>
      <c r="E72" s="815">
        <f>D72/D78</f>
        <v>0.10106756612261553</v>
      </c>
      <c r="F72" s="514"/>
      <c r="G72" s="811" t="s">
        <v>670</v>
      </c>
      <c r="H72" s="812">
        <f>SUM(B72)</f>
        <v>2663.3594383496747</v>
      </c>
      <c r="I72" s="813">
        <f ca="1">'Schedule 11c'!E13-'Schedule 11c'!D13</f>
        <v>28.20999999999998</v>
      </c>
      <c r="J72" s="814">
        <f ca="1">H72*I72</f>
        <v>75133.369755844265</v>
      </c>
      <c r="K72" s="815">
        <f ca="1">J72/J78</f>
        <v>9.8066689094665926E-2</v>
      </c>
      <c r="L72" s="514"/>
      <c r="M72" s="811" t="s">
        <v>671</v>
      </c>
      <c r="N72" s="812">
        <f>SUM(H72)</f>
        <v>2663.3594383496747</v>
      </c>
      <c r="O72" s="813">
        <f ca="1">SUM(I72+C72)</f>
        <v>431.9</v>
      </c>
      <c r="P72" s="814">
        <f ca="1">N72*O72</f>
        <v>1150304.9414232245</v>
      </c>
      <c r="Q72" s="815">
        <f ca="1">P72/P78</f>
        <v>0.10086596580157606</v>
      </c>
    </row>
    <row r="73" spans="1:17">
      <c r="A73" s="515"/>
      <c r="C73" s="512" t="s">
        <v>581</v>
      </c>
      <c r="E73" s="525"/>
      <c r="G73" s="515"/>
      <c r="I73" s="512" t="s">
        <v>581</v>
      </c>
      <c r="K73" s="525"/>
      <c r="M73" s="515"/>
      <c r="O73" s="512" t="s">
        <v>581</v>
      </c>
      <c r="Q73" s="525"/>
    </row>
    <row r="74" spans="1:17">
      <c r="A74" s="1241" t="s">
        <v>672</v>
      </c>
      <c r="B74" s="1241"/>
      <c r="C74" s="1241"/>
      <c r="D74" s="1241"/>
      <c r="E74" s="1241"/>
      <c r="G74" s="1241" t="s">
        <v>673</v>
      </c>
      <c r="H74" s="1241"/>
      <c r="I74" s="1241"/>
      <c r="J74" s="1241"/>
      <c r="K74" s="1241"/>
      <c r="M74" s="1240" t="s">
        <v>674</v>
      </c>
      <c r="N74" s="1240"/>
      <c r="O74" s="1240"/>
      <c r="P74" s="1240"/>
      <c r="Q74" s="1240"/>
    </row>
    <row r="75" spans="1:17" ht="30.9">
      <c r="A75" s="809" t="s">
        <v>574</v>
      </c>
      <c r="B75" s="816" t="s">
        <v>559</v>
      </c>
      <c r="C75" s="816" t="s">
        <v>553</v>
      </c>
      <c r="D75" s="809" t="s">
        <v>398</v>
      </c>
      <c r="E75" s="810" t="s">
        <v>575</v>
      </c>
      <c r="F75" s="517"/>
      <c r="G75" s="809" t="s">
        <v>576</v>
      </c>
      <c r="H75" s="816" t="s">
        <v>559</v>
      </c>
      <c r="I75" s="816" t="s">
        <v>553</v>
      </c>
      <c r="J75" s="816"/>
      <c r="K75" s="817"/>
      <c r="L75" s="517"/>
      <c r="M75" s="809" t="s">
        <v>577</v>
      </c>
      <c r="N75" s="770" t="s">
        <v>559</v>
      </c>
      <c r="O75" s="770" t="s">
        <v>553</v>
      </c>
      <c r="P75" s="809" t="s">
        <v>398</v>
      </c>
      <c r="Q75" s="810" t="s">
        <v>575</v>
      </c>
    </row>
    <row r="76" spans="1:17" ht="30.9">
      <c r="A76" s="811" t="s">
        <v>675</v>
      </c>
      <c r="B76" s="812">
        <f>SUM('Schedule 11c'!C13)</f>
        <v>794267.01804237976</v>
      </c>
      <c r="C76" s="813">
        <f>SUM('Schedule 11c'!G13)</f>
        <v>12.04</v>
      </c>
      <c r="D76" s="814">
        <f>B76*C76</f>
        <v>9562974.8972302508</v>
      </c>
      <c r="E76" s="815">
        <f>D76/D78</f>
        <v>0.89893243387738442</v>
      </c>
      <c r="G76" s="811" t="s">
        <v>676</v>
      </c>
      <c r="H76" s="812">
        <f>SUM(B76)</f>
        <v>794267.01804237976</v>
      </c>
      <c r="I76" s="813">
        <f ca="1">'Schedule 11c'!H13-'Schedule 11c'!G13</f>
        <v>0.87000000000000099</v>
      </c>
      <c r="J76" s="814">
        <f ca="1">H76*I76</f>
        <v>691012.30569687113</v>
      </c>
      <c r="K76" s="815">
        <f ca="1">J76/J78</f>
        <v>0.90193331090533413</v>
      </c>
      <c r="M76" s="811" t="s">
        <v>677</v>
      </c>
      <c r="N76" s="812">
        <f>SUM(H76)</f>
        <v>794267.01804237976</v>
      </c>
      <c r="O76" s="818">
        <f ca="1">C76+I76</f>
        <v>12.91</v>
      </c>
      <c r="P76" s="814">
        <f ca="1">N76*O76</f>
        <v>10253987.202927122</v>
      </c>
      <c r="Q76" s="815">
        <f ca="1">P76/P78</f>
        <v>0.89913403419842397</v>
      </c>
    </row>
    <row r="77" spans="1:17" ht="10.75" thickBot="1">
      <c r="A77" s="515"/>
      <c r="D77" s="519"/>
      <c r="E77" s="525"/>
      <c r="G77" s="515"/>
      <c r="J77" s="519"/>
      <c r="K77" s="525"/>
      <c r="M77" s="515"/>
      <c r="P77" s="519"/>
      <c r="Q77" s="525"/>
    </row>
    <row r="78" spans="1:17" ht="41.6" thickBot="1">
      <c r="A78" s="520" t="s">
        <v>678</v>
      </c>
      <c r="B78" s="521"/>
      <c r="C78" s="521"/>
      <c r="D78" s="522">
        <f>SUM(D72,D76)</f>
        <v>10638146.468897631</v>
      </c>
      <c r="E78" s="526">
        <f>SUM(E72,E76)</f>
        <v>1</v>
      </c>
      <c r="F78" s="182"/>
      <c r="G78" s="520" t="s">
        <v>679</v>
      </c>
      <c r="H78" s="521"/>
      <c r="I78" s="521"/>
      <c r="J78" s="522">
        <f ca="1">SUM(J72,J76)</f>
        <v>766145.67545271537</v>
      </c>
      <c r="K78" s="526">
        <f ca="1">SUM(K72,K76)</f>
        <v>1</v>
      </c>
      <c r="L78" s="182"/>
      <c r="M78" s="520" t="s">
        <v>680</v>
      </c>
      <c r="N78" s="521"/>
      <c r="O78" s="521"/>
      <c r="P78" s="522">
        <f ca="1">SUM(P72,P76)</f>
        <v>11404292.144350346</v>
      </c>
      <c r="Q78" s="526">
        <f ca="1">SUM(Q72,Q76)</f>
        <v>1</v>
      </c>
    </row>
    <row r="79" spans="1:17">
      <c r="A79" s="524"/>
      <c r="B79" s="524"/>
      <c r="C79" s="524"/>
      <c r="D79" s="524"/>
      <c r="E79" s="524"/>
      <c r="F79" s="524"/>
      <c r="G79" s="524"/>
      <c r="H79" s="524"/>
      <c r="I79" s="524"/>
      <c r="J79" s="524"/>
      <c r="K79" s="524"/>
      <c r="L79" s="524"/>
      <c r="M79" s="524"/>
      <c r="N79" s="524"/>
      <c r="O79" s="524"/>
      <c r="P79" s="524"/>
      <c r="Q79" s="524"/>
    </row>
    <row r="81" spans="1:17">
      <c r="A81" s="1240" t="s">
        <v>681</v>
      </c>
      <c r="B81" s="1240"/>
      <c r="C81" s="1240"/>
      <c r="D81" s="1240"/>
      <c r="E81" s="1240"/>
      <c r="G81" s="1240" t="s">
        <v>682</v>
      </c>
      <c r="H81" s="1240"/>
      <c r="I81" s="1240"/>
      <c r="J81" s="1240"/>
      <c r="K81" s="1240"/>
      <c r="M81" s="1240" t="s">
        <v>683</v>
      </c>
      <c r="N81" s="1240"/>
      <c r="O81" s="1240"/>
      <c r="P81" s="1240"/>
      <c r="Q81" s="1240"/>
    </row>
    <row r="82" spans="1:17" ht="30.9">
      <c r="A82" s="809" t="s">
        <v>574</v>
      </c>
      <c r="B82" s="809" t="s">
        <v>558</v>
      </c>
      <c r="C82" s="809" t="s">
        <v>467</v>
      </c>
      <c r="D82" s="809" t="s">
        <v>398</v>
      </c>
      <c r="E82" s="810" t="s">
        <v>575</v>
      </c>
      <c r="F82" s="513"/>
      <c r="G82" s="809" t="s">
        <v>576</v>
      </c>
      <c r="H82" s="809" t="s">
        <v>558</v>
      </c>
      <c r="I82" s="809" t="s">
        <v>467</v>
      </c>
      <c r="J82" s="809" t="s">
        <v>398</v>
      </c>
      <c r="K82" s="810" t="s">
        <v>575</v>
      </c>
      <c r="L82" s="513"/>
      <c r="M82" s="809" t="s">
        <v>577</v>
      </c>
      <c r="N82" s="809" t="s">
        <v>558</v>
      </c>
      <c r="O82" s="809" t="s">
        <v>467</v>
      </c>
      <c r="P82" s="809" t="s">
        <v>398</v>
      </c>
      <c r="Q82" s="810" t="s">
        <v>575</v>
      </c>
    </row>
    <row r="83" spans="1:17" ht="41.15">
      <c r="A83" s="811" t="s">
        <v>684</v>
      </c>
      <c r="B83" s="812">
        <f>SUM('Schedule 11c'!B14)</f>
        <v>762.65909283548604</v>
      </c>
      <c r="C83" s="813">
        <f>SUM('Schedule 11c'!D14)</f>
        <v>672.79000000000008</v>
      </c>
      <c r="D83" s="814">
        <f>B83*C83</f>
        <v>513109.41106878669</v>
      </c>
      <c r="E83" s="815">
        <f>D83/D89</f>
        <v>5.4339885737065358E-2</v>
      </c>
      <c r="F83" s="514"/>
      <c r="G83" s="811" t="s">
        <v>685</v>
      </c>
      <c r="H83" s="812">
        <f>SUM(B83)</f>
        <v>762.65909283548604</v>
      </c>
      <c r="I83" s="813">
        <f ca="1">'Schedule 11c'!E14-'Schedule 11c'!D14</f>
        <v>47.509999999999877</v>
      </c>
      <c r="J83" s="814">
        <f ca="1">H83*I83</f>
        <v>36233.93350061385</v>
      </c>
      <c r="K83" s="815">
        <f ca="1">J83/J89</f>
        <v>5.3170201192608589E-2</v>
      </c>
      <c r="L83" s="514"/>
      <c r="M83" s="811" t="s">
        <v>686</v>
      </c>
      <c r="N83" s="812">
        <f>SUM(H83)</f>
        <v>762.65909283548604</v>
      </c>
      <c r="O83" s="813">
        <f ca="1">SUM(I83+C83)</f>
        <v>720.3</v>
      </c>
      <c r="P83" s="814">
        <f ca="1">N83*O83</f>
        <v>549343.34456940053</v>
      </c>
      <c r="Q83" s="815">
        <f ca="1">P83/P89</f>
        <v>5.4261151962392132E-2</v>
      </c>
    </row>
    <row r="84" spans="1:17">
      <c r="A84" s="515"/>
      <c r="C84" s="512" t="s">
        <v>581</v>
      </c>
      <c r="E84" s="525"/>
      <c r="G84" s="515"/>
      <c r="I84" s="512" t="s">
        <v>581</v>
      </c>
      <c r="K84" s="525"/>
      <c r="M84" s="515"/>
      <c r="O84" s="512" t="s">
        <v>581</v>
      </c>
      <c r="Q84" s="525"/>
    </row>
    <row r="85" spans="1:17">
      <c r="A85" s="1241" t="s">
        <v>687</v>
      </c>
      <c r="B85" s="1241"/>
      <c r="C85" s="1241"/>
      <c r="D85" s="1241"/>
      <c r="E85" s="1241"/>
      <c r="G85" s="1241" t="s">
        <v>688</v>
      </c>
      <c r="H85" s="1241"/>
      <c r="I85" s="1241"/>
      <c r="J85" s="1241"/>
      <c r="K85" s="1241"/>
      <c r="M85" s="1240" t="s">
        <v>689</v>
      </c>
      <c r="N85" s="1240"/>
      <c r="O85" s="1240"/>
      <c r="P85" s="1240"/>
      <c r="Q85" s="1240"/>
    </row>
    <row r="86" spans="1:17" ht="30.9">
      <c r="A86" s="809" t="s">
        <v>574</v>
      </c>
      <c r="B86" s="816" t="s">
        <v>559</v>
      </c>
      <c r="C86" s="816" t="s">
        <v>553</v>
      </c>
      <c r="D86" s="809" t="s">
        <v>398</v>
      </c>
      <c r="E86" s="810" t="s">
        <v>575</v>
      </c>
      <c r="F86" s="517"/>
      <c r="G86" s="809" t="s">
        <v>576</v>
      </c>
      <c r="H86" s="816" t="s">
        <v>559</v>
      </c>
      <c r="I86" s="816" t="s">
        <v>553</v>
      </c>
      <c r="J86" s="816"/>
      <c r="K86" s="817"/>
      <c r="L86" s="517"/>
      <c r="M86" s="809" t="s">
        <v>577</v>
      </c>
      <c r="N86" s="770" t="s">
        <v>559</v>
      </c>
      <c r="O86" s="770" t="s">
        <v>553</v>
      </c>
      <c r="P86" s="809" t="s">
        <v>398</v>
      </c>
      <c r="Q86" s="810" t="s">
        <v>575</v>
      </c>
    </row>
    <row r="87" spans="1:17" ht="41.15">
      <c r="A87" s="811" t="s">
        <v>690</v>
      </c>
      <c r="B87" s="812">
        <f>SUM('Schedule 11c'!C14)</f>
        <v>741651.44006799068</v>
      </c>
      <c r="C87" s="813">
        <f>SUM('Schedule 11c'!G14)</f>
        <v>12.04</v>
      </c>
      <c r="D87" s="814">
        <f>B87*C87</f>
        <v>8929483.3384186067</v>
      </c>
      <c r="E87" s="815">
        <f>D87/D89</f>
        <v>0.94566011426293473</v>
      </c>
      <c r="G87" s="811" t="s">
        <v>691</v>
      </c>
      <c r="H87" s="812">
        <f>SUM(B87)</f>
        <v>741651.44006799068</v>
      </c>
      <c r="I87" s="813">
        <f ca="1">'Schedule 11c'!H14-'Schedule 11c'!G14</f>
        <v>0.87000000000000099</v>
      </c>
      <c r="J87" s="814">
        <f ca="1">H87*I87</f>
        <v>645236.75285915262</v>
      </c>
      <c r="K87" s="815">
        <f ca="1">J87/J89</f>
        <v>0.94682979880739138</v>
      </c>
      <c r="M87" s="811" t="s">
        <v>692</v>
      </c>
      <c r="N87" s="812">
        <f>SUM(H87)</f>
        <v>741651.44006799068</v>
      </c>
      <c r="O87" s="818">
        <f ca="1">C87+I87</f>
        <v>12.91</v>
      </c>
      <c r="P87" s="814">
        <f ca="1">N87*O87</f>
        <v>9574720.0912777595</v>
      </c>
      <c r="Q87" s="815">
        <f ca="1">P87/P89</f>
        <v>0.94573884803760788</v>
      </c>
    </row>
    <row r="88" spans="1:17" ht="10.75" thickBot="1">
      <c r="A88" s="515"/>
      <c r="D88" s="519"/>
      <c r="E88" s="525"/>
      <c r="G88" s="515"/>
      <c r="J88" s="519"/>
      <c r="K88" s="525"/>
      <c r="M88" s="515"/>
      <c r="P88" s="519"/>
      <c r="Q88" s="525"/>
    </row>
    <row r="89" spans="1:17" ht="41.6" thickBot="1">
      <c r="A89" s="520" t="s">
        <v>693</v>
      </c>
      <c r="B89" s="521"/>
      <c r="C89" s="521"/>
      <c r="D89" s="522">
        <f>SUM(D83,D87)</f>
        <v>9442592.7494873926</v>
      </c>
      <c r="E89" s="526">
        <f>SUM(E83,E87)</f>
        <v>1</v>
      </c>
      <c r="F89" s="182"/>
      <c r="G89" s="520" t="s">
        <v>694</v>
      </c>
      <c r="H89" s="521"/>
      <c r="I89" s="521"/>
      <c r="J89" s="522">
        <f ca="1">SUM(J83,J87)</f>
        <v>681470.68635976652</v>
      </c>
      <c r="K89" s="526">
        <f ca="1">SUM(K83,K87)</f>
        <v>1</v>
      </c>
      <c r="L89" s="182"/>
      <c r="M89" s="520" t="s">
        <v>695</v>
      </c>
      <c r="N89" s="521"/>
      <c r="O89" s="521"/>
      <c r="P89" s="522">
        <f ca="1">SUM(P83,P87)</f>
        <v>10124063.435847159</v>
      </c>
      <c r="Q89" s="526">
        <f ca="1">SUM(Q83,Q87)</f>
        <v>1</v>
      </c>
    </row>
    <row r="90" spans="1:17">
      <c r="A90" s="524"/>
      <c r="B90" s="524"/>
      <c r="C90" s="524"/>
      <c r="D90" s="524"/>
      <c r="E90" s="524"/>
      <c r="F90" s="524"/>
      <c r="G90" s="524"/>
      <c r="H90" s="524"/>
      <c r="I90" s="524"/>
      <c r="J90" s="524"/>
      <c r="K90" s="524"/>
      <c r="L90" s="524"/>
      <c r="M90" s="524"/>
      <c r="N90" s="524"/>
      <c r="O90" s="524"/>
      <c r="P90" s="524"/>
      <c r="Q90" s="524"/>
    </row>
    <row r="92" spans="1:17">
      <c r="A92" s="1240" t="s">
        <v>696</v>
      </c>
      <c r="B92" s="1240"/>
      <c r="C92" s="1240"/>
      <c r="D92" s="1240"/>
      <c r="E92" s="1240"/>
      <c r="G92" s="1240" t="s">
        <v>697</v>
      </c>
      <c r="H92" s="1240"/>
      <c r="I92" s="1240"/>
      <c r="J92" s="1240"/>
      <c r="K92" s="1240"/>
      <c r="M92" s="1240" t="s">
        <v>698</v>
      </c>
      <c r="N92" s="1240"/>
      <c r="O92" s="1240"/>
      <c r="P92" s="1240"/>
      <c r="Q92" s="1240"/>
    </row>
    <row r="93" spans="1:17" ht="30.9">
      <c r="A93" s="809" t="s">
        <v>574</v>
      </c>
      <c r="B93" s="809" t="s">
        <v>558</v>
      </c>
      <c r="C93" s="809" t="s">
        <v>467</v>
      </c>
      <c r="D93" s="809" t="s">
        <v>398</v>
      </c>
      <c r="E93" s="819" t="s">
        <v>575</v>
      </c>
      <c r="F93" s="513"/>
      <c r="G93" s="809" t="s">
        <v>576</v>
      </c>
      <c r="H93" s="809" t="s">
        <v>558</v>
      </c>
      <c r="I93" s="809" t="s">
        <v>467</v>
      </c>
      <c r="J93" s="809" t="s">
        <v>398</v>
      </c>
      <c r="K93" s="819" t="s">
        <v>575</v>
      </c>
      <c r="L93" s="513"/>
      <c r="M93" s="809" t="s">
        <v>577</v>
      </c>
      <c r="N93" s="809" t="s">
        <v>558</v>
      </c>
      <c r="O93" s="809" t="s">
        <v>467</v>
      </c>
      <c r="P93" s="809" t="s">
        <v>398</v>
      </c>
      <c r="Q93" s="819" t="s">
        <v>575</v>
      </c>
    </row>
    <row r="94" spans="1:17" ht="30.9">
      <c r="A94" s="811" t="s">
        <v>699</v>
      </c>
      <c r="B94" s="820">
        <f>SUM('Schedule 11c'!B15)</f>
        <v>95.332386604435754</v>
      </c>
      <c r="C94" s="813">
        <f>SUM('Schedule 11c'!D15)</f>
        <v>1345.54</v>
      </c>
      <c r="D94" s="814">
        <f>B94*C94</f>
        <v>128273.53947173248</v>
      </c>
      <c r="E94" s="821">
        <f>D94/D100</f>
        <v>1.8390463622322432E-2</v>
      </c>
      <c r="F94" s="514"/>
      <c r="G94" s="811" t="s">
        <v>700</v>
      </c>
      <c r="H94" s="820">
        <f>SUM(B94)</f>
        <v>95.332386604435754</v>
      </c>
      <c r="I94" s="813">
        <f ca="1">'Schedule 11c'!E15-'Schedule 11c'!D15</f>
        <v>92.339999999999918</v>
      </c>
      <c r="J94" s="814">
        <f ca="1">H94*I94</f>
        <v>8802.992579053589</v>
      </c>
      <c r="K94" s="821">
        <f ca="1">J94/J100</f>
        <v>1.7482150298251845E-2</v>
      </c>
      <c r="L94" s="514"/>
      <c r="M94" s="811" t="s">
        <v>701</v>
      </c>
      <c r="N94" s="820">
        <f>SUM(H94)</f>
        <v>95.332386604435754</v>
      </c>
      <c r="O94" s="813">
        <f ca="1">SUM(I94+C94)</f>
        <v>1437.8799999999999</v>
      </c>
      <c r="P94" s="814">
        <f ca="1">N94*O94</f>
        <v>137076.53205078607</v>
      </c>
      <c r="Q94" s="821">
        <f ca="1">P94/P100</f>
        <v>1.8329305509958243E-2</v>
      </c>
    </row>
    <row r="95" spans="1:17">
      <c r="A95" s="515"/>
      <c r="C95" s="512" t="s">
        <v>581</v>
      </c>
      <c r="E95" s="516"/>
      <c r="G95" s="515"/>
      <c r="I95" s="512" t="s">
        <v>581</v>
      </c>
      <c r="K95" s="516"/>
      <c r="M95" s="515"/>
      <c r="O95" s="512" t="s">
        <v>581</v>
      </c>
      <c r="Q95" s="516"/>
    </row>
    <row r="96" spans="1:17">
      <c r="A96" s="1241" t="s">
        <v>687</v>
      </c>
      <c r="B96" s="1241"/>
      <c r="C96" s="1241"/>
      <c r="D96" s="1241"/>
      <c r="E96" s="1241"/>
      <c r="G96" s="1241" t="s">
        <v>702</v>
      </c>
      <c r="H96" s="1241"/>
      <c r="I96" s="1241"/>
      <c r="J96" s="1241"/>
      <c r="K96" s="1241"/>
      <c r="M96" s="1240" t="s">
        <v>703</v>
      </c>
      <c r="N96" s="1240"/>
      <c r="O96" s="1240"/>
      <c r="P96" s="1240"/>
      <c r="Q96" s="1240"/>
    </row>
    <row r="97" spans="1:17" ht="30.9">
      <c r="A97" s="809" t="s">
        <v>574</v>
      </c>
      <c r="B97" s="816" t="s">
        <v>559</v>
      </c>
      <c r="C97" s="816" t="s">
        <v>553</v>
      </c>
      <c r="D97" s="809" t="s">
        <v>398</v>
      </c>
      <c r="E97" s="819" t="s">
        <v>575</v>
      </c>
      <c r="F97" s="517"/>
      <c r="G97" s="809" t="s">
        <v>576</v>
      </c>
      <c r="H97" s="816" t="s">
        <v>559</v>
      </c>
      <c r="I97" s="816" t="s">
        <v>553</v>
      </c>
      <c r="J97" s="816"/>
      <c r="K97" s="822"/>
      <c r="L97" s="517"/>
      <c r="M97" s="809" t="s">
        <v>577</v>
      </c>
      <c r="N97" s="770" t="s">
        <v>559</v>
      </c>
      <c r="O97" s="770" t="s">
        <v>553</v>
      </c>
      <c r="P97" s="809" t="s">
        <v>398</v>
      </c>
      <c r="Q97" s="819" t="s">
        <v>575</v>
      </c>
    </row>
    <row r="98" spans="1:17" ht="30.9">
      <c r="A98" s="811" t="s">
        <v>704</v>
      </c>
      <c r="B98" s="820">
        <f>SUM('Schedule 11c'!C15)</f>
        <v>568665.24000000011</v>
      </c>
      <c r="C98" s="813">
        <f>SUM('Schedule 11c'!G15)</f>
        <v>12.04</v>
      </c>
      <c r="D98" s="814">
        <f>B98*C98</f>
        <v>6846729.4896000009</v>
      </c>
      <c r="E98" s="821">
        <f>D98/D100</f>
        <v>0.98160953637767756</v>
      </c>
      <c r="G98" s="811" t="s">
        <v>705</v>
      </c>
      <c r="H98" s="820">
        <f>SUM(B98)</f>
        <v>568665.24000000011</v>
      </c>
      <c r="I98" s="813">
        <f ca="1">'Schedule 11c'!H15-'Schedule 11c'!G15</f>
        <v>0.87000000000000099</v>
      </c>
      <c r="J98" s="814">
        <f ca="1">H98*I98</f>
        <v>494738.75880000065</v>
      </c>
      <c r="K98" s="821">
        <f ca="1">J98/J100</f>
        <v>0.98251784970174816</v>
      </c>
      <c r="M98" s="811" t="s">
        <v>706</v>
      </c>
      <c r="N98" s="820">
        <f>SUM(H98)</f>
        <v>568665.24000000011</v>
      </c>
      <c r="O98" s="818">
        <f ca="1">C98+I98</f>
        <v>12.91</v>
      </c>
      <c r="P98" s="814">
        <f ca="1">N98*O98</f>
        <v>7341468.2484000018</v>
      </c>
      <c r="Q98" s="821">
        <f ca="1">P98/P100</f>
        <v>0.98167069449004185</v>
      </c>
    </row>
    <row r="99" spans="1:17" ht="10.75" thickBot="1">
      <c r="A99" s="515"/>
      <c r="D99" s="519"/>
      <c r="E99" s="516"/>
      <c r="G99" s="515"/>
      <c r="J99" s="519"/>
      <c r="K99" s="516"/>
      <c r="M99" s="515"/>
      <c r="P99" s="519"/>
      <c r="Q99" s="516"/>
    </row>
    <row r="100" spans="1:17" ht="41.6" thickBot="1">
      <c r="A100" s="520" t="s">
        <v>707</v>
      </c>
      <c r="B100" s="521"/>
      <c r="C100" s="521"/>
      <c r="D100" s="522">
        <f>SUM(D94,D98)</f>
        <v>6975003.0290717334</v>
      </c>
      <c r="E100" s="523">
        <f>SUM(E94,E98)</f>
        <v>1</v>
      </c>
      <c r="F100" s="182"/>
      <c r="G100" s="520" t="s">
        <v>708</v>
      </c>
      <c r="H100" s="521"/>
      <c r="I100" s="521"/>
      <c r="J100" s="522">
        <f ca="1">SUM(J94,J98)</f>
        <v>503541.75137905421</v>
      </c>
      <c r="K100" s="523">
        <f ca="1">SUM(K94,K98)</f>
        <v>1</v>
      </c>
      <c r="L100" s="182"/>
      <c r="M100" s="520" t="s">
        <v>709</v>
      </c>
      <c r="N100" s="521"/>
      <c r="O100" s="521"/>
      <c r="P100" s="522">
        <f ca="1">SUM(P94,P98)</f>
        <v>7478544.7804507874</v>
      </c>
      <c r="Q100" s="523">
        <f ca="1">SUM(Q94,Q98)</f>
        <v>1</v>
      </c>
    </row>
    <row r="101" spans="1:17">
      <c r="A101" s="524"/>
      <c r="B101" s="524"/>
      <c r="C101" s="524"/>
      <c r="D101" s="524"/>
      <c r="E101" s="524"/>
      <c r="F101" s="524"/>
      <c r="G101" s="524"/>
      <c r="H101" s="524"/>
      <c r="I101" s="524"/>
      <c r="J101" s="524"/>
      <c r="K101" s="524"/>
      <c r="L101" s="524"/>
      <c r="M101" s="524"/>
      <c r="N101" s="524"/>
      <c r="O101" s="524"/>
      <c r="P101" s="524"/>
      <c r="Q101" s="524"/>
    </row>
  </sheetData>
  <mergeCells count="54">
    <mergeCell ref="A4:E4"/>
    <mergeCell ref="G4:K4"/>
    <mergeCell ref="M4:Q4"/>
    <mergeCell ref="A8:E8"/>
    <mergeCell ref="G8:K8"/>
    <mergeCell ref="M8:Q8"/>
    <mergeCell ref="A15:E15"/>
    <mergeCell ref="G15:K15"/>
    <mergeCell ref="M15:Q15"/>
    <mergeCell ref="A19:E19"/>
    <mergeCell ref="G19:K19"/>
    <mergeCell ref="M19:Q19"/>
    <mergeCell ref="A26:E26"/>
    <mergeCell ref="G26:K26"/>
    <mergeCell ref="M26:Q26"/>
    <mergeCell ref="A30:E30"/>
    <mergeCell ref="G30:K30"/>
    <mergeCell ref="M30:Q30"/>
    <mergeCell ref="A37:E37"/>
    <mergeCell ref="G37:K37"/>
    <mergeCell ref="M37:Q37"/>
    <mergeCell ref="A41:E41"/>
    <mergeCell ref="G41:K41"/>
    <mergeCell ref="M41:Q41"/>
    <mergeCell ref="A48:E48"/>
    <mergeCell ref="G48:K48"/>
    <mergeCell ref="M48:Q48"/>
    <mergeCell ref="A52:E52"/>
    <mergeCell ref="G52:K52"/>
    <mergeCell ref="M52:Q52"/>
    <mergeCell ref="A59:E59"/>
    <mergeCell ref="G59:K59"/>
    <mergeCell ref="M59:Q59"/>
    <mergeCell ref="A63:E63"/>
    <mergeCell ref="G63:K63"/>
    <mergeCell ref="M63:Q63"/>
    <mergeCell ref="A70:E70"/>
    <mergeCell ref="G70:K70"/>
    <mergeCell ref="M70:Q70"/>
    <mergeCell ref="A74:E74"/>
    <mergeCell ref="G74:K74"/>
    <mergeCell ref="M74:Q74"/>
    <mergeCell ref="A81:E81"/>
    <mergeCell ref="G81:K81"/>
    <mergeCell ref="M81:Q81"/>
    <mergeCell ref="A85:E85"/>
    <mergeCell ref="G85:K85"/>
    <mergeCell ref="M85:Q85"/>
    <mergeCell ref="A92:E92"/>
    <mergeCell ref="G92:K92"/>
    <mergeCell ref="M92:Q92"/>
    <mergeCell ref="A96:E96"/>
    <mergeCell ref="G96:K96"/>
    <mergeCell ref="M96:Q9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C2FD6-E881-4D31-A044-3B566E41214C}">
  <dimension ref="A1:M67"/>
  <sheetViews>
    <sheetView zoomScale="85" zoomScaleNormal="85" workbookViewId="0">
      <selection activeCell="F75" sqref="F75"/>
    </sheetView>
  </sheetViews>
  <sheetFormatPr defaultColWidth="9.15234375" defaultRowHeight="12.45"/>
  <cols>
    <col min="1" max="1" width="6.3828125" style="431" customWidth="1"/>
    <col min="2" max="2" width="42.3828125" style="432" bestFit="1" customWidth="1"/>
    <col min="3" max="7" width="13.69140625" style="433" customWidth="1"/>
    <col min="8" max="8" width="2.69140625" style="427" customWidth="1"/>
    <col min="9" max="9" width="9.15234375" style="427"/>
    <col min="10" max="12" width="11.53515625" style="427" bestFit="1" customWidth="1"/>
    <col min="13" max="16384" width="9.15234375" style="427"/>
  </cols>
  <sheetData>
    <row r="1" spans="1:13" ht="12.9">
      <c r="A1" s="454" t="s">
        <v>248</v>
      </c>
    </row>
    <row r="2" spans="1:13" s="426" customFormat="1" ht="10.5" customHeight="1">
      <c r="A2" s="455" t="s">
        <v>106</v>
      </c>
      <c r="B2" s="424"/>
      <c r="C2" s="425"/>
      <c r="D2" s="425"/>
      <c r="E2" s="425"/>
      <c r="F2" s="425"/>
      <c r="G2" s="425"/>
    </row>
    <row r="3" spans="1:13" s="426" customFormat="1" ht="10.5" customHeight="1">
      <c r="A3" s="455" t="s">
        <v>107</v>
      </c>
      <c r="B3" s="424"/>
      <c r="C3" s="425"/>
      <c r="D3" s="425"/>
      <c r="E3" s="425"/>
      <c r="F3" s="425"/>
      <c r="G3" s="425"/>
    </row>
    <row r="4" spans="1:13">
      <c r="A4" s="823"/>
      <c r="B4" s="824"/>
      <c r="C4" s="825" t="s">
        <v>710</v>
      </c>
      <c r="D4" s="825" t="s">
        <v>711</v>
      </c>
      <c r="E4" s="825" t="s">
        <v>712</v>
      </c>
      <c r="F4" s="825" t="s">
        <v>713</v>
      </c>
      <c r="G4" s="825" t="s">
        <v>714</v>
      </c>
    </row>
    <row r="5" spans="1:13" s="428" customFormat="1" ht="100" customHeight="1">
      <c r="A5" s="826" t="s">
        <v>114</v>
      </c>
      <c r="B5" s="827" t="s">
        <v>715</v>
      </c>
      <c r="C5" s="827" t="s">
        <v>716</v>
      </c>
      <c r="D5" s="827" t="s">
        <v>717</v>
      </c>
      <c r="E5" s="827" t="s">
        <v>718</v>
      </c>
      <c r="F5" s="827" t="s">
        <v>719</v>
      </c>
      <c r="G5" s="827" t="s">
        <v>720</v>
      </c>
    </row>
    <row r="6" spans="1:13" s="426" customFormat="1" ht="25" customHeight="1">
      <c r="A6" s="826">
        <v>1</v>
      </c>
      <c r="B6" s="828" t="s">
        <v>489</v>
      </c>
      <c r="C6" s="829"/>
      <c r="D6" s="829"/>
      <c r="E6" s="829"/>
      <c r="F6" s="829"/>
      <c r="G6" s="829"/>
    </row>
    <row r="7" spans="1:13" s="426" customFormat="1" ht="25" customHeight="1">
      <c r="A7" s="826">
        <v>2</v>
      </c>
      <c r="B7" s="830" t="s">
        <v>467</v>
      </c>
      <c r="C7" s="831">
        <f>'Schedule 11f'!G9</f>
        <v>26.85</v>
      </c>
      <c r="D7" s="831">
        <f ca="1">'Schedule 11f'!M9</f>
        <v>28.439999999999998</v>
      </c>
      <c r="E7" s="831">
        <f ca="1">D7-C7</f>
        <v>1.5899999999999963</v>
      </c>
      <c r="F7" s="831">
        <f ca="1">E7</f>
        <v>1.5899999999999963</v>
      </c>
      <c r="G7" s="831">
        <f ca="1">F7*12</f>
        <v>19.079999999999956</v>
      </c>
    </row>
    <row r="8" spans="1:13" s="426" customFormat="1" ht="25" customHeight="1">
      <c r="A8" s="826">
        <v>3</v>
      </c>
      <c r="B8" s="830" t="s">
        <v>553</v>
      </c>
      <c r="C8" s="831">
        <f>'Schedule 11f'!G10</f>
        <v>9.6999999999999993</v>
      </c>
      <c r="D8" s="831">
        <f ca="1">'Schedule 11f'!M10</f>
        <v>10.370000000000001</v>
      </c>
      <c r="E8" s="831">
        <f ca="1">D8-C8</f>
        <v>0.67000000000000171</v>
      </c>
      <c r="F8" s="831">
        <f ca="1">E8*'WP 4 Rev'!K11/'WP 4 Rev'!J11</f>
        <v>0.87669384702655606</v>
      </c>
      <c r="G8" s="831">
        <f ca="1">F8*12</f>
        <v>10.520326164318673</v>
      </c>
      <c r="J8" s="429"/>
    </row>
    <row r="9" spans="1:13" s="426" customFormat="1" ht="25" customHeight="1">
      <c r="A9" s="826">
        <v>4</v>
      </c>
      <c r="B9" s="828" t="s">
        <v>398</v>
      </c>
      <c r="C9" s="832"/>
      <c r="D9" s="832"/>
      <c r="E9" s="832"/>
      <c r="F9" s="833">
        <f ca="1">SUM(F7:F8)</f>
        <v>2.4666938470265523</v>
      </c>
      <c r="G9" s="832">
        <f ca="1">F9*12</f>
        <v>29.600326164318627</v>
      </c>
      <c r="J9" s="425"/>
      <c r="M9" s="425"/>
    </row>
    <row r="10" spans="1:13" s="426" customFormat="1" ht="25" customHeight="1">
      <c r="A10" s="826">
        <v>5</v>
      </c>
      <c r="B10" s="828"/>
      <c r="C10" s="829"/>
      <c r="D10" s="829"/>
      <c r="E10" s="829"/>
      <c r="F10" s="829"/>
      <c r="G10" s="829"/>
    </row>
    <row r="11" spans="1:13" s="426" customFormat="1" ht="25" customHeight="1">
      <c r="A11" s="826">
        <v>6</v>
      </c>
      <c r="B11" s="828" t="s">
        <v>490</v>
      </c>
      <c r="C11" s="829"/>
      <c r="D11" s="829"/>
      <c r="E11" s="829"/>
      <c r="F11" s="829"/>
      <c r="G11" s="829"/>
    </row>
    <row r="12" spans="1:13" s="426" customFormat="1" ht="25" customHeight="1">
      <c r="A12" s="826">
        <v>7</v>
      </c>
      <c r="B12" s="830" t="s">
        <v>467</v>
      </c>
      <c r="C12" s="831">
        <f>'Schedule 11f'!G13</f>
        <v>24.22</v>
      </c>
      <c r="D12" s="831">
        <f ca="1">'Schedule 11f'!M13</f>
        <v>25.779999999999998</v>
      </c>
      <c r="E12" s="831">
        <f ca="1">D12-C12</f>
        <v>1.5599999999999987</v>
      </c>
      <c r="F12" s="831">
        <f ca="1">E12</f>
        <v>1.5599999999999987</v>
      </c>
      <c r="G12" s="831">
        <f ca="1">F12*12</f>
        <v>18.719999999999985</v>
      </c>
    </row>
    <row r="13" spans="1:13" s="426" customFormat="1" ht="25" customHeight="1">
      <c r="A13" s="826">
        <v>8</v>
      </c>
      <c r="B13" s="830" t="s">
        <v>553</v>
      </c>
      <c r="C13" s="831">
        <f>'Schedule 11f'!G14</f>
        <v>7.27</v>
      </c>
      <c r="D13" s="831">
        <f ca="1">'Schedule 11f'!M14</f>
        <v>7.79</v>
      </c>
      <c r="E13" s="831">
        <f ca="1">D13-C13</f>
        <v>0.52000000000000046</v>
      </c>
      <c r="F13" s="831">
        <f ca="1">E13*'WP 4 Rev'!K12/'WP 4 Rev'!J12</f>
        <v>0.12231189769609867</v>
      </c>
      <c r="G13" s="831">
        <f ca="1">F13*12</f>
        <v>1.467742772353184</v>
      </c>
    </row>
    <row r="14" spans="1:13" s="426" customFormat="1" ht="25" customHeight="1">
      <c r="A14" s="826">
        <v>9</v>
      </c>
      <c r="B14" s="828" t="s">
        <v>398</v>
      </c>
      <c r="C14" s="832"/>
      <c r="D14" s="832"/>
      <c r="E14" s="832"/>
      <c r="F14" s="832">
        <f ca="1">SUM(F12:F13)</f>
        <v>1.6823118976960973</v>
      </c>
      <c r="G14" s="832">
        <f ca="1">F14*12</f>
        <v>20.187742772353168</v>
      </c>
    </row>
    <row r="15" spans="1:13" s="426" customFormat="1" ht="25" customHeight="1">
      <c r="A15" s="826">
        <v>10</v>
      </c>
      <c r="B15" s="830"/>
      <c r="C15" s="829"/>
      <c r="D15" s="829"/>
      <c r="E15" s="829"/>
      <c r="F15" s="829"/>
      <c r="G15" s="829"/>
    </row>
    <row r="16" spans="1:13" s="426" customFormat="1" ht="25" customHeight="1">
      <c r="A16" s="826">
        <v>11</v>
      </c>
      <c r="B16" s="828" t="s">
        <v>491</v>
      </c>
      <c r="C16" s="829"/>
      <c r="D16" s="829"/>
      <c r="E16" s="829"/>
      <c r="F16" s="829"/>
      <c r="G16" s="829"/>
    </row>
    <row r="17" spans="1:11" s="426" customFormat="1" ht="25" customHeight="1">
      <c r="A17" s="826">
        <v>12</v>
      </c>
      <c r="B17" s="430" t="s">
        <v>492</v>
      </c>
      <c r="C17" s="831">
        <f>'Schedule 11f'!G17</f>
        <v>45.76</v>
      </c>
      <c r="D17" s="831">
        <f ca="1">'Schedule 11f'!M17</f>
        <v>48.290000000000006</v>
      </c>
      <c r="E17" s="831">
        <f t="shared" ref="E17:E24" ca="1" si="0">D17-C17</f>
        <v>2.5300000000000082</v>
      </c>
      <c r="F17" s="831">
        <f ca="1">E17</f>
        <v>2.5300000000000082</v>
      </c>
      <c r="G17" s="831">
        <f ca="1">F17*12</f>
        <v>30.360000000000099</v>
      </c>
    </row>
    <row r="18" spans="1:11" s="426" customFormat="1" ht="25" customHeight="1">
      <c r="A18" s="826">
        <v>13</v>
      </c>
      <c r="B18" s="830" t="s">
        <v>493</v>
      </c>
      <c r="C18" s="831">
        <f>'Schedule 11f'!G18</f>
        <v>74.050000000000011</v>
      </c>
      <c r="D18" s="831">
        <f ca="1">'Schedule 11f'!M18</f>
        <v>78.61</v>
      </c>
      <c r="E18" s="831">
        <f t="shared" ca="1" si="0"/>
        <v>4.5599999999999881</v>
      </c>
      <c r="F18" s="831">
        <f t="shared" ref="F18:F23" ca="1" si="1">E18</f>
        <v>4.5599999999999881</v>
      </c>
      <c r="G18" s="831">
        <f t="shared" ref="G18:G23" ca="1" si="2">F18*12</f>
        <v>54.719999999999857</v>
      </c>
    </row>
    <row r="19" spans="1:11" s="426" customFormat="1" ht="25" customHeight="1">
      <c r="A19" s="826">
        <v>14</v>
      </c>
      <c r="B19" s="830" t="s">
        <v>494</v>
      </c>
      <c r="C19" s="831">
        <f>'Schedule 11f'!G19</f>
        <v>80.78</v>
      </c>
      <c r="D19" s="831">
        <f ca="1">'Schedule 11f'!M19</f>
        <v>85.83</v>
      </c>
      <c r="E19" s="831">
        <f t="shared" ca="1" si="0"/>
        <v>5.0499999999999972</v>
      </c>
      <c r="F19" s="831">
        <f t="shared" ca="1" si="1"/>
        <v>5.0499999999999972</v>
      </c>
      <c r="G19" s="831">
        <f t="shared" ca="1" si="2"/>
        <v>60.599999999999966</v>
      </c>
    </row>
    <row r="20" spans="1:11" s="426" customFormat="1" ht="25" customHeight="1">
      <c r="A20" s="826">
        <v>15</v>
      </c>
      <c r="B20" s="830" t="s">
        <v>495</v>
      </c>
      <c r="C20" s="831">
        <f>'Schedule 11f'!G20</f>
        <v>134.6</v>
      </c>
      <c r="D20" s="831">
        <f ca="1">'Schedule 11f'!M20</f>
        <v>143.51000000000002</v>
      </c>
      <c r="E20" s="831">
        <f t="shared" ca="1" si="0"/>
        <v>8.910000000000025</v>
      </c>
      <c r="F20" s="831">
        <f t="shared" ca="1" si="1"/>
        <v>8.910000000000025</v>
      </c>
      <c r="G20" s="831">
        <f t="shared" ca="1" si="2"/>
        <v>106.9200000000003</v>
      </c>
    </row>
    <row r="21" spans="1:11" s="426" customFormat="1" ht="25" customHeight="1">
      <c r="A21" s="826">
        <v>16</v>
      </c>
      <c r="B21" s="830" t="s">
        <v>496</v>
      </c>
      <c r="C21" s="831">
        <f>'Schedule 11f'!G21</f>
        <v>403.69</v>
      </c>
      <c r="D21" s="831">
        <f ca="1">'Schedule 11f'!M21</f>
        <v>431.9</v>
      </c>
      <c r="E21" s="831">
        <f t="shared" ca="1" si="0"/>
        <v>28.20999999999998</v>
      </c>
      <c r="F21" s="831">
        <f t="shared" ca="1" si="1"/>
        <v>28.20999999999998</v>
      </c>
      <c r="G21" s="831">
        <f t="shared" ca="1" si="2"/>
        <v>338.51999999999975</v>
      </c>
    </row>
    <row r="22" spans="1:11" s="426" customFormat="1" ht="25" customHeight="1">
      <c r="A22" s="826">
        <v>17</v>
      </c>
      <c r="B22" s="830" t="s">
        <v>497</v>
      </c>
      <c r="C22" s="831">
        <f>'Schedule 11f'!G22</f>
        <v>672.79000000000008</v>
      </c>
      <c r="D22" s="831">
        <f ca="1">'Schedule 11f'!M22</f>
        <v>720.3</v>
      </c>
      <c r="E22" s="831">
        <f t="shared" ca="1" si="0"/>
        <v>47.509999999999877</v>
      </c>
      <c r="F22" s="831">
        <f t="shared" ca="1" si="1"/>
        <v>47.509999999999877</v>
      </c>
      <c r="G22" s="831">
        <f t="shared" ca="1" si="2"/>
        <v>570.11999999999853</v>
      </c>
    </row>
    <row r="23" spans="1:11" s="426" customFormat="1" ht="25" customHeight="1">
      <c r="A23" s="826">
        <v>18</v>
      </c>
      <c r="B23" s="830" t="s">
        <v>498</v>
      </c>
      <c r="C23" s="831">
        <f>'Schedule 11f'!G23</f>
        <v>1345.54</v>
      </c>
      <c r="D23" s="831">
        <f ca="1">'Schedule 11f'!M23</f>
        <v>1437.8799999999999</v>
      </c>
      <c r="E23" s="831">
        <f t="shared" ca="1" si="0"/>
        <v>92.339999999999918</v>
      </c>
      <c r="F23" s="831">
        <f t="shared" ca="1" si="1"/>
        <v>92.339999999999918</v>
      </c>
      <c r="G23" s="831">
        <f t="shared" ca="1" si="2"/>
        <v>1108.079999999999</v>
      </c>
    </row>
    <row r="24" spans="1:11" s="426" customFormat="1" ht="25" customHeight="1">
      <c r="A24" s="826">
        <v>19</v>
      </c>
      <c r="B24" s="830" t="s">
        <v>553</v>
      </c>
      <c r="C24" s="831">
        <f>'Schedule 11f'!G25</f>
        <v>12.04</v>
      </c>
      <c r="D24" s="831">
        <f ca="1">'Schedule 11f'!M25</f>
        <v>12.91</v>
      </c>
      <c r="E24" s="831">
        <f t="shared" ca="1" si="0"/>
        <v>0.87000000000000099</v>
      </c>
      <c r="F24" s="831">
        <f ca="1">E24*'WP 4 Rev'!K22/'WP 4 Rev'!J22</f>
        <v>6.9522318887485861</v>
      </c>
      <c r="G24" s="831">
        <f ca="1">F24*12</f>
        <v>83.426782664983037</v>
      </c>
    </row>
    <row r="25" spans="1:11" s="426" customFormat="1" ht="25" customHeight="1">
      <c r="A25" s="826">
        <v>20</v>
      </c>
      <c r="B25" s="828" t="s">
        <v>398</v>
      </c>
      <c r="C25" s="832"/>
      <c r="D25" s="832"/>
      <c r="E25" s="832"/>
      <c r="F25" s="832">
        <f ca="1">('Schedule 11b'!AY21/'Schedule 11b'!E21)</f>
        <v>10.901404473200339</v>
      </c>
      <c r="G25" s="832">
        <f ca="1">F25*12</f>
        <v>130.81685367840407</v>
      </c>
      <c r="K25" s="425"/>
    </row>
    <row r="26" spans="1:11" s="426" customFormat="1" ht="25" customHeight="1">
      <c r="A26" s="826">
        <v>21</v>
      </c>
      <c r="B26" s="830"/>
      <c r="C26" s="829"/>
      <c r="D26" s="829"/>
      <c r="E26" s="829"/>
      <c r="F26" s="829"/>
      <c r="G26" s="829"/>
    </row>
    <row r="27" spans="1:11" s="426" customFormat="1" ht="32.25" customHeight="1">
      <c r="A27" s="826">
        <v>22</v>
      </c>
      <c r="B27" s="828" t="s">
        <v>499</v>
      </c>
      <c r="C27" s="829"/>
      <c r="D27" s="829"/>
      <c r="E27" s="829"/>
      <c r="F27" s="829"/>
      <c r="G27" s="829"/>
    </row>
    <row r="28" spans="1:11" s="426" customFormat="1" ht="25" customHeight="1">
      <c r="A28" s="826">
        <v>23</v>
      </c>
      <c r="B28" s="830" t="s">
        <v>467</v>
      </c>
      <c r="C28" s="831">
        <f>'Schedule 11f'!G28</f>
        <v>60.56</v>
      </c>
      <c r="D28" s="831">
        <f ca="1">'Schedule 11f'!M28</f>
        <v>64.86999999999999</v>
      </c>
      <c r="E28" s="831">
        <f ca="1">D28-C28</f>
        <v>4.3099999999999881</v>
      </c>
      <c r="F28" s="831">
        <f ca="1">E28</f>
        <v>4.3099999999999881</v>
      </c>
      <c r="G28" s="831">
        <f ca="1">F28*12</f>
        <v>51.719999999999857</v>
      </c>
    </row>
    <row r="29" spans="1:11" s="426" customFormat="1" ht="25" customHeight="1">
      <c r="A29" s="826">
        <v>24</v>
      </c>
      <c r="B29" s="830" t="s">
        <v>500</v>
      </c>
      <c r="C29" s="831">
        <f>'Schedule 11f'!G29</f>
        <v>1.31</v>
      </c>
      <c r="D29" s="831">
        <f ca="1">'Schedule 11f'!M29</f>
        <v>1.41</v>
      </c>
      <c r="E29" s="831">
        <f ca="1">D29-C29</f>
        <v>9.9999999999999867E-2</v>
      </c>
      <c r="F29" s="831">
        <f ca="1">E29*'WP 4 Rev'!L26/'WP 4 Rev'!$J$28</f>
        <v>4.9911750956804681</v>
      </c>
      <c r="G29" s="831">
        <f ca="1">F29*12</f>
        <v>59.894101148165618</v>
      </c>
    </row>
    <row r="30" spans="1:11" s="426" customFormat="1" ht="25" customHeight="1">
      <c r="A30" s="826">
        <v>25</v>
      </c>
      <c r="B30" s="830" t="s">
        <v>501</v>
      </c>
      <c r="C30" s="831">
        <f>'Schedule 11f'!G30</f>
        <v>2.95</v>
      </c>
      <c r="D30" s="831">
        <f ca="1">'Schedule 11f'!M30</f>
        <v>3.16</v>
      </c>
      <c r="E30" s="831">
        <f ca="1">D30-C30</f>
        <v>0.20999999999999996</v>
      </c>
      <c r="F30" s="831">
        <f ca="1">E30*'WP 4 Rev'!L27/'WP 4 Rev'!$J$28</f>
        <v>24.820229885881048</v>
      </c>
      <c r="G30" s="831">
        <f ca="1">F30*12</f>
        <v>297.84275863057258</v>
      </c>
    </row>
    <row r="31" spans="1:11" s="426" customFormat="1" ht="25" customHeight="1">
      <c r="A31" s="826">
        <v>26</v>
      </c>
      <c r="B31" s="828" t="s">
        <v>398</v>
      </c>
      <c r="C31" s="832"/>
      <c r="D31" s="832"/>
      <c r="E31" s="832"/>
      <c r="F31" s="832">
        <f ca="1">SUM(F28:F30)</f>
        <v>34.121404981561504</v>
      </c>
      <c r="G31" s="832">
        <f ca="1">F31*12</f>
        <v>409.45685977873802</v>
      </c>
      <c r="K31" s="425"/>
    </row>
    <row r="32" spans="1:11" s="426" customFormat="1" ht="25" customHeight="1">
      <c r="A32" s="826">
        <v>27</v>
      </c>
      <c r="B32" s="830"/>
      <c r="C32" s="829"/>
      <c r="D32" s="829"/>
      <c r="E32" s="829"/>
      <c r="F32" s="829"/>
      <c r="G32" s="829"/>
    </row>
    <row r="33" spans="1:7" s="426" customFormat="1" ht="34.5" customHeight="1">
      <c r="A33" s="826">
        <v>28</v>
      </c>
      <c r="B33" s="828" t="s">
        <v>502</v>
      </c>
      <c r="C33" s="829"/>
      <c r="D33" s="829"/>
      <c r="E33" s="829"/>
      <c r="F33" s="829"/>
      <c r="G33" s="829"/>
    </row>
    <row r="34" spans="1:7" s="426" customFormat="1" ht="25" customHeight="1">
      <c r="A34" s="826">
        <v>29</v>
      </c>
      <c r="B34" s="830" t="s">
        <v>467</v>
      </c>
      <c r="C34" s="831">
        <f>'Schedule 11f'!G33</f>
        <v>53.65</v>
      </c>
      <c r="D34" s="831">
        <f ca="1">'Schedule 11f'!M33</f>
        <v>57.429999999999993</v>
      </c>
      <c r="E34" s="831">
        <f ca="1">D34-C34</f>
        <v>3.779999999999994</v>
      </c>
      <c r="F34" s="831">
        <f ca="1">E34</f>
        <v>3.779999999999994</v>
      </c>
      <c r="G34" s="831">
        <f ca="1">F34*12</f>
        <v>45.359999999999928</v>
      </c>
    </row>
    <row r="35" spans="1:7" s="426" customFormat="1" ht="25" customHeight="1">
      <c r="A35" s="826">
        <v>30</v>
      </c>
      <c r="B35" s="830" t="s">
        <v>721</v>
      </c>
      <c r="C35" s="831">
        <f>'Schedule 11f'!G34</f>
        <v>1.95</v>
      </c>
      <c r="D35" s="831">
        <f ca="1">'Schedule 11f'!M34</f>
        <v>2.09</v>
      </c>
      <c r="E35" s="831">
        <f ca="1">D35-C35</f>
        <v>0.1399999999999999</v>
      </c>
      <c r="F35" s="831">
        <f ca="1">E35*'WP 4 Rev'!L30/'WP 4 Rev'!J30</f>
        <v>51.779266111111085</v>
      </c>
      <c r="G35" s="831">
        <f ca="1">F35*12</f>
        <v>621.35119333333296</v>
      </c>
    </row>
    <row r="36" spans="1:7" s="426" customFormat="1" ht="25" customHeight="1">
      <c r="A36" s="826">
        <v>31</v>
      </c>
      <c r="B36" s="828" t="s">
        <v>398</v>
      </c>
      <c r="C36" s="832"/>
      <c r="D36" s="832"/>
      <c r="E36" s="832"/>
      <c r="F36" s="832">
        <f ca="1">SUM(F34:F35)</f>
        <v>55.559266111111079</v>
      </c>
      <c r="G36" s="832">
        <f ca="1">F36*12</f>
        <v>666.71119333333297</v>
      </c>
    </row>
    <row r="37" spans="1:7" s="426" customFormat="1" ht="25" customHeight="1">
      <c r="A37" s="826">
        <v>32</v>
      </c>
      <c r="B37" s="828"/>
      <c r="C37" s="832"/>
      <c r="D37" s="832"/>
      <c r="E37" s="832"/>
      <c r="F37" s="832"/>
      <c r="G37" s="832"/>
    </row>
    <row r="38" spans="1:7" s="426" customFormat="1" ht="25" customHeight="1">
      <c r="A38" s="826">
        <v>33</v>
      </c>
      <c r="B38" s="828" t="s">
        <v>722</v>
      </c>
      <c r="C38" s="832"/>
      <c r="D38" s="832"/>
      <c r="E38" s="832"/>
      <c r="F38" s="832"/>
      <c r="G38" s="832"/>
    </row>
    <row r="39" spans="1:7" s="426" customFormat="1" ht="25" customHeight="1">
      <c r="A39" s="826">
        <v>34</v>
      </c>
      <c r="B39" s="830" t="s">
        <v>553</v>
      </c>
      <c r="C39" s="831">
        <f>'Schedule 11f'!G37</f>
        <v>1.72</v>
      </c>
      <c r="D39" s="831">
        <f>'Schedule 11f'!M37</f>
        <v>1.93</v>
      </c>
      <c r="E39" s="831">
        <f>D39-C39</f>
        <v>0.20999999999999996</v>
      </c>
      <c r="F39" s="831">
        <f>E39</f>
        <v>0.20999999999999996</v>
      </c>
      <c r="G39" s="831">
        <f>F39*12</f>
        <v>2.5199999999999996</v>
      </c>
    </row>
    <row r="40" spans="1:7" s="426" customFormat="1" ht="25" customHeight="1">
      <c r="A40" s="826">
        <v>35</v>
      </c>
      <c r="B40" s="828"/>
      <c r="C40" s="832"/>
      <c r="D40" s="832"/>
      <c r="E40" s="832"/>
      <c r="F40" s="832"/>
      <c r="G40" s="832"/>
    </row>
    <row r="41" spans="1:7" s="426" customFormat="1" ht="34.5" customHeight="1">
      <c r="A41" s="826">
        <v>36</v>
      </c>
      <c r="B41" s="828" t="s">
        <v>503</v>
      </c>
      <c r="C41" s="829"/>
      <c r="D41" s="829"/>
      <c r="E41" s="829"/>
      <c r="F41" s="829"/>
      <c r="G41" s="829"/>
    </row>
    <row r="42" spans="1:7" s="426" customFormat="1" ht="25" customHeight="1">
      <c r="A42" s="826">
        <v>37</v>
      </c>
      <c r="B42" s="830" t="s">
        <v>503</v>
      </c>
      <c r="C42" s="834"/>
      <c r="D42" s="831"/>
      <c r="E42" s="829"/>
      <c r="F42" s="829"/>
      <c r="G42" s="829"/>
    </row>
    <row r="43" spans="1:7" s="426" customFormat="1" ht="25" customHeight="1">
      <c r="A43" s="826">
        <v>38</v>
      </c>
      <c r="B43" s="835" t="s">
        <v>467</v>
      </c>
      <c r="C43" s="834"/>
      <c r="D43" s="831"/>
      <c r="E43" s="829"/>
      <c r="F43" s="829"/>
      <c r="G43" s="829"/>
    </row>
    <row r="44" spans="1:7" s="426" customFormat="1" ht="25" customHeight="1">
      <c r="A44" s="826">
        <v>39</v>
      </c>
      <c r="B44" s="836" t="s">
        <v>504</v>
      </c>
      <c r="C44" s="831">
        <f>'Schedule 11f'!G43</f>
        <v>701.11</v>
      </c>
      <c r="D44" s="831">
        <f ca="1">'Schedule 11f'!M43</f>
        <v>751.4</v>
      </c>
      <c r="E44" s="831">
        <f ca="1">D44-C44</f>
        <v>50.289999999999964</v>
      </c>
      <c r="F44" s="831">
        <f ca="1">E44</f>
        <v>50.289999999999964</v>
      </c>
      <c r="G44" s="831">
        <f ca="1">F44*12</f>
        <v>603.47999999999956</v>
      </c>
    </row>
    <row r="45" spans="1:7" s="426" customFormat="1" ht="25" customHeight="1">
      <c r="A45" s="826">
        <v>40</v>
      </c>
      <c r="B45" s="836" t="s">
        <v>505</v>
      </c>
      <c r="C45" s="831">
        <f>'Schedule 11f'!G44</f>
        <v>1402.25</v>
      </c>
      <c r="D45" s="831">
        <f ca="1">'Schedule 11f'!M44</f>
        <v>1502.84</v>
      </c>
      <c r="E45" s="831">
        <f ca="1">D45-C45</f>
        <v>100.58999999999992</v>
      </c>
      <c r="F45" s="831">
        <f ca="1">E45</f>
        <v>100.58999999999992</v>
      </c>
      <c r="G45" s="831">
        <f ca="1">F45*12</f>
        <v>1207.079999999999</v>
      </c>
    </row>
    <row r="46" spans="1:7" s="426" customFormat="1" ht="25" customHeight="1">
      <c r="A46" s="826">
        <v>41</v>
      </c>
      <c r="B46" s="836" t="s">
        <v>506</v>
      </c>
      <c r="C46" s="831">
        <f>'Schedule 11f'!G45</f>
        <v>2132.63</v>
      </c>
      <c r="D46" s="831">
        <f ca="1">'Schedule 11f'!M45</f>
        <v>2287.85</v>
      </c>
      <c r="E46" s="831">
        <f ca="1">D46-C46</f>
        <v>155.2199999999998</v>
      </c>
      <c r="F46" s="831">
        <f ca="1">E46</f>
        <v>155.2199999999998</v>
      </c>
      <c r="G46" s="831">
        <f ca="1">F46*12</f>
        <v>1862.6399999999976</v>
      </c>
    </row>
    <row r="47" spans="1:7" s="426" customFormat="1" ht="25" customHeight="1">
      <c r="A47" s="826">
        <v>42</v>
      </c>
      <c r="B47" s="836" t="s">
        <v>507</v>
      </c>
      <c r="C47" s="831">
        <f>'Schedule 11f'!G46</f>
        <v>3554.42</v>
      </c>
      <c r="D47" s="831">
        <f ca="1">'Schedule 11f'!M46</f>
        <v>3813.12</v>
      </c>
      <c r="E47" s="831">
        <f ca="1">D47-C47</f>
        <v>258.69999999999982</v>
      </c>
      <c r="F47" s="831">
        <f ca="1">E47</f>
        <v>258.69999999999982</v>
      </c>
      <c r="G47" s="831">
        <f ca="1">F47*12</f>
        <v>3104.3999999999978</v>
      </c>
    </row>
    <row r="48" spans="1:7" s="426" customFormat="1" ht="25" customHeight="1">
      <c r="A48" s="826">
        <v>43</v>
      </c>
      <c r="B48" s="835" t="s">
        <v>723</v>
      </c>
      <c r="C48" s="831"/>
      <c r="D48" s="831"/>
      <c r="E48" s="831"/>
      <c r="F48" s="831"/>
      <c r="G48" s="831"/>
    </row>
    <row r="49" spans="1:7" s="426" customFormat="1" ht="25" customHeight="1">
      <c r="A49" s="826">
        <v>44</v>
      </c>
      <c r="B49" s="836" t="s">
        <v>508</v>
      </c>
      <c r="C49" s="831">
        <f>'Schedule 11f'!G48</f>
        <v>0.16</v>
      </c>
      <c r="D49" s="831">
        <f ca="1">'Schedule 11f'!M48</f>
        <v>0.17</v>
      </c>
      <c r="E49" s="831">
        <f ca="1">D49-C49</f>
        <v>1.0000000000000009E-2</v>
      </c>
      <c r="F49" s="831">
        <f ca="1">E49*'WP 4 Rev'!L38/'WP 4 Rev'!$J$40</f>
        <v>23.770165371648385</v>
      </c>
      <c r="G49" s="831">
        <f t="shared" ref="G49:G54" ca="1" si="3">F49*12</f>
        <v>285.24198445978061</v>
      </c>
    </row>
    <row r="50" spans="1:7" s="426" customFormat="1" ht="25" customHeight="1">
      <c r="A50" s="826">
        <v>45</v>
      </c>
      <c r="B50" s="836" t="s">
        <v>509</v>
      </c>
      <c r="C50" s="831">
        <f>'Schedule 11f'!G49</f>
        <v>0.34</v>
      </c>
      <c r="D50" s="831">
        <f ca="1">'Schedule 11f'!M49</f>
        <v>0.36</v>
      </c>
      <c r="E50" s="831">
        <f ca="1">D50-C50</f>
        <v>1.9999999999999962E-2</v>
      </c>
      <c r="F50" s="831">
        <f ca="1">E50*'WP 4 Rev'!L39/'WP 4 Rev'!$J$40</f>
        <v>139.94050259003632</v>
      </c>
      <c r="G50" s="831">
        <f t="shared" ca="1" si="3"/>
        <v>1679.2860310804358</v>
      </c>
    </row>
    <row r="51" spans="1:7" s="426" customFormat="1" ht="25" customHeight="1">
      <c r="A51" s="826">
        <v>46</v>
      </c>
      <c r="B51" s="828"/>
      <c r="C51" s="832"/>
      <c r="D51" s="832"/>
      <c r="E51" s="832"/>
      <c r="F51" s="829"/>
      <c r="G51" s="832"/>
    </row>
    <row r="52" spans="1:7" s="426" customFormat="1" ht="25" customHeight="1">
      <c r="A52" s="826">
        <v>47</v>
      </c>
      <c r="B52" s="828" t="s">
        <v>724</v>
      </c>
      <c r="C52" s="832"/>
      <c r="D52" s="832"/>
      <c r="E52" s="832"/>
      <c r="F52" s="829"/>
      <c r="G52" s="832"/>
    </row>
    <row r="53" spans="1:7" s="426" customFormat="1" ht="25" customHeight="1">
      <c r="A53" s="826">
        <v>48</v>
      </c>
      <c r="B53" s="836" t="s">
        <v>467</v>
      </c>
      <c r="C53" s="831">
        <f>'Schedule 11f'!G55</f>
        <v>67.28</v>
      </c>
      <c r="D53" s="831">
        <f ca="1">'Schedule 11f'!M55</f>
        <v>72.110000000000014</v>
      </c>
      <c r="E53" s="831">
        <f ca="1">D53-C53</f>
        <v>4.8300000000000125</v>
      </c>
      <c r="F53" s="831">
        <f ca="1">E53</f>
        <v>4.8300000000000125</v>
      </c>
      <c r="G53" s="831">
        <f t="shared" ca="1" si="3"/>
        <v>57.96000000000015</v>
      </c>
    </row>
    <row r="54" spans="1:7" s="426" customFormat="1" ht="25" customHeight="1">
      <c r="A54" s="826">
        <v>49</v>
      </c>
      <c r="B54" s="836" t="s">
        <v>723</v>
      </c>
      <c r="C54" s="831">
        <f>'Schedule 11f'!G56</f>
        <v>2.0100000000000002</v>
      </c>
      <c r="D54" s="831">
        <f ca="1">'Schedule 11f'!M56</f>
        <v>2.16</v>
      </c>
      <c r="E54" s="831">
        <f ca="1">D54-C54</f>
        <v>0.14999999999999991</v>
      </c>
      <c r="F54" s="831">
        <f ca="1">E54*'WP 4 Rev'!L44/'WP 4 Rev'!J44</f>
        <v>122.3992913385826</v>
      </c>
      <c r="G54" s="831">
        <f t="shared" ca="1" si="3"/>
        <v>1468.7914960629912</v>
      </c>
    </row>
    <row r="55" spans="1:7" s="426" customFormat="1" ht="25" customHeight="1">
      <c r="A55" s="826">
        <v>50</v>
      </c>
      <c r="B55" s="828" t="s">
        <v>398</v>
      </c>
      <c r="C55" s="834"/>
      <c r="D55" s="834"/>
      <c r="E55" s="834"/>
      <c r="F55" s="832">
        <f ca="1">SUM(F53:F54)</f>
        <v>127.22929133858261</v>
      </c>
      <c r="G55" s="832">
        <f ca="1">SUM(G53:G54)</f>
        <v>1526.7514960629915</v>
      </c>
    </row>
    <row r="56" spans="1:7" s="426" customFormat="1" ht="25" customHeight="1">
      <c r="A56" s="826">
        <v>51</v>
      </c>
      <c r="B56" s="828"/>
      <c r="C56" s="832"/>
      <c r="D56" s="832"/>
      <c r="E56" s="832"/>
      <c r="F56" s="829"/>
      <c r="G56" s="832"/>
    </row>
    <row r="57" spans="1:7" s="426" customFormat="1" ht="25" customHeight="1">
      <c r="A57" s="826">
        <v>52</v>
      </c>
      <c r="B57" s="828" t="s">
        <v>725</v>
      </c>
      <c r="C57" s="834"/>
      <c r="D57" s="834"/>
      <c r="E57" s="829"/>
      <c r="F57" s="827"/>
      <c r="G57" s="829"/>
    </row>
    <row r="58" spans="1:7" s="426" customFormat="1" ht="25" customHeight="1">
      <c r="A58" s="826">
        <v>53</v>
      </c>
      <c r="B58" s="836" t="s">
        <v>520</v>
      </c>
      <c r="C58" s="831">
        <f>'Schedule 11f'!G66</f>
        <v>0.71</v>
      </c>
      <c r="D58" s="831">
        <f>'Schedule 11f'!M66</f>
        <v>0.71</v>
      </c>
      <c r="E58" s="831">
        <f t="shared" ref="E58:E67" si="4">D58-C58</f>
        <v>0</v>
      </c>
      <c r="F58" s="827"/>
      <c r="G58" s="829"/>
    </row>
    <row r="59" spans="1:7" s="426" customFormat="1" ht="25" customHeight="1">
      <c r="A59" s="826">
        <v>54</v>
      </c>
      <c r="B59" s="836" t="s">
        <v>521</v>
      </c>
      <c r="C59" s="831">
        <f>'Schedule 11f'!G67</f>
        <v>25</v>
      </c>
      <c r="D59" s="831">
        <f>'Schedule 11f'!M67</f>
        <v>25</v>
      </c>
      <c r="E59" s="831">
        <f t="shared" si="4"/>
        <v>0</v>
      </c>
      <c r="F59" s="832"/>
      <c r="G59" s="832"/>
    </row>
    <row r="60" spans="1:7" s="426" customFormat="1" ht="25" customHeight="1">
      <c r="A60" s="826">
        <v>55</v>
      </c>
      <c r="B60" s="836" t="s">
        <v>522</v>
      </c>
      <c r="C60" s="831"/>
      <c r="D60" s="831"/>
      <c r="E60" s="831"/>
      <c r="F60" s="827"/>
      <c r="G60" s="829"/>
    </row>
    <row r="61" spans="1:7" s="426" customFormat="1" ht="25" customHeight="1">
      <c r="A61" s="826">
        <v>56</v>
      </c>
      <c r="B61" s="836" t="s">
        <v>523</v>
      </c>
      <c r="C61" s="831">
        <f>'Schedule 11f'!G69</f>
        <v>45</v>
      </c>
      <c r="D61" s="831">
        <f>'Schedule 11f'!M69</f>
        <v>45</v>
      </c>
      <c r="E61" s="831">
        <f t="shared" si="4"/>
        <v>0</v>
      </c>
      <c r="F61" s="832"/>
      <c r="G61" s="832"/>
    </row>
    <row r="62" spans="1:7" s="426" customFormat="1" ht="25" customHeight="1">
      <c r="A62" s="826">
        <v>57</v>
      </c>
      <c r="B62" s="836" t="s">
        <v>524</v>
      </c>
      <c r="C62" s="831">
        <f>'Schedule 11f'!G70</f>
        <v>25</v>
      </c>
      <c r="D62" s="831">
        <f>'Schedule 11f'!M70</f>
        <v>25</v>
      </c>
      <c r="E62" s="831">
        <f t="shared" si="4"/>
        <v>0</v>
      </c>
      <c r="F62" s="827"/>
      <c r="G62" s="829"/>
    </row>
    <row r="63" spans="1:7" s="426" customFormat="1" ht="25" customHeight="1">
      <c r="A63" s="826">
        <v>58</v>
      </c>
      <c r="B63" s="836" t="s">
        <v>525</v>
      </c>
      <c r="C63" s="831">
        <f>'Schedule 11f'!G71</f>
        <v>25</v>
      </c>
      <c r="D63" s="831">
        <f>'Schedule 11f'!M71</f>
        <v>25</v>
      </c>
      <c r="E63" s="831">
        <f t="shared" si="4"/>
        <v>0</v>
      </c>
      <c r="F63" s="832"/>
      <c r="G63" s="832"/>
    </row>
    <row r="64" spans="1:7" s="426" customFormat="1" ht="25" customHeight="1">
      <c r="A64" s="826">
        <v>59</v>
      </c>
      <c r="B64" s="836" t="s">
        <v>526</v>
      </c>
      <c r="C64" s="831"/>
      <c r="D64" s="831"/>
      <c r="E64" s="831"/>
      <c r="F64" s="827"/>
      <c r="G64" s="829"/>
    </row>
    <row r="65" spans="1:7" s="426" customFormat="1" ht="25" customHeight="1">
      <c r="A65" s="826"/>
      <c r="B65" s="836" t="s">
        <v>726</v>
      </c>
      <c r="C65" s="831">
        <f>'Schedule 11f'!G73</f>
        <v>50</v>
      </c>
      <c r="D65" s="831">
        <f>'Schedule 11f'!M73</f>
        <v>50</v>
      </c>
      <c r="E65" s="831">
        <f t="shared" si="4"/>
        <v>0</v>
      </c>
      <c r="F65" s="827"/>
      <c r="G65" s="829"/>
    </row>
    <row r="66" spans="1:7" s="426" customFormat="1" ht="25" customHeight="1">
      <c r="A66" s="826"/>
      <c r="B66" s="836" t="s">
        <v>727</v>
      </c>
      <c r="C66" s="831">
        <f>'Schedule 11f'!G74</f>
        <v>25</v>
      </c>
      <c r="D66" s="831">
        <f>'Schedule 11f'!M74</f>
        <v>25</v>
      </c>
      <c r="E66" s="831">
        <f t="shared" si="4"/>
        <v>0</v>
      </c>
      <c r="F66" s="827"/>
      <c r="G66" s="829"/>
    </row>
    <row r="67" spans="1:7" s="426" customFormat="1" ht="25" customHeight="1">
      <c r="A67" s="826">
        <v>60</v>
      </c>
      <c r="B67" s="836" t="s">
        <v>532</v>
      </c>
      <c r="C67" s="831">
        <f>'Schedule 11f'!G75</f>
        <v>7.5</v>
      </c>
      <c r="D67" s="831">
        <f>'Schedule 11f'!M75</f>
        <v>7.5</v>
      </c>
      <c r="E67" s="831">
        <f t="shared" si="4"/>
        <v>0</v>
      </c>
      <c r="F67" s="832"/>
      <c r="G67" s="832"/>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8E6A-70B6-4DBD-BCE8-412DCB3FC875}">
  <sheetPr>
    <pageSetUpPr fitToPage="1"/>
  </sheetPr>
  <dimension ref="A1:O75"/>
  <sheetViews>
    <sheetView zoomScale="55" zoomScaleNormal="55" workbookViewId="0">
      <pane xSplit="3" ySplit="3" topLeftCell="D27" activePane="bottomRight" state="frozen"/>
      <selection pane="topRight" activeCell="D1" sqref="D1"/>
      <selection pane="bottomLeft" activeCell="A4" sqref="A4"/>
      <selection pane="bottomRight" activeCell="C64" sqref="C64"/>
    </sheetView>
  </sheetViews>
  <sheetFormatPr defaultColWidth="9.15234375" defaultRowHeight="12.45"/>
  <cols>
    <col min="1" max="1" width="5.69140625" style="1059" customWidth="1"/>
    <col min="2" max="2" width="6" style="1059" customWidth="1"/>
    <col min="3" max="3" width="40.53515625" style="1059" customWidth="1"/>
    <col min="4" max="4" width="14.3828125" style="1059" bestFit="1" customWidth="1"/>
    <col min="5" max="6" width="9.15234375" style="1059"/>
    <col min="7" max="7" width="11.3046875" style="1059" bestFit="1" customWidth="1"/>
    <col min="8" max="8" width="6.69140625" style="1059" customWidth="1"/>
    <col min="9" max="9" width="15.53515625" style="1059" bestFit="1" customWidth="1"/>
    <col min="10" max="10" width="9" style="1059" bestFit="1" customWidth="1"/>
    <col min="11" max="12" width="9" style="1059" customWidth="1"/>
    <col min="13" max="13" width="15.53515625" style="1059" bestFit="1" customWidth="1"/>
    <col min="14" max="14" width="9.15234375" style="1059"/>
    <col min="15" max="15" width="12.3046875" style="1059" bestFit="1" customWidth="1"/>
    <col min="16" max="16384" width="9.15234375" style="1059"/>
  </cols>
  <sheetData>
    <row r="1" spans="1:14" s="1058" customFormat="1">
      <c r="A1" s="1242" t="s">
        <v>248</v>
      </c>
      <c r="B1" s="1242"/>
      <c r="C1" s="1242"/>
      <c r="D1" s="1242"/>
      <c r="E1" s="1242"/>
      <c r="F1" s="1242"/>
      <c r="G1" s="1242"/>
      <c r="H1" s="1242"/>
      <c r="I1" s="1242"/>
      <c r="J1" s="1242"/>
      <c r="K1" s="1242"/>
      <c r="L1" s="1242"/>
      <c r="M1" s="1242"/>
    </row>
    <row r="2" spans="1:14" s="1058" customFormat="1">
      <c r="A2" s="1242" t="s">
        <v>108</v>
      </c>
      <c r="B2" s="1242"/>
      <c r="C2" s="1242"/>
      <c r="D2" s="1242"/>
      <c r="E2" s="1242"/>
      <c r="F2" s="1242"/>
      <c r="G2" s="1242"/>
      <c r="H2" s="1242"/>
      <c r="I2" s="1242"/>
      <c r="J2" s="1242"/>
      <c r="K2" s="1242"/>
      <c r="L2" s="1242"/>
      <c r="M2" s="1242"/>
    </row>
    <row r="3" spans="1:14" s="1058" customFormat="1">
      <c r="A3" s="1242" t="s">
        <v>109</v>
      </c>
      <c r="B3" s="1242"/>
      <c r="C3" s="1242"/>
      <c r="D3" s="1242"/>
      <c r="E3" s="1242"/>
      <c r="F3" s="1242"/>
      <c r="G3" s="1242"/>
      <c r="H3" s="1242"/>
      <c r="I3" s="1242"/>
      <c r="J3" s="1242"/>
      <c r="K3" s="1242"/>
      <c r="L3" s="1242"/>
      <c r="M3" s="1242"/>
    </row>
    <row r="4" spans="1:14">
      <c r="B4" s="1060"/>
      <c r="C4" s="1060"/>
      <c r="D4" s="1242">
        <v>2025</v>
      </c>
      <c r="E4" s="1242"/>
      <c r="F4" s="1242"/>
      <c r="G4" s="1242"/>
      <c r="H4" s="1058"/>
      <c r="I4" s="1242">
        <v>2026</v>
      </c>
      <c r="J4" s="1242"/>
      <c r="K4" s="1242"/>
      <c r="L4" s="1242"/>
      <c r="M4" s="1242"/>
      <c r="N4" s="1058"/>
    </row>
    <row r="5" spans="1:14">
      <c r="D5" s="1243" t="s">
        <v>716</v>
      </c>
      <c r="E5" s="1243"/>
      <c r="F5" s="1243"/>
      <c r="G5" s="1243"/>
      <c r="I5" s="1243" t="s">
        <v>717</v>
      </c>
      <c r="J5" s="1243"/>
      <c r="K5" s="1243"/>
      <c r="L5" s="1243"/>
      <c r="M5" s="1243"/>
    </row>
    <row r="6" spans="1:14" ht="25.5" customHeight="1">
      <c r="D6" s="1061" t="s">
        <v>728</v>
      </c>
      <c r="E6" s="1061" t="s">
        <v>729</v>
      </c>
      <c r="F6" s="1061" t="s">
        <v>2314</v>
      </c>
      <c r="G6" s="1061" t="s">
        <v>398</v>
      </c>
      <c r="I6" s="1061" t="s">
        <v>728</v>
      </c>
      <c r="J6" s="1061" t="s">
        <v>729</v>
      </c>
      <c r="K6" s="1061" t="s">
        <v>2314</v>
      </c>
      <c r="L6" s="1061" t="s">
        <v>1597</v>
      </c>
      <c r="M6" s="1061" t="s">
        <v>398</v>
      </c>
    </row>
    <row r="8" spans="1:14">
      <c r="B8" s="1059" t="s">
        <v>730</v>
      </c>
    </row>
    <row r="9" spans="1:14">
      <c r="C9" s="1059" t="s">
        <v>467</v>
      </c>
      <c r="D9" s="1062">
        <v>27.04</v>
      </c>
      <c r="E9" s="1062">
        <v>-0.13</v>
      </c>
      <c r="F9" s="1062">
        <v>-0.06</v>
      </c>
      <c r="G9" s="1062">
        <f>D9+E9+F9</f>
        <v>26.85</v>
      </c>
      <c r="H9" s="1062"/>
      <c r="I9" s="1062">
        <f ca="1">'Schedule 11b'!AK10</f>
        <v>28.8</v>
      </c>
      <c r="J9" s="1062">
        <f>'Schedule 11b'!AN10</f>
        <v>-0.03</v>
      </c>
      <c r="K9" s="1062">
        <f>'Schedule 11b'!AQ10</f>
        <v>-7.0000000000000007E-2</v>
      </c>
      <c r="L9" s="1062">
        <f>'Schedule 11b'!AS10</f>
        <v>-0.26</v>
      </c>
      <c r="M9" s="1062">
        <f ca="1">I9+J9+K9+L9</f>
        <v>28.439999999999998</v>
      </c>
    </row>
    <row r="10" spans="1:14">
      <c r="C10" s="1059" t="s">
        <v>553</v>
      </c>
      <c r="D10" s="1062">
        <v>9.77</v>
      </c>
      <c r="E10" s="1062">
        <v>-0.05</v>
      </c>
      <c r="F10" s="1062">
        <v>-0.02</v>
      </c>
      <c r="G10" s="1062">
        <f>D10+E10+F10</f>
        <v>9.6999999999999993</v>
      </c>
      <c r="H10" s="1062"/>
      <c r="I10" s="1062">
        <f ca="1">'Schedule 11b'!AL10</f>
        <v>10.41</v>
      </c>
      <c r="J10" s="1062">
        <f>'Schedule 11b'!AO10</f>
        <v>-0.01</v>
      </c>
      <c r="K10" s="1062">
        <f>'Schedule 11b'!AR10</f>
        <v>-0.03</v>
      </c>
      <c r="L10" s="1062"/>
      <c r="M10" s="1062">
        <f ca="1">I10+J10+K10</f>
        <v>10.370000000000001</v>
      </c>
      <c r="N10" s="1063"/>
    </row>
    <row r="11" spans="1:14">
      <c r="D11" s="1062"/>
      <c r="E11" s="1062"/>
      <c r="F11" s="1062"/>
      <c r="G11" s="1062"/>
      <c r="H11" s="1062"/>
      <c r="I11" s="1062"/>
      <c r="J11" s="1062"/>
      <c r="K11" s="1062"/>
      <c r="L11" s="1062"/>
      <c r="M11" s="1062"/>
    </row>
    <row r="12" spans="1:14">
      <c r="B12" s="1059" t="s">
        <v>731</v>
      </c>
      <c r="D12" s="1062"/>
      <c r="E12" s="1062"/>
      <c r="F12" s="1062"/>
      <c r="G12" s="1062"/>
      <c r="H12" s="1062"/>
      <c r="I12" s="1062"/>
      <c r="J12" s="1062"/>
      <c r="K12" s="1062"/>
      <c r="L12" s="1062"/>
      <c r="M12" s="1062"/>
    </row>
    <row r="13" spans="1:14">
      <c r="C13" s="1059" t="s">
        <v>467</v>
      </c>
      <c r="D13" s="1062">
        <v>24.33</v>
      </c>
      <c r="E13" s="1062">
        <v>-0.11</v>
      </c>
      <c r="F13" s="1062"/>
      <c r="G13" s="1062">
        <f>D13+E13</f>
        <v>24.22</v>
      </c>
      <c r="H13" s="1062"/>
      <c r="I13" s="1062">
        <f ca="1">'Schedule 11b'!AK11</f>
        <v>25.98</v>
      </c>
      <c r="J13" s="1062">
        <f>'Schedule 11b'!AN11</f>
        <v>-0.03</v>
      </c>
      <c r="K13" s="1062"/>
      <c r="L13" s="1062">
        <f>'Schedule 11b'!AS11</f>
        <v>-0.17</v>
      </c>
      <c r="M13" s="1062">
        <f ca="1">I13+J13+L13</f>
        <v>25.779999999999998</v>
      </c>
    </row>
    <row r="14" spans="1:14">
      <c r="C14" s="1059" t="s">
        <v>553</v>
      </c>
      <c r="D14" s="1062">
        <v>7.3</v>
      </c>
      <c r="E14" s="1062">
        <v>-0.03</v>
      </c>
      <c r="F14" s="1062"/>
      <c r="G14" s="1062">
        <f>D14+E14</f>
        <v>7.27</v>
      </c>
      <c r="H14" s="1062"/>
      <c r="I14" s="1062">
        <f ca="1">'Schedule 11b'!AL11</f>
        <v>7.8</v>
      </c>
      <c r="J14" s="1062">
        <f>'Schedule 11b'!AO11</f>
        <v>-0.01</v>
      </c>
      <c r="K14" s="1062"/>
      <c r="L14" s="1062"/>
      <c r="M14" s="1062">
        <f ca="1">I14+J14</f>
        <v>7.79</v>
      </c>
    </row>
    <row r="15" spans="1:14">
      <c r="D15" s="1062"/>
      <c r="E15" s="1062"/>
      <c r="F15" s="1062"/>
      <c r="G15" s="1062"/>
      <c r="H15" s="1062"/>
      <c r="I15" s="1062"/>
      <c r="J15" s="1062"/>
      <c r="K15" s="1062"/>
      <c r="L15" s="1062"/>
      <c r="M15" s="1062"/>
    </row>
    <row r="16" spans="1:14">
      <c r="B16" s="1059" t="s">
        <v>732</v>
      </c>
      <c r="D16" s="1062"/>
      <c r="E16" s="1062"/>
      <c r="F16" s="1062"/>
      <c r="G16" s="1062"/>
      <c r="H16" s="1062"/>
      <c r="I16" s="1062"/>
      <c r="J16" s="1062"/>
      <c r="K16" s="1062"/>
      <c r="L16" s="1062"/>
      <c r="M16" s="1062"/>
    </row>
    <row r="17" spans="2:13">
      <c r="C17" s="1059" t="s">
        <v>492</v>
      </c>
      <c r="D17" s="1062">
        <v>45.98</v>
      </c>
      <c r="E17" s="1062">
        <v>-0.22</v>
      </c>
      <c r="F17" s="1062"/>
      <c r="G17" s="1062">
        <f t="shared" ref="G17:G23" si="0">D17+E17</f>
        <v>45.76</v>
      </c>
      <c r="H17" s="1062"/>
      <c r="I17" s="1062">
        <f ca="1">'Schedule 11b'!AK14</f>
        <v>49.09</v>
      </c>
      <c r="J17" s="1062">
        <f>'Schedule 11b'!AN14</f>
        <v>-0.05</v>
      </c>
      <c r="K17" s="1062"/>
      <c r="L17" s="1062">
        <f>'Schedule 11b'!AS14</f>
        <v>-0.75</v>
      </c>
      <c r="M17" s="1062">
        <f ca="1">I17+J17+L17</f>
        <v>48.290000000000006</v>
      </c>
    </row>
    <row r="18" spans="2:13">
      <c r="C18" s="1059" t="s">
        <v>493</v>
      </c>
      <c r="D18" s="1062">
        <v>74.400000000000006</v>
      </c>
      <c r="E18" s="1062">
        <v>-0.35</v>
      </c>
      <c r="F18" s="1062"/>
      <c r="G18" s="1062">
        <f t="shared" si="0"/>
        <v>74.050000000000011</v>
      </c>
      <c r="H18" s="1062"/>
      <c r="I18" s="1062">
        <f ca="1">'Schedule 11b'!AK15</f>
        <v>79.44</v>
      </c>
      <c r="J18" s="1062">
        <f>'Schedule 11b'!AN15</f>
        <v>-0.08</v>
      </c>
      <c r="K18" s="1062"/>
      <c r="L18" s="1062">
        <f>'Schedule 11b'!AS15</f>
        <v>-0.75</v>
      </c>
      <c r="M18" s="1062">
        <f t="shared" ref="M18:M23" ca="1" si="1">I18+J18+L18</f>
        <v>78.61</v>
      </c>
    </row>
    <row r="19" spans="2:13">
      <c r="C19" s="1059" t="s">
        <v>494</v>
      </c>
      <c r="D19" s="1062">
        <v>81.16</v>
      </c>
      <c r="E19" s="1062">
        <v>-0.38</v>
      </c>
      <c r="F19" s="1062"/>
      <c r="G19" s="1062">
        <f t="shared" si="0"/>
        <v>80.78</v>
      </c>
      <c r="H19" s="1062"/>
      <c r="I19" s="1062">
        <f ca="1">'Schedule 11b'!AK16</f>
        <v>86.66</v>
      </c>
      <c r="J19" s="1062">
        <f>'Schedule 11b'!AN16</f>
        <v>-0.08</v>
      </c>
      <c r="K19" s="1062"/>
      <c r="L19" s="1062">
        <f>'Schedule 11b'!AS16</f>
        <v>-0.75</v>
      </c>
      <c r="M19" s="1062">
        <f t="shared" ca="1" si="1"/>
        <v>85.83</v>
      </c>
    </row>
    <row r="20" spans="2:13">
      <c r="C20" s="1059" t="s">
        <v>495</v>
      </c>
      <c r="D20" s="1062">
        <v>135.22999999999999</v>
      </c>
      <c r="E20" s="1062">
        <v>-0.63</v>
      </c>
      <c r="F20" s="1062"/>
      <c r="G20" s="1062">
        <f t="shared" si="0"/>
        <v>134.6</v>
      </c>
      <c r="H20" s="1062"/>
      <c r="I20" s="1062">
        <f ca="1">'Schedule 11b'!AK17</f>
        <v>144.4</v>
      </c>
      <c r="J20" s="1062">
        <f>'Schedule 11b'!AN17</f>
        <v>-0.14000000000000001</v>
      </c>
      <c r="K20" s="1062"/>
      <c r="L20" s="1062">
        <f>'Schedule 11b'!AS17</f>
        <v>-0.75</v>
      </c>
      <c r="M20" s="1062">
        <f t="shared" ca="1" si="1"/>
        <v>143.51000000000002</v>
      </c>
    </row>
    <row r="21" spans="2:13">
      <c r="C21" s="1059" t="s">
        <v>496</v>
      </c>
      <c r="D21" s="1062">
        <v>405.59</v>
      </c>
      <c r="E21" s="1062">
        <v>-1.9</v>
      </c>
      <c r="F21" s="1062"/>
      <c r="G21" s="1062">
        <f t="shared" si="0"/>
        <v>403.69</v>
      </c>
      <c r="H21" s="1062"/>
      <c r="I21" s="1062">
        <f ca="1">'Schedule 11b'!AK18</f>
        <v>433.07</v>
      </c>
      <c r="J21" s="1062">
        <f>'Schedule 11b'!AN18</f>
        <v>-0.42</v>
      </c>
      <c r="K21" s="1062"/>
      <c r="L21" s="1062">
        <f>'Schedule 11b'!AS18</f>
        <v>-0.75</v>
      </c>
      <c r="M21" s="1062">
        <f t="shared" ca="1" si="1"/>
        <v>431.9</v>
      </c>
    </row>
    <row r="22" spans="2:13">
      <c r="C22" s="1059" t="s">
        <v>497</v>
      </c>
      <c r="D22" s="1062">
        <v>675.95</v>
      </c>
      <c r="E22" s="1062">
        <v>-3.16</v>
      </c>
      <c r="F22" s="1062"/>
      <c r="G22" s="1062">
        <f t="shared" si="0"/>
        <v>672.79000000000008</v>
      </c>
      <c r="H22" s="1062"/>
      <c r="I22" s="1062">
        <f ca="1">'Schedule 11b'!AK19</f>
        <v>721.76</v>
      </c>
      <c r="J22" s="1062">
        <f>'Schedule 11b'!AN19</f>
        <v>-0.71</v>
      </c>
      <c r="K22" s="1062"/>
      <c r="L22" s="1062">
        <f>'Schedule 11b'!AS19</f>
        <v>-0.75</v>
      </c>
      <c r="M22" s="1062">
        <f t="shared" ca="1" si="1"/>
        <v>720.3</v>
      </c>
    </row>
    <row r="23" spans="2:13">
      <c r="C23" s="1059" t="s">
        <v>498</v>
      </c>
      <c r="D23" s="1062">
        <v>1351.86</v>
      </c>
      <c r="E23" s="1062">
        <v>-6.32</v>
      </c>
      <c r="F23" s="1062"/>
      <c r="G23" s="1062">
        <f t="shared" si="0"/>
        <v>1345.54</v>
      </c>
      <c r="H23" s="1062"/>
      <c r="I23" s="1062">
        <f ca="1">'Schedule 11b'!AK20</f>
        <v>1443.47</v>
      </c>
      <c r="J23" s="1062">
        <f>'Schedule 11b'!AN20</f>
        <v>-1.41</v>
      </c>
      <c r="K23" s="1062"/>
      <c r="L23" s="1062">
        <f>'Schedule 11b'!AS20</f>
        <v>-4.18</v>
      </c>
      <c r="M23" s="1062">
        <f t="shared" ca="1" si="1"/>
        <v>1437.8799999999999</v>
      </c>
    </row>
    <row r="24" spans="2:13">
      <c r="D24" s="1062"/>
      <c r="E24" s="1062"/>
      <c r="F24" s="1062"/>
      <c r="G24" s="1062"/>
      <c r="H24" s="1062"/>
      <c r="I24" s="1062"/>
      <c r="J24" s="1062"/>
      <c r="K24" s="1062"/>
      <c r="L24" s="1062"/>
      <c r="M24" s="1062"/>
    </row>
    <row r="25" spans="2:13">
      <c r="C25" s="1059" t="s">
        <v>553</v>
      </c>
      <c r="D25" s="1062">
        <v>12.1</v>
      </c>
      <c r="E25" s="1062">
        <v>-0.06</v>
      </c>
      <c r="F25" s="1062"/>
      <c r="G25" s="1062">
        <f>D25+E25</f>
        <v>12.04</v>
      </c>
      <c r="H25" s="1062"/>
      <c r="I25" s="1062">
        <f ca="1">'Schedule 11b'!AL21</f>
        <v>12.92</v>
      </c>
      <c r="J25" s="1062">
        <f>'Schedule 11b'!AO21</f>
        <v>-0.01</v>
      </c>
      <c r="K25" s="1062"/>
      <c r="L25" s="1062"/>
      <c r="M25" s="1062">
        <f t="shared" ref="M25" ca="1" si="2">I25+J25</f>
        <v>12.91</v>
      </c>
    </row>
    <row r="26" spans="2:13">
      <c r="D26" s="1062"/>
      <c r="E26" s="1062"/>
      <c r="F26" s="1062"/>
      <c r="G26" s="1062"/>
      <c r="H26" s="1062"/>
      <c r="I26" s="1062"/>
      <c r="J26" s="1062"/>
      <c r="K26" s="1062"/>
      <c r="L26" s="1062"/>
      <c r="M26" s="1062"/>
    </row>
    <row r="27" spans="2:13">
      <c r="B27" s="1059" t="s">
        <v>733</v>
      </c>
      <c r="D27" s="1062"/>
      <c r="E27" s="1062"/>
      <c r="F27" s="1062"/>
      <c r="G27" s="1062"/>
      <c r="H27" s="1062"/>
      <c r="I27" s="1062"/>
      <c r="J27" s="1062"/>
      <c r="K27" s="1062"/>
      <c r="L27" s="1062"/>
      <c r="M27" s="1062"/>
    </row>
    <row r="28" spans="2:13">
      <c r="C28" s="1059" t="s">
        <v>467</v>
      </c>
      <c r="D28" s="1062">
        <v>60.84</v>
      </c>
      <c r="E28" s="1062">
        <v>-0.28000000000000003</v>
      </c>
      <c r="F28" s="1062"/>
      <c r="G28" s="1062">
        <f>D28+E28</f>
        <v>60.56</v>
      </c>
      <c r="H28" s="1062"/>
      <c r="I28" s="1062">
        <f ca="1">'Schedule 11b'!AK24</f>
        <v>64.97</v>
      </c>
      <c r="J28" s="1062">
        <f>'Schedule 11b'!AN24</f>
        <v>-0.06</v>
      </c>
      <c r="K28" s="1062"/>
      <c r="L28" s="1062">
        <f>'Schedule 11b'!AS24</f>
        <v>-0.04</v>
      </c>
      <c r="M28" s="1062">
        <f ca="1">I28+J28+L28</f>
        <v>64.86999999999999</v>
      </c>
    </row>
    <row r="29" spans="2:13">
      <c r="C29" s="1059" t="s">
        <v>500</v>
      </c>
      <c r="D29" s="1062">
        <v>1.32</v>
      </c>
      <c r="E29" s="1062">
        <v>-0.01</v>
      </c>
      <c r="F29" s="1062"/>
      <c r="G29" s="1062">
        <f>D29+E29</f>
        <v>1.31</v>
      </c>
      <c r="H29" s="1062"/>
      <c r="I29" s="1062">
        <f ca="1">'Schedule 11b'!AM25</f>
        <v>1.41</v>
      </c>
      <c r="J29" s="1062">
        <f>'Schedule 11b'!AP25</f>
        <v>0</v>
      </c>
      <c r="K29" s="1062"/>
      <c r="L29" s="1062"/>
      <c r="M29" s="1062">
        <f ca="1">I29+J29</f>
        <v>1.41</v>
      </c>
    </row>
    <row r="30" spans="2:13">
      <c r="C30" s="1059" t="s">
        <v>501</v>
      </c>
      <c r="D30" s="1062">
        <v>2.96</v>
      </c>
      <c r="E30" s="1062">
        <v>-0.01</v>
      </c>
      <c r="F30" s="1062"/>
      <c r="G30" s="1062">
        <f>D30+E30</f>
        <v>2.95</v>
      </c>
      <c r="H30" s="1062"/>
      <c r="I30" s="1062">
        <f ca="1">'Schedule 11b'!AM26</f>
        <v>3.16</v>
      </c>
      <c r="J30" s="1062">
        <f>'Schedule 11b'!AP26</f>
        <v>0</v>
      </c>
      <c r="K30" s="1062"/>
      <c r="L30" s="1062"/>
      <c r="M30" s="1062">
        <f ca="1">I30+J30</f>
        <v>3.16</v>
      </c>
    </row>
    <row r="31" spans="2:13">
      <c r="D31" s="1062"/>
      <c r="E31" s="1062"/>
      <c r="F31" s="1062"/>
      <c r="G31" s="1062"/>
      <c r="H31" s="1062"/>
      <c r="I31" s="1062"/>
      <c r="J31" s="1062"/>
      <c r="K31" s="1062"/>
      <c r="L31" s="1062"/>
      <c r="M31" s="1062"/>
    </row>
    <row r="32" spans="2:13">
      <c r="B32" s="1059" t="s">
        <v>734</v>
      </c>
      <c r="D32" s="1062"/>
      <c r="E32" s="1062"/>
      <c r="F32" s="1062"/>
      <c r="G32" s="1062"/>
      <c r="H32" s="1062"/>
      <c r="I32" s="1062"/>
      <c r="J32" s="1062"/>
      <c r="K32" s="1062"/>
      <c r="L32" s="1062"/>
      <c r="M32" s="1062"/>
    </row>
    <row r="33" spans="2:13">
      <c r="C33" s="1059" t="s">
        <v>467</v>
      </c>
      <c r="D33" s="1062">
        <v>53.9</v>
      </c>
      <c r="E33" s="1062">
        <v>-0.25</v>
      </c>
      <c r="F33" s="1062"/>
      <c r="G33" s="1062">
        <f>D33+E33</f>
        <v>53.65</v>
      </c>
      <c r="H33" s="1062"/>
      <c r="I33" s="1062">
        <f ca="1">'Schedule 11b'!AK29</f>
        <v>57.55</v>
      </c>
      <c r="J33" s="1062">
        <f>'Schedule 11b'!AN29</f>
        <v>-0.06</v>
      </c>
      <c r="K33" s="1062"/>
      <c r="L33" s="1062">
        <f>'Schedule 11b'!AS29</f>
        <v>-0.06</v>
      </c>
      <c r="M33" s="1062">
        <f ca="1">I33+J33+L33</f>
        <v>57.429999999999993</v>
      </c>
    </row>
    <row r="34" spans="2:13">
      <c r="C34" s="1059" t="s">
        <v>723</v>
      </c>
      <c r="D34" s="1062">
        <v>1.96</v>
      </c>
      <c r="E34" s="1062">
        <v>-0.01</v>
      </c>
      <c r="F34" s="1062"/>
      <c r="G34" s="1062">
        <f>D34+E34</f>
        <v>1.95</v>
      </c>
      <c r="H34" s="1062"/>
      <c r="I34" s="1062">
        <f ca="1">'Schedule 11b'!AM29</f>
        <v>2.09</v>
      </c>
      <c r="J34" s="1062">
        <f>'Schedule 11b'!AP29</f>
        <v>0</v>
      </c>
      <c r="K34" s="1062"/>
      <c r="L34" s="1062"/>
      <c r="M34" s="1062">
        <f ca="1">I34+J34</f>
        <v>2.09</v>
      </c>
    </row>
    <row r="35" spans="2:13">
      <c r="D35" s="1062"/>
      <c r="E35" s="1062"/>
      <c r="F35" s="1062"/>
      <c r="G35" s="1062"/>
      <c r="H35" s="1062"/>
      <c r="I35" s="1062"/>
      <c r="J35" s="1062"/>
      <c r="K35" s="1062"/>
      <c r="L35" s="1062"/>
      <c r="M35" s="1062"/>
    </row>
    <row r="36" spans="2:13">
      <c r="B36" s="1059" t="s">
        <v>735</v>
      </c>
      <c r="D36" s="1062"/>
      <c r="E36" s="1062"/>
      <c r="F36" s="1062"/>
      <c r="G36" s="1062"/>
      <c r="H36" s="1062"/>
      <c r="I36" s="1062"/>
      <c r="J36" s="1062"/>
      <c r="K36" s="1062"/>
      <c r="L36" s="1062"/>
      <c r="M36" s="1062"/>
    </row>
    <row r="37" spans="2:13">
      <c r="C37" s="1059" t="s">
        <v>730</v>
      </c>
      <c r="D37" s="1062">
        <v>1.72</v>
      </c>
      <c r="E37" s="1062">
        <v>0</v>
      </c>
      <c r="F37" s="1062"/>
      <c r="G37" s="1062">
        <f>D37+E37</f>
        <v>1.72</v>
      </c>
      <c r="H37" s="1062"/>
      <c r="I37" s="1062">
        <f>'Schedule 11b'!AL40</f>
        <v>1.93</v>
      </c>
      <c r="J37" s="1062">
        <f>'Schedule 11b'!AO40</f>
        <v>0</v>
      </c>
      <c r="K37" s="1062"/>
      <c r="L37" s="1062"/>
      <c r="M37" s="1062">
        <f>I37+J37</f>
        <v>1.93</v>
      </c>
    </row>
    <row r="38" spans="2:13">
      <c r="C38" s="1059" t="s">
        <v>731</v>
      </c>
      <c r="D38" s="1062">
        <v>1.72</v>
      </c>
      <c r="E38" s="1062">
        <v>0</v>
      </c>
      <c r="F38" s="1062"/>
      <c r="G38" s="1062">
        <f>D38+E38</f>
        <v>1.72</v>
      </c>
      <c r="H38" s="1062"/>
      <c r="I38" s="1062">
        <f>I37</f>
        <v>1.93</v>
      </c>
      <c r="J38" s="1062">
        <f>E37</f>
        <v>0</v>
      </c>
      <c r="K38" s="1062"/>
      <c r="L38" s="1062"/>
      <c r="M38" s="1062">
        <f>I38+J38</f>
        <v>1.93</v>
      </c>
    </row>
    <row r="39" spans="2:13">
      <c r="C39" s="1059" t="s">
        <v>732</v>
      </c>
      <c r="D39" s="1062">
        <v>1.72</v>
      </c>
      <c r="E39" s="1062">
        <v>0</v>
      </c>
      <c r="F39" s="1062"/>
      <c r="G39" s="1062">
        <f>D39+E39</f>
        <v>1.72</v>
      </c>
      <c r="H39" s="1062"/>
      <c r="I39" s="1062">
        <f>I38</f>
        <v>1.93</v>
      </c>
      <c r="J39" s="1062">
        <f>E37</f>
        <v>0</v>
      </c>
      <c r="K39" s="1062"/>
      <c r="L39" s="1062"/>
      <c r="M39" s="1062">
        <f>I39+J39</f>
        <v>1.93</v>
      </c>
    </row>
    <row r="40" spans="2:13">
      <c r="D40" s="1062"/>
      <c r="E40" s="1062"/>
      <c r="F40" s="1062"/>
      <c r="G40" s="1062"/>
      <c r="H40" s="1062"/>
      <c r="I40" s="1062"/>
      <c r="J40" s="1062"/>
      <c r="K40" s="1062"/>
      <c r="L40" s="1062"/>
      <c r="M40" s="1062"/>
    </row>
    <row r="41" spans="2:13">
      <c r="B41" s="1059" t="s">
        <v>736</v>
      </c>
      <c r="D41" s="1062"/>
      <c r="E41" s="1062"/>
      <c r="F41" s="1062"/>
      <c r="G41" s="1062"/>
      <c r="H41" s="1062"/>
      <c r="I41" s="1062"/>
      <c r="J41" s="1062"/>
      <c r="K41" s="1062"/>
      <c r="L41" s="1062"/>
      <c r="M41" s="1062"/>
    </row>
    <row r="42" spans="2:13">
      <c r="C42" s="1059" t="s">
        <v>467</v>
      </c>
      <c r="D42" s="1062"/>
      <c r="E42" s="1062"/>
      <c r="F42" s="1062"/>
      <c r="G42" s="1062"/>
      <c r="H42" s="1062"/>
      <c r="I42" s="1062"/>
      <c r="J42" s="1062"/>
      <c r="K42" s="1062"/>
      <c r="L42" s="1062"/>
      <c r="M42" s="1062"/>
    </row>
    <row r="43" spans="2:13">
      <c r="C43" s="1064" t="s">
        <v>504</v>
      </c>
      <c r="D43" s="1062">
        <v>704.41</v>
      </c>
      <c r="E43" s="1062">
        <v>-3.3</v>
      </c>
      <c r="F43" s="1062"/>
      <c r="G43" s="1062">
        <f>D43+E43</f>
        <v>701.11</v>
      </c>
      <c r="H43" s="1062"/>
      <c r="I43" s="1062">
        <f ca="1">'Schedule 11b'!AK32</f>
        <v>752.14</v>
      </c>
      <c r="J43" s="1062">
        <f>'Schedule 11b'!AN32</f>
        <v>-0.74</v>
      </c>
      <c r="K43" s="1062"/>
      <c r="L43" s="1062"/>
      <c r="M43" s="1062">
        <f t="shared" ref="M43:M49" ca="1" si="3">I43+J43</f>
        <v>751.4</v>
      </c>
    </row>
    <row r="44" spans="2:13">
      <c r="C44" s="1064" t="s">
        <v>505</v>
      </c>
      <c r="D44" s="1062">
        <v>1408.84</v>
      </c>
      <c r="E44" s="1062">
        <v>-6.59</v>
      </c>
      <c r="F44" s="1062"/>
      <c r="G44" s="1062">
        <f>D44+E44</f>
        <v>1402.25</v>
      </c>
      <c r="H44" s="1062"/>
      <c r="I44" s="1062">
        <f ca="1">'Schedule 11b'!AK33</f>
        <v>1504.31</v>
      </c>
      <c r="J44" s="1062">
        <f>'Schedule 11b'!AN33</f>
        <v>-1.47</v>
      </c>
      <c r="K44" s="1062"/>
      <c r="L44" s="1062"/>
      <c r="M44" s="1062">
        <f t="shared" ca="1" si="3"/>
        <v>1502.84</v>
      </c>
    </row>
    <row r="45" spans="2:13">
      <c r="C45" s="1064" t="s">
        <v>506</v>
      </c>
      <c r="D45" s="1062">
        <v>2132.63</v>
      </c>
      <c r="E45" s="1062">
        <v>0</v>
      </c>
      <c r="F45" s="1062"/>
      <c r="G45" s="1062">
        <f>D45+E45</f>
        <v>2132.63</v>
      </c>
      <c r="H45" s="1062"/>
      <c r="I45" s="1062">
        <f ca="1">'Schedule 11b'!AK34</f>
        <v>2287.85</v>
      </c>
      <c r="J45" s="1062">
        <f>'Schedule 11b'!AN34</f>
        <v>0</v>
      </c>
      <c r="K45" s="1062"/>
      <c r="L45" s="1062"/>
      <c r="M45" s="1062">
        <f t="shared" ca="1" si="3"/>
        <v>2287.85</v>
      </c>
    </row>
    <row r="46" spans="2:13">
      <c r="C46" s="1064" t="s">
        <v>507</v>
      </c>
      <c r="D46" s="1062">
        <v>3554.42</v>
      </c>
      <c r="E46" s="1062">
        <v>0</v>
      </c>
      <c r="F46" s="1062"/>
      <c r="G46" s="1062">
        <f>D46+E46</f>
        <v>3554.42</v>
      </c>
      <c r="H46" s="1062"/>
      <c r="I46" s="1062">
        <f ca="1">'Schedule 11b'!AK35</f>
        <v>3813.12</v>
      </c>
      <c r="J46" s="1062">
        <f>'Schedule 11b'!AN35</f>
        <v>0</v>
      </c>
      <c r="K46" s="1062"/>
      <c r="L46" s="1062"/>
      <c r="M46" s="1062">
        <f t="shared" ca="1" si="3"/>
        <v>3813.12</v>
      </c>
    </row>
    <row r="47" spans="2:13">
      <c r="C47" s="1059" t="s">
        <v>723</v>
      </c>
      <c r="D47" s="1062"/>
      <c r="E47" s="1062"/>
      <c r="F47" s="1062"/>
      <c r="G47" s="1062"/>
      <c r="H47" s="1062"/>
      <c r="I47" s="1062"/>
      <c r="J47" s="1062"/>
      <c r="K47" s="1062"/>
      <c r="L47" s="1062"/>
      <c r="M47" s="1062"/>
    </row>
    <row r="48" spans="2:13">
      <c r="C48" s="1064" t="s">
        <v>508</v>
      </c>
      <c r="D48" s="1062">
        <v>0.16</v>
      </c>
      <c r="E48" s="1062">
        <v>0</v>
      </c>
      <c r="F48" s="1062"/>
      <c r="G48" s="1062">
        <f>D48+E48</f>
        <v>0.16</v>
      </c>
      <c r="H48" s="1062"/>
      <c r="I48" s="1062">
        <f ca="1">'Schedule 11b'!AM36</f>
        <v>0.17</v>
      </c>
      <c r="J48" s="1062">
        <f>'Schedule 11b'!AP36</f>
        <v>0</v>
      </c>
      <c r="K48" s="1062"/>
      <c r="L48" s="1062"/>
      <c r="M48" s="1062">
        <f t="shared" ca="1" si="3"/>
        <v>0.17</v>
      </c>
    </row>
    <row r="49" spans="2:15">
      <c r="C49" s="1064" t="s">
        <v>509</v>
      </c>
      <c r="D49" s="1062">
        <v>0.34</v>
      </c>
      <c r="E49" s="1062">
        <v>0</v>
      </c>
      <c r="F49" s="1062"/>
      <c r="G49" s="1062">
        <f>D49+E49</f>
        <v>0.34</v>
      </c>
      <c r="H49" s="1062"/>
      <c r="I49" s="1062">
        <f ca="1">'Schedule 11b'!AM37</f>
        <v>0.36</v>
      </c>
      <c r="J49" s="1062">
        <f>'Schedule 11b'!AP37</f>
        <v>0</v>
      </c>
      <c r="K49" s="1062"/>
      <c r="L49" s="1062"/>
      <c r="M49" s="1062">
        <f t="shared" ca="1" si="3"/>
        <v>0.36</v>
      </c>
    </row>
    <row r="50" spans="2:15">
      <c r="D50" s="1062"/>
      <c r="E50" s="1062"/>
      <c r="F50" s="1062"/>
      <c r="G50" s="1062"/>
      <c r="H50" s="1062"/>
      <c r="I50" s="1062"/>
      <c r="J50" s="1062"/>
      <c r="K50" s="1062"/>
      <c r="L50" s="1062"/>
      <c r="M50" s="1062"/>
    </row>
    <row r="51" spans="2:15">
      <c r="B51" s="1059" t="s">
        <v>737</v>
      </c>
      <c r="D51" s="1062"/>
      <c r="E51" s="1062"/>
      <c r="F51" s="1062"/>
      <c r="G51" s="1062"/>
      <c r="H51" s="1062"/>
      <c r="I51" s="1062"/>
      <c r="J51" s="1062"/>
      <c r="K51" s="1062"/>
      <c r="L51" s="1062"/>
      <c r="M51" s="1062"/>
    </row>
    <row r="52" spans="2:15">
      <c r="C52" s="1059" t="s">
        <v>738</v>
      </c>
      <c r="D52" s="1062">
        <v>11069.65</v>
      </c>
      <c r="E52" s="1062"/>
      <c r="F52" s="1062"/>
      <c r="G52" s="1062">
        <f>D52+E52</f>
        <v>11069.65</v>
      </c>
      <c r="H52" s="1062"/>
      <c r="I52" s="1062">
        <f>D52</f>
        <v>11069.65</v>
      </c>
      <c r="J52" s="1062"/>
      <c r="K52" s="1062"/>
      <c r="L52" s="1062"/>
      <c r="M52" s="1062">
        <f>I52+J52</f>
        <v>11069.65</v>
      </c>
      <c r="O52" s="1062"/>
    </row>
    <row r="53" spans="2:15">
      <c r="D53" s="1062"/>
      <c r="E53" s="1062"/>
      <c r="F53" s="1062"/>
      <c r="G53" s="1062"/>
      <c r="H53" s="1062"/>
      <c r="I53" s="1062"/>
      <c r="J53" s="1062"/>
      <c r="K53" s="1062"/>
      <c r="L53" s="1062"/>
      <c r="M53" s="1062"/>
    </row>
    <row r="54" spans="2:15">
      <c r="B54" s="1059" t="s">
        <v>739</v>
      </c>
      <c r="D54" s="1062"/>
      <c r="E54" s="1062"/>
      <c r="F54" s="1062"/>
      <c r="G54" s="1062"/>
      <c r="H54" s="1062"/>
      <c r="I54" s="1062"/>
      <c r="J54" s="1062"/>
      <c r="K54" s="1062"/>
      <c r="L54" s="1062"/>
      <c r="M54" s="1062"/>
    </row>
    <row r="55" spans="2:15">
      <c r="C55" s="1059" t="s">
        <v>740</v>
      </c>
      <c r="D55" s="1062">
        <v>67.599999999999994</v>
      </c>
      <c r="E55" s="1062">
        <v>-0.32</v>
      </c>
      <c r="F55" s="1062"/>
      <c r="G55" s="1062">
        <f>D55+E55</f>
        <v>67.28</v>
      </c>
      <c r="H55" s="1062"/>
      <c r="I55" s="1062">
        <f ca="1">'Schedule 11b'!AK42</f>
        <v>72.180000000000007</v>
      </c>
      <c r="J55" s="1062">
        <f>'Schedule 11b'!AN42</f>
        <v>-7.0000000000000007E-2</v>
      </c>
      <c r="K55" s="1062"/>
      <c r="L55" s="1062"/>
      <c r="M55" s="1062">
        <f ca="1">I55+J55</f>
        <v>72.110000000000014</v>
      </c>
    </row>
    <row r="56" spans="2:15">
      <c r="C56" s="1059" t="s">
        <v>741</v>
      </c>
      <c r="D56" s="1062">
        <v>2.02</v>
      </c>
      <c r="E56" s="1062">
        <v>-0.01</v>
      </c>
      <c r="F56" s="1062"/>
      <c r="G56" s="1062">
        <f>D56+E56</f>
        <v>2.0100000000000002</v>
      </c>
      <c r="H56" s="1062"/>
      <c r="I56" s="1062">
        <f ca="1">'Schedule 11b'!AM42</f>
        <v>2.16</v>
      </c>
      <c r="J56" s="1062">
        <f>'Schedule 11b'!AP42</f>
        <v>0</v>
      </c>
      <c r="K56" s="1062"/>
      <c r="L56" s="1062"/>
      <c r="M56" s="1062">
        <f ca="1">I56+J56</f>
        <v>2.16</v>
      </c>
    </row>
    <row r="57" spans="2:15">
      <c r="D57" s="1062"/>
      <c r="E57" s="1062"/>
      <c r="F57" s="1062"/>
      <c r="G57" s="1062"/>
      <c r="H57" s="1062"/>
      <c r="I57" s="1062"/>
      <c r="J57" s="1062"/>
      <c r="K57" s="1062"/>
      <c r="L57" s="1062"/>
      <c r="M57" s="1062"/>
    </row>
    <row r="58" spans="2:15">
      <c r="B58" s="1059" t="s">
        <v>514</v>
      </c>
      <c r="D58" s="1062"/>
      <c r="E58" s="1062"/>
      <c r="F58" s="1062"/>
      <c r="G58" s="1062"/>
      <c r="H58" s="1062"/>
      <c r="I58" s="1062"/>
      <c r="J58" s="1062"/>
      <c r="K58" s="1062"/>
      <c r="L58" s="1062"/>
      <c r="M58" s="1062"/>
    </row>
    <row r="59" spans="2:15">
      <c r="C59" s="1059" t="s">
        <v>489</v>
      </c>
      <c r="D59" s="1062">
        <v>-0.26250000000000001</v>
      </c>
      <c r="E59" s="1062"/>
      <c r="F59" s="1062"/>
      <c r="G59" s="1062">
        <f t="shared" ref="G59:G64" si="4">D59+E59</f>
        <v>-0.26250000000000001</v>
      </c>
      <c r="H59" s="1062"/>
      <c r="I59" s="1062">
        <f>G59</f>
        <v>-0.26250000000000001</v>
      </c>
      <c r="J59" s="1062"/>
      <c r="K59" s="1062"/>
      <c r="L59" s="1062">
        <f>-L9</f>
        <v>0.26</v>
      </c>
      <c r="M59" s="1062">
        <f>ROUND(I59+J59+K59+L59,0)</f>
        <v>0</v>
      </c>
    </row>
    <row r="60" spans="2:15">
      <c r="C60" s="1059" t="s">
        <v>490</v>
      </c>
      <c r="D60" s="1062">
        <v>-0.16700000000000001</v>
      </c>
      <c r="E60" s="1062"/>
      <c r="F60" s="1062"/>
      <c r="G60" s="1062">
        <f t="shared" si="4"/>
        <v>-0.16700000000000001</v>
      </c>
      <c r="H60" s="1062"/>
      <c r="I60" s="1062">
        <f t="shared" ref="I60:I64" si="5">G60</f>
        <v>-0.16700000000000001</v>
      </c>
      <c r="J60" s="1062"/>
      <c r="K60" s="1062"/>
      <c r="L60" s="1062">
        <f>-L13</f>
        <v>0.17</v>
      </c>
      <c r="M60" s="1062">
        <f t="shared" ref="M60:M64" si="6">ROUND(I60+J60+K60+L60,0)</f>
        <v>0</v>
      </c>
    </row>
    <row r="61" spans="2:15">
      <c r="C61" s="1059" t="s">
        <v>515</v>
      </c>
      <c r="D61" s="1062">
        <v>-0.754</v>
      </c>
      <c r="E61" s="1062"/>
      <c r="F61" s="1062"/>
      <c r="G61" s="1062">
        <f t="shared" si="4"/>
        <v>-0.754</v>
      </c>
      <c r="H61" s="1062"/>
      <c r="I61" s="1062">
        <f t="shared" si="5"/>
        <v>-0.754</v>
      </c>
      <c r="J61" s="1062"/>
      <c r="K61" s="1062"/>
      <c r="L61" s="1062">
        <f>-L19</f>
        <v>0.75</v>
      </c>
      <c r="M61" s="1062">
        <f t="shared" si="6"/>
        <v>0</v>
      </c>
    </row>
    <row r="62" spans="2:15">
      <c r="C62" s="1059" t="s">
        <v>516</v>
      </c>
      <c r="D62" s="1062">
        <v>-4.1753999999999998</v>
      </c>
      <c r="E62" s="1062"/>
      <c r="F62" s="1062"/>
      <c r="G62" s="1062">
        <f t="shared" si="4"/>
        <v>-4.1753999999999998</v>
      </c>
      <c r="H62" s="1062"/>
      <c r="I62" s="1062">
        <f t="shared" si="5"/>
        <v>-4.1753999999999998</v>
      </c>
      <c r="J62" s="1062"/>
      <c r="K62" s="1062"/>
      <c r="L62" s="1062">
        <f>-L23</f>
        <v>4.18</v>
      </c>
      <c r="M62" s="1062">
        <f t="shared" si="6"/>
        <v>0</v>
      </c>
    </row>
    <row r="63" spans="2:15">
      <c r="C63" s="1059" t="s">
        <v>499</v>
      </c>
      <c r="D63" s="1062">
        <v>-3.9800000000000002E-2</v>
      </c>
      <c r="E63" s="1062"/>
      <c r="F63" s="1062"/>
      <c r="G63" s="1062">
        <f t="shared" si="4"/>
        <v>-3.9800000000000002E-2</v>
      </c>
      <c r="H63" s="1062"/>
      <c r="I63" s="1062">
        <f t="shared" si="5"/>
        <v>-3.9800000000000002E-2</v>
      </c>
      <c r="J63" s="1062"/>
      <c r="K63" s="1062"/>
      <c r="L63" s="1062">
        <f>-L28</f>
        <v>0.04</v>
      </c>
      <c r="M63" s="1062">
        <f t="shared" si="6"/>
        <v>0</v>
      </c>
    </row>
    <row r="64" spans="2:15">
      <c r="C64" s="1059" t="s">
        <v>502</v>
      </c>
      <c r="D64" s="1062">
        <v>-5.96E-2</v>
      </c>
      <c r="E64" s="1062"/>
      <c r="F64" s="1062"/>
      <c r="G64" s="1062">
        <f t="shared" si="4"/>
        <v>-5.96E-2</v>
      </c>
      <c r="H64" s="1062"/>
      <c r="I64" s="1062">
        <f t="shared" si="5"/>
        <v>-5.96E-2</v>
      </c>
      <c r="J64" s="1062"/>
      <c r="K64" s="1062"/>
      <c r="L64" s="1062">
        <f>-L33</f>
        <v>0.06</v>
      </c>
      <c r="M64" s="1062">
        <f t="shared" si="6"/>
        <v>0</v>
      </c>
    </row>
    <row r="66" spans="3:13">
      <c r="C66" s="1059" t="s">
        <v>520</v>
      </c>
      <c r="D66" s="1062">
        <v>0.71</v>
      </c>
      <c r="G66" s="1062">
        <f>D66+E66</f>
        <v>0.71</v>
      </c>
      <c r="I66" s="1062">
        <f>'Schedule 11b'!AT59</f>
        <v>0.71</v>
      </c>
      <c r="M66" s="1062">
        <f t="shared" ref="M66:M75" si="7">I66+J66</f>
        <v>0.71</v>
      </c>
    </row>
    <row r="67" spans="3:13">
      <c r="C67" s="1059" t="s">
        <v>521</v>
      </c>
      <c r="D67" s="1062">
        <v>25</v>
      </c>
      <c r="G67" s="1062">
        <f>D67+E67</f>
        <v>25</v>
      </c>
      <c r="I67" s="1062">
        <f>'Schedule 11b'!AT60</f>
        <v>25</v>
      </c>
      <c r="M67" s="1062">
        <f t="shared" si="7"/>
        <v>25</v>
      </c>
    </row>
    <row r="68" spans="3:13">
      <c r="C68" s="1059" t="s">
        <v>522</v>
      </c>
      <c r="G68" s="1062"/>
      <c r="M68" s="1062"/>
    </row>
    <row r="69" spans="3:13">
      <c r="C69" s="1059" t="s">
        <v>523</v>
      </c>
      <c r="D69" s="1062">
        <v>45</v>
      </c>
      <c r="G69" s="1062">
        <f>D69+E69</f>
        <v>45</v>
      </c>
      <c r="I69" s="1062">
        <f>'Schedule 11b'!AT62</f>
        <v>45</v>
      </c>
      <c r="M69" s="1062">
        <f t="shared" si="7"/>
        <v>45</v>
      </c>
    </row>
    <row r="70" spans="3:13">
      <c r="C70" s="1059" t="s">
        <v>524</v>
      </c>
      <c r="D70" s="1062">
        <v>25</v>
      </c>
      <c r="G70" s="1062">
        <f>D70+E70</f>
        <v>25</v>
      </c>
      <c r="I70" s="1062">
        <f>'Schedule 11b'!AT63</f>
        <v>25</v>
      </c>
      <c r="M70" s="1062">
        <f t="shared" si="7"/>
        <v>25</v>
      </c>
    </row>
    <row r="71" spans="3:13">
      <c r="C71" s="1059" t="s">
        <v>525</v>
      </c>
      <c r="D71" s="1062">
        <v>25</v>
      </c>
      <c r="G71" s="1062">
        <f>D71+E71</f>
        <v>25</v>
      </c>
      <c r="I71" s="1062">
        <f>'Schedule 11b'!AT64</f>
        <v>25</v>
      </c>
      <c r="M71" s="1062">
        <f t="shared" si="7"/>
        <v>25</v>
      </c>
    </row>
    <row r="72" spans="3:13">
      <c r="C72" s="1059" t="s">
        <v>526</v>
      </c>
      <c r="G72" s="1062"/>
      <c r="M72" s="1062"/>
    </row>
    <row r="73" spans="3:13">
      <c r="C73" s="1059" t="s">
        <v>527</v>
      </c>
      <c r="D73" s="1062">
        <v>50</v>
      </c>
      <c r="G73" s="1062">
        <f>D73+E73</f>
        <v>50</v>
      </c>
      <c r="I73" s="1062">
        <f>'Schedule 11b'!AT66</f>
        <v>50</v>
      </c>
      <c r="M73" s="1062">
        <f t="shared" si="7"/>
        <v>50</v>
      </c>
    </row>
    <row r="74" spans="3:13">
      <c r="C74" s="1059" t="s">
        <v>528</v>
      </c>
      <c r="D74" s="1062">
        <v>25</v>
      </c>
      <c r="G74" s="1062">
        <f>D74+E74</f>
        <v>25</v>
      </c>
      <c r="I74" s="1062">
        <f>'Schedule 11b'!AT67</f>
        <v>25</v>
      </c>
      <c r="M74" s="1062">
        <f t="shared" si="7"/>
        <v>25</v>
      </c>
    </row>
    <row r="75" spans="3:13">
      <c r="C75" s="1059" t="s">
        <v>532</v>
      </c>
      <c r="D75" s="1062">
        <v>7.5</v>
      </c>
      <c r="G75" s="1062">
        <f>D75+E75</f>
        <v>7.5</v>
      </c>
      <c r="I75" s="1062">
        <f>'Schedule 11b'!AT71</f>
        <v>7.5</v>
      </c>
      <c r="M75" s="1062">
        <f t="shared" si="7"/>
        <v>7.5</v>
      </c>
    </row>
  </sheetData>
  <mergeCells count="7">
    <mergeCell ref="I4:M4"/>
    <mergeCell ref="I5:M5"/>
    <mergeCell ref="D5:G5"/>
    <mergeCell ref="D4:G4"/>
    <mergeCell ref="A1:M1"/>
    <mergeCell ref="A2:M2"/>
    <mergeCell ref="A3:M3"/>
  </mergeCells>
  <pageMargins left="0.7" right="0.7" top="0.75" bottom="0.75" header="0.3" footer="0.3"/>
  <pageSetup scale="5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pageSetUpPr fitToPage="1"/>
  </sheetPr>
  <dimension ref="A1:T44"/>
  <sheetViews>
    <sheetView zoomScale="55" zoomScaleNormal="55" workbookViewId="0">
      <selection activeCell="I65" sqref="I65"/>
    </sheetView>
  </sheetViews>
  <sheetFormatPr defaultColWidth="9.15234375" defaultRowHeight="12.45"/>
  <cols>
    <col min="1" max="1" width="5.84375" style="228" customWidth="1"/>
    <col min="2" max="2" width="8.69140625" style="228" customWidth="1"/>
    <col min="3" max="3" width="14.53515625" style="228" bestFit="1" customWidth="1"/>
    <col min="4" max="4" width="15.53515625" style="228" customWidth="1"/>
    <col min="5" max="5" width="13.3828125" style="228" customWidth="1"/>
    <col min="6" max="6" width="2.3828125" style="228" customWidth="1"/>
    <col min="7" max="7" width="12.84375" style="228" customWidth="1"/>
    <col min="8" max="8" width="13.3828125" style="228" customWidth="1"/>
    <col min="9" max="9" width="15.53515625" style="228" bestFit="1" customWidth="1"/>
    <col min="10" max="11" width="13.3046875" style="228" bestFit="1" customWidth="1"/>
    <col min="12" max="12" width="13.3828125" style="228" customWidth="1"/>
    <col min="13" max="13" width="12.84375" style="228" bestFit="1" customWidth="1"/>
    <col min="14" max="14" width="15" style="228" bestFit="1" customWidth="1"/>
    <col min="15" max="15" width="11.69140625" style="228" bestFit="1" customWidth="1"/>
    <col min="16" max="17" width="9.15234375" style="228"/>
    <col min="18" max="18" width="23.69140625" style="228" customWidth="1"/>
    <col min="19" max="16384" width="9.15234375" style="228"/>
  </cols>
  <sheetData>
    <row r="1" spans="1:14">
      <c r="A1" s="1244" t="str">
        <f>Inputs!B7</f>
        <v>Atlanta Gas Light Company (AGLC)</v>
      </c>
      <c r="B1" s="1244"/>
      <c r="C1" s="1244"/>
      <c r="D1" s="1244"/>
      <c r="E1" s="1244"/>
      <c r="F1" s="1244"/>
      <c r="G1" s="1244"/>
      <c r="H1" s="1244"/>
      <c r="I1" s="1244"/>
      <c r="J1" s="231"/>
      <c r="K1" s="231"/>
      <c r="L1" s="231"/>
    </row>
    <row r="2" spans="1:14">
      <c r="A2" s="1244" t="s">
        <v>110</v>
      </c>
      <c r="B2" s="1244"/>
      <c r="C2" s="1244"/>
      <c r="D2" s="1244"/>
      <c r="E2" s="1244"/>
      <c r="F2" s="1244"/>
      <c r="G2" s="1244"/>
      <c r="H2" s="1244"/>
      <c r="I2" s="1244"/>
      <c r="J2" s="231"/>
      <c r="K2" s="231"/>
      <c r="L2" s="231"/>
    </row>
    <row r="3" spans="1:14">
      <c r="A3" s="1244" t="s">
        <v>742</v>
      </c>
      <c r="B3" s="1244"/>
      <c r="C3" s="1244"/>
      <c r="D3" s="1244"/>
      <c r="E3" s="1244"/>
      <c r="F3" s="1244"/>
      <c r="G3" s="1244"/>
      <c r="H3" s="1244"/>
      <c r="I3" s="1244"/>
      <c r="J3" s="231"/>
      <c r="K3" s="231"/>
      <c r="L3" s="231"/>
    </row>
    <row r="4" spans="1:14">
      <c r="A4" s="1244" t="str">
        <f>Inputs!B9</f>
        <v>Twelve Months Ending December 31, 2026</v>
      </c>
      <c r="B4" s="1244"/>
      <c r="C4" s="1244"/>
      <c r="D4" s="1244"/>
      <c r="E4" s="1244"/>
      <c r="F4" s="1244"/>
      <c r="G4" s="1244"/>
      <c r="H4" s="1244"/>
      <c r="I4" s="1244"/>
      <c r="J4" s="231"/>
      <c r="K4" s="231"/>
      <c r="L4" s="231"/>
    </row>
    <row r="5" spans="1:14">
      <c r="A5" s="232"/>
      <c r="B5" s="232"/>
      <c r="C5" s="232"/>
      <c r="D5" s="232"/>
      <c r="E5" s="232"/>
      <c r="F5" s="232"/>
      <c r="G5" s="232"/>
      <c r="H5" s="232"/>
      <c r="I5" s="232"/>
    </row>
    <row r="6" spans="1:14">
      <c r="A6" s="232"/>
      <c r="B6" s="232"/>
      <c r="C6" s="232"/>
      <c r="D6" s="232"/>
      <c r="E6" s="232"/>
    </row>
    <row r="7" spans="1:14">
      <c r="C7" s="232"/>
      <c r="D7" s="1245" t="s">
        <v>743</v>
      </c>
      <c r="E7" s="232"/>
      <c r="F7" s="232"/>
      <c r="G7" s="232" t="s">
        <v>744</v>
      </c>
      <c r="H7" s="262"/>
      <c r="I7" s="263"/>
      <c r="J7" s="232"/>
      <c r="K7" s="232" t="s">
        <v>745</v>
      </c>
    </row>
    <row r="8" spans="1:14" s="231" customFormat="1">
      <c r="A8" s="232" t="s">
        <v>114</v>
      </c>
      <c r="C8" s="232" t="s">
        <v>746</v>
      </c>
      <c r="D8" s="1245"/>
      <c r="E8" s="262" t="s">
        <v>747</v>
      </c>
      <c r="F8" s="262"/>
      <c r="G8" s="262" t="s">
        <v>748</v>
      </c>
      <c r="H8" s="262" t="s">
        <v>749</v>
      </c>
      <c r="I8" s="232" t="s">
        <v>750</v>
      </c>
      <c r="J8" s="232" t="s">
        <v>751</v>
      </c>
      <c r="K8" s="232" t="s">
        <v>752</v>
      </c>
    </row>
    <row r="9" spans="1:14" s="231" customFormat="1">
      <c r="A9" s="234" t="s">
        <v>115</v>
      </c>
      <c r="B9" s="234" t="s">
        <v>753</v>
      </c>
      <c r="C9" s="233" t="s">
        <v>745</v>
      </c>
      <c r="D9" s="1246"/>
      <c r="E9" s="234" t="s">
        <v>754</v>
      </c>
      <c r="F9" s="234"/>
      <c r="G9" s="234" t="s">
        <v>755</v>
      </c>
      <c r="H9" s="234" t="s">
        <v>756</v>
      </c>
      <c r="I9" s="233" t="s">
        <v>745</v>
      </c>
      <c r="J9" s="233" t="s">
        <v>749</v>
      </c>
      <c r="K9" s="233" t="s">
        <v>749</v>
      </c>
    </row>
    <row r="10" spans="1:14" s="231" customFormat="1">
      <c r="A10" s="262"/>
      <c r="B10" s="264" t="s">
        <v>120</v>
      </c>
      <c r="C10" s="229" t="s">
        <v>121</v>
      </c>
      <c r="D10" s="229" t="s">
        <v>122</v>
      </c>
      <c r="E10" s="229" t="s">
        <v>139</v>
      </c>
      <c r="F10" s="229" t="s">
        <v>140</v>
      </c>
      <c r="G10" s="229" t="s">
        <v>141</v>
      </c>
      <c r="H10" s="229" t="s">
        <v>142</v>
      </c>
      <c r="I10" s="229" t="s">
        <v>143</v>
      </c>
    </row>
    <row r="11" spans="1:14">
      <c r="C11" s="265"/>
    </row>
    <row r="12" spans="1:14">
      <c r="A12" s="229">
        <v>1</v>
      </c>
      <c r="B12" s="266">
        <v>45838</v>
      </c>
      <c r="C12" s="265">
        <v>-15733339.763333332</v>
      </c>
      <c r="G12" s="261">
        <f t="shared" ref="G12:G18" si="0">13900000/12</f>
        <v>1158333.3333333333</v>
      </c>
      <c r="H12" s="267">
        <v>0</v>
      </c>
      <c r="I12" s="261">
        <f t="shared" ref="I12:I19" si="1">C12+G12+H12+D12</f>
        <v>-14575006.429999998</v>
      </c>
      <c r="J12" s="261">
        <v>-105308012</v>
      </c>
      <c r="K12" s="268">
        <f>IF(I12-J12&gt;0,0,I12-J12)</f>
        <v>0</v>
      </c>
    </row>
    <row r="13" spans="1:14">
      <c r="A13" s="229">
        <f>A12+1</f>
        <v>2</v>
      </c>
      <c r="B13" s="266">
        <v>45869</v>
      </c>
      <c r="C13" s="261">
        <f t="shared" ref="C13:C19" si="2">I12</f>
        <v>-14575006.429999998</v>
      </c>
      <c r="G13" s="261">
        <f t="shared" si="0"/>
        <v>1158333.3333333333</v>
      </c>
      <c r="H13" s="267">
        <v>0</v>
      </c>
      <c r="I13" s="261">
        <f t="shared" si="1"/>
        <v>-13416673.096666664</v>
      </c>
      <c r="J13" s="261">
        <v>-105308012</v>
      </c>
      <c r="K13" s="268">
        <f>IF(I13-J13&gt;0,0,I13-J13)</f>
        <v>0</v>
      </c>
    </row>
    <row r="14" spans="1:14">
      <c r="A14" s="229">
        <f t="shared" ref="A14:A42" si="3">A13+1</f>
        <v>3</v>
      </c>
      <c r="B14" s="266">
        <v>45900</v>
      </c>
      <c r="C14" s="261">
        <f t="shared" si="2"/>
        <v>-13416673.096666664</v>
      </c>
      <c r="D14" s="261"/>
      <c r="E14" s="261"/>
      <c r="F14" s="261"/>
      <c r="G14" s="261">
        <f t="shared" si="0"/>
        <v>1158333.3333333333</v>
      </c>
      <c r="H14" s="267">
        <v>0</v>
      </c>
      <c r="I14" s="261">
        <f t="shared" si="1"/>
        <v>-12258339.76333333</v>
      </c>
      <c r="J14" s="261">
        <v>-105308012</v>
      </c>
      <c r="K14" s="268">
        <f t="shared" ref="K14:K25" si="4">IF(I14-J14&gt;0,0,I14-J14)</f>
        <v>0</v>
      </c>
      <c r="L14" s="230"/>
      <c r="M14" s="240"/>
      <c r="N14" s="328"/>
    </row>
    <row r="15" spans="1:14">
      <c r="A15" s="229">
        <f t="shared" si="3"/>
        <v>4</v>
      </c>
      <c r="B15" s="266">
        <v>45930</v>
      </c>
      <c r="C15" s="261">
        <f t="shared" si="2"/>
        <v>-12258339.76333333</v>
      </c>
      <c r="D15" s="261"/>
      <c r="E15" s="261"/>
      <c r="F15" s="261"/>
      <c r="G15" s="261">
        <f t="shared" si="0"/>
        <v>1158333.3333333333</v>
      </c>
      <c r="H15" s="267">
        <v>0</v>
      </c>
      <c r="I15" s="261">
        <f t="shared" si="1"/>
        <v>-11100006.429999996</v>
      </c>
      <c r="J15" s="261">
        <f>J14+H15</f>
        <v>-105308012</v>
      </c>
      <c r="K15" s="268">
        <f t="shared" si="4"/>
        <v>0</v>
      </c>
      <c r="L15" s="267"/>
      <c r="M15" s="240"/>
      <c r="N15" s="328"/>
    </row>
    <row r="16" spans="1:14">
      <c r="A16" s="229">
        <f t="shared" si="3"/>
        <v>5</v>
      </c>
      <c r="B16" s="266">
        <v>45961</v>
      </c>
      <c r="C16" s="261">
        <f t="shared" si="2"/>
        <v>-11100006.429999996</v>
      </c>
      <c r="D16" s="261"/>
      <c r="E16" s="261"/>
      <c r="F16" s="261"/>
      <c r="G16" s="261">
        <f t="shared" si="0"/>
        <v>1158333.3333333333</v>
      </c>
      <c r="H16" s="267">
        <v>0</v>
      </c>
      <c r="I16" s="261">
        <f t="shared" si="1"/>
        <v>-9941673.096666662</v>
      </c>
      <c r="J16" s="261">
        <f>J15+H16</f>
        <v>-105308012</v>
      </c>
      <c r="K16" s="268">
        <f t="shared" si="4"/>
        <v>0</v>
      </c>
      <c r="L16" s="267"/>
      <c r="M16" s="240"/>
      <c r="N16" s="328"/>
    </row>
    <row r="17" spans="1:20">
      <c r="A17" s="229">
        <f t="shared" si="3"/>
        <v>6</v>
      </c>
      <c r="B17" s="266">
        <v>45991</v>
      </c>
      <c r="C17" s="261">
        <f t="shared" si="2"/>
        <v>-9941673.096666662</v>
      </c>
      <c r="D17" s="261"/>
      <c r="E17" s="261"/>
      <c r="F17" s="261"/>
      <c r="G17" s="261">
        <f t="shared" si="0"/>
        <v>1158333.3333333333</v>
      </c>
      <c r="H17" s="267">
        <v>0</v>
      </c>
      <c r="I17" s="261">
        <f t="shared" si="1"/>
        <v>-8783339.7633333281</v>
      </c>
      <c r="J17" s="261">
        <f t="shared" ref="J17:J22" si="5">J16+H17</f>
        <v>-105308012</v>
      </c>
      <c r="K17" s="268">
        <f t="shared" si="4"/>
        <v>0</v>
      </c>
      <c r="L17" s="267"/>
      <c r="M17" s="240"/>
      <c r="N17" s="328"/>
      <c r="O17" s="240"/>
    </row>
    <row r="18" spans="1:20">
      <c r="A18" s="229">
        <f t="shared" si="3"/>
        <v>7</v>
      </c>
      <c r="B18" s="266">
        <v>46022</v>
      </c>
      <c r="C18" s="261">
        <f t="shared" si="2"/>
        <v>-8783339.7633333281</v>
      </c>
      <c r="D18" s="261"/>
      <c r="E18" s="261"/>
      <c r="F18" s="261"/>
      <c r="G18" s="261">
        <f t="shared" si="0"/>
        <v>1158333.3333333333</v>
      </c>
      <c r="H18" s="267">
        <v>0</v>
      </c>
      <c r="I18" s="261">
        <f t="shared" si="1"/>
        <v>-7625006.429999995</v>
      </c>
      <c r="J18" s="261">
        <f t="shared" si="5"/>
        <v>-105308012</v>
      </c>
      <c r="K18" s="268">
        <f t="shared" si="4"/>
        <v>0</v>
      </c>
      <c r="L18" s="267"/>
      <c r="M18" s="240"/>
      <c r="N18" s="328"/>
      <c r="O18" s="240"/>
    </row>
    <row r="19" spans="1:20">
      <c r="A19" s="229">
        <f t="shared" si="3"/>
        <v>8</v>
      </c>
      <c r="B19" s="266">
        <v>46053</v>
      </c>
      <c r="C19" s="261">
        <f t="shared" si="2"/>
        <v>-7625006.429999995</v>
      </c>
      <c r="D19" s="261"/>
      <c r="E19" s="261"/>
      <c r="F19" s="261"/>
      <c r="G19" s="261">
        <v>0</v>
      </c>
      <c r="H19" s="267">
        <v>0</v>
      </c>
      <c r="I19" s="261">
        <f t="shared" si="1"/>
        <v>-7625006.429999995</v>
      </c>
      <c r="J19" s="261">
        <f>J18+H19</f>
        <v>-105308012</v>
      </c>
      <c r="K19" s="268">
        <f t="shared" si="4"/>
        <v>0</v>
      </c>
      <c r="L19" s="267"/>
      <c r="M19" s="240"/>
      <c r="N19" s="328"/>
      <c r="O19" s="240"/>
    </row>
    <row r="20" spans="1:20">
      <c r="A20" s="229">
        <f t="shared" si="3"/>
        <v>9</v>
      </c>
      <c r="B20" s="266">
        <v>46081</v>
      </c>
      <c r="C20" s="261">
        <f t="shared" ref="C20:C38" si="6">I19</f>
        <v>-7625006.429999995</v>
      </c>
      <c r="D20" s="261"/>
      <c r="E20" s="261"/>
      <c r="F20" s="261"/>
      <c r="G20" s="261">
        <v>0</v>
      </c>
      <c r="H20" s="267">
        <v>0</v>
      </c>
      <c r="I20" s="261">
        <f t="shared" ref="I20:I26" si="7">C20+G20+H20+D20</f>
        <v>-7625006.429999995</v>
      </c>
      <c r="J20" s="261">
        <f t="shared" si="5"/>
        <v>-105308012</v>
      </c>
      <c r="K20" s="268">
        <f t="shared" si="4"/>
        <v>0</v>
      </c>
      <c r="L20" s="267"/>
      <c r="M20" s="240"/>
      <c r="N20" s="328"/>
      <c r="O20" s="240"/>
      <c r="P20" s="267"/>
      <c r="Q20" s="267"/>
      <c r="R20" s="267"/>
      <c r="S20" s="267"/>
      <c r="T20" s="267"/>
    </row>
    <row r="21" spans="1:20">
      <c r="A21" s="229">
        <f t="shared" si="3"/>
        <v>10</v>
      </c>
      <c r="B21" s="266">
        <v>46112</v>
      </c>
      <c r="C21" s="261">
        <f t="shared" si="6"/>
        <v>-7625006.429999995</v>
      </c>
      <c r="D21" s="261"/>
      <c r="E21" s="261"/>
      <c r="F21" s="261"/>
      <c r="G21" s="261">
        <v>0</v>
      </c>
      <c r="H21" s="267">
        <v>0</v>
      </c>
      <c r="I21" s="261">
        <f t="shared" si="7"/>
        <v>-7625006.429999995</v>
      </c>
      <c r="J21" s="261">
        <f t="shared" si="5"/>
        <v>-105308012</v>
      </c>
      <c r="K21" s="268">
        <f t="shared" si="4"/>
        <v>0</v>
      </c>
      <c r="L21" s="267"/>
      <c r="M21" s="240"/>
      <c r="N21" s="328"/>
      <c r="O21" s="240"/>
      <c r="P21" s="267"/>
      <c r="Q21" s="267"/>
      <c r="R21" s="267"/>
      <c r="S21" s="267"/>
      <c r="T21" s="267"/>
    </row>
    <row r="22" spans="1:20">
      <c r="A22" s="229">
        <f t="shared" si="3"/>
        <v>11</v>
      </c>
      <c r="B22" s="266">
        <v>46142</v>
      </c>
      <c r="C22" s="261">
        <f t="shared" si="6"/>
        <v>-7625006.429999995</v>
      </c>
      <c r="D22" s="261"/>
      <c r="E22" s="261"/>
      <c r="F22" s="261"/>
      <c r="G22" s="261">
        <v>0</v>
      </c>
      <c r="H22" s="267">
        <v>0</v>
      </c>
      <c r="I22" s="261">
        <f t="shared" si="7"/>
        <v>-7625006.429999995</v>
      </c>
      <c r="J22" s="261">
        <f t="shared" si="5"/>
        <v>-105308012</v>
      </c>
      <c r="K22" s="268">
        <f t="shared" si="4"/>
        <v>0</v>
      </c>
      <c r="L22" s="267"/>
      <c r="M22" s="240"/>
      <c r="N22" s="328"/>
      <c r="O22" s="240"/>
      <c r="P22" s="267"/>
      <c r="Q22" s="267"/>
      <c r="R22" s="267"/>
      <c r="S22" s="267"/>
      <c r="T22" s="267"/>
    </row>
    <row r="23" spans="1:20">
      <c r="A23" s="229">
        <f t="shared" si="3"/>
        <v>12</v>
      </c>
      <c r="B23" s="266">
        <v>46173</v>
      </c>
      <c r="C23" s="261">
        <f t="shared" si="6"/>
        <v>-7625006.429999995</v>
      </c>
      <c r="D23" s="268"/>
      <c r="E23" s="261"/>
      <c r="F23" s="261"/>
      <c r="G23" s="261">
        <v>0</v>
      </c>
      <c r="H23" s="267">
        <v>0</v>
      </c>
      <c r="I23" s="261">
        <f>C23+G23+H23+D23</f>
        <v>-7625006.429999995</v>
      </c>
      <c r="J23" s="261">
        <f t="shared" ref="J23:J30" si="8">J22+H23</f>
        <v>-105308012</v>
      </c>
      <c r="K23" s="268">
        <f t="shared" si="4"/>
        <v>0</v>
      </c>
      <c r="L23" s="267"/>
      <c r="M23" s="240"/>
      <c r="N23" s="328"/>
      <c r="O23" s="240"/>
      <c r="P23" s="267"/>
      <c r="Q23" s="267"/>
      <c r="R23" s="267"/>
      <c r="S23" s="267"/>
      <c r="T23" s="267"/>
    </row>
    <row r="24" spans="1:20">
      <c r="A24" s="229">
        <f t="shared" si="3"/>
        <v>13</v>
      </c>
      <c r="B24" s="266">
        <v>46203</v>
      </c>
      <c r="C24" s="261">
        <f t="shared" si="6"/>
        <v>-7625006.429999995</v>
      </c>
      <c r="D24" s="261"/>
      <c r="E24" s="261"/>
      <c r="F24" s="261"/>
      <c r="G24" s="261">
        <v>0</v>
      </c>
      <c r="H24" s="267">
        <v>0</v>
      </c>
      <c r="I24" s="261">
        <f t="shared" si="7"/>
        <v>-7625006.429999995</v>
      </c>
      <c r="J24" s="261">
        <f t="shared" si="8"/>
        <v>-105308012</v>
      </c>
      <c r="K24" s="268">
        <f t="shared" si="4"/>
        <v>0</v>
      </c>
      <c r="L24" s="267"/>
      <c r="M24" s="240"/>
      <c r="N24" s="328"/>
      <c r="O24" s="240"/>
      <c r="P24" s="267"/>
      <c r="Q24" s="267"/>
      <c r="R24" s="267"/>
      <c r="S24" s="267"/>
      <c r="T24" s="267"/>
    </row>
    <row r="25" spans="1:20">
      <c r="A25" s="229">
        <f t="shared" si="3"/>
        <v>14</v>
      </c>
      <c r="B25" s="266">
        <v>46234</v>
      </c>
      <c r="C25" s="261">
        <f t="shared" si="6"/>
        <v>-7625006.429999995</v>
      </c>
      <c r="D25" s="261"/>
      <c r="E25" s="261"/>
      <c r="F25" s="261"/>
      <c r="G25" s="261">
        <v>0</v>
      </c>
      <c r="H25" s="267">
        <v>0</v>
      </c>
      <c r="I25" s="261">
        <f t="shared" si="7"/>
        <v>-7625006.429999995</v>
      </c>
      <c r="J25" s="261">
        <f t="shared" si="8"/>
        <v>-105308012</v>
      </c>
      <c r="K25" s="268">
        <f t="shared" si="4"/>
        <v>0</v>
      </c>
      <c r="L25" s="267"/>
      <c r="M25" s="240"/>
      <c r="N25" s="324"/>
      <c r="O25" s="240"/>
      <c r="P25" s="267"/>
      <c r="Q25" s="267"/>
      <c r="R25" s="267"/>
      <c r="S25" s="267"/>
      <c r="T25" s="267"/>
    </row>
    <row r="26" spans="1:20">
      <c r="A26" s="229">
        <f t="shared" si="3"/>
        <v>15</v>
      </c>
      <c r="B26" s="266">
        <v>46265</v>
      </c>
      <c r="C26" s="261">
        <f t="shared" si="6"/>
        <v>-7625006.429999995</v>
      </c>
      <c r="D26" s="268"/>
      <c r="E26" s="261"/>
      <c r="F26" s="261"/>
      <c r="G26" s="261">
        <v>0</v>
      </c>
      <c r="H26" s="267">
        <v>0</v>
      </c>
      <c r="I26" s="261">
        <f t="shared" si="7"/>
        <v>-7625006.429999995</v>
      </c>
      <c r="J26" s="261">
        <f t="shared" si="8"/>
        <v>-105308012</v>
      </c>
      <c r="K26" s="268">
        <f>IF(I26-J26&gt;0,0,I26-J26)</f>
        <v>0</v>
      </c>
      <c r="L26" s="267"/>
      <c r="M26" s="240"/>
      <c r="N26" s="328"/>
      <c r="O26" s="240"/>
      <c r="P26" s="267"/>
      <c r="Q26" s="267"/>
      <c r="R26" s="267"/>
      <c r="S26" s="267"/>
      <c r="T26" s="267"/>
    </row>
    <row r="27" spans="1:20">
      <c r="A27" s="229">
        <f t="shared" si="3"/>
        <v>16</v>
      </c>
      <c r="B27" s="266">
        <v>46295</v>
      </c>
      <c r="C27" s="261">
        <f t="shared" si="6"/>
        <v>-7625006.429999995</v>
      </c>
      <c r="D27" s="261"/>
      <c r="E27" s="261"/>
      <c r="F27" s="261"/>
      <c r="G27" s="261">
        <v>0</v>
      </c>
      <c r="H27" s="267">
        <v>0</v>
      </c>
      <c r="I27" s="261">
        <f>C27+G27+H27+D27</f>
        <v>-7625006.429999995</v>
      </c>
      <c r="J27" s="261">
        <f t="shared" si="8"/>
        <v>-105308012</v>
      </c>
      <c r="K27" s="268">
        <f>IF(I27-J27&gt;0,0,I27-J27)</f>
        <v>0</v>
      </c>
      <c r="L27" s="267"/>
      <c r="M27" s="240"/>
      <c r="N27" s="267"/>
      <c r="P27" s="267"/>
      <c r="Q27" s="267"/>
      <c r="R27" s="267"/>
      <c r="S27" s="267"/>
      <c r="T27" s="267"/>
    </row>
    <row r="28" spans="1:20">
      <c r="A28" s="229">
        <f t="shared" si="3"/>
        <v>17</v>
      </c>
      <c r="B28" s="266">
        <v>46326</v>
      </c>
      <c r="C28" s="261">
        <f t="shared" si="6"/>
        <v>-7625006.429999995</v>
      </c>
      <c r="D28" s="261"/>
      <c r="E28" s="261"/>
      <c r="F28" s="261"/>
      <c r="G28" s="261">
        <v>0</v>
      </c>
      <c r="H28" s="267">
        <v>0</v>
      </c>
      <c r="I28" s="261">
        <f>C28+G28+H28+D28</f>
        <v>-7625006.429999995</v>
      </c>
      <c r="J28" s="261">
        <f t="shared" si="8"/>
        <v>-105308012</v>
      </c>
      <c r="K28" s="268">
        <f>IF(I28-J28&gt;0,0,I28-J28)</f>
        <v>0</v>
      </c>
      <c r="L28" s="267"/>
      <c r="M28" s="240"/>
      <c r="N28" s="267"/>
      <c r="P28" s="267"/>
      <c r="Q28" s="267"/>
      <c r="R28" s="267"/>
      <c r="S28" s="267"/>
      <c r="T28" s="267"/>
    </row>
    <row r="29" spans="1:20">
      <c r="A29" s="229">
        <f t="shared" si="3"/>
        <v>18</v>
      </c>
      <c r="B29" s="266">
        <v>46356</v>
      </c>
      <c r="C29" s="261">
        <f t="shared" si="6"/>
        <v>-7625006.429999995</v>
      </c>
      <c r="D29" s="268"/>
      <c r="E29" s="261"/>
      <c r="F29" s="261"/>
      <c r="G29" s="261">
        <v>0</v>
      </c>
      <c r="H29" s="267">
        <v>0</v>
      </c>
      <c r="I29" s="261">
        <f>C29+G29+H29+D29</f>
        <v>-7625006.429999995</v>
      </c>
      <c r="J29" s="261">
        <f t="shared" si="8"/>
        <v>-105308012</v>
      </c>
      <c r="K29" s="268">
        <f>IF(I29-J29&gt;0,0,I29-J29)</f>
        <v>0</v>
      </c>
      <c r="L29" s="267"/>
      <c r="M29" s="240"/>
      <c r="N29" s="267"/>
      <c r="P29" s="267"/>
      <c r="Q29" s="267"/>
      <c r="R29" s="267"/>
      <c r="S29" s="267"/>
      <c r="T29" s="267"/>
    </row>
    <row r="30" spans="1:20">
      <c r="A30" s="229">
        <f t="shared" si="3"/>
        <v>19</v>
      </c>
      <c r="B30" s="266">
        <v>46387</v>
      </c>
      <c r="C30" s="261">
        <f t="shared" si="6"/>
        <v>-7625006.429999995</v>
      </c>
      <c r="D30" s="261"/>
      <c r="E30" s="261"/>
      <c r="F30" s="261"/>
      <c r="G30" s="261">
        <v>0</v>
      </c>
      <c r="H30" s="267">
        <v>0</v>
      </c>
      <c r="I30" s="261">
        <f>C30+G30+H30+D30</f>
        <v>-7625006.429999995</v>
      </c>
      <c r="J30" s="261">
        <f t="shared" si="8"/>
        <v>-105308012</v>
      </c>
      <c r="K30" s="268">
        <f>IF(I30-J30&gt;0,0,I30-J30)</f>
        <v>0</v>
      </c>
      <c r="L30" s="230"/>
      <c r="M30" s="240"/>
      <c r="N30" s="230"/>
    </row>
    <row r="31" spans="1:20">
      <c r="A31" s="229">
        <f t="shared" si="3"/>
        <v>20</v>
      </c>
      <c r="B31" s="266">
        <v>46418</v>
      </c>
      <c r="C31" s="261">
        <f t="shared" si="6"/>
        <v>-7625006.429999995</v>
      </c>
      <c r="D31" s="267"/>
      <c r="G31" s="261">
        <f>7625006.43/12</f>
        <v>635417.20250000001</v>
      </c>
      <c r="H31" s="267">
        <v>0</v>
      </c>
      <c r="I31" s="261">
        <f t="shared" ref="I31:I37" si="9">C31+G31+H31+D31</f>
        <v>-6989589.2274999954</v>
      </c>
      <c r="J31" s="261">
        <f t="shared" ref="J31:J37" si="10">J30+H31</f>
        <v>-105308012</v>
      </c>
      <c r="K31" s="268">
        <f t="shared" ref="K31:K37" si="11">IF(I31-J31&gt;0,0,I31-J31)</f>
        <v>0</v>
      </c>
    </row>
    <row r="32" spans="1:20">
      <c r="A32" s="229">
        <f t="shared" si="3"/>
        <v>21</v>
      </c>
      <c r="B32" s="266">
        <v>46446</v>
      </c>
      <c r="C32" s="261">
        <f t="shared" si="6"/>
        <v>-6989589.2274999954</v>
      </c>
      <c r="G32" s="261">
        <f>+G31</f>
        <v>635417.20250000001</v>
      </c>
      <c r="H32" s="267">
        <v>0</v>
      </c>
      <c r="I32" s="261">
        <f t="shared" si="9"/>
        <v>-6354172.0249999957</v>
      </c>
      <c r="J32" s="261">
        <f t="shared" si="10"/>
        <v>-105308012</v>
      </c>
      <c r="K32" s="268">
        <f t="shared" si="11"/>
        <v>0</v>
      </c>
    </row>
    <row r="33" spans="1:11">
      <c r="A33" s="229">
        <f t="shared" si="3"/>
        <v>22</v>
      </c>
      <c r="B33" s="266">
        <v>46477</v>
      </c>
      <c r="C33" s="261">
        <f t="shared" si="6"/>
        <v>-6354172.0249999957</v>
      </c>
      <c r="G33" s="261">
        <f>+G32</f>
        <v>635417.20250000001</v>
      </c>
      <c r="H33" s="267">
        <v>0</v>
      </c>
      <c r="I33" s="261">
        <f t="shared" si="9"/>
        <v>-5718754.8224999961</v>
      </c>
      <c r="J33" s="261">
        <f t="shared" si="10"/>
        <v>-105308012</v>
      </c>
      <c r="K33" s="268">
        <f t="shared" si="11"/>
        <v>0</v>
      </c>
    </row>
    <row r="34" spans="1:11">
      <c r="A34" s="229">
        <f t="shared" si="3"/>
        <v>23</v>
      </c>
      <c r="B34" s="266">
        <v>46507</v>
      </c>
      <c r="C34" s="261">
        <f t="shared" si="6"/>
        <v>-5718754.8224999961</v>
      </c>
      <c r="G34" s="261">
        <f t="shared" ref="G34:G38" si="12">+G33</f>
        <v>635417.20250000001</v>
      </c>
      <c r="H34" s="267">
        <v>0</v>
      </c>
      <c r="I34" s="261">
        <f t="shared" si="9"/>
        <v>-5083337.6199999964</v>
      </c>
      <c r="J34" s="261">
        <f t="shared" si="10"/>
        <v>-105308012</v>
      </c>
      <c r="K34" s="268">
        <f t="shared" si="11"/>
        <v>0</v>
      </c>
    </row>
    <row r="35" spans="1:11">
      <c r="A35" s="229">
        <f t="shared" si="3"/>
        <v>24</v>
      </c>
      <c r="B35" s="266">
        <v>46538</v>
      </c>
      <c r="C35" s="261">
        <f t="shared" si="6"/>
        <v>-5083337.6199999964</v>
      </c>
      <c r="G35" s="261">
        <f t="shared" si="12"/>
        <v>635417.20250000001</v>
      </c>
      <c r="H35" s="267">
        <v>0</v>
      </c>
      <c r="I35" s="261">
        <f t="shared" si="9"/>
        <v>-4447920.4174999967</v>
      </c>
      <c r="J35" s="261">
        <f t="shared" si="10"/>
        <v>-105308012</v>
      </c>
      <c r="K35" s="268">
        <f t="shared" si="11"/>
        <v>0</v>
      </c>
    </row>
    <row r="36" spans="1:11">
      <c r="A36" s="229">
        <f t="shared" si="3"/>
        <v>25</v>
      </c>
      <c r="B36" s="266">
        <v>46568</v>
      </c>
      <c r="C36" s="261">
        <f t="shared" si="6"/>
        <v>-4447920.4174999967</v>
      </c>
      <c r="G36" s="261">
        <f t="shared" si="12"/>
        <v>635417.20250000001</v>
      </c>
      <c r="H36" s="267">
        <v>0</v>
      </c>
      <c r="I36" s="261">
        <f t="shared" si="9"/>
        <v>-3812503.2149999966</v>
      </c>
      <c r="J36" s="261">
        <f t="shared" si="10"/>
        <v>-105308012</v>
      </c>
      <c r="K36" s="268">
        <f t="shared" si="11"/>
        <v>0</v>
      </c>
    </row>
    <row r="37" spans="1:11">
      <c r="A37" s="229">
        <f t="shared" si="3"/>
        <v>26</v>
      </c>
      <c r="B37" s="266">
        <v>46599</v>
      </c>
      <c r="C37" s="261">
        <f t="shared" si="6"/>
        <v>-3812503.2149999966</v>
      </c>
      <c r="G37" s="261">
        <f t="shared" si="12"/>
        <v>635417.20250000001</v>
      </c>
      <c r="H37" s="267">
        <v>0</v>
      </c>
      <c r="I37" s="261">
        <f t="shared" si="9"/>
        <v>-3177086.0124999965</v>
      </c>
      <c r="J37" s="261">
        <f t="shared" si="10"/>
        <v>-105308012</v>
      </c>
      <c r="K37" s="268">
        <f t="shared" si="11"/>
        <v>0</v>
      </c>
    </row>
    <row r="38" spans="1:11">
      <c r="A38" s="229">
        <f t="shared" si="3"/>
        <v>27</v>
      </c>
      <c r="B38" s="266">
        <v>46630</v>
      </c>
      <c r="C38" s="261">
        <f t="shared" si="6"/>
        <v>-3177086.0124999965</v>
      </c>
      <c r="G38" s="261">
        <f t="shared" si="12"/>
        <v>635417.20250000001</v>
      </c>
      <c r="H38" s="267">
        <v>0</v>
      </c>
      <c r="I38" s="261">
        <f t="shared" ref="I38:I40" si="13">C38+G38+H38+D38</f>
        <v>-2541668.8099999963</v>
      </c>
      <c r="J38" s="261">
        <f t="shared" ref="J38:J40" si="14">J37+H38</f>
        <v>-105308012</v>
      </c>
      <c r="K38" s="268">
        <f t="shared" ref="K38:K40" si="15">IF(I38-J38&gt;0,0,I38-J38)</f>
        <v>0</v>
      </c>
    </row>
    <row r="39" spans="1:11">
      <c r="A39" s="229">
        <f t="shared" si="3"/>
        <v>28</v>
      </c>
      <c r="B39" s="266">
        <v>46660</v>
      </c>
      <c r="C39" s="261">
        <f t="shared" ref="C39:C42" si="16">I38</f>
        <v>-2541668.8099999963</v>
      </c>
      <c r="G39" s="261">
        <f t="shared" ref="G39:G42" si="17">+G38</f>
        <v>635417.20250000001</v>
      </c>
      <c r="H39" s="267">
        <v>0</v>
      </c>
      <c r="I39" s="261">
        <f t="shared" si="13"/>
        <v>-1906251.6074999962</v>
      </c>
      <c r="J39" s="261">
        <f t="shared" si="14"/>
        <v>-105308012</v>
      </c>
      <c r="K39" s="268">
        <f t="shared" si="15"/>
        <v>0</v>
      </c>
    </row>
    <row r="40" spans="1:11">
      <c r="A40" s="229">
        <f t="shared" si="3"/>
        <v>29</v>
      </c>
      <c r="B40" s="266">
        <v>46691</v>
      </c>
      <c r="C40" s="261">
        <f t="shared" si="16"/>
        <v>-1906251.6074999962</v>
      </c>
      <c r="G40" s="261">
        <f t="shared" si="17"/>
        <v>635417.20250000001</v>
      </c>
      <c r="H40" s="267">
        <v>0</v>
      </c>
      <c r="I40" s="261">
        <f t="shared" si="13"/>
        <v>-1270834.4049999961</v>
      </c>
      <c r="J40" s="261">
        <f t="shared" si="14"/>
        <v>-105308012</v>
      </c>
      <c r="K40" s="268">
        <f t="shared" si="15"/>
        <v>0</v>
      </c>
    </row>
    <row r="41" spans="1:11">
      <c r="A41" s="229">
        <f t="shared" si="3"/>
        <v>30</v>
      </c>
      <c r="B41" s="266">
        <v>46721</v>
      </c>
      <c r="C41" s="261">
        <f t="shared" si="16"/>
        <v>-1270834.4049999961</v>
      </c>
      <c r="G41" s="261">
        <f t="shared" si="17"/>
        <v>635417.20250000001</v>
      </c>
      <c r="H41" s="267">
        <v>0</v>
      </c>
      <c r="I41" s="261">
        <f t="shared" ref="I41:I42" si="18">C41+G41+H41+D41</f>
        <v>-635417.20249999606</v>
      </c>
      <c r="J41" s="261">
        <f t="shared" ref="J41:J42" si="19">J40+H41</f>
        <v>-105308012</v>
      </c>
      <c r="K41" s="268">
        <f t="shared" ref="K41:K42" si="20">IF(I41-J41&gt;0,0,I41-J41)</f>
        <v>0</v>
      </c>
    </row>
    <row r="42" spans="1:11">
      <c r="A42" s="229">
        <f t="shared" si="3"/>
        <v>31</v>
      </c>
      <c r="B42" s="266">
        <v>46752</v>
      </c>
      <c r="C42" s="261">
        <f t="shared" si="16"/>
        <v>-635417.20249999606</v>
      </c>
      <c r="G42" s="261">
        <f t="shared" si="17"/>
        <v>635417.20250000001</v>
      </c>
      <c r="H42" s="267">
        <v>0</v>
      </c>
      <c r="I42" s="261">
        <f t="shared" si="18"/>
        <v>3.9581209421157837E-9</v>
      </c>
      <c r="J42" s="261">
        <f t="shared" si="19"/>
        <v>-105308012</v>
      </c>
      <c r="K42" s="268">
        <f t="shared" si="20"/>
        <v>0</v>
      </c>
    </row>
    <row r="44" spans="1:11">
      <c r="E44" s="662" t="s">
        <v>2491</v>
      </c>
      <c r="F44" s="261"/>
      <c r="G44" s="837">
        <f>SUM(G19:G30)</f>
        <v>0</v>
      </c>
    </row>
  </sheetData>
  <mergeCells count="5">
    <mergeCell ref="A1:I1"/>
    <mergeCell ref="A2:I2"/>
    <mergeCell ref="A3:I3"/>
    <mergeCell ref="A4:I4"/>
    <mergeCell ref="D7:D9"/>
  </mergeCells>
  <printOptions horizontalCentered="1"/>
  <pageMargins left="0.7" right="0.7" top="0.75" bottom="0.75" header="0.3" footer="0.3"/>
  <pageSetup scale="9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pageSetUpPr fitToPage="1"/>
  </sheetPr>
  <dimension ref="A1:K78"/>
  <sheetViews>
    <sheetView workbookViewId="0">
      <selection activeCell="F72" sqref="F72"/>
    </sheetView>
  </sheetViews>
  <sheetFormatPr defaultColWidth="9.15234375" defaultRowHeight="12.9"/>
  <cols>
    <col min="1" max="1" width="5.69140625" style="2" customWidth="1"/>
    <col min="2" max="2" width="9.69140625" style="2" customWidth="1"/>
    <col min="3" max="3" width="42.69140625" style="1" bestFit="1" customWidth="1"/>
    <col min="4" max="6" width="16.53515625" style="1" bestFit="1" customWidth="1"/>
    <col min="7" max="7" width="10.3828125" style="1" customWidth="1"/>
    <col min="8" max="8" width="11.53515625" style="1" bestFit="1" customWidth="1"/>
    <col min="9" max="10" width="9.15234375" style="1"/>
    <col min="11" max="11" width="43.69140625" style="1" bestFit="1" customWidth="1"/>
    <col min="12" max="12" width="13.3828125" style="1" customWidth="1"/>
    <col min="13" max="13" width="9.84375" style="1" customWidth="1"/>
    <col min="14" max="16384" width="9.15234375" style="1"/>
  </cols>
  <sheetData>
    <row r="1" spans="1:11">
      <c r="A1" s="39" t="str">
        <f>Inputs!B7</f>
        <v>Atlanta Gas Light Company (AGLC)</v>
      </c>
      <c r="B1" s="39"/>
      <c r="C1" s="39"/>
      <c r="D1" s="39"/>
      <c r="E1" s="39"/>
      <c r="F1" s="39"/>
    </row>
    <row r="2" spans="1:11">
      <c r="A2" s="39" t="s">
        <v>757</v>
      </c>
      <c r="B2" s="39"/>
      <c r="C2" s="39"/>
      <c r="D2" s="86"/>
      <c r="E2" s="86"/>
      <c r="F2" s="86"/>
    </row>
    <row r="3" spans="1:11">
      <c r="A3" s="39" t="s">
        <v>8</v>
      </c>
      <c r="B3" s="39"/>
      <c r="C3" s="39"/>
      <c r="D3" s="39"/>
      <c r="E3" s="39"/>
      <c r="F3" s="39"/>
    </row>
    <row r="4" spans="1:11">
      <c r="A4" s="39" t="s">
        <v>146</v>
      </c>
      <c r="B4" s="39"/>
      <c r="C4" s="39"/>
      <c r="D4" s="39"/>
      <c r="E4" s="39"/>
      <c r="F4" s="39"/>
    </row>
    <row r="5" spans="1:11">
      <c r="A5" s="5"/>
      <c r="B5" s="5"/>
      <c r="C5" s="4"/>
      <c r="D5" s="4"/>
      <c r="E5" s="4"/>
      <c r="F5" s="5" t="s">
        <v>758</v>
      </c>
    </row>
    <row r="6" spans="1:11">
      <c r="A6" s="5" t="s">
        <v>114</v>
      </c>
      <c r="B6" s="5"/>
      <c r="C6" s="4"/>
      <c r="D6" s="5" t="s">
        <v>745</v>
      </c>
      <c r="E6" s="5" t="s">
        <v>745</v>
      </c>
      <c r="F6" s="5" t="s">
        <v>759</v>
      </c>
    </row>
    <row r="7" spans="1:11">
      <c r="A7" s="255" t="s">
        <v>115</v>
      </c>
      <c r="B7" s="255" t="s">
        <v>760</v>
      </c>
      <c r="C7" s="255" t="s">
        <v>3</v>
      </c>
      <c r="D7" s="335">
        <v>45504</v>
      </c>
      <c r="E7" s="335">
        <f>Inputs!J4</f>
        <v>45869</v>
      </c>
      <c r="F7" s="335">
        <v>46387</v>
      </c>
    </row>
    <row r="8" spans="1:11">
      <c r="B8" s="61" t="s">
        <v>120</v>
      </c>
      <c r="C8" s="61" t="s">
        <v>121</v>
      </c>
      <c r="D8" s="61" t="s">
        <v>122</v>
      </c>
      <c r="E8" s="61" t="s">
        <v>139</v>
      </c>
      <c r="F8" s="61" t="s">
        <v>140</v>
      </c>
    </row>
    <row r="9" spans="1:11">
      <c r="B9" s="19"/>
      <c r="C9" s="19"/>
      <c r="D9" s="19"/>
      <c r="E9" s="19"/>
      <c r="F9" s="19"/>
    </row>
    <row r="10" spans="1:11">
      <c r="A10" s="151">
        <v>1</v>
      </c>
      <c r="B10" s="151" t="s">
        <v>257</v>
      </c>
      <c r="C10" s="43" t="s">
        <v>258</v>
      </c>
      <c r="D10" s="771">
        <f ca="1">'WP 2-1-4 Plant Details'!DF9</f>
        <v>56450.45</v>
      </c>
      <c r="E10" s="771">
        <f ca="1">'WP 2-1-4 Plant Details'!DR9</f>
        <v>56450.45</v>
      </c>
      <c r="F10" s="771">
        <f ca="1">'WP 2-1-4 Plant Details'!EK9</f>
        <v>56450</v>
      </c>
      <c r="G10" s="327"/>
    </row>
    <row r="11" spans="1:11">
      <c r="A11" s="151">
        <f>A10+1</f>
        <v>2</v>
      </c>
      <c r="B11" s="151" t="s">
        <v>259</v>
      </c>
      <c r="C11" s="43" t="s">
        <v>260</v>
      </c>
      <c r="D11" s="771">
        <f ca="1">'WP 2-1-4 Plant Details'!DF10</f>
        <v>438308.97</v>
      </c>
      <c r="E11" s="771">
        <f ca="1">'WP 2-1-4 Plant Details'!DR10</f>
        <v>438308.97</v>
      </c>
      <c r="F11" s="771">
        <f ca="1">'WP 2-1-4 Plant Details'!EK10</f>
        <v>438309</v>
      </c>
      <c r="G11" s="327"/>
    </row>
    <row r="12" spans="1:11">
      <c r="A12" s="151">
        <f t="shared" ref="A12:A72" si="0">A11+1</f>
        <v>3</v>
      </c>
      <c r="B12" s="151" t="s">
        <v>261</v>
      </c>
      <c r="C12" s="43" t="s">
        <v>262</v>
      </c>
      <c r="D12" s="771">
        <f ca="1">'WP 2-1-4 Plant Details'!DF11</f>
        <v>0</v>
      </c>
      <c r="E12" s="771">
        <f ca="1">'WP 2-1-4 Plant Details'!DR11</f>
        <v>0</v>
      </c>
      <c r="F12" s="771">
        <f ca="1">'WP 2-1-4 Plant Details'!EK11</f>
        <v>0</v>
      </c>
      <c r="G12" s="327"/>
    </row>
    <row r="13" spans="1:11">
      <c r="A13" s="151">
        <f t="shared" si="0"/>
        <v>4</v>
      </c>
      <c r="B13" s="151" t="s">
        <v>263</v>
      </c>
      <c r="C13" s="43" t="s">
        <v>264</v>
      </c>
      <c r="D13" s="771">
        <f ca="1">'WP 2-1-4 Plant Details'!DF12</f>
        <v>0</v>
      </c>
      <c r="E13" s="771">
        <f ca="1">'WP 2-1-4 Plant Details'!DR12</f>
        <v>0</v>
      </c>
      <c r="F13" s="771">
        <f ca="1">'WP 2-1-4 Plant Details'!EK12</f>
        <v>0</v>
      </c>
      <c r="G13" s="327"/>
      <c r="K13" s="187"/>
    </row>
    <row r="14" spans="1:11">
      <c r="A14" s="151">
        <f t="shared" si="0"/>
        <v>5</v>
      </c>
      <c r="B14" s="151" t="s">
        <v>265</v>
      </c>
      <c r="C14" s="43" t="s">
        <v>266</v>
      </c>
      <c r="D14" s="771">
        <f ca="1">'WP 2-1-4 Plant Details'!DF13</f>
        <v>-2.3283064365386963E-10</v>
      </c>
      <c r="E14" s="771">
        <f ca="1">'WP 2-1-4 Plant Details'!DR13</f>
        <v>100524.15999999976</v>
      </c>
      <c r="F14" s="771">
        <f ca="1">'WP 2-1-4 Plant Details'!EK13</f>
        <v>100524</v>
      </c>
      <c r="G14" s="327"/>
    </row>
    <row r="15" spans="1:11">
      <c r="A15" s="151">
        <f t="shared" si="0"/>
        <v>6</v>
      </c>
      <c r="B15" s="151" t="s">
        <v>267</v>
      </c>
      <c r="C15" s="43" t="s">
        <v>268</v>
      </c>
      <c r="D15" s="771">
        <f ca="1">'WP 2-1-4 Plant Details'!DF14</f>
        <v>3.751665644813329E-12</v>
      </c>
      <c r="E15" s="771">
        <f ca="1">'WP 2-1-4 Plant Details'!DR14</f>
        <v>3.751665644813329E-12</v>
      </c>
      <c r="F15" s="771">
        <f ca="1">'WP 2-1-4 Plant Details'!EK14</f>
        <v>0</v>
      </c>
      <c r="G15" s="327"/>
    </row>
    <row r="16" spans="1:11">
      <c r="A16" s="151">
        <f t="shared" si="0"/>
        <v>7</v>
      </c>
      <c r="B16" s="151" t="s">
        <v>269</v>
      </c>
      <c r="C16" s="43" t="s">
        <v>270</v>
      </c>
      <c r="D16" s="771">
        <f ca="1">'WP 2-1-4 Plant Details'!DF15</f>
        <v>2787404.8000000003</v>
      </c>
      <c r="E16" s="771">
        <f ca="1">'WP 2-1-4 Plant Details'!DR15</f>
        <v>2787404.8000000003</v>
      </c>
      <c r="F16" s="771">
        <f ca="1">'WP 2-1-4 Plant Details'!EK15</f>
        <v>2787405</v>
      </c>
      <c r="G16" s="327"/>
    </row>
    <row r="17" spans="1:7">
      <c r="A17" s="151">
        <f t="shared" si="0"/>
        <v>8</v>
      </c>
      <c r="B17" s="151" t="s">
        <v>271</v>
      </c>
      <c r="C17" s="43" t="s">
        <v>272</v>
      </c>
      <c r="D17" s="771">
        <f ca="1">'WP 2-1-4 Plant Details'!DF16</f>
        <v>27119031.59</v>
      </c>
      <c r="E17" s="771">
        <f ca="1">'WP 2-1-4 Plant Details'!DR16</f>
        <v>27119031.59</v>
      </c>
      <c r="F17" s="771">
        <f ca="1">'WP 2-1-4 Plant Details'!EK16</f>
        <v>27119032</v>
      </c>
      <c r="G17" s="327"/>
    </row>
    <row r="18" spans="1:7">
      <c r="A18" s="151">
        <f t="shared" si="0"/>
        <v>9</v>
      </c>
      <c r="B18" s="151" t="s">
        <v>273</v>
      </c>
      <c r="C18" s="43" t="s">
        <v>274</v>
      </c>
      <c r="D18" s="771">
        <f ca="1">'WP 2-1-4 Plant Details'!DF17</f>
        <v>3269695.61</v>
      </c>
      <c r="E18" s="771">
        <f ca="1">'WP 2-1-4 Plant Details'!DR17</f>
        <v>3269695.61</v>
      </c>
      <c r="F18" s="771">
        <f ca="1">'WP 2-1-4 Plant Details'!EK17</f>
        <v>3269696</v>
      </c>
      <c r="G18" s="327"/>
    </row>
    <row r="19" spans="1:7">
      <c r="A19" s="151">
        <f t="shared" si="0"/>
        <v>10</v>
      </c>
      <c r="B19" s="151">
        <v>362.1</v>
      </c>
      <c r="C19" s="43" t="s">
        <v>275</v>
      </c>
      <c r="D19" s="771">
        <f ca="1">'WP 2-1-4 Plant Details'!DF18</f>
        <v>25050646.340000004</v>
      </c>
      <c r="E19" s="771">
        <f ca="1">'WP 2-1-4 Plant Details'!DR18</f>
        <v>87859023.640000001</v>
      </c>
      <c r="F19" s="771">
        <f ca="1">'WP 2-1-4 Plant Details'!EK18</f>
        <v>87859024</v>
      </c>
      <c r="G19" s="327"/>
    </row>
    <row r="20" spans="1:7">
      <c r="A20" s="151">
        <f t="shared" si="0"/>
        <v>11</v>
      </c>
      <c r="B20" s="151" t="s">
        <v>276</v>
      </c>
      <c r="C20" s="43" t="s">
        <v>277</v>
      </c>
      <c r="D20" s="771">
        <f ca="1">'WP 2-1-4 Plant Details'!DF19</f>
        <v>10079790.76</v>
      </c>
      <c r="E20" s="771">
        <f ca="1">'WP 2-1-4 Plant Details'!DR19</f>
        <v>10078774.321666667</v>
      </c>
      <c r="F20" s="771">
        <f ca="1">'WP 2-1-4 Plant Details'!EK19</f>
        <v>10073184</v>
      </c>
      <c r="G20" s="327"/>
    </row>
    <row r="21" spans="1:7">
      <c r="A21" s="151">
        <f t="shared" si="0"/>
        <v>12</v>
      </c>
      <c r="B21" s="151" t="s">
        <v>278</v>
      </c>
      <c r="C21" s="43" t="s">
        <v>279</v>
      </c>
      <c r="D21" s="771">
        <f ca="1">'WP 2-1-4 Plant Details'!DF20</f>
        <v>61805320.270000003</v>
      </c>
      <c r="E21" s="771">
        <f ca="1">'WP 2-1-4 Plant Details'!DR20</f>
        <v>61804773.814444445</v>
      </c>
      <c r="F21" s="771">
        <f ca="1">'WP 2-1-4 Plant Details'!EK20</f>
        <v>61801768</v>
      </c>
      <c r="G21" s="327"/>
    </row>
    <row r="22" spans="1:7">
      <c r="A22" s="151">
        <f t="shared" si="0"/>
        <v>13</v>
      </c>
      <c r="B22" s="151" t="s">
        <v>280</v>
      </c>
      <c r="C22" s="43" t="s">
        <v>281</v>
      </c>
      <c r="D22" s="771">
        <f ca="1">'WP 2-1-4 Plant Details'!DF21</f>
        <v>54467278.870000005</v>
      </c>
      <c r="E22" s="771">
        <f ca="1">'WP 2-1-4 Plant Details'!DR21</f>
        <v>54675589.077222228</v>
      </c>
      <c r="F22" s="771">
        <f ca="1">'WP 2-1-4 Plant Details'!EK21</f>
        <v>188622062</v>
      </c>
      <c r="G22" s="327"/>
    </row>
    <row r="23" spans="1:7">
      <c r="A23" s="151">
        <f t="shared" si="0"/>
        <v>14</v>
      </c>
      <c r="B23" s="151" t="s">
        <v>282</v>
      </c>
      <c r="C23" s="43" t="s">
        <v>283</v>
      </c>
      <c r="D23" s="771">
        <f ca="1">'WP 2-1-4 Plant Details'!DF22</f>
        <v>31740160.84</v>
      </c>
      <c r="E23" s="771">
        <f ca="1">'WP 2-1-4 Plant Details'!DR22</f>
        <v>29633816.883333337</v>
      </c>
      <c r="F23" s="771">
        <f ca="1">'WP 2-1-4 Plant Details'!EK22</f>
        <v>28933699</v>
      </c>
      <c r="G23" s="327"/>
    </row>
    <row r="24" spans="1:7">
      <c r="A24" s="151">
        <f t="shared" si="0"/>
        <v>15</v>
      </c>
      <c r="B24" s="151" t="s">
        <v>284</v>
      </c>
      <c r="C24" s="43" t="s">
        <v>285</v>
      </c>
      <c r="D24" s="771">
        <f ca="1">'WP 2-1-4 Plant Details'!DF23</f>
        <v>36703299.300000004</v>
      </c>
      <c r="E24" s="771">
        <f ca="1">'WP 2-1-4 Plant Details'!DR23</f>
        <v>36261539.42722223</v>
      </c>
      <c r="F24" s="771">
        <f ca="1">'WP 2-1-4 Plant Details'!EK23</f>
        <v>36118494</v>
      </c>
      <c r="G24" s="327"/>
    </row>
    <row r="25" spans="1:7">
      <c r="A25" s="151">
        <f t="shared" si="0"/>
        <v>16</v>
      </c>
      <c r="B25" s="151" t="s">
        <v>286</v>
      </c>
      <c r="C25" s="43" t="s">
        <v>287</v>
      </c>
      <c r="D25" s="771">
        <f ca="1">'WP 2-1-4 Plant Details'!DF24</f>
        <v>1774341.37</v>
      </c>
      <c r="E25" s="771">
        <f ca="1">'WP 2-1-4 Plant Details'!DR24</f>
        <v>1774341.37</v>
      </c>
      <c r="F25" s="771">
        <f ca="1">'WP 2-1-4 Plant Details'!EK24</f>
        <v>1774341</v>
      </c>
      <c r="G25" s="327"/>
    </row>
    <row r="26" spans="1:7">
      <c r="A26" s="151">
        <f t="shared" si="0"/>
        <v>17</v>
      </c>
      <c r="B26" s="151" t="s">
        <v>288</v>
      </c>
      <c r="C26" s="43" t="s">
        <v>289</v>
      </c>
      <c r="D26" s="771">
        <f ca="1">'WP 2-1-4 Plant Details'!DF25</f>
        <v>210049.61</v>
      </c>
      <c r="E26" s="771">
        <f ca="1">'WP 2-1-4 Plant Details'!DR25</f>
        <v>210049.61</v>
      </c>
      <c r="F26" s="771">
        <f ca="1">'WP 2-1-4 Plant Details'!EK25</f>
        <v>210050</v>
      </c>
      <c r="G26" s="327"/>
    </row>
    <row r="27" spans="1:7">
      <c r="A27" s="151">
        <f t="shared" si="0"/>
        <v>18</v>
      </c>
      <c r="B27" s="151" t="s">
        <v>290</v>
      </c>
      <c r="C27" s="43" t="s">
        <v>291</v>
      </c>
      <c r="D27" s="771">
        <f ca="1">'WP 2-1-4 Plant Details'!DF26</f>
        <v>14155565.460000001</v>
      </c>
      <c r="E27" s="771">
        <f ca="1">'WP 2-1-4 Plant Details'!DR26</f>
        <v>91826664.140000015</v>
      </c>
      <c r="F27" s="771">
        <f ca="1">'WP 2-1-4 Plant Details'!EK26</f>
        <v>91826664</v>
      </c>
      <c r="G27" s="327"/>
    </row>
    <row r="28" spans="1:7">
      <c r="A28" s="151">
        <f t="shared" si="0"/>
        <v>19</v>
      </c>
      <c r="B28" s="151" t="s">
        <v>292</v>
      </c>
      <c r="C28" s="43" t="s">
        <v>293</v>
      </c>
      <c r="D28" s="771">
        <f ca="1">'WP 2-1-4 Plant Details'!DF27</f>
        <v>32873593.209999993</v>
      </c>
      <c r="E28" s="771">
        <f ca="1">'WP 2-1-4 Plant Details'!DR27</f>
        <v>33023370.689999998</v>
      </c>
      <c r="F28" s="771">
        <f ca="1">'WP 2-1-4 Plant Details'!EK27</f>
        <v>33023371</v>
      </c>
      <c r="G28" s="327"/>
    </row>
    <row r="29" spans="1:7">
      <c r="A29" s="151">
        <f t="shared" si="0"/>
        <v>20</v>
      </c>
      <c r="B29" s="151" t="s">
        <v>294</v>
      </c>
      <c r="C29" s="43" t="s">
        <v>295</v>
      </c>
      <c r="D29" s="771">
        <f ca="1">'WP 2-1-4 Plant Details'!DF28</f>
        <v>52868773.63000001</v>
      </c>
      <c r="E29" s="771">
        <f ca="1">'WP 2-1-4 Plant Details'!DR28</f>
        <v>52868773.63000001</v>
      </c>
      <c r="F29" s="771">
        <f ca="1">'WP 2-1-4 Plant Details'!EK28</f>
        <v>52868774</v>
      </c>
      <c r="G29" s="327"/>
    </row>
    <row r="30" spans="1:7">
      <c r="A30" s="151">
        <f t="shared" si="0"/>
        <v>21</v>
      </c>
      <c r="B30" s="151" t="s">
        <v>296</v>
      </c>
      <c r="C30" s="43" t="s">
        <v>297</v>
      </c>
      <c r="D30" s="771">
        <f ca="1">'WP 2-1-4 Plant Details'!DF29</f>
        <v>7469085.7799999965</v>
      </c>
      <c r="E30" s="771">
        <f ca="1">'WP 2-1-4 Plant Details'!DR29</f>
        <v>7469085.7799999965</v>
      </c>
      <c r="F30" s="771">
        <f ca="1">'WP 2-1-4 Plant Details'!EK29</f>
        <v>7469086</v>
      </c>
      <c r="G30" s="327"/>
    </row>
    <row r="31" spans="1:7">
      <c r="A31" s="151">
        <f t="shared" si="0"/>
        <v>22</v>
      </c>
      <c r="B31" s="151" t="s">
        <v>298</v>
      </c>
      <c r="C31" s="43" t="s">
        <v>299</v>
      </c>
      <c r="D31" s="771">
        <f ca="1">'WP 2-1-4 Plant Details'!DF30</f>
        <v>686762.97</v>
      </c>
      <c r="E31" s="771">
        <f ca="1">'WP 2-1-4 Plant Details'!DR30</f>
        <v>686762.97</v>
      </c>
      <c r="F31" s="771">
        <f ca="1">'WP 2-1-4 Plant Details'!EK30</f>
        <v>686763</v>
      </c>
      <c r="G31" s="327"/>
    </row>
    <row r="32" spans="1:7">
      <c r="A32" s="151">
        <f t="shared" si="0"/>
        <v>23</v>
      </c>
      <c r="B32" s="151" t="s">
        <v>300</v>
      </c>
      <c r="C32" s="43" t="s">
        <v>301</v>
      </c>
      <c r="D32" s="771">
        <f ca="1">'WP 2-1-4 Plant Details'!DF31</f>
        <v>152411.98999999918</v>
      </c>
      <c r="E32" s="771">
        <f ca="1">'WP 2-1-4 Plant Details'!DR31</f>
        <v>732078.54999999923</v>
      </c>
      <c r="F32" s="771">
        <f ca="1">'WP 2-1-4 Plant Details'!EK31</f>
        <v>732079</v>
      </c>
      <c r="G32" s="327"/>
    </row>
    <row r="33" spans="1:7">
      <c r="A33" s="151">
        <f t="shared" si="0"/>
        <v>24</v>
      </c>
      <c r="B33" s="151" t="s">
        <v>302</v>
      </c>
      <c r="C33" s="43" t="s">
        <v>303</v>
      </c>
      <c r="D33" s="771">
        <f>'WP 2-1-4 Plant Details'!DF32</f>
        <v>1553129195.0100005</v>
      </c>
      <c r="E33" s="771">
        <f>'WP 2-1-4 Plant Details'!DR32</f>
        <v>1709812922.2719269</v>
      </c>
      <c r="F33" s="771">
        <f>'WP 2-1-4 Plant Details'!EK32</f>
        <v>1797246291</v>
      </c>
      <c r="G33" s="327"/>
    </row>
    <row r="34" spans="1:7">
      <c r="A34" s="151">
        <f t="shared" si="0"/>
        <v>25</v>
      </c>
      <c r="B34" s="151" t="s">
        <v>304</v>
      </c>
      <c r="C34" s="43" t="s">
        <v>305</v>
      </c>
      <c r="D34" s="771">
        <f>'WP 2-1-4 Plant Details'!DF33</f>
        <v>77732163.890000001</v>
      </c>
      <c r="E34" s="771">
        <f>'WP 2-1-4 Plant Details'!DR33</f>
        <v>88565215.800000012</v>
      </c>
      <c r="F34" s="771">
        <f>'WP 2-1-4 Plant Details'!EK33</f>
        <v>88565216</v>
      </c>
      <c r="G34" s="327"/>
    </row>
    <row r="35" spans="1:7">
      <c r="A35" s="151">
        <f t="shared" si="0"/>
        <v>26</v>
      </c>
      <c r="B35" s="151" t="s">
        <v>306</v>
      </c>
      <c r="C35" s="43" t="s">
        <v>307</v>
      </c>
      <c r="D35" s="771">
        <f>'WP 2-1-4 Plant Details'!DF34</f>
        <v>3154102.33</v>
      </c>
      <c r="E35" s="771">
        <f>'WP 2-1-4 Plant Details'!DR34</f>
        <v>3316135.2400000007</v>
      </c>
      <c r="F35" s="771">
        <f>'WP 2-1-4 Plant Details'!EK34</f>
        <v>3316135</v>
      </c>
      <c r="G35" s="327"/>
    </row>
    <row r="36" spans="1:7">
      <c r="A36" s="151">
        <f t="shared" si="0"/>
        <v>27</v>
      </c>
      <c r="B36" s="151" t="s">
        <v>308</v>
      </c>
      <c r="C36" s="43" t="s">
        <v>309</v>
      </c>
      <c r="D36" s="771">
        <f>'WP 2-1-4 Plant Details'!DF35</f>
        <v>34181514.939999983</v>
      </c>
      <c r="E36" s="771">
        <f>'WP 2-1-4 Plant Details'!DR35</f>
        <v>35226103.929999977</v>
      </c>
      <c r="F36" s="771">
        <f>'WP 2-1-4 Plant Details'!EK35</f>
        <v>35226104</v>
      </c>
      <c r="G36" s="327"/>
    </row>
    <row r="37" spans="1:7">
      <c r="A37" s="151">
        <f t="shared" si="0"/>
        <v>28</v>
      </c>
      <c r="B37" s="151" t="s">
        <v>310</v>
      </c>
      <c r="C37" s="43" t="s">
        <v>311</v>
      </c>
      <c r="D37" s="771">
        <f>'WP 2-1-4 Plant Details'!DF36</f>
        <v>23796226.569999993</v>
      </c>
      <c r="E37" s="771">
        <f>'WP 2-1-4 Plant Details'!DR36</f>
        <v>24839526.989999995</v>
      </c>
      <c r="F37" s="771">
        <f>'WP 2-1-4 Plant Details'!EK36</f>
        <v>24839527</v>
      </c>
      <c r="G37" s="327"/>
    </row>
    <row r="38" spans="1:7">
      <c r="A38" s="151">
        <f t="shared" si="0"/>
        <v>29</v>
      </c>
      <c r="B38" s="151" t="s">
        <v>312</v>
      </c>
      <c r="C38" s="43" t="s">
        <v>313</v>
      </c>
      <c r="D38" s="771">
        <f>'WP 2-1-4 Plant Details'!DF37</f>
        <v>2999948263.9200044</v>
      </c>
      <c r="E38" s="771">
        <f>'WP 2-1-4 Plant Details'!DR37</f>
        <v>3161715789.4110837</v>
      </c>
      <c r="F38" s="771">
        <f>'WP 2-1-4 Plant Details'!EK37</f>
        <v>3236143145</v>
      </c>
      <c r="G38" s="327"/>
    </row>
    <row r="39" spans="1:7">
      <c r="A39" s="151">
        <f t="shared" si="0"/>
        <v>30</v>
      </c>
      <c r="B39" s="151" t="s">
        <v>314</v>
      </c>
      <c r="C39" s="43" t="s">
        <v>315</v>
      </c>
      <c r="D39" s="771">
        <f>'WP 2-1-4 Plant Details'!DF38</f>
        <v>5487574.1699999999</v>
      </c>
      <c r="E39" s="771">
        <f>'WP 2-1-4 Plant Details'!DR38</f>
        <v>5681302.2547084671</v>
      </c>
      <c r="F39" s="771">
        <f>'WP 2-1-4 Plant Details'!EK38</f>
        <v>6679342</v>
      </c>
      <c r="G39" s="327"/>
    </row>
    <row r="40" spans="1:7">
      <c r="A40" s="151">
        <f t="shared" si="0"/>
        <v>31</v>
      </c>
      <c r="B40" s="151" t="s">
        <v>316</v>
      </c>
      <c r="C40" s="43" t="s">
        <v>317</v>
      </c>
      <c r="D40" s="771">
        <f>'WP 2-1-4 Plant Details'!DF39</f>
        <v>44528805.129999995</v>
      </c>
      <c r="E40" s="771">
        <f>'WP 2-1-4 Plant Details'!DR39</f>
        <v>69327226.424491525</v>
      </c>
      <c r="F40" s="771">
        <f>'WP 2-1-4 Plant Details'!EK39</f>
        <v>144485399</v>
      </c>
      <c r="G40" s="327"/>
    </row>
    <row r="41" spans="1:7">
      <c r="A41" s="151">
        <f t="shared" si="0"/>
        <v>32</v>
      </c>
      <c r="B41" s="151" t="s">
        <v>318</v>
      </c>
      <c r="C41" s="43" t="s">
        <v>319</v>
      </c>
      <c r="D41" s="771">
        <f>'WP 2-1-4 Plant Details'!DF40</f>
        <v>11698403.079999996</v>
      </c>
      <c r="E41" s="771">
        <f>'WP 2-1-4 Plant Details'!DR40</f>
        <v>12018240.079999994</v>
      </c>
      <c r="F41" s="771">
        <f>'WP 2-1-4 Plant Details'!EK40</f>
        <v>12018240</v>
      </c>
      <c r="G41" s="327"/>
    </row>
    <row r="42" spans="1:7">
      <c r="A42" s="151">
        <f t="shared" si="0"/>
        <v>33</v>
      </c>
      <c r="B42" s="151" t="s">
        <v>320</v>
      </c>
      <c r="C42" s="43" t="s">
        <v>321</v>
      </c>
      <c r="D42" s="771">
        <f>'WP 2-1-4 Plant Details'!DF41</f>
        <v>1348563517.8049996</v>
      </c>
      <c r="E42" s="771">
        <f>'WP 2-1-4 Plant Details'!DR41</f>
        <v>1420083331.293376</v>
      </c>
      <c r="F42" s="771">
        <f>'WP 2-1-4 Plant Details'!EK41</f>
        <v>1466853424</v>
      </c>
      <c r="G42" s="327"/>
    </row>
    <row r="43" spans="1:7">
      <c r="A43" s="151">
        <f t="shared" si="0"/>
        <v>34</v>
      </c>
      <c r="B43" s="151" t="s">
        <v>322</v>
      </c>
      <c r="C43" s="43" t="s">
        <v>323</v>
      </c>
      <c r="D43" s="771">
        <f>'WP 2-1-4 Plant Details'!DF42</f>
        <v>343804504.25</v>
      </c>
      <c r="E43" s="771">
        <f>'WP 2-1-4 Plant Details'!DR42</f>
        <v>353937918.44672567</v>
      </c>
      <c r="F43" s="771">
        <f>'WP 2-1-4 Plant Details'!EK42</f>
        <v>380134158</v>
      </c>
      <c r="G43" s="327"/>
    </row>
    <row r="44" spans="1:7">
      <c r="A44" s="151">
        <f t="shared" si="0"/>
        <v>35</v>
      </c>
      <c r="B44" s="151">
        <v>381.1</v>
      </c>
      <c r="C44" s="43" t="s">
        <v>324</v>
      </c>
      <c r="D44" s="771">
        <f>'WP 2-1-4 Plant Details'!DF43</f>
        <v>5958961.1000000024</v>
      </c>
      <c r="E44" s="771">
        <f>'WP 2-1-4 Plant Details'!DR43</f>
        <v>5892827.2933333367</v>
      </c>
      <c r="F44" s="771">
        <f>'WP 2-1-4 Plant Details'!EK43</f>
        <v>4609775</v>
      </c>
      <c r="G44" s="327"/>
    </row>
    <row r="45" spans="1:7">
      <c r="A45" s="151">
        <f t="shared" si="0"/>
        <v>36</v>
      </c>
      <c r="B45" s="151" t="s">
        <v>325</v>
      </c>
      <c r="C45" s="43" t="s">
        <v>326</v>
      </c>
      <c r="D45" s="771">
        <f>'WP 2-1-4 Plant Details'!DF44</f>
        <v>116652748.21000007</v>
      </c>
      <c r="E45" s="771">
        <f>'WP 2-1-4 Plant Details'!DR44</f>
        <v>116999687.85777786</v>
      </c>
      <c r="F45" s="771">
        <f>'WP 2-1-4 Plant Details'!EK44</f>
        <v>116938084</v>
      </c>
      <c r="G45" s="327"/>
    </row>
    <row r="46" spans="1:7">
      <c r="A46" s="151">
        <f t="shared" si="0"/>
        <v>37</v>
      </c>
      <c r="B46" s="151" t="s">
        <v>327</v>
      </c>
      <c r="C46" s="43" t="s">
        <v>328</v>
      </c>
      <c r="D46" s="771">
        <f>'WP 2-1-4 Plant Details'!DF45</f>
        <v>74108822.140000015</v>
      </c>
      <c r="E46" s="771">
        <f>'WP 2-1-4 Plant Details'!DR45</f>
        <v>72995611.711111113</v>
      </c>
      <c r="F46" s="771">
        <f>'WP 2-1-4 Plant Details'!EK45</f>
        <v>72945964</v>
      </c>
      <c r="G46" s="327"/>
    </row>
    <row r="47" spans="1:7">
      <c r="A47" s="151">
        <f t="shared" si="0"/>
        <v>38</v>
      </c>
      <c r="B47" s="151" t="s">
        <v>329</v>
      </c>
      <c r="C47" s="43" t="s">
        <v>330</v>
      </c>
      <c r="D47" s="771">
        <f>'WP 2-1-4 Plant Details'!DF46</f>
        <v>42623504.479999967</v>
      </c>
      <c r="E47" s="771">
        <f>'WP 2-1-4 Plant Details'!DR46</f>
        <v>42670394.702222191</v>
      </c>
      <c r="F47" s="771">
        <f>'WP 2-1-4 Plant Details'!EK46</f>
        <v>42669379</v>
      </c>
      <c r="G47" s="327"/>
    </row>
    <row r="48" spans="1:7">
      <c r="A48" s="151">
        <f t="shared" si="0"/>
        <v>39</v>
      </c>
      <c r="B48" s="151" t="s">
        <v>331</v>
      </c>
      <c r="C48" s="43" t="s">
        <v>332</v>
      </c>
      <c r="D48" s="771">
        <f>'WP 2-1-4 Plant Details'!DF47</f>
        <v>1235858.0099999998</v>
      </c>
      <c r="E48" s="771">
        <f>'WP 2-1-4 Plant Details'!DR47</f>
        <v>1235858.0099999998</v>
      </c>
      <c r="F48" s="771">
        <f>'WP 2-1-4 Plant Details'!EK47</f>
        <v>1235858</v>
      </c>
      <c r="G48" s="327"/>
    </row>
    <row r="49" spans="1:7">
      <c r="A49" s="151">
        <f t="shared" si="0"/>
        <v>40</v>
      </c>
      <c r="B49" s="151" t="s">
        <v>333</v>
      </c>
      <c r="C49" s="43" t="s">
        <v>334</v>
      </c>
      <c r="D49" s="771">
        <f>'WP 2-1-4 Plant Details'!DF48</f>
        <v>13740341.879999999</v>
      </c>
      <c r="E49" s="771">
        <f>'WP 2-1-4 Plant Details'!DR48</f>
        <v>13740341.879999999</v>
      </c>
      <c r="F49" s="771">
        <f>'WP 2-1-4 Plant Details'!EK48</f>
        <v>13740342</v>
      </c>
      <c r="G49" s="327"/>
    </row>
    <row r="50" spans="1:7">
      <c r="A50" s="151">
        <f t="shared" si="0"/>
        <v>41</v>
      </c>
      <c r="B50" s="151" t="s">
        <v>335</v>
      </c>
      <c r="C50" s="43" t="s">
        <v>336</v>
      </c>
      <c r="D50" s="771">
        <f>'WP 2-1-4 Plant Details'!DF49</f>
        <v>16426221.780000009</v>
      </c>
      <c r="E50" s="771">
        <f>'WP 2-1-4 Plant Details'!DR49</f>
        <v>16629550.49000001</v>
      </c>
      <c r="F50" s="771">
        <f>'WP 2-1-4 Plant Details'!EK49</f>
        <v>16629550</v>
      </c>
      <c r="G50" s="327"/>
    </row>
    <row r="51" spans="1:7">
      <c r="A51" s="151">
        <f t="shared" si="0"/>
        <v>42</v>
      </c>
      <c r="B51" s="151" t="s">
        <v>337</v>
      </c>
      <c r="C51" s="43" t="s">
        <v>338</v>
      </c>
      <c r="D51" s="771">
        <f>'WP 2-1-4 Plant Details'!DF50</f>
        <v>5397313.9900000012</v>
      </c>
      <c r="E51" s="771">
        <f>'WP 2-1-4 Plant Details'!DR50</f>
        <v>5393895.6961111128</v>
      </c>
      <c r="F51" s="771">
        <f>'WP 2-1-4 Plant Details'!EK50</f>
        <v>5393790</v>
      </c>
      <c r="G51" s="327"/>
    </row>
    <row r="52" spans="1:7">
      <c r="A52" s="151">
        <f t="shared" si="0"/>
        <v>43</v>
      </c>
      <c r="B52" s="151" t="s">
        <v>339</v>
      </c>
      <c r="C52" s="43" t="s">
        <v>340</v>
      </c>
      <c r="D52" s="771">
        <f>'WP 2-1-4 Plant Details'!DF51</f>
        <v>76288261.630000025</v>
      </c>
      <c r="E52" s="771">
        <f>'WP 2-1-4 Plant Details'!DR51</f>
        <v>77875182.952132583</v>
      </c>
      <c r="F52" s="771">
        <f>'WP 2-1-4 Plant Details'!EK51</f>
        <v>84844485</v>
      </c>
      <c r="G52" s="327"/>
    </row>
    <row r="53" spans="1:7">
      <c r="A53" s="151">
        <f t="shared" si="0"/>
        <v>44</v>
      </c>
      <c r="B53" s="151" t="s">
        <v>341</v>
      </c>
      <c r="C53" s="43" t="s">
        <v>342</v>
      </c>
      <c r="D53" s="771">
        <f>'WP 2-1-4 Plant Details'!DF52</f>
        <v>2833500.010000003</v>
      </c>
      <c r="E53" s="771">
        <f>'WP 2-1-4 Plant Details'!DR52</f>
        <v>2835338.5000000033</v>
      </c>
      <c r="F53" s="771">
        <f>'WP 2-1-4 Plant Details'!EK52</f>
        <v>2835339</v>
      </c>
      <c r="G53" s="327"/>
    </row>
    <row r="54" spans="1:7">
      <c r="A54" s="151">
        <f t="shared" si="0"/>
        <v>45</v>
      </c>
      <c r="B54" s="151">
        <v>391.1</v>
      </c>
      <c r="C54" s="43" t="s">
        <v>343</v>
      </c>
      <c r="D54" s="771">
        <f>'WP 2-1-4 Plant Details'!DF53</f>
        <v>8870946.0300000012</v>
      </c>
      <c r="E54" s="771">
        <f>'WP 2-1-4 Plant Details'!DR53</f>
        <v>57609078.840776317</v>
      </c>
      <c r="F54" s="771">
        <f>'WP 2-1-4 Plant Details'!EK53</f>
        <v>82778704</v>
      </c>
      <c r="G54" s="327"/>
    </row>
    <row r="55" spans="1:7">
      <c r="A55" s="151">
        <f t="shared" si="0"/>
        <v>46</v>
      </c>
      <c r="B55" s="151">
        <v>391.11</v>
      </c>
      <c r="C55" s="43" t="s">
        <v>344</v>
      </c>
      <c r="D55" s="771">
        <f>'WP 2-1-4 Plant Details'!DF54</f>
        <v>393751.3000000047</v>
      </c>
      <c r="E55" s="771">
        <f>'WP 2-1-4 Plant Details'!DR54</f>
        <v>386423.6100000047</v>
      </c>
      <c r="F55" s="771">
        <f>'WP 2-1-4 Plant Details'!EK54</f>
        <v>386424</v>
      </c>
      <c r="G55" s="327"/>
    </row>
    <row r="56" spans="1:7">
      <c r="A56" s="151">
        <f t="shared" si="0"/>
        <v>47</v>
      </c>
      <c r="B56" s="151">
        <v>391.12</v>
      </c>
      <c r="C56" s="43" t="s">
        <v>345</v>
      </c>
      <c r="D56" s="771">
        <f>'WP 2-1-4 Plant Details'!DF55</f>
        <v>4858776.3999999994</v>
      </c>
      <c r="E56" s="771">
        <f>'WP 2-1-4 Plant Details'!DR55</f>
        <v>38178200.410740882</v>
      </c>
      <c r="F56" s="771">
        <f>'WP 2-1-4 Plant Details'!EK55</f>
        <v>59725955</v>
      </c>
      <c r="G56" s="327"/>
    </row>
    <row r="57" spans="1:7">
      <c r="A57" s="151">
        <f t="shared" si="0"/>
        <v>48</v>
      </c>
      <c r="B57" s="151">
        <v>391.2</v>
      </c>
      <c r="C57" s="43" t="s">
        <v>346</v>
      </c>
      <c r="D57" s="771">
        <f>'WP 2-1-4 Plant Details'!DF56</f>
        <v>65179261.220000006</v>
      </c>
      <c r="E57" s="771">
        <f>'WP 2-1-4 Plant Details'!DR56</f>
        <v>62358917.544765778</v>
      </c>
      <c r="F57" s="771">
        <f>'WP 2-1-4 Plant Details'!EK56</f>
        <v>64397739</v>
      </c>
      <c r="G57" s="327"/>
    </row>
    <row r="58" spans="1:7">
      <c r="A58" s="151">
        <f t="shared" si="0"/>
        <v>49</v>
      </c>
      <c r="B58" s="151">
        <v>391.31</v>
      </c>
      <c r="C58" s="43" t="s">
        <v>347</v>
      </c>
      <c r="D58" s="771">
        <f>'WP 2-1-4 Plant Details'!DF57</f>
        <v>0</v>
      </c>
      <c r="E58" s="771">
        <f>'WP 2-1-4 Plant Details'!DR57</f>
        <v>0</v>
      </c>
      <c r="F58" s="771">
        <f>'WP 2-1-4 Plant Details'!EK57</f>
        <v>0</v>
      </c>
      <c r="G58" s="327"/>
    </row>
    <row r="59" spans="1:7">
      <c r="A59" s="151">
        <f t="shared" si="0"/>
        <v>50</v>
      </c>
      <c r="B59" s="151">
        <v>391.5</v>
      </c>
      <c r="C59" s="43" t="s">
        <v>348</v>
      </c>
      <c r="D59" s="771">
        <f>'WP 2-1-4 Plant Details'!DF58</f>
        <v>713921.41</v>
      </c>
      <c r="E59" s="771">
        <f>'WP 2-1-4 Plant Details'!DR58</f>
        <v>760127.91999999993</v>
      </c>
      <c r="F59" s="771">
        <f>'WP 2-1-4 Plant Details'!EK58</f>
        <v>760128</v>
      </c>
      <c r="G59" s="327"/>
    </row>
    <row r="60" spans="1:7">
      <c r="A60" s="151">
        <f t="shared" si="0"/>
        <v>51</v>
      </c>
      <c r="B60" s="151">
        <v>391.6</v>
      </c>
      <c r="C60" s="43" t="s">
        <v>349</v>
      </c>
      <c r="D60" s="771">
        <f>'WP 2-1-4 Plant Details'!DF59</f>
        <v>844802.96</v>
      </c>
      <c r="E60" s="771">
        <f>'WP 2-1-4 Plant Details'!DR59</f>
        <v>844802.96</v>
      </c>
      <c r="F60" s="771">
        <f>'WP 2-1-4 Plant Details'!EK59</f>
        <v>844803</v>
      </c>
      <c r="G60" s="327"/>
    </row>
    <row r="61" spans="1:7">
      <c r="A61" s="151">
        <f t="shared" si="0"/>
        <v>52</v>
      </c>
      <c r="B61" s="151" t="s">
        <v>761</v>
      </c>
      <c r="C61" s="43" t="s">
        <v>351</v>
      </c>
      <c r="D61" s="771">
        <f>'WP 2-1-4 Plant Details'!DF60</f>
        <v>7286786.1599999974</v>
      </c>
      <c r="E61" s="771">
        <f>'WP 2-1-4 Plant Details'!DR60</f>
        <v>7504720.0771621745</v>
      </c>
      <c r="F61" s="771">
        <f>'WP 2-1-4 Plant Details'!EK60</f>
        <v>8564632</v>
      </c>
      <c r="G61" s="327"/>
    </row>
    <row r="62" spans="1:7">
      <c r="A62" s="151">
        <f t="shared" si="0"/>
        <v>53</v>
      </c>
      <c r="B62" s="151">
        <v>392.1</v>
      </c>
      <c r="C62" s="43" t="s">
        <v>352</v>
      </c>
      <c r="D62" s="771">
        <f>'WP 2-1-4 Plant Details'!DF61</f>
        <v>22791718</v>
      </c>
      <c r="E62" s="771">
        <f>'WP 2-1-4 Plant Details'!DR61</f>
        <v>24203062.438359287</v>
      </c>
      <c r="F62" s="771">
        <f>'WP 2-1-4 Plant Details'!EK61</f>
        <v>32298695</v>
      </c>
      <c r="G62" s="327"/>
    </row>
    <row r="63" spans="1:7">
      <c r="A63" s="151">
        <f t="shared" si="0"/>
        <v>54</v>
      </c>
      <c r="B63" s="151">
        <v>392.2</v>
      </c>
      <c r="C63" s="43" t="s">
        <v>353</v>
      </c>
      <c r="D63" s="771">
        <f>'WP 2-1-4 Plant Details'!DF62</f>
        <v>32187884.090000018</v>
      </c>
      <c r="E63" s="771">
        <f>'WP 2-1-4 Plant Details'!DR62</f>
        <v>30322680.035880938</v>
      </c>
      <c r="F63" s="771">
        <f>'WP 2-1-4 Plant Details'!EK62</f>
        <v>38125849</v>
      </c>
      <c r="G63" s="327"/>
    </row>
    <row r="64" spans="1:7">
      <c r="A64" s="151">
        <f t="shared" si="0"/>
        <v>55</v>
      </c>
      <c r="B64" s="151">
        <v>392.3</v>
      </c>
      <c r="C64" s="43" t="s">
        <v>354</v>
      </c>
      <c r="D64" s="771">
        <f>'WP 2-1-4 Plant Details'!DF63</f>
        <v>16028685.290000003</v>
      </c>
      <c r="E64" s="771">
        <f>'WP 2-1-4 Plant Details'!DR63</f>
        <v>17957362.094800018</v>
      </c>
      <c r="F64" s="771">
        <f>'WP 2-1-4 Plant Details'!EK63</f>
        <v>21337232</v>
      </c>
      <c r="G64" s="327"/>
    </row>
    <row r="65" spans="1:7">
      <c r="A65" s="151">
        <f t="shared" si="0"/>
        <v>56</v>
      </c>
      <c r="B65" s="151" t="s">
        <v>355</v>
      </c>
      <c r="C65" s="43" t="s">
        <v>356</v>
      </c>
      <c r="D65" s="771">
        <f>'WP 2-1-4 Plant Details'!DF64</f>
        <v>3286853.73</v>
      </c>
      <c r="E65" s="771">
        <f>'WP 2-1-4 Plant Details'!DR64</f>
        <v>3286853.73</v>
      </c>
      <c r="F65" s="771">
        <f>'WP 2-1-4 Plant Details'!EK64</f>
        <v>3286854</v>
      </c>
      <c r="G65" s="327"/>
    </row>
    <row r="66" spans="1:7">
      <c r="A66" s="151">
        <f t="shared" si="0"/>
        <v>57</v>
      </c>
      <c r="B66" s="151" t="s">
        <v>357</v>
      </c>
      <c r="C66" s="43" t="s">
        <v>358</v>
      </c>
      <c r="D66" s="771">
        <f>'WP 2-1-4 Plant Details'!DF65</f>
        <v>23952223.91</v>
      </c>
      <c r="E66" s="771">
        <f>'WP 2-1-4 Plant Details'!DR65</f>
        <v>27351277.340247482</v>
      </c>
      <c r="F66" s="771">
        <f>'WP 2-1-4 Plant Details'!EK65</f>
        <v>27381065</v>
      </c>
      <c r="G66" s="327"/>
    </row>
    <row r="67" spans="1:7">
      <c r="A67" s="151">
        <f t="shared" si="0"/>
        <v>58</v>
      </c>
      <c r="B67" s="151" t="s">
        <v>359</v>
      </c>
      <c r="C67" s="43" t="s">
        <v>360</v>
      </c>
      <c r="D67" s="771">
        <f>'WP 2-1-4 Plant Details'!DF66</f>
        <v>7.999999999992724E-2</v>
      </c>
      <c r="E67" s="771">
        <f>'WP 2-1-4 Plant Details'!DR66</f>
        <v>7.999999999992724E-2</v>
      </c>
      <c r="F67" s="771">
        <f>'WP 2-1-4 Plant Details'!EK66</f>
        <v>0</v>
      </c>
      <c r="G67" s="327"/>
    </row>
    <row r="68" spans="1:7">
      <c r="A68" s="151">
        <f t="shared" si="0"/>
        <v>59</v>
      </c>
      <c r="B68" s="151" t="s">
        <v>361</v>
      </c>
      <c r="C68" s="43" t="s">
        <v>362</v>
      </c>
      <c r="D68" s="771">
        <f>'WP 2-1-4 Plant Details'!DF67</f>
        <v>8154372.8800000027</v>
      </c>
      <c r="E68" s="771">
        <f>'WP 2-1-4 Plant Details'!DR67</f>
        <v>8579894.0100000035</v>
      </c>
      <c r="F68" s="771">
        <f>'WP 2-1-4 Plant Details'!EK67</f>
        <v>8016880</v>
      </c>
      <c r="G68" s="327"/>
    </row>
    <row r="69" spans="1:7">
      <c r="A69" s="151">
        <f t="shared" si="0"/>
        <v>60</v>
      </c>
      <c r="B69" s="151" t="s">
        <v>363</v>
      </c>
      <c r="C69" s="43" t="s">
        <v>364</v>
      </c>
      <c r="D69" s="771">
        <f>'WP 2-1-4 Plant Details'!DF68</f>
        <v>5008773.66</v>
      </c>
      <c r="E69" s="771">
        <f>'WP 2-1-4 Plant Details'!DR68</f>
        <v>5876660.6732761636</v>
      </c>
      <c r="F69" s="771">
        <f>'WP 2-1-4 Plant Details'!EK68</f>
        <v>6868954</v>
      </c>
      <c r="G69" s="327"/>
    </row>
    <row r="70" spans="1:7">
      <c r="A70" s="151">
        <f t="shared" si="0"/>
        <v>61</v>
      </c>
      <c r="B70" s="151" t="s">
        <v>365</v>
      </c>
      <c r="C70" s="43" t="s">
        <v>366</v>
      </c>
      <c r="D70" s="771">
        <f>'WP 2-1-4 Plant Details'!DF69</f>
        <v>3093211.7400000012</v>
      </c>
      <c r="E70" s="771">
        <f>'WP 2-1-4 Plant Details'!DR69</f>
        <v>3358173.7700000019</v>
      </c>
      <c r="F70" s="771">
        <f>'WP 2-1-4 Plant Details'!EK69</f>
        <v>3072129</v>
      </c>
      <c r="G70" s="327"/>
    </row>
    <row r="71" spans="1:7">
      <c r="A71" s="151">
        <f t="shared" si="0"/>
        <v>62</v>
      </c>
      <c r="B71" s="8"/>
      <c r="C71" s="43" t="s">
        <v>762</v>
      </c>
      <c r="D71" s="771">
        <f>'WP 2-1-4 Plant Details'!DF70</f>
        <v>932278.91499328602</v>
      </c>
      <c r="E71" s="771">
        <f>'WP 2-1-4 Plant Details'!DR70</f>
        <v>932278.91499328602</v>
      </c>
      <c r="F71" s="771">
        <f>'WP 2-1-4 Plant Details'!EK70</f>
        <v>932279</v>
      </c>
    </row>
    <row r="72" spans="1:7" ht="13.3" thickBot="1">
      <c r="A72" s="151">
        <f t="shared" si="0"/>
        <v>63</v>
      </c>
      <c r="B72" s="8"/>
      <c r="C72" s="7" t="s">
        <v>398</v>
      </c>
      <c r="D72" s="89">
        <f t="shared" ref="D72:F72" ca="1" si="1">SUM(D10:D71)</f>
        <v>7368582023.9199972</v>
      </c>
      <c r="E72" s="89">
        <f t="shared" ca="1" si="1"/>
        <v>8032978975.1698895</v>
      </c>
      <c r="F72" s="89">
        <f t="shared" ca="1" si="1"/>
        <v>8551898644</v>
      </c>
    </row>
    <row r="73" spans="1:7" ht="13.3" thickTop="1">
      <c r="A73" s="8"/>
      <c r="B73" s="8"/>
      <c r="C73" s="7"/>
      <c r="D73" s="708">
        <f ca="1">D72-'WP 2-1-4 Plant Details'!DF71</f>
        <v>0</v>
      </c>
      <c r="E73" s="772">
        <f ca="1">E72-'WP 2-1-4 Plant Details'!DR71</f>
        <v>0</v>
      </c>
      <c r="F73" s="773">
        <f ca="1">F72-'WP 2-1-4 Plant Details'!EK71</f>
        <v>0</v>
      </c>
    </row>
    <row r="74" spans="1:7">
      <c r="A74" s="8"/>
      <c r="B74" s="8"/>
      <c r="C74" s="7"/>
      <c r="D74" s="174"/>
      <c r="E74" s="174"/>
      <c r="F74" s="174"/>
    </row>
    <row r="75" spans="1:7">
      <c r="E75" s="704"/>
      <c r="F75" s="299"/>
    </row>
    <row r="76" spans="1:7">
      <c r="A76" s="26"/>
      <c r="B76" s="26"/>
      <c r="D76" s="318"/>
      <c r="F76" s="299"/>
    </row>
    <row r="78" spans="1:7">
      <c r="D78" s="317"/>
    </row>
  </sheetData>
  <phoneticPr fontId="19" type="noConversion"/>
  <printOptions horizontalCentered="1"/>
  <pageMargins left="0.7" right="0.7" top="0.75" bottom="0.75" header="0.3" footer="0.3"/>
  <pageSetup scale="5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DAD4C-4B9D-4C6E-8CAE-2E81BE686D40}">
  <dimension ref="A1:X272"/>
  <sheetViews>
    <sheetView zoomScale="40" zoomScaleNormal="40" workbookViewId="0">
      <selection activeCell="AC1" sqref="AC1"/>
    </sheetView>
  </sheetViews>
  <sheetFormatPr defaultColWidth="9.15234375" defaultRowHeight="12.45" outlineLevelRow="1" outlineLevelCol="1"/>
  <cols>
    <col min="1" max="1" width="9.15234375" style="7"/>
    <col min="2" max="2" width="34" style="7" customWidth="1"/>
    <col min="3" max="3" width="48.15234375" style="7" bestFit="1" customWidth="1"/>
    <col min="4" max="4" width="10.53515625" style="7" bestFit="1" customWidth="1"/>
    <col min="5" max="23" width="14.15234375" style="7" customWidth="1" outlineLevel="1"/>
    <col min="24" max="24" width="12" style="7" bestFit="1" customWidth="1"/>
    <col min="25" max="16384" width="9.15234375" style="7"/>
  </cols>
  <sheetData>
    <row r="1" spans="1:23">
      <c r="A1" s="387" t="s">
        <v>248</v>
      </c>
    </row>
    <row r="2" spans="1:23">
      <c r="A2" s="387" t="s">
        <v>757</v>
      </c>
    </row>
    <row r="3" spans="1:23">
      <c r="A3" s="387" t="s">
        <v>10</v>
      </c>
    </row>
    <row r="4" spans="1:23">
      <c r="A4" s="387" t="s">
        <v>11</v>
      </c>
    </row>
    <row r="6" spans="1:23" ht="12.9">
      <c r="A6" s="5"/>
      <c r="E6" s="42" t="s">
        <v>763</v>
      </c>
      <c r="F6" s="42" t="s">
        <v>763</v>
      </c>
      <c r="G6" s="42" t="s">
        <v>763</v>
      </c>
      <c r="H6" s="42" t="s">
        <v>763</v>
      </c>
      <c r="I6" s="42" t="s">
        <v>763</v>
      </c>
      <c r="J6" s="42" t="s">
        <v>763</v>
      </c>
      <c r="K6" s="42" t="s">
        <v>763</v>
      </c>
      <c r="L6" s="42" t="s">
        <v>763</v>
      </c>
      <c r="M6" s="42" t="s">
        <v>763</v>
      </c>
      <c r="N6" s="42" t="s">
        <v>763</v>
      </c>
      <c r="O6" s="42" t="s">
        <v>763</v>
      </c>
      <c r="P6" s="42" t="s">
        <v>763</v>
      </c>
      <c r="Q6" s="42" t="s">
        <v>763</v>
      </c>
      <c r="R6" s="42" t="s">
        <v>763</v>
      </c>
      <c r="S6" s="42" t="s">
        <v>763</v>
      </c>
      <c r="T6" s="42" t="s">
        <v>763</v>
      </c>
      <c r="U6" s="42" t="s">
        <v>763</v>
      </c>
      <c r="V6" s="42" t="s">
        <v>763</v>
      </c>
      <c r="W6" s="42" t="s">
        <v>763</v>
      </c>
    </row>
    <row r="7" spans="1:23" ht="12.9">
      <c r="A7" s="255"/>
      <c r="B7" s="255" t="s">
        <v>3</v>
      </c>
      <c r="C7" s="255" t="s">
        <v>764</v>
      </c>
      <c r="D7" s="255" t="s">
        <v>760</v>
      </c>
      <c r="E7" s="915">
        <v>45838</v>
      </c>
      <c r="F7" s="915">
        <v>45869</v>
      </c>
      <c r="G7" s="915">
        <v>45900</v>
      </c>
      <c r="H7" s="915">
        <v>45930</v>
      </c>
      <c r="I7" s="915">
        <v>45961</v>
      </c>
      <c r="J7" s="915">
        <v>45991</v>
      </c>
      <c r="K7" s="915">
        <v>46022</v>
      </c>
      <c r="L7" s="915">
        <v>46053</v>
      </c>
      <c r="M7" s="915">
        <v>46081</v>
      </c>
      <c r="N7" s="915">
        <v>46112</v>
      </c>
      <c r="O7" s="915">
        <v>46142</v>
      </c>
      <c r="P7" s="915">
        <v>46173</v>
      </c>
      <c r="Q7" s="915">
        <v>46203</v>
      </c>
      <c r="R7" s="915">
        <v>46234</v>
      </c>
      <c r="S7" s="915">
        <v>46265</v>
      </c>
      <c r="T7" s="915">
        <v>46295</v>
      </c>
      <c r="U7" s="915">
        <v>46326</v>
      </c>
      <c r="V7" s="915">
        <v>46356</v>
      </c>
      <c r="W7" s="915">
        <v>46387</v>
      </c>
    </row>
    <row r="9" spans="1:23">
      <c r="A9" s="8"/>
      <c r="B9" s="4" t="s">
        <v>765</v>
      </c>
      <c r="C9" s="7" t="s">
        <v>766</v>
      </c>
      <c r="D9" s="8" t="s">
        <v>257</v>
      </c>
      <c r="E9" s="31">
        <f t="shared" ref="E9:W9" si="0">E75+E140+E205</f>
        <v>0</v>
      </c>
      <c r="F9" s="31">
        <f t="shared" si="0"/>
        <v>0</v>
      </c>
      <c r="G9" s="31">
        <f t="shared" si="0"/>
        <v>0</v>
      </c>
      <c r="H9" s="31">
        <f t="shared" si="0"/>
        <v>0</v>
      </c>
      <c r="I9" s="31">
        <f t="shared" si="0"/>
        <v>0</v>
      </c>
      <c r="J9" s="31">
        <f t="shared" si="0"/>
        <v>0</v>
      </c>
      <c r="K9" s="31">
        <f t="shared" si="0"/>
        <v>0</v>
      </c>
      <c r="L9" s="31">
        <f t="shared" si="0"/>
        <v>0</v>
      </c>
      <c r="M9" s="31">
        <f t="shared" si="0"/>
        <v>0</v>
      </c>
      <c r="N9" s="31">
        <f t="shared" si="0"/>
        <v>0</v>
      </c>
      <c r="O9" s="31">
        <f t="shared" si="0"/>
        <v>0</v>
      </c>
      <c r="P9" s="31">
        <f t="shared" si="0"/>
        <v>0</v>
      </c>
      <c r="Q9" s="31">
        <f t="shared" si="0"/>
        <v>0</v>
      </c>
      <c r="R9" s="31">
        <f t="shared" si="0"/>
        <v>0</v>
      </c>
      <c r="S9" s="31">
        <f t="shared" si="0"/>
        <v>0</v>
      </c>
      <c r="T9" s="31">
        <f t="shared" si="0"/>
        <v>0</v>
      </c>
      <c r="U9" s="31">
        <f t="shared" si="0"/>
        <v>0</v>
      </c>
      <c r="V9" s="31">
        <f t="shared" si="0"/>
        <v>0</v>
      </c>
      <c r="W9" s="31">
        <f t="shared" si="0"/>
        <v>0</v>
      </c>
    </row>
    <row r="10" spans="1:23" outlineLevel="1">
      <c r="A10" s="8"/>
      <c r="D10" s="8" t="s">
        <v>259</v>
      </c>
      <c r="E10" s="31">
        <f t="shared" ref="E10:W10" si="1">E76+E141+E206</f>
        <v>0</v>
      </c>
      <c r="F10" s="31">
        <f t="shared" si="1"/>
        <v>0</v>
      </c>
      <c r="G10" s="31">
        <f t="shared" si="1"/>
        <v>0</v>
      </c>
      <c r="H10" s="31">
        <f t="shared" si="1"/>
        <v>0</v>
      </c>
      <c r="I10" s="31">
        <f t="shared" si="1"/>
        <v>0</v>
      </c>
      <c r="J10" s="31">
        <f t="shared" si="1"/>
        <v>0</v>
      </c>
      <c r="K10" s="31">
        <f t="shared" si="1"/>
        <v>0</v>
      </c>
      <c r="L10" s="31">
        <f t="shared" si="1"/>
        <v>0</v>
      </c>
      <c r="M10" s="31">
        <f t="shared" si="1"/>
        <v>0</v>
      </c>
      <c r="N10" s="31">
        <f t="shared" si="1"/>
        <v>0</v>
      </c>
      <c r="O10" s="31">
        <f t="shared" si="1"/>
        <v>0</v>
      </c>
      <c r="P10" s="31">
        <f t="shared" si="1"/>
        <v>0</v>
      </c>
      <c r="Q10" s="31">
        <f t="shared" si="1"/>
        <v>0</v>
      </c>
      <c r="R10" s="31">
        <f t="shared" si="1"/>
        <v>0</v>
      </c>
      <c r="S10" s="31">
        <f t="shared" si="1"/>
        <v>0</v>
      </c>
      <c r="T10" s="31">
        <f t="shared" si="1"/>
        <v>0</v>
      </c>
      <c r="U10" s="31">
        <f t="shared" si="1"/>
        <v>0</v>
      </c>
      <c r="V10" s="31">
        <f t="shared" si="1"/>
        <v>0</v>
      </c>
      <c r="W10" s="31">
        <f t="shared" si="1"/>
        <v>0</v>
      </c>
    </row>
    <row r="11" spans="1:23" outlineLevel="1">
      <c r="A11" s="8"/>
      <c r="D11" s="8" t="s">
        <v>261</v>
      </c>
      <c r="E11" s="31">
        <f t="shared" ref="E11:W11" si="2">E77+E142+E207</f>
        <v>0</v>
      </c>
      <c r="F11" s="31">
        <f t="shared" si="2"/>
        <v>0</v>
      </c>
      <c r="G11" s="31">
        <f t="shared" si="2"/>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c r="S11" s="31">
        <f t="shared" si="2"/>
        <v>0</v>
      </c>
      <c r="T11" s="31">
        <f t="shared" si="2"/>
        <v>0</v>
      </c>
      <c r="U11" s="31">
        <f t="shared" si="2"/>
        <v>0</v>
      </c>
      <c r="V11" s="31">
        <f t="shared" si="2"/>
        <v>0</v>
      </c>
      <c r="W11" s="31">
        <f t="shared" si="2"/>
        <v>0</v>
      </c>
    </row>
    <row r="12" spans="1:23" outlineLevel="1">
      <c r="A12" s="8"/>
      <c r="D12" s="8" t="s">
        <v>263</v>
      </c>
      <c r="E12" s="31">
        <f t="shared" ref="E12:W12" si="3">E78+E143+E208</f>
        <v>0</v>
      </c>
      <c r="F12" s="31">
        <f t="shared" si="3"/>
        <v>0</v>
      </c>
      <c r="G12" s="31">
        <f t="shared" si="3"/>
        <v>0</v>
      </c>
      <c r="H12" s="31">
        <f t="shared" si="3"/>
        <v>0</v>
      </c>
      <c r="I12" s="31">
        <f t="shared" si="3"/>
        <v>0</v>
      </c>
      <c r="J12" s="31">
        <f t="shared" si="3"/>
        <v>0</v>
      </c>
      <c r="K12" s="31">
        <f t="shared" si="3"/>
        <v>0</v>
      </c>
      <c r="L12" s="31">
        <f t="shared" si="3"/>
        <v>0</v>
      </c>
      <c r="M12" s="31">
        <f t="shared" si="3"/>
        <v>0</v>
      </c>
      <c r="N12" s="31">
        <f t="shared" si="3"/>
        <v>0</v>
      </c>
      <c r="O12" s="31">
        <f t="shared" si="3"/>
        <v>0</v>
      </c>
      <c r="P12" s="31">
        <f t="shared" si="3"/>
        <v>0</v>
      </c>
      <c r="Q12" s="31">
        <f t="shared" si="3"/>
        <v>0</v>
      </c>
      <c r="R12" s="31">
        <f t="shared" si="3"/>
        <v>0</v>
      </c>
      <c r="S12" s="31">
        <f t="shared" si="3"/>
        <v>0</v>
      </c>
      <c r="T12" s="31">
        <f t="shared" si="3"/>
        <v>0</v>
      </c>
      <c r="U12" s="31">
        <f t="shared" si="3"/>
        <v>0</v>
      </c>
      <c r="V12" s="31">
        <f t="shared" si="3"/>
        <v>0</v>
      </c>
      <c r="W12" s="31">
        <f t="shared" si="3"/>
        <v>0</v>
      </c>
    </row>
    <row r="13" spans="1:23" outlineLevel="1">
      <c r="A13" s="8"/>
      <c r="D13" s="8" t="s">
        <v>265</v>
      </c>
      <c r="E13" s="31">
        <f t="shared" ref="E13:W13" si="4">E79+E144+E209</f>
        <v>0</v>
      </c>
      <c r="F13" s="31">
        <f t="shared" si="4"/>
        <v>0</v>
      </c>
      <c r="G13" s="31">
        <f t="shared" si="4"/>
        <v>0</v>
      </c>
      <c r="H13" s="31">
        <f t="shared" si="4"/>
        <v>0</v>
      </c>
      <c r="I13" s="31">
        <f t="shared" si="4"/>
        <v>0</v>
      </c>
      <c r="J13" s="31">
        <f t="shared" si="4"/>
        <v>0</v>
      </c>
      <c r="K13" s="31">
        <f t="shared" si="4"/>
        <v>0</v>
      </c>
      <c r="L13" s="31">
        <f t="shared" si="4"/>
        <v>0</v>
      </c>
      <c r="M13" s="31">
        <f t="shared" si="4"/>
        <v>0</v>
      </c>
      <c r="N13" s="31">
        <f t="shared" si="4"/>
        <v>0</v>
      </c>
      <c r="O13" s="31">
        <f t="shared" si="4"/>
        <v>0</v>
      </c>
      <c r="P13" s="31">
        <f t="shared" si="4"/>
        <v>0</v>
      </c>
      <c r="Q13" s="31">
        <f t="shared" si="4"/>
        <v>0</v>
      </c>
      <c r="R13" s="31">
        <f t="shared" si="4"/>
        <v>0</v>
      </c>
      <c r="S13" s="31">
        <f t="shared" si="4"/>
        <v>0</v>
      </c>
      <c r="T13" s="31">
        <f t="shared" si="4"/>
        <v>0</v>
      </c>
      <c r="U13" s="31">
        <f t="shared" si="4"/>
        <v>0</v>
      </c>
      <c r="V13" s="31">
        <f t="shared" si="4"/>
        <v>0</v>
      </c>
      <c r="W13" s="31">
        <f t="shared" si="4"/>
        <v>0</v>
      </c>
    </row>
    <row r="14" spans="1:23" outlineLevel="1">
      <c r="A14" s="8"/>
      <c r="D14" s="8" t="s">
        <v>267</v>
      </c>
      <c r="E14" s="31">
        <f t="shared" ref="E14:W14" si="5">E80+E145+E210</f>
        <v>0</v>
      </c>
      <c r="F14" s="31">
        <f t="shared" si="5"/>
        <v>0</v>
      </c>
      <c r="G14" s="31">
        <f t="shared" si="5"/>
        <v>0</v>
      </c>
      <c r="H14" s="31">
        <f t="shared" si="5"/>
        <v>0</v>
      </c>
      <c r="I14" s="31">
        <f t="shared" si="5"/>
        <v>0</v>
      </c>
      <c r="J14" s="31">
        <f t="shared" si="5"/>
        <v>0</v>
      </c>
      <c r="K14" s="31">
        <f t="shared" si="5"/>
        <v>0</v>
      </c>
      <c r="L14" s="31">
        <f t="shared" si="5"/>
        <v>0</v>
      </c>
      <c r="M14" s="31">
        <f t="shared" si="5"/>
        <v>0</v>
      </c>
      <c r="N14" s="31">
        <f t="shared" si="5"/>
        <v>0</v>
      </c>
      <c r="O14" s="31">
        <f t="shared" si="5"/>
        <v>0</v>
      </c>
      <c r="P14" s="31">
        <f t="shared" si="5"/>
        <v>0</v>
      </c>
      <c r="Q14" s="31">
        <f t="shared" si="5"/>
        <v>0</v>
      </c>
      <c r="R14" s="31">
        <f t="shared" si="5"/>
        <v>0</v>
      </c>
      <c r="S14" s="31">
        <f t="shared" si="5"/>
        <v>0</v>
      </c>
      <c r="T14" s="31">
        <f t="shared" si="5"/>
        <v>0</v>
      </c>
      <c r="U14" s="31">
        <f t="shared" si="5"/>
        <v>0</v>
      </c>
      <c r="V14" s="31">
        <f t="shared" si="5"/>
        <v>0</v>
      </c>
      <c r="W14" s="31">
        <f t="shared" si="5"/>
        <v>0</v>
      </c>
    </row>
    <row r="15" spans="1:23" outlineLevel="1">
      <c r="A15" s="8"/>
      <c r="D15" s="8" t="s">
        <v>269</v>
      </c>
      <c r="E15" s="31">
        <f t="shared" ref="E15:W15" si="6">E81+E146+E211</f>
        <v>0</v>
      </c>
      <c r="F15" s="31">
        <f t="shared" si="6"/>
        <v>0</v>
      </c>
      <c r="G15" s="31">
        <f t="shared" si="6"/>
        <v>0</v>
      </c>
      <c r="H15" s="31">
        <f t="shared" si="6"/>
        <v>0</v>
      </c>
      <c r="I15" s="31">
        <f t="shared" si="6"/>
        <v>0</v>
      </c>
      <c r="J15" s="31">
        <f t="shared" si="6"/>
        <v>0</v>
      </c>
      <c r="K15" s="31">
        <f t="shared" si="6"/>
        <v>0</v>
      </c>
      <c r="L15" s="31">
        <f t="shared" si="6"/>
        <v>0</v>
      </c>
      <c r="M15" s="31">
        <f t="shared" si="6"/>
        <v>0</v>
      </c>
      <c r="N15" s="31">
        <f t="shared" si="6"/>
        <v>0</v>
      </c>
      <c r="O15" s="31">
        <f t="shared" si="6"/>
        <v>0</v>
      </c>
      <c r="P15" s="31">
        <f t="shared" si="6"/>
        <v>0</v>
      </c>
      <c r="Q15" s="31">
        <f t="shared" si="6"/>
        <v>0</v>
      </c>
      <c r="R15" s="31">
        <f t="shared" si="6"/>
        <v>0</v>
      </c>
      <c r="S15" s="31">
        <f t="shared" si="6"/>
        <v>0</v>
      </c>
      <c r="T15" s="31">
        <f t="shared" si="6"/>
        <v>0</v>
      </c>
      <c r="U15" s="31">
        <f t="shared" si="6"/>
        <v>0</v>
      </c>
      <c r="V15" s="31">
        <f t="shared" si="6"/>
        <v>0</v>
      </c>
      <c r="W15" s="31">
        <f t="shared" si="6"/>
        <v>0</v>
      </c>
    </row>
    <row r="16" spans="1:23" outlineLevel="1">
      <c r="A16" s="8"/>
      <c r="D16" s="8" t="s">
        <v>271</v>
      </c>
      <c r="E16" s="31">
        <f t="shared" ref="E16:W16" si="7">E82+E147+E212</f>
        <v>0</v>
      </c>
      <c r="F16" s="31">
        <f t="shared" si="7"/>
        <v>0</v>
      </c>
      <c r="G16" s="31">
        <f t="shared" si="7"/>
        <v>0</v>
      </c>
      <c r="H16" s="31">
        <f t="shared" si="7"/>
        <v>0</v>
      </c>
      <c r="I16" s="31">
        <f t="shared" si="7"/>
        <v>0</v>
      </c>
      <c r="J16" s="31">
        <f t="shared" si="7"/>
        <v>0</v>
      </c>
      <c r="K16" s="31">
        <f t="shared" si="7"/>
        <v>0</v>
      </c>
      <c r="L16" s="31">
        <f t="shared" si="7"/>
        <v>0</v>
      </c>
      <c r="M16" s="31">
        <f t="shared" si="7"/>
        <v>0</v>
      </c>
      <c r="N16" s="31">
        <f t="shared" si="7"/>
        <v>0</v>
      </c>
      <c r="O16" s="31">
        <f t="shared" si="7"/>
        <v>0</v>
      </c>
      <c r="P16" s="31">
        <f t="shared" si="7"/>
        <v>0</v>
      </c>
      <c r="Q16" s="31">
        <f t="shared" si="7"/>
        <v>0</v>
      </c>
      <c r="R16" s="31">
        <f t="shared" si="7"/>
        <v>0</v>
      </c>
      <c r="S16" s="31">
        <f t="shared" si="7"/>
        <v>0</v>
      </c>
      <c r="T16" s="31">
        <f t="shared" si="7"/>
        <v>0</v>
      </c>
      <c r="U16" s="31">
        <f t="shared" si="7"/>
        <v>0</v>
      </c>
      <c r="V16" s="31">
        <f t="shared" si="7"/>
        <v>0</v>
      </c>
      <c r="W16" s="31">
        <f t="shared" si="7"/>
        <v>0</v>
      </c>
    </row>
    <row r="17" spans="1:24" outlineLevel="1">
      <c r="A17" s="8"/>
      <c r="D17" s="8" t="s">
        <v>273</v>
      </c>
      <c r="E17" s="31">
        <f t="shared" ref="E17:W17" si="8">E83+E148+E213</f>
        <v>0</v>
      </c>
      <c r="F17" s="31">
        <f t="shared" si="8"/>
        <v>0</v>
      </c>
      <c r="G17" s="31">
        <f t="shared" si="8"/>
        <v>0</v>
      </c>
      <c r="H17" s="31">
        <f t="shared" si="8"/>
        <v>0</v>
      </c>
      <c r="I17" s="31">
        <f t="shared" si="8"/>
        <v>0</v>
      </c>
      <c r="J17" s="31">
        <f t="shared" si="8"/>
        <v>0</v>
      </c>
      <c r="K17" s="31">
        <f t="shared" si="8"/>
        <v>0</v>
      </c>
      <c r="L17" s="31">
        <f t="shared" si="8"/>
        <v>0</v>
      </c>
      <c r="M17" s="31">
        <f t="shared" si="8"/>
        <v>0</v>
      </c>
      <c r="N17" s="31">
        <f t="shared" si="8"/>
        <v>0</v>
      </c>
      <c r="O17" s="31">
        <f t="shared" si="8"/>
        <v>0</v>
      </c>
      <c r="P17" s="31">
        <f t="shared" si="8"/>
        <v>0</v>
      </c>
      <c r="Q17" s="31">
        <f t="shared" si="8"/>
        <v>0</v>
      </c>
      <c r="R17" s="31">
        <f t="shared" si="8"/>
        <v>0</v>
      </c>
      <c r="S17" s="31">
        <f t="shared" si="8"/>
        <v>0</v>
      </c>
      <c r="T17" s="31">
        <f t="shared" si="8"/>
        <v>0</v>
      </c>
      <c r="U17" s="31">
        <f t="shared" si="8"/>
        <v>0</v>
      </c>
      <c r="V17" s="31">
        <f t="shared" si="8"/>
        <v>0</v>
      </c>
      <c r="W17" s="31">
        <f t="shared" si="8"/>
        <v>0</v>
      </c>
    </row>
    <row r="18" spans="1:24" outlineLevel="1">
      <c r="A18" s="8"/>
      <c r="D18" s="8">
        <v>362.1</v>
      </c>
      <c r="E18" s="31">
        <f t="shared" ref="E18:W18" si="9">E84+E149+E214</f>
        <v>0</v>
      </c>
      <c r="F18" s="31">
        <f t="shared" si="9"/>
        <v>0</v>
      </c>
      <c r="G18" s="31">
        <f t="shared" si="9"/>
        <v>0</v>
      </c>
      <c r="H18" s="31">
        <f t="shared" si="9"/>
        <v>0</v>
      </c>
      <c r="I18" s="31">
        <f t="shared" si="9"/>
        <v>0</v>
      </c>
      <c r="J18" s="31">
        <f t="shared" si="9"/>
        <v>0</v>
      </c>
      <c r="K18" s="31">
        <f t="shared" si="9"/>
        <v>0</v>
      </c>
      <c r="L18" s="31">
        <f t="shared" si="9"/>
        <v>0</v>
      </c>
      <c r="M18" s="31">
        <f t="shared" si="9"/>
        <v>0</v>
      </c>
      <c r="N18" s="31">
        <f t="shared" si="9"/>
        <v>0</v>
      </c>
      <c r="O18" s="31">
        <f t="shared" si="9"/>
        <v>0</v>
      </c>
      <c r="P18" s="31">
        <f t="shared" si="9"/>
        <v>0</v>
      </c>
      <c r="Q18" s="31">
        <f t="shared" si="9"/>
        <v>0</v>
      </c>
      <c r="R18" s="31">
        <f t="shared" si="9"/>
        <v>0</v>
      </c>
      <c r="S18" s="31">
        <f t="shared" si="9"/>
        <v>0</v>
      </c>
      <c r="T18" s="31">
        <f t="shared" si="9"/>
        <v>0</v>
      </c>
      <c r="U18" s="31">
        <f t="shared" si="9"/>
        <v>0</v>
      </c>
      <c r="V18" s="31">
        <f t="shared" si="9"/>
        <v>0</v>
      </c>
      <c r="W18" s="31">
        <f t="shared" si="9"/>
        <v>0</v>
      </c>
    </row>
    <row r="19" spans="1:24" outlineLevel="1">
      <c r="A19" s="8"/>
      <c r="D19" s="8" t="s">
        <v>276</v>
      </c>
      <c r="E19" s="31">
        <f t="shared" ref="E19:W19" si="10">E85+E150+E215</f>
        <v>0</v>
      </c>
      <c r="F19" s="31">
        <f t="shared" si="10"/>
        <v>0</v>
      </c>
      <c r="G19" s="31">
        <f t="shared" si="10"/>
        <v>0</v>
      </c>
      <c r="H19" s="31">
        <f t="shared" si="10"/>
        <v>0</v>
      </c>
      <c r="I19" s="31">
        <f t="shared" si="10"/>
        <v>0</v>
      </c>
      <c r="J19" s="31">
        <f t="shared" si="10"/>
        <v>0</v>
      </c>
      <c r="K19" s="31">
        <f t="shared" si="10"/>
        <v>0</v>
      </c>
      <c r="L19" s="31">
        <f t="shared" si="10"/>
        <v>0</v>
      </c>
      <c r="M19" s="31">
        <f t="shared" si="10"/>
        <v>0</v>
      </c>
      <c r="N19" s="31">
        <f t="shared" si="10"/>
        <v>0</v>
      </c>
      <c r="O19" s="31">
        <f t="shared" si="10"/>
        <v>0</v>
      </c>
      <c r="P19" s="31">
        <f t="shared" si="10"/>
        <v>0</v>
      </c>
      <c r="Q19" s="31">
        <f t="shared" si="10"/>
        <v>0</v>
      </c>
      <c r="R19" s="31">
        <f t="shared" si="10"/>
        <v>0</v>
      </c>
      <c r="S19" s="31">
        <f t="shared" si="10"/>
        <v>0</v>
      </c>
      <c r="T19" s="31">
        <f t="shared" si="10"/>
        <v>0</v>
      </c>
      <c r="U19" s="31">
        <f t="shared" si="10"/>
        <v>0</v>
      </c>
      <c r="V19" s="31">
        <f t="shared" si="10"/>
        <v>0</v>
      </c>
      <c r="W19" s="31">
        <f t="shared" si="10"/>
        <v>0</v>
      </c>
    </row>
    <row r="20" spans="1:24" outlineLevel="1">
      <c r="A20" s="8"/>
      <c r="D20" s="8" t="s">
        <v>278</v>
      </c>
      <c r="E20" s="31">
        <f t="shared" ref="E20:W20" si="11">E86+E151+E216</f>
        <v>0</v>
      </c>
      <c r="F20" s="31">
        <f t="shared" si="11"/>
        <v>0</v>
      </c>
      <c r="G20" s="31">
        <f t="shared" si="11"/>
        <v>0</v>
      </c>
      <c r="H20" s="31">
        <f t="shared" si="11"/>
        <v>0</v>
      </c>
      <c r="I20" s="31">
        <f t="shared" si="11"/>
        <v>0</v>
      </c>
      <c r="J20" s="31">
        <f t="shared" si="11"/>
        <v>0</v>
      </c>
      <c r="K20" s="31">
        <f t="shared" si="11"/>
        <v>0</v>
      </c>
      <c r="L20" s="31">
        <f t="shared" si="11"/>
        <v>0</v>
      </c>
      <c r="M20" s="31">
        <f t="shared" si="11"/>
        <v>0</v>
      </c>
      <c r="N20" s="31">
        <f t="shared" si="11"/>
        <v>0</v>
      </c>
      <c r="O20" s="31">
        <f t="shared" si="11"/>
        <v>0</v>
      </c>
      <c r="P20" s="31">
        <f t="shared" si="11"/>
        <v>0</v>
      </c>
      <c r="Q20" s="31">
        <f t="shared" si="11"/>
        <v>0</v>
      </c>
      <c r="R20" s="31">
        <f t="shared" si="11"/>
        <v>0</v>
      </c>
      <c r="S20" s="31">
        <f t="shared" si="11"/>
        <v>0</v>
      </c>
      <c r="T20" s="31">
        <f t="shared" si="11"/>
        <v>0</v>
      </c>
      <c r="U20" s="31">
        <f t="shared" si="11"/>
        <v>0</v>
      </c>
      <c r="V20" s="31">
        <f t="shared" si="11"/>
        <v>0</v>
      </c>
      <c r="W20" s="31">
        <f t="shared" si="11"/>
        <v>0</v>
      </c>
    </row>
    <row r="21" spans="1:24" outlineLevel="1">
      <c r="A21" s="8"/>
      <c r="D21" s="8" t="s">
        <v>280</v>
      </c>
      <c r="E21" s="31">
        <f t="shared" ref="E21:W21" si="12">E87+E152+E217</f>
        <v>0</v>
      </c>
      <c r="F21" s="31">
        <f t="shared" si="12"/>
        <v>0</v>
      </c>
      <c r="G21" s="31">
        <f t="shared" si="12"/>
        <v>0</v>
      </c>
      <c r="H21" s="31">
        <f t="shared" si="12"/>
        <v>126278786.18472511</v>
      </c>
      <c r="I21" s="31">
        <f t="shared" si="12"/>
        <v>2134389.5861812751</v>
      </c>
      <c r="J21" s="31">
        <f t="shared" si="12"/>
        <v>1228826.5861812748</v>
      </c>
      <c r="K21" s="31">
        <f t="shared" si="12"/>
        <v>1228826.5861812748</v>
      </c>
      <c r="L21" s="31">
        <f t="shared" si="12"/>
        <v>1928000</v>
      </c>
      <c r="M21" s="31">
        <f t="shared" si="12"/>
        <v>1608000</v>
      </c>
      <c r="N21" s="31">
        <f t="shared" si="12"/>
        <v>334000</v>
      </c>
      <c r="O21" s="31">
        <f t="shared" si="12"/>
        <v>200000</v>
      </c>
      <c r="P21" s="31">
        <f t="shared" si="12"/>
        <v>0</v>
      </c>
      <c r="Q21" s="31">
        <f t="shared" si="12"/>
        <v>0</v>
      </c>
      <c r="R21" s="31">
        <f t="shared" si="12"/>
        <v>0</v>
      </c>
      <c r="S21" s="31">
        <f t="shared" si="12"/>
        <v>0</v>
      </c>
      <c r="T21" s="31">
        <f t="shared" si="12"/>
        <v>0</v>
      </c>
      <c r="U21" s="31">
        <f t="shared" si="12"/>
        <v>0</v>
      </c>
      <c r="V21" s="31">
        <f t="shared" si="12"/>
        <v>0</v>
      </c>
      <c r="W21" s="31">
        <f t="shared" si="12"/>
        <v>0</v>
      </c>
      <c r="X21" s="10"/>
    </row>
    <row r="22" spans="1:24" outlineLevel="1">
      <c r="A22" s="8"/>
      <c r="D22" s="8" t="s">
        <v>282</v>
      </c>
      <c r="E22" s="31">
        <f t="shared" ref="E22:W22" si="13">E88+E153+E218</f>
        <v>0</v>
      </c>
      <c r="F22" s="31">
        <f t="shared" si="13"/>
        <v>0</v>
      </c>
      <c r="G22" s="31">
        <f t="shared" si="13"/>
        <v>0</v>
      </c>
      <c r="H22" s="31">
        <f t="shared" si="13"/>
        <v>0</v>
      </c>
      <c r="I22" s="31">
        <f t="shared" si="13"/>
        <v>0</v>
      </c>
      <c r="J22" s="31">
        <f t="shared" si="13"/>
        <v>0</v>
      </c>
      <c r="K22" s="31">
        <f t="shared" si="13"/>
        <v>0</v>
      </c>
      <c r="L22" s="31">
        <f t="shared" si="13"/>
        <v>0</v>
      </c>
      <c r="M22" s="31">
        <f t="shared" si="13"/>
        <v>0</v>
      </c>
      <c r="N22" s="31">
        <f t="shared" si="13"/>
        <v>0</v>
      </c>
      <c r="O22" s="31">
        <f t="shared" si="13"/>
        <v>0</v>
      </c>
      <c r="P22" s="31">
        <f t="shared" si="13"/>
        <v>0</v>
      </c>
      <c r="Q22" s="31">
        <f t="shared" si="13"/>
        <v>0</v>
      </c>
      <c r="R22" s="31">
        <f t="shared" si="13"/>
        <v>0</v>
      </c>
      <c r="S22" s="31">
        <f t="shared" si="13"/>
        <v>0</v>
      </c>
      <c r="T22" s="31">
        <f t="shared" si="13"/>
        <v>0</v>
      </c>
      <c r="U22" s="31">
        <f t="shared" si="13"/>
        <v>0</v>
      </c>
      <c r="V22" s="31">
        <f t="shared" si="13"/>
        <v>0</v>
      </c>
      <c r="W22" s="31">
        <f t="shared" si="13"/>
        <v>0</v>
      </c>
    </row>
    <row r="23" spans="1:24" outlineLevel="1">
      <c r="A23" s="8"/>
      <c r="D23" s="8" t="s">
        <v>284</v>
      </c>
      <c r="E23" s="31">
        <f t="shared" ref="E23:W23" si="14">E89+E154+E219</f>
        <v>0</v>
      </c>
      <c r="F23" s="31">
        <f t="shared" si="14"/>
        <v>0</v>
      </c>
      <c r="G23" s="31">
        <f t="shared" si="14"/>
        <v>0</v>
      </c>
      <c r="H23" s="31">
        <f t="shared" si="14"/>
        <v>0</v>
      </c>
      <c r="I23" s="31">
        <f t="shared" si="14"/>
        <v>0</v>
      </c>
      <c r="J23" s="31">
        <f t="shared" si="14"/>
        <v>0</v>
      </c>
      <c r="K23" s="31">
        <f t="shared" si="14"/>
        <v>0</v>
      </c>
      <c r="L23" s="31">
        <f t="shared" si="14"/>
        <v>0</v>
      </c>
      <c r="M23" s="31">
        <f t="shared" si="14"/>
        <v>0</v>
      </c>
      <c r="N23" s="31">
        <f t="shared" si="14"/>
        <v>0</v>
      </c>
      <c r="O23" s="31">
        <f t="shared" si="14"/>
        <v>0</v>
      </c>
      <c r="P23" s="31">
        <f t="shared" si="14"/>
        <v>0</v>
      </c>
      <c r="Q23" s="31">
        <f t="shared" si="14"/>
        <v>0</v>
      </c>
      <c r="R23" s="31">
        <f t="shared" si="14"/>
        <v>0</v>
      </c>
      <c r="S23" s="31">
        <f t="shared" si="14"/>
        <v>0</v>
      </c>
      <c r="T23" s="31">
        <f t="shared" si="14"/>
        <v>0</v>
      </c>
      <c r="U23" s="31">
        <f t="shared" si="14"/>
        <v>0</v>
      </c>
      <c r="V23" s="31">
        <f t="shared" si="14"/>
        <v>0</v>
      </c>
      <c r="W23" s="31">
        <f t="shared" si="14"/>
        <v>0</v>
      </c>
    </row>
    <row r="24" spans="1:24" outlineLevel="1">
      <c r="A24" s="8"/>
      <c r="D24" s="8" t="s">
        <v>286</v>
      </c>
      <c r="E24" s="31">
        <f t="shared" ref="E24:W24" si="15">E90+E155+E220</f>
        <v>0</v>
      </c>
      <c r="F24" s="31">
        <f t="shared" si="15"/>
        <v>0</v>
      </c>
      <c r="G24" s="31">
        <f t="shared" si="15"/>
        <v>0</v>
      </c>
      <c r="H24" s="31">
        <f t="shared" si="15"/>
        <v>0</v>
      </c>
      <c r="I24" s="31">
        <f t="shared" si="15"/>
        <v>0</v>
      </c>
      <c r="J24" s="31">
        <f t="shared" si="15"/>
        <v>0</v>
      </c>
      <c r="K24" s="31">
        <f t="shared" si="15"/>
        <v>0</v>
      </c>
      <c r="L24" s="31">
        <f t="shared" si="15"/>
        <v>0</v>
      </c>
      <c r="M24" s="31">
        <f t="shared" si="15"/>
        <v>0</v>
      </c>
      <c r="N24" s="31">
        <f t="shared" si="15"/>
        <v>0</v>
      </c>
      <c r="O24" s="31">
        <f t="shared" si="15"/>
        <v>0</v>
      </c>
      <c r="P24" s="31">
        <f t="shared" si="15"/>
        <v>0</v>
      </c>
      <c r="Q24" s="31">
        <f t="shared" si="15"/>
        <v>0</v>
      </c>
      <c r="R24" s="31">
        <f t="shared" si="15"/>
        <v>0</v>
      </c>
      <c r="S24" s="31">
        <f t="shared" si="15"/>
        <v>0</v>
      </c>
      <c r="T24" s="31">
        <f t="shared" si="15"/>
        <v>0</v>
      </c>
      <c r="U24" s="31">
        <f t="shared" si="15"/>
        <v>0</v>
      </c>
      <c r="V24" s="31">
        <f t="shared" si="15"/>
        <v>0</v>
      </c>
      <c r="W24" s="31">
        <f t="shared" si="15"/>
        <v>0</v>
      </c>
    </row>
    <row r="25" spans="1:24" outlineLevel="1">
      <c r="A25" s="8"/>
      <c r="D25" s="8" t="s">
        <v>288</v>
      </c>
      <c r="E25" s="31">
        <f t="shared" ref="E25:W25" si="16">E91+E156+E221</f>
        <v>0</v>
      </c>
      <c r="F25" s="31">
        <f t="shared" si="16"/>
        <v>0</v>
      </c>
      <c r="G25" s="31">
        <f t="shared" si="16"/>
        <v>0</v>
      </c>
      <c r="H25" s="31">
        <f t="shared" si="16"/>
        <v>0</v>
      </c>
      <c r="I25" s="31">
        <f t="shared" si="16"/>
        <v>0</v>
      </c>
      <c r="J25" s="31">
        <f t="shared" si="16"/>
        <v>0</v>
      </c>
      <c r="K25" s="31">
        <f t="shared" si="16"/>
        <v>0</v>
      </c>
      <c r="L25" s="31">
        <f t="shared" si="16"/>
        <v>0</v>
      </c>
      <c r="M25" s="31">
        <f t="shared" si="16"/>
        <v>0</v>
      </c>
      <c r="N25" s="31">
        <f t="shared" si="16"/>
        <v>0</v>
      </c>
      <c r="O25" s="31">
        <f t="shared" si="16"/>
        <v>0</v>
      </c>
      <c r="P25" s="31">
        <f t="shared" si="16"/>
        <v>0</v>
      </c>
      <c r="Q25" s="31">
        <f t="shared" si="16"/>
        <v>0</v>
      </c>
      <c r="R25" s="31">
        <f t="shared" si="16"/>
        <v>0</v>
      </c>
      <c r="S25" s="31">
        <f t="shared" si="16"/>
        <v>0</v>
      </c>
      <c r="T25" s="31">
        <f t="shared" si="16"/>
        <v>0</v>
      </c>
      <c r="U25" s="31">
        <f t="shared" si="16"/>
        <v>0</v>
      </c>
      <c r="V25" s="31">
        <f t="shared" si="16"/>
        <v>0</v>
      </c>
      <c r="W25" s="31">
        <f t="shared" si="16"/>
        <v>0</v>
      </c>
    </row>
    <row r="26" spans="1:24" outlineLevel="1">
      <c r="A26" s="8"/>
      <c r="D26" s="8" t="s">
        <v>290</v>
      </c>
      <c r="E26" s="31">
        <f t="shared" ref="E26:W26" si="17">E92+E157+E222</f>
        <v>0</v>
      </c>
      <c r="F26" s="31">
        <f t="shared" si="17"/>
        <v>0</v>
      </c>
      <c r="G26" s="31">
        <f t="shared" si="17"/>
        <v>0</v>
      </c>
      <c r="H26" s="31">
        <f t="shared" si="17"/>
        <v>0</v>
      </c>
      <c r="I26" s="31">
        <f t="shared" si="17"/>
        <v>0</v>
      </c>
      <c r="J26" s="31">
        <f t="shared" si="17"/>
        <v>0</v>
      </c>
      <c r="K26" s="31">
        <f t="shared" si="17"/>
        <v>0</v>
      </c>
      <c r="L26" s="31">
        <f t="shared" si="17"/>
        <v>0</v>
      </c>
      <c r="M26" s="31">
        <f t="shared" si="17"/>
        <v>0</v>
      </c>
      <c r="N26" s="31">
        <f t="shared" si="17"/>
        <v>0</v>
      </c>
      <c r="O26" s="31">
        <f t="shared" si="17"/>
        <v>0</v>
      </c>
      <c r="P26" s="31">
        <f t="shared" si="17"/>
        <v>0</v>
      </c>
      <c r="Q26" s="31">
        <f t="shared" si="17"/>
        <v>0</v>
      </c>
      <c r="R26" s="31">
        <f t="shared" si="17"/>
        <v>0</v>
      </c>
      <c r="S26" s="31">
        <f t="shared" si="17"/>
        <v>0</v>
      </c>
      <c r="T26" s="31">
        <f t="shared" si="17"/>
        <v>0</v>
      </c>
      <c r="U26" s="31">
        <f t="shared" si="17"/>
        <v>0</v>
      </c>
      <c r="V26" s="31">
        <f t="shared" si="17"/>
        <v>0</v>
      </c>
      <c r="W26" s="31">
        <f t="shared" si="17"/>
        <v>0</v>
      </c>
    </row>
    <row r="27" spans="1:24" outlineLevel="1">
      <c r="A27" s="8"/>
      <c r="D27" s="8" t="s">
        <v>292</v>
      </c>
      <c r="E27" s="31">
        <f t="shared" ref="E27:W27" si="18">E93+E158+E223</f>
        <v>0</v>
      </c>
      <c r="F27" s="31">
        <f t="shared" si="18"/>
        <v>0</v>
      </c>
      <c r="G27" s="31">
        <f t="shared" si="18"/>
        <v>0</v>
      </c>
      <c r="H27" s="31">
        <f t="shared" si="18"/>
        <v>0</v>
      </c>
      <c r="I27" s="31">
        <f t="shared" si="18"/>
        <v>0</v>
      </c>
      <c r="J27" s="31">
        <f t="shared" si="18"/>
        <v>0</v>
      </c>
      <c r="K27" s="31">
        <f t="shared" si="18"/>
        <v>0</v>
      </c>
      <c r="L27" s="31">
        <f t="shared" si="18"/>
        <v>0</v>
      </c>
      <c r="M27" s="31">
        <f t="shared" si="18"/>
        <v>0</v>
      </c>
      <c r="N27" s="31">
        <f t="shared" si="18"/>
        <v>0</v>
      </c>
      <c r="O27" s="31">
        <f t="shared" si="18"/>
        <v>0</v>
      </c>
      <c r="P27" s="31">
        <f t="shared" si="18"/>
        <v>0</v>
      </c>
      <c r="Q27" s="31">
        <f t="shared" si="18"/>
        <v>0</v>
      </c>
      <c r="R27" s="31">
        <f t="shared" si="18"/>
        <v>0</v>
      </c>
      <c r="S27" s="31">
        <f t="shared" si="18"/>
        <v>0</v>
      </c>
      <c r="T27" s="31">
        <f t="shared" si="18"/>
        <v>0</v>
      </c>
      <c r="U27" s="31">
        <f t="shared" si="18"/>
        <v>0</v>
      </c>
      <c r="V27" s="31">
        <f t="shared" si="18"/>
        <v>0</v>
      </c>
      <c r="W27" s="31">
        <f t="shared" si="18"/>
        <v>0</v>
      </c>
    </row>
    <row r="28" spans="1:24" outlineLevel="1">
      <c r="A28" s="8"/>
      <c r="D28" s="8" t="s">
        <v>294</v>
      </c>
      <c r="E28" s="31">
        <f t="shared" ref="E28:W28" si="19">E94+E159+E224</f>
        <v>0</v>
      </c>
      <c r="F28" s="31">
        <f t="shared" si="19"/>
        <v>0</v>
      </c>
      <c r="G28" s="31">
        <f t="shared" si="19"/>
        <v>0</v>
      </c>
      <c r="H28" s="31">
        <f t="shared" si="19"/>
        <v>0</v>
      </c>
      <c r="I28" s="31">
        <f t="shared" si="19"/>
        <v>0</v>
      </c>
      <c r="J28" s="31">
        <f t="shared" si="19"/>
        <v>0</v>
      </c>
      <c r="K28" s="31">
        <f t="shared" si="19"/>
        <v>0</v>
      </c>
      <c r="L28" s="31">
        <f t="shared" si="19"/>
        <v>0</v>
      </c>
      <c r="M28" s="31">
        <f t="shared" si="19"/>
        <v>0</v>
      </c>
      <c r="N28" s="31">
        <f t="shared" si="19"/>
        <v>0</v>
      </c>
      <c r="O28" s="31">
        <f t="shared" si="19"/>
        <v>0</v>
      </c>
      <c r="P28" s="31">
        <f t="shared" si="19"/>
        <v>0</v>
      </c>
      <c r="Q28" s="31">
        <f t="shared" si="19"/>
        <v>0</v>
      </c>
      <c r="R28" s="31">
        <f t="shared" si="19"/>
        <v>0</v>
      </c>
      <c r="S28" s="31">
        <f t="shared" si="19"/>
        <v>0</v>
      </c>
      <c r="T28" s="31">
        <f t="shared" si="19"/>
        <v>0</v>
      </c>
      <c r="U28" s="31">
        <f t="shared" si="19"/>
        <v>0</v>
      </c>
      <c r="V28" s="31">
        <f t="shared" si="19"/>
        <v>0</v>
      </c>
      <c r="W28" s="31">
        <f t="shared" si="19"/>
        <v>0</v>
      </c>
    </row>
    <row r="29" spans="1:24" outlineLevel="1">
      <c r="A29" s="8"/>
      <c r="D29" s="8" t="s">
        <v>296</v>
      </c>
      <c r="E29" s="31">
        <f t="shared" ref="E29:W29" si="20">E95+E160+E225</f>
        <v>0</v>
      </c>
      <c r="F29" s="31">
        <f t="shared" si="20"/>
        <v>0</v>
      </c>
      <c r="G29" s="31">
        <f t="shared" si="20"/>
        <v>0</v>
      </c>
      <c r="H29" s="31">
        <f t="shared" si="20"/>
        <v>0</v>
      </c>
      <c r="I29" s="31">
        <f t="shared" si="20"/>
        <v>0</v>
      </c>
      <c r="J29" s="31">
        <f t="shared" si="20"/>
        <v>0</v>
      </c>
      <c r="K29" s="31">
        <f t="shared" si="20"/>
        <v>0</v>
      </c>
      <c r="L29" s="31">
        <f t="shared" si="20"/>
        <v>0</v>
      </c>
      <c r="M29" s="31">
        <f t="shared" si="20"/>
        <v>0</v>
      </c>
      <c r="N29" s="31">
        <f t="shared" si="20"/>
        <v>0</v>
      </c>
      <c r="O29" s="31">
        <f t="shared" si="20"/>
        <v>0</v>
      </c>
      <c r="P29" s="31">
        <f t="shared" si="20"/>
        <v>0</v>
      </c>
      <c r="Q29" s="31">
        <f t="shared" si="20"/>
        <v>0</v>
      </c>
      <c r="R29" s="31">
        <f t="shared" si="20"/>
        <v>0</v>
      </c>
      <c r="S29" s="31">
        <f t="shared" si="20"/>
        <v>0</v>
      </c>
      <c r="T29" s="31">
        <f t="shared" si="20"/>
        <v>0</v>
      </c>
      <c r="U29" s="31">
        <f t="shared" si="20"/>
        <v>0</v>
      </c>
      <c r="V29" s="31">
        <f t="shared" si="20"/>
        <v>0</v>
      </c>
      <c r="W29" s="31">
        <f t="shared" si="20"/>
        <v>0</v>
      </c>
    </row>
    <row r="30" spans="1:24" outlineLevel="1">
      <c r="A30" s="8"/>
      <c r="D30" s="8" t="s">
        <v>298</v>
      </c>
      <c r="E30" s="31">
        <f t="shared" ref="E30:W30" si="21">E96+E161+E226</f>
        <v>0</v>
      </c>
      <c r="F30" s="31">
        <f t="shared" si="21"/>
        <v>0</v>
      </c>
      <c r="G30" s="31">
        <f t="shared" si="21"/>
        <v>0</v>
      </c>
      <c r="H30" s="31">
        <f t="shared" si="21"/>
        <v>0</v>
      </c>
      <c r="I30" s="31">
        <f t="shared" si="21"/>
        <v>0</v>
      </c>
      <c r="J30" s="31">
        <f t="shared" si="21"/>
        <v>0</v>
      </c>
      <c r="K30" s="31">
        <f t="shared" si="21"/>
        <v>0</v>
      </c>
      <c r="L30" s="31">
        <f t="shared" si="21"/>
        <v>0</v>
      </c>
      <c r="M30" s="31">
        <f t="shared" si="21"/>
        <v>0</v>
      </c>
      <c r="N30" s="31">
        <f t="shared" si="21"/>
        <v>0</v>
      </c>
      <c r="O30" s="31">
        <f t="shared" si="21"/>
        <v>0</v>
      </c>
      <c r="P30" s="31">
        <f t="shared" si="21"/>
        <v>0</v>
      </c>
      <c r="Q30" s="31">
        <f t="shared" si="21"/>
        <v>0</v>
      </c>
      <c r="R30" s="31">
        <f t="shared" si="21"/>
        <v>0</v>
      </c>
      <c r="S30" s="31">
        <f t="shared" si="21"/>
        <v>0</v>
      </c>
      <c r="T30" s="31">
        <f t="shared" si="21"/>
        <v>0</v>
      </c>
      <c r="U30" s="31">
        <f t="shared" si="21"/>
        <v>0</v>
      </c>
      <c r="V30" s="31">
        <f t="shared" si="21"/>
        <v>0</v>
      </c>
      <c r="W30" s="31">
        <f t="shared" si="21"/>
        <v>0</v>
      </c>
    </row>
    <row r="31" spans="1:24" outlineLevel="1">
      <c r="A31" s="8"/>
      <c r="D31" s="8" t="s">
        <v>300</v>
      </c>
      <c r="E31" s="31">
        <f t="shared" ref="E31:W31" si="22">E97+E162+E227</f>
        <v>0</v>
      </c>
      <c r="F31" s="31">
        <f t="shared" si="22"/>
        <v>0</v>
      </c>
      <c r="G31" s="31">
        <f t="shared" si="22"/>
        <v>0</v>
      </c>
      <c r="H31" s="31">
        <f t="shared" si="22"/>
        <v>0</v>
      </c>
      <c r="I31" s="31">
        <f t="shared" si="22"/>
        <v>0</v>
      </c>
      <c r="J31" s="31">
        <f t="shared" si="22"/>
        <v>0</v>
      </c>
      <c r="K31" s="31">
        <f t="shared" si="22"/>
        <v>0</v>
      </c>
      <c r="L31" s="31">
        <f t="shared" si="22"/>
        <v>0</v>
      </c>
      <c r="M31" s="31">
        <f t="shared" si="22"/>
        <v>0</v>
      </c>
      <c r="N31" s="31">
        <f t="shared" si="22"/>
        <v>0</v>
      </c>
      <c r="O31" s="31">
        <f t="shared" si="22"/>
        <v>0</v>
      </c>
      <c r="P31" s="31">
        <f t="shared" si="22"/>
        <v>0</v>
      </c>
      <c r="Q31" s="31">
        <f t="shared" si="22"/>
        <v>0</v>
      </c>
      <c r="R31" s="31">
        <f t="shared" si="22"/>
        <v>0</v>
      </c>
      <c r="S31" s="31">
        <f t="shared" si="22"/>
        <v>0</v>
      </c>
      <c r="T31" s="31">
        <f t="shared" si="22"/>
        <v>0</v>
      </c>
      <c r="U31" s="31">
        <f t="shared" si="22"/>
        <v>0</v>
      </c>
      <c r="V31" s="31">
        <f t="shared" si="22"/>
        <v>0</v>
      </c>
      <c r="W31" s="31">
        <f t="shared" si="22"/>
        <v>0</v>
      </c>
    </row>
    <row r="32" spans="1:24" outlineLevel="1">
      <c r="A32" s="8"/>
      <c r="B32" s="8"/>
      <c r="D32" s="8" t="s">
        <v>302</v>
      </c>
      <c r="E32" s="31">
        <f t="shared" ref="E32:W32" si="23">E98+E163+E228</f>
        <v>12747833.934353333</v>
      </c>
      <c r="F32" s="31">
        <f t="shared" si="23"/>
        <v>14671408.632573303</v>
      </c>
      <c r="G32" s="31">
        <f t="shared" si="23"/>
        <v>16543177.636601079</v>
      </c>
      <c r="H32" s="31">
        <f t="shared" si="23"/>
        <v>14027836.94394804</v>
      </c>
      <c r="I32" s="31">
        <f t="shared" si="23"/>
        <v>11725246.599853056</v>
      </c>
      <c r="J32" s="31">
        <f t="shared" si="23"/>
        <v>7823633.2048586775</v>
      </c>
      <c r="K32" s="31">
        <f t="shared" si="23"/>
        <v>10024904.46251142</v>
      </c>
      <c r="L32" s="31">
        <f t="shared" si="23"/>
        <v>479443.97654786863</v>
      </c>
      <c r="M32" s="31">
        <f t="shared" si="23"/>
        <v>496761.9766568378</v>
      </c>
      <c r="N32" s="31">
        <f t="shared" si="23"/>
        <v>15718419.3205975</v>
      </c>
      <c r="O32" s="31">
        <f t="shared" si="23"/>
        <v>1271487.8667947215</v>
      </c>
      <c r="P32" s="31">
        <f t="shared" si="23"/>
        <v>1224895.0238213122</v>
      </c>
      <c r="Q32" s="31">
        <f t="shared" si="23"/>
        <v>2432096.2700277851</v>
      </c>
      <c r="R32" s="31">
        <f t="shared" si="23"/>
        <v>1398901.9331845681</v>
      </c>
      <c r="S32" s="31">
        <f t="shared" si="23"/>
        <v>1497116.1563121178</v>
      </c>
      <c r="T32" s="31">
        <f t="shared" si="23"/>
        <v>5309233.622844493</v>
      </c>
      <c r="U32" s="31">
        <f t="shared" si="23"/>
        <v>1530809.3640068951</v>
      </c>
      <c r="V32" s="31">
        <f t="shared" si="23"/>
        <v>3034045.8952905824</v>
      </c>
      <c r="W32" s="31">
        <f t="shared" si="23"/>
        <v>108249134.28939202</v>
      </c>
      <c r="X32" s="10"/>
    </row>
    <row r="33" spans="1:24" outlineLevel="1">
      <c r="A33" s="8"/>
      <c r="B33" s="8"/>
      <c r="C33" s="17"/>
      <c r="D33" s="8" t="s">
        <v>304</v>
      </c>
      <c r="E33" s="31">
        <f t="shared" ref="E33:W33" si="24">E99+E164+E229</f>
        <v>0</v>
      </c>
      <c r="F33" s="31">
        <f t="shared" si="24"/>
        <v>0</v>
      </c>
      <c r="G33" s="31">
        <f t="shared" si="24"/>
        <v>0</v>
      </c>
      <c r="H33" s="31">
        <f t="shared" si="24"/>
        <v>0</v>
      </c>
      <c r="I33" s="31">
        <f t="shared" si="24"/>
        <v>0</v>
      </c>
      <c r="J33" s="31">
        <f t="shared" si="24"/>
        <v>0</v>
      </c>
      <c r="K33" s="31">
        <f t="shared" si="24"/>
        <v>0</v>
      </c>
      <c r="L33" s="31">
        <f t="shared" si="24"/>
        <v>0</v>
      </c>
      <c r="M33" s="31">
        <f t="shared" si="24"/>
        <v>0</v>
      </c>
      <c r="N33" s="31">
        <f t="shared" si="24"/>
        <v>0</v>
      </c>
      <c r="O33" s="31">
        <f t="shared" si="24"/>
        <v>0</v>
      </c>
      <c r="P33" s="31">
        <f t="shared" si="24"/>
        <v>0</v>
      </c>
      <c r="Q33" s="31">
        <f t="shared" si="24"/>
        <v>0</v>
      </c>
      <c r="R33" s="31">
        <f t="shared" si="24"/>
        <v>0</v>
      </c>
      <c r="S33" s="31">
        <f t="shared" si="24"/>
        <v>0</v>
      </c>
      <c r="T33" s="31">
        <f t="shared" si="24"/>
        <v>0</v>
      </c>
      <c r="U33" s="31">
        <f t="shared" si="24"/>
        <v>0</v>
      </c>
      <c r="V33" s="31">
        <f t="shared" si="24"/>
        <v>0</v>
      </c>
      <c r="W33" s="31">
        <f t="shared" si="24"/>
        <v>0</v>
      </c>
    </row>
    <row r="34" spans="1:24" outlineLevel="1">
      <c r="A34" s="8"/>
      <c r="B34" s="8"/>
      <c r="C34" s="17"/>
      <c r="D34" s="8" t="s">
        <v>306</v>
      </c>
      <c r="E34" s="31">
        <f t="shared" ref="E34:W34" si="25">E100+E165+E230</f>
        <v>0</v>
      </c>
      <c r="F34" s="31">
        <f t="shared" si="25"/>
        <v>0</v>
      </c>
      <c r="G34" s="31">
        <f t="shared" si="25"/>
        <v>0</v>
      </c>
      <c r="H34" s="31">
        <f t="shared" si="25"/>
        <v>0</v>
      </c>
      <c r="I34" s="31">
        <f t="shared" si="25"/>
        <v>0</v>
      </c>
      <c r="J34" s="31">
        <f t="shared" si="25"/>
        <v>0</v>
      </c>
      <c r="K34" s="31">
        <f t="shared" si="25"/>
        <v>0</v>
      </c>
      <c r="L34" s="31">
        <f t="shared" si="25"/>
        <v>0</v>
      </c>
      <c r="M34" s="31">
        <f t="shared" si="25"/>
        <v>0</v>
      </c>
      <c r="N34" s="31">
        <f t="shared" si="25"/>
        <v>0</v>
      </c>
      <c r="O34" s="31">
        <f t="shared" si="25"/>
        <v>0</v>
      </c>
      <c r="P34" s="31">
        <f t="shared" si="25"/>
        <v>0</v>
      </c>
      <c r="Q34" s="31">
        <f t="shared" si="25"/>
        <v>0</v>
      </c>
      <c r="R34" s="31">
        <f t="shared" si="25"/>
        <v>0</v>
      </c>
      <c r="S34" s="31">
        <f t="shared" si="25"/>
        <v>0</v>
      </c>
      <c r="T34" s="31">
        <f t="shared" si="25"/>
        <v>0</v>
      </c>
      <c r="U34" s="31">
        <f t="shared" si="25"/>
        <v>0</v>
      </c>
      <c r="V34" s="31">
        <f t="shared" si="25"/>
        <v>0</v>
      </c>
      <c r="W34" s="31">
        <f t="shared" si="25"/>
        <v>0</v>
      </c>
    </row>
    <row r="35" spans="1:24" outlineLevel="1">
      <c r="A35" s="8"/>
      <c r="B35" s="8"/>
      <c r="C35" s="17"/>
      <c r="D35" s="8" t="s">
        <v>308</v>
      </c>
      <c r="E35" s="31">
        <f t="shared" ref="E35:W35" si="26">E101+E166+E231</f>
        <v>0</v>
      </c>
      <c r="F35" s="31">
        <f t="shared" si="26"/>
        <v>0</v>
      </c>
      <c r="G35" s="31">
        <f t="shared" si="26"/>
        <v>0</v>
      </c>
      <c r="H35" s="31">
        <f t="shared" si="26"/>
        <v>0</v>
      </c>
      <c r="I35" s="31">
        <f t="shared" si="26"/>
        <v>0</v>
      </c>
      <c r="J35" s="31">
        <f t="shared" si="26"/>
        <v>0</v>
      </c>
      <c r="K35" s="31">
        <f t="shared" si="26"/>
        <v>0</v>
      </c>
      <c r="L35" s="31">
        <f t="shared" si="26"/>
        <v>0</v>
      </c>
      <c r="M35" s="31">
        <f t="shared" si="26"/>
        <v>0</v>
      </c>
      <c r="N35" s="31">
        <f t="shared" si="26"/>
        <v>0</v>
      </c>
      <c r="O35" s="31">
        <f t="shared" si="26"/>
        <v>0</v>
      </c>
      <c r="P35" s="31">
        <f t="shared" si="26"/>
        <v>0</v>
      </c>
      <c r="Q35" s="31">
        <f t="shared" si="26"/>
        <v>0</v>
      </c>
      <c r="R35" s="31">
        <f t="shared" si="26"/>
        <v>0</v>
      </c>
      <c r="S35" s="31">
        <f t="shared" si="26"/>
        <v>0</v>
      </c>
      <c r="T35" s="31">
        <f t="shared" si="26"/>
        <v>0</v>
      </c>
      <c r="U35" s="31">
        <f t="shared" si="26"/>
        <v>0</v>
      </c>
      <c r="V35" s="31">
        <f t="shared" si="26"/>
        <v>0</v>
      </c>
      <c r="W35" s="31">
        <f t="shared" si="26"/>
        <v>0</v>
      </c>
    </row>
    <row r="36" spans="1:24" outlineLevel="1">
      <c r="A36" s="8"/>
      <c r="B36" s="8"/>
      <c r="C36" s="17"/>
      <c r="D36" s="8" t="s">
        <v>310</v>
      </c>
      <c r="E36" s="31">
        <f t="shared" ref="E36:W36" si="27">E102+E167+E232</f>
        <v>0</v>
      </c>
      <c r="F36" s="31">
        <f t="shared" si="27"/>
        <v>0</v>
      </c>
      <c r="G36" s="31">
        <f t="shared" si="27"/>
        <v>0</v>
      </c>
      <c r="H36" s="31">
        <f t="shared" si="27"/>
        <v>0</v>
      </c>
      <c r="I36" s="31">
        <f t="shared" si="27"/>
        <v>0</v>
      </c>
      <c r="J36" s="31">
        <f t="shared" si="27"/>
        <v>0</v>
      </c>
      <c r="K36" s="31">
        <f t="shared" si="27"/>
        <v>0</v>
      </c>
      <c r="L36" s="31">
        <f t="shared" si="27"/>
        <v>0</v>
      </c>
      <c r="M36" s="31">
        <f t="shared" si="27"/>
        <v>0</v>
      </c>
      <c r="N36" s="31">
        <f t="shared" si="27"/>
        <v>0</v>
      </c>
      <c r="O36" s="31">
        <f t="shared" si="27"/>
        <v>0</v>
      </c>
      <c r="P36" s="31">
        <f t="shared" si="27"/>
        <v>0</v>
      </c>
      <c r="Q36" s="31">
        <f t="shared" si="27"/>
        <v>0</v>
      </c>
      <c r="R36" s="31">
        <f t="shared" si="27"/>
        <v>0</v>
      </c>
      <c r="S36" s="31">
        <f t="shared" si="27"/>
        <v>0</v>
      </c>
      <c r="T36" s="31">
        <f t="shared" si="27"/>
        <v>0</v>
      </c>
      <c r="U36" s="31">
        <f t="shared" si="27"/>
        <v>0</v>
      </c>
      <c r="V36" s="31">
        <f t="shared" si="27"/>
        <v>0</v>
      </c>
      <c r="W36" s="31">
        <f t="shared" si="27"/>
        <v>0</v>
      </c>
    </row>
    <row r="37" spans="1:24" outlineLevel="1">
      <c r="A37" s="8"/>
      <c r="B37" s="8"/>
      <c r="C37" s="17"/>
      <c r="D37" s="8" t="s">
        <v>312</v>
      </c>
      <c r="E37" s="31">
        <f t="shared" ref="E37:W37" si="28">E103+E168+E233</f>
        <v>7282253.0156043125</v>
      </c>
      <c r="F37" s="31">
        <f t="shared" si="28"/>
        <v>6903084.7365871286</v>
      </c>
      <c r="G37" s="31">
        <f t="shared" si="28"/>
        <v>7323255.6558431843</v>
      </c>
      <c r="H37" s="31">
        <f t="shared" si="28"/>
        <v>7228000.014242392</v>
      </c>
      <c r="I37" s="31">
        <f t="shared" si="28"/>
        <v>7333040.3301117532</v>
      </c>
      <c r="J37" s="31">
        <f t="shared" si="28"/>
        <v>6794703.3314592149</v>
      </c>
      <c r="K37" s="31">
        <f t="shared" si="28"/>
        <v>10585760.270356651</v>
      </c>
      <c r="L37" s="31">
        <f t="shared" si="28"/>
        <v>8713962.8453735057</v>
      </c>
      <c r="M37" s="31">
        <f t="shared" si="28"/>
        <v>4189419.1170882476</v>
      </c>
      <c r="N37" s="31">
        <f t="shared" si="28"/>
        <v>6743329.5769794434</v>
      </c>
      <c r="O37" s="31">
        <f t="shared" si="28"/>
        <v>5221120.3091442566</v>
      </c>
      <c r="P37" s="31">
        <f t="shared" si="28"/>
        <v>6016591.8237277633</v>
      </c>
      <c r="Q37" s="31">
        <f t="shared" si="28"/>
        <v>6109492.2712690867</v>
      </c>
      <c r="R37" s="31">
        <f t="shared" si="28"/>
        <v>6383379.2849779706</v>
      </c>
      <c r="S37" s="31">
        <f t="shared" si="28"/>
        <v>6090852.8524172697</v>
      </c>
      <c r="T37" s="31">
        <f t="shared" si="28"/>
        <v>7189028.7429505419</v>
      </c>
      <c r="U37" s="31">
        <f t="shared" si="28"/>
        <v>7409367.6801315984</v>
      </c>
      <c r="V37" s="31">
        <f t="shared" si="28"/>
        <v>7067837.803609537</v>
      </c>
      <c r="W37" s="31">
        <f t="shared" si="28"/>
        <v>14315146.493250705</v>
      </c>
      <c r="X37" s="10"/>
    </row>
    <row r="38" spans="1:24" outlineLevel="1">
      <c r="A38" s="8"/>
      <c r="B38" s="8"/>
      <c r="C38" s="17"/>
      <c r="D38" s="8" t="s">
        <v>314</v>
      </c>
      <c r="E38" s="31">
        <f t="shared" ref="E38:W38" si="29">E104+E169+E234</f>
        <v>18472.835369777258</v>
      </c>
      <c r="F38" s="31">
        <f t="shared" si="29"/>
        <v>129175.5393386901</v>
      </c>
      <c r="G38" s="31">
        <f t="shared" si="29"/>
        <v>129422.60881556831</v>
      </c>
      <c r="H38" s="31">
        <f t="shared" si="29"/>
        <v>130885.58007249686</v>
      </c>
      <c r="I38" s="31">
        <f t="shared" si="29"/>
        <v>133248.77826695464</v>
      </c>
      <c r="J38" s="31">
        <f t="shared" si="29"/>
        <v>218888.76542393223</v>
      </c>
      <c r="K38" s="31">
        <f t="shared" si="29"/>
        <v>302462.92696274439</v>
      </c>
      <c r="L38" s="31">
        <f t="shared" si="29"/>
        <v>0</v>
      </c>
      <c r="M38" s="31">
        <f t="shared" si="29"/>
        <v>0</v>
      </c>
      <c r="N38" s="31">
        <f t="shared" si="29"/>
        <v>0</v>
      </c>
      <c r="O38" s="31">
        <f t="shared" si="29"/>
        <v>0</v>
      </c>
      <c r="P38" s="31">
        <f t="shared" si="29"/>
        <v>0</v>
      </c>
      <c r="Q38" s="31">
        <f t="shared" si="29"/>
        <v>0</v>
      </c>
      <c r="R38" s="31">
        <f t="shared" si="29"/>
        <v>0</v>
      </c>
      <c r="S38" s="31">
        <f t="shared" si="29"/>
        <v>0</v>
      </c>
      <c r="T38" s="31">
        <f t="shared" si="29"/>
        <v>0</v>
      </c>
      <c r="U38" s="31">
        <f t="shared" si="29"/>
        <v>0</v>
      </c>
      <c r="V38" s="31">
        <f t="shared" si="29"/>
        <v>0</v>
      </c>
      <c r="W38" s="31">
        <f t="shared" si="29"/>
        <v>1080704.1037219388</v>
      </c>
      <c r="X38" s="10"/>
    </row>
    <row r="39" spans="1:24" outlineLevel="1">
      <c r="A39" s="8"/>
      <c r="B39" s="8"/>
      <c r="C39" s="17"/>
      <c r="D39" s="8" t="s">
        <v>316</v>
      </c>
      <c r="E39" s="31">
        <f t="shared" ref="E39:W39" si="30">E105+E170+E235</f>
        <v>4953971.6948860167</v>
      </c>
      <c r="F39" s="31">
        <f t="shared" si="30"/>
        <v>5428660.7896055076</v>
      </c>
      <c r="G39" s="31">
        <f t="shared" si="30"/>
        <v>6132134.53423231</v>
      </c>
      <c r="H39" s="31">
        <f t="shared" si="30"/>
        <v>4527889.7091688151</v>
      </c>
      <c r="I39" s="31">
        <f t="shared" si="30"/>
        <v>9532519.3337494601</v>
      </c>
      <c r="J39" s="31">
        <f t="shared" si="30"/>
        <v>2370004.0923663639</v>
      </c>
      <c r="K39" s="31">
        <f t="shared" si="30"/>
        <v>26259884.492138393</v>
      </c>
      <c r="L39" s="31">
        <f t="shared" si="30"/>
        <v>9268983.5891056508</v>
      </c>
      <c r="M39" s="31">
        <f t="shared" si="30"/>
        <v>1669895.8000029461</v>
      </c>
      <c r="N39" s="31">
        <f t="shared" si="30"/>
        <v>7117524.180150643</v>
      </c>
      <c r="O39" s="31">
        <f t="shared" si="30"/>
        <v>2154656.0812273142</v>
      </c>
      <c r="P39" s="31">
        <f t="shared" si="30"/>
        <v>2702344.4916150812</v>
      </c>
      <c r="Q39" s="31">
        <f t="shared" si="30"/>
        <v>2887344.6222049966</v>
      </c>
      <c r="R39" s="31">
        <f t="shared" si="30"/>
        <v>3058157.0927327769</v>
      </c>
      <c r="S39" s="31">
        <f t="shared" si="30"/>
        <v>2511238.4522468625</v>
      </c>
      <c r="T39" s="31">
        <f t="shared" si="30"/>
        <v>3576932.9586882237</v>
      </c>
      <c r="U39" s="31">
        <f t="shared" si="30"/>
        <v>3020885.1683979803</v>
      </c>
      <c r="V39" s="31">
        <f t="shared" si="30"/>
        <v>3094905.0023984397</v>
      </c>
      <c r="W39" s="31">
        <f t="shared" si="30"/>
        <v>19905318.613329478</v>
      </c>
      <c r="X39" s="10"/>
    </row>
    <row r="40" spans="1:24" outlineLevel="1">
      <c r="A40" s="8"/>
      <c r="B40" s="8"/>
      <c r="C40" s="17"/>
      <c r="D40" s="8" t="s">
        <v>318</v>
      </c>
      <c r="E40" s="31">
        <f t="shared" ref="E40:W40" si="31">E106+E171+E236</f>
        <v>0</v>
      </c>
      <c r="F40" s="31">
        <f t="shared" si="31"/>
        <v>0</v>
      </c>
      <c r="G40" s="31">
        <f t="shared" si="31"/>
        <v>0</v>
      </c>
      <c r="H40" s="31">
        <f t="shared" si="31"/>
        <v>0</v>
      </c>
      <c r="I40" s="31">
        <f t="shared" si="31"/>
        <v>0</v>
      </c>
      <c r="J40" s="31">
        <f t="shared" si="31"/>
        <v>0</v>
      </c>
      <c r="K40" s="31">
        <f t="shared" si="31"/>
        <v>0</v>
      </c>
      <c r="L40" s="31">
        <f t="shared" si="31"/>
        <v>0</v>
      </c>
      <c r="M40" s="31">
        <f t="shared" si="31"/>
        <v>0</v>
      </c>
      <c r="N40" s="31">
        <f t="shared" si="31"/>
        <v>0</v>
      </c>
      <c r="O40" s="31">
        <f t="shared" si="31"/>
        <v>0</v>
      </c>
      <c r="P40" s="31">
        <f t="shared" si="31"/>
        <v>0</v>
      </c>
      <c r="Q40" s="31">
        <f t="shared" si="31"/>
        <v>0</v>
      </c>
      <c r="R40" s="31">
        <f t="shared" si="31"/>
        <v>0</v>
      </c>
      <c r="S40" s="31">
        <f t="shared" si="31"/>
        <v>0</v>
      </c>
      <c r="T40" s="31">
        <f t="shared" si="31"/>
        <v>0</v>
      </c>
      <c r="U40" s="31">
        <f t="shared" si="31"/>
        <v>0</v>
      </c>
      <c r="V40" s="31">
        <f t="shared" si="31"/>
        <v>0</v>
      </c>
      <c r="W40" s="31">
        <f t="shared" si="31"/>
        <v>0</v>
      </c>
      <c r="X40" s="10"/>
    </row>
    <row r="41" spans="1:24" outlineLevel="1">
      <c r="A41" s="8"/>
      <c r="B41" s="8"/>
      <c r="C41" s="17"/>
      <c r="D41" s="8" t="s">
        <v>320</v>
      </c>
      <c r="E41" s="31">
        <f t="shared" ref="E41:W41" si="32">E107+E172+E237</f>
        <v>5480974.7774743466</v>
      </c>
      <c r="F41" s="31">
        <f t="shared" si="32"/>
        <v>4619594.8014569664</v>
      </c>
      <c r="G41" s="31">
        <f t="shared" si="32"/>
        <v>5547269.3197376868</v>
      </c>
      <c r="H41" s="31">
        <f t="shared" si="32"/>
        <v>5444226.783631999</v>
      </c>
      <c r="I41" s="31">
        <f t="shared" si="32"/>
        <v>7131807.3522498524</v>
      </c>
      <c r="J41" s="31">
        <f t="shared" si="32"/>
        <v>5897525.8309265524</v>
      </c>
      <c r="K41" s="31">
        <f t="shared" si="32"/>
        <v>6327641.2425003126</v>
      </c>
      <c r="L41" s="31">
        <f t="shared" si="32"/>
        <v>4984387.1501838267</v>
      </c>
      <c r="M41" s="31">
        <f t="shared" si="32"/>
        <v>5172427.4756705454</v>
      </c>
      <c r="N41" s="31">
        <f t="shared" si="32"/>
        <v>5697344.5298329806</v>
      </c>
      <c r="O41" s="31">
        <f t="shared" si="32"/>
        <v>5668696.0441720802</v>
      </c>
      <c r="P41" s="31">
        <f t="shared" si="32"/>
        <v>5723949.7719717342</v>
      </c>
      <c r="Q41" s="31">
        <f t="shared" si="32"/>
        <v>5677885.0376638705</v>
      </c>
      <c r="R41" s="31">
        <f t="shared" si="32"/>
        <v>5119775.5357888918</v>
      </c>
      <c r="S41" s="31">
        <f t="shared" si="32"/>
        <v>5716568.4601589395</v>
      </c>
      <c r="T41" s="31">
        <f t="shared" si="32"/>
        <v>4990951.0275004888</v>
      </c>
      <c r="U41" s="31">
        <f t="shared" si="32"/>
        <v>5914891.6855190042</v>
      </c>
      <c r="V41" s="31">
        <f t="shared" si="32"/>
        <v>5083292.396380296</v>
      </c>
      <c r="W41" s="31">
        <f t="shared" si="32"/>
        <v>5649860.5250728102</v>
      </c>
      <c r="X41" s="10"/>
    </row>
    <row r="42" spans="1:24" outlineLevel="1">
      <c r="A42" s="8"/>
      <c r="B42" s="8"/>
      <c r="C42" s="17"/>
      <c r="D42" s="8" t="s">
        <v>322</v>
      </c>
      <c r="E42" s="31">
        <f t="shared" ref="E42:W42" si="33">E108+E173+E238</f>
        <v>2878793.3096909449</v>
      </c>
      <c r="F42" s="31">
        <f t="shared" si="33"/>
        <v>2682379.8825903283</v>
      </c>
      <c r="G42" s="31">
        <f t="shared" si="33"/>
        <v>2902170.7910800599</v>
      </c>
      <c r="H42" s="31">
        <f t="shared" si="33"/>
        <v>2878476.5710925749</v>
      </c>
      <c r="I42" s="31">
        <f t="shared" si="33"/>
        <v>3294681.182533822</v>
      </c>
      <c r="J42" s="31">
        <f t="shared" si="33"/>
        <v>3100969.9941937514</v>
      </c>
      <c r="K42" s="31">
        <f t="shared" si="33"/>
        <v>3143504.7731761774</v>
      </c>
      <c r="L42" s="31">
        <f t="shared" si="33"/>
        <v>1804839.2441870417</v>
      </c>
      <c r="M42" s="31">
        <f t="shared" si="33"/>
        <v>1900084.1939266177</v>
      </c>
      <c r="N42" s="31">
        <f t="shared" si="33"/>
        <v>1867256.5957600952</v>
      </c>
      <c r="O42" s="31">
        <f t="shared" si="33"/>
        <v>1960602.8284479249</v>
      </c>
      <c r="P42" s="31">
        <f t="shared" si="33"/>
        <v>2066465.7216892685</v>
      </c>
      <c r="Q42" s="31">
        <f t="shared" si="33"/>
        <v>1947608.0467094937</v>
      </c>
      <c r="R42" s="31">
        <f t="shared" si="33"/>
        <v>1819746.2287345808</v>
      </c>
      <c r="S42" s="31">
        <f t="shared" si="33"/>
        <v>2090588.9053688953</v>
      </c>
      <c r="T42" s="31">
        <f t="shared" si="33"/>
        <v>1884744.8265111845</v>
      </c>
      <c r="U42" s="31">
        <f t="shared" si="33"/>
        <v>3603159.9738165936</v>
      </c>
      <c r="V42" s="31">
        <f t="shared" si="33"/>
        <v>1935967.2868688703</v>
      </c>
      <c r="W42" s="31">
        <f t="shared" si="33"/>
        <v>11787458.281226337</v>
      </c>
      <c r="X42" s="10"/>
    </row>
    <row r="43" spans="1:24" outlineLevel="1">
      <c r="A43" s="8"/>
      <c r="B43" s="8"/>
      <c r="C43" s="17"/>
      <c r="D43" s="8">
        <v>381.1</v>
      </c>
      <c r="E43" s="31">
        <f t="shared" ref="E43:W43" si="34">E109+E174+E239</f>
        <v>0</v>
      </c>
      <c r="F43" s="31">
        <f t="shared" si="34"/>
        <v>0</v>
      </c>
      <c r="G43" s="31">
        <f t="shared" si="34"/>
        <v>0</v>
      </c>
      <c r="H43" s="31">
        <f t="shared" si="34"/>
        <v>0</v>
      </c>
      <c r="I43" s="31">
        <f t="shared" si="34"/>
        <v>0</v>
      </c>
      <c r="J43" s="31">
        <f t="shared" si="34"/>
        <v>0</v>
      </c>
      <c r="K43" s="31">
        <f t="shared" si="34"/>
        <v>0</v>
      </c>
      <c r="L43" s="31">
        <f t="shared" si="34"/>
        <v>0</v>
      </c>
      <c r="M43" s="31">
        <f t="shared" si="34"/>
        <v>0</v>
      </c>
      <c r="N43" s="31">
        <f t="shared" si="34"/>
        <v>0</v>
      </c>
      <c r="O43" s="31">
        <f t="shared" si="34"/>
        <v>0</v>
      </c>
      <c r="P43" s="31">
        <f t="shared" si="34"/>
        <v>0</v>
      </c>
      <c r="Q43" s="31">
        <f t="shared" si="34"/>
        <v>0</v>
      </c>
      <c r="R43" s="31">
        <f t="shared" si="34"/>
        <v>0</v>
      </c>
      <c r="S43" s="31">
        <f t="shared" si="34"/>
        <v>0</v>
      </c>
      <c r="T43" s="31">
        <f t="shared" si="34"/>
        <v>0</v>
      </c>
      <c r="U43" s="31">
        <f t="shared" si="34"/>
        <v>0</v>
      </c>
      <c r="V43" s="31">
        <f t="shared" si="34"/>
        <v>0</v>
      </c>
      <c r="W43" s="31">
        <f t="shared" si="34"/>
        <v>0</v>
      </c>
    </row>
    <row r="44" spans="1:24" outlineLevel="1">
      <c r="A44" s="8"/>
      <c r="B44" s="8"/>
      <c r="C44" s="17"/>
      <c r="D44" s="8" t="s">
        <v>325</v>
      </c>
      <c r="E44" s="31">
        <f t="shared" ref="E44:W44" si="35">E110+E175+E240</f>
        <v>0</v>
      </c>
      <c r="F44" s="31">
        <f t="shared" si="35"/>
        <v>0</v>
      </c>
      <c r="G44" s="31">
        <f t="shared" si="35"/>
        <v>0</v>
      </c>
      <c r="H44" s="31">
        <f t="shared" si="35"/>
        <v>0</v>
      </c>
      <c r="I44" s="31">
        <f t="shared" si="35"/>
        <v>0</v>
      </c>
      <c r="J44" s="31">
        <f t="shared" si="35"/>
        <v>0</v>
      </c>
      <c r="K44" s="31">
        <f t="shared" si="35"/>
        <v>0</v>
      </c>
      <c r="L44" s="31">
        <f t="shared" si="35"/>
        <v>0</v>
      </c>
      <c r="M44" s="31">
        <f t="shared" si="35"/>
        <v>0</v>
      </c>
      <c r="N44" s="31">
        <f t="shared" si="35"/>
        <v>0</v>
      </c>
      <c r="O44" s="31">
        <f t="shared" si="35"/>
        <v>0</v>
      </c>
      <c r="P44" s="31">
        <f t="shared" si="35"/>
        <v>0</v>
      </c>
      <c r="Q44" s="31">
        <f t="shared" si="35"/>
        <v>0</v>
      </c>
      <c r="R44" s="31">
        <f t="shared" si="35"/>
        <v>0</v>
      </c>
      <c r="S44" s="31">
        <f t="shared" si="35"/>
        <v>0</v>
      </c>
      <c r="T44" s="31">
        <f t="shared" si="35"/>
        <v>0</v>
      </c>
      <c r="U44" s="31">
        <f t="shared" si="35"/>
        <v>0</v>
      </c>
      <c r="V44" s="31">
        <f t="shared" si="35"/>
        <v>0</v>
      </c>
      <c r="W44" s="31">
        <f t="shared" si="35"/>
        <v>0</v>
      </c>
    </row>
    <row r="45" spans="1:24" outlineLevel="1">
      <c r="A45" s="8"/>
      <c r="B45" s="8"/>
      <c r="C45" s="17"/>
      <c r="D45" s="8" t="s">
        <v>327</v>
      </c>
      <c r="E45" s="31">
        <f t="shared" ref="E45:W45" si="36">E111+E176+E241</f>
        <v>0</v>
      </c>
      <c r="F45" s="31">
        <f t="shared" si="36"/>
        <v>0</v>
      </c>
      <c r="G45" s="31">
        <f t="shared" si="36"/>
        <v>0</v>
      </c>
      <c r="H45" s="31">
        <f t="shared" si="36"/>
        <v>0</v>
      </c>
      <c r="I45" s="31">
        <f t="shared" si="36"/>
        <v>0</v>
      </c>
      <c r="J45" s="31">
        <f t="shared" si="36"/>
        <v>0</v>
      </c>
      <c r="K45" s="31">
        <f t="shared" si="36"/>
        <v>0</v>
      </c>
      <c r="L45" s="31">
        <f t="shared" si="36"/>
        <v>0</v>
      </c>
      <c r="M45" s="31">
        <f t="shared" si="36"/>
        <v>0</v>
      </c>
      <c r="N45" s="31">
        <f t="shared" si="36"/>
        <v>0</v>
      </c>
      <c r="O45" s="31">
        <f t="shared" si="36"/>
        <v>0</v>
      </c>
      <c r="P45" s="31">
        <f t="shared" si="36"/>
        <v>0</v>
      </c>
      <c r="Q45" s="31">
        <f t="shared" si="36"/>
        <v>0</v>
      </c>
      <c r="R45" s="31">
        <f t="shared" si="36"/>
        <v>0</v>
      </c>
      <c r="S45" s="31">
        <f t="shared" si="36"/>
        <v>0</v>
      </c>
      <c r="T45" s="31">
        <f t="shared" si="36"/>
        <v>0</v>
      </c>
      <c r="U45" s="31">
        <f t="shared" si="36"/>
        <v>0</v>
      </c>
      <c r="V45" s="31">
        <f t="shared" si="36"/>
        <v>0</v>
      </c>
      <c r="W45" s="31">
        <f t="shared" si="36"/>
        <v>0</v>
      </c>
    </row>
    <row r="46" spans="1:24" outlineLevel="1">
      <c r="A46" s="8"/>
      <c r="B46" s="8"/>
      <c r="C46" s="17"/>
      <c r="D46" s="8" t="s">
        <v>329</v>
      </c>
      <c r="E46" s="31">
        <f t="shared" ref="E46:W46" si="37">E112+E177+E242</f>
        <v>0</v>
      </c>
      <c r="F46" s="31">
        <f t="shared" si="37"/>
        <v>0</v>
      </c>
      <c r="G46" s="31">
        <f t="shared" si="37"/>
        <v>0</v>
      </c>
      <c r="H46" s="31">
        <f t="shared" si="37"/>
        <v>0</v>
      </c>
      <c r="I46" s="31">
        <f t="shared" si="37"/>
        <v>0</v>
      </c>
      <c r="J46" s="31">
        <f t="shared" si="37"/>
        <v>0</v>
      </c>
      <c r="K46" s="31">
        <f t="shared" si="37"/>
        <v>0</v>
      </c>
      <c r="L46" s="31">
        <f t="shared" si="37"/>
        <v>0</v>
      </c>
      <c r="M46" s="31">
        <f t="shared" si="37"/>
        <v>0</v>
      </c>
      <c r="N46" s="31">
        <f t="shared" si="37"/>
        <v>0</v>
      </c>
      <c r="O46" s="31">
        <f t="shared" si="37"/>
        <v>0</v>
      </c>
      <c r="P46" s="31">
        <f t="shared" si="37"/>
        <v>0</v>
      </c>
      <c r="Q46" s="31">
        <f t="shared" si="37"/>
        <v>0</v>
      </c>
      <c r="R46" s="31">
        <f t="shared" si="37"/>
        <v>0</v>
      </c>
      <c r="S46" s="31">
        <f t="shared" si="37"/>
        <v>0</v>
      </c>
      <c r="T46" s="31">
        <f t="shared" si="37"/>
        <v>0</v>
      </c>
      <c r="U46" s="31">
        <f t="shared" si="37"/>
        <v>0</v>
      </c>
      <c r="V46" s="31">
        <f t="shared" si="37"/>
        <v>0</v>
      </c>
      <c r="W46" s="31">
        <f t="shared" si="37"/>
        <v>0</v>
      </c>
    </row>
    <row r="47" spans="1:24" outlineLevel="1">
      <c r="A47" s="8"/>
      <c r="B47" s="8"/>
      <c r="C47" s="17"/>
      <c r="D47" s="8" t="s">
        <v>331</v>
      </c>
      <c r="E47" s="31">
        <f t="shared" ref="E47:W47" si="38">E113+E178+E243</f>
        <v>0</v>
      </c>
      <c r="F47" s="31">
        <f t="shared" si="38"/>
        <v>0</v>
      </c>
      <c r="G47" s="31">
        <f t="shared" si="38"/>
        <v>0</v>
      </c>
      <c r="H47" s="31">
        <f t="shared" si="38"/>
        <v>0</v>
      </c>
      <c r="I47" s="31">
        <f t="shared" si="38"/>
        <v>0</v>
      </c>
      <c r="J47" s="31">
        <f t="shared" si="38"/>
        <v>0</v>
      </c>
      <c r="K47" s="31">
        <f t="shared" si="38"/>
        <v>0</v>
      </c>
      <c r="L47" s="31">
        <f t="shared" si="38"/>
        <v>0</v>
      </c>
      <c r="M47" s="31">
        <f t="shared" si="38"/>
        <v>0</v>
      </c>
      <c r="N47" s="31">
        <f t="shared" si="38"/>
        <v>0</v>
      </c>
      <c r="O47" s="31">
        <f t="shared" si="38"/>
        <v>0</v>
      </c>
      <c r="P47" s="31">
        <f t="shared" si="38"/>
        <v>0</v>
      </c>
      <c r="Q47" s="31">
        <f t="shared" si="38"/>
        <v>0</v>
      </c>
      <c r="R47" s="31">
        <f t="shared" si="38"/>
        <v>0</v>
      </c>
      <c r="S47" s="31">
        <f t="shared" si="38"/>
        <v>0</v>
      </c>
      <c r="T47" s="31">
        <f t="shared" si="38"/>
        <v>0</v>
      </c>
      <c r="U47" s="31">
        <f t="shared" si="38"/>
        <v>0</v>
      </c>
      <c r="V47" s="31">
        <f t="shared" si="38"/>
        <v>0</v>
      </c>
      <c r="W47" s="31">
        <f t="shared" si="38"/>
        <v>0</v>
      </c>
    </row>
    <row r="48" spans="1:24" outlineLevel="1">
      <c r="A48" s="8"/>
      <c r="B48" s="8"/>
      <c r="C48" s="17"/>
      <c r="D48" s="8" t="s">
        <v>333</v>
      </c>
      <c r="E48" s="31">
        <f t="shared" ref="E48:W48" si="39">E114+E179+E244</f>
        <v>0</v>
      </c>
      <c r="F48" s="31">
        <f t="shared" si="39"/>
        <v>0</v>
      </c>
      <c r="G48" s="31">
        <f t="shared" si="39"/>
        <v>0</v>
      </c>
      <c r="H48" s="31">
        <f t="shared" si="39"/>
        <v>0</v>
      </c>
      <c r="I48" s="31">
        <f t="shared" si="39"/>
        <v>0</v>
      </c>
      <c r="J48" s="31">
        <f t="shared" si="39"/>
        <v>0</v>
      </c>
      <c r="K48" s="31">
        <f t="shared" si="39"/>
        <v>0</v>
      </c>
      <c r="L48" s="31">
        <f t="shared" si="39"/>
        <v>0</v>
      </c>
      <c r="M48" s="31">
        <f t="shared" si="39"/>
        <v>0</v>
      </c>
      <c r="N48" s="31">
        <f t="shared" si="39"/>
        <v>0</v>
      </c>
      <c r="O48" s="31">
        <f t="shared" si="39"/>
        <v>0</v>
      </c>
      <c r="P48" s="31">
        <f t="shared" si="39"/>
        <v>0</v>
      </c>
      <c r="Q48" s="31">
        <f t="shared" si="39"/>
        <v>0</v>
      </c>
      <c r="R48" s="31">
        <f t="shared" si="39"/>
        <v>0</v>
      </c>
      <c r="S48" s="31">
        <f t="shared" si="39"/>
        <v>0</v>
      </c>
      <c r="T48" s="31">
        <f t="shared" si="39"/>
        <v>0</v>
      </c>
      <c r="U48" s="31">
        <f t="shared" si="39"/>
        <v>0</v>
      </c>
      <c r="V48" s="31">
        <f t="shared" si="39"/>
        <v>0</v>
      </c>
      <c r="W48" s="31">
        <f t="shared" si="39"/>
        <v>0</v>
      </c>
    </row>
    <row r="49" spans="1:24" outlineLevel="1">
      <c r="A49" s="8"/>
      <c r="B49" s="8"/>
      <c r="C49" s="17"/>
      <c r="D49" s="8" t="s">
        <v>335</v>
      </c>
      <c r="E49" s="31">
        <f t="shared" ref="E49:W49" si="40">E115+E180+E245</f>
        <v>0</v>
      </c>
      <c r="F49" s="31">
        <f t="shared" si="40"/>
        <v>0</v>
      </c>
      <c r="G49" s="31">
        <f t="shared" si="40"/>
        <v>0</v>
      </c>
      <c r="H49" s="31">
        <f t="shared" si="40"/>
        <v>0</v>
      </c>
      <c r="I49" s="31">
        <f t="shared" si="40"/>
        <v>0</v>
      </c>
      <c r="J49" s="31">
        <f t="shared" si="40"/>
        <v>0</v>
      </c>
      <c r="K49" s="31">
        <f t="shared" si="40"/>
        <v>0</v>
      </c>
      <c r="L49" s="31">
        <f t="shared" si="40"/>
        <v>0</v>
      </c>
      <c r="M49" s="31">
        <f t="shared" si="40"/>
        <v>0</v>
      </c>
      <c r="N49" s="31">
        <f t="shared" si="40"/>
        <v>0</v>
      </c>
      <c r="O49" s="31">
        <f t="shared" si="40"/>
        <v>0</v>
      </c>
      <c r="P49" s="31">
        <f t="shared" si="40"/>
        <v>0</v>
      </c>
      <c r="Q49" s="31">
        <f t="shared" si="40"/>
        <v>0</v>
      </c>
      <c r="R49" s="31">
        <f t="shared" si="40"/>
        <v>0</v>
      </c>
      <c r="S49" s="31">
        <f t="shared" si="40"/>
        <v>0</v>
      </c>
      <c r="T49" s="31">
        <f t="shared" si="40"/>
        <v>0</v>
      </c>
      <c r="U49" s="31">
        <f t="shared" si="40"/>
        <v>0</v>
      </c>
      <c r="V49" s="31">
        <f t="shared" si="40"/>
        <v>0</v>
      </c>
      <c r="W49" s="31">
        <f t="shared" si="40"/>
        <v>0</v>
      </c>
    </row>
    <row r="50" spans="1:24" outlineLevel="1">
      <c r="A50" s="8"/>
      <c r="B50" s="8"/>
      <c r="C50" s="17"/>
      <c r="D50" s="8" t="s">
        <v>337</v>
      </c>
      <c r="E50" s="31">
        <f t="shared" ref="E50:W50" si="41">E116+E181+E246</f>
        <v>0</v>
      </c>
      <c r="F50" s="31">
        <f t="shared" si="41"/>
        <v>0</v>
      </c>
      <c r="G50" s="31">
        <f t="shared" si="41"/>
        <v>0</v>
      </c>
      <c r="H50" s="31">
        <f t="shared" si="41"/>
        <v>0</v>
      </c>
      <c r="I50" s="31">
        <f t="shared" si="41"/>
        <v>0</v>
      </c>
      <c r="J50" s="31">
        <f t="shared" si="41"/>
        <v>0</v>
      </c>
      <c r="K50" s="31">
        <f t="shared" si="41"/>
        <v>0</v>
      </c>
      <c r="L50" s="31">
        <f t="shared" si="41"/>
        <v>0</v>
      </c>
      <c r="M50" s="31">
        <f t="shared" si="41"/>
        <v>0</v>
      </c>
      <c r="N50" s="31">
        <f t="shared" si="41"/>
        <v>0</v>
      </c>
      <c r="O50" s="31">
        <f t="shared" si="41"/>
        <v>0</v>
      </c>
      <c r="P50" s="31">
        <f t="shared" si="41"/>
        <v>0</v>
      </c>
      <c r="Q50" s="31">
        <f t="shared" si="41"/>
        <v>0</v>
      </c>
      <c r="R50" s="31">
        <f t="shared" si="41"/>
        <v>0</v>
      </c>
      <c r="S50" s="31">
        <f t="shared" si="41"/>
        <v>0</v>
      </c>
      <c r="T50" s="31">
        <f t="shared" si="41"/>
        <v>0</v>
      </c>
      <c r="U50" s="31">
        <f t="shared" si="41"/>
        <v>0</v>
      </c>
      <c r="V50" s="31">
        <f t="shared" si="41"/>
        <v>0</v>
      </c>
      <c r="W50" s="31">
        <f t="shared" si="41"/>
        <v>0</v>
      </c>
      <c r="X50" s="10"/>
    </row>
    <row r="51" spans="1:24" outlineLevel="1">
      <c r="A51" s="8"/>
      <c r="B51" s="8"/>
      <c r="C51" s="17"/>
      <c r="D51" s="8" t="s">
        <v>339</v>
      </c>
      <c r="E51" s="31">
        <f t="shared" ref="E51:W51" si="42">E117+E182+E247</f>
        <v>1433514.36046589</v>
      </c>
      <c r="F51" s="31">
        <f t="shared" si="42"/>
        <v>0</v>
      </c>
      <c r="G51" s="31">
        <f t="shared" si="42"/>
        <v>0</v>
      </c>
      <c r="H51" s="31">
        <f t="shared" si="42"/>
        <v>3601847.5553501947</v>
      </c>
      <c r="I51" s="31">
        <f t="shared" si="42"/>
        <v>0</v>
      </c>
      <c r="J51" s="31">
        <f t="shared" si="42"/>
        <v>0</v>
      </c>
      <c r="K51" s="31">
        <f t="shared" si="42"/>
        <v>1751687.0675943242</v>
      </c>
      <c r="L51" s="31">
        <f t="shared" si="42"/>
        <v>0</v>
      </c>
      <c r="M51" s="31">
        <f t="shared" si="42"/>
        <v>0</v>
      </c>
      <c r="N51" s="31">
        <f t="shared" si="42"/>
        <v>0</v>
      </c>
      <c r="O51" s="31">
        <f t="shared" si="42"/>
        <v>215195.07792353898</v>
      </c>
      <c r="P51" s="31">
        <f t="shared" si="42"/>
        <v>223739.66848296652</v>
      </c>
      <c r="Q51" s="31">
        <f t="shared" si="42"/>
        <v>2880408.423474384</v>
      </c>
      <c r="R51" s="31">
        <f t="shared" si="42"/>
        <v>152964.1813599357</v>
      </c>
      <c r="S51" s="31">
        <f t="shared" si="42"/>
        <v>0</v>
      </c>
      <c r="T51" s="31">
        <f t="shared" si="42"/>
        <v>226008.07873927773</v>
      </c>
      <c r="U51" s="31">
        <f t="shared" si="42"/>
        <v>0</v>
      </c>
      <c r="V51" s="31">
        <f t="shared" si="42"/>
        <v>0</v>
      </c>
      <c r="W51" s="31">
        <f t="shared" si="42"/>
        <v>0</v>
      </c>
      <c r="X51" s="10"/>
    </row>
    <row r="52" spans="1:24" outlineLevel="1">
      <c r="A52" s="8"/>
      <c r="D52" s="8" t="s">
        <v>341</v>
      </c>
      <c r="E52" s="31">
        <f t="shared" ref="E52:W52" si="43">E118+E183+E248</f>
        <v>0</v>
      </c>
      <c r="F52" s="31">
        <f t="shared" si="43"/>
        <v>0</v>
      </c>
      <c r="G52" s="31">
        <f t="shared" si="43"/>
        <v>0</v>
      </c>
      <c r="H52" s="31">
        <f t="shared" si="43"/>
        <v>0</v>
      </c>
      <c r="I52" s="31">
        <f t="shared" si="43"/>
        <v>0</v>
      </c>
      <c r="J52" s="31">
        <f t="shared" si="43"/>
        <v>0</v>
      </c>
      <c r="K52" s="31">
        <f t="shared" si="43"/>
        <v>0</v>
      </c>
      <c r="L52" s="31">
        <f t="shared" si="43"/>
        <v>0</v>
      </c>
      <c r="M52" s="31">
        <f t="shared" si="43"/>
        <v>0</v>
      </c>
      <c r="N52" s="31">
        <f t="shared" si="43"/>
        <v>0</v>
      </c>
      <c r="O52" s="31">
        <f t="shared" si="43"/>
        <v>0</v>
      </c>
      <c r="P52" s="31">
        <f t="shared" si="43"/>
        <v>0</v>
      </c>
      <c r="Q52" s="31">
        <f t="shared" si="43"/>
        <v>0</v>
      </c>
      <c r="R52" s="31">
        <f t="shared" si="43"/>
        <v>0</v>
      </c>
      <c r="S52" s="31">
        <f t="shared" si="43"/>
        <v>0</v>
      </c>
      <c r="T52" s="31">
        <f t="shared" si="43"/>
        <v>0</v>
      </c>
      <c r="U52" s="31">
        <f t="shared" si="43"/>
        <v>0</v>
      </c>
      <c r="V52" s="31">
        <f t="shared" si="43"/>
        <v>0</v>
      </c>
      <c r="W52" s="31">
        <f t="shared" si="43"/>
        <v>0</v>
      </c>
      <c r="X52" s="10"/>
    </row>
    <row r="53" spans="1:24" outlineLevel="1">
      <c r="D53" s="8">
        <v>391.1</v>
      </c>
      <c r="E53" s="31">
        <f t="shared" ref="E53:W53" si="44">E119+E184+E249</f>
        <v>1491061.7607763116</v>
      </c>
      <c r="F53" s="31">
        <f t="shared" si="44"/>
        <v>0</v>
      </c>
      <c r="G53" s="31">
        <f t="shared" si="44"/>
        <v>0</v>
      </c>
      <c r="H53" s="31">
        <f t="shared" si="44"/>
        <v>0</v>
      </c>
      <c r="I53" s="31">
        <f t="shared" si="44"/>
        <v>0</v>
      </c>
      <c r="J53" s="31">
        <f t="shared" si="44"/>
        <v>0</v>
      </c>
      <c r="K53" s="31">
        <f t="shared" si="44"/>
        <v>23448341.082674738</v>
      </c>
      <c r="L53" s="31">
        <f t="shared" si="44"/>
        <v>1054964.4290140895</v>
      </c>
      <c r="M53" s="31">
        <f t="shared" si="44"/>
        <v>0</v>
      </c>
      <c r="N53" s="31">
        <f t="shared" si="44"/>
        <v>107597.53896176947</v>
      </c>
      <c r="O53" s="31">
        <f t="shared" si="44"/>
        <v>108295.04523245916</v>
      </c>
      <c r="P53" s="31">
        <f t="shared" si="44"/>
        <v>106542.6992776031</v>
      </c>
      <c r="Q53" s="31">
        <f t="shared" si="44"/>
        <v>105599.03477667985</v>
      </c>
      <c r="R53" s="31">
        <f t="shared" si="44"/>
        <v>105417.36528697384</v>
      </c>
      <c r="S53" s="31">
        <f t="shared" si="44"/>
        <v>106644.90856493705</v>
      </c>
      <c r="T53" s="31">
        <f t="shared" si="44"/>
        <v>105481.27171906776</v>
      </c>
      <c r="U53" s="31">
        <f t="shared" si="44"/>
        <v>106649.20603603218</v>
      </c>
      <c r="V53" s="31">
        <f t="shared" si="44"/>
        <v>0</v>
      </c>
      <c r="W53" s="31">
        <f t="shared" si="44"/>
        <v>4547241.1975318054</v>
      </c>
      <c r="X53" s="10"/>
    </row>
    <row r="54" spans="1:24" outlineLevel="1">
      <c r="D54" s="8">
        <v>391.11</v>
      </c>
      <c r="E54" s="31">
        <f t="shared" ref="E54:W54" si="45">E120+E185+E250</f>
        <v>0</v>
      </c>
      <c r="F54" s="31">
        <f t="shared" si="45"/>
        <v>0</v>
      </c>
      <c r="G54" s="31">
        <f t="shared" si="45"/>
        <v>0</v>
      </c>
      <c r="H54" s="31">
        <f t="shared" si="45"/>
        <v>0</v>
      </c>
      <c r="I54" s="31">
        <f t="shared" si="45"/>
        <v>0</v>
      </c>
      <c r="J54" s="31">
        <f t="shared" si="45"/>
        <v>0</v>
      </c>
      <c r="K54" s="31">
        <f t="shared" si="45"/>
        <v>0</v>
      </c>
      <c r="L54" s="31">
        <f t="shared" si="45"/>
        <v>0</v>
      </c>
      <c r="M54" s="31">
        <f t="shared" si="45"/>
        <v>0</v>
      </c>
      <c r="N54" s="31">
        <f t="shared" si="45"/>
        <v>0</v>
      </c>
      <c r="O54" s="31">
        <f t="shared" si="45"/>
        <v>0</v>
      </c>
      <c r="P54" s="31">
        <f t="shared" si="45"/>
        <v>0</v>
      </c>
      <c r="Q54" s="31">
        <f t="shared" si="45"/>
        <v>0</v>
      </c>
      <c r="R54" s="31">
        <f t="shared" si="45"/>
        <v>0</v>
      </c>
      <c r="S54" s="31">
        <f t="shared" si="45"/>
        <v>0</v>
      </c>
      <c r="T54" s="31">
        <f t="shared" si="45"/>
        <v>0</v>
      </c>
      <c r="U54" s="31">
        <f t="shared" si="45"/>
        <v>0</v>
      </c>
      <c r="V54" s="31">
        <f t="shared" si="45"/>
        <v>0</v>
      </c>
      <c r="W54" s="31">
        <f t="shared" si="45"/>
        <v>0</v>
      </c>
      <c r="X54" s="10"/>
    </row>
    <row r="55" spans="1:24" outlineLevel="1">
      <c r="D55" s="8">
        <v>391.12</v>
      </c>
      <c r="E55" s="31">
        <f t="shared" ref="E55:W55" si="46">E121+E186+E251</f>
        <v>32778856.270740882</v>
      </c>
      <c r="F55" s="31">
        <f t="shared" si="46"/>
        <v>0</v>
      </c>
      <c r="G55" s="31">
        <f t="shared" si="46"/>
        <v>0</v>
      </c>
      <c r="H55" s="31">
        <f t="shared" si="46"/>
        <v>0</v>
      </c>
      <c r="I55" s="31">
        <f t="shared" si="46"/>
        <v>0</v>
      </c>
      <c r="J55" s="31">
        <f t="shared" si="46"/>
        <v>0</v>
      </c>
      <c r="K55" s="31">
        <f t="shared" si="46"/>
        <v>13232238.17981544</v>
      </c>
      <c r="L55" s="31">
        <f t="shared" si="46"/>
        <v>0</v>
      </c>
      <c r="M55" s="31">
        <f t="shared" si="46"/>
        <v>0</v>
      </c>
      <c r="N55" s="31">
        <f t="shared" si="46"/>
        <v>2237358.0742463022</v>
      </c>
      <c r="O55" s="31">
        <f t="shared" si="46"/>
        <v>2251861.8565969327</v>
      </c>
      <c r="P55" s="31">
        <f t="shared" si="46"/>
        <v>2215423.9844225231</v>
      </c>
      <c r="Q55" s="31">
        <f t="shared" si="46"/>
        <v>2195801.6453719018</v>
      </c>
      <c r="R55" s="31">
        <f t="shared" si="46"/>
        <v>2192024.0524681984</v>
      </c>
      <c r="S55" s="31">
        <f t="shared" si="46"/>
        <v>2217549.3004519241</v>
      </c>
      <c r="T55" s="31">
        <f t="shared" si="46"/>
        <v>2193352.9078790308</v>
      </c>
      <c r="U55" s="31">
        <f t="shared" si="46"/>
        <v>2217638.6610613423</v>
      </c>
      <c r="V55" s="31">
        <f t="shared" si="46"/>
        <v>0</v>
      </c>
      <c r="W55" s="31">
        <f t="shared" si="46"/>
        <v>0</v>
      </c>
      <c r="X55" s="10"/>
    </row>
    <row r="56" spans="1:24" outlineLevel="1">
      <c r="D56" s="8">
        <v>391.2</v>
      </c>
      <c r="E56" s="31">
        <f t="shared" ref="E56:W56" si="47">E122+E187+E252</f>
        <v>513586.80476578436</v>
      </c>
      <c r="F56" s="31">
        <f t="shared" si="47"/>
        <v>0</v>
      </c>
      <c r="G56" s="31">
        <f t="shared" si="47"/>
        <v>0</v>
      </c>
      <c r="H56" s="31">
        <f t="shared" si="47"/>
        <v>0</v>
      </c>
      <c r="I56" s="31">
        <f t="shared" si="47"/>
        <v>0</v>
      </c>
      <c r="J56" s="31">
        <f t="shared" si="47"/>
        <v>0</v>
      </c>
      <c r="K56" s="31">
        <f t="shared" si="47"/>
        <v>4646589.3607200664</v>
      </c>
      <c r="L56" s="31">
        <f t="shared" si="47"/>
        <v>365626.94069803343</v>
      </c>
      <c r="M56" s="31">
        <f t="shared" si="47"/>
        <v>372611.32216020906</v>
      </c>
      <c r="N56" s="31">
        <f t="shared" si="47"/>
        <v>349692.00162575085</v>
      </c>
      <c r="O56" s="31">
        <f t="shared" si="47"/>
        <v>3545044.7570054922</v>
      </c>
      <c r="P56" s="31">
        <f t="shared" si="47"/>
        <v>346263.77265221009</v>
      </c>
      <c r="Q56" s="31">
        <f t="shared" si="47"/>
        <v>343196.86302420951</v>
      </c>
      <c r="R56" s="31">
        <f t="shared" si="47"/>
        <v>342606.43718266499</v>
      </c>
      <c r="S56" s="31">
        <f t="shared" si="47"/>
        <v>346595.95283604541</v>
      </c>
      <c r="T56" s="31">
        <f t="shared" si="47"/>
        <v>342814.13308697031</v>
      </c>
      <c r="U56" s="31">
        <f t="shared" si="47"/>
        <v>346609.91961710458</v>
      </c>
      <c r="V56" s="31">
        <f t="shared" si="47"/>
        <v>355234.11403232568</v>
      </c>
      <c r="W56" s="31">
        <f t="shared" si="47"/>
        <v>357030.36130037683</v>
      </c>
      <c r="X56" s="10"/>
    </row>
    <row r="57" spans="1:24" outlineLevel="1">
      <c r="D57" s="8">
        <v>391.31</v>
      </c>
      <c r="E57" s="31">
        <f t="shared" ref="E57:W57" si="48">E123+E188+E253</f>
        <v>0</v>
      </c>
      <c r="F57" s="31">
        <f t="shared" si="48"/>
        <v>0</v>
      </c>
      <c r="G57" s="31">
        <f t="shared" si="48"/>
        <v>0</v>
      </c>
      <c r="H57" s="31">
        <f t="shared" si="48"/>
        <v>0</v>
      </c>
      <c r="I57" s="31">
        <f t="shared" si="48"/>
        <v>0</v>
      </c>
      <c r="J57" s="31">
        <f t="shared" si="48"/>
        <v>0</v>
      </c>
      <c r="K57" s="31">
        <f t="shared" si="48"/>
        <v>0</v>
      </c>
      <c r="L57" s="31">
        <f t="shared" si="48"/>
        <v>0</v>
      </c>
      <c r="M57" s="31">
        <f t="shared" si="48"/>
        <v>0</v>
      </c>
      <c r="N57" s="31">
        <f t="shared" si="48"/>
        <v>0</v>
      </c>
      <c r="O57" s="31">
        <f t="shared" si="48"/>
        <v>0</v>
      </c>
      <c r="P57" s="31">
        <f t="shared" si="48"/>
        <v>0</v>
      </c>
      <c r="Q57" s="31">
        <f t="shared" si="48"/>
        <v>0</v>
      </c>
      <c r="R57" s="31">
        <f t="shared" si="48"/>
        <v>0</v>
      </c>
      <c r="S57" s="31">
        <f t="shared" si="48"/>
        <v>0</v>
      </c>
      <c r="T57" s="31">
        <f t="shared" si="48"/>
        <v>0</v>
      </c>
      <c r="U57" s="31">
        <f t="shared" si="48"/>
        <v>0</v>
      </c>
      <c r="V57" s="31">
        <f t="shared" si="48"/>
        <v>0</v>
      </c>
      <c r="W57" s="31">
        <f t="shared" si="48"/>
        <v>0</v>
      </c>
    </row>
    <row r="58" spans="1:24" outlineLevel="1">
      <c r="D58" s="8">
        <v>391.5</v>
      </c>
      <c r="E58" s="31">
        <f t="shared" ref="E58:W58" si="49">E124+E189+E254</f>
        <v>0</v>
      </c>
      <c r="F58" s="31">
        <f t="shared" si="49"/>
        <v>0</v>
      </c>
      <c r="G58" s="31">
        <f t="shared" si="49"/>
        <v>0</v>
      </c>
      <c r="H58" s="31">
        <f t="shared" si="49"/>
        <v>0</v>
      </c>
      <c r="I58" s="31">
        <f t="shared" si="49"/>
        <v>0</v>
      </c>
      <c r="J58" s="31">
        <f t="shared" si="49"/>
        <v>0</v>
      </c>
      <c r="K58" s="31">
        <f t="shared" si="49"/>
        <v>0</v>
      </c>
      <c r="L58" s="31">
        <f t="shared" si="49"/>
        <v>0</v>
      </c>
      <c r="M58" s="31">
        <f t="shared" si="49"/>
        <v>0</v>
      </c>
      <c r="N58" s="31">
        <f t="shared" si="49"/>
        <v>0</v>
      </c>
      <c r="O58" s="31">
        <f t="shared" si="49"/>
        <v>0</v>
      </c>
      <c r="P58" s="31">
        <f t="shared" si="49"/>
        <v>0</v>
      </c>
      <c r="Q58" s="31">
        <f t="shared" si="49"/>
        <v>0</v>
      </c>
      <c r="R58" s="31">
        <f t="shared" si="49"/>
        <v>0</v>
      </c>
      <c r="S58" s="31">
        <f t="shared" si="49"/>
        <v>0</v>
      </c>
      <c r="T58" s="31">
        <f t="shared" si="49"/>
        <v>0</v>
      </c>
      <c r="U58" s="31">
        <f t="shared" si="49"/>
        <v>0</v>
      </c>
      <c r="V58" s="31">
        <f t="shared" si="49"/>
        <v>0</v>
      </c>
      <c r="W58" s="31">
        <f t="shared" si="49"/>
        <v>0</v>
      </c>
    </row>
    <row r="59" spans="1:24" outlineLevel="1">
      <c r="D59" s="8">
        <v>391.6</v>
      </c>
      <c r="E59" s="31">
        <f t="shared" ref="E59:W59" si="50">E125+E190+E255</f>
        <v>0</v>
      </c>
      <c r="F59" s="31">
        <f t="shared" si="50"/>
        <v>0</v>
      </c>
      <c r="G59" s="31">
        <f t="shared" si="50"/>
        <v>0</v>
      </c>
      <c r="H59" s="31">
        <f t="shared" si="50"/>
        <v>0</v>
      </c>
      <c r="I59" s="31">
        <f t="shared" si="50"/>
        <v>0</v>
      </c>
      <c r="J59" s="31">
        <f t="shared" si="50"/>
        <v>0</v>
      </c>
      <c r="K59" s="31">
        <f t="shared" si="50"/>
        <v>0</v>
      </c>
      <c r="L59" s="31">
        <f t="shared" si="50"/>
        <v>0</v>
      </c>
      <c r="M59" s="31">
        <f t="shared" si="50"/>
        <v>0</v>
      </c>
      <c r="N59" s="31">
        <f t="shared" si="50"/>
        <v>0</v>
      </c>
      <c r="O59" s="31">
        <f t="shared" si="50"/>
        <v>0</v>
      </c>
      <c r="P59" s="31">
        <f t="shared" si="50"/>
        <v>0</v>
      </c>
      <c r="Q59" s="31">
        <f t="shared" si="50"/>
        <v>0</v>
      </c>
      <c r="R59" s="31">
        <f t="shared" si="50"/>
        <v>0</v>
      </c>
      <c r="S59" s="31">
        <f t="shared" si="50"/>
        <v>0</v>
      </c>
      <c r="T59" s="31">
        <f t="shared" si="50"/>
        <v>0</v>
      </c>
      <c r="U59" s="31">
        <f t="shared" si="50"/>
        <v>0</v>
      </c>
      <c r="V59" s="31">
        <f t="shared" si="50"/>
        <v>0</v>
      </c>
      <c r="W59" s="31">
        <f t="shared" si="50"/>
        <v>0</v>
      </c>
    </row>
    <row r="60" spans="1:24" outlineLevel="1">
      <c r="D60" s="8" t="s">
        <v>761</v>
      </c>
      <c r="E60" s="31">
        <f t="shared" ref="E60:W60" si="51">E126+E191+E256</f>
        <v>146330.93059811983</v>
      </c>
      <c r="F60" s="31">
        <f t="shared" si="51"/>
        <v>155946.98656405704</v>
      </c>
      <c r="G60" s="31">
        <f t="shared" si="51"/>
        <v>149814.05257806883</v>
      </c>
      <c r="H60" s="31">
        <f t="shared" si="51"/>
        <v>175055.14605217369</v>
      </c>
      <c r="I60" s="31">
        <f t="shared" si="51"/>
        <v>113902.6194638702</v>
      </c>
      <c r="J60" s="31">
        <f t="shared" si="51"/>
        <v>128611.13930290725</v>
      </c>
      <c r="K60" s="31">
        <f t="shared" si="51"/>
        <v>215033.24542962809</v>
      </c>
      <c r="L60" s="31">
        <f t="shared" si="51"/>
        <v>55225.684469105188</v>
      </c>
      <c r="M60" s="31">
        <f t="shared" si="51"/>
        <v>55636.283325567936</v>
      </c>
      <c r="N60" s="31">
        <f t="shared" si="51"/>
        <v>53450.149112538682</v>
      </c>
      <c r="O60" s="31">
        <f t="shared" si="51"/>
        <v>53286.022627814898</v>
      </c>
      <c r="P60" s="31">
        <f t="shared" si="51"/>
        <v>106144.14062192022</v>
      </c>
      <c r="Q60" s="31">
        <f t="shared" si="51"/>
        <v>105652.71024171509</v>
      </c>
      <c r="R60" s="31">
        <f t="shared" si="51"/>
        <v>105543.11175339205</v>
      </c>
      <c r="S60" s="31">
        <f t="shared" si="51"/>
        <v>106464.34150296939</v>
      </c>
      <c r="T60" s="31">
        <f t="shared" si="51"/>
        <v>105290.94123826393</v>
      </c>
      <c r="U60" s="31">
        <f t="shared" si="51"/>
        <v>106446.2092072363</v>
      </c>
      <c r="V60" s="31">
        <f t="shared" si="51"/>
        <v>107402.94254365427</v>
      </c>
      <c r="W60" s="31">
        <f t="shared" si="51"/>
        <v>107948.79180063937</v>
      </c>
      <c r="X60" s="10"/>
    </row>
    <row r="61" spans="1:24" outlineLevel="1">
      <c r="D61" s="8">
        <v>392.1</v>
      </c>
      <c r="E61" s="31">
        <f t="shared" ref="E61:W61" si="52">E127+E192+E257</f>
        <v>1125712.7399230818</v>
      </c>
      <c r="F61" s="31">
        <f t="shared" si="52"/>
        <v>1199688.3284362049</v>
      </c>
      <c r="G61" s="31">
        <f t="shared" si="52"/>
        <v>1152508.1328827785</v>
      </c>
      <c r="H61" s="31">
        <f t="shared" si="52"/>
        <v>1346685.9487228582</v>
      </c>
      <c r="I61" s="31">
        <f t="shared" si="52"/>
        <v>876244.20426351728</v>
      </c>
      <c r="J61" s="31">
        <f t="shared" si="52"/>
        <v>989395.7307421451</v>
      </c>
      <c r="K61" s="31">
        <f t="shared" si="52"/>
        <v>1654234.4321717136</v>
      </c>
      <c r="L61" s="31">
        <f t="shared" si="52"/>
        <v>424846.99799102335</v>
      </c>
      <c r="M61" s="31">
        <f t="shared" si="52"/>
        <v>428005.70382190053</v>
      </c>
      <c r="N61" s="31">
        <f t="shared" si="52"/>
        <v>411187.93928825262</v>
      </c>
      <c r="O61" s="31">
        <f t="shared" si="52"/>
        <v>409925.32670144568</v>
      </c>
      <c r="P61" s="31">
        <f t="shared" si="52"/>
        <v>816558.81554147636</v>
      </c>
      <c r="Q61" s="31">
        <f t="shared" si="52"/>
        <v>812778.27893502591</v>
      </c>
      <c r="R61" s="31">
        <f t="shared" si="52"/>
        <v>811935.14608486718</v>
      </c>
      <c r="S61" s="31">
        <f t="shared" si="52"/>
        <v>819022.09661034064</v>
      </c>
      <c r="T61" s="31">
        <f t="shared" si="52"/>
        <v>809995.21745629644</v>
      </c>
      <c r="U61" s="31">
        <f t="shared" si="52"/>
        <v>818882.6062358357</v>
      </c>
      <c r="V61" s="31">
        <f t="shared" si="52"/>
        <v>826242.68315950874</v>
      </c>
      <c r="W61" s="31">
        <f t="shared" si="52"/>
        <v>830441.86005364906</v>
      </c>
      <c r="X61" s="10"/>
    </row>
    <row r="62" spans="1:24" outlineLevel="1">
      <c r="D62" s="8">
        <v>392.2</v>
      </c>
      <c r="E62" s="31">
        <f t="shared" ref="E62:W62" si="53">E128+E193+E258</f>
        <v>1086029.6498152751</v>
      </c>
      <c r="F62" s="31">
        <f t="shared" si="53"/>
        <v>1157397.486065645</v>
      </c>
      <c r="G62" s="31">
        <f t="shared" si="53"/>
        <v>1111880.4643265067</v>
      </c>
      <c r="H62" s="31">
        <f t="shared" si="53"/>
        <v>1299213.2161554554</v>
      </c>
      <c r="I62" s="31">
        <f t="shared" si="53"/>
        <v>845355.26032511191</v>
      </c>
      <c r="J62" s="31">
        <f t="shared" si="53"/>
        <v>954518.02300828509</v>
      </c>
      <c r="K62" s="31">
        <f t="shared" si="53"/>
        <v>1595920.146738831</v>
      </c>
      <c r="L62" s="31">
        <f t="shared" si="53"/>
        <v>409870.49367922085</v>
      </c>
      <c r="M62" s="31">
        <f t="shared" si="53"/>
        <v>412917.8503144593</v>
      </c>
      <c r="N62" s="31">
        <f t="shared" si="53"/>
        <v>396692.93761745864</v>
      </c>
      <c r="O62" s="31">
        <f t="shared" si="53"/>
        <v>395474.83404905093</v>
      </c>
      <c r="P62" s="31">
        <f t="shared" si="53"/>
        <v>787773.87253934727</v>
      </c>
      <c r="Q62" s="31">
        <f t="shared" si="53"/>
        <v>784126.60561128729</v>
      </c>
      <c r="R62" s="31">
        <f t="shared" si="53"/>
        <v>783313.19447936025</v>
      </c>
      <c r="S62" s="31">
        <f t="shared" si="53"/>
        <v>790150.31919553247</v>
      </c>
      <c r="T62" s="31">
        <f t="shared" si="53"/>
        <v>781441.6512921548</v>
      </c>
      <c r="U62" s="31">
        <f t="shared" si="53"/>
        <v>790015.74606936658</v>
      </c>
      <c r="V62" s="31">
        <f t="shared" si="53"/>
        <v>797116.36906185071</v>
      </c>
      <c r="W62" s="31">
        <f t="shared" si="53"/>
        <v>801167.51856928831</v>
      </c>
      <c r="X62" s="10"/>
    </row>
    <row r="63" spans="1:24" outlineLevel="1">
      <c r="D63" s="8">
        <v>392.3</v>
      </c>
      <c r="E63" s="31">
        <f t="shared" ref="E63:W63" si="54">E129+E194+E259</f>
        <v>464474.98437319213</v>
      </c>
      <c r="F63" s="31">
        <f t="shared" si="54"/>
        <v>494997.70042682608</v>
      </c>
      <c r="G63" s="31">
        <f t="shared" si="54"/>
        <v>475530.90413392877</v>
      </c>
      <c r="H63" s="31">
        <f t="shared" si="54"/>
        <v>555649.69001895317</v>
      </c>
      <c r="I63" s="31">
        <f t="shared" si="54"/>
        <v>361542.95731805125</v>
      </c>
      <c r="J63" s="31">
        <f t="shared" si="54"/>
        <v>408229.87097646343</v>
      </c>
      <c r="K63" s="31">
        <f t="shared" si="54"/>
        <v>682545.80834276881</v>
      </c>
      <c r="L63" s="31">
        <f t="shared" si="54"/>
        <v>175294.10102115522</v>
      </c>
      <c r="M63" s="31">
        <f t="shared" si="54"/>
        <v>176597.39962425749</v>
      </c>
      <c r="N63" s="31">
        <f t="shared" si="54"/>
        <v>169658.30171594754</v>
      </c>
      <c r="O63" s="31">
        <f t="shared" si="54"/>
        <v>169137.3411362826</v>
      </c>
      <c r="P63" s="31">
        <f t="shared" si="54"/>
        <v>336916.45269496948</v>
      </c>
      <c r="Q63" s="31">
        <f t="shared" si="54"/>
        <v>335356.58345042018</v>
      </c>
      <c r="R63" s="31">
        <f t="shared" si="54"/>
        <v>335008.70241157827</v>
      </c>
      <c r="S63" s="31">
        <f t="shared" si="54"/>
        <v>337932.81539158931</v>
      </c>
      <c r="T63" s="31">
        <f t="shared" si="54"/>
        <v>334208.27767844248</v>
      </c>
      <c r="U63" s="31">
        <f t="shared" si="54"/>
        <v>337875.2609310057</v>
      </c>
      <c r="V63" s="31">
        <f t="shared" si="54"/>
        <v>340912.06729631528</v>
      </c>
      <c r="W63" s="31">
        <f t="shared" si="54"/>
        <v>342644.66972064192</v>
      </c>
      <c r="X63" s="10"/>
    </row>
    <row r="64" spans="1:24" outlineLevel="1">
      <c r="D64" s="8" t="s">
        <v>355</v>
      </c>
      <c r="E64" s="31">
        <f t="shared" ref="E64:W64" si="55">E130+E195+E260</f>
        <v>0</v>
      </c>
      <c r="F64" s="31">
        <f t="shared" si="55"/>
        <v>0</v>
      </c>
      <c r="G64" s="31">
        <f t="shared" si="55"/>
        <v>0</v>
      </c>
      <c r="H64" s="31">
        <f t="shared" si="55"/>
        <v>0</v>
      </c>
      <c r="I64" s="31">
        <f t="shared" si="55"/>
        <v>0</v>
      </c>
      <c r="J64" s="31">
        <f t="shared" si="55"/>
        <v>0</v>
      </c>
      <c r="K64" s="31">
        <f t="shared" si="55"/>
        <v>0</v>
      </c>
      <c r="L64" s="31">
        <f t="shared" si="55"/>
        <v>0</v>
      </c>
      <c r="M64" s="31">
        <f t="shared" si="55"/>
        <v>0</v>
      </c>
      <c r="N64" s="31">
        <f t="shared" si="55"/>
        <v>0</v>
      </c>
      <c r="O64" s="31">
        <f t="shared" si="55"/>
        <v>0</v>
      </c>
      <c r="P64" s="31">
        <f t="shared" si="55"/>
        <v>0</v>
      </c>
      <c r="Q64" s="31">
        <f t="shared" si="55"/>
        <v>0</v>
      </c>
      <c r="R64" s="31">
        <f t="shared" si="55"/>
        <v>0</v>
      </c>
      <c r="S64" s="31">
        <f t="shared" si="55"/>
        <v>0</v>
      </c>
      <c r="T64" s="31">
        <f t="shared" si="55"/>
        <v>0</v>
      </c>
      <c r="U64" s="31">
        <f t="shared" si="55"/>
        <v>0</v>
      </c>
      <c r="V64" s="31">
        <f t="shared" si="55"/>
        <v>0</v>
      </c>
      <c r="W64" s="31">
        <f t="shared" si="55"/>
        <v>0</v>
      </c>
    </row>
    <row r="65" spans="2:24" outlineLevel="1">
      <c r="D65" s="8" t="s">
        <v>357</v>
      </c>
      <c r="E65" s="31">
        <f t="shared" ref="E65:W65" si="56">E131+E196+E261</f>
        <v>971590.82317558723</v>
      </c>
      <c r="F65" s="31">
        <f t="shared" si="56"/>
        <v>578807.80707189604</v>
      </c>
      <c r="G65" s="31">
        <f t="shared" si="56"/>
        <v>-43669.970708569919</v>
      </c>
      <c r="H65" s="31">
        <f t="shared" si="56"/>
        <v>-118864.8726580045</v>
      </c>
      <c r="I65" s="31">
        <f t="shared" si="56"/>
        <v>42290.144479038521</v>
      </c>
      <c r="J65" s="31">
        <f t="shared" si="56"/>
        <v>84882.541081828997</v>
      </c>
      <c r="K65" s="31">
        <f t="shared" si="56"/>
        <v>85976.406279994611</v>
      </c>
      <c r="L65" s="31">
        <f t="shared" si="56"/>
        <v>11306.287482827098</v>
      </c>
      <c r="M65" s="31">
        <f t="shared" si="56"/>
        <v>11390.348889325098</v>
      </c>
      <c r="N65" s="31">
        <f t="shared" si="56"/>
        <v>10942.784280100925</v>
      </c>
      <c r="O65" s="31">
        <f t="shared" si="56"/>
        <v>10909.182863700715</v>
      </c>
      <c r="P65" s="31">
        <f t="shared" si="56"/>
        <v>10837.773299087947</v>
      </c>
      <c r="Q65" s="31">
        <f t="shared" si="56"/>
        <v>10815.075691827062</v>
      </c>
      <c r="R65" s="31">
        <f t="shared" si="56"/>
        <v>10803.856708951829</v>
      </c>
      <c r="S65" s="31">
        <f t="shared" si="56"/>
        <v>10898.157834293979</v>
      </c>
      <c r="T65" s="31">
        <f t="shared" si="56"/>
        <v>10778.043426906172</v>
      </c>
      <c r="U65" s="31">
        <f t="shared" si="56"/>
        <v>10868.615800890217</v>
      </c>
      <c r="V65" s="31">
        <f t="shared" si="56"/>
        <v>10994.237161328854</v>
      </c>
      <c r="W65" s="31">
        <f t="shared" si="56"/>
        <v>3751712.3074026895</v>
      </c>
      <c r="X65" s="10"/>
    </row>
    <row r="66" spans="2:24" outlineLevel="1">
      <c r="D66" s="8" t="s">
        <v>359</v>
      </c>
      <c r="E66" s="31">
        <f t="shared" ref="E66:W66" si="57">E132+E197+E262</f>
        <v>0</v>
      </c>
      <c r="F66" s="31">
        <f t="shared" si="57"/>
        <v>0</v>
      </c>
      <c r="G66" s="31">
        <f t="shared" si="57"/>
        <v>0</v>
      </c>
      <c r="H66" s="31">
        <f t="shared" si="57"/>
        <v>0</v>
      </c>
      <c r="I66" s="31">
        <f t="shared" si="57"/>
        <v>0</v>
      </c>
      <c r="J66" s="31">
        <f t="shared" si="57"/>
        <v>0</v>
      </c>
      <c r="K66" s="31">
        <f t="shared" si="57"/>
        <v>0</v>
      </c>
      <c r="L66" s="31">
        <f t="shared" si="57"/>
        <v>0</v>
      </c>
      <c r="M66" s="31">
        <f t="shared" si="57"/>
        <v>0</v>
      </c>
      <c r="N66" s="31">
        <f t="shared" si="57"/>
        <v>0</v>
      </c>
      <c r="O66" s="31">
        <f t="shared" si="57"/>
        <v>0</v>
      </c>
      <c r="P66" s="31">
        <f t="shared" si="57"/>
        <v>0</v>
      </c>
      <c r="Q66" s="31">
        <f t="shared" si="57"/>
        <v>0</v>
      </c>
      <c r="R66" s="31">
        <f t="shared" si="57"/>
        <v>0</v>
      </c>
      <c r="S66" s="31">
        <f t="shared" si="57"/>
        <v>0</v>
      </c>
      <c r="T66" s="31">
        <f t="shared" si="57"/>
        <v>0</v>
      </c>
      <c r="U66" s="31">
        <f t="shared" si="57"/>
        <v>0</v>
      </c>
      <c r="V66" s="31">
        <f t="shared" si="57"/>
        <v>0</v>
      </c>
      <c r="W66" s="31">
        <f t="shared" si="57"/>
        <v>0</v>
      </c>
    </row>
    <row r="67" spans="2:24" outlineLevel="1">
      <c r="D67" s="8" t="s">
        <v>361</v>
      </c>
      <c r="E67" s="31">
        <f t="shared" ref="E67:W67" si="58">E133+E198+E263</f>
        <v>0</v>
      </c>
      <c r="F67" s="31">
        <f t="shared" si="58"/>
        <v>0</v>
      </c>
      <c r="G67" s="31">
        <f t="shared" si="58"/>
        <v>0</v>
      </c>
      <c r="H67" s="31">
        <f t="shared" si="58"/>
        <v>0</v>
      </c>
      <c r="I67" s="31">
        <f t="shared" si="58"/>
        <v>0</v>
      </c>
      <c r="J67" s="31">
        <f t="shared" si="58"/>
        <v>0</v>
      </c>
      <c r="K67" s="31">
        <f t="shared" si="58"/>
        <v>0</v>
      </c>
      <c r="L67" s="31">
        <f t="shared" si="58"/>
        <v>0</v>
      </c>
      <c r="M67" s="31">
        <f t="shared" si="58"/>
        <v>0</v>
      </c>
      <c r="N67" s="31">
        <f t="shared" si="58"/>
        <v>0</v>
      </c>
      <c r="O67" s="31">
        <f t="shared" si="58"/>
        <v>0</v>
      </c>
      <c r="P67" s="31">
        <f t="shared" si="58"/>
        <v>0</v>
      </c>
      <c r="Q67" s="31">
        <f t="shared" si="58"/>
        <v>0</v>
      </c>
      <c r="R67" s="31">
        <f t="shared" si="58"/>
        <v>0</v>
      </c>
      <c r="S67" s="31">
        <f t="shared" si="58"/>
        <v>0</v>
      </c>
      <c r="T67" s="31">
        <f t="shared" si="58"/>
        <v>0</v>
      </c>
      <c r="U67" s="31">
        <f t="shared" si="58"/>
        <v>0</v>
      </c>
      <c r="V67" s="31">
        <f t="shared" si="58"/>
        <v>0</v>
      </c>
      <c r="W67" s="31">
        <f t="shared" si="58"/>
        <v>0</v>
      </c>
      <c r="X67" s="10"/>
    </row>
    <row r="68" spans="2:24" outlineLevel="1">
      <c r="D68" s="8" t="s">
        <v>363</v>
      </c>
      <c r="E68" s="31">
        <f t="shared" ref="E68:W68" si="59">E134+E199+E264</f>
        <v>552023.24100812257</v>
      </c>
      <c r="F68" s="31">
        <f t="shared" si="59"/>
        <v>374473.6622680414</v>
      </c>
      <c r="G68" s="31">
        <f t="shared" si="59"/>
        <v>192158.74714414295</v>
      </c>
      <c r="H68" s="31">
        <f t="shared" si="59"/>
        <v>248178.18205957522</v>
      </c>
      <c r="I68" s="31">
        <f t="shared" si="59"/>
        <v>100763.33581797933</v>
      </c>
      <c r="J68" s="31">
        <f t="shared" si="59"/>
        <v>83036.927375998319</v>
      </c>
      <c r="K68" s="31">
        <f t="shared" si="59"/>
        <v>46497.560267395711</v>
      </c>
      <c r="L68" s="31">
        <f t="shared" si="59"/>
        <v>0</v>
      </c>
      <c r="M68" s="31">
        <f t="shared" si="59"/>
        <v>0</v>
      </c>
      <c r="N68" s="31">
        <f t="shared" si="59"/>
        <v>13449.692370221184</v>
      </c>
      <c r="O68" s="31">
        <f t="shared" si="59"/>
        <v>0</v>
      </c>
      <c r="P68" s="31">
        <f t="shared" si="59"/>
        <v>0</v>
      </c>
      <c r="Q68" s="31">
        <f t="shared" si="59"/>
        <v>13199.879347084981</v>
      </c>
      <c r="R68" s="31">
        <f t="shared" si="59"/>
        <v>0</v>
      </c>
      <c r="S68" s="31">
        <f t="shared" si="59"/>
        <v>0</v>
      </c>
      <c r="T68" s="31">
        <f t="shared" si="59"/>
        <v>13185.158964883471</v>
      </c>
      <c r="U68" s="31">
        <f t="shared" si="59"/>
        <v>0</v>
      </c>
      <c r="V68" s="31">
        <f t="shared" si="59"/>
        <v>0</v>
      </c>
      <c r="W68" s="31">
        <f t="shared" si="59"/>
        <v>5233269.1454611458</v>
      </c>
      <c r="X68" s="10"/>
    </row>
    <row r="69" spans="2:24" outlineLevel="1">
      <c r="D69" s="8" t="s">
        <v>365</v>
      </c>
      <c r="E69" s="447">
        <f t="shared" ref="E69:W69" si="60">E135+E200+E265</f>
        <v>0</v>
      </c>
      <c r="F69" s="447">
        <f t="shared" si="60"/>
        <v>0</v>
      </c>
      <c r="G69" s="447">
        <f t="shared" si="60"/>
        <v>0</v>
      </c>
      <c r="H69" s="447">
        <f t="shared" si="60"/>
        <v>0</v>
      </c>
      <c r="I69" s="447">
        <f t="shared" si="60"/>
        <v>0</v>
      </c>
      <c r="J69" s="447">
        <f t="shared" si="60"/>
        <v>0</v>
      </c>
      <c r="K69" s="447">
        <f t="shared" si="60"/>
        <v>0</v>
      </c>
      <c r="L69" s="447">
        <f t="shared" si="60"/>
        <v>0</v>
      </c>
      <c r="M69" s="447">
        <f t="shared" si="60"/>
        <v>0</v>
      </c>
      <c r="N69" s="447">
        <f t="shared" si="60"/>
        <v>0</v>
      </c>
      <c r="O69" s="447">
        <f t="shared" si="60"/>
        <v>0</v>
      </c>
      <c r="P69" s="447">
        <f t="shared" si="60"/>
        <v>0</v>
      </c>
      <c r="Q69" s="447">
        <f t="shared" si="60"/>
        <v>0</v>
      </c>
      <c r="R69" s="447">
        <f t="shared" si="60"/>
        <v>0</v>
      </c>
      <c r="S69" s="447">
        <f t="shared" si="60"/>
        <v>0</v>
      </c>
      <c r="T69" s="447">
        <f t="shared" si="60"/>
        <v>0</v>
      </c>
      <c r="U69" s="447">
        <f t="shared" si="60"/>
        <v>0</v>
      </c>
      <c r="V69" s="447">
        <f t="shared" si="60"/>
        <v>0</v>
      </c>
      <c r="W69" s="447">
        <f t="shared" si="60"/>
        <v>0</v>
      </c>
    </row>
    <row r="70" spans="2:24">
      <c r="C70" s="17" t="s">
        <v>767</v>
      </c>
      <c r="E70" s="33">
        <f t="shared" ref="E70:W70" si="61">SUM(E9:E69)</f>
        <v>73925481.133020997</v>
      </c>
      <c r="F70" s="33">
        <f t="shared" si="61"/>
        <v>38395616.352984592</v>
      </c>
      <c r="G70" s="33">
        <f t="shared" si="61"/>
        <v>41615652.876666747</v>
      </c>
      <c r="H70" s="33">
        <f t="shared" si="61"/>
        <v>167623866.65258265</v>
      </c>
      <c r="I70" s="33">
        <f t="shared" si="61"/>
        <v>43625031.684613742</v>
      </c>
      <c r="J70" s="33">
        <f t="shared" si="61"/>
        <v>30083226.037897397</v>
      </c>
      <c r="K70" s="33">
        <f t="shared" si="61"/>
        <v>105232048.04386188</v>
      </c>
      <c r="L70" s="33">
        <f t="shared" si="61"/>
        <v>29676751.739753351</v>
      </c>
      <c r="M70" s="33">
        <f t="shared" si="61"/>
        <v>16493747.471480913</v>
      </c>
      <c r="N70" s="33">
        <f t="shared" si="61"/>
        <v>41227903.622538999</v>
      </c>
      <c r="O70" s="33">
        <f t="shared" si="61"/>
        <v>23635692.573923014</v>
      </c>
      <c r="P70" s="33">
        <f t="shared" si="61"/>
        <v>22684448.012357261</v>
      </c>
      <c r="Q70" s="33">
        <f t="shared" si="61"/>
        <v>26641361.347799771</v>
      </c>
      <c r="R70" s="33">
        <f t="shared" si="61"/>
        <v>22619576.123154711</v>
      </c>
      <c r="S70" s="33">
        <f t="shared" si="61"/>
        <v>22641622.718891714</v>
      </c>
      <c r="T70" s="33">
        <f t="shared" si="61"/>
        <v>27873446.859976232</v>
      </c>
      <c r="U70" s="33">
        <f t="shared" si="61"/>
        <v>26214100.096830886</v>
      </c>
      <c r="V70" s="33">
        <f t="shared" si="61"/>
        <v>22653950.797802705</v>
      </c>
      <c r="W70" s="33">
        <f t="shared" si="61"/>
        <v>176959078.15783358</v>
      </c>
    </row>
    <row r="71" spans="2:24">
      <c r="E71" s="306">
        <f t="shared" ref="E71:W71" si="62">E70-E136-E201-E266</f>
        <v>2.6077032089233398E-8</v>
      </c>
      <c r="F71" s="306">
        <f t="shared" si="62"/>
        <v>0</v>
      </c>
      <c r="G71" s="306">
        <f t="shared" si="62"/>
        <v>3.7252902984619141E-9</v>
      </c>
      <c r="H71" s="306">
        <f t="shared" si="62"/>
        <v>0</v>
      </c>
      <c r="I71" s="306">
        <f t="shared" si="62"/>
        <v>0</v>
      </c>
      <c r="J71" s="306">
        <f t="shared" si="62"/>
        <v>2.5611370801925659E-9</v>
      </c>
      <c r="K71" s="306">
        <f t="shared" si="62"/>
        <v>4.4237822294235229E-9</v>
      </c>
      <c r="L71" s="306">
        <f t="shared" si="62"/>
        <v>0</v>
      </c>
      <c r="M71" s="306">
        <f t="shared" si="62"/>
        <v>0</v>
      </c>
      <c r="N71" s="306">
        <f t="shared" si="62"/>
        <v>-3.7252902984619141E-9</v>
      </c>
      <c r="O71" s="306">
        <f t="shared" si="62"/>
        <v>-3.7252902984619141E-9</v>
      </c>
      <c r="P71" s="306">
        <f t="shared" si="62"/>
        <v>-3.2596290111541748E-9</v>
      </c>
      <c r="Q71" s="306">
        <f t="shared" si="62"/>
        <v>0</v>
      </c>
      <c r="R71" s="306">
        <f t="shared" si="62"/>
        <v>9.3132257461547852E-10</v>
      </c>
      <c r="S71" s="306">
        <f t="shared" si="62"/>
        <v>9.3132257461547852E-10</v>
      </c>
      <c r="T71" s="306">
        <f t="shared" si="62"/>
        <v>3.7252902984619141E-9</v>
      </c>
      <c r="U71" s="306">
        <f t="shared" si="62"/>
        <v>-1.3969838619232178E-9</v>
      </c>
      <c r="V71" s="306">
        <f t="shared" si="62"/>
        <v>-1.862645149230957E-9</v>
      </c>
      <c r="W71" s="306">
        <f t="shared" si="62"/>
        <v>2.9802322387695313E-8</v>
      </c>
    </row>
    <row r="72" spans="2:24">
      <c r="E72" s="33"/>
      <c r="F72" s="33"/>
      <c r="G72" s="33"/>
      <c r="H72" s="33"/>
      <c r="I72" s="33"/>
      <c r="J72" s="33"/>
      <c r="K72" s="33"/>
      <c r="L72" s="33"/>
      <c r="M72" s="33"/>
      <c r="N72" s="33"/>
      <c r="O72" s="33"/>
      <c r="P72" s="33"/>
      <c r="Q72" s="33"/>
      <c r="R72" s="33"/>
      <c r="S72" s="33"/>
      <c r="T72" s="33"/>
      <c r="U72" s="33"/>
      <c r="V72" s="33"/>
      <c r="W72" s="33"/>
    </row>
    <row r="73" spans="2:24">
      <c r="C73" s="7" t="s">
        <v>768</v>
      </c>
      <c r="E73" s="33">
        <f>E136+E201</f>
        <v>73925481.133020967</v>
      </c>
      <c r="F73" s="33">
        <f t="shared" ref="F73:W73" si="63">F136+F201</f>
        <v>38395616.352984592</v>
      </c>
      <c r="G73" s="33">
        <f t="shared" si="63"/>
        <v>41615652.87666674</v>
      </c>
      <c r="H73" s="33">
        <f t="shared" si="63"/>
        <v>41345080.467857525</v>
      </c>
      <c r="I73" s="33">
        <f t="shared" si="63"/>
        <v>41490642.098432466</v>
      </c>
      <c r="J73" s="33">
        <f t="shared" si="63"/>
        <v>28854399.451716118</v>
      </c>
      <c r="K73" s="33">
        <f t="shared" si="63"/>
        <v>104003221.4576806</v>
      </c>
      <c r="L73" s="33">
        <f t="shared" si="63"/>
        <v>27748751.739753351</v>
      </c>
      <c r="M73" s="33">
        <f t="shared" si="63"/>
        <v>14885747.471480913</v>
      </c>
      <c r="N73" s="33">
        <f t="shared" si="63"/>
        <v>40893903.622538999</v>
      </c>
      <c r="O73" s="33">
        <f t="shared" si="63"/>
        <v>23435692.573923018</v>
      </c>
      <c r="P73" s="33">
        <f t="shared" si="63"/>
        <v>22684448.012357265</v>
      </c>
      <c r="Q73" s="33">
        <f t="shared" si="63"/>
        <v>26641361.347799771</v>
      </c>
      <c r="R73" s="33">
        <f t="shared" si="63"/>
        <v>22619576.123154711</v>
      </c>
      <c r="S73" s="33">
        <f t="shared" si="63"/>
        <v>22641622.718891714</v>
      </c>
      <c r="T73" s="33">
        <f t="shared" si="63"/>
        <v>27873446.859976228</v>
      </c>
      <c r="U73" s="33">
        <f t="shared" si="63"/>
        <v>26214100.096830886</v>
      </c>
      <c r="V73" s="33">
        <f t="shared" si="63"/>
        <v>22653950.797802709</v>
      </c>
      <c r="W73" s="33">
        <f t="shared" si="63"/>
        <v>176959078.15783355</v>
      </c>
    </row>
    <row r="74" spans="2:24">
      <c r="E74" s="33"/>
      <c r="F74" s="33"/>
      <c r="G74" s="33"/>
      <c r="H74" s="33"/>
      <c r="I74" s="33"/>
      <c r="J74" s="33"/>
      <c r="K74" s="33"/>
      <c r="L74" s="33"/>
      <c r="M74" s="33"/>
      <c r="N74" s="33"/>
      <c r="O74" s="33"/>
      <c r="P74" s="33"/>
      <c r="Q74" s="33"/>
      <c r="R74" s="33"/>
      <c r="S74" s="33"/>
      <c r="T74" s="33"/>
      <c r="U74" s="33"/>
      <c r="V74" s="33"/>
      <c r="W74" s="33"/>
    </row>
    <row r="75" spans="2:24">
      <c r="B75" s="4" t="s">
        <v>769</v>
      </c>
      <c r="C75" s="7" t="s">
        <v>770</v>
      </c>
      <c r="D75" s="8" t="s">
        <v>257</v>
      </c>
      <c r="E75" s="33"/>
      <c r="F75" s="33"/>
      <c r="G75" s="33"/>
      <c r="H75" s="33"/>
      <c r="I75" s="33"/>
      <c r="J75" s="33"/>
      <c r="K75" s="33"/>
      <c r="L75" s="33"/>
      <c r="M75" s="33"/>
      <c r="N75" s="33"/>
      <c r="O75" s="33"/>
      <c r="P75" s="33"/>
      <c r="Q75" s="33"/>
      <c r="R75" s="33"/>
      <c r="S75" s="33"/>
      <c r="T75" s="33"/>
      <c r="U75" s="33"/>
      <c r="V75" s="33"/>
      <c r="W75" s="33"/>
    </row>
    <row r="76" spans="2:24" outlineLevel="1">
      <c r="D76" s="8" t="s">
        <v>259</v>
      </c>
      <c r="E76" s="33"/>
      <c r="F76" s="33"/>
      <c r="G76" s="33"/>
      <c r="H76" s="33"/>
      <c r="I76" s="33"/>
      <c r="J76" s="33"/>
      <c r="K76" s="33"/>
      <c r="L76" s="33"/>
      <c r="M76" s="33"/>
      <c r="N76" s="33"/>
      <c r="O76" s="33"/>
      <c r="P76" s="33"/>
      <c r="Q76" s="33"/>
      <c r="R76" s="33"/>
      <c r="S76" s="33"/>
      <c r="T76" s="33"/>
      <c r="U76" s="33"/>
      <c r="V76" s="33"/>
      <c r="W76" s="33"/>
    </row>
    <row r="77" spans="2:24" outlineLevel="1">
      <c r="D77" s="8" t="s">
        <v>261</v>
      </c>
      <c r="E77" s="33"/>
      <c r="F77" s="33"/>
      <c r="G77" s="33"/>
      <c r="H77" s="33"/>
      <c r="I77" s="33"/>
      <c r="J77" s="33"/>
      <c r="K77" s="33"/>
      <c r="L77" s="33"/>
      <c r="M77" s="33"/>
      <c r="N77" s="33"/>
      <c r="O77" s="33"/>
      <c r="P77" s="33"/>
      <c r="Q77" s="33"/>
      <c r="R77" s="33"/>
      <c r="S77" s="33"/>
      <c r="T77" s="33"/>
      <c r="U77" s="33"/>
      <c r="V77" s="33"/>
      <c r="W77" s="33"/>
    </row>
    <row r="78" spans="2:24" outlineLevel="1">
      <c r="D78" s="8" t="s">
        <v>263</v>
      </c>
      <c r="E78" s="33"/>
      <c r="F78" s="33"/>
      <c r="G78" s="33"/>
      <c r="H78" s="33"/>
      <c r="I78" s="33"/>
      <c r="J78" s="33"/>
      <c r="K78" s="33"/>
      <c r="L78" s="33"/>
      <c r="M78" s="33"/>
      <c r="N78" s="33"/>
      <c r="O78" s="33"/>
      <c r="P78" s="33"/>
      <c r="Q78" s="33"/>
      <c r="R78" s="33"/>
      <c r="S78" s="33"/>
      <c r="T78" s="33"/>
      <c r="U78" s="33"/>
      <c r="V78" s="33"/>
      <c r="W78" s="33"/>
    </row>
    <row r="79" spans="2:24" outlineLevel="1">
      <c r="D79" s="8" t="s">
        <v>265</v>
      </c>
      <c r="E79" s="33"/>
      <c r="F79" s="33"/>
      <c r="G79" s="33"/>
      <c r="H79" s="33"/>
      <c r="I79" s="33"/>
      <c r="J79" s="33"/>
      <c r="K79" s="33"/>
      <c r="L79" s="33"/>
      <c r="M79" s="33"/>
      <c r="N79" s="33"/>
      <c r="O79" s="33"/>
      <c r="P79" s="33"/>
      <c r="Q79" s="33"/>
      <c r="R79" s="33"/>
      <c r="S79" s="33"/>
      <c r="T79" s="33"/>
      <c r="U79" s="33"/>
      <c r="V79" s="33"/>
      <c r="W79" s="33"/>
    </row>
    <row r="80" spans="2:24" outlineLevel="1">
      <c r="D80" s="8" t="s">
        <v>267</v>
      </c>
      <c r="E80" s="33"/>
      <c r="F80" s="33"/>
      <c r="G80" s="33"/>
      <c r="H80" s="33"/>
      <c r="I80" s="33"/>
      <c r="J80" s="33"/>
      <c r="K80" s="33"/>
      <c r="L80" s="33"/>
      <c r="M80" s="33"/>
      <c r="N80" s="33"/>
      <c r="O80" s="33"/>
      <c r="P80" s="33"/>
      <c r="Q80" s="33"/>
      <c r="R80" s="33"/>
      <c r="S80" s="33"/>
      <c r="T80" s="33"/>
      <c r="U80" s="33"/>
      <c r="V80" s="33"/>
      <c r="W80" s="33"/>
    </row>
    <row r="81" spans="4:23" outlineLevel="1">
      <c r="D81" s="8" t="s">
        <v>269</v>
      </c>
      <c r="E81" s="33"/>
      <c r="F81" s="33"/>
      <c r="G81" s="33"/>
      <c r="H81" s="33"/>
      <c r="I81" s="33"/>
      <c r="J81" s="33"/>
      <c r="K81" s="33"/>
      <c r="L81" s="33"/>
      <c r="M81" s="33"/>
      <c r="N81" s="33"/>
      <c r="O81" s="33"/>
      <c r="P81" s="33"/>
      <c r="Q81" s="33"/>
      <c r="R81" s="33"/>
      <c r="S81" s="33"/>
      <c r="T81" s="33"/>
      <c r="U81" s="33"/>
      <c r="V81" s="33"/>
      <c r="W81" s="33"/>
    </row>
    <row r="82" spans="4:23" outlineLevel="1">
      <c r="D82" s="8" t="s">
        <v>271</v>
      </c>
      <c r="E82" s="33"/>
      <c r="F82" s="33"/>
      <c r="G82" s="33"/>
      <c r="H82" s="33"/>
      <c r="I82" s="33"/>
      <c r="J82" s="33"/>
      <c r="K82" s="33"/>
      <c r="L82" s="33"/>
      <c r="M82" s="33"/>
      <c r="N82" s="33"/>
      <c r="O82" s="33"/>
      <c r="P82" s="33"/>
      <c r="Q82" s="33"/>
      <c r="R82" s="33"/>
      <c r="S82" s="33"/>
      <c r="T82" s="33"/>
      <c r="U82" s="33"/>
      <c r="V82" s="33"/>
      <c r="W82" s="33"/>
    </row>
    <row r="83" spans="4:23" outlineLevel="1">
      <c r="D83" s="8" t="s">
        <v>273</v>
      </c>
      <c r="E83" s="33"/>
      <c r="F83" s="33"/>
      <c r="G83" s="33"/>
      <c r="H83" s="33"/>
      <c r="I83" s="33"/>
      <c r="J83" s="33"/>
      <c r="K83" s="33"/>
      <c r="L83" s="33"/>
      <c r="M83" s="33"/>
      <c r="N83" s="33"/>
      <c r="O83" s="33"/>
      <c r="P83" s="33"/>
      <c r="Q83" s="33"/>
      <c r="R83" s="33"/>
      <c r="S83" s="33"/>
      <c r="T83" s="33"/>
      <c r="U83" s="33"/>
      <c r="V83" s="33"/>
      <c r="W83" s="33"/>
    </row>
    <row r="84" spans="4:23" outlineLevel="1">
      <c r="D84" s="8">
        <v>362.1</v>
      </c>
      <c r="E84" s="33"/>
      <c r="F84" s="33"/>
      <c r="G84" s="33"/>
      <c r="H84" s="33"/>
      <c r="I84" s="33"/>
      <c r="J84" s="33"/>
      <c r="K84" s="33"/>
      <c r="L84" s="33"/>
      <c r="M84" s="33"/>
      <c r="N84" s="33"/>
      <c r="O84" s="33"/>
      <c r="P84" s="33"/>
      <c r="Q84" s="33"/>
      <c r="R84" s="33"/>
      <c r="S84" s="33"/>
      <c r="T84" s="33"/>
      <c r="U84" s="33"/>
      <c r="V84" s="33"/>
      <c r="W84" s="33"/>
    </row>
    <row r="85" spans="4:23" outlineLevel="1">
      <c r="D85" s="8" t="s">
        <v>276</v>
      </c>
      <c r="E85" s="33"/>
      <c r="F85" s="33"/>
      <c r="G85" s="33"/>
      <c r="H85" s="33"/>
      <c r="I85" s="33"/>
      <c r="J85" s="33"/>
      <c r="K85" s="33"/>
      <c r="L85" s="33"/>
      <c r="M85" s="33"/>
      <c r="N85" s="33"/>
      <c r="O85" s="33"/>
      <c r="P85" s="33"/>
      <c r="Q85" s="33"/>
      <c r="R85" s="33"/>
      <c r="S85" s="33"/>
      <c r="T85" s="33"/>
      <c r="U85" s="33"/>
      <c r="V85" s="33"/>
      <c r="W85" s="33"/>
    </row>
    <row r="86" spans="4:23" outlineLevel="1">
      <c r="D86" s="8" t="s">
        <v>278</v>
      </c>
      <c r="E86" s="33"/>
      <c r="F86" s="33"/>
      <c r="G86" s="33"/>
      <c r="H86" s="33"/>
      <c r="I86" s="33"/>
      <c r="J86" s="33"/>
      <c r="K86" s="33"/>
      <c r="L86" s="33"/>
      <c r="M86" s="33"/>
      <c r="N86" s="33"/>
      <c r="O86" s="33"/>
      <c r="P86" s="33"/>
      <c r="Q86" s="33"/>
      <c r="R86" s="33"/>
      <c r="S86" s="33"/>
      <c r="T86" s="33"/>
      <c r="U86" s="33"/>
      <c r="V86" s="33"/>
      <c r="W86" s="33"/>
    </row>
    <row r="87" spans="4:23" outlineLevel="1">
      <c r="D87" s="8" t="s">
        <v>280</v>
      </c>
      <c r="E87" s="33"/>
      <c r="F87" s="33"/>
      <c r="G87" s="33"/>
      <c r="H87" s="33"/>
      <c r="I87" s="33"/>
      <c r="J87" s="33"/>
      <c r="K87" s="33"/>
      <c r="L87" s="33"/>
      <c r="M87" s="33"/>
      <c r="N87" s="33"/>
      <c r="O87" s="33"/>
      <c r="P87" s="33"/>
      <c r="Q87" s="33"/>
      <c r="R87" s="33"/>
      <c r="S87" s="33"/>
      <c r="T87" s="33"/>
      <c r="U87" s="33"/>
      <c r="V87" s="33"/>
      <c r="W87" s="33"/>
    </row>
    <row r="88" spans="4:23" outlineLevel="1">
      <c r="D88" s="8" t="s">
        <v>282</v>
      </c>
      <c r="E88" s="33"/>
      <c r="F88" s="33"/>
      <c r="G88" s="33"/>
      <c r="H88" s="33"/>
      <c r="I88" s="33"/>
      <c r="J88" s="33"/>
      <c r="K88" s="33"/>
      <c r="L88" s="33"/>
      <c r="M88" s="33"/>
      <c r="N88" s="33"/>
      <c r="O88" s="33"/>
      <c r="P88" s="33"/>
      <c r="Q88" s="33"/>
      <c r="R88" s="33"/>
      <c r="S88" s="33"/>
      <c r="T88" s="33"/>
      <c r="U88" s="33"/>
      <c r="V88" s="33"/>
      <c r="W88" s="33"/>
    </row>
    <row r="89" spans="4:23" outlineLevel="1">
      <c r="D89" s="8" t="s">
        <v>284</v>
      </c>
      <c r="E89" s="33"/>
      <c r="F89" s="33"/>
      <c r="G89" s="33"/>
      <c r="H89" s="33"/>
      <c r="I89" s="33"/>
      <c r="J89" s="33"/>
      <c r="K89" s="33"/>
      <c r="L89" s="33"/>
      <c r="M89" s="33"/>
      <c r="N89" s="33"/>
      <c r="O89" s="33"/>
      <c r="P89" s="33"/>
      <c r="Q89" s="33"/>
      <c r="R89" s="33"/>
      <c r="S89" s="33"/>
      <c r="T89" s="33"/>
      <c r="U89" s="33"/>
      <c r="V89" s="33"/>
      <c r="W89" s="33"/>
    </row>
    <row r="90" spans="4:23" outlineLevel="1">
      <c r="D90" s="8" t="s">
        <v>286</v>
      </c>
      <c r="E90" s="33"/>
      <c r="F90" s="33"/>
      <c r="G90" s="33"/>
      <c r="H90" s="33"/>
      <c r="I90" s="33"/>
      <c r="J90" s="33"/>
      <c r="K90" s="33"/>
      <c r="L90" s="33"/>
      <c r="M90" s="33"/>
      <c r="N90" s="33"/>
      <c r="O90" s="33"/>
      <c r="P90" s="33"/>
      <c r="Q90" s="33"/>
      <c r="R90" s="33"/>
      <c r="S90" s="33"/>
      <c r="T90" s="33"/>
      <c r="U90" s="33"/>
      <c r="V90" s="33"/>
      <c r="W90" s="33"/>
    </row>
    <row r="91" spans="4:23" outlineLevel="1">
      <c r="D91" s="8" t="s">
        <v>288</v>
      </c>
      <c r="E91" s="33"/>
      <c r="F91" s="33"/>
      <c r="G91" s="33"/>
      <c r="H91" s="33"/>
      <c r="I91" s="33"/>
      <c r="J91" s="33"/>
      <c r="K91" s="33"/>
      <c r="L91" s="33"/>
      <c r="M91" s="33"/>
      <c r="N91" s="33"/>
      <c r="O91" s="33"/>
      <c r="P91" s="33"/>
      <c r="Q91" s="33"/>
      <c r="R91" s="33"/>
      <c r="S91" s="33"/>
      <c r="T91" s="33"/>
      <c r="U91" s="33"/>
      <c r="V91" s="33"/>
      <c r="W91" s="33"/>
    </row>
    <row r="92" spans="4:23" outlineLevel="1">
      <c r="D92" s="8" t="s">
        <v>290</v>
      </c>
      <c r="E92" s="33"/>
      <c r="F92" s="33"/>
      <c r="G92" s="33"/>
      <c r="H92" s="33"/>
      <c r="I92" s="33"/>
      <c r="J92" s="33"/>
      <c r="K92" s="33"/>
      <c r="L92" s="33"/>
      <c r="M92" s="33"/>
      <c r="N92" s="33"/>
      <c r="O92" s="33"/>
      <c r="P92" s="33"/>
      <c r="Q92" s="33"/>
      <c r="R92" s="33"/>
      <c r="S92" s="33"/>
      <c r="T92" s="33"/>
      <c r="U92" s="33"/>
      <c r="V92" s="33"/>
      <c r="W92" s="33"/>
    </row>
    <row r="93" spans="4:23" outlineLevel="1">
      <c r="D93" s="8" t="s">
        <v>292</v>
      </c>
      <c r="E93" s="33"/>
      <c r="F93" s="33"/>
      <c r="G93" s="33"/>
      <c r="H93" s="33"/>
      <c r="I93" s="33"/>
      <c r="J93" s="33"/>
      <c r="K93" s="33"/>
      <c r="L93" s="33"/>
      <c r="M93" s="33"/>
      <c r="N93" s="33"/>
      <c r="O93" s="33"/>
      <c r="P93" s="33"/>
      <c r="Q93" s="33"/>
      <c r="R93" s="33"/>
      <c r="S93" s="33"/>
      <c r="T93" s="33"/>
      <c r="U93" s="33"/>
      <c r="V93" s="33"/>
      <c r="W93" s="33"/>
    </row>
    <row r="94" spans="4:23" outlineLevel="1">
      <c r="D94" s="8" t="s">
        <v>294</v>
      </c>
      <c r="E94" s="33"/>
      <c r="F94" s="33"/>
      <c r="G94" s="33"/>
      <c r="H94" s="33"/>
      <c r="I94" s="33"/>
      <c r="J94" s="33"/>
      <c r="K94" s="33"/>
      <c r="L94" s="33"/>
      <c r="M94" s="33"/>
      <c r="N94" s="33"/>
      <c r="O94" s="33"/>
      <c r="P94" s="33"/>
      <c r="Q94" s="33"/>
      <c r="R94" s="33"/>
      <c r="S94" s="33"/>
      <c r="T94" s="33"/>
      <c r="U94" s="33"/>
      <c r="V94" s="33"/>
      <c r="W94" s="33"/>
    </row>
    <row r="95" spans="4:23" outlineLevel="1">
      <c r="D95" s="8" t="s">
        <v>296</v>
      </c>
      <c r="E95" s="33"/>
      <c r="F95" s="33"/>
      <c r="G95" s="33"/>
      <c r="H95" s="33"/>
      <c r="I95" s="33"/>
      <c r="J95" s="33"/>
      <c r="K95" s="33"/>
      <c r="L95" s="33"/>
      <c r="M95" s="33"/>
      <c r="N95" s="33"/>
      <c r="O95" s="33"/>
      <c r="P95" s="33"/>
      <c r="Q95" s="33"/>
      <c r="R95" s="33"/>
      <c r="S95" s="33"/>
      <c r="T95" s="33"/>
      <c r="U95" s="33"/>
      <c r="V95" s="33"/>
      <c r="W95" s="33"/>
    </row>
    <row r="96" spans="4:23" outlineLevel="1">
      <c r="D96" s="8" t="s">
        <v>298</v>
      </c>
      <c r="E96" s="33"/>
      <c r="F96" s="33"/>
      <c r="G96" s="33"/>
      <c r="H96" s="33"/>
      <c r="I96" s="33"/>
      <c r="J96" s="33"/>
      <c r="K96" s="33"/>
      <c r="L96" s="33"/>
      <c r="M96" s="33"/>
      <c r="N96" s="33"/>
      <c r="O96" s="33"/>
      <c r="P96" s="33"/>
      <c r="Q96" s="33"/>
      <c r="R96" s="33"/>
      <c r="S96" s="33"/>
      <c r="T96" s="33"/>
      <c r="U96" s="33"/>
      <c r="V96" s="33"/>
      <c r="W96" s="33"/>
    </row>
    <row r="97" spans="2:23" outlineLevel="1">
      <c r="D97" s="8" t="s">
        <v>300</v>
      </c>
      <c r="E97" s="33"/>
      <c r="F97" s="33"/>
      <c r="G97" s="33"/>
      <c r="H97" s="33"/>
      <c r="I97" s="33"/>
      <c r="J97" s="33"/>
      <c r="K97" s="33"/>
      <c r="L97" s="33"/>
      <c r="M97" s="33"/>
      <c r="N97" s="33"/>
      <c r="O97" s="33"/>
      <c r="P97" s="33"/>
      <c r="Q97" s="33"/>
      <c r="R97" s="33"/>
      <c r="S97" s="33"/>
      <c r="T97" s="33"/>
      <c r="U97" s="33"/>
      <c r="V97" s="33"/>
      <c r="W97" s="33"/>
    </row>
    <row r="98" spans="2:23" outlineLevel="1">
      <c r="B98" s="8"/>
      <c r="D98" s="8" t="s">
        <v>302</v>
      </c>
      <c r="E98" s="33">
        <v>75974.766195272823</v>
      </c>
      <c r="F98" s="33">
        <v>75919.213282095661</v>
      </c>
      <c r="G98" s="33">
        <v>76064.421271213723</v>
      </c>
      <c r="H98" s="33">
        <v>76924.240610455046</v>
      </c>
      <c r="I98" s="33">
        <v>78313.142477413756</v>
      </c>
      <c r="J98" s="33">
        <v>90053.295518112238</v>
      </c>
      <c r="K98" s="33">
        <v>83407.212793164304</v>
      </c>
      <c r="L98" s="33">
        <v>0</v>
      </c>
      <c r="M98" s="33">
        <v>0</v>
      </c>
      <c r="N98" s="33">
        <v>0</v>
      </c>
      <c r="O98" s="33">
        <v>0</v>
      </c>
      <c r="P98" s="33">
        <v>213085.39855520619</v>
      </c>
      <c r="Q98" s="33">
        <v>211198.0695533597</v>
      </c>
      <c r="R98" s="33">
        <v>210834.73057394769</v>
      </c>
      <c r="S98" s="33">
        <v>213289.81712987411</v>
      </c>
      <c r="T98" s="33">
        <v>210962.54343813553</v>
      </c>
      <c r="U98" s="33">
        <v>0</v>
      </c>
      <c r="V98" s="33">
        <v>0</v>
      </c>
      <c r="W98" s="33">
        <v>0</v>
      </c>
    </row>
    <row r="99" spans="2:23" outlineLevel="1">
      <c r="B99" s="8"/>
      <c r="C99" s="17"/>
      <c r="D99" s="8" t="s">
        <v>304</v>
      </c>
      <c r="E99" s="33"/>
      <c r="F99" s="33"/>
      <c r="G99" s="33"/>
      <c r="H99" s="33"/>
      <c r="I99" s="33"/>
      <c r="J99" s="33"/>
      <c r="K99" s="33"/>
      <c r="L99" s="33"/>
      <c r="M99" s="33"/>
      <c r="N99" s="33"/>
      <c r="O99" s="33"/>
      <c r="P99" s="33"/>
      <c r="Q99" s="33"/>
      <c r="R99" s="33"/>
      <c r="S99" s="33"/>
      <c r="T99" s="33"/>
      <c r="U99" s="33"/>
      <c r="V99" s="33"/>
      <c r="W99" s="33"/>
    </row>
    <row r="100" spans="2:23" outlineLevel="1">
      <c r="B100" s="8"/>
      <c r="C100" s="17"/>
      <c r="D100" s="8" t="s">
        <v>306</v>
      </c>
      <c r="E100" s="33"/>
      <c r="F100" s="33"/>
      <c r="G100" s="33"/>
      <c r="H100" s="33"/>
      <c r="I100" s="33"/>
      <c r="J100" s="33"/>
      <c r="K100" s="33"/>
      <c r="L100" s="33"/>
      <c r="M100" s="33"/>
      <c r="N100" s="33"/>
      <c r="O100" s="33"/>
      <c r="P100" s="33"/>
      <c r="Q100" s="33"/>
      <c r="R100" s="33"/>
      <c r="S100" s="33"/>
      <c r="T100" s="33"/>
      <c r="U100" s="33"/>
      <c r="V100" s="33"/>
      <c r="W100" s="33"/>
    </row>
    <row r="101" spans="2:23" outlineLevel="1">
      <c r="B101" s="8"/>
      <c r="C101" s="17"/>
      <c r="D101" s="8" t="s">
        <v>308</v>
      </c>
      <c r="E101" s="33"/>
      <c r="F101" s="33"/>
      <c r="G101" s="33"/>
      <c r="H101" s="33"/>
      <c r="I101" s="33"/>
      <c r="J101" s="33"/>
      <c r="K101" s="33"/>
      <c r="L101" s="33"/>
      <c r="M101" s="33"/>
      <c r="N101" s="33"/>
      <c r="O101" s="33"/>
      <c r="P101" s="33"/>
      <c r="Q101" s="33"/>
      <c r="R101" s="33"/>
      <c r="S101" s="33"/>
      <c r="T101" s="33"/>
      <c r="U101" s="33"/>
      <c r="V101" s="33"/>
      <c r="W101" s="33"/>
    </row>
    <row r="102" spans="2:23" outlineLevel="1">
      <c r="B102" s="8"/>
      <c r="C102" s="17"/>
      <c r="D102" s="8" t="s">
        <v>310</v>
      </c>
      <c r="E102" s="33"/>
      <c r="F102" s="33"/>
      <c r="G102" s="33"/>
      <c r="H102" s="33"/>
      <c r="I102" s="33"/>
      <c r="J102" s="33"/>
      <c r="K102" s="33"/>
      <c r="L102" s="33"/>
      <c r="M102" s="33"/>
      <c r="N102" s="33"/>
      <c r="O102" s="33"/>
      <c r="P102" s="33"/>
      <c r="Q102" s="33"/>
      <c r="R102" s="33"/>
      <c r="S102" s="33"/>
      <c r="T102" s="33"/>
      <c r="U102" s="33"/>
      <c r="V102" s="33"/>
      <c r="W102" s="33"/>
    </row>
    <row r="103" spans="2:23" outlineLevel="1">
      <c r="B103" s="8"/>
      <c r="C103" s="17"/>
      <c r="D103" s="8" t="s">
        <v>312</v>
      </c>
      <c r="E103" s="33">
        <v>4114037.3914443515</v>
      </c>
      <c r="F103" s="33">
        <v>3788143.3635603143</v>
      </c>
      <c r="G103" s="33">
        <v>4227447.0788550284</v>
      </c>
      <c r="H103" s="33">
        <v>4175815.9252619566</v>
      </c>
      <c r="I103" s="33">
        <v>4947332.9951693742</v>
      </c>
      <c r="J103" s="33">
        <v>4423035.4484817581</v>
      </c>
      <c r="K103" s="33">
        <v>8401851.1077568866</v>
      </c>
      <c r="L103" s="33">
        <v>7226457.1745455023</v>
      </c>
      <c r="M103" s="33">
        <v>3247188.3487727176</v>
      </c>
      <c r="N103" s="33">
        <v>4683726.5814076792</v>
      </c>
      <c r="O103" s="33">
        <v>4035496.6063122405</v>
      </c>
      <c r="P103" s="33">
        <v>4214683.305083015</v>
      </c>
      <c r="Q103" s="33">
        <v>4447638.2159821456</v>
      </c>
      <c r="R103" s="33">
        <v>4112615.6734816842</v>
      </c>
      <c r="S103" s="33">
        <v>4514281.6221464612</v>
      </c>
      <c r="T103" s="33">
        <v>4555965.6833679378</v>
      </c>
      <c r="U103" s="33">
        <v>4998042.8800922269</v>
      </c>
      <c r="V103" s="33">
        <v>4669893.1554257488</v>
      </c>
      <c r="W103" s="33">
        <v>5099238.0650389334</v>
      </c>
    </row>
    <row r="104" spans="2:23" outlineLevel="1">
      <c r="B104" s="8"/>
      <c r="C104" s="17"/>
      <c r="D104" s="8" t="s">
        <v>314</v>
      </c>
      <c r="E104" s="33">
        <v>18472.835369777258</v>
      </c>
      <c r="F104" s="33">
        <v>129175.5393386901</v>
      </c>
      <c r="G104" s="33">
        <v>129422.60881556831</v>
      </c>
      <c r="H104" s="33">
        <v>130885.58007249686</v>
      </c>
      <c r="I104" s="33">
        <v>133248.77826695464</v>
      </c>
      <c r="J104" s="33">
        <v>218888.76542393223</v>
      </c>
      <c r="K104" s="33">
        <v>302462.92696274439</v>
      </c>
      <c r="L104" s="33">
        <v>0</v>
      </c>
      <c r="M104" s="33">
        <v>0</v>
      </c>
      <c r="N104" s="33">
        <v>0</v>
      </c>
      <c r="O104" s="33">
        <v>0</v>
      </c>
      <c r="P104" s="33">
        <v>0</v>
      </c>
      <c r="Q104" s="33">
        <v>0</v>
      </c>
      <c r="R104" s="33">
        <v>0</v>
      </c>
      <c r="S104" s="33">
        <v>0</v>
      </c>
      <c r="T104" s="33">
        <v>0</v>
      </c>
      <c r="U104" s="33">
        <v>0</v>
      </c>
      <c r="V104" s="33">
        <v>0</v>
      </c>
      <c r="W104" s="33">
        <v>1080704.1037219388</v>
      </c>
    </row>
    <row r="105" spans="2:23" outlineLevel="1">
      <c r="B105" s="8"/>
      <c r="C105" s="17"/>
      <c r="D105" s="8" t="s">
        <v>316</v>
      </c>
      <c r="E105" s="33">
        <v>4953971.6948860167</v>
      </c>
      <c r="F105" s="33">
        <v>5428660.7896055076</v>
      </c>
      <c r="G105" s="33">
        <v>6132134.53423231</v>
      </c>
      <c r="H105" s="33">
        <v>4527889.7091688151</v>
      </c>
      <c r="I105" s="33">
        <v>9532519.3337494601</v>
      </c>
      <c r="J105" s="33">
        <v>2370004.0923663639</v>
      </c>
      <c r="K105" s="33">
        <v>19980135.082138393</v>
      </c>
      <c r="L105" s="33">
        <v>9268983.5891056508</v>
      </c>
      <c r="M105" s="33">
        <v>1669895.8000029461</v>
      </c>
      <c r="N105" s="33">
        <v>7117524.180150643</v>
      </c>
      <c r="O105" s="33">
        <v>2154656.0812273142</v>
      </c>
      <c r="P105" s="33">
        <v>2702344.4916150812</v>
      </c>
      <c r="Q105" s="33">
        <v>2887344.6222049966</v>
      </c>
      <c r="R105" s="33">
        <v>3058157.0927327769</v>
      </c>
      <c r="S105" s="33">
        <v>2511238.4522468625</v>
      </c>
      <c r="T105" s="33">
        <v>3576932.9586882237</v>
      </c>
      <c r="U105" s="33">
        <v>3020885.1683979803</v>
      </c>
      <c r="V105" s="33">
        <v>3094905.0023984397</v>
      </c>
      <c r="W105" s="33">
        <v>19905318.613329478</v>
      </c>
    </row>
    <row r="106" spans="2:23" outlineLevel="1">
      <c r="B106" s="8"/>
      <c r="C106" s="17"/>
      <c r="D106" s="8" t="s">
        <v>318</v>
      </c>
      <c r="E106" s="33"/>
      <c r="F106" s="33"/>
      <c r="G106" s="33"/>
      <c r="H106" s="33"/>
      <c r="I106" s="33"/>
      <c r="J106" s="33"/>
      <c r="K106" s="33"/>
      <c r="L106" s="33"/>
      <c r="M106" s="33"/>
      <c r="N106" s="33"/>
      <c r="O106" s="33"/>
      <c r="P106" s="33"/>
      <c r="Q106" s="33"/>
      <c r="R106" s="33"/>
      <c r="S106" s="33"/>
      <c r="T106" s="33"/>
      <c r="U106" s="33"/>
      <c r="V106" s="33"/>
      <c r="W106" s="33"/>
    </row>
    <row r="107" spans="2:23" outlineLevel="1">
      <c r="B107" s="8"/>
      <c r="C107" s="17"/>
      <c r="D107" s="8" t="s">
        <v>320</v>
      </c>
      <c r="E107" s="33">
        <v>5480974.7774743466</v>
      </c>
      <c r="F107" s="33">
        <v>4619594.8014569664</v>
      </c>
      <c r="G107" s="33">
        <v>5547269.3197376868</v>
      </c>
      <c r="H107" s="33">
        <v>5444226.783631999</v>
      </c>
      <c r="I107" s="33">
        <v>7131807.3522498524</v>
      </c>
      <c r="J107" s="33">
        <v>5897525.8309265524</v>
      </c>
      <c r="K107" s="33">
        <v>6327641.2425003126</v>
      </c>
      <c r="L107" s="33">
        <v>4984387.1501838267</v>
      </c>
      <c r="M107" s="33">
        <v>5172427.4756705454</v>
      </c>
      <c r="N107" s="33">
        <v>5697344.5298329806</v>
      </c>
      <c r="O107" s="33">
        <v>5668696.0441720802</v>
      </c>
      <c r="P107" s="33">
        <v>5723949.7719717342</v>
      </c>
      <c r="Q107" s="33">
        <v>5677885.0376638705</v>
      </c>
      <c r="R107" s="33">
        <v>5119775.5357888918</v>
      </c>
      <c r="S107" s="33">
        <v>5716568.4601589395</v>
      </c>
      <c r="T107" s="33">
        <v>4990951.0275004888</v>
      </c>
      <c r="U107" s="33">
        <v>5914891.6855190042</v>
      </c>
      <c r="V107" s="33">
        <v>5083292.396380296</v>
      </c>
      <c r="W107" s="33">
        <v>5649860.5250728102</v>
      </c>
    </row>
    <row r="108" spans="2:23" outlineLevel="1">
      <c r="B108" s="8"/>
      <c r="C108" s="17"/>
      <c r="D108" s="8" t="s">
        <v>322</v>
      </c>
      <c r="E108" s="33">
        <v>2878793.3096909449</v>
      </c>
      <c r="F108" s="33">
        <v>2682379.8825903283</v>
      </c>
      <c r="G108" s="33">
        <v>2902170.7910800599</v>
      </c>
      <c r="H108" s="33">
        <v>2878476.5710925749</v>
      </c>
      <c r="I108" s="33">
        <v>3294681.182533822</v>
      </c>
      <c r="J108" s="33">
        <v>3100969.9941937514</v>
      </c>
      <c r="K108" s="33">
        <v>3143504.7731761774</v>
      </c>
      <c r="L108" s="33">
        <v>1804839.2441870417</v>
      </c>
      <c r="M108" s="33">
        <v>1900084.1939266177</v>
      </c>
      <c r="N108" s="33">
        <v>1867256.5957600952</v>
      </c>
      <c r="O108" s="33">
        <v>1960602.8284479249</v>
      </c>
      <c r="P108" s="33">
        <v>2066465.7216892685</v>
      </c>
      <c r="Q108" s="33">
        <v>1947608.0467094937</v>
      </c>
      <c r="R108" s="33">
        <v>1819746.2287345808</v>
      </c>
      <c r="S108" s="33">
        <v>2090588.9053688953</v>
      </c>
      <c r="T108" s="33">
        <v>1884744.8265111845</v>
      </c>
      <c r="U108" s="33">
        <v>3603159.9738165936</v>
      </c>
      <c r="V108" s="33">
        <v>1935967.2868688703</v>
      </c>
      <c r="W108" s="33">
        <v>11787458.281226337</v>
      </c>
    </row>
    <row r="109" spans="2:23" outlineLevel="1">
      <c r="B109" s="8"/>
      <c r="C109" s="17"/>
      <c r="D109" s="8">
        <v>381.1</v>
      </c>
      <c r="E109" s="33"/>
      <c r="F109" s="33"/>
      <c r="G109" s="33"/>
      <c r="H109" s="33"/>
      <c r="I109" s="33"/>
      <c r="J109" s="33"/>
      <c r="K109" s="33"/>
      <c r="L109" s="33"/>
      <c r="M109" s="33"/>
      <c r="N109" s="33"/>
      <c r="O109" s="33"/>
      <c r="P109" s="33"/>
      <c r="Q109" s="33"/>
      <c r="R109" s="33"/>
      <c r="S109" s="33"/>
      <c r="T109" s="33"/>
      <c r="U109" s="33"/>
      <c r="V109" s="33"/>
      <c r="W109" s="33"/>
    </row>
    <row r="110" spans="2:23" outlineLevel="1">
      <c r="B110" s="8"/>
      <c r="C110" s="17"/>
      <c r="D110" s="8" t="s">
        <v>325</v>
      </c>
      <c r="E110" s="33"/>
      <c r="F110" s="33"/>
      <c r="G110" s="33"/>
      <c r="H110" s="33"/>
      <c r="I110" s="33"/>
      <c r="J110" s="33"/>
      <c r="K110" s="33"/>
      <c r="L110" s="33"/>
      <c r="M110" s="33"/>
      <c r="N110" s="33"/>
      <c r="O110" s="33"/>
      <c r="P110" s="33"/>
      <c r="Q110" s="33"/>
      <c r="R110" s="33"/>
      <c r="S110" s="33"/>
      <c r="T110" s="33"/>
      <c r="U110" s="33"/>
      <c r="V110" s="33"/>
      <c r="W110" s="33"/>
    </row>
    <row r="111" spans="2:23" outlineLevel="1">
      <c r="B111" s="8"/>
      <c r="C111" s="17"/>
      <c r="D111" s="8" t="s">
        <v>327</v>
      </c>
      <c r="E111" s="33"/>
      <c r="F111" s="33"/>
      <c r="G111" s="33"/>
      <c r="H111" s="33"/>
      <c r="I111" s="33"/>
      <c r="J111" s="33"/>
      <c r="K111" s="33"/>
      <c r="L111" s="33"/>
      <c r="M111" s="33"/>
      <c r="N111" s="33"/>
      <c r="O111" s="33"/>
      <c r="P111" s="33"/>
      <c r="Q111" s="33"/>
      <c r="R111" s="33"/>
      <c r="S111" s="33"/>
      <c r="T111" s="33"/>
      <c r="U111" s="33"/>
      <c r="V111" s="33"/>
      <c r="W111" s="33"/>
    </row>
    <row r="112" spans="2:23" outlineLevel="1">
      <c r="B112" s="8"/>
      <c r="C112" s="17"/>
      <c r="D112" s="8" t="s">
        <v>329</v>
      </c>
      <c r="E112" s="33"/>
      <c r="F112" s="33"/>
      <c r="G112" s="33"/>
      <c r="H112" s="33"/>
      <c r="I112" s="33"/>
      <c r="J112" s="33"/>
      <c r="K112" s="33"/>
      <c r="L112" s="33"/>
      <c r="M112" s="33"/>
      <c r="N112" s="33"/>
      <c r="O112" s="33"/>
      <c r="P112" s="33"/>
      <c r="Q112" s="33"/>
      <c r="R112" s="33"/>
      <c r="S112" s="33"/>
      <c r="T112" s="33"/>
      <c r="U112" s="33"/>
      <c r="V112" s="33"/>
      <c r="W112" s="33"/>
    </row>
    <row r="113" spans="2:23" outlineLevel="1">
      <c r="B113" s="8"/>
      <c r="C113" s="17"/>
      <c r="D113" s="8" t="s">
        <v>331</v>
      </c>
      <c r="E113" s="33"/>
      <c r="F113" s="33"/>
      <c r="G113" s="33"/>
      <c r="H113" s="33"/>
      <c r="I113" s="33"/>
      <c r="J113" s="33"/>
      <c r="K113" s="33"/>
      <c r="L113" s="33"/>
      <c r="M113" s="33"/>
      <c r="N113" s="33"/>
      <c r="O113" s="33"/>
      <c r="P113" s="33"/>
      <c r="Q113" s="33"/>
      <c r="R113" s="33"/>
      <c r="S113" s="33"/>
      <c r="T113" s="33"/>
      <c r="U113" s="33"/>
      <c r="V113" s="33"/>
      <c r="W113" s="33"/>
    </row>
    <row r="114" spans="2:23" outlineLevel="1">
      <c r="B114" s="8"/>
      <c r="C114" s="17"/>
      <c r="D114" s="8" t="s">
        <v>333</v>
      </c>
      <c r="E114" s="33"/>
      <c r="F114" s="33"/>
      <c r="G114" s="33"/>
      <c r="H114" s="33"/>
      <c r="I114" s="33"/>
      <c r="J114" s="33"/>
      <c r="K114" s="33"/>
      <c r="L114" s="33"/>
      <c r="M114" s="33"/>
      <c r="N114" s="33"/>
      <c r="O114" s="33"/>
      <c r="P114" s="33"/>
      <c r="Q114" s="33"/>
      <c r="R114" s="33"/>
      <c r="S114" s="33"/>
      <c r="T114" s="33"/>
      <c r="U114" s="33"/>
      <c r="V114" s="33"/>
      <c r="W114" s="33"/>
    </row>
    <row r="115" spans="2:23" outlineLevel="1">
      <c r="B115" s="8"/>
      <c r="C115" s="17"/>
      <c r="D115" s="8" t="s">
        <v>335</v>
      </c>
      <c r="E115" s="33"/>
      <c r="F115" s="33"/>
      <c r="G115" s="33"/>
      <c r="H115" s="33"/>
      <c r="I115" s="33"/>
      <c r="J115" s="33"/>
      <c r="K115" s="33"/>
      <c r="L115" s="33"/>
      <c r="M115" s="33"/>
      <c r="N115" s="33"/>
      <c r="O115" s="33"/>
      <c r="P115" s="33"/>
      <c r="Q115" s="33"/>
      <c r="R115" s="33"/>
      <c r="S115" s="33"/>
      <c r="T115" s="33"/>
      <c r="U115" s="33"/>
      <c r="V115" s="33"/>
      <c r="W115" s="33"/>
    </row>
    <row r="116" spans="2:23" outlineLevel="1">
      <c r="B116" s="8"/>
      <c r="C116" s="17"/>
      <c r="D116" s="8" t="s">
        <v>337</v>
      </c>
      <c r="E116" s="33"/>
      <c r="F116" s="33"/>
      <c r="G116" s="33"/>
      <c r="H116" s="33"/>
      <c r="I116" s="33"/>
      <c r="J116" s="33"/>
      <c r="K116" s="33"/>
      <c r="L116" s="33"/>
      <c r="M116" s="33"/>
      <c r="N116" s="33"/>
      <c r="O116" s="33"/>
      <c r="P116" s="33"/>
      <c r="Q116" s="33"/>
      <c r="R116" s="33"/>
      <c r="S116" s="33"/>
      <c r="T116" s="33"/>
      <c r="U116" s="33"/>
      <c r="V116" s="33"/>
      <c r="W116" s="33"/>
    </row>
    <row r="117" spans="2:23" outlineLevel="1">
      <c r="B117" s="8"/>
      <c r="C117" s="17"/>
      <c r="D117" s="8" t="s">
        <v>339</v>
      </c>
      <c r="E117" s="33">
        <v>1433514.36046589</v>
      </c>
      <c r="F117" s="33">
        <v>0</v>
      </c>
      <c r="G117" s="33">
        <v>0</v>
      </c>
      <c r="H117" s="33">
        <v>3601847.5553501947</v>
      </c>
      <c r="I117" s="33">
        <v>0</v>
      </c>
      <c r="J117" s="33">
        <v>0</v>
      </c>
      <c r="K117" s="33">
        <v>1751687.0675943242</v>
      </c>
      <c r="L117" s="33">
        <v>0</v>
      </c>
      <c r="M117" s="33">
        <v>0</v>
      </c>
      <c r="N117" s="33">
        <v>0</v>
      </c>
      <c r="O117" s="33">
        <v>215195.07792353898</v>
      </c>
      <c r="P117" s="33">
        <v>223739.66848296652</v>
      </c>
      <c r="Q117" s="33">
        <v>2880408.423474384</v>
      </c>
      <c r="R117" s="33">
        <v>152964.1813599357</v>
      </c>
      <c r="S117" s="33">
        <v>0</v>
      </c>
      <c r="T117" s="33">
        <v>226008.07873927773</v>
      </c>
      <c r="U117" s="33">
        <v>0</v>
      </c>
      <c r="V117" s="33">
        <v>0</v>
      </c>
      <c r="W117" s="33">
        <v>0</v>
      </c>
    </row>
    <row r="118" spans="2:23" outlineLevel="1">
      <c r="D118" s="8" t="s">
        <v>341</v>
      </c>
      <c r="E118" s="33"/>
      <c r="F118" s="33"/>
      <c r="G118" s="33"/>
      <c r="H118" s="33"/>
      <c r="I118" s="33"/>
      <c r="J118" s="33"/>
      <c r="K118" s="33"/>
      <c r="L118" s="33"/>
      <c r="M118" s="33"/>
      <c r="N118" s="33"/>
      <c r="O118" s="33"/>
      <c r="P118" s="33"/>
      <c r="Q118" s="33"/>
      <c r="R118" s="33"/>
      <c r="S118" s="33"/>
      <c r="T118" s="33"/>
      <c r="U118" s="33"/>
      <c r="V118" s="33"/>
      <c r="W118" s="33"/>
    </row>
    <row r="119" spans="2:23" outlineLevel="1">
      <c r="D119" s="8">
        <v>391.1</v>
      </c>
      <c r="E119" s="33">
        <v>1491061.7607763116</v>
      </c>
      <c r="F119" s="33">
        <v>0</v>
      </c>
      <c r="G119" s="33">
        <v>0</v>
      </c>
      <c r="H119" s="33">
        <v>0</v>
      </c>
      <c r="I119" s="33">
        <v>0</v>
      </c>
      <c r="J119" s="33">
        <v>0</v>
      </c>
      <c r="K119" s="33">
        <v>23448341.082674738</v>
      </c>
      <c r="L119" s="33">
        <v>1054964.4290140895</v>
      </c>
      <c r="M119" s="33">
        <v>0</v>
      </c>
      <c r="N119" s="33">
        <v>107597.53896176947</v>
      </c>
      <c r="O119" s="33">
        <v>108295.04523245916</v>
      </c>
      <c r="P119" s="33">
        <v>106542.6992776031</v>
      </c>
      <c r="Q119" s="33">
        <v>105599.03477667985</v>
      </c>
      <c r="R119" s="33">
        <v>105417.36528697384</v>
      </c>
      <c r="S119" s="33">
        <v>106644.90856493705</v>
      </c>
      <c r="T119" s="33">
        <v>105481.27171906776</v>
      </c>
      <c r="U119" s="33">
        <v>106649.20603603218</v>
      </c>
      <c r="V119" s="33">
        <v>0</v>
      </c>
      <c r="W119" s="33">
        <v>4547241.1975318054</v>
      </c>
    </row>
    <row r="120" spans="2:23" outlineLevel="1">
      <c r="D120" s="8">
        <v>391.11</v>
      </c>
      <c r="E120" s="33"/>
      <c r="F120" s="33"/>
      <c r="G120" s="33"/>
      <c r="H120" s="33"/>
      <c r="I120" s="33"/>
      <c r="J120" s="33"/>
      <c r="K120" s="33"/>
      <c r="L120" s="33"/>
      <c r="M120" s="33"/>
      <c r="N120" s="33"/>
      <c r="O120" s="33"/>
      <c r="P120" s="33"/>
      <c r="Q120" s="33"/>
      <c r="R120" s="33"/>
      <c r="S120" s="33"/>
      <c r="T120" s="33"/>
      <c r="U120" s="33"/>
      <c r="V120" s="33"/>
      <c r="W120" s="33"/>
    </row>
    <row r="121" spans="2:23" outlineLevel="1">
      <c r="D121" s="8">
        <v>391.12</v>
      </c>
      <c r="E121" s="33">
        <v>32778856.270740882</v>
      </c>
      <c r="F121" s="33">
        <v>0</v>
      </c>
      <c r="G121" s="33">
        <v>0</v>
      </c>
      <c r="H121" s="33">
        <v>0</v>
      </c>
      <c r="I121" s="33">
        <v>0</v>
      </c>
      <c r="J121" s="33">
        <v>0</v>
      </c>
      <c r="K121" s="33">
        <v>13232238.17981544</v>
      </c>
      <c r="L121" s="33">
        <v>0</v>
      </c>
      <c r="M121" s="33">
        <v>0</v>
      </c>
      <c r="N121" s="33">
        <v>2237358.0742463022</v>
      </c>
      <c r="O121" s="33">
        <v>2251861.8565969327</v>
      </c>
      <c r="P121" s="33">
        <v>2215423.9844225231</v>
      </c>
      <c r="Q121" s="33">
        <v>2195801.6453719018</v>
      </c>
      <c r="R121" s="33">
        <v>2192024.0524681984</v>
      </c>
      <c r="S121" s="33">
        <v>2217549.3004519241</v>
      </c>
      <c r="T121" s="33">
        <v>2193352.9078790308</v>
      </c>
      <c r="U121" s="33">
        <v>2217638.6610613423</v>
      </c>
      <c r="V121" s="33">
        <v>0</v>
      </c>
      <c r="W121" s="33">
        <v>0</v>
      </c>
    </row>
    <row r="122" spans="2:23" outlineLevel="1">
      <c r="D122" s="8">
        <v>391.2</v>
      </c>
      <c r="E122" s="33">
        <v>513586.80476578436</v>
      </c>
      <c r="F122" s="33">
        <v>0</v>
      </c>
      <c r="G122" s="33">
        <v>0</v>
      </c>
      <c r="H122" s="33">
        <v>0</v>
      </c>
      <c r="I122" s="33">
        <v>0</v>
      </c>
      <c r="J122" s="33">
        <v>0</v>
      </c>
      <c r="K122" s="33">
        <v>4646589.3607200664</v>
      </c>
      <c r="L122" s="33">
        <v>365626.94069803343</v>
      </c>
      <c r="M122" s="33">
        <v>372611.32216020906</v>
      </c>
      <c r="N122" s="33">
        <v>349692.00162575085</v>
      </c>
      <c r="O122" s="33">
        <v>3545044.7570054922</v>
      </c>
      <c r="P122" s="33">
        <v>346263.77265221009</v>
      </c>
      <c r="Q122" s="33">
        <v>343196.86302420951</v>
      </c>
      <c r="R122" s="33">
        <v>342606.43718266499</v>
      </c>
      <c r="S122" s="33">
        <v>346595.95283604541</v>
      </c>
      <c r="T122" s="33">
        <v>342814.13308697031</v>
      </c>
      <c r="U122" s="33">
        <v>346609.91961710458</v>
      </c>
      <c r="V122" s="33">
        <v>355234.11403232568</v>
      </c>
      <c r="W122" s="33">
        <v>357030.36130037683</v>
      </c>
    </row>
    <row r="123" spans="2:23" outlineLevel="1">
      <c r="D123" s="8">
        <v>391.31</v>
      </c>
      <c r="E123" s="33"/>
      <c r="F123" s="33"/>
      <c r="G123" s="33"/>
      <c r="H123" s="33"/>
      <c r="I123" s="33"/>
      <c r="J123" s="33"/>
      <c r="K123" s="33"/>
      <c r="L123" s="33"/>
      <c r="M123" s="33"/>
      <c r="N123" s="33"/>
      <c r="O123" s="33"/>
      <c r="P123" s="33"/>
      <c r="Q123" s="33"/>
      <c r="R123" s="33"/>
      <c r="S123" s="33"/>
      <c r="T123" s="33"/>
      <c r="U123" s="33"/>
      <c r="V123" s="33"/>
      <c r="W123" s="33"/>
    </row>
    <row r="124" spans="2:23" outlineLevel="1">
      <c r="D124" s="8">
        <v>391.5</v>
      </c>
      <c r="E124" s="33"/>
      <c r="F124" s="33"/>
      <c r="G124" s="33"/>
      <c r="H124" s="33"/>
      <c r="I124" s="33"/>
      <c r="J124" s="33"/>
      <c r="K124" s="33"/>
      <c r="L124" s="33"/>
      <c r="M124" s="33"/>
      <c r="N124" s="33"/>
      <c r="O124" s="33"/>
      <c r="P124" s="33"/>
      <c r="Q124" s="33"/>
      <c r="R124" s="33"/>
      <c r="S124" s="33"/>
      <c r="T124" s="33"/>
      <c r="U124" s="33"/>
      <c r="V124" s="33"/>
      <c r="W124" s="33"/>
    </row>
    <row r="125" spans="2:23" outlineLevel="1">
      <c r="D125" s="8">
        <v>391.6</v>
      </c>
      <c r="E125" s="33"/>
      <c r="F125" s="33"/>
      <c r="G125" s="33"/>
      <c r="H125" s="33"/>
      <c r="I125" s="33"/>
      <c r="J125" s="33"/>
      <c r="K125" s="33"/>
      <c r="L125" s="33"/>
      <c r="M125" s="33"/>
      <c r="N125" s="33"/>
      <c r="O125" s="33"/>
      <c r="P125" s="33"/>
      <c r="Q125" s="33"/>
      <c r="R125" s="33"/>
      <c r="S125" s="33"/>
      <c r="T125" s="33"/>
      <c r="U125" s="33"/>
      <c r="V125" s="33"/>
      <c r="W125" s="33"/>
    </row>
    <row r="126" spans="2:23" outlineLevel="1">
      <c r="D126" s="8" t="s">
        <v>761</v>
      </c>
      <c r="E126" s="33">
        <v>146330.93059811983</v>
      </c>
      <c r="F126" s="33">
        <v>155946.98656405704</v>
      </c>
      <c r="G126" s="33">
        <v>149814.05257806883</v>
      </c>
      <c r="H126" s="33">
        <v>175055.14605217369</v>
      </c>
      <c r="I126" s="33">
        <v>113902.6194638702</v>
      </c>
      <c r="J126" s="33">
        <v>128611.13930290725</v>
      </c>
      <c r="K126" s="33">
        <v>215033.24542962809</v>
      </c>
      <c r="L126" s="33">
        <v>55225.684469105188</v>
      </c>
      <c r="M126" s="33">
        <v>55636.283325567936</v>
      </c>
      <c r="N126" s="33">
        <v>53450.149112538682</v>
      </c>
      <c r="O126" s="33">
        <v>53286.022627814898</v>
      </c>
      <c r="P126" s="33">
        <v>106144.14062192022</v>
      </c>
      <c r="Q126" s="33">
        <v>105652.71024171509</v>
      </c>
      <c r="R126" s="33">
        <v>105543.11175339205</v>
      </c>
      <c r="S126" s="33">
        <v>106464.34150296939</v>
      </c>
      <c r="T126" s="33">
        <v>105290.94123826393</v>
      </c>
      <c r="U126" s="33">
        <v>106446.2092072363</v>
      </c>
      <c r="V126" s="33">
        <v>107402.94254365427</v>
      </c>
      <c r="W126" s="33">
        <v>107948.79180063937</v>
      </c>
    </row>
    <row r="127" spans="2:23" outlineLevel="1">
      <c r="D127" s="8">
        <v>392.1</v>
      </c>
      <c r="E127" s="33">
        <v>1125712.7399230818</v>
      </c>
      <c r="F127" s="33">
        <v>1199688.3284362049</v>
      </c>
      <c r="G127" s="33">
        <v>1152508.1328827785</v>
      </c>
      <c r="H127" s="33">
        <v>1346685.9487228582</v>
      </c>
      <c r="I127" s="33">
        <v>876244.20426351728</v>
      </c>
      <c r="J127" s="33">
        <v>989395.7307421451</v>
      </c>
      <c r="K127" s="33">
        <v>1654234.4321717136</v>
      </c>
      <c r="L127" s="33">
        <v>424846.99799102335</v>
      </c>
      <c r="M127" s="33">
        <v>428005.70382190053</v>
      </c>
      <c r="N127" s="33">
        <v>411187.93928825262</v>
      </c>
      <c r="O127" s="33">
        <v>409925.32670144568</v>
      </c>
      <c r="P127" s="33">
        <v>816558.81554147636</v>
      </c>
      <c r="Q127" s="33">
        <v>812778.27893502591</v>
      </c>
      <c r="R127" s="33">
        <v>811935.14608486718</v>
      </c>
      <c r="S127" s="33">
        <v>819022.09661034064</v>
      </c>
      <c r="T127" s="33">
        <v>809995.21745629644</v>
      </c>
      <c r="U127" s="33">
        <v>818882.6062358357</v>
      </c>
      <c r="V127" s="33">
        <v>826242.68315950874</v>
      </c>
      <c r="W127" s="33">
        <v>830441.86005364906</v>
      </c>
    </row>
    <row r="128" spans="2:23" outlineLevel="1">
      <c r="D128" s="8">
        <v>392.2</v>
      </c>
      <c r="E128" s="33">
        <v>1086029.6498152751</v>
      </c>
      <c r="F128" s="33">
        <v>1157397.486065645</v>
      </c>
      <c r="G128" s="33">
        <v>1111880.4643265067</v>
      </c>
      <c r="H128" s="33">
        <v>1299213.2161554554</v>
      </c>
      <c r="I128" s="33">
        <v>845355.26032511191</v>
      </c>
      <c r="J128" s="33">
        <v>954518.02300828509</v>
      </c>
      <c r="K128" s="33">
        <v>1595920.146738831</v>
      </c>
      <c r="L128" s="33">
        <v>409870.49367922085</v>
      </c>
      <c r="M128" s="33">
        <v>412917.8503144593</v>
      </c>
      <c r="N128" s="33">
        <v>396692.93761745864</v>
      </c>
      <c r="O128" s="33">
        <v>395474.83404905093</v>
      </c>
      <c r="P128" s="33">
        <v>787773.87253934727</v>
      </c>
      <c r="Q128" s="33">
        <v>784126.60561128729</v>
      </c>
      <c r="R128" s="33">
        <v>783313.19447936025</v>
      </c>
      <c r="S128" s="33">
        <v>790150.31919553247</v>
      </c>
      <c r="T128" s="33">
        <v>781441.6512921548</v>
      </c>
      <c r="U128" s="33">
        <v>790015.74606936658</v>
      </c>
      <c r="V128" s="33">
        <v>797116.36906185071</v>
      </c>
      <c r="W128" s="33">
        <v>801167.51856928831</v>
      </c>
    </row>
    <row r="129" spans="2:23" outlineLevel="1">
      <c r="D129" s="8">
        <v>392.3</v>
      </c>
      <c r="E129" s="33">
        <v>464474.98437319213</v>
      </c>
      <c r="F129" s="33">
        <v>494997.70042682608</v>
      </c>
      <c r="G129" s="33">
        <v>475530.90413392877</v>
      </c>
      <c r="H129" s="33">
        <v>555649.69001895317</v>
      </c>
      <c r="I129" s="33">
        <v>361542.95731805125</v>
      </c>
      <c r="J129" s="33">
        <v>408229.87097646343</v>
      </c>
      <c r="K129" s="33">
        <v>682545.80834276881</v>
      </c>
      <c r="L129" s="33">
        <v>175294.10102115522</v>
      </c>
      <c r="M129" s="33">
        <v>176597.39962425749</v>
      </c>
      <c r="N129" s="33">
        <v>169658.30171594754</v>
      </c>
      <c r="O129" s="33">
        <v>169137.3411362826</v>
      </c>
      <c r="P129" s="33">
        <v>336916.45269496948</v>
      </c>
      <c r="Q129" s="33">
        <v>335356.58345042018</v>
      </c>
      <c r="R129" s="33">
        <v>335008.70241157827</v>
      </c>
      <c r="S129" s="33">
        <v>337932.81539158931</v>
      </c>
      <c r="T129" s="33">
        <v>334208.27767844248</v>
      </c>
      <c r="U129" s="33">
        <v>337875.2609310057</v>
      </c>
      <c r="V129" s="33">
        <v>340912.06729631528</v>
      </c>
      <c r="W129" s="33">
        <v>342644.66972064192</v>
      </c>
    </row>
    <row r="130" spans="2:23" outlineLevel="1">
      <c r="D130" s="8" t="s">
        <v>355</v>
      </c>
      <c r="E130" s="33"/>
      <c r="F130" s="33"/>
      <c r="G130" s="33"/>
      <c r="H130" s="33"/>
      <c r="I130" s="33"/>
      <c r="J130" s="33"/>
      <c r="K130" s="33"/>
      <c r="L130" s="33"/>
      <c r="M130" s="33"/>
      <c r="N130" s="33"/>
      <c r="O130" s="33"/>
      <c r="P130" s="33"/>
      <c r="Q130" s="33"/>
      <c r="R130" s="33"/>
      <c r="S130" s="33"/>
      <c r="T130" s="33"/>
      <c r="U130" s="33"/>
      <c r="V130" s="33"/>
      <c r="W130" s="33"/>
    </row>
    <row r="131" spans="2:23" outlineLevel="1">
      <c r="D131" s="8" t="s">
        <v>357</v>
      </c>
      <c r="E131" s="33">
        <v>971590.82317558723</v>
      </c>
      <c r="F131" s="33">
        <v>578807.80707189604</v>
      </c>
      <c r="G131" s="33">
        <v>-43669.970708569919</v>
      </c>
      <c r="H131" s="33">
        <v>-118864.8726580045</v>
      </c>
      <c r="I131" s="33">
        <v>42290.144479038521</v>
      </c>
      <c r="J131" s="33">
        <v>84882.541081828997</v>
      </c>
      <c r="K131" s="33">
        <v>85976.406279994611</v>
      </c>
      <c r="L131" s="33">
        <v>11306.287482827098</v>
      </c>
      <c r="M131" s="33">
        <v>11390.348889325098</v>
      </c>
      <c r="N131" s="33">
        <v>10942.784280100925</v>
      </c>
      <c r="O131" s="33">
        <v>10909.182863700715</v>
      </c>
      <c r="P131" s="33">
        <v>10837.773299087947</v>
      </c>
      <c r="Q131" s="33">
        <v>10815.075691827062</v>
      </c>
      <c r="R131" s="33">
        <v>10803.856708951829</v>
      </c>
      <c r="S131" s="33">
        <v>10898.157834293979</v>
      </c>
      <c r="T131" s="33">
        <v>10778.043426906172</v>
      </c>
      <c r="U131" s="33">
        <v>10868.615800890217</v>
      </c>
      <c r="V131" s="33">
        <v>10994.237161328854</v>
      </c>
      <c r="W131" s="33">
        <v>3751712.3074026895</v>
      </c>
    </row>
    <row r="132" spans="2:23" outlineLevel="1">
      <c r="D132" s="8" t="s">
        <v>359</v>
      </c>
      <c r="E132" s="33"/>
      <c r="F132" s="33"/>
      <c r="G132" s="33"/>
      <c r="H132" s="33"/>
      <c r="I132" s="33"/>
      <c r="J132" s="33"/>
      <c r="K132" s="33"/>
      <c r="L132" s="33"/>
      <c r="M132" s="33"/>
      <c r="N132" s="33"/>
      <c r="O132" s="33"/>
      <c r="P132" s="33"/>
      <c r="Q132" s="33"/>
      <c r="R132" s="33"/>
      <c r="S132" s="33"/>
      <c r="T132" s="33"/>
      <c r="U132" s="33"/>
      <c r="V132" s="33"/>
      <c r="W132" s="33"/>
    </row>
    <row r="133" spans="2:23" outlineLevel="1">
      <c r="D133" s="8" t="s">
        <v>361</v>
      </c>
      <c r="E133" s="33"/>
      <c r="F133" s="33"/>
      <c r="G133" s="33"/>
      <c r="H133" s="33"/>
      <c r="I133" s="33"/>
      <c r="J133" s="33"/>
      <c r="K133" s="33"/>
      <c r="L133" s="33"/>
      <c r="M133" s="33"/>
      <c r="N133" s="33"/>
      <c r="O133" s="33"/>
      <c r="P133" s="33"/>
      <c r="Q133" s="33"/>
      <c r="R133" s="33"/>
      <c r="S133" s="33"/>
      <c r="T133" s="33"/>
      <c r="U133" s="33"/>
      <c r="V133" s="33"/>
      <c r="W133" s="33"/>
    </row>
    <row r="134" spans="2:23" outlineLevel="1">
      <c r="D134" s="8" t="s">
        <v>363</v>
      </c>
      <c r="E134" s="33">
        <v>552023.24100812257</v>
      </c>
      <c r="F134" s="33">
        <v>374473.6622680414</v>
      </c>
      <c r="G134" s="33">
        <v>192158.74714414295</v>
      </c>
      <c r="H134" s="33">
        <v>248178.18205957522</v>
      </c>
      <c r="I134" s="33">
        <v>100763.33581797933</v>
      </c>
      <c r="J134" s="33">
        <v>83036.927375998319</v>
      </c>
      <c r="K134" s="33">
        <v>46497.560267395711</v>
      </c>
      <c r="L134" s="33">
        <v>0</v>
      </c>
      <c r="M134" s="33">
        <v>0</v>
      </c>
      <c r="N134" s="33">
        <v>13449.692370221184</v>
      </c>
      <c r="O134" s="33">
        <v>0</v>
      </c>
      <c r="P134" s="33">
        <v>0</v>
      </c>
      <c r="Q134" s="33">
        <v>13199.879347084981</v>
      </c>
      <c r="R134" s="33">
        <v>0</v>
      </c>
      <c r="S134" s="33">
        <v>0</v>
      </c>
      <c r="T134" s="33">
        <v>13185.158964883471</v>
      </c>
      <c r="U134" s="33">
        <v>0</v>
      </c>
      <c r="V134" s="33">
        <v>0</v>
      </c>
      <c r="W134" s="33">
        <v>5233269.1454611458</v>
      </c>
    </row>
    <row r="135" spans="2:23" outlineLevel="1">
      <c r="D135" s="8" t="s">
        <v>365</v>
      </c>
      <c r="E135" s="447"/>
      <c r="F135" s="447"/>
      <c r="G135" s="447"/>
      <c r="H135" s="447"/>
      <c r="I135" s="447"/>
      <c r="J135" s="447"/>
      <c r="K135" s="447"/>
      <c r="L135" s="447"/>
      <c r="M135" s="447"/>
      <c r="N135" s="447"/>
      <c r="O135" s="447"/>
      <c r="P135" s="447"/>
      <c r="Q135" s="447"/>
      <c r="R135" s="447"/>
      <c r="S135" s="447"/>
      <c r="T135" s="447"/>
      <c r="U135" s="447"/>
      <c r="V135" s="447"/>
      <c r="W135" s="447"/>
    </row>
    <row r="136" spans="2:23">
      <c r="C136" s="17" t="s">
        <v>403</v>
      </c>
      <c r="E136" s="33">
        <f t="shared" ref="E136:W136" si="64">SUM(E75:E135)</f>
        <v>58085406.340702951</v>
      </c>
      <c r="F136" s="33">
        <f t="shared" si="64"/>
        <v>20685185.560666569</v>
      </c>
      <c r="G136" s="33">
        <f t="shared" si="64"/>
        <v>22052731.084348723</v>
      </c>
      <c r="H136" s="33">
        <f t="shared" si="64"/>
        <v>24341983.675539505</v>
      </c>
      <c r="I136" s="33">
        <f t="shared" si="64"/>
        <v>27458001.306114443</v>
      </c>
      <c r="J136" s="33">
        <f t="shared" si="64"/>
        <v>18749151.659398098</v>
      </c>
      <c r="K136" s="33">
        <f t="shared" si="64"/>
        <v>85598065.63536258</v>
      </c>
      <c r="L136" s="33">
        <f t="shared" si="64"/>
        <v>25781802.09237748</v>
      </c>
      <c r="M136" s="33">
        <f t="shared" si="64"/>
        <v>13446754.726508547</v>
      </c>
      <c r="N136" s="33">
        <f t="shared" si="64"/>
        <v>23115881.306369737</v>
      </c>
      <c r="O136" s="33">
        <f t="shared" si="64"/>
        <v>20978581.00429628</v>
      </c>
      <c r="P136" s="33">
        <f t="shared" si="64"/>
        <v>19870729.86844641</v>
      </c>
      <c r="Q136" s="33">
        <f t="shared" si="64"/>
        <v>22758609.092038404</v>
      </c>
      <c r="R136" s="33">
        <f t="shared" si="64"/>
        <v>19160745.309047803</v>
      </c>
      <c r="S136" s="33">
        <f t="shared" si="64"/>
        <v>19781225.149438661</v>
      </c>
      <c r="T136" s="33">
        <f t="shared" si="64"/>
        <v>20142112.720987268</v>
      </c>
      <c r="U136" s="33">
        <f t="shared" si="64"/>
        <v>22271965.932784621</v>
      </c>
      <c r="V136" s="33">
        <f t="shared" si="64"/>
        <v>17221960.254328337</v>
      </c>
      <c r="W136" s="33">
        <f t="shared" si="64"/>
        <v>59494035.440229744</v>
      </c>
    </row>
    <row r="137" spans="2:23">
      <c r="E137" s="33"/>
      <c r="F137" s="33"/>
      <c r="G137" s="33"/>
      <c r="H137" s="33"/>
      <c r="I137" s="33"/>
      <c r="J137" s="33"/>
      <c r="K137" s="33"/>
      <c r="L137" s="33"/>
      <c r="M137" s="33"/>
      <c r="N137" s="33"/>
      <c r="O137" s="33"/>
      <c r="P137" s="33"/>
      <c r="Q137" s="33"/>
      <c r="R137" s="33"/>
      <c r="S137" s="33"/>
      <c r="T137" s="33"/>
      <c r="U137" s="33"/>
      <c r="V137" s="33"/>
      <c r="W137" s="33"/>
    </row>
    <row r="138" spans="2:23">
      <c r="E138" s="33"/>
      <c r="F138" s="33"/>
      <c r="G138" s="33"/>
      <c r="H138" s="33"/>
      <c r="I138" s="33"/>
      <c r="J138" s="33"/>
      <c r="K138" s="33"/>
      <c r="L138" s="33"/>
      <c r="M138" s="33"/>
      <c r="N138" s="33"/>
      <c r="O138" s="33"/>
      <c r="P138" s="33"/>
      <c r="Q138" s="33"/>
      <c r="R138" s="33"/>
      <c r="S138" s="33"/>
      <c r="T138" s="33"/>
      <c r="U138" s="33"/>
      <c r="V138" s="33"/>
      <c r="W138" s="33"/>
    </row>
    <row r="139" spans="2:23">
      <c r="E139" s="33"/>
      <c r="F139" s="33"/>
      <c r="G139" s="33"/>
      <c r="H139" s="33"/>
      <c r="I139" s="33"/>
      <c r="J139" s="33"/>
      <c r="K139" s="33"/>
      <c r="L139" s="33"/>
      <c r="M139" s="33"/>
      <c r="N139" s="33"/>
      <c r="O139" s="33"/>
      <c r="P139" s="33"/>
      <c r="Q139" s="33"/>
      <c r="R139" s="33"/>
      <c r="S139" s="33"/>
      <c r="T139" s="33"/>
      <c r="U139" s="33"/>
      <c r="V139" s="33"/>
      <c r="W139" s="33"/>
    </row>
    <row r="140" spans="2:23">
      <c r="B140" s="4" t="s">
        <v>771</v>
      </c>
      <c r="C140" s="7" t="s">
        <v>770</v>
      </c>
      <c r="D140" s="8" t="s">
        <v>257</v>
      </c>
      <c r="E140" s="33"/>
      <c r="F140" s="33"/>
      <c r="G140" s="33"/>
      <c r="H140" s="33"/>
      <c r="I140" s="33"/>
      <c r="J140" s="33"/>
      <c r="K140" s="33"/>
      <c r="L140" s="33"/>
      <c r="M140" s="33"/>
      <c r="N140" s="33"/>
      <c r="O140" s="33"/>
      <c r="P140" s="33"/>
      <c r="Q140" s="33"/>
      <c r="R140" s="33"/>
      <c r="S140" s="33"/>
      <c r="T140" s="33"/>
      <c r="U140" s="33"/>
      <c r="V140" s="33"/>
      <c r="W140" s="33"/>
    </row>
    <row r="141" spans="2:23" outlineLevel="1">
      <c r="D141" s="8" t="s">
        <v>259</v>
      </c>
      <c r="E141" s="33"/>
      <c r="F141" s="33"/>
      <c r="G141" s="33"/>
      <c r="H141" s="33"/>
      <c r="I141" s="33"/>
      <c r="J141" s="33"/>
      <c r="K141" s="33"/>
      <c r="L141" s="33"/>
      <c r="M141" s="33"/>
      <c r="N141" s="33"/>
      <c r="O141" s="33"/>
      <c r="P141" s="33"/>
      <c r="Q141" s="33"/>
      <c r="R141" s="33"/>
      <c r="S141" s="33"/>
      <c r="T141" s="33"/>
      <c r="U141" s="33"/>
      <c r="V141" s="33"/>
      <c r="W141" s="33"/>
    </row>
    <row r="142" spans="2:23" outlineLevel="1">
      <c r="D142" s="8" t="s">
        <v>261</v>
      </c>
      <c r="E142" s="33"/>
      <c r="F142" s="33"/>
      <c r="G142" s="33"/>
      <c r="H142" s="33"/>
      <c r="I142" s="33"/>
      <c r="J142" s="33"/>
      <c r="K142" s="33"/>
      <c r="L142" s="33"/>
      <c r="M142" s="33"/>
      <c r="N142" s="33"/>
      <c r="O142" s="33"/>
      <c r="P142" s="33"/>
      <c r="Q142" s="33"/>
      <c r="R142" s="33"/>
      <c r="S142" s="33"/>
      <c r="T142" s="33"/>
      <c r="U142" s="33"/>
      <c r="V142" s="33"/>
      <c r="W142" s="33"/>
    </row>
    <row r="143" spans="2:23" outlineLevel="1">
      <c r="D143" s="8" t="s">
        <v>263</v>
      </c>
      <c r="E143" s="33"/>
      <c r="F143" s="33"/>
      <c r="G143" s="33"/>
      <c r="H143" s="33"/>
      <c r="I143" s="33"/>
      <c r="J143" s="33"/>
      <c r="K143" s="33"/>
      <c r="L143" s="33"/>
      <c r="M143" s="33"/>
      <c r="N143" s="33"/>
      <c r="O143" s="33"/>
      <c r="P143" s="33"/>
      <c r="Q143" s="33"/>
      <c r="R143" s="33"/>
      <c r="S143" s="33"/>
      <c r="T143" s="33"/>
      <c r="U143" s="33"/>
      <c r="V143" s="33"/>
      <c r="W143" s="33"/>
    </row>
    <row r="144" spans="2:23" outlineLevel="1">
      <c r="D144" s="8" t="s">
        <v>265</v>
      </c>
      <c r="E144" s="33"/>
      <c r="F144" s="33"/>
      <c r="G144" s="33"/>
      <c r="H144" s="33"/>
      <c r="I144" s="33"/>
      <c r="J144" s="33"/>
      <c r="K144" s="33"/>
      <c r="L144" s="33"/>
      <c r="M144" s="33"/>
      <c r="N144" s="33"/>
      <c r="O144" s="33"/>
      <c r="P144" s="33"/>
      <c r="Q144" s="33"/>
      <c r="R144" s="33"/>
      <c r="S144" s="33"/>
      <c r="T144" s="33"/>
      <c r="U144" s="33"/>
      <c r="V144" s="33"/>
      <c r="W144" s="33"/>
    </row>
    <row r="145" spans="4:23" outlineLevel="1">
      <c r="D145" s="8" t="s">
        <v>267</v>
      </c>
      <c r="E145" s="33"/>
      <c r="F145" s="33"/>
      <c r="G145" s="33"/>
      <c r="H145" s="33"/>
      <c r="I145" s="33"/>
      <c r="J145" s="33"/>
      <c r="K145" s="33"/>
      <c r="L145" s="33"/>
      <c r="M145" s="33"/>
      <c r="N145" s="33"/>
      <c r="O145" s="33"/>
      <c r="P145" s="33"/>
      <c r="Q145" s="33"/>
      <c r="R145" s="33"/>
      <c r="S145" s="33"/>
      <c r="T145" s="33"/>
      <c r="U145" s="33"/>
      <c r="V145" s="33"/>
      <c r="W145" s="33"/>
    </row>
    <row r="146" spans="4:23" outlineLevel="1">
      <c r="D146" s="8" t="s">
        <v>269</v>
      </c>
      <c r="E146" s="33"/>
      <c r="F146" s="33"/>
      <c r="G146" s="33"/>
      <c r="H146" s="33"/>
      <c r="I146" s="33"/>
      <c r="J146" s="33"/>
      <c r="K146" s="33"/>
      <c r="L146" s="33"/>
      <c r="M146" s="33"/>
      <c r="N146" s="33"/>
      <c r="O146" s="33"/>
      <c r="P146" s="33"/>
      <c r="Q146" s="33"/>
      <c r="R146" s="33"/>
      <c r="S146" s="33"/>
      <c r="T146" s="33"/>
      <c r="U146" s="33"/>
      <c r="V146" s="33"/>
      <c r="W146" s="33"/>
    </row>
    <row r="147" spans="4:23" outlineLevel="1">
      <c r="D147" s="8" t="s">
        <v>271</v>
      </c>
      <c r="E147" s="33"/>
      <c r="F147" s="33"/>
      <c r="G147" s="33"/>
      <c r="H147" s="33"/>
      <c r="I147" s="33"/>
      <c r="J147" s="33"/>
      <c r="K147" s="33"/>
      <c r="L147" s="33"/>
      <c r="M147" s="33"/>
      <c r="N147" s="33"/>
      <c r="O147" s="33"/>
      <c r="P147" s="33"/>
      <c r="Q147" s="33"/>
      <c r="R147" s="33"/>
      <c r="S147" s="33"/>
      <c r="T147" s="33"/>
      <c r="U147" s="33"/>
      <c r="V147" s="33"/>
      <c r="W147" s="33"/>
    </row>
    <row r="148" spans="4:23" outlineLevel="1">
      <c r="D148" s="8" t="s">
        <v>273</v>
      </c>
      <c r="E148" s="33"/>
      <c r="F148" s="33"/>
      <c r="G148" s="33"/>
      <c r="H148" s="33"/>
      <c r="I148" s="33"/>
      <c r="J148" s="33"/>
      <c r="K148" s="33"/>
      <c r="L148" s="33"/>
      <c r="M148" s="33"/>
      <c r="N148" s="33"/>
      <c r="O148" s="33"/>
      <c r="P148" s="33"/>
      <c r="Q148" s="33"/>
      <c r="R148" s="33"/>
      <c r="S148" s="33"/>
      <c r="T148" s="33"/>
      <c r="U148" s="33"/>
      <c r="V148" s="33"/>
      <c r="W148" s="33"/>
    </row>
    <row r="149" spans="4:23" outlineLevel="1">
      <c r="D149" s="8">
        <v>362.1</v>
      </c>
      <c r="E149" s="33"/>
      <c r="F149" s="33"/>
      <c r="G149" s="33"/>
      <c r="H149" s="33"/>
      <c r="I149" s="33"/>
      <c r="J149" s="33"/>
      <c r="K149" s="33"/>
      <c r="L149" s="33"/>
      <c r="M149" s="33"/>
      <c r="N149" s="33"/>
      <c r="O149" s="33"/>
      <c r="P149" s="33"/>
      <c r="Q149" s="33"/>
      <c r="R149" s="33"/>
      <c r="S149" s="33"/>
      <c r="T149" s="33"/>
      <c r="U149" s="33"/>
      <c r="V149" s="33"/>
      <c r="W149" s="33"/>
    </row>
    <row r="150" spans="4:23" outlineLevel="1">
      <c r="D150" s="8" t="s">
        <v>276</v>
      </c>
      <c r="E150" s="33"/>
      <c r="F150" s="33"/>
      <c r="G150" s="33"/>
      <c r="H150" s="33"/>
      <c r="I150" s="33"/>
      <c r="J150" s="33"/>
      <c r="K150" s="33"/>
      <c r="L150" s="33"/>
      <c r="M150" s="33"/>
      <c r="N150" s="33"/>
      <c r="O150" s="33"/>
      <c r="P150" s="33"/>
      <c r="Q150" s="33"/>
      <c r="R150" s="33"/>
      <c r="S150" s="33"/>
      <c r="T150" s="33"/>
      <c r="U150" s="33"/>
      <c r="V150" s="33"/>
      <c r="W150" s="33"/>
    </row>
    <row r="151" spans="4:23" outlineLevel="1">
      <c r="D151" s="8" t="s">
        <v>278</v>
      </c>
      <c r="E151" s="33"/>
      <c r="F151" s="33"/>
      <c r="G151" s="33"/>
      <c r="H151" s="33"/>
      <c r="I151" s="33"/>
      <c r="J151" s="33"/>
      <c r="K151" s="33"/>
      <c r="L151" s="33"/>
      <c r="M151" s="33"/>
      <c r="N151" s="33"/>
      <c r="O151" s="33"/>
      <c r="P151" s="33"/>
      <c r="Q151" s="33"/>
      <c r="R151" s="33"/>
      <c r="S151" s="33"/>
      <c r="T151" s="33"/>
      <c r="U151" s="33"/>
      <c r="V151" s="33"/>
      <c r="W151" s="33"/>
    </row>
    <row r="152" spans="4:23" outlineLevel="1">
      <c r="D152" s="8" t="s">
        <v>280</v>
      </c>
      <c r="E152" s="33"/>
      <c r="F152" s="33"/>
      <c r="G152" s="33"/>
      <c r="H152" s="33"/>
      <c r="I152" s="33"/>
      <c r="J152" s="33"/>
      <c r="K152" s="33"/>
      <c r="L152" s="33"/>
      <c r="M152" s="33"/>
      <c r="N152" s="33"/>
      <c r="O152" s="33"/>
      <c r="P152" s="33"/>
      <c r="Q152" s="33"/>
      <c r="R152" s="33"/>
      <c r="S152" s="33"/>
      <c r="T152" s="33"/>
      <c r="U152" s="33"/>
      <c r="V152" s="33"/>
      <c r="W152" s="33"/>
    </row>
    <row r="153" spans="4:23" outlineLevel="1">
      <c r="D153" s="8" t="s">
        <v>282</v>
      </c>
      <c r="E153" s="33"/>
      <c r="F153" s="33"/>
      <c r="G153" s="33"/>
      <c r="H153" s="33"/>
      <c r="I153" s="33"/>
      <c r="J153" s="33"/>
      <c r="K153" s="33"/>
      <c r="L153" s="33"/>
      <c r="M153" s="33"/>
      <c r="N153" s="33"/>
      <c r="O153" s="33"/>
      <c r="P153" s="33"/>
      <c r="Q153" s="33"/>
      <c r="R153" s="33"/>
      <c r="S153" s="33"/>
      <c r="T153" s="33"/>
      <c r="U153" s="33"/>
      <c r="V153" s="33"/>
      <c r="W153" s="33"/>
    </row>
    <row r="154" spans="4:23" outlineLevel="1">
      <c r="D154" s="8" t="s">
        <v>284</v>
      </c>
      <c r="E154" s="33"/>
      <c r="F154" s="33"/>
      <c r="G154" s="33"/>
      <c r="H154" s="33"/>
      <c r="I154" s="33"/>
      <c r="J154" s="33"/>
      <c r="K154" s="33"/>
      <c r="L154" s="33"/>
      <c r="M154" s="33"/>
      <c r="N154" s="33"/>
      <c r="O154" s="33"/>
      <c r="P154" s="33"/>
      <c r="Q154" s="33"/>
      <c r="R154" s="33"/>
      <c r="S154" s="33"/>
      <c r="T154" s="33"/>
      <c r="U154" s="33"/>
      <c r="V154" s="33"/>
      <c r="W154" s="33"/>
    </row>
    <row r="155" spans="4:23" outlineLevel="1">
      <c r="D155" s="8" t="s">
        <v>286</v>
      </c>
      <c r="E155" s="33"/>
      <c r="F155" s="33"/>
      <c r="G155" s="33"/>
      <c r="H155" s="33"/>
      <c r="I155" s="33"/>
      <c r="J155" s="33"/>
      <c r="K155" s="33"/>
      <c r="L155" s="33"/>
      <c r="M155" s="33"/>
      <c r="N155" s="33"/>
      <c r="O155" s="33"/>
      <c r="P155" s="33"/>
      <c r="Q155" s="33"/>
      <c r="R155" s="33"/>
      <c r="S155" s="33"/>
      <c r="T155" s="33"/>
      <c r="U155" s="33"/>
      <c r="V155" s="33"/>
      <c r="W155" s="33"/>
    </row>
    <row r="156" spans="4:23" outlineLevel="1">
      <c r="D156" s="8" t="s">
        <v>288</v>
      </c>
      <c r="E156" s="33"/>
      <c r="F156" s="33"/>
      <c r="G156" s="33"/>
      <c r="H156" s="33"/>
      <c r="I156" s="33"/>
      <c r="J156" s="33"/>
      <c r="K156" s="33"/>
      <c r="L156" s="33"/>
      <c r="M156" s="33"/>
      <c r="N156" s="33"/>
      <c r="O156" s="33"/>
      <c r="P156" s="33"/>
      <c r="Q156" s="33"/>
      <c r="R156" s="33"/>
      <c r="S156" s="33"/>
      <c r="T156" s="33"/>
      <c r="U156" s="33"/>
      <c r="V156" s="33"/>
      <c r="W156" s="33"/>
    </row>
    <row r="157" spans="4:23" outlineLevel="1">
      <c r="D157" s="8" t="s">
        <v>290</v>
      </c>
      <c r="E157" s="33"/>
      <c r="F157" s="33"/>
      <c r="G157" s="33"/>
      <c r="H157" s="33"/>
      <c r="I157" s="33"/>
      <c r="J157" s="33"/>
      <c r="K157" s="33"/>
      <c r="L157" s="33"/>
      <c r="M157" s="33"/>
      <c r="N157" s="33"/>
      <c r="O157" s="33"/>
      <c r="P157" s="33"/>
      <c r="Q157" s="33"/>
      <c r="R157" s="33"/>
      <c r="S157" s="33"/>
      <c r="T157" s="33"/>
      <c r="U157" s="33"/>
      <c r="V157" s="33"/>
      <c r="W157" s="33"/>
    </row>
    <row r="158" spans="4:23" outlineLevel="1">
      <c r="D158" s="8" t="s">
        <v>292</v>
      </c>
      <c r="E158" s="33"/>
      <c r="F158" s="33"/>
      <c r="G158" s="33"/>
      <c r="H158" s="33"/>
      <c r="I158" s="33"/>
      <c r="J158" s="33"/>
      <c r="K158" s="33"/>
      <c r="L158" s="33"/>
      <c r="M158" s="33"/>
      <c r="N158" s="33"/>
      <c r="O158" s="33"/>
      <c r="P158" s="33"/>
      <c r="Q158" s="33"/>
      <c r="R158" s="33"/>
      <c r="S158" s="33"/>
      <c r="T158" s="33"/>
      <c r="U158" s="33"/>
      <c r="V158" s="33"/>
      <c r="W158" s="33"/>
    </row>
    <row r="159" spans="4:23" outlineLevel="1">
      <c r="D159" s="8" t="s">
        <v>294</v>
      </c>
      <c r="E159" s="33"/>
      <c r="F159" s="33"/>
      <c r="G159" s="33"/>
      <c r="H159" s="33"/>
      <c r="I159" s="33"/>
      <c r="J159" s="33"/>
      <c r="K159" s="33"/>
      <c r="L159" s="33"/>
      <c r="M159" s="33"/>
      <c r="N159" s="33"/>
      <c r="O159" s="33"/>
      <c r="P159" s="33"/>
      <c r="Q159" s="33"/>
      <c r="R159" s="33"/>
      <c r="S159" s="33"/>
      <c r="T159" s="33"/>
      <c r="U159" s="33"/>
      <c r="V159" s="33"/>
      <c r="W159" s="33"/>
    </row>
    <row r="160" spans="4:23" outlineLevel="1">
      <c r="D160" s="8" t="s">
        <v>296</v>
      </c>
      <c r="E160" s="33"/>
      <c r="F160" s="33"/>
      <c r="G160" s="33"/>
      <c r="H160" s="33"/>
      <c r="I160" s="33"/>
      <c r="J160" s="33"/>
      <c r="K160" s="33"/>
      <c r="L160" s="33"/>
      <c r="M160" s="33"/>
      <c r="N160" s="33"/>
      <c r="O160" s="33"/>
      <c r="P160" s="33"/>
      <c r="Q160" s="33"/>
      <c r="R160" s="33"/>
      <c r="S160" s="33"/>
      <c r="T160" s="33"/>
      <c r="U160" s="33"/>
      <c r="V160" s="33"/>
      <c r="W160" s="33"/>
    </row>
    <row r="161" spans="2:23" outlineLevel="1">
      <c r="D161" s="8" t="s">
        <v>298</v>
      </c>
      <c r="E161" s="33"/>
      <c r="F161" s="33"/>
      <c r="G161" s="33"/>
      <c r="H161" s="33"/>
      <c r="I161" s="33"/>
      <c r="J161" s="33"/>
      <c r="K161" s="33"/>
      <c r="L161" s="33"/>
      <c r="M161" s="33"/>
      <c r="N161" s="33"/>
      <c r="O161" s="33"/>
      <c r="P161" s="33"/>
      <c r="Q161" s="33"/>
      <c r="R161" s="33"/>
      <c r="S161" s="33"/>
      <c r="T161" s="33"/>
      <c r="U161" s="33"/>
      <c r="V161" s="33"/>
      <c r="W161" s="33"/>
    </row>
    <row r="162" spans="2:23" outlineLevel="1">
      <c r="D162" s="8" t="s">
        <v>300</v>
      </c>
      <c r="E162" s="33"/>
      <c r="F162" s="33"/>
      <c r="G162" s="33"/>
      <c r="H162" s="33"/>
      <c r="I162" s="33"/>
      <c r="J162" s="33"/>
      <c r="K162" s="33"/>
      <c r="L162" s="33"/>
      <c r="M162" s="33"/>
      <c r="N162" s="33"/>
      <c r="O162" s="33"/>
      <c r="P162" s="33"/>
      <c r="Q162" s="33"/>
      <c r="R162" s="33"/>
      <c r="S162" s="33"/>
      <c r="T162" s="33"/>
      <c r="U162" s="33"/>
      <c r="V162" s="33"/>
      <c r="W162" s="33"/>
    </row>
    <row r="163" spans="2:23" outlineLevel="1">
      <c r="B163" s="8"/>
      <c r="D163" s="8" t="s">
        <v>302</v>
      </c>
      <c r="E163" s="33">
        <v>12671859.16815806</v>
      </c>
      <c r="F163" s="33">
        <v>14595489.419291208</v>
      </c>
      <c r="G163" s="33">
        <v>16467113.215329865</v>
      </c>
      <c r="H163" s="33">
        <v>13950912.703337586</v>
      </c>
      <c r="I163" s="33">
        <v>11646933.457375642</v>
      </c>
      <c r="J163" s="33">
        <v>7733579.9093405651</v>
      </c>
      <c r="K163" s="33">
        <v>9941497.2497182563</v>
      </c>
      <c r="L163" s="33">
        <v>479443.97654786863</v>
      </c>
      <c r="M163" s="33">
        <v>496761.9766568378</v>
      </c>
      <c r="N163" s="33">
        <v>15718419.3205975</v>
      </c>
      <c r="O163" s="33">
        <v>1271487.8667947215</v>
      </c>
      <c r="P163" s="33">
        <v>1011809.6252661061</v>
      </c>
      <c r="Q163" s="33">
        <v>2220898.2004744252</v>
      </c>
      <c r="R163" s="33">
        <v>1188067.2026106203</v>
      </c>
      <c r="S163" s="33">
        <v>1283826.3391822437</v>
      </c>
      <c r="T163" s="33">
        <v>5098271.0794063574</v>
      </c>
      <c r="U163" s="33">
        <v>1530809.3640068951</v>
      </c>
      <c r="V163" s="33">
        <v>3034045.8952905824</v>
      </c>
      <c r="W163" s="33">
        <v>108249134.28939202</v>
      </c>
    </row>
    <row r="164" spans="2:23" outlineLevel="1">
      <c r="B164" s="8"/>
      <c r="C164" s="17"/>
      <c r="D164" s="8" t="s">
        <v>304</v>
      </c>
      <c r="E164" s="33"/>
      <c r="F164" s="33"/>
      <c r="G164" s="33"/>
      <c r="H164" s="33"/>
      <c r="I164" s="33"/>
      <c r="J164" s="33"/>
      <c r="K164" s="33"/>
      <c r="L164" s="33"/>
      <c r="M164" s="33"/>
      <c r="N164" s="33"/>
      <c r="O164" s="33"/>
      <c r="P164" s="33"/>
      <c r="Q164" s="33"/>
      <c r="R164" s="33"/>
      <c r="S164" s="33"/>
      <c r="T164" s="33"/>
      <c r="U164" s="33"/>
      <c r="V164" s="33"/>
      <c r="W164" s="33"/>
    </row>
    <row r="165" spans="2:23" outlineLevel="1">
      <c r="B165" s="8"/>
      <c r="C165" s="17"/>
      <c r="D165" s="8" t="s">
        <v>306</v>
      </c>
      <c r="E165" s="33"/>
      <c r="F165" s="33"/>
      <c r="G165" s="33"/>
      <c r="H165" s="33"/>
      <c r="I165" s="33"/>
      <c r="J165" s="33"/>
      <c r="K165" s="33"/>
      <c r="L165" s="33"/>
      <c r="M165" s="33"/>
      <c r="N165" s="33"/>
      <c r="O165" s="33"/>
      <c r="P165" s="33"/>
      <c r="Q165" s="33"/>
      <c r="R165" s="33"/>
      <c r="S165" s="33"/>
      <c r="T165" s="33"/>
      <c r="U165" s="33"/>
      <c r="V165" s="33"/>
      <c r="W165" s="33"/>
    </row>
    <row r="166" spans="2:23" outlineLevel="1">
      <c r="B166" s="8"/>
      <c r="C166" s="17"/>
      <c r="D166" s="8" t="s">
        <v>308</v>
      </c>
      <c r="E166" s="33"/>
      <c r="F166" s="33"/>
      <c r="G166" s="33"/>
      <c r="H166" s="33"/>
      <c r="I166" s="33"/>
      <c r="J166" s="33"/>
      <c r="K166" s="33"/>
      <c r="L166" s="33"/>
      <c r="M166" s="33"/>
      <c r="N166" s="33"/>
      <c r="O166" s="33"/>
      <c r="P166" s="33"/>
      <c r="Q166" s="33"/>
      <c r="R166" s="33"/>
      <c r="S166" s="33"/>
      <c r="T166" s="33"/>
      <c r="U166" s="33"/>
      <c r="V166" s="33"/>
      <c r="W166" s="33"/>
    </row>
    <row r="167" spans="2:23" outlineLevel="1">
      <c r="B167" s="8"/>
      <c r="C167" s="17"/>
      <c r="D167" s="8" t="s">
        <v>310</v>
      </c>
      <c r="E167" s="33"/>
      <c r="F167" s="33"/>
      <c r="G167" s="33"/>
      <c r="H167" s="33"/>
      <c r="I167" s="33"/>
      <c r="J167" s="33"/>
      <c r="K167" s="33"/>
      <c r="L167" s="33"/>
      <c r="M167" s="33"/>
      <c r="N167" s="33"/>
      <c r="O167" s="33"/>
      <c r="P167" s="33"/>
      <c r="Q167" s="33"/>
      <c r="R167" s="33"/>
      <c r="S167" s="33"/>
      <c r="T167" s="33"/>
      <c r="U167" s="33"/>
      <c r="V167" s="33"/>
      <c r="W167" s="33"/>
    </row>
    <row r="168" spans="2:23" outlineLevel="1">
      <c r="B168" s="8"/>
      <c r="C168" s="17"/>
      <c r="D168" s="8" t="s">
        <v>312</v>
      </c>
      <c r="E168" s="33">
        <v>3168215.624159961</v>
      </c>
      <c r="F168" s="33">
        <v>3114941.3730268143</v>
      </c>
      <c r="G168" s="33">
        <v>3095808.576988156</v>
      </c>
      <c r="H168" s="33">
        <v>3052184.0889804349</v>
      </c>
      <c r="I168" s="33">
        <v>2385707.3349423795</v>
      </c>
      <c r="J168" s="33">
        <v>2371667.8829774563</v>
      </c>
      <c r="K168" s="33">
        <v>2183909.1625997652</v>
      </c>
      <c r="L168" s="33">
        <v>1487505.670828003</v>
      </c>
      <c r="M168" s="33">
        <v>942230.76831552992</v>
      </c>
      <c r="N168" s="33">
        <v>2059602.9955717647</v>
      </c>
      <c r="O168" s="33">
        <v>1185623.7028320159</v>
      </c>
      <c r="P168" s="33">
        <v>1801908.5186447485</v>
      </c>
      <c r="Q168" s="33">
        <v>1661854.0552869411</v>
      </c>
      <c r="R168" s="33">
        <v>2270763.6114962865</v>
      </c>
      <c r="S168" s="33">
        <v>1576571.2302708086</v>
      </c>
      <c r="T168" s="33">
        <v>2633063.0595826036</v>
      </c>
      <c r="U168" s="33">
        <v>2411324.8000393715</v>
      </c>
      <c r="V168" s="33">
        <v>2397944.6481837877</v>
      </c>
      <c r="W168" s="33">
        <v>9215908.428211771</v>
      </c>
    </row>
    <row r="169" spans="2:23" outlineLevel="1">
      <c r="B169" s="8"/>
      <c r="C169" s="17"/>
      <c r="D169" s="8" t="s">
        <v>314</v>
      </c>
      <c r="E169" s="33"/>
      <c r="F169" s="33"/>
      <c r="G169" s="33"/>
      <c r="H169" s="33"/>
      <c r="I169" s="33"/>
      <c r="J169" s="33"/>
      <c r="K169" s="33"/>
      <c r="L169" s="33"/>
      <c r="M169" s="33"/>
      <c r="N169" s="33"/>
      <c r="O169" s="33"/>
      <c r="P169" s="33"/>
      <c r="Q169" s="33"/>
      <c r="R169" s="33"/>
      <c r="S169" s="33"/>
      <c r="T169" s="33"/>
      <c r="U169" s="33"/>
      <c r="V169" s="33"/>
      <c r="W169" s="33"/>
    </row>
    <row r="170" spans="2:23" outlineLevel="1">
      <c r="B170" s="8"/>
      <c r="C170" s="17"/>
      <c r="D170" s="8" t="s">
        <v>316</v>
      </c>
      <c r="E170" s="33">
        <v>0</v>
      </c>
      <c r="F170" s="33">
        <v>0</v>
      </c>
      <c r="G170" s="33">
        <v>0</v>
      </c>
      <c r="H170" s="33">
        <v>0</v>
      </c>
      <c r="I170" s="33">
        <v>0</v>
      </c>
      <c r="J170" s="33">
        <v>0</v>
      </c>
      <c r="K170" s="33">
        <v>6279749.4100000001</v>
      </c>
      <c r="L170" s="33">
        <v>0</v>
      </c>
      <c r="M170" s="33">
        <v>0</v>
      </c>
      <c r="N170" s="33">
        <v>0</v>
      </c>
      <c r="O170" s="33">
        <v>0</v>
      </c>
      <c r="P170" s="33">
        <v>0</v>
      </c>
      <c r="Q170" s="33">
        <v>0</v>
      </c>
      <c r="R170" s="33">
        <v>0</v>
      </c>
      <c r="S170" s="33">
        <v>0</v>
      </c>
      <c r="T170" s="33">
        <v>0</v>
      </c>
      <c r="U170" s="33">
        <v>0</v>
      </c>
      <c r="V170" s="33">
        <v>0</v>
      </c>
      <c r="W170" s="33">
        <v>0</v>
      </c>
    </row>
    <row r="171" spans="2:23" outlineLevel="1">
      <c r="B171" s="8"/>
      <c r="C171" s="17"/>
      <c r="D171" s="8" t="s">
        <v>318</v>
      </c>
      <c r="E171" s="33"/>
      <c r="F171" s="33"/>
      <c r="G171" s="33"/>
      <c r="H171" s="33"/>
      <c r="I171" s="33"/>
      <c r="J171" s="33"/>
      <c r="K171" s="33"/>
      <c r="L171" s="33"/>
      <c r="M171" s="33"/>
      <c r="N171" s="33"/>
      <c r="O171" s="33"/>
      <c r="P171" s="33"/>
      <c r="Q171" s="33"/>
      <c r="R171" s="33"/>
      <c r="S171" s="33"/>
      <c r="T171" s="33"/>
      <c r="U171" s="33"/>
      <c r="V171" s="33"/>
      <c r="W171" s="33"/>
    </row>
    <row r="172" spans="2:23" outlineLevel="1">
      <c r="B172" s="8"/>
      <c r="C172" s="17"/>
      <c r="D172" s="8" t="s">
        <v>320</v>
      </c>
      <c r="E172" s="33"/>
      <c r="F172" s="33"/>
      <c r="G172" s="33"/>
      <c r="H172" s="33"/>
      <c r="I172" s="33"/>
      <c r="J172" s="33"/>
      <c r="K172" s="33"/>
      <c r="L172" s="33"/>
      <c r="M172" s="33"/>
      <c r="N172" s="33"/>
      <c r="O172" s="33"/>
      <c r="P172" s="33"/>
      <c r="Q172" s="33"/>
      <c r="R172" s="33"/>
      <c r="S172" s="33"/>
      <c r="T172" s="33"/>
      <c r="U172" s="33"/>
      <c r="V172" s="33"/>
      <c r="W172" s="33"/>
    </row>
    <row r="173" spans="2:23" outlineLevel="1">
      <c r="B173" s="8"/>
      <c r="C173" s="17"/>
      <c r="D173" s="8" t="s">
        <v>322</v>
      </c>
      <c r="E173" s="33"/>
      <c r="F173" s="33"/>
      <c r="G173" s="33"/>
      <c r="H173" s="33"/>
      <c r="I173" s="33"/>
      <c r="J173" s="33"/>
      <c r="K173" s="33"/>
      <c r="L173" s="33"/>
      <c r="M173" s="33"/>
      <c r="N173" s="33"/>
      <c r="O173" s="33"/>
      <c r="P173" s="33"/>
      <c r="Q173" s="33"/>
      <c r="R173" s="33"/>
      <c r="S173" s="33"/>
      <c r="T173" s="33"/>
      <c r="U173" s="33"/>
      <c r="V173" s="33"/>
      <c r="W173" s="33"/>
    </row>
    <row r="174" spans="2:23" outlineLevel="1">
      <c r="B174" s="8"/>
      <c r="C174" s="17"/>
      <c r="D174" s="8">
        <v>381.1</v>
      </c>
      <c r="E174" s="33"/>
      <c r="F174" s="33"/>
      <c r="G174" s="33"/>
      <c r="H174" s="33"/>
      <c r="I174" s="33"/>
      <c r="J174" s="33"/>
      <c r="K174" s="33"/>
      <c r="L174" s="33"/>
      <c r="M174" s="33"/>
      <c r="N174" s="33"/>
      <c r="O174" s="33"/>
      <c r="P174" s="33"/>
      <c r="Q174" s="33"/>
      <c r="R174" s="33"/>
      <c r="S174" s="33"/>
      <c r="T174" s="33"/>
      <c r="U174" s="33"/>
      <c r="V174" s="33"/>
      <c r="W174" s="33"/>
    </row>
    <row r="175" spans="2:23" outlineLevel="1">
      <c r="B175" s="8"/>
      <c r="C175" s="17"/>
      <c r="D175" s="8" t="s">
        <v>325</v>
      </c>
      <c r="E175" s="33"/>
      <c r="F175" s="33"/>
      <c r="G175" s="33"/>
      <c r="H175" s="33"/>
      <c r="I175" s="33"/>
      <c r="J175" s="33"/>
      <c r="K175" s="33"/>
      <c r="L175" s="33"/>
      <c r="M175" s="33"/>
      <c r="N175" s="33"/>
      <c r="O175" s="33"/>
      <c r="P175" s="33"/>
      <c r="Q175" s="33"/>
      <c r="R175" s="33"/>
      <c r="S175" s="33"/>
      <c r="T175" s="33"/>
      <c r="U175" s="33"/>
      <c r="V175" s="33"/>
      <c r="W175" s="33"/>
    </row>
    <row r="176" spans="2:23" outlineLevel="1">
      <c r="B176" s="8"/>
      <c r="C176" s="17"/>
      <c r="D176" s="8" t="s">
        <v>327</v>
      </c>
      <c r="E176" s="33"/>
      <c r="F176" s="33"/>
      <c r="G176" s="33"/>
      <c r="H176" s="33"/>
      <c r="I176" s="33"/>
      <c r="J176" s="33"/>
      <c r="K176" s="33"/>
      <c r="L176" s="33"/>
      <c r="M176" s="33"/>
      <c r="N176" s="33"/>
      <c r="O176" s="33"/>
      <c r="P176" s="33"/>
      <c r="Q176" s="33"/>
      <c r="R176" s="33"/>
      <c r="S176" s="33"/>
      <c r="T176" s="33"/>
      <c r="U176" s="33"/>
      <c r="V176" s="33"/>
      <c r="W176" s="33"/>
    </row>
    <row r="177" spans="2:23" outlineLevel="1">
      <c r="B177" s="8"/>
      <c r="C177" s="17"/>
      <c r="D177" s="8" t="s">
        <v>329</v>
      </c>
      <c r="E177" s="33"/>
      <c r="F177" s="33"/>
      <c r="G177" s="33"/>
      <c r="H177" s="33"/>
      <c r="I177" s="33"/>
      <c r="J177" s="33"/>
      <c r="K177" s="33"/>
      <c r="L177" s="33"/>
      <c r="M177" s="33"/>
      <c r="N177" s="33"/>
      <c r="O177" s="33"/>
      <c r="P177" s="33"/>
      <c r="Q177" s="33"/>
      <c r="R177" s="33"/>
      <c r="S177" s="33"/>
      <c r="T177" s="33"/>
      <c r="U177" s="33"/>
      <c r="V177" s="33"/>
      <c r="W177" s="33"/>
    </row>
    <row r="178" spans="2:23" outlineLevel="1">
      <c r="B178" s="8"/>
      <c r="C178" s="17"/>
      <c r="D178" s="8" t="s">
        <v>331</v>
      </c>
      <c r="E178" s="33"/>
      <c r="F178" s="33"/>
      <c r="G178" s="33"/>
      <c r="H178" s="33"/>
      <c r="I178" s="33"/>
      <c r="J178" s="33"/>
      <c r="K178" s="33"/>
      <c r="L178" s="33"/>
      <c r="M178" s="33"/>
      <c r="N178" s="33"/>
      <c r="O178" s="33"/>
      <c r="P178" s="33"/>
      <c r="Q178" s="33"/>
      <c r="R178" s="33"/>
      <c r="S178" s="33"/>
      <c r="T178" s="33"/>
      <c r="U178" s="33"/>
      <c r="V178" s="33"/>
      <c r="W178" s="33"/>
    </row>
    <row r="179" spans="2:23" outlineLevel="1">
      <c r="B179" s="8"/>
      <c r="C179" s="17"/>
      <c r="D179" s="8" t="s">
        <v>333</v>
      </c>
      <c r="E179" s="33"/>
      <c r="F179" s="33"/>
      <c r="G179" s="33"/>
      <c r="H179" s="33"/>
      <c r="I179" s="33"/>
      <c r="J179" s="33"/>
      <c r="K179" s="33"/>
      <c r="L179" s="33"/>
      <c r="M179" s="33"/>
      <c r="N179" s="33"/>
      <c r="O179" s="33"/>
      <c r="P179" s="33"/>
      <c r="Q179" s="33"/>
      <c r="R179" s="33"/>
      <c r="S179" s="33"/>
      <c r="T179" s="33"/>
      <c r="U179" s="33"/>
      <c r="V179" s="33"/>
      <c r="W179" s="33"/>
    </row>
    <row r="180" spans="2:23" outlineLevel="1">
      <c r="B180" s="8"/>
      <c r="C180" s="17"/>
      <c r="D180" s="8" t="s">
        <v>335</v>
      </c>
      <c r="E180" s="33"/>
      <c r="F180" s="33"/>
      <c r="G180" s="33"/>
      <c r="H180" s="33"/>
      <c r="I180" s="33"/>
      <c r="J180" s="33"/>
      <c r="K180" s="33"/>
      <c r="L180" s="33"/>
      <c r="M180" s="33"/>
      <c r="N180" s="33"/>
      <c r="O180" s="33"/>
      <c r="P180" s="33"/>
      <c r="Q180" s="33"/>
      <c r="R180" s="33"/>
      <c r="S180" s="33"/>
      <c r="T180" s="33"/>
      <c r="U180" s="33"/>
      <c r="V180" s="33"/>
      <c r="W180" s="33"/>
    </row>
    <row r="181" spans="2:23" outlineLevel="1">
      <c r="B181" s="8"/>
      <c r="C181" s="17"/>
      <c r="D181" s="8" t="s">
        <v>337</v>
      </c>
      <c r="E181" s="33"/>
      <c r="F181" s="33"/>
      <c r="G181" s="33"/>
      <c r="H181" s="33"/>
      <c r="I181" s="33"/>
      <c r="J181" s="33"/>
      <c r="K181" s="33"/>
      <c r="L181" s="33"/>
      <c r="M181" s="33"/>
      <c r="N181" s="33"/>
      <c r="O181" s="33"/>
      <c r="P181" s="33"/>
      <c r="Q181" s="33"/>
      <c r="R181" s="33"/>
      <c r="S181" s="33"/>
      <c r="T181" s="33"/>
      <c r="U181" s="33"/>
      <c r="V181" s="33"/>
      <c r="W181" s="33"/>
    </row>
    <row r="182" spans="2:23" outlineLevel="1">
      <c r="B182" s="8"/>
      <c r="C182" s="17"/>
      <c r="D182" s="8" t="s">
        <v>339</v>
      </c>
      <c r="E182" s="33"/>
      <c r="F182" s="33"/>
      <c r="G182" s="33"/>
      <c r="H182" s="33"/>
      <c r="I182" s="33"/>
      <c r="J182" s="33"/>
      <c r="K182" s="33"/>
      <c r="L182" s="33"/>
      <c r="M182" s="33"/>
      <c r="N182" s="33"/>
      <c r="O182" s="33"/>
      <c r="P182" s="33"/>
      <c r="Q182" s="33"/>
      <c r="R182" s="33"/>
      <c r="S182" s="33"/>
      <c r="T182" s="33"/>
      <c r="U182" s="33"/>
      <c r="V182" s="33"/>
      <c r="W182" s="33"/>
    </row>
    <row r="183" spans="2:23" outlineLevel="1">
      <c r="D183" s="8" t="s">
        <v>341</v>
      </c>
      <c r="E183" s="33"/>
      <c r="F183" s="33"/>
      <c r="G183" s="33"/>
      <c r="H183" s="33"/>
      <c r="I183" s="33"/>
      <c r="J183" s="33"/>
      <c r="K183" s="33"/>
      <c r="L183" s="33"/>
      <c r="M183" s="33"/>
      <c r="N183" s="33"/>
      <c r="O183" s="33"/>
      <c r="P183" s="33"/>
      <c r="Q183" s="33"/>
      <c r="R183" s="33"/>
      <c r="S183" s="33"/>
      <c r="T183" s="33"/>
      <c r="U183" s="33"/>
      <c r="V183" s="33"/>
      <c r="W183" s="33"/>
    </row>
    <row r="184" spans="2:23" outlineLevel="1">
      <c r="D184" s="8">
        <v>391.1</v>
      </c>
      <c r="E184" s="33"/>
      <c r="F184" s="33"/>
      <c r="G184" s="33"/>
      <c r="H184" s="33"/>
      <c r="I184" s="33"/>
      <c r="J184" s="33"/>
      <c r="K184" s="33"/>
      <c r="L184" s="33"/>
      <c r="M184" s="33"/>
      <c r="N184" s="33"/>
      <c r="O184" s="33"/>
      <c r="P184" s="33"/>
      <c r="Q184" s="33"/>
      <c r="R184" s="33"/>
      <c r="S184" s="33"/>
      <c r="T184" s="33"/>
      <c r="U184" s="33"/>
      <c r="V184" s="33"/>
      <c r="W184" s="33"/>
    </row>
    <row r="185" spans="2:23" outlineLevel="1">
      <c r="D185" s="8">
        <v>391.11</v>
      </c>
      <c r="E185" s="33"/>
      <c r="F185" s="33"/>
      <c r="G185" s="33"/>
      <c r="H185" s="33"/>
      <c r="I185" s="33"/>
      <c r="J185" s="33"/>
      <c r="K185" s="33"/>
      <c r="L185" s="33"/>
      <c r="M185" s="33"/>
      <c r="N185" s="33"/>
      <c r="O185" s="33"/>
      <c r="P185" s="33"/>
      <c r="Q185" s="33"/>
      <c r="R185" s="33"/>
      <c r="S185" s="33"/>
      <c r="T185" s="33"/>
      <c r="U185" s="33"/>
      <c r="V185" s="33"/>
      <c r="W185" s="33"/>
    </row>
    <row r="186" spans="2:23" outlineLevel="1">
      <c r="D186" s="8">
        <v>391.12</v>
      </c>
      <c r="E186" s="33"/>
      <c r="F186" s="33"/>
      <c r="G186" s="33"/>
      <c r="H186" s="33"/>
      <c r="I186" s="33"/>
      <c r="J186" s="33"/>
      <c r="K186" s="33"/>
      <c r="L186" s="33"/>
      <c r="M186" s="33"/>
      <c r="N186" s="33"/>
      <c r="O186" s="33"/>
      <c r="P186" s="33"/>
      <c r="Q186" s="33"/>
      <c r="R186" s="33"/>
      <c r="S186" s="33"/>
      <c r="T186" s="33"/>
      <c r="U186" s="33"/>
      <c r="V186" s="33"/>
      <c r="W186" s="33"/>
    </row>
    <row r="187" spans="2:23" outlineLevel="1">
      <c r="D187" s="8">
        <v>391.2</v>
      </c>
      <c r="E187" s="33"/>
      <c r="F187" s="33"/>
      <c r="G187" s="33"/>
      <c r="H187" s="33"/>
      <c r="I187" s="33"/>
      <c r="J187" s="33"/>
      <c r="K187" s="33"/>
      <c r="L187" s="33"/>
      <c r="M187" s="33"/>
      <c r="N187" s="33"/>
      <c r="O187" s="33"/>
      <c r="P187" s="33"/>
      <c r="Q187" s="33"/>
      <c r="R187" s="33"/>
      <c r="S187" s="33"/>
      <c r="T187" s="33"/>
      <c r="U187" s="33"/>
      <c r="V187" s="33"/>
      <c r="W187" s="33"/>
    </row>
    <row r="188" spans="2:23" outlineLevel="1">
      <c r="D188" s="8">
        <v>391.31</v>
      </c>
      <c r="E188" s="33"/>
      <c r="F188" s="33"/>
      <c r="G188" s="33"/>
      <c r="H188" s="33"/>
      <c r="I188" s="33"/>
      <c r="J188" s="33"/>
      <c r="K188" s="33"/>
      <c r="L188" s="33"/>
      <c r="M188" s="33"/>
      <c r="N188" s="33"/>
      <c r="O188" s="33"/>
      <c r="P188" s="33"/>
      <c r="Q188" s="33"/>
      <c r="R188" s="33"/>
      <c r="S188" s="33"/>
      <c r="T188" s="33"/>
      <c r="U188" s="33"/>
      <c r="V188" s="33"/>
      <c r="W188" s="33"/>
    </row>
    <row r="189" spans="2:23" outlineLevel="1">
      <c r="D189" s="8">
        <v>391.5</v>
      </c>
      <c r="E189" s="33"/>
      <c r="F189" s="33"/>
      <c r="G189" s="33"/>
      <c r="H189" s="33"/>
      <c r="I189" s="33"/>
      <c r="J189" s="33"/>
      <c r="K189" s="33"/>
      <c r="L189" s="33"/>
      <c r="M189" s="33"/>
      <c r="N189" s="33"/>
      <c r="O189" s="33"/>
      <c r="P189" s="33"/>
      <c r="Q189" s="33"/>
      <c r="R189" s="33"/>
      <c r="S189" s="33"/>
      <c r="T189" s="33"/>
      <c r="U189" s="33"/>
      <c r="V189" s="33"/>
      <c r="W189" s="33"/>
    </row>
    <row r="190" spans="2:23" outlineLevel="1">
      <c r="D190" s="8">
        <v>391.6</v>
      </c>
      <c r="E190" s="33"/>
      <c r="F190" s="33"/>
      <c r="G190" s="33"/>
      <c r="H190" s="33"/>
      <c r="I190" s="33"/>
      <c r="J190" s="33"/>
      <c r="K190" s="33"/>
      <c r="L190" s="33"/>
      <c r="M190" s="33"/>
      <c r="N190" s="33"/>
      <c r="O190" s="33"/>
      <c r="P190" s="33"/>
      <c r="Q190" s="33"/>
      <c r="R190" s="33"/>
      <c r="S190" s="33"/>
      <c r="T190" s="33"/>
      <c r="U190" s="33"/>
      <c r="V190" s="33"/>
      <c r="W190" s="33"/>
    </row>
    <row r="191" spans="2:23" outlineLevel="1">
      <c r="D191" s="8" t="s">
        <v>761</v>
      </c>
      <c r="E191" s="33"/>
      <c r="F191" s="33"/>
      <c r="G191" s="33"/>
      <c r="H191" s="33"/>
      <c r="I191" s="33"/>
      <c r="J191" s="33"/>
      <c r="K191" s="33"/>
      <c r="L191" s="33"/>
      <c r="M191" s="33"/>
      <c r="N191" s="33"/>
      <c r="O191" s="33"/>
      <c r="P191" s="33"/>
      <c r="Q191" s="33"/>
      <c r="R191" s="33"/>
      <c r="S191" s="33"/>
      <c r="T191" s="33"/>
      <c r="U191" s="33"/>
      <c r="V191" s="33"/>
      <c r="W191" s="33"/>
    </row>
    <row r="192" spans="2:23" outlineLevel="1">
      <c r="D192" s="8">
        <v>392.1</v>
      </c>
      <c r="E192" s="33"/>
      <c r="F192" s="33"/>
      <c r="G192" s="33"/>
      <c r="H192" s="33"/>
      <c r="I192" s="33"/>
      <c r="J192" s="33"/>
      <c r="K192" s="33"/>
      <c r="L192" s="33"/>
      <c r="M192" s="33"/>
      <c r="N192" s="33"/>
      <c r="O192" s="33"/>
      <c r="P192" s="33"/>
      <c r="Q192" s="33"/>
      <c r="R192" s="33"/>
      <c r="S192" s="33"/>
      <c r="T192" s="33"/>
      <c r="U192" s="33"/>
      <c r="V192" s="33"/>
      <c r="W192" s="33"/>
    </row>
    <row r="193" spans="2:24" outlineLevel="1">
      <c r="D193" s="8">
        <v>392.2</v>
      </c>
      <c r="E193" s="33"/>
      <c r="F193" s="33"/>
      <c r="G193" s="33"/>
      <c r="H193" s="33"/>
      <c r="I193" s="33"/>
      <c r="J193" s="33"/>
      <c r="K193" s="33"/>
      <c r="L193" s="33"/>
      <c r="M193" s="33"/>
      <c r="N193" s="33"/>
      <c r="O193" s="33"/>
      <c r="P193" s="33"/>
      <c r="Q193" s="33"/>
      <c r="R193" s="33"/>
      <c r="S193" s="33"/>
      <c r="T193" s="33"/>
      <c r="U193" s="33"/>
      <c r="V193" s="33"/>
      <c r="W193" s="33"/>
    </row>
    <row r="194" spans="2:24" outlineLevel="1">
      <c r="D194" s="8">
        <v>392.3</v>
      </c>
      <c r="E194" s="33"/>
      <c r="F194" s="33"/>
      <c r="G194" s="33"/>
      <c r="H194" s="33"/>
      <c r="I194" s="33"/>
      <c r="J194" s="33"/>
      <c r="K194" s="33"/>
      <c r="L194" s="33"/>
      <c r="M194" s="33"/>
      <c r="N194" s="33"/>
      <c r="O194" s="33"/>
      <c r="P194" s="33"/>
      <c r="Q194" s="33"/>
      <c r="R194" s="33"/>
      <c r="S194" s="33"/>
      <c r="T194" s="33"/>
      <c r="U194" s="33"/>
      <c r="V194" s="33"/>
      <c r="W194" s="33"/>
    </row>
    <row r="195" spans="2:24" outlineLevel="1">
      <c r="D195" s="8" t="s">
        <v>355</v>
      </c>
      <c r="E195" s="33"/>
      <c r="F195" s="33"/>
      <c r="G195" s="33"/>
      <c r="H195" s="33"/>
      <c r="I195" s="33"/>
      <c r="J195" s="33"/>
      <c r="K195" s="33"/>
      <c r="L195" s="33"/>
      <c r="M195" s="33"/>
      <c r="N195" s="33"/>
      <c r="O195" s="33"/>
      <c r="P195" s="33"/>
      <c r="Q195" s="33"/>
      <c r="R195" s="33"/>
      <c r="S195" s="33"/>
      <c r="T195" s="33"/>
      <c r="U195" s="33"/>
      <c r="V195" s="33"/>
      <c r="W195" s="33"/>
    </row>
    <row r="196" spans="2:24" outlineLevel="1">
      <c r="D196" s="8" t="s">
        <v>357</v>
      </c>
      <c r="E196" s="33"/>
      <c r="F196" s="33"/>
      <c r="G196" s="33"/>
      <c r="H196" s="33"/>
      <c r="I196" s="33"/>
      <c r="J196" s="33"/>
      <c r="K196" s="33"/>
      <c r="L196" s="33"/>
      <c r="M196" s="33"/>
      <c r="N196" s="33"/>
      <c r="O196" s="33"/>
      <c r="P196" s="33"/>
      <c r="Q196" s="33"/>
      <c r="R196" s="33"/>
      <c r="S196" s="33"/>
      <c r="T196" s="33"/>
      <c r="U196" s="33"/>
      <c r="V196" s="33"/>
      <c r="W196" s="33"/>
    </row>
    <row r="197" spans="2:24" outlineLevel="1">
      <c r="D197" s="8" t="s">
        <v>359</v>
      </c>
      <c r="E197" s="33"/>
      <c r="F197" s="33"/>
      <c r="G197" s="33"/>
      <c r="H197" s="33"/>
      <c r="I197" s="33"/>
      <c r="J197" s="33"/>
      <c r="K197" s="33"/>
      <c r="L197" s="33"/>
      <c r="M197" s="33"/>
      <c r="N197" s="33"/>
      <c r="O197" s="33"/>
      <c r="P197" s="33"/>
      <c r="Q197" s="33"/>
      <c r="R197" s="33"/>
      <c r="S197" s="33"/>
      <c r="T197" s="33"/>
      <c r="U197" s="33"/>
      <c r="V197" s="33"/>
      <c r="W197" s="33"/>
    </row>
    <row r="198" spans="2:24" outlineLevel="1">
      <c r="D198" s="8" t="s">
        <v>361</v>
      </c>
      <c r="E198" s="33"/>
      <c r="F198" s="33"/>
      <c r="G198" s="33"/>
      <c r="H198" s="33"/>
      <c r="I198" s="33"/>
      <c r="J198" s="33"/>
      <c r="K198" s="33"/>
      <c r="L198" s="33"/>
      <c r="M198" s="33"/>
      <c r="N198" s="33"/>
      <c r="O198" s="33"/>
      <c r="P198" s="33"/>
      <c r="Q198" s="33"/>
      <c r="R198" s="33"/>
      <c r="S198" s="33"/>
      <c r="T198" s="33"/>
      <c r="U198" s="33"/>
      <c r="V198" s="33"/>
      <c r="W198" s="33"/>
    </row>
    <row r="199" spans="2:24" outlineLevel="1">
      <c r="D199" s="8" t="s">
        <v>363</v>
      </c>
      <c r="E199" s="33"/>
      <c r="F199" s="33"/>
      <c r="G199" s="33"/>
      <c r="H199" s="33"/>
      <c r="I199" s="33"/>
      <c r="J199" s="33"/>
      <c r="K199" s="33"/>
      <c r="L199" s="33"/>
      <c r="M199" s="33"/>
      <c r="N199" s="33"/>
      <c r="O199" s="33"/>
      <c r="P199" s="33"/>
      <c r="Q199" s="33"/>
      <c r="R199" s="33"/>
      <c r="S199" s="33"/>
      <c r="T199" s="33"/>
      <c r="U199" s="33"/>
      <c r="V199" s="33"/>
      <c r="W199" s="33"/>
    </row>
    <row r="200" spans="2:24" outlineLevel="1">
      <c r="D200" s="8" t="s">
        <v>365</v>
      </c>
      <c r="E200" s="447"/>
      <c r="F200" s="447"/>
      <c r="G200" s="447"/>
      <c r="H200" s="447"/>
      <c r="I200" s="447"/>
      <c r="J200" s="447"/>
      <c r="K200" s="447"/>
      <c r="L200" s="447"/>
      <c r="M200" s="447"/>
      <c r="N200" s="447"/>
      <c r="O200" s="447"/>
      <c r="P200" s="447"/>
      <c r="Q200" s="447"/>
      <c r="R200" s="447"/>
      <c r="S200" s="447"/>
      <c r="T200" s="447"/>
      <c r="U200" s="447"/>
      <c r="V200" s="447"/>
      <c r="W200" s="447"/>
    </row>
    <row r="201" spans="2:24">
      <c r="C201" s="17" t="s">
        <v>403</v>
      </c>
      <c r="E201" s="33">
        <f t="shared" ref="E201:W201" si="65">SUM(E140:E200)</f>
        <v>15840074.79231802</v>
      </c>
      <c r="F201" s="33">
        <f t="shared" si="65"/>
        <v>17710430.792318024</v>
      </c>
      <c r="G201" s="33">
        <f t="shared" si="65"/>
        <v>19562921.79231802</v>
      </c>
      <c r="H201" s="33">
        <f t="shared" si="65"/>
        <v>17003096.79231802</v>
      </c>
      <c r="I201" s="33">
        <f t="shared" si="65"/>
        <v>14032640.792318022</v>
      </c>
      <c r="J201" s="33">
        <f t="shared" si="65"/>
        <v>10105247.792318022</v>
      </c>
      <c r="K201" s="33">
        <f t="shared" si="65"/>
        <v>18405155.822318021</v>
      </c>
      <c r="L201" s="33">
        <f t="shared" si="65"/>
        <v>1966949.6473758717</v>
      </c>
      <c r="M201" s="33">
        <f t="shared" si="65"/>
        <v>1438992.7449723678</v>
      </c>
      <c r="N201" s="33">
        <f t="shared" si="65"/>
        <v>17778022.316169266</v>
      </c>
      <c r="O201" s="33">
        <f t="shared" si="65"/>
        <v>2457111.5696267374</v>
      </c>
      <c r="P201" s="33">
        <f t="shared" si="65"/>
        <v>2813718.1439108546</v>
      </c>
      <c r="Q201" s="33">
        <f t="shared" si="65"/>
        <v>3882752.2557613663</v>
      </c>
      <c r="R201" s="33">
        <f t="shared" si="65"/>
        <v>3458830.8141069068</v>
      </c>
      <c r="S201" s="33">
        <f t="shared" si="65"/>
        <v>2860397.5694530522</v>
      </c>
      <c r="T201" s="33">
        <f t="shared" si="65"/>
        <v>7731334.1389889605</v>
      </c>
      <c r="U201" s="33">
        <f t="shared" si="65"/>
        <v>3942134.1640462666</v>
      </c>
      <c r="V201" s="33">
        <f t="shared" si="65"/>
        <v>5431990.5434743706</v>
      </c>
      <c r="W201" s="33">
        <f t="shared" si="65"/>
        <v>117465042.7176038</v>
      </c>
      <c r="X201" s="33"/>
    </row>
    <row r="202" spans="2:24">
      <c r="E202" s="33"/>
      <c r="F202" s="33"/>
      <c r="G202" s="33"/>
      <c r="H202" s="33"/>
      <c r="I202" s="33"/>
      <c r="J202" s="33"/>
      <c r="K202" s="33"/>
      <c r="L202" s="33"/>
      <c r="M202" s="33"/>
      <c r="N202" s="33"/>
      <c r="O202" s="33"/>
      <c r="P202" s="33"/>
      <c r="Q202" s="33"/>
      <c r="R202" s="33"/>
      <c r="S202" s="33"/>
      <c r="T202" s="33"/>
      <c r="U202" s="33"/>
      <c r="V202" s="33"/>
      <c r="W202" s="33"/>
    </row>
    <row r="203" spans="2:24">
      <c r="E203" s="33"/>
      <c r="F203" s="33"/>
      <c r="G203" s="33"/>
      <c r="H203" s="33"/>
      <c r="I203" s="33"/>
      <c r="J203" s="33"/>
      <c r="K203" s="33"/>
      <c r="L203" s="33"/>
      <c r="M203" s="33"/>
      <c r="N203" s="33"/>
      <c r="O203" s="33"/>
      <c r="P203" s="33"/>
      <c r="Q203" s="33"/>
      <c r="R203" s="33"/>
      <c r="S203" s="33"/>
      <c r="T203" s="33"/>
      <c r="U203" s="33"/>
      <c r="V203" s="33"/>
      <c r="W203" s="33"/>
    </row>
    <row r="205" spans="2:24">
      <c r="B205" s="4" t="s">
        <v>772</v>
      </c>
      <c r="C205" s="7" t="s">
        <v>773</v>
      </c>
      <c r="D205" s="8" t="s">
        <v>257</v>
      </c>
      <c r="E205" s="33"/>
      <c r="F205" s="33"/>
      <c r="G205" s="33"/>
      <c r="H205" s="33"/>
      <c r="I205" s="33"/>
      <c r="J205" s="33"/>
      <c r="K205" s="33"/>
      <c r="L205" s="33"/>
      <c r="M205" s="33"/>
      <c r="N205" s="33"/>
      <c r="O205" s="33"/>
      <c r="P205" s="33"/>
      <c r="Q205" s="33"/>
      <c r="R205" s="33"/>
      <c r="S205" s="33"/>
      <c r="T205" s="33"/>
      <c r="U205" s="33"/>
      <c r="V205" s="33"/>
      <c r="W205" s="33"/>
    </row>
    <row r="206" spans="2:24" outlineLevel="1">
      <c r="D206" s="8" t="s">
        <v>259</v>
      </c>
      <c r="E206" s="33"/>
      <c r="F206" s="33"/>
      <c r="G206" s="33"/>
      <c r="H206" s="33"/>
      <c r="I206" s="33"/>
      <c r="J206" s="33"/>
      <c r="K206" s="33"/>
      <c r="L206" s="33"/>
      <c r="M206" s="33"/>
      <c r="N206" s="33"/>
      <c r="O206" s="33"/>
      <c r="P206" s="33"/>
      <c r="Q206" s="33"/>
      <c r="R206" s="33"/>
      <c r="S206" s="33"/>
      <c r="T206" s="33"/>
      <c r="U206" s="33"/>
      <c r="V206" s="33"/>
      <c r="W206" s="33"/>
    </row>
    <row r="207" spans="2:24" outlineLevel="1">
      <c r="D207" s="8" t="s">
        <v>261</v>
      </c>
      <c r="E207" s="33"/>
      <c r="F207" s="33"/>
      <c r="G207" s="33"/>
      <c r="H207" s="33"/>
      <c r="I207" s="33"/>
      <c r="J207" s="33"/>
      <c r="K207" s="33"/>
      <c r="L207" s="33"/>
      <c r="M207" s="33"/>
      <c r="N207" s="33"/>
      <c r="O207" s="33"/>
      <c r="P207" s="33"/>
      <c r="Q207" s="33"/>
      <c r="R207" s="33"/>
      <c r="S207" s="33"/>
      <c r="T207" s="33"/>
      <c r="U207" s="33"/>
      <c r="V207" s="33"/>
      <c r="W207" s="33"/>
    </row>
    <row r="208" spans="2:24" outlineLevel="1">
      <c r="D208" s="8" t="s">
        <v>263</v>
      </c>
      <c r="E208" s="33"/>
      <c r="F208" s="33"/>
      <c r="G208" s="33"/>
      <c r="H208" s="33"/>
      <c r="I208" s="33"/>
      <c r="J208" s="33"/>
      <c r="K208" s="33"/>
      <c r="L208" s="33"/>
      <c r="M208" s="33"/>
      <c r="N208" s="33"/>
      <c r="O208" s="33"/>
      <c r="P208" s="33"/>
      <c r="Q208" s="33"/>
      <c r="R208" s="33"/>
      <c r="S208" s="33"/>
      <c r="T208" s="33"/>
      <c r="U208" s="33"/>
      <c r="V208" s="33"/>
      <c r="W208" s="33"/>
    </row>
    <row r="209" spans="4:23" outlineLevel="1">
      <c r="D209" s="8" t="s">
        <v>265</v>
      </c>
      <c r="E209" s="33"/>
      <c r="F209" s="33"/>
      <c r="G209" s="33"/>
      <c r="H209" s="33"/>
      <c r="I209" s="33"/>
      <c r="J209" s="33"/>
      <c r="K209" s="33"/>
      <c r="L209" s="33"/>
      <c r="M209" s="33"/>
      <c r="N209" s="33"/>
      <c r="O209" s="33"/>
      <c r="P209" s="33"/>
      <c r="Q209" s="33"/>
      <c r="R209" s="33"/>
      <c r="S209" s="33"/>
      <c r="T209" s="33"/>
      <c r="U209" s="33"/>
      <c r="V209" s="33"/>
      <c r="W209" s="33"/>
    </row>
    <row r="210" spans="4:23" outlineLevel="1">
      <c r="D210" s="8" t="s">
        <v>267</v>
      </c>
      <c r="E210" s="33"/>
      <c r="F210" s="33"/>
      <c r="G210" s="33"/>
      <c r="H210" s="33"/>
      <c r="I210" s="33"/>
      <c r="J210" s="33"/>
      <c r="K210" s="33"/>
      <c r="L210" s="33"/>
      <c r="M210" s="33"/>
      <c r="N210" s="33"/>
      <c r="O210" s="33"/>
      <c r="P210" s="33"/>
      <c r="Q210" s="33"/>
      <c r="R210" s="33"/>
      <c r="S210" s="33"/>
      <c r="T210" s="33"/>
      <c r="U210" s="33"/>
      <c r="V210" s="33"/>
      <c r="W210" s="33"/>
    </row>
    <row r="211" spans="4:23" outlineLevel="1">
      <c r="D211" s="8" t="s">
        <v>269</v>
      </c>
      <c r="E211" s="33"/>
      <c r="F211" s="33"/>
      <c r="G211" s="33"/>
      <c r="H211" s="33"/>
      <c r="I211" s="33"/>
      <c r="J211" s="33"/>
      <c r="K211" s="33"/>
      <c r="L211" s="33"/>
      <c r="M211" s="33"/>
      <c r="N211" s="33"/>
      <c r="O211" s="33"/>
      <c r="P211" s="33"/>
      <c r="Q211" s="33"/>
      <c r="R211" s="33"/>
      <c r="S211" s="33"/>
      <c r="T211" s="33"/>
      <c r="U211" s="33"/>
      <c r="V211" s="33"/>
      <c r="W211" s="33"/>
    </row>
    <row r="212" spans="4:23" outlineLevel="1">
      <c r="D212" s="8" t="s">
        <v>271</v>
      </c>
      <c r="E212" s="33"/>
      <c r="F212" s="33"/>
      <c r="G212" s="33"/>
      <c r="H212" s="33"/>
      <c r="I212" s="33"/>
      <c r="J212" s="33"/>
      <c r="K212" s="33"/>
      <c r="L212" s="33"/>
      <c r="M212" s="33"/>
      <c r="N212" s="33"/>
      <c r="O212" s="33"/>
      <c r="P212" s="33"/>
      <c r="Q212" s="33"/>
      <c r="R212" s="33"/>
      <c r="S212" s="33"/>
      <c r="T212" s="33"/>
      <c r="U212" s="33"/>
      <c r="V212" s="33"/>
      <c r="W212" s="33"/>
    </row>
    <row r="213" spans="4:23" outlineLevel="1">
      <c r="D213" s="8" t="s">
        <v>273</v>
      </c>
      <c r="E213" s="33"/>
      <c r="F213" s="33"/>
      <c r="G213" s="33"/>
      <c r="H213" s="33"/>
      <c r="I213" s="33"/>
      <c r="J213" s="33"/>
      <c r="K213" s="33"/>
      <c r="L213" s="33"/>
      <c r="M213" s="33"/>
      <c r="N213" s="33"/>
      <c r="O213" s="33"/>
      <c r="P213" s="33"/>
      <c r="Q213" s="33"/>
      <c r="R213" s="33"/>
      <c r="S213" s="33"/>
      <c r="T213" s="33"/>
      <c r="U213" s="33"/>
      <c r="V213" s="33"/>
      <c r="W213" s="33"/>
    </row>
    <row r="214" spans="4:23" outlineLevel="1">
      <c r="D214" s="8">
        <v>362.1</v>
      </c>
      <c r="E214" s="33"/>
      <c r="F214" s="33"/>
      <c r="G214" s="33"/>
      <c r="H214" s="33"/>
      <c r="I214" s="33"/>
      <c r="J214" s="33"/>
      <c r="K214" s="33"/>
      <c r="L214" s="33"/>
      <c r="M214" s="33"/>
      <c r="N214" s="33"/>
      <c r="O214" s="33"/>
      <c r="P214" s="33"/>
      <c r="Q214" s="33"/>
      <c r="R214" s="33"/>
      <c r="S214" s="33"/>
      <c r="T214" s="33"/>
      <c r="U214" s="33"/>
      <c r="V214" s="33"/>
      <c r="W214" s="33"/>
    </row>
    <row r="215" spans="4:23" outlineLevel="1">
      <c r="D215" s="8" t="s">
        <v>276</v>
      </c>
      <c r="E215" s="33"/>
      <c r="F215" s="33"/>
      <c r="G215" s="33"/>
      <c r="H215" s="33"/>
      <c r="I215" s="33"/>
      <c r="J215" s="33"/>
      <c r="K215" s="33"/>
      <c r="L215" s="33"/>
      <c r="M215" s="33"/>
      <c r="N215" s="33"/>
      <c r="O215" s="33"/>
      <c r="P215" s="33"/>
      <c r="Q215" s="33"/>
      <c r="R215" s="33"/>
      <c r="S215" s="33"/>
      <c r="T215" s="33"/>
      <c r="U215" s="33"/>
      <c r="V215" s="33"/>
      <c r="W215" s="33"/>
    </row>
    <row r="216" spans="4:23" outlineLevel="1">
      <c r="D216" s="8" t="s">
        <v>278</v>
      </c>
      <c r="E216" s="33"/>
      <c r="F216" s="33"/>
      <c r="G216" s="33"/>
      <c r="H216" s="33"/>
      <c r="I216" s="33"/>
      <c r="J216" s="33"/>
      <c r="K216" s="33"/>
      <c r="L216" s="33"/>
      <c r="M216" s="33"/>
      <c r="N216" s="33"/>
      <c r="O216" s="33"/>
      <c r="P216" s="33"/>
      <c r="Q216" s="33"/>
      <c r="R216" s="33"/>
      <c r="S216" s="33"/>
      <c r="T216" s="33"/>
      <c r="U216" s="33"/>
      <c r="V216" s="33"/>
      <c r="W216" s="33"/>
    </row>
    <row r="217" spans="4:23" outlineLevel="1">
      <c r="D217" s="8" t="s">
        <v>280</v>
      </c>
      <c r="E217" s="33">
        <v>0</v>
      </c>
      <c r="F217" s="33">
        <v>0</v>
      </c>
      <c r="G217" s="33">
        <v>0</v>
      </c>
      <c r="H217" s="33">
        <v>126278786.18472511</v>
      </c>
      <c r="I217" s="33">
        <v>2134389.5861812751</v>
      </c>
      <c r="J217" s="33">
        <v>1228826.5861812748</v>
      </c>
      <c r="K217" s="33">
        <v>1228826.5861812748</v>
      </c>
      <c r="L217" s="33">
        <v>1928000</v>
      </c>
      <c r="M217" s="33">
        <v>1608000</v>
      </c>
      <c r="N217" s="33">
        <v>334000</v>
      </c>
      <c r="O217" s="33">
        <v>200000</v>
      </c>
      <c r="P217" s="33">
        <v>0</v>
      </c>
      <c r="Q217" s="33">
        <v>0</v>
      </c>
      <c r="R217" s="33">
        <v>0</v>
      </c>
      <c r="S217" s="33">
        <v>0</v>
      </c>
      <c r="T217" s="33">
        <v>0</v>
      </c>
      <c r="U217" s="33">
        <v>0</v>
      </c>
      <c r="V217" s="33">
        <v>0</v>
      </c>
      <c r="W217" s="33">
        <v>0</v>
      </c>
    </row>
    <row r="218" spans="4:23" outlineLevel="1">
      <c r="D218" s="8" t="s">
        <v>282</v>
      </c>
      <c r="E218" s="33"/>
      <c r="F218" s="33"/>
      <c r="G218" s="33"/>
      <c r="H218" s="33"/>
      <c r="I218" s="33"/>
      <c r="J218" s="33"/>
      <c r="K218" s="33"/>
      <c r="L218" s="33"/>
      <c r="M218" s="33"/>
      <c r="N218" s="33"/>
      <c r="O218" s="33"/>
      <c r="P218" s="33"/>
      <c r="Q218" s="33"/>
      <c r="R218" s="33"/>
      <c r="S218" s="33"/>
      <c r="T218" s="33"/>
      <c r="U218" s="33"/>
      <c r="V218" s="33"/>
      <c r="W218" s="33"/>
    </row>
    <row r="219" spans="4:23" outlineLevel="1">
      <c r="D219" s="8" t="s">
        <v>284</v>
      </c>
      <c r="E219" s="700"/>
      <c r="F219" s="700"/>
      <c r="G219" s="700"/>
      <c r="H219" s="700"/>
      <c r="I219" s="700"/>
      <c r="J219" s="700"/>
      <c r="K219" s="700"/>
      <c r="L219" s="700"/>
      <c r="M219" s="700"/>
      <c r="N219" s="700"/>
      <c r="O219" s="700"/>
      <c r="P219" s="700"/>
      <c r="Q219" s="700"/>
      <c r="R219" s="700"/>
      <c r="S219" s="700"/>
      <c r="T219" s="700"/>
      <c r="U219" s="700"/>
      <c r="V219" s="700"/>
      <c r="W219" s="700"/>
    </row>
    <row r="220" spans="4:23" outlineLevel="1">
      <c r="D220" s="8" t="s">
        <v>286</v>
      </c>
      <c r="E220" s="33"/>
      <c r="F220" s="33"/>
      <c r="G220" s="33"/>
      <c r="H220" s="33"/>
      <c r="I220" s="33"/>
      <c r="J220" s="33"/>
      <c r="K220" s="33"/>
      <c r="L220" s="33"/>
      <c r="M220" s="33"/>
      <c r="N220" s="33"/>
      <c r="O220" s="33"/>
      <c r="P220" s="33"/>
      <c r="Q220" s="33"/>
      <c r="R220" s="33"/>
      <c r="S220" s="33"/>
      <c r="T220" s="33"/>
      <c r="U220" s="33"/>
      <c r="V220" s="33"/>
      <c r="W220" s="33"/>
    </row>
    <row r="221" spans="4:23" outlineLevel="1">
      <c r="D221" s="8" t="s">
        <v>288</v>
      </c>
      <c r="E221" s="33"/>
      <c r="F221" s="33"/>
      <c r="G221" s="33"/>
      <c r="H221" s="33"/>
      <c r="I221" s="33"/>
      <c r="J221" s="33"/>
      <c r="K221" s="33"/>
      <c r="L221" s="33"/>
      <c r="M221" s="33"/>
      <c r="N221" s="33"/>
      <c r="O221" s="33"/>
      <c r="P221" s="33"/>
      <c r="Q221" s="33"/>
      <c r="R221" s="33"/>
      <c r="S221" s="33"/>
      <c r="T221" s="33"/>
      <c r="U221" s="33"/>
      <c r="V221" s="33"/>
      <c r="W221" s="33"/>
    </row>
    <row r="222" spans="4:23" outlineLevel="1">
      <c r="D222" s="8" t="s">
        <v>290</v>
      </c>
      <c r="E222" s="33"/>
      <c r="F222" s="33"/>
      <c r="G222" s="33"/>
      <c r="H222" s="33"/>
      <c r="I222" s="33"/>
      <c r="J222" s="33"/>
      <c r="K222" s="33"/>
      <c r="L222" s="33"/>
      <c r="M222" s="33"/>
      <c r="N222" s="33"/>
      <c r="O222" s="33"/>
      <c r="P222" s="33"/>
      <c r="Q222" s="33"/>
      <c r="R222" s="33"/>
      <c r="S222" s="33"/>
      <c r="T222" s="33"/>
      <c r="U222" s="33"/>
      <c r="V222" s="33"/>
      <c r="W222" s="33"/>
    </row>
    <row r="223" spans="4:23" outlineLevel="1">
      <c r="D223" s="8" t="s">
        <v>292</v>
      </c>
      <c r="E223" s="33"/>
      <c r="F223" s="33"/>
      <c r="G223" s="33"/>
      <c r="H223" s="33"/>
      <c r="I223" s="33"/>
      <c r="J223" s="33"/>
      <c r="K223" s="33"/>
      <c r="L223" s="33"/>
      <c r="M223" s="33"/>
      <c r="N223" s="33"/>
      <c r="O223" s="33"/>
      <c r="P223" s="33"/>
      <c r="Q223" s="33"/>
      <c r="R223" s="33"/>
      <c r="S223" s="33"/>
      <c r="T223" s="33"/>
      <c r="U223" s="33"/>
      <c r="V223" s="33"/>
      <c r="W223" s="33"/>
    </row>
    <row r="224" spans="4:23" outlineLevel="1">
      <c r="D224" s="8" t="s">
        <v>294</v>
      </c>
      <c r="E224" s="33"/>
      <c r="F224" s="33"/>
      <c r="G224" s="33"/>
      <c r="H224" s="33"/>
      <c r="I224" s="33"/>
      <c r="J224" s="33"/>
      <c r="K224" s="33"/>
      <c r="L224" s="33"/>
      <c r="M224" s="33"/>
      <c r="N224" s="33"/>
      <c r="O224" s="33"/>
      <c r="P224" s="33"/>
      <c r="Q224" s="33"/>
      <c r="R224" s="33"/>
      <c r="S224" s="33"/>
      <c r="T224" s="33"/>
      <c r="U224" s="33"/>
      <c r="V224" s="33"/>
      <c r="W224" s="33"/>
    </row>
    <row r="225" spans="2:23" outlineLevel="1">
      <c r="D225" s="8" t="s">
        <v>296</v>
      </c>
      <c r="E225" s="33"/>
      <c r="F225" s="33"/>
      <c r="G225" s="33"/>
      <c r="H225" s="33"/>
      <c r="I225" s="33"/>
      <c r="J225" s="33"/>
      <c r="K225" s="33"/>
      <c r="L225" s="33"/>
      <c r="M225" s="33"/>
      <c r="N225" s="33"/>
      <c r="O225" s="33"/>
      <c r="P225" s="33"/>
      <c r="Q225" s="33"/>
      <c r="R225" s="33"/>
      <c r="S225" s="33"/>
      <c r="T225" s="33"/>
      <c r="U225" s="33"/>
      <c r="V225" s="33"/>
      <c r="W225" s="33"/>
    </row>
    <row r="226" spans="2:23" outlineLevel="1">
      <c r="D226" s="8" t="s">
        <v>298</v>
      </c>
      <c r="E226" s="33"/>
      <c r="F226" s="33"/>
      <c r="G226" s="33"/>
      <c r="H226" s="33"/>
      <c r="I226" s="33"/>
      <c r="J226" s="33"/>
      <c r="K226" s="33"/>
      <c r="L226" s="33"/>
      <c r="M226" s="33"/>
      <c r="N226" s="33"/>
      <c r="O226" s="33"/>
      <c r="P226" s="33"/>
      <c r="Q226" s="33"/>
      <c r="R226" s="33"/>
      <c r="S226" s="33"/>
      <c r="T226" s="33"/>
      <c r="U226" s="33"/>
      <c r="V226" s="33"/>
      <c r="W226" s="33"/>
    </row>
    <row r="227" spans="2:23" outlineLevel="1">
      <c r="D227" s="8" t="s">
        <v>300</v>
      </c>
      <c r="E227" s="33"/>
      <c r="F227" s="33"/>
      <c r="G227" s="33"/>
      <c r="H227" s="33"/>
      <c r="I227" s="33"/>
      <c r="J227" s="33"/>
      <c r="K227" s="33"/>
      <c r="L227" s="33"/>
      <c r="M227" s="33"/>
      <c r="N227" s="33"/>
      <c r="O227" s="33"/>
      <c r="P227" s="33"/>
      <c r="Q227" s="33"/>
      <c r="R227" s="33"/>
      <c r="S227" s="33"/>
      <c r="T227" s="33"/>
      <c r="U227" s="33"/>
      <c r="V227" s="33"/>
      <c r="W227" s="33"/>
    </row>
    <row r="228" spans="2:23" outlineLevel="1">
      <c r="B228" s="8"/>
      <c r="D228" s="8" t="s">
        <v>302</v>
      </c>
      <c r="E228" s="33"/>
      <c r="F228" s="33"/>
      <c r="G228" s="33"/>
      <c r="H228" s="33"/>
      <c r="I228" s="33"/>
      <c r="J228" s="33"/>
      <c r="K228" s="33"/>
      <c r="L228" s="33"/>
      <c r="M228" s="33"/>
      <c r="N228" s="33"/>
      <c r="O228" s="33"/>
      <c r="P228" s="33"/>
      <c r="Q228" s="33"/>
      <c r="R228" s="33"/>
      <c r="S228" s="33"/>
      <c r="T228" s="33"/>
      <c r="U228" s="33"/>
      <c r="V228" s="33"/>
      <c r="W228" s="33"/>
    </row>
    <row r="229" spans="2:23" outlineLevel="1">
      <c r="B229" s="8"/>
      <c r="C229" s="17"/>
      <c r="D229" s="8" t="s">
        <v>304</v>
      </c>
      <c r="E229" s="33"/>
      <c r="F229" s="33"/>
      <c r="G229" s="33"/>
      <c r="H229" s="33"/>
      <c r="I229" s="33"/>
      <c r="J229" s="33"/>
      <c r="K229" s="33"/>
      <c r="L229" s="33"/>
      <c r="M229" s="33"/>
      <c r="N229" s="33"/>
      <c r="O229" s="33"/>
      <c r="P229" s="33"/>
      <c r="Q229" s="33"/>
      <c r="R229" s="33"/>
      <c r="S229" s="33"/>
      <c r="T229" s="33"/>
      <c r="U229" s="33"/>
      <c r="V229" s="33"/>
      <c r="W229" s="33"/>
    </row>
    <row r="230" spans="2:23" outlineLevel="1">
      <c r="B230" s="8"/>
      <c r="C230" s="17"/>
      <c r="D230" s="8" t="s">
        <v>306</v>
      </c>
      <c r="E230" s="33"/>
      <c r="F230" s="33"/>
      <c r="G230" s="33"/>
      <c r="H230" s="33"/>
      <c r="I230" s="33"/>
      <c r="J230" s="33"/>
      <c r="K230" s="33"/>
      <c r="L230" s="33"/>
      <c r="M230" s="33"/>
      <c r="N230" s="33"/>
      <c r="O230" s="33"/>
      <c r="P230" s="33"/>
      <c r="Q230" s="33"/>
      <c r="R230" s="33"/>
      <c r="S230" s="33"/>
      <c r="T230" s="33"/>
      <c r="U230" s="33"/>
      <c r="V230" s="33"/>
      <c r="W230" s="33"/>
    </row>
    <row r="231" spans="2:23" outlineLevel="1">
      <c r="B231" s="8"/>
      <c r="C231" s="17"/>
      <c r="D231" s="8" t="s">
        <v>308</v>
      </c>
      <c r="E231" s="33"/>
      <c r="F231" s="33"/>
      <c r="G231" s="33"/>
      <c r="H231" s="33"/>
      <c r="I231" s="33"/>
      <c r="J231" s="33"/>
      <c r="K231" s="33"/>
      <c r="L231" s="33"/>
      <c r="M231" s="33"/>
      <c r="N231" s="33"/>
      <c r="O231" s="33"/>
      <c r="P231" s="33"/>
      <c r="Q231" s="33"/>
      <c r="R231" s="33"/>
      <c r="S231" s="33"/>
      <c r="T231" s="33"/>
      <c r="U231" s="33"/>
      <c r="V231" s="33"/>
      <c r="W231" s="33"/>
    </row>
    <row r="232" spans="2:23" outlineLevel="1">
      <c r="B232" s="8"/>
      <c r="C232" s="17"/>
      <c r="D232" s="8" t="s">
        <v>310</v>
      </c>
      <c r="E232" s="33"/>
      <c r="F232" s="33"/>
      <c r="G232" s="33"/>
      <c r="H232" s="33"/>
      <c r="I232" s="33"/>
      <c r="J232" s="33"/>
      <c r="K232" s="33"/>
      <c r="L232" s="33"/>
      <c r="M232" s="33"/>
      <c r="N232" s="33"/>
      <c r="O232" s="33"/>
      <c r="P232" s="33"/>
      <c r="Q232" s="33"/>
      <c r="R232" s="33"/>
      <c r="S232" s="33"/>
      <c r="T232" s="33"/>
      <c r="U232" s="33"/>
      <c r="V232" s="33"/>
      <c r="W232" s="33"/>
    </row>
    <row r="233" spans="2:23" outlineLevel="1">
      <c r="B233" s="8"/>
      <c r="C233" s="17"/>
      <c r="D233" s="8" t="s">
        <v>312</v>
      </c>
      <c r="E233" s="33"/>
      <c r="F233" s="33"/>
      <c r="G233" s="33"/>
      <c r="H233" s="33"/>
      <c r="I233" s="33"/>
      <c r="J233" s="33"/>
      <c r="K233" s="33"/>
      <c r="L233" s="33"/>
      <c r="M233" s="33"/>
      <c r="N233" s="33"/>
      <c r="O233" s="33"/>
      <c r="P233" s="33"/>
      <c r="Q233" s="33"/>
      <c r="R233" s="33"/>
      <c r="S233" s="33"/>
      <c r="T233" s="33"/>
      <c r="U233" s="33"/>
      <c r="V233" s="33"/>
      <c r="W233" s="33"/>
    </row>
    <row r="234" spans="2:23" outlineLevel="1">
      <c r="B234" s="8"/>
      <c r="C234" s="17"/>
      <c r="D234" s="8" t="s">
        <v>314</v>
      </c>
      <c r="E234" s="33"/>
      <c r="F234" s="33"/>
      <c r="G234" s="33"/>
      <c r="H234" s="33"/>
      <c r="I234" s="33"/>
      <c r="J234" s="33"/>
      <c r="K234" s="33"/>
      <c r="L234" s="33"/>
      <c r="M234" s="33"/>
      <c r="N234" s="33"/>
      <c r="O234" s="33"/>
      <c r="P234" s="33"/>
      <c r="Q234" s="33"/>
      <c r="R234" s="33"/>
      <c r="S234" s="33"/>
      <c r="T234" s="33"/>
      <c r="U234" s="33"/>
      <c r="V234" s="33"/>
      <c r="W234" s="33"/>
    </row>
    <row r="235" spans="2:23" outlineLevel="1">
      <c r="B235" s="8"/>
      <c r="C235" s="17"/>
      <c r="D235" s="8" t="s">
        <v>316</v>
      </c>
      <c r="E235" s="33"/>
      <c r="F235" s="33"/>
      <c r="G235" s="33"/>
      <c r="H235" s="33"/>
      <c r="I235" s="33"/>
      <c r="J235" s="33"/>
      <c r="K235" s="33"/>
      <c r="L235" s="33"/>
      <c r="M235" s="33"/>
      <c r="N235" s="33"/>
      <c r="O235" s="33"/>
      <c r="P235" s="33"/>
      <c r="Q235" s="33"/>
      <c r="R235" s="33"/>
      <c r="S235" s="33"/>
      <c r="T235" s="33"/>
      <c r="U235" s="33"/>
      <c r="V235" s="33"/>
      <c r="W235" s="33"/>
    </row>
    <row r="236" spans="2:23" outlineLevel="1">
      <c r="B236" s="8"/>
      <c r="C236" s="17"/>
      <c r="D236" s="8" t="s">
        <v>318</v>
      </c>
      <c r="E236" s="33"/>
      <c r="F236" s="33"/>
      <c r="G236" s="33"/>
      <c r="H236" s="33"/>
      <c r="I236" s="33"/>
      <c r="J236" s="33"/>
      <c r="K236" s="33"/>
      <c r="L236" s="33"/>
      <c r="M236" s="33"/>
      <c r="N236" s="33"/>
      <c r="O236" s="33"/>
      <c r="P236" s="33"/>
      <c r="Q236" s="33"/>
      <c r="R236" s="33"/>
      <c r="S236" s="33"/>
      <c r="T236" s="33"/>
      <c r="U236" s="33"/>
      <c r="V236" s="33"/>
      <c r="W236" s="33"/>
    </row>
    <row r="237" spans="2:23" outlineLevel="1">
      <c r="B237" s="8"/>
      <c r="C237" s="17"/>
      <c r="D237" s="8" t="s">
        <v>320</v>
      </c>
      <c r="E237" s="33"/>
      <c r="F237" s="33"/>
      <c r="G237" s="33"/>
      <c r="H237" s="33"/>
      <c r="I237" s="33"/>
      <c r="J237" s="33"/>
      <c r="K237" s="33"/>
      <c r="L237" s="33"/>
      <c r="M237" s="33"/>
      <c r="N237" s="33"/>
      <c r="O237" s="33"/>
      <c r="P237" s="33"/>
      <c r="Q237" s="33"/>
      <c r="R237" s="33"/>
      <c r="S237" s="33"/>
      <c r="T237" s="33"/>
      <c r="U237" s="33"/>
      <c r="V237" s="33"/>
      <c r="W237" s="33"/>
    </row>
    <row r="238" spans="2:23" outlineLevel="1">
      <c r="B238" s="8"/>
      <c r="C238" s="17"/>
      <c r="D238" s="8" t="s">
        <v>322</v>
      </c>
      <c r="E238" s="33"/>
      <c r="F238" s="33"/>
      <c r="G238" s="33"/>
      <c r="H238" s="33"/>
      <c r="I238" s="33"/>
      <c r="J238" s="33"/>
      <c r="K238" s="33"/>
      <c r="L238" s="33"/>
      <c r="M238" s="33"/>
      <c r="N238" s="33"/>
      <c r="O238" s="33"/>
      <c r="P238" s="33"/>
      <c r="Q238" s="33"/>
      <c r="R238" s="33"/>
      <c r="S238" s="33"/>
      <c r="T238" s="33"/>
      <c r="U238" s="33"/>
      <c r="V238" s="33"/>
      <c r="W238" s="33"/>
    </row>
    <row r="239" spans="2:23" outlineLevel="1">
      <c r="B239" s="8"/>
      <c r="C239" s="17"/>
      <c r="D239" s="8">
        <v>381.1</v>
      </c>
      <c r="E239" s="33"/>
      <c r="F239" s="33"/>
      <c r="G239" s="33"/>
      <c r="H239" s="33"/>
      <c r="I239" s="33"/>
      <c r="J239" s="33"/>
      <c r="K239" s="33"/>
      <c r="L239" s="33"/>
      <c r="M239" s="33"/>
      <c r="N239" s="33"/>
      <c r="O239" s="33"/>
      <c r="P239" s="33"/>
      <c r="Q239" s="33"/>
      <c r="R239" s="33"/>
      <c r="S239" s="33"/>
      <c r="T239" s="33"/>
      <c r="U239" s="33"/>
      <c r="V239" s="33"/>
      <c r="W239" s="33"/>
    </row>
    <row r="240" spans="2:23" outlineLevel="1">
      <c r="B240" s="8"/>
      <c r="C240" s="17"/>
      <c r="D240" s="8" t="s">
        <v>325</v>
      </c>
      <c r="E240" s="33"/>
      <c r="F240" s="33"/>
      <c r="G240" s="33"/>
      <c r="H240" s="33"/>
      <c r="I240" s="33"/>
      <c r="J240" s="33"/>
      <c r="K240" s="33"/>
      <c r="L240" s="33"/>
      <c r="M240" s="33"/>
      <c r="N240" s="33"/>
      <c r="O240" s="33"/>
      <c r="P240" s="33"/>
      <c r="Q240" s="33"/>
      <c r="R240" s="33"/>
      <c r="S240" s="33"/>
      <c r="T240" s="33"/>
      <c r="U240" s="33"/>
      <c r="V240" s="33"/>
      <c r="W240" s="33"/>
    </row>
    <row r="241" spans="2:23" outlineLevel="1">
      <c r="B241" s="8"/>
      <c r="C241" s="17"/>
      <c r="D241" s="8" t="s">
        <v>327</v>
      </c>
      <c r="E241" s="33"/>
      <c r="F241" s="33"/>
      <c r="G241" s="33"/>
      <c r="H241" s="33"/>
      <c r="I241" s="33"/>
      <c r="J241" s="33"/>
      <c r="K241" s="33"/>
      <c r="L241" s="33"/>
      <c r="M241" s="33"/>
      <c r="N241" s="33"/>
      <c r="O241" s="33"/>
      <c r="P241" s="33"/>
      <c r="Q241" s="33"/>
      <c r="R241" s="33"/>
      <c r="S241" s="33"/>
      <c r="T241" s="33"/>
      <c r="U241" s="33"/>
      <c r="V241" s="33"/>
      <c r="W241" s="33"/>
    </row>
    <row r="242" spans="2:23" outlineLevel="1">
      <c r="B242" s="8"/>
      <c r="C242" s="17"/>
      <c r="D242" s="8" t="s">
        <v>329</v>
      </c>
      <c r="E242" s="33"/>
      <c r="F242" s="33"/>
      <c r="G242" s="33"/>
      <c r="H242" s="33"/>
      <c r="I242" s="33"/>
      <c r="J242" s="33"/>
      <c r="K242" s="33"/>
      <c r="L242" s="33"/>
      <c r="M242" s="33"/>
      <c r="N242" s="33"/>
      <c r="O242" s="33"/>
      <c r="P242" s="33"/>
      <c r="Q242" s="33"/>
      <c r="R242" s="33"/>
      <c r="S242" s="33"/>
      <c r="T242" s="33"/>
      <c r="U242" s="33"/>
      <c r="V242" s="33"/>
      <c r="W242" s="33"/>
    </row>
    <row r="243" spans="2:23" outlineLevel="1">
      <c r="B243" s="8"/>
      <c r="C243" s="17"/>
      <c r="D243" s="8" t="s">
        <v>331</v>
      </c>
      <c r="E243" s="33"/>
      <c r="F243" s="33"/>
      <c r="G243" s="33"/>
      <c r="H243" s="33"/>
      <c r="I243" s="33"/>
      <c r="J243" s="33"/>
      <c r="K243" s="33"/>
      <c r="L243" s="33"/>
      <c r="M243" s="33"/>
      <c r="N243" s="33"/>
      <c r="O243" s="33"/>
      <c r="P243" s="33"/>
      <c r="Q243" s="33"/>
      <c r="R243" s="33"/>
      <c r="S243" s="33"/>
      <c r="T243" s="33"/>
      <c r="U243" s="33"/>
      <c r="V243" s="33"/>
      <c r="W243" s="33"/>
    </row>
    <row r="244" spans="2:23" outlineLevel="1">
      <c r="B244" s="8"/>
      <c r="C244" s="17"/>
      <c r="D244" s="8" t="s">
        <v>333</v>
      </c>
      <c r="E244" s="33"/>
      <c r="F244" s="33"/>
      <c r="G244" s="33"/>
      <c r="H244" s="33"/>
      <c r="I244" s="33"/>
      <c r="J244" s="33"/>
      <c r="K244" s="33"/>
      <c r="L244" s="33"/>
      <c r="M244" s="33"/>
      <c r="N244" s="33"/>
      <c r="O244" s="33"/>
      <c r="P244" s="33"/>
      <c r="Q244" s="33"/>
      <c r="R244" s="33"/>
      <c r="S244" s="33"/>
      <c r="T244" s="33"/>
      <c r="U244" s="33"/>
      <c r="V244" s="33"/>
      <c r="W244" s="33"/>
    </row>
    <row r="245" spans="2:23" outlineLevel="1">
      <c r="B245" s="8"/>
      <c r="C245" s="17"/>
      <c r="D245" s="8" t="s">
        <v>335</v>
      </c>
      <c r="E245" s="33"/>
      <c r="F245" s="33"/>
      <c r="G245" s="33"/>
      <c r="H245" s="33"/>
      <c r="I245" s="33"/>
      <c r="J245" s="33"/>
      <c r="K245" s="33"/>
      <c r="L245" s="33"/>
      <c r="M245" s="33"/>
      <c r="N245" s="33"/>
      <c r="O245" s="33"/>
      <c r="P245" s="33"/>
      <c r="Q245" s="33"/>
      <c r="R245" s="33"/>
      <c r="S245" s="33"/>
      <c r="T245" s="33"/>
      <c r="U245" s="33"/>
      <c r="V245" s="33"/>
      <c r="W245" s="33"/>
    </row>
    <row r="246" spans="2:23" outlineLevel="1">
      <c r="B246" s="8"/>
      <c r="C246" s="17"/>
      <c r="D246" s="8" t="s">
        <v>337</v>
      </c>
      <c r="E246" s="33"/>
      <c r="F246" s="33"/>
      <c r="G246" s="33"/>
      <c r="H246" s="33"/>
      <c r="I246" s="33"/>
      <c r="J246" s="33"/>
      <c r="K246" s="33"/>
      <c r="L246" s="33"/>
      <c r="M246" s="33"/>
      <c r="N246" s="33"/>
      <c r="O246" s="33"/>
      <c r="P246" s="33"/>
      <c r="Q246" s="33"/>
      <c r="R246" s="33"/>
      <c r="S246" s="33"/>
      <c r="T246" s="33"/>
      <c r="U246" s="33"/>
      <c r="V246" s="33"/>
      <c r="W246" s="33"/>
    </row>
    <row r="247" spans="2:23" outlineLevel="1">
      <c r="B247" s="8"/>
      <c r="C247" s="17"/>
      <c r="D247" s="8" t="s">
        <v>339</v>
      </c>
      <c r="E247" s="33"/>
      <c r="F247" s="33"/>
      <c r="G247" s="33"/>
      <c r="H247" s="33"/>
      <c r="I247" s="33"/>
      <c r="J247" s="33"/>
      <c r="K247" s="33"/>
      <c r="L247" s="33"/>
      <c r="M247" s="33"/>
      <c r="N247" s="33"/>
      <c r="O247" s="33"/>
      <c r="P247" s="33"/>
      <c r="Q247" s="33"/>
      <c r="R247" s="33"/>
      <c r="S247" s="33"/>
      <c r="T247" s="33"/>
      <c r="U247" s="33"/>
      <c r="V247" s="33"/>
      <c r="W247" s="33"/>
    </row>
    <row r="248" spans="2:23" outlineLevel="1">
      <c r="D248" s="8" t="s">
        <v>341</v>
      </c>
      <c r="E248" s="33"/>
      <c r="F248" s="33"/>
      <c r="G248" s="33"/>
      <c r="H248" s="33"/>
      <c r="I248" s="33"/>
      <c r="J248" s="33"/>
      <c r="K248" s="33"/>
      <c r="L248" s="33"/>
      <c r="M248" s="33"/>
      <c r="N248" s="33"/>
      <c r="O248" s="33"/>
      <c r="P248" s="33"/>
      <c r="Q248" s="33"/>
      <c r="R248" s="33"/>
      <c r="S248" s="33"/>
      <c r="T248" s="33"/>
      <c r="U248" s="33"/>
      <c r="V248" s="33"/>
      <c r="W248" s="33"/>
    </row>
    <row r="249" spans="2:23" outlineLevel="1">
      <c r="D249" s="8">
        <v>391.1</v>
      </c>
      <c r="E249" s="33"/>
      <c r="F249" s="33"/>
      <c r="G249" s="33"/>
      <c r="H249" s="33"/>
      <c r="I249" s="33"/>
      <c r="J249" s="33"/>
      <c r="K249" s="33"/>
      <c r="L249" s="33"/>
      <c r="M249" s="33"/>
      <c r="N249" s="33"/>
      <c r="O249" s="33"/>
      <c r="P249" s="33"/>
      <c r="Q249" s="33"/>
      <c r="R249" s="33"/>
      <c r="S249" s="33"/>
      <c r="T249" s="33"/>
      <c r="U249" s="33"/>
      <c r="V249" s="33"/>
      <c r="W249" s="33"/>
    </row>
    <row r="250" spans="2:23" outlineLevel="1">
      <c r="D250" s="8">
        <v>391.11</v>
      </c>
      <c r="E250" s="33"/>
      <c r="F250" s="33"/>
      <c r="G250" s="33"/>
      <c r="H250" s="33"/>
      <c r="I250" s="33"/>
      <c r="J250" s="33"/>
      <c r="K250" s="33"/>
      <c r="L250" s="33"/>
      <c r="M250" s="33"/>
      <c r="N250" s="33"/>
      <c r="O250" s="33"/>
      <c r="P250" s="33"/>
      <c r="Q250" s="33"/>
      <c r="R250" s="33"/>
      <c r="S250" s="33"/>
      <c r="T250" s="33"/>
      <c r="U250" s="33"/>
      <c r="V250" s="33"/>
      <c r="W250" s="33"/>
    </row>
    <row r="251" spans="2:23" outlineLevel="1">
      <c r="D251" s="8">
        <v>391.12</v>
      </c>
      <c r="E251" s="33"/>
      <c r="F251" s="33"/>
      <c r="G251" s="33"/>
      <c r="H251" s="33"/>
      <c r="I251" s="33"/>
      <c r="J251" s="33"/>
      <c r="K251" s="33"/>
      <c r="L251" s="33"/>
      <c r="M251" s="33"/>
      <c r="N251" s="33"/>
      <c r="O251" s="33"/>
      <c r="P251" s="33"/>
      <c r="Q251" s="33"/>
      <c r="R251" s="33"/>
      <c r="S251" s="33"/>
      <c r="T251" s="33"/>
      <c r="U251" s="33"/>
      <c r="V251" s="33"/>
      <c r="W251" s="33"/>
    </row>
    <row r="252" spans="2:23" outlineLevel="1">
      <c r="D252" s="8">
        <v>391.2</v>
      </c>
      <c r="E252" s="33"/>
      <c r="F252" s="33"/>
      <c r="G252" s="33"/>
      <c r="H252" s="33"/>
      <c r="I252" s="33"/>
      <c r="J252" s="33"/>
      <c r="K252" s="33"/>
      <c r="L252" s="33"/>
      <c r="M252" s="33"/>
      <c r="N252" s="33"/>
      <c r="O252" s="33"/>
      <c r="P252" s="33"/>
      <c r="Q252" s="33"/>
      <c r="R252" s="33"/>
      <c r="S252" s="33"/>
      <c r="T252" s="33"/>
      <c r="U252" s="33"/>
      <c r="V252" s="33"/>
      <c r="W252" s="33"/>
    </row>
    <row r="253" spans="2:23" outlineLevel="1">
      <c r="D253" s="8">
        <v>391.31</v>
      </c>
      <c r="E253" s="33"/>
      <c r="F253" s="33"/>
      <c r="G253" s="33"/>
      <c r="H253" s="33"/>
      <c r="I253" s="33"/>
      <c r="J253" s="33"/>
      <c r="K253" s="33"/>
      <c r="L253" s="33"/>
      <c r="M253" s="33"/>
      <c r="N253" s="33"/>
      <c r="O253" s="33"/>
      <c r="P253" s="33"/>
      <c r="Q253" s="33"/>
      <c r="R253" s="33"/>
      <c r="S253" s="33"/>
      <c r="T253" s="33"/>
      <c r="U253" s="33"/>
      <c r="V253" s="33"/>
      <c r="W253" s="33"/>
    </row>
    <row r="254" spans="2:23" outlineLevel="1">
      <c r="D254" s="8">
        <v>391.5</v>
      </c>
      <c r="E254" s="33"/>
      <c r="F254" s="33"/>
      <c r="G254" s="33"/>
      <c r="H254" s="33"/>
      <c r="I254" s="33"/>
      <c r="J254" s="33"/>
      <c r="K254" s="33"/>
      <c r="L254" s="33"/>
      <c r="M254" s="33"/>
      <c r="N254" s="33"/>
      <c r="O254" s="33"/>
      <c r="P254" s="33"/>
      <c r="Q254" s="33"/>
      <c r="R254" s="33"/>
      <c r="S254" s="33"/>
      <c r="T254" s="33"/>
      <c r="U254" s="33"/>
      <c r="V254" s="33"/>
      <c r="W254" s="33"/>
    </row>
    <row r="255" spans="2:23" outlineLevel="1">
      <c r="D255" s="8">
        <v>391.6</v>
      </c>
      <c r="E255" s="33"/>
      <c r="F255" s="33"/>
      <c r="G255" s="33"/>
      <c r="H255" s="33"/>
      <c r="I255" s="33"/>
      <c r="J255" s="33"/>
      <c r="K255" s="33"/>
      <c r="L255" s="33"/>
      <c r="M255" s="33"/>
      <c r="N255" s="33"/>
      <c r="O255" s="33"/>
      <c r="P255" s="33"/>
      <c r="Q255" s="33"/>
      <c r="R255" s="33"/>
      <c r="S255" s="33"/>
      <c r="T255" s="33"/>
      <c r="U255" s="33"/>
      <c r="V255" s="33"/>
      <c r="W255" s="33"/>
    </row>
    <row r="256" spans="2:23" outlineLevel="1">
      <c r="D256" s="8" t="s">
        <v>761</v>
      </c>
      <c r="E256" s="33"/>
      <c r="F256" s="33"/>
      <c r="G256" s="33"/>
      <c r="H256" s="33"/>
      <c r="I256" s="33"/>
      <c r="J256" s="33"/>
      <c r="K256" s="33"/>
      <c r="L256" s="33"/>
      <c r="M256" s="33"/>
      <c r="N256" s="33"/>
      <c r="O256" s="33"/>
      <c r="P256" s="33"/>
      <c r="Q256" s="33"/>
      <c r="R256" s="33"/>
      <c r="S256" s="33"/>
      <c r="T256" s="33"/>
      <c r="U256" s="33"/>
      <c r="V256" s="33"/>
      <c r="W256" s="33"/>
    </row>
    <row r="257" spans="2:23" outlineLevel="1">
      <c r="D257" s="8">
        <v>392.1</v>
      </c>
      <c r="E257" s="33"/>
      <c r="F257" s="33"/>
      <c r="G257" s="33"/>
      <c r="H257" s="33"/>
      <c r="I257" s="33"/>
      <c r="J257" s="33"/>
      <c r="K257" s="33"/>
      <c r="L257" s="33"/>
      <c r="M257" s="33"/>
      <c r="N257" s="33"/>
      <c r="O257" s="33"/>
      <c r="P257" s="33"/>
      <c r="Q257" s="33"/>
      <c r="R257" s="33"/>
      <c r="S257" s="33"/>
      <c r="T257" s="33"/>
      <c r="U257" s="33"/>
      <c r="V257" s="33"/>
      <c r="W257" s="33"/>
    </row>
    <row r="258" spans="2:23" outlineLevel="1">
      <c r="D258" s="8">
        <v>392.2</v>
      </c>
      <c r="E258" s="33"/>
      <c r="F258" s="33"/>
      <c r="G258" s="33"/>
      <c r="H258" s="33"/>
      <c r="I258" s="33"/>
      <c r="J258" s="33"/>
      <c r="K258" s="33"/>
      <c r="L258" s="33"/>
      <c r="M258" s="33"/>
      <c r="N258" s="33"/>
      <c r="O258" s="33"/>
      <c r="P258" s="33"/>
      <c r="Q258" s="33"/>
      <c r="R258" s="33"/>
      <c r="S258" s="33"/>
      <c r="T258" s="33"/>
      <c r="U258" s="33"/>
      <c r="V258" s="33"/>
      <c r="W258" s="33"/>
    </row>
    <row r="259" spans="2:23" outlineLevel="1">
      <c r="D259" s="8">
        <v>392.3</v>
      </c>
      <c r="E259" s="33"/>
      <c r="F259" s="33"/>
      <c r="G259" s="33"/>
      <c r="H259" s="33"/>
      <c r="I259" s="33"/>
      <c r="J259" s="33"/>
      <c r="K259" s="33"/>
      <c r="L259" s="33"/>
      <c r="M259" s="33"/>
      <c r="N259" s="33"/>
      <c r="O259" s="33"/>
      <c r="P259" s="33"/>
      <c r="Q259" s="33"/>
      <c r="R259" s="33"/>
      <c r="S259" s="33"/>
      <c r="T259" s="33"/>
      <c r="U259" s="33"/>
      <c r="V259" s="33"/>
      <c r="W259" s="33"/>
    </row>
    <row r="260" spans="2:23" outlineLevel="1">
      <c r="D260" s="8" t="s">
        <v>355</v>
      </c>
      <c r="E260" s="33"/>
      <c r="F260" s="33"/>
      <c r="G260" s="33"/>
      <c r="H260" s="33"/>
      <c r="I260" s="33"/>
      <c r="J260" s="33"/>
      <c r="K260" s="33"/>
      <c r="L260" s="33"/>
      <c r="M260" s="33"/>
      <c r="N260" s="33"/>
      <c r="O260" s="33"/>
      <c r="P260" s="33"/>
      <c r="Q260" s="33"/>
      <c r="R260" s="33"/>
      <c r="S260" s="33"/>
      <c r="T260" s="33"/>
      <c r="U260" s="33"/>
      <c r="V260" s="33"/>
      <c r="W260" s="33"/>
    </row>
    <row r="261" spans="2:23" outlineLevel="1">
      <c r="D261" s="8" t="s">
        <v>357</v>
      </c>
      <c r="E261" s="33"/>
      <c r="F261" s="33"/>
      <c r="G261" s="33"/>
      <c r="H261" s="33"/>
      <c r="I261" s="33"/>
      <c r="J261" s="33"/>
      <c r="K261" s="33"/>
      <c r="L261" s="33"/>
      <c r="M261" s="33"/>
      <c r="N261" s="33"/>
      <c r="O261" s="33"/>
      <c r="P261" s="33"/>
      <c r="Q261" s="33"/>
      <c r="R261" s="33"/>
      <c r="S261" s="33"/>
      <c r="T261" s="33"/>
      <c r="U261" s="33"/>
      <c r="V261" s="33"/>
      <c r="W261" s="33"/>
    </row>
    <row r="262" spans="2:23" outlineLevel="1">
      <c r="D262" s="8" t="s">
        <v>359</v>
      </c>
      <c r="E262" s="33"/>
      <c r="F262" s="33"/>
      <c r="G262" s="33"/>
      <c r="H262" s="33"/>
      <c r="I262" s="33"/>
      <c r="J262" s="33"/>
      <c r="K262" s="33"/>
      <c r="L262" s="33"/>
      <c r="M262" s="33"/>
      <c r="N262" s="33"/>
      <c r="O262" s="33"/>
      <c r="P262" s="33"/>
      <c r="Q262" s="33"/>
      <c r="R262" s="33"/>
      <c r="S262" s="33"/>
      <c r="T262" s="33"/>
      <c r="U262" s="33"/>
      <c r="V262" s="33"/>
      <c r="W262" s="33"/>
    </row>
    <row r="263" spans="2:23" outlineLevel="1">
      <c r="D263" s="8" t="s">
        <v>361</v>
      </c>
      <c r="E263" s="33"/>
      <c r="F263" s="33"/>
      <c r="G263" s="33"/>
      <c r="H263" s="33"/>
      <c r="I263" s="33"/>
      <c r="J263" s="33"/>
      <c r="K263" s="33"/>
      <c r="L263" s="33"/>
      <c r="M263" s="33"/>
      <c r="N263" s="33"/>
      <c r="O263" s="33"/>
      <c r="P263" s="33"/>
      <c r="Q263" s="33"/>
      <c r="R263" s="33"/>
      <c r="S263" s="33"/>
      <c r="T263" s="33"/>
      <c r="U263" s="33"/>
      <c r="V263" s="33"/>
      <c r="W263" s="33"/>
    </row>
    <row r="264" spans="2:23" outlineLevel="1">
      <c r="D264" s="8" t="s">
        <v>363</v>
      </c>
      <c r="E264" s="33"/>
      <c r="F264" s="33"/>
      <c r="G264" s="33"/>
      <c r="H264" s="33"/>
      <c r="I264" s="33"/>
      <c r="J264" s="33"/>
      <c r="K264" s="33"/>
      <c r="L264" s="33"/>
      <c r="M264" s="33"/>
      <c r="N264" s="33"/>
      <c r="O264" s="33"/>
      <c r="P264" s="33"/>
      <c r="Q264" s="33"/>
      <c r="R264" s="33"/>
      <c r="S264" s="33"/>
      <c r="T264" s="33"/>
      <c r="U264" s="33"/>
      <c r="V264" s="33"/>
      <c r="W264" s="33"/>
    </row>
    <row r="265" spans="2:23" outlineLevel="1">
      <c r="D265" s="8" t="s">
        <v>365</v>
      </c>
      <c r="E265" s="447"/>
      <c r="F265" s="447"/>
      <c r="G265" s="447"/>
      <c r="H265" s="447"/>
      <c r="I265" s="447"/>
      <c r="J265" s="447"/>
      <c r="K265" s="447"/>
      <c r="L265" s="447"/>
      <c r="M265" s="447"/>
      <c r="N265" s="447"/>
      <c r="O265" s="447"/>
      <c r="P265" s="447"/>
      <c r="Q265" s="447"/>
      <c r="R265" s="447"/>
      <c r="S265" s="447"/>
      <c r="T265" s="447"/>
      <c r="U265" s="447"/>
      <c r="V265" s="447"/>
      <c r="W265" s="447"/>
    </row>
    <row r="266" spans="2:23">
      <c r="C266" s="17" t="s">
        <v>403</v>
      </c>
      <c r="E266" s="33">
        <f t="shared" ref="E266:W266" si="66">SUM(E205:E265)</f>
        <v>0</v>
      </c>
      <c r="F266" s="33">
        <f t="shared" si="66"/>
        <v>0</v>
      </c>
      <c r="G266" s="33">
        <f t="shared" si="66"/>
        <v>0</v>
      </c>
      <c r="H266" s="33">
        <f t="shared" si="66"/>
        <v>126278786.18472511</v>
      </c>
      <c r="I266" s="33">
        <f t="shared" si="66"/>
        <v>2134389.5861812751</v>
      </c>
      <c r="J266" s="33">
        <f t="shared" si="66"/>
        <v>1228826.5861812748</v>
      </c>
      <c r="K266" s="33">
        <f t="shared" si="66"/>
        <v>1228826.5861812748</v>
      </c>
      <c r="L266" s="33">
        <f t="shared" si="66"/>
        <v>1928000</v>
      </c>
      <c r="M266" s="33">
        <f t="shared" si="66"/>
        <v>1608000</v>
      </c>
      <c r="N266" s="33">
        <f t="shared" si="66"/>
        <v>334000</v>
      </c>
      <c r="O266" s="33">
        <f t="shared" si="66"/>
        <v>200000</v>
      </c>
      <c r="P266" s="33">
        <f t="shared" si="66"/>
        <v>0</v>
      </c>
      <c r="Q266" s="33">
        <f t="shared" si="66"/>
        <v>0</v>
      </c>
      <c r="R266" s="33">
        <f t="shared" si="66"/>
        <v>0</v>
      </c>
      <c r="S266" s="33">
        <f t="shared" si="66"/>
        <v>0</v>
      </c>
      <c r="T266" s="33">
        <f t="shared" si="66"/>
        <v>0</v>
      </c>
      <c r="U266" s="33">
        <f t="shared" si="66"/>
        <v>0</v>
      </c>
      <c r="V266" s="33">
        <f t="shared" si="66"/>
        <v>0</v>
      </c>
      <c r="W266" s="33">
        <f t="shared" si="66"/>
        <v>0</v>
      </c>
    </row>
    <row r="270" spans="2:23" ht="12.9">
      <c r="E270" s="915">
        <v>45838</v>
      </c>
      <c r="F270" s="915">
        <v>45869</v>
      </c>
      <c r="G270" s="915">
        <v>45900</v>
      </c>
      <c r="H270" s="915">
        <v>45930</v>
      </c>
      <c r="I270" s="915">
        <v>45961</v>
      </c>
      <c r="J270" s="915">
        <v>45991</v>
      </c>
      <c r="K270" s="915">
        <v>46022</v>
      </c>
      <c r="L270" s="915">
        <v>46053</v>
      </c>
      <c r="M270" s="915">
        <v>46081</v>
      </c>
      <c r="N270" s="915">
        <v>46112</v>
      </c>
      <c r="O270" s="915">
        <v>46142</v>
      </c>
      <c r="P270" s="915">
        <v>46173</v>
      </c>
      <c r="Q270" s="915">
        <v>46203</v>
      </c>
      <c r="R270" s="915">
        <v>46234</v>
      </c>
      <c r="S270" s="915">
        <v>46265</v>
      </c>
      <c r="T270" s="915">
        <v>46295</v>
      </c>
      <c r="U270" s="915">
        <v>46326</v>
      </c>
      <c r="V270" s="915">
        <v>46356</v>
      </c>
      <c r="W270" s="915">
        <v>46387</v>
      </c>
    </row>
    <row r="271" spans="2:23">
      <c r="B271" s="4" t="s">
        <v>774</v>
      </c>
      <c r="D271" s="306">
        <v>376</v>
      </c>
      <c r="E271" s="33">
        <v>1237813.707782757</v>
      </c>
      <c r="F271" s="33">
        <v>1238597.5886116861</v>
      </c>
      <c r="G271" s="33">
        <v>1239832.3326382518</v>
      </c>
      <c r="H271" s="33">
        <v>1244809.8429543709</v>
      </c>
      <c r="I271" s="33">
        <v>1256659.3862627291</v>
      </c>
      <c r="J271" s="33">
        <v>1330743.9895698347</v>
      </c>
      <c r="K271" s="33">
        <v>1290032.7199801516</v>
      </c>
      <c r="L271" s="33">
        <v>791253.75276403595</v>
      </c>
      <c r="M271" s="33">
        <v>531424.4437094141</v>
      </c>
      <c r="N271" s="33">
        <v>1148721.7807527555</v>
      </c>
      <c r="O271" s="33">
        <v>636219.14602849504</v>
      </c>
      <c r="P271" s="33">
        <v>1011287.3104201839</v>
      </c>
      <c r="Q271" s="33">
        <v>883023.19519236952</v>
      </c>
      <c r="R271" s="33">
        <v>1260153.1343020916</v>
      </c>
      <c r="S271" s="33">
        <v>889806.63906230079</v>
      </c>
      <c r="T271" s="33">
        <v>1508570.7526801396</v>
      </c>
      <c r="U271" s="33">
        <v>1394477.2408204584</v>
      </c>
      <c r="V271" s="33">
        <v>1410594.8524190059</v>
      </c>
      <c r="W271" s="33">
        <v>1288876.2333400473</v>
      </c>
    </row>
    <row r="272" spans="2:23">
      <c r="D272" s="306">
        <v>380</v>
      </c>
      <c r="E272" s="33">
        <v>38059.571305510704</v>
      </c>
      <c r="F272" s="33">
        <v>38083.673614376792</v>
      </c>
      <c r="G272" s="33">
        <v>38121.638800921144</v>
      </c>
      <c r="H272" s="33">
        <v>38274.684374426375</v>
      </c>
      <c r="I272" s="33">
        <v>38639.027195681789</v>
      </c>
      <c r="J272" s="33">
        <v>40916.937211121782</v>
      </c>
      <c r="K272" s="33">
        <v>39669.613495237209</v>
      </c>
      <c r="L272" s="33">
        <v>32562.107950542042</v>
      </c>
      <c r="M272" s="33">
        <v>21869.469867504191</v>
      </c>
      <c r="N272" s="33">
        <v>47272.828090035997</v>
      </c>
      <c r="O272" s="33">
        <v>148365.23604018136</v>
      </c>
      <c r="P272" s="33">
        <v>163000.4572270283</v>
      </c>
      <c r="Q272" s="33">
        <v>157467.84815542414</v>
      </c>
      <c r="R272" s="33">
        <v>172862.05306664397</v>
      </c>
      <c r="S272" s="33">
        <v>158676.48058521896</v>
      </c>
      <c r="T272" s="33">
        <v>182794.92672554933</v>
      </c>
      <c r="U272" s="33">
        <v>57386.291428700344</v>
      </c>
      <c r="V272" s="33">
        <v>58049.572211816354</v>
      </c>
      <c r="W272" s="33">
        <v>53040.540911560507</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pageSetUpPr fitToPage="1"/>
  </sheetPr>
  <dimension ref="A1:ZR144"/>
  <sheetViews>
    <sheetView zoomScale="40" zoomScaleNormal="40" workbookViewId="0">
      <selection activeCell="XU1" sqref="XU1:YJ1048576"/>
    </sheetView>
  </sheetViews>
  <sheetFormatPr defaultColWidth="9.15234375" defaultRowHeight="12.9"/>
  <cols>
    <col min="1" max="1" width="6.3046875" style="28" customWidth="1"/>
    <col min="2" max="2" width="8.69140625" style="28" customWidth="1"/>
    <col min="3" max="3" width="27.84375" style="28" bestFit="1" customWidth="1"/>
    <col min="4" max="30" width="12.69140625" style="103" hidden="1" customWidth="1"/>
    <col min="31" max="32" width="18.53515625" style="103" hidden="1" customWidth="1"/>
    <col min="33" max="34" width="19.3046875" style="103" hidden="1" customWidth="1"/>
    <col min="35" max="35" width="18.84375" style="103" hidden="1" customWidth="1"/>
    <col min="36" max="36" width="19.3046875" style="103" hidden="1" customWidth="1"/>
    <col min="37" max="39" width="12.84375" style="103" hidden="1" customWidth="1"/>
    <col min="40" max="40" width="17.84375" style="103" hidden="1" customWidth="1"/>
    <col min="41" max="41" width="18.53515625" style="103" hidden="1" customWidth="1"/>
    <col min="42" max="42" width="18.84375" style="103" hidden="1" customWidth="1"/>
    <col min="43" max="72" width="18.53515625" style="103" hidden="1" customWidth="1"/>
    <col min="73" max="73" width="19.84375" style="103" hidden="1" customWidth="1"/>
    <col min="74" max="107" width="18.53515625" style="103" hidden="1" customWidth="1"/>
    <col min="108" max="139" width="18.53515625" style="103" customWidth="1"/>
    <col min="140" max="141" width="18.84375" style="103" customWidth="1"/>
    <col min="142" max="142" width="1.69140625" style="103" customWidth="1"/>
    <col min="143" max="143" width="15.69140625" style="103" hidden="1" customWidth="1"/>
    <col min="144" max="178" width="10.69140625" style="103" hidden="1" customWidth="1"/>
    <col min="179" max="245" width="16" style="103" hidden="1" customWidth="1"/>
    <col min="246" max="277" width="16" style="103" customWidth="1"/>
    <col min="278" max="279" width="17.3046875" style="28" customWidth="1"/>
    <col min="280" max="280" width="3.69140625" style="28" customWidth="1"/>
    <col min="281" max="334" width="10.69140625" style="28" hidden="1" customWidth="1"/>
    <col min="335" max="335" width="13.15234375" style="28" hidden="1" customWidth="1"/>
    <col min="336" max="336" width="9.3046875" style="28" hidden="1" customWidth="1"/>
    <col min="337" max="362" width="15.3046875" style="28" hidden="1" customWidth="1"/>
    <col min="363" max="363" width="17" style="28" hidden="1" customWidth="1"/>
    <col min="364" max="383" width="15.3046875" style="28" hidden="1" customWidth="1"/>
    <col min="384" max="384" width="15.3046875" style="28" customWidth="1"/>
    <col min="385" max="385" width="17.53515625" style="28" bestFit="1" customWidth="1"/>
    <col min="386" max="415" width="15.3046875" style="28" customWidth="1"/>
    <col min="416" max="417" width="17.3046875" style="28" customWidth="1"/>
    <col min="418" max="418" width="3.69140625" style="28" customWidth="1"/>
    <col min="419" max="480" width="11" style="28" hidden="1" customWidth="1"/>
    <col min="481" max="521" width="12.84375" style="28" hidden="1" customWidth="1"/>
    <col min="522" max="523" width="12.84375" style="28" customWidth="1"/>
    <col min="524" max="524" width="15.3046875" style="28" bestFit="1" customWidth="1"/>
    <col min="525" max="525" width="13.53515625" style="28" bestFit="1" customWidth="1"/>
    <col min="526" max="526" width="15.3046875" style="28" bestFit="1" customWidth="1"/>
    <col min="527" max="527" width="12.3828125" style="28" bestFit="1" customWidth="1"/>
    <col min="528" max="528" width="14.84375" style="28" bestFit="1" customWidth="1"/>
    <col min="529" max="529" width="15.3046875" style="28" bestFit="1" customWidth="1"/>
    <col min="530" max="530" width="16" style="28" bestFit="1" customWidth="1"/>
    <col min="531" max="531" width="15.3046875" style="28" bestFit="1" customWidth="1"/>
    <col min="532" max="532" width="16" style="28" bestFit="1" customWidth="1"/>
    <col min="533" max="533" width="12.84375" style="28" customWidth="1"/>
    <col min="534" max="534" width="14.3828125" style="28" bestFit="1" customWidth="1"/>
    <col min="535" max="553" width="12.84375" style="28" customWidth="1"/>
    <col min="554" max="554" width="17.3046875" style="90" bestFit="1" customWidth="1"/>
    <col min="555" max="555" width="17.3046875" style="90" customWidth="1"/>
    <col min="556" max="556" width="4" style="28" customWidth="1"/>
    <col min="557" max="557" width="18.53515625" style="28" hidden="1" customWidth="1"/>
    <col min="558" max="577" width="10.3828125" style="28" hidden="1" customWidth="1"/>
    <col min="578" max="578" width="10.3046875" style="28" hidden="1" customWidth="1"/>
    <col min="579" max="580" width="10.3828125" style="28" hidden="1" customWidth="1"/>
    <col min="581" max="600" width="12.84375" style="28" hidden="1" customWidth="1"/>
    <col min="601" max="601" width="14.3828125" style="28" hidden="1" customWidth="1"/>
    <col min="602" max="602" width="18.53515625" style="28" hidden="1" customWidth="1"/>
    <col min="603" max="603" width="18.84375" style="28" hidden="1" customWidth="1"/>
    <col min="604" max="604" width="19.3046875" style="28" hidden="1" customWidth="1"/>
    <col min="605" max="605" width="18.84375" style="28" hidden="1" customWidth="1"/>
    <col min="606" max="606" width="19.3046875" style="28" hidden="1" customWidth="1"/>
    <col min="607" max="608" width="18.84375" style="28" hidden="1" customWidth="1"/>
    <col min="609" max="609" width="19.3046875" style="28" hidden="1" customWidth="1"/>
    <col min="610" max="610" width="18.53515625" style="28" hidden="1" customWidth="1"/>
    <col min="611" max="611" width="18.84375" style="28" hidden="1" customWidth="1"/>
    <col min="612" max="613" width="19.3046875" style="28" hidden="1" customWidth="1"/>
    <col min="614" max="660" width="18.84375" style="28" hidden="1" customWidth="1"/>
    <col min="661" max="692" width="18.84375" style="28" customWidth="1"/>
    <col min="693" max="694" width="20.53515625" style="28" customWidth="1"/>
    <col min="695" max="16384" width="9.15234375" style="28"/>
  </cols>
  <sheetData>
    <row r="1" spans="1:694" s="90" customFormat="1" ht="12.75" customHeight="1">
      <c r="A1" s="44" t="str">
        <f>Inputs!B7</f>
        <v>Atlanta Gas Light Company (AGLC)</v>
      </c>
      <c r="B1" s="44"/>
      <c r="D1" s="91"/>
      <c r="E1" s="91"/>
      <c r="F1" s="91"/>
      <c r="G1" s="91"/>
      <c r="H1" s="91"/>
      <c r="I1" s="91"/>
      <c r="J1" s="91"/>
      <c r="K1" s="91"/>
      <c r="L1" s="92"/>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1"/>
      <c r="BG1" s="91"/>
      <c r="BH1" s="91"/>
      <c r="BI1" s="91"/>
      <c r="BJ1" s="91"/>
      <c r="BK1" s="91"/>
      <c r="BL1" s="91"/>
      <c r="BM1" s="91"/>
      <c r="BN1" s="91"/>
      <c r="BO1" s="91"/>
      <c r="BP1" s="91"/>
      <c r="BQ1" s="91"/>
      <c r="BR1" s="91"/>
      <c r="BS1" s="91"/>
      <c r="BT1" s="91"/>
      <c r="BU1" s="91"/>
      <c r="BV1" s="91"/>
      <c r="BW1" s="91"/>
      <c r="BX1" s="91"/>
      <c r="BY1" s="91"/>
      <c r="BZ1" s="91"/>
      <c r="CA1" s="91"/>
      <c r="CB1" s="91"/>
      <c r="CC1" s="91"/>
      <c r="CD1" s="91"/>
      <c r="CE1" s="91"/>
      <c r="CF1" s="91"/>
      <c r="CG1" s="91"/>
      <c r="CH1" s="91"/>
      <c r="CI1" s="91"/>
      <c r="CJ1" s="91"/>
      <c r="CK1" s="91"/>
      <c r="CL1" s="91"/>
      <c r="CM1" s="91"/>
      <c r="CN1" s="91"/>
      <c r="CO1" s="91"/>
      <c r="CP1" s="91"/>
      <c r="CQ1" s="91"/>
      <c r="CR1" s="91"/>
      <c r="CS1" s="91"/>
      <c r="CT1" s="91"/>
      <c r="CU1" s="91"/>
      <c r="CV1" s="91"/>
      <c r="CW1" s="91"/>
      <c r="CX1" s="91"/>
      <c r="CY1" s="91"/>
      <c r="CZ1" s="91"/>
      <c r="DA1" s="91"/>
      <c r="DB1" s="91"/>
      <c r="DC1" s="91"/>
      <c r="DD1" s="91"/>
      <c r="DE1" s="91"/>
      <c r="DF1" s="91"/>
      <c r="DG1" s="91"/>
      <c r="DH1" s="91"/>
      <c r="DI1" s="91"/>
      <c r="DJ1" s="91"/>
      <c r="DK1" s="91"/>
      <c r="DL1" s="91"/>
      <c r="DM1" s="91"/>
      <c r="DN1" s="91"/>
      <c r="DO1" s="91"/>
      <c r="DP1" s="91"/>
      <c r="DQ1" s="91"/>
      <c r="DR1" s="91"/>
      <c r="DS1" s="91"/>
      <c r="DT1" s="91"/>
      <c r="DU1" s="91"/>
      <c r="DV1" s="91"/>
      <c r="DW1" s="91"/>
      <c r="DX1" s="91"/>
      <c r="DY1" s="91"/>
      <c r="DZ1" s="91"/>
      <c r="EA1" s="91"/>
      <c r="EB1" s="91"/>
      <c r="EC1" s="91"/>
      <c r="ED1" s="91"/>
      <c r="EE1" s="91"/>
      <c r="EF1" s="91"/>
      <c r="EG1" s="91"/>
      <c r="EH1" s="91"/>
      <c r="EI1" s="91"/>
      <c r="EJ1" s="901" t="s">
        <v>2455</v>
      </c>
      <c r="EK1" s="91"/>
      <c r="EL1" s="91"/>
      <c r="EM1" s="93"/>
      <c r="EN1" s="93"/>
      <c r="EO1" s="94"/>
      <c r="EP1" s="94"/>
      <c r="EQ1" s="94"/>
      <c r="ER1" s="94"/>
      <c r="ES1" s="94"/>
      <c r="ET1" s="94"/>
      <c r="EU1" s="94"/>
      <c r="EV1" s="94"/>
      <c r="EW1" s="94"/>
      <c r="EX1" s="94"/>
      <c r="EY1" s="94"/>
      <c r="EZ1" s="94"/>
      <c r="FA1" s="94"/>
      <c r="FB1" s="94"/>
      <c r="FC1" s="94"/>
      <c r="FD1" s="94"/>
      <c r="FE1" s="94"/>
      <c r="FF1" s="94"/>
      <c r="FG1" s="94"/>
      <c r="FH1" s="94"/>
      <c r="FI1" s="94"/>
      <c r="FJ1" s="94"/>
      <c r="FK1" s="94"/>
      <c r="FL1" s="94"/>
      <c r="FM1" s="94"/>
      <c r="FN1" s="94"/>
      <c r="FO1" s="94"/>
      <c r="FP1" s="94"/>
      <c r="FQ1" s="94"/>
      <c r="FR1" s="94"/>
      <c r="FS1" s="94"/>
      <c r="FT1" s="94"/>
      <c r="FU1" s="94"/>
      <c r="FV1" s="94"/>
      <c r="FW1" s="94"/>
      <c r="FX1" s="94"/>
      <c r="FY1" s="94"/>
      <c r="FZ1" s="94"/>
      <c r="GA1" s="94"/>
      <c r="GB1" s="94"/>
      <c r="GC1" s="94"/>
      <c r="GD1" s="94"/>
      <c r="GE1" s="94"/>
      <c r="GF1" s="94"/>
      <c r="GG1" s="94"/>
      <c r="GH1" s="94"/>
      <c r="GI1" s="94"/>
      <c r="GJ1" s="94"/>
      <c r="GK1" s="94"/>
      <c r="GL1" s="94"/>
      <c r="GM1" s="94"/>
      <c r="GN1" s="94"/>
      <c r="GO1" s="94"/>
      <c r="GP1" s="94"/>
      <c r="GQ1" s="94"/>
      <c r="GR1" s="94"/>
      <c r="GS1" s="94"/>
      <c r="GT1" s="94"/>
      <c r="GU1" s="94"/>
      <c r="GV1" s="94"/>
      <c r="GW1" s="94"/>
      <c r="GX1" s="94"/>
      <c r="GY1" s="94"/>
      <c r="GZ1" s="94"/>
      <c r="HA1" s="94"/>
      <c r="HB1" s="94"/>
      <c r="HC1" s="94"/>
      <c r="HD1" s="94"/>
      <c r="HE1" s="94"/>
      <c r="HF1" s="94"/>
      <c r="HG1" s="94"/>
      <c r="HH1" s="94"/>
      <c r="HI1" s="94"/>
      <c r="HJ1" s="94"/>
      <c r="HK1" s="94"/>
      <c r="HL1" s="94"/>
      <c r="HM1" s="94"/>
      <c r="HN1" s="94"/>
      <c r="HO1" s="94"/>
      <c r="HP1" s="94"/>
      <c r="HQ1" s="94"/>
      <c r="HR1" s="94"/>
      <c r="HS1" s="94"/>
      <c r="HT1" s="94"/>
      <c r="HU1" s="94"/>
      <c r="HV1" s="94"/>
      <c r="HW1" s="94"/>
      <c r="HX1" s="94"/>
      <c r="HY1" s="94"/>
      <c r="HZ1" s="94"/>
      <c r="IA1" s="94"/>
      <c r="IB1" s="94"/>
      <c r="IC1" s="94"/>
      <c r="ID1" s="94"/>
      <c r="IE1" s="94"/>
      <c r="IF1" s="94"/>
      <c r="IG1" s="94"/>
      <c r="IH1" s="94"/>
      <c r="II1" s="94"/>
      <c r="IJ1" s="94"/>
      <c r="IK1" s="94"/>
      <c r="IL1" s="94"/>
      <c r="IM1" s="94"/>
      <c r="IN1" s="94"/>
      <c r="IO1" s="94"/>
      <c r="IP1" s="94"/>
      <c r="IQ1" s="94"/>
      <c r="IR1" s="94"/>
      <c r="IS1" s="94"/>
      <c r="IT1" s="94"/>
      <c r="IU1" s="94"/>
      <c r="IV1" s="94"/>
      <c r="IW1" s="94"/>
      <c r="IX1" s="94"/>
      <c r="IY1" s="94"/>
      <c r="IZ1" s="94"/>
      <c r="JA1" s="94"/>
      <c r="JB1" s="94"/>
      <c r="JC1" s="94"/>
      <c r="JD1" s="94"/>
      <c r="JE1" s="94"/>
      <c r="JF1" s="94"/>
      <c r="JG1" s="94"/>
      <c r="JH1" s="94"/>
      <c r="JI1" s="94"/>
      <c r="JJ1" s="94"/>
      <c r="JK1" s="94"/>
      <c r="JL1" s="94"/>
      <c r="JM1" s="94"/>
      <c r="JN1" s="94"/>
      <c r="JO1" s="94"/>
      <c r="JP1" s="94"/>
      <c r="JQ1" s="94"/>
      <c r="JR1" s="94"/>
      <c r="JS1" s="94"/>
    </row>
    <row r="2" spans="1:694" s="90" customFormat="1" ht="12.75" customHeight="1">
      <c r="A2" s="44" t="s">
        <v>757</v>
      </c>
      <c r="B2" s="44"/>
      <c r="D2" s="91"/>
      <c r="E2" s="91"/>
      <c r="F2" s="91"/>
      <c r="G2" s="91"/>
      <c r="H2" s="91"/>
      <c r="I2" s="91"/>
      <c r="J2" s="91"/>
      <c r="K2" s="91"/>
      <c r="L2" s="92"/>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01" t="s">
        <v>2456</v>
      </c>
      <c r="EK2" s="91"/>
      <c r="EL2" s="91"/>
      <c r="EM2" s="93"/>
      <c r="EN2" s="93"/>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c r="GZ2" s="94"/>
      <c r="HA2" s="94"/>
      <c r="HB2" s="94"/>
      <c r="HC2" s="94"/>
      <c r="HD2" s="94"/>
      <c r="HE2" s="94"/>
      <c r="HF2" s="94"/>
      <c r="HG2" s="94"/>
      <c r="HH2" s="94"/>
      <c r="HI2" s="94"/>
      <c r="HJ2" s="94"/>
      <c r="HK2" s="94"/>
      <c r="HL2" s="94"/>
      <c r="HM2" s="94"/>
      <c r="HN2" s="94"/>
      <c r="HO2" s="94"/>
      <c r="HP2" s="94"/>
      <c r="HQ2" s="94"/>
      <c r="HR2" s="94"/>
      <c r="HS2" s="94"/>
      <c r="HT2" s="94"/>
      <c r="HU2" s="94"/>
      <c r="HV2" s="94"/>
      <c r="HW2" s="94"/>
      <c r="HX2" s="94"/>
      <c r="HY2" s="94"/>
      <c r="HZ2" s="94"/>
      <c r="IA2" s="94"/>
      <c r="IB2" s="94"/>
      <c r="IC2" s="94"/>
      <c r="ID2" s="94"/>
      <c r="IE2" s="94"/>
      <c r="IF2" s="94"/>
      <c r="IG2" s="94"/>
      <c r="IH2" s="94"/>
      <c r="II2" s="94"/>
      <c r="IJ2" s="94"/>
      <c r="IK2" s="94"/>
      <c r="IL2" s="94"/>
      <c r="IM2" s="94"/>
      <c r="IN2" s="94"/>
      <c r="IO2" s="94"/>
      <c r="IP2" s="94"/>
      <c r="IQ2" s="94"/>
      <c r="IR2" s="94"/>
      <c r="IS2" s="94"/>
      <c r="IT2" s="94"/>
      <c r="IU2" s="94"/>
      <c r="IV2" s="94"/>
      <c r="IW2" s="94"/>
      <c r="IX2" s="94"/>
      <c r="IY2" s="94"/>
      <c r="IZ2" s="94"/>
      <c r="JA2" s="94"/>
      <c r="JB2" s="94"/>
      <c r="JC2" s="94"/>
      <c r="JD2" s="94"/>
      <c r="JE2" s="94"/>
      <c r="JF2" s="94"/>
      <c r="JG2" s="94"/>
      <c r="JH2" s="94"/>
      <c r="JI2" s="94"/>
      <c r="JJ2" s="94"/>
      <c r="JK2" s="94"/>
      <c r="JL2" s="94"/>
      <c r="JM2" s="94"/>
      <c r="JN2" s="94"/>
      <c r="JO2" s="94"/>
      <c r="JP2" s="94"/>
      <c r="JQ2" s="94"/>
      <c r="JR2" s="94"/>
      <c r="JS2" s="94"/>
    </row>
    <row r="3" spans="1:694" s="90" customFormat="1">
      <c r="A3" s="44" t="s">
        <v>12</v>
      </c>
      <c r="B3" s="44"/>
      <c r="D3" s="1248" t="s">
        <v>775</v>
      </c>
      <c r="E3" s="1248"/>
      <c r="F3" s="1248"/>
      <c r="G3" s="1248"/>
      <c r="H3" s="1248"/>
      <c r="I3" s="1248"/>
      <c r="J3" s="1248"/>
      <c r="K3" s="1248"/>
      <c r="L3" s="1248"/>
      <c r="M3" s="1248"/>
      <c r="N3" s="1248"/>
      <c r="O3" s="1248"/>
      <c r="P3" s="1248"/>
      <c r="Q3" s="1248"/>
      <c r="R3" s="1248"/>
      <c r="S3" s="1248"/>
      <c r="T3" s="1248"/>
      <c r="U3" s="1248"/>
      <c r="V3" s="1248"/>
      <c r="W3" s="1248"/>
      <c r="X3" s="1248"/>
      <c r="Y3" s="1248"/>
      <c r="Z3" s="1248"/>
      <c r="AA3" s="95"/>
      <c r="AB3" s="1248" t="s">
        <v>775</v>
      </c>
      <c r="AC3" s="1248"/>
      <c r="AD3" s="1248"/>
      <c r="AE3" s="1248"/>
      <c r="AF3" s="1248"/>
      <c r="AG3" s="1248"/>
      <c r="AH3" s="1248"/>
      <c r="AI3" s="1248"/>
      <c r="AJ3" s="1248"/>
      <c r="AK3" s="1248"/>
      <c r="AL3" s="1248"/>
      <c r="AM3" s="1248"/>
      <c r="AN3" s="1248"/>
      <c r="AO3" s="1248"/>
      <c r="AP3" s="1248"/>
      <c r="AQ3" s="1248"/>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1"/>
      <c r="EM3" s="1249" t="s">
        <v>776</v>
      </c>
      <c r="EN3" s="1249"/>
      <c r="EO3" s="1249"/>
      <c r="EP3" s="1249"/>
      <c r="EQ3" s="1249"/>
      <c r="ER3" s="1249"/>
      <c r="ES3" s="1249"/>
      <c r="ET3" s="1249"/>
      <c r="EU3" s="1249"/>
      <c r="EV3" s="1249"/>
      <c r="EW3" s="1249"/>
      <c r="EX3" s="1249"/>
      <c r="EY3" s="1249"/>
      <c r="EZ3" s="1249"/>
      <c r="FA3" s="1249"/>
      <c r="FB3" s="1249"/>
      <c r="FC3" s="1249"/>
      <c r="FD3" s="1249"/>
      <c r="FE3" s="1249"/>
      <c r="FF3" s="1249"/>
      <c r="FG3" s="1249"/>
      <c r="FH3" s="1249"/>
      <c r="FI3" s="1249"/>
      <c r="FJ3" s="1249"/>
      <c r="FK3" s="1249"/>
      <c r="FL3" s="1249"/>
      <c r="FM3" s="1249"/>
      <c r="FN3" s="1249"/>
      <c r="FO3" s="1249"/>
      <c r="FP3" s="1249"/>
      <c r="FQ3" s="1249"/>
      <c r="FR3" s="1249"/>
      <c r="FS3" s="1249"/>
      <c r="FT3" s="1249"/>
      <c r="FU3" s="1249"/>
      <c r="FV3" s="1249"/>
      <c r="FW3" s="1249"/>
      <c r="FX3" s="1249"/>
      <c r="FY3" s="1249"/>
      <c r="FZ3" s="1249"/>
      <c r="GA3" s="1249"/>
      <c r="GB3" s="1249"/>
      <c r="GC3" s="1249"/>
      <c r="GD3" s="1249"/>
      <c r="GE3" s="1249"/>
      <c r="GF3" s="1249"/>
      <c r="GG3" s="1249"/>
      <c r="GH3" s="1249"/>
      <c r="GI3" s="1249"/>
      <c r="GJ3" s="1249"/>
      <c r="GK3" s="1249"/>
      <c r="GL3" s="1249"/>
      <c r="GM3" s="1249"/>
      <c r="GN3" s="1249"/>
      <c r="GO3" s="1249"/>
      <c r="GP3" s="1249"/>
      <c r="GQ3" s="1249"/>
      <c r="GR3" s="1249"/>
      <c r="GS3" s="1249"/>
      <c r="GT3" s="1249"/>
      <c r="GU3" s="1249"/>
      <c r="GV3" s="1249"/>
      <c r="GW3" s="1249"/>
      <c r="GX3" s="1249"/>
      <c r="GY3" s="1249"/>
      <c r="GZ3" s="1249"/>
      <c r="HA3" s="1249"/>
      <c r="HB3" s="1249"/>
      <c r="HC3" s="1249"/>
      <c r="HD3" s="1249"/>
      <c r="HE3" s="1249"/>
      <c r="HF3" s="1249"/>
      <c r="HG3" s="1249"/>
      <c r="HH3" s="1249"/>
      <c r="HI3" s="1249"/>
      <c r="HJ3" s="1249"/>
      <c r="HK3" s="1249"/>
      <c r="HL3" s="1249"/>
      <c r="HM3" s="1249"/>
      <c r="HN3" s="1249"/>
      <c r="HO3" s="1249"/>
      <c r="HP3" s="1249"/>
      <c r="HQ3" s="1249"/>
      <c r="HR3" s="1249"/>
      <c r="HS3" s="1249"/>
      <c r="HT3" s="1249"/>
      <c r="HU3" s="1249"/>
      <c r="HV3" s="1249"/>
      <c r="HW3" s="1249"/>
      <c r="HX3" s="1249"/>
      <c r="HY3" s="1249"/>
      <c r="HZ3" s="1249"/>
      <c r="IA3" s="1249"/>
      <c r="IB3" s="1249"/>
      <c r="IC3" s="1249"/>
      <c r="ID3" s="1249"/>
      <c r="IE3" s="1249"/>
      <c r="IF3" s="1249"/>
      <c r="IG3" s="1249"/>
      <c r="IH3" s="1249"/>
      <c r="II3" s="1249"/>
      <c r="IJ3" s="1249"/>
      <c r="IK3" s="1249"/>
      <c r="IL3" s="1249"/>
      <c r="IM3" s="1249"/>
      <c r="IN3" s="1249"/>
      <c r="IO3" s="1249"/>
      <c r="IP3" s="1249"/>
      <c r="IQ3" s="1249"/>
      <c r="IR3" s="1249"/>
      <c r="IS3" s="1249"/>
      <c r="IT3" s="1249"/>
      <c r="IU3" s="1249"/>
      <c r="IV3" s="1249"/>
      <c r="IW3" s="1249"/>
      <c r="IX3" s="1249"/>
      <c r="IY3" s="1249"/>
      <c r="IZ3" s="1249"/>
      <c r="JA3" s="1249"/>
      <c r="JB3" s="1249"/>
      <c r="JC3" s="1249"/>
      <c r="JD3" s="1249"/>
      <c r="JE3" s="1249"/>
      <c r="JF3" s="1249"/>
      <c r="JG3" s="1249"/>
      <c r="JH3" s="1249"/>
      <c r="JI3" s="1249"/>
      <c r="JJ3" s="1249"/>
      <c r="JK3" s="1249"/>
      <c r="JL3" s="1249"/>
      <c r="JM3" s="1249"/>
      <c r="JN3" s="1249"/>
      <c r="JO3" s="1249"/>
      <c r="JP3" s="1249"/>
      <c r="JQ3" s="1249"/>
      <c r="JR3" s="1249"/>
      <c r="JS3" s="698"/>
      <c r="JU3" s="1249" t="s">
        <v>777</v>
      </c>
      <c r="JV3" s="1249"/>
      <c r="JW3" s="1249"/>
      <c r="JX3" s="1249"/>
      <c r="JY3" s="1249"/>
      <c r="JZ3" s="1249"/>
      <c r="KA3" s="1249"/>
      <c r="KB3" s="1249"/>
      <c r="KC3" s="1249"/>
      <c r="KD3" s="1249"/>
      <c r="KE3" s="1249"/>
      <c r="KF3" s="1249"/>
      <c r="KG3" s="1249"/>
      <c r="KH3" s="1249"/>
      <c r="KI3" s="1249"/>
      <c r="KJ3" s="1249"/>
      <c r="KK3" s="1249"/>
      <c r="KL3" s="1249"/>
      <c r="KM3" s="1249"/>
      <c r="KN3" s="1249"/>
      <c r="KO3" s="1249"/>
      <c r="KP3" s="1249"/>
      <c r="KQ3" s="1249"/>
      <c r="KR3" s="1249"/>
      <c r="KS3" s="1249"/>
      <c r="KT3" s="1249"/>
      <c r="KU3" s="1249"/>
      <c r="KV3" s="1249"/>
      <c r="KW3" s="1249"/>
      <c r="KX3" s="1249"/>
      <c r="KY3" s="1249"/>
      <c r="KZ3" s="1249"/>
      <c r="LA3" s="1249"/>
      <c r="LB3" s="1249"/>
      <c r="LC3" s="1249"/>
      <c r="LD3" s="1249"/>
      <c r="LE3" s="1249"/>
      <c r="LF3" s="1249"/>
      <c r="LG3" s="1249"/>
      <c r="LH3" s="1249"/>
      <c r="LI3" s="1249"/>
      <c r="LJ3" s="1249"/>
      <c r="LK3" s="1249"/>
      <c r="LL3" s="1249"/>
      <c r="LM3" s="1249"/>
      <c r="LN3" s="1249"/>
      <c r="LO3" s="1249"/>
      <c r="LP3" s="1249"/>
      <c r="LQ3" s="1249"/>
      <c r="LR3" s="1249"/>
      <c r="LS3" s="1249"/>
      <c r="LT3" s="1249"/>
      <c r="LU3" s="1249"/>
      <c r="LV3" s="1249"/>
      <c r="LW3" s="1249"/>
      <c r="LX3" s="1249"/>
      <c r="LY3" s="1249"/>
      <c r="LZ3" s="1249"/>
      <c r="MA3" s="1249"/>
      <c r="MB3" s="1249"/>
      <c r="MC3" s="1249"/>
      <c r="MD3" s="1249"/>
      <c r="ME3" s="1249"/>
      <c r="MF3" s="1249"/>
      <c r="MG3" s="1249"/>
      <c r="MH3" s="1249"/>
      <c r="MI3" s="1249"/>
      <c r="MJ3" s="1249"/>
      <c r="MK3" s="1249"/>
      <c r="ML3" s="1249"/>
      <c r="MM3" s="1249"/>
      <c r="MN3" s="1249"/>
      <c r="MO3" s="1249"/>
      <c r="MP3" s="1249"/>
      <c r="MQ3" s="1249"/>
      <c r="MR3" s="1249"/>
      <c r="MS3" s="1249"/>
      <c r="MT3" s="1249"/>
      <c r="MU3" s="1249"/>
      <c r="MV3" s="1249"/>
      <c r="MW3" s="1249"/>
      <c r="MX3" s="1249"/>
      <c r="MY3" s="1249"/>
      <c r="MZ3" s="1249"/>
      <c r="NA3" s="1249"/>
      <c r="NB3" s="1249"/>
      <c r="NC3" s="1249"/>
      <c r="ND3" s="1249"/>
      <c r="NE3" s="1249"/>
      <c r="NF3" s="1249"/>
      <c r="NG3" s="1249"/>
      <c r="NH3" s="1249"/>
      <c r="NI3" s="1249"/>
      <c r="NJ3" s="1249"/>
      <c r="NK3" s="1249"/>
      <c r="NL3" s="1249"/>
      <c r="NM3" s="1249"/>
      <c r="NN3" s="1249"/>
      <c r="NO3" s="1249"/>
      <c r="NP3" s="1249"/>
      <c r="NQ3" s="1249"/>
      <c r="NR3" s="1249"/>
      <c r="NS3" s="1249"/>
      <c r="NT3" s="1249"/>
      <c r="NU3" s="1249"/>
      <c r="NV3" s="1249"/>
      <c r="NW3" s="1249"/>
      <c r="NX3" s="1249"/>
      <c r="NY3" s="1249"/>
      <c r="NZ3" s="1249"/>
      <c r="OA3" s="1249"/>
      <c r="OB3" s="1249"/>
      <c r="OC3" s="1249"/>
      <c r="OD3" s="1249"/>
      <c r="OE3" s="1249"/>
      <c r="OF3" s="1249"/>
      <c r="OG3" s="1249"/>
      <c r="OH3" s="1249"/>
      <c r="OI3" s="1249"/>
      <c r="OJ3" s="1249"/>
      <c r="OK3" s="1249"/>
      <c r="OL3" s="1249"/>
      <c r="OM3" s="1249"/>
      <c r="ON3" s="1249"/>
      <c r="OO3" s="1249"/>
      <c r="OP3" s="1249"/>
      <c r="OQ3" s="1249"/>
      <c r="OR3" s="1249"/>
      <c r="OS3" s="1249"/>
      <c r="OT3" s="1249"/>
      <c r="OU3" s="1249"/>
      <c r="OV3" s="1249"/>
      <c r="OW3" s="1249"/>
      <c r="OX3" s="1249"/>
      <c r="OY3" s="1249"/>
      <c r="OZ3" s="1249"/>
      <c r="PA3" s="698"/>
      <c r="PC3" s="1250" t="s">
        <v>778</v>
      </c>
      <c r="PD3" s="1250"/>
      <c r="PE3" s="1250"/>
      <c r="PF3" s="1250"/>
      <c r="PG3" s="1250"/>
      <c r="PH3" s="1250"/>
      <c r="PI3" s="1250"/>
      <c r="PJ3" s="1250"/>
      <c r="PK3" s="1250"/>
      <c r="PL3" s="1250"/>
      <c r="PM3" s="1250"/>
      <c r="PN3" s="1250"/>
      <c r="PO3" s="1250"/>
      <c r="PP3" s="1250"/>
      <c r="PQ3" s="1250"/>
      <c r="PR3" s="1250"/>
      <c r="PS3" s="1250"/>
      <c r="PT3" s="1250"/>
      <c r="PU3" s="1250"/>
      <c r="PV3" s="1250"/>
      <c r="PW3" s="1250"/>
      <c r="PX3" s="1250"/>
      <c r="PY3" s="1250"/>
      <c r="PZ3" s="1250"/>
      <c r="QA3" s="1250"/>
      <c r="QB3" s="1250"/>
      <c r="QC3" s="1250"/>
      <c r="QD3" s="1250"/>
      <c r="QE3" s="1250"/>
      <c r="QF3" s="1250"/>
      <c r="QG3" s="1250"/>
      <c r="QH3" s="1250"/>
      <c r="QI3" s="1250"/>
      <c r="QJ3" s="1250"/>
      <c r="QK3" s="1250"/>
      <c r="QL3" s="1250"/>
      <c r="QM3" s="1250"/>
      <c r="QN3" s="1250"/>
      <c r="QO3" s="1250"/>
      <c r="QP3" s="1250"/>
      <c r="QQ3" s="1250"/>
      <c r="QR3" s="1250"/>
      <c r="QS3" s="1250"/>
      <c r="QT3" s="1250"/>
      <c r="QU3" s="1250"/>
      <c r="QV3" s="1250"/>
      <c r="QW3" s="1250"/>
      <c r="QX3" s="1250"/>
      <c r="QY3" s="1250"/>
      <c r="QZ3" s="1250"/>
      <c r="RA3" s="1250"/>
      <c r="RB3" s="1250"/>
      <c r="RC3" s="1250"/>
      <c r="RD3" s="1250"/>
      <c r="RE3" s="1250"/>
      <c r="RF3" s="1250"/>
      <c r="RG3" s="1250"/>
      <c r="RH3" s="1250"/>
      <c r="RI3" s="1250"/>
      <c r="RJ3" s="1250"/>
      <c r="RK3" s="1250"/>
      <c r="RL3" s="1250"/>
      <c r="RM3" s="1250"/>
      <c r="RN3" s="1250"/>
      <c r="RO3" s="1250"/>
      <c r="RP3" s="1250"/>
      <c r="RQ3" s="1250"/>
      <c r="RR3" s="1250"/>
      <c r="RS3" s="1250"/>
      <c r="RT3" s="1250"/>
      <c r="RU3" s="1250"/>
      <c r="RV3" s="1250"/>
      <c r="RW3" s="1250"/>
      <c r="RX3" s="1250"/>
      <c r="RY3" s="1250"/>
      <c r="RZ3" s="1250"/>
      <c r="SA3" s="1250"/>
      <c r="SB3" s="1250"/>
      <c r="SC3" s="1250"/>
      <c r="SD3" s="1250"/>
      <c r="SE3" s="1250"/>
      <c r="SF3" s="1250"/>
      <c r="SG3" s="1250"/>
      <c r="SH3" s="1250"/>
      <c r="SI3" s="1250"/>
      <c r="SJ3" s="1250"/>
      <c r="SK3" s="1250"/>
      <c r="SL3" s="1250"/>
      <c r="SM3" s="1250"/>
      <c r="SN3" s="1250"/>
      <c r="SO3" s="1250"/>
      <c r="SP3" s="1250"/>
      <c r="SQ3" s="1250"/>
      <c r="SR3" s="1250"/>
      <c r="SS3" s="1250"/>
      <c r="ST3" s="1250"/>
      <c r="SU3" s="1250"/>
      <c r="SV3" s="1250"/>
      <c r="SW3" s="1250"/>
      <c r="SX3" s="1250"/>
      <c r="SY3" s="1250"/>
      <c r="SZ3" s="1250"/>
      <c r="TA3" s="1250"/>
      <c r="TB3" s="1250"/>
      <c r="TC3" s="1250"/>
      <c r="TD3" s="1250"/>
      <c r="TE3" s="1250"/>
      <c r="TF3" s="1250"/>
      <c r="TG3" s="1250"/>
      <c r="TH3" s="1250"/>
      <c r="TI3" s="1250"/>
      <c r="TJ3" s="1250"/>
      <c r="TK3" s="1250"/>
      <c r="TL3" s="1250"/>
      <c r="TM3" s="1250"/>
      <c r="TN3" s="1250"/>
      <c r="TO3" s="1250"/>
      <c r="TP3" s="1250"/>
      <c r="TQ3" s="1250"/>
      <c r="TR3" s="1250"/>
      <c r="TS3" s="1250"/>
      <c r="TT3" s="1250"/>
      <c r="TU3" s="1250"/>
      <c r="TV3" s="1250"/>
      <c r="TW3" s="1250"/>
      <c r="TX3" s="1250"/>
      <c r="TY3" s="1250"/>
      <c r="TZ3" s="1250"/>
      <c r="UA3" s="1250"/>
      <c r="UB3" s="1250"/>
      <c r="UC3" s="1250"/>
      <c r="UD3" s="1250"/>
      <c r="UE3" s="1250"/>
      <c r="UF3" s="1250"/>
      <c r="UG3" s="1250"/>
      <c r="UH3" s="1250"/>
      <c r="UI3" s="699"/>
      <c r="UK3" s="1247" t="s">
        <v>779</v>
      </c>
      <c r="UL3" s="1247"/>
      <c r="UM3" s="1247"/>
      <c r="UN3" s="1247"/>
      <c r="UO3" s="1247"/>
      <c r="UP3" s="1247"/>
      <c r="UQ3" s="1247"/>
      <c r="UR3" s="1247"/>
      <c r="US3" s="1247"/>
      <c r="UT3" s="1247"/>
      <c r="UU3" s="1247"/>
      <c r="UV3" s="1247"/>
      <c r="UW3" s="1247"/>
      <c r="UX3" s="1247"/>
      <c r="UY3" s="1247"/>
      <c r="UZ3" s="1247"/>
      <c r="VA3" s="1247"/>
      <c r="VB3" s="1247"/>
      <c r="VC3" s="1247"/>
      <c r="VD3" s="1247"/>
      <c r="VE3" s="1247"/>
      <c r="VF3" s="1247"/>
      <c r="VG3" s="1247"/>
      <c r="VH3" s="1247"/>
      <c r="VI3" s="1247"/>
      <c r="VJ3" s="1247"/>
      <c r="VK3" s="1247"/>
      <c r="VL3" s="1247"/>
      <c r="VM3" s="1247"/>
      <c r="VN3" s="1247"/>
      <c r="VO3" s="1247"/>
      <c r="VP3" s="1247"/>
      <c r="VQ3" s="1247"/>
      <c r="VR3" s="1247"/>
      <c r="VS3" s="1247"/>
      <c r="VT3" s="1247"/>
      <c r="VU3" s="1247"/>
      <c r="VV3" s="1247"/>
      <c r="VW3" s="1247"/>
      <c r="VX3" s="1247"/>
      <c r="VY3" s="1247"/>
      <c r="VZ3" s="1247"/>
      <c r="WA3" s="1247"/>
      <c r="WB3" s="1247"/>
      <c r="WC3" s="1247"/>
      <c r="WD3" s="1247"/>
      <c r="WE3" s="1247"/>
      <c r="WF3" s="1247"/>
      <c r="WG3" s="1247"/>
      <c r="WH3" s="1247"/>
      <c r="WI3" s="1247"/>
      <c r="WJ3" s="1247"/>
      <c r="WK3" s="1247"/>
      <c r="WL3" s="1247"/>
      <c r="WM3" s="1247"/>
      <c r="WN3" s="1247"/>
      <c r="WO3" s="1247"/>
      <c r="WP3" s="1247"/>
      <c r="WQ3" s="1247"/>
      <c r="WR3" s="1247"/>
      <c r="WS3" s="1247"/>
      <c r="WT3" s="1247"/>
      <c r="WU3" s="1247"/>
      <c r="WV3" s="1247"/>
      <c r="WW3" s="1247"/>
      <c r="WX3" s="1247"/>
      <c r="WY3" s="1247"/>
      <c r="WZ3" s="1247"/>
      <c r="XA3" s="1247"/>
      <c r="XB3" s="1247"/>
      <c r="XC3" s="1247"/>
      <c r="XD3" s="1247"/>
      <c r="XE3" s="1247"/>
      <c r="XF3" s="1247"/>
      <c r="XG3" s="1247"/>
      <c r="XH3" s="1247"/>
      <c r="XI3" s="1247"/>
      <c r="XJ3" s="1247"/>
      <c r="XK3" s="1247"/>
      <c r="XL3" s="1247"/>
      <c r="XM3" s="1247"/>
      <c r="XN3" s="1247"/>
      <c r="XO3" s="1247"/>
      <c r="XP3" s="1247"/>
      <c r="XQ3" s="1247"/>
      <c r="XR3" s="1247"/>
      <c r="XS3" s="1247"/>
      <c r="XT3" s="1247"/>
      <c r="XU3" s="1247"/>
      <c r="XV3" s="1247"/>
      <c r="XW3" s="1247"/>
      <c r="XX3" s="1247"/>
      <c r="XY3" s="1247"/>
      <c r="XZ3" s="1247"/>
      <c r="YA3" s="1247"/>
      <c r="YB3" s="1247"/>
      <c r="YC3" s="1247"/>
      <c r="YD3" s="1247"/>
      <c r="YE3" s="1247"/>
      <c r="YF3" s="1247"/>
      <c r="YG3" s="1247"/>
      <c r="YH3" s="1247"/>
      <c r="YI3" s="1247"/>
      <c r="YJ3" s="1247"/>
      <c r="YK3" s="1247"/>
      <c r="YL3" s="1247"/>
      <c r="YM3" s="1247"/>
      <c r="YN3" s="1247"/>
      <c r="YO3" s="1247"/>
      <c r="YP3" s="1247"/>
      <c r="YQ3" s="1247"/>
      <c r="YR3" s="1247"/>
      <c r="YS3" s="1247"/>
      <c r="YT3" s="1247"/>
      <c r="YU3" s="1247"/>
      <c r="YV3" s="1247"/>
      <c r="YW3" s="1247"/>
      <c r="YX3" s="1247"/>
      <c r="YY3" s="1247"/>
      <c r="YZ3" s="1247"/>
      <c r="ZA3" s="1247"/>
      <c r="ZB3" s="1247"/>
      <c r="ZC3" s="1247"/>
      <c r="ZD3" s="1247"/>
      <c r="ZE3" s="1247"/>
      <c r="ZF3" s="1247"/>
      <c r="ZG3" s="1247"/>
      <c r="ZH3" s="1247"/>
      <c r="ZI3" s="1247"/>
      <c r="ZJ3" s="1247"/>
      <c r="ZK3" s="1247"/>
      <c r="ZL3" s="1247"/>
      <c r="ZM3" s="1247"/>
      <c r="ZN3" s="1247"/>
      <c r="ZO3" s="1247"/>
      <c r="ZP3" s="1247"/>
      <c r="ZQ3" s="1247"/>
    </row>
    <row r="4" spans="1:694" s="69" customFormat="1">
      <c r="A4" s="44" t="s">
        <v>780</v>
      </c>
      <c r="B4" s="44"/>
      <c r="C4" s="96"/>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838">
        <v>46022</v>
      </c>
      <c r="EK4" s="838">
        <v>46387</v>
      </c>
      <c r="EL4" s="97"/>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316"/>
      <c r="GS4" s="316"/>
      <c r="GT4" s="316"/>
      <c r="GU4" s="316"/>
      <c r="GV4" s="316"/>
      <c r="GW4" s="316"/>
      <c r="GX4" s="316"/>
      <c r="GY4" s="316"/>
      <c r="GZ4" s="316"/>
      <c r="HA4" s="316"/>
      <c r="HB4" s="316"/>
      <c r="HC4" s="316"/>
      <c r="HD4" s="316"/>
      <c r="HE4" s="316"/>
      <c r="HF4" s="316"/>
      <c r="HG4" s="316"/>
      <c r="HH4" s="316"/>
      <c r="HI4" s="316"/>
      <c r="HJ4" s="316"/>
      <c r="HK4" s="316"/>
      <c r="HL4" s="316"/>
      <c r="HM4" s="316"/>
      <c r="HN4" s="316"/>
      <c r="HO4" s="316"/>
      <c r="HP4" s="316"/>
      <c r="HQ4" s="316"/>
      <c r="HR4" s="316"/>
      <c r="HS4" s="316"/>
      <c r="HT4" s="316"/>
      <c r="HU4" s="316"/>
      <c r="HV4" s="316"/>
      <c r="HW4" s="316"/>
      <c r="HX4" s="316"/>
      <c r="HY4" s="316"/>
      <c r="HZ4" s="316"/>
      <c r="IA4" s="316"/>
      <c r="IB4" s="316"/>
      <c r="IC4" s="316"/>
      <c r="ID4" s="316"/>
      <c r="IE4" s="316"/>
      <c r="IF4" s="316"/>
      <c r="IG4" s="316"/>
      <c r="IH4" s="316"/>
      <c r="II4" s="316"/>
      <c r="IJ4" s="316"/>
      <c r="IK4" s="316"/>
      <c r="IL4" s="316"/>
      <c r="IM4" s="316"/>
      <c r="IN4" s="316"/>
      <c r="IO4" s="316"/>
      <c r="IP4" s="316"/>
      <c r="IQ4" s="316"/>
      <c r="IR4" s="316"/>
      <c r="IS4" s="316"/>
      <c r="IT4" s="316"/>
      <c r="IU4" s="316"/>
      <c r="IV4" s="316"/>
      <c r="IW4" s="316"/>
      <c r="IX4" s="316"/>
      <c r="IY4" s="316"/>
      <c r="IZ4" s="316"/>
      <c r="JA4" s="316"/>
      <c r="JB4" s="316"/>
      <c r="JC4" s="316"/>
      <c r="JD4" s="316"/>
      <c r="JE4" s="316"/>
      <c r="JF4" s="316"/>
      <c r="JG4" s="316"/>
      <c r="JH4" s="316"/>
      <c r="JI4" s="316"/>
      <c r="JJ4" s="316"/>
      <c r="JK4" s="316"/>
      <c r="JL4" s="316"/>
      <c r="JM4" s="316"/>
      <c r="JN4" s="316"/>
      <c r="JO4" s="316"/>
      <c r="JP4" s="316"/>
      <c r="JQ4" s="316"/>
      <c r="JR4" s="838">
        <v>46022</v>
      </c>
      <c r="JS4" s="838">
        <v>46387</v>
      </c>
      <c r="JT4" s="99"/>
      <c r="JU4" s="110"/>
      <c r="JV4" s="110"/>
      <c r="JW4" s="110"/>
      <c r="JX4" s="110"/>
      <c r="JY4" s="110"/>
      <c r="JZ4" s="110"/>
      <c r="KA4" s="110"/>
      <c r="KB4" s="110"/>
      <c r="KC4" s="110"/>
      <c r="KD4" s="110"/>
      <c r="KE4" s="110"/>
      <c r="KF4" s="110"/>
      <c r="KG4" s="110"/>
      <c r="KH4" s="110"/>
      <c r="KI4" s="110"/>
      <c r="KJ4" s="110"/>
      <c r="KK4" s="110"/>
      <c r="KL4" s="110"/>
      <c r="KM4" s="110"/>
      <c r="KN4" s="110"/>
      <c r="KO4" s="110"/>
      <c r="KP4" s="110"/>
      <c r="KQ4" s="110"/>
      <c r="KR4" s="110"/>
      <c r="KS4" s="110"/>
      <c r="KT4" s="110"/>
      <c r="KU4" s="110"/>
      <c r="KV4" s="110"/>
      <c r="KW4" s="110"/>
      <c r="KX4" s="110"/>
      <c r="KY4" s="110"/>
      <c r="KZ4" s="110"/>
      <c r="LA4" s="110"/>
      <c r="LB4" s="110"/>
      <c r="LC4" s="110"/>
      <c r="LD4" s="110"/>
      <c r="LE4" s="110"/>
      <c r="LF4" s="110"/>
      <c r="LG4" s="110"/>
      <c r="LH4" s="110"/>
      <c r="LI4" s="110"/>
      <c r="LJ4" s="110"/>
      <c r="LK4" s="110"/>
      <c r="LL4" s="110"/>
      <c r="LM4" s="110"/>
      <c r="LN4" s="110"/>
      <c r="LO4" s="110"/>
      <c r="LP4" s="110"/>
      <c r="LQ4" s="110"/>
      <c r="LR4" s="110"/>
      <c r="LS4" s="110"/>
      <c r="LT4" s="110"/>
      <c r="LU4" s="110"/>
      <c r="LV4" s="110"/>
      <c r="LW4" s="110"/>
      <c r="LX4" s="110"/>
      <c r="LY4" s="110"/>
      <c r="LZ4" s="110"/>
      <c r="MA4" s="110"/>
      <c r="MB4" s="110"/>
      <c r="MC4" s="110"/>
      <c r="MD4" s="110"/>
      <c r="ME4" s="110"/>
      <c r="MF4" s="110"/>
      <c r="MG4" s="110"/>
      <c r="MH4" s="110"/>
      <c r="MI4" s="110"/>
      <c r="MJ4" s="110"/>
      <c r="MK4" s="110"/>
      <c r="ML4" s="110"/>
      <c r="MM4" s="110"/>
      <c r="MN4" s="110"/>
      <c r="MO4" s="110"/>
      <c r="MP4" s="110"/>
      <c r="MQ4" s="110"/>
      <c r="MR4" s="110"/>
      <c r="MS4" s="110"/>
      <c r="MT4" s="110"/>
      <c r="MU4" s="110"/>
      <c r="MV4" s="110"/>
      <c r="MW4" s="110"/>
      <c r="MX4" s="110"/>
      <c r="MY4" s="110"/>
      <c r="MZ4" s="110"/>
      <c r="NA4" s="110"/>
      <c r="NB4" s="110"/>
      <c r="NC4" s="110"/>
      <c r="ND4" s="110"/>
      <c r="NE4" s="110"/>
      <c r="NF4" s="110"/>
      <c r="NG4" s="110"/>
      <c r="NH4" s="110"/>
      <c r="NI4" s="110"/>
      <c r="NJ4" s="110"/>
      <c r="NK4" s="110"/>
      <c r="NL4" s="110"/>
      <c r="NM4" s="110"/>
      <c r="NN4" s="110"/>
      <c r="NO4" s="110"/>
      <c r="NP4" s="110"/>
      <c r="NQ4" s="110"/>
      <c r="NR4" s="110"/>
      <c r="NS4" s="110"/>
      <c r="NT4" s="110"/>
      <c r="NU4" s="110"/>
      <c r="NV4" s="110"/>
      <c r="NW4" s="110"/>
      <c r="NX4" s="110"/>
      <c r="NY4" s="110"/>
      <c r="NZ4" s="110"/>
      <c r="OA4" s="110"/>
      <c r="OB4" s="110"/>
      <c r="OC4" s="110"/>
      <c r="OD4" s="110"/>
      <c r="OE4" s="110"/>
      <c r="OF4" s="110"/>
      <c r="OG4" s="110"/>
      <c r="OH4" s="110"/>
      <c r="OI4" s="110"/>
      <c r="OJ4" s="110"/>
      <c r="OK4" s="110"/>
      <c r="OL4" s="110"/>
      <c r="OM4" s="110"/>
      <c r="ON4" s="110"/>
      <c r="OO4" s="110"/>
      <c r="OP4" s="110"/>
      <c r="OQ4" s="110"/>
      <c r="OR4" s="110"/>
      <c r="OS4" s="110"/>
      <c r="OT4" s="110"/>
      <c r="OU4" s="110"/>
      <c r="OV4" s="110"/>
      <c r="OW4" s="110"/>
      <c r="OX4" s="110"/>
      <c r="OY4" s="110"/>
      <c r="OZ4" s="838">
        <v>46022</v>
      </c>
      <c r="PA4" s="838">
        <v>46387</v>
      </c>
      <c r="PB4" s="96"/>
      <c r="PC4" s="110"/>
      <c r="PD4" s="110"/>
      <c r="PE4" s="110"/>
      <c r="PF4" s="110"/>
      <c r="PG4" s="110"/>
      <c r="PH4" s="110"/>
      <c r="PI4" s="110"/>
      <c r="PJ4" s="110"/>
      <c r="PK4" s="110"/>
      <c r="PL4" s="110"/>
      <c r="PM4" s="110"/>
      <c r="PN4" s="110"/>
      <c r="PO4" s="110"/>
      <c r="PP4" s="110"/>
      <c r="PQ4" s="110"/>
      <c r="PR4" s="110"/>
      <c r="PS4" s="110"/>
      <c r="PT4" s="110"/>
      <c r="PU4" s="110"/>
      <c r="PV4" s="110"/>
      <c r="PW4" s="110"/>
      <c r="PX4" s="110"/>
      <c r="PY4" s="110"/>
      <c r="PZ4" s="110"/>
      <c r="QA4" s="110"/>
      <c r="QB4" s="110"/>
      <c r="QC4" s="110"/>
      <c r="QD4" s="110"/>
      <c r="QE4" s="110"/>
      <c r="QF4" s="110"/>
      <c r="QG4" s="110"/>
      <c r="QH4" s="110"/>
      <c r="QI4" s="110"/>
      <c r="QJ4" s="110"/>
      <c r="QK4" s="110"/>
      <c r="QL4" s="110"/>
      <c r="QM4" s="110"/>
      <c r="QN4" s="110"/>
      <c r="QO4" s="110"/>
      <c r="QP4" s="110"/>
      <c r="QQ4" s="110"/>
      <c r="QR4" s="110"/>
      <c r="QS4" s="110"/>
      <c r="QT4" s="110"/>
      <c r="QU4" s="110"/>
      <c r="QV4" s="110"/>
      <c r="QW4" s="110"/>
      <c r="QX4" s="110"/>
      <c r="QY4" s="110"/>
      <c r="QZ4" s="110"/>
      <c r="RA4" s="110"/>
      <c r="RB4" s="110"/>
      <c r="RC4" s="110"/>
      <c r="RD4" s="110"/>
      <c r="RE4" s="110"/>
      <c r="RF4" s="110"/>
      <c r="RG4" s="110"/>
      <c r="RH4" s="110"/>
      <c r="RI4" s="110"/>
      <c r="RJ4" s="110"/>
      <c r="RK4" s="110"/>
      <c r="RL4" s="110"/>
      <c r="RM4" s="110"/>
      <c r="RN4" s="110"/>
      <c r="RO4" s="110"/>
      <c r="RP4" s="110"/>
      <c r="RQ4" s="110"/>
      <c r="RR4" s="110"/>
      <c r="RS4" s="110"/>
      <c r="RT4" s="110"/>
      <c r="RU4" s="110"/>
      <c r="RV4" s="110"/>
      <c r="RW4" s="110"/>
      <c r="RX4" s="110"/>
      <c r="RY4" s="110"/>
      <c r="RZ4" s="110"/>
      <c r="SA4" s="110"/>
      <c r="SB4" s="110"/>
      <c r="SC4" s="110"/>
      <c r="SD4" s="110"/>
      <c r="SE4" s="110"/>
      <c r="SF4" s="110"/>
      <c r="SG4" s="110"/>
      <c r="SH4" s="110"/>
      <c r="SI4" s="110"/>
      <c r="SJ4" s="110"/>
      <c r="SK4" s="110"/>
      <c r="SL4" s="110"/>
      <c r="SM4" s="110"/>
      <c r="SN4" s="110"/>
      <c r="SO4" s="110"/>
      <c r="SP4" s="110"/>
      <c r="SQ4" s="110"/>
      <c r="SR4" s="110"/>
      <c r="SS4" s="110"/>
      <c r="ST4" s="110"/>
      <c r="SU4" s="110"/>
      <c r="SV4" s="110"/>
      <c r="SW4" s="110"/>
      <c r="SX4" s="110"/>
      <c r="SY4" s="110"/>
      <c r="SZ4" s="110"/>
      <c r="TA4" s="110"/>
      <c r="TB4" s="110"/>
      <c r="TC4" s="110"/>
      <c r="TD4" s="110"/>
      <c r="TE4" s="110"/>
      <c r="TF4" s="110"/>
      <c r="TG4" s="110"/>
      <c r="TH4" s="110"/>
      <c r="TI4" s="110"/>
      <c r="TJ4" s="110"/>
      <c r="TK4" s="110"/>
      <c r="TL4" s="110"/>
      <c r="TM4" s="110"/>
      <c r="TN4" s="110"/>
      <c r="TO4" s="110"/>
      <c r="TP4" s="110"/>
      <c r="TQ4" s="110"/>
      <c r="TR4" s="110"/>
      <c r="TS4" s="110"/>
      <c r="TT4" s="110"/>
      <c r="TU4" s="110"/>
      <c r="TV4" s="110"/>
      <c r="TW4" s="110"/>
      <c r="TX4" s="110"/>
      <c r="TY4" s="110"/>
      <c r="TZ4" s="110"/>
      <c r="UA4" s="110"/>
      <c r="UB4" s="110"/>
      <c r="UC4" s="110"/>
      <c r="UD4" s="110"/>
      <c r="UE4" s="110"/>
      <c r="UF4" s="110"/>
      <c r="UG4" s="110"/>
      <c r="UH4" s="838">
        <v>46022</v>
      </c>
      <c r="UI4" s="838">
        <v>46387</v>
      </c>
      <c r="UK4" s="110"/>
      <c r="UL4" s="110"/>
      <c r="UM4" s="110"/>
      <c r="UN4" s="110"/>
      <c r="UO4" s="110"/>
      <c r="UP4" s="110"/>
      <c r="UQ4" s="110"/>
      <c r="UR4" s="110"/>
      <c r="US4" s="110"/>
      <c r="UT4" s="110"/>
      <c r="UU4" s="110"/>
      <c r="UV4" s="110"/>
      <c r="UW4" s="110"/>
      <c r="UX4" s="110"/>
      <c r="UY4" s="110"/>
      <c r="UZ4" s="110"/>
      <c r="VA4" s="110"/>
      <c r="VB4" s="110"/>
      <c r="VC4" s="110"/>
      <c r="VD4" s="110"/>
      <c r="VE4" s="110"/>
      <c r="VF4" s="110"/>
      <c r="VG4" s="110"/>
      <c r="VH4" s="110"/>
      <c r="VI4" s="110"/>
      <c r="VJ4" s="110"/>
      <c r="VK4" s="110"/>
      <c r="VL4" s="110"/>
      <c r="VM4" s="110"/>
      <c r="VN4" s="110"/>
      <c r="VO4" s="110"/>
      <c r="VP4" s="110"/>
      <c r="VQ4" s="110"/>
      <c r="VR4" s="110"/>
      <c r="VS4" s="110"/>
      <c r="VT4" s="110"/>
      <c r="VU4" s="110"/>
      <c r="VV4" s="110"/>
      <c r="VW4" s="110"/>
      <c r="VX4" s="110"/>
      <c r="VY4" s="110"/>
      <c r="VZ4" s="110"/>
      <c r="WA4" s="110"/>
      <c r="WB4" s="110"/>
      <c r="WC4" s="110"/>
      <c r="WD4" s="110"/>
      <c r="WE4" s="110"/>
      <c r="WF4" s="110"/>
      <c r="WG4" s="110"/>
      <c r="WH4" s="110"/>
      <c r="WI4" s="110"/>
      <c r="WJ4" s="110"/>
      <c r="WK4" s="110"/>
      <c r="WL4" s="110"/>
      <c r="WM4" s="110"/>
      <c r="WN4" s="110"/>
      <c r="WO4" s="110"/>
      <c r="WP4" s="110"/>
      <c r="WQ4" s="110"/>
      <c r="WR4" s="110"/>
      <c r="WS4" s="110"/>
      <c r="WT4" s="110"/>
      <c r="WU4" s="110"/>
      <c r="WV4" s="110"/>
      <c r="WW4" s="110"/>
      <c r="WX4" s="110"/>
      <c r="WY4" s="110"/>
      <c r="WZ4" s="110"/>
      <c r="XA4" s="110"/>
      <c r="XB4" s="110"/>
      <c r="XC4" s="316"/>
      <c r="XD4" s="316"/>
      <c r="XE4" s="316"/>
      <c r="XF4" s="316"/>
      <c r="XG4" s="316"/>
      <c r="XH4" s="316"/>
      <c r="XI4" s="316"/>
      <c r="XJ4" s="316"/>
      <c r="XK4" s="316"/>
      <c r="XL4" s="316"/>
      <c r="XM4" s="316"/>
      <c r="XN4" s="316"/>
      <c r="XO4" s="316"/>
      <c r="XP4" s="316"/>
      <c r="XQ4" s="316"/>
      <c r="XR4" s="316"/>
      <c r="XS4" s="316"/>
      <c r="XT4" s="316"/>
      <c r="XU4" s="316"/>
      <c r="XV4" s="316"/>
      <c r="XW4" s="316"/>
      <c r="XX4" s="316"/>
      <c r="XY4" s="316"/>
      <c r="XZ4" s="316"/>
      <c r="YA4" s="316"/>
      <c r="YB4" s="316"/>
      <c r="YC4" s="316"/>
      <c r="YD4" s="316"/>
      <c r="YE4" s="316"/>
      <c r="YF4" s="316"/>
      <c r="YG4" s="316"/>
      <c r="YH4" s="316"/>
      <c r="YI4" s="316"/>
      <c r="YJ4" s="316"/>
      <c r="YK4" s="316"/>
      <c r="YL4" s="316"/>
      <c r="YM4" s="316"/>
      <c r="YN4" s="316"/>
      <c r="YO4" s="316"/>
      <c r="YP4" s="316"/>
      <c r="YQ4" s="316"/>
      <c r="YR4" s="316"/>
      <c r="YS4" s="316"/>
      <c r="YT4" s="316"/>
      <c r="YU4" s="316"/>
      <c r="YV4" s="316"/>
      <c r="YW4" s="316"/>
      <c r="YX4" s="316"/>
      <c r="YY4" s="316"/>
      <c r="YZ4" s="316"/>
      <c r="ZA4" s="316"/>
      <c r="ZB4" s="316"/>
      <c r="ZC4" s="316"/>
      <c r="ZD4" s="316"/>
      <c r="ZE4" s="316"/>
      <c r="ZF4" s="316"/>
      <c r="ZG4" s="316"/>
      <c r="ZH4" s="316"/>
      <c r="ZI4" s="316"/>
      <c r="ZJ4" s="316"/>
      <c r="ZK4" s="316"/>
      <c r="ZL4" s="316"/>
      <c r="ZM4" s="316"/>
      <c r="ZN4" s="316"/>
      <c r="ZO4" s="316"/>
      <c r="ZP4" s="316"/>
      <c r="ZQ4" s="838">
        <v>46022</v>
      </c>
      <c r="ZR4" s="838">
        <v>46387</v>
      </c>
    </row>
    <row r="5" spans="1:694" s="69" customFormat="1">
      <c r="A5" s="44"/>
      <c r="B5" s="44"/>
      <c r="C5" s="96"/>
      <c r="D5" s="163"/>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73"/>
      <c r="EK5" s="173"/>
      <c r="EL5" s="110"/>
      <c r="EM5" s="110"/>
      <c r="EN5" s="110"/>
      <c r="EO5" s="112"/>
      <c r="EP5" s="112"/>
      <c r="EQ5" s="112"/>
      <c r="ER5" s="112"/>
      <c r="ES5" s="112"/>
      <c r="ET5" s="112"/>
      <c r="EU5" s="112"/>
      <c r="EV5" s="112"/>
      <c r="EW5" s="112"/>
      <c r="EX5" s="112"/>
      <c r="EY5" s="112"/>
      <c r="EZ5" s="112"/>
      <c r="FA5" s="112"/>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c r="IW5" s="110"/>
      <c r="IX5" s="110"/>
      <c r="IY5" s="110"/>
      <c r="IZ5" s="110"/>
      <c r="JA5" s="110"/>
      <c r="JB5" s="110"/>
      <c r="JC5" s="110"/>
      <c r="JD5" s="110"/>
      <c r="JE5" s="110"/>
      <c r="JF5" s="110"/>
      <c r="JG5" s="110"/>
      <c r="JH5" s="110"/>
      <c r="JI5" s="110"/>
      <c r="JJ5" s="110"/>
      <c r="JK5" s="110"/>
      <c r="JL5" s="110"/>
      <c r="JM5" s="110"/>
      <c r="JN5" s="110"/>
      <c r="JO5" s="110"/>
      <c r="JP5" s="110"/>
      <c r="JQ5" s="110"/>
      <c r="JR5" s="98" t="s">
        <v>781</v>
      </c>
      <c r="JS5" s="98" t="s">
        <v>781</v>
      </c>
      <c r="JT5" s="99"/>
      <c r="JU5" s="99"/>
      <c r="JV5" s="99"/>
      <c r="JW5" s="99"/>
      <c r="JX5" s="99"/>
      <c r="JY5" s="99"/>
      <c r="JZ5" s="99"/>
      <c r="KA5" s="99"/>
      <c r="KB5" s="99"/>
      <c r="KC5" s="99"/>
      <c r="KD5" s="99"/>
      <c r="KE5" s="99"/>
      <c r="KF5" s="99"/>
      <c r="KG5" s="99"/>
      <c r="KH5" s="99"/>
      <c r="KI5" s="99"/>
      <c r="KJ5" s="110"/>
      <c r="KK5" s="110"/>
      <c r="KL5" s="110"/>
      <c r="KM5" s="110"/>
      <c r="KN5" s="110"/>
      <c r="KO5" s="110"/>
      <c r="KP5" s="110"/>
      <c r="KQ5" s="110"/>
      <c r="KR5" s="110"/>
      <c r="KS5" s="110"/>
      <c r="KT5" s="110"/>
      <c r="KU5" s="110"/>
      <c r="KV5" s="110"/>
      <c r="KW5" s="110"/>
      <c r="KX5" s="110"/>
      <c r="KY5" s="110"/>
      <c r="KZ5" s="110"/>
      <c r="LA5" s="110"/>
      <c r="LB5" s="110"/>
      <c r="LC5" s="110"/>
      <c r="LD5" s="110"/>
      <c r="LE5" s="110"/>
      <c r="LF5" s="110"/>
      <c r="LG5" s="110"/>
      <c r="LH5" s="110"/>
      <c r="LI5" s="110"/>
      <c r="LJ5" s="110"/>
      <c r="LK5" s="110"/>
      <c r="LL5" s="110"/>
      <c r="LM5" s="110"/>
      <c r="LN5" s="110"/>
      <c r="LO5" s="110"/>
      <c r="LP5" s="110"/>
      <c r="LQ5" s="110"/>
      <c r="LR5" s="110"/>
      <c r="LS5" s="110"/>
      <c r="LT5" s="110"/>
      <c r="LU5" s="110"/>
      <c r="LV5" s="110"/>
      <c r="LW5" s="110"/>
      <c r="LX5" s="110"/>
      <c r="LY5" s="110"/>
      <c r="LZ5" s="110"/>
      <c r="MA5" s="110"/>
      <c r="MB5" s="110"/>
      <c r="MC5" s="110"/>
      <c r="MD5" s="110"/>
      <c r="ME5" s="110"/>
      <c r="MF5" s="110"/>
      <c r="MG5" s="110"/>
      <c r="MH5" s="110"/>
      <c r="MI5" s="110"/>
      <c r="MJ5" s="110"/>
      <c r="MK5" s="110"/>
      <c r="ML5" s="110"/>
      <c r="MM5" s="110"/>
      <c r="MN5" s="110"/>
      <c r="MO5" s="110"/>
      <c r="MP5" s="110"/>
      <c r="MQ5" s="110"/>
      <c r="MR5" s="110"/>
      <c r="MS5" s="110"/>
      <c r="MT5" s="110"/>
      <c r="MU5" s="110"/>
      <c r="MV5" s="110"/>
      <c r="MW5" s="110"/>
      <c r="MX5" s="110"/>
      <c r="MY5" s="110"/>
      <c r="MZ5" s="110"/>
      <c r="NA5" s="110"/>
      <c r="NB5" s="110"/>
      <c r="NC5" s="110"/>
      <c r="ND5" s="110"/>
      <c r="NE5" s="110"/>
      <c r="NF5" s="110"/>
      <c r="NG5" s="110"/>
      <c r="NH5" s="110"/>
      <c r="NI5" s="110"/>
      <c r="NJ5" s="110"/>
      <c r="NK5" s="110"/>
      <c r="NL5" s="110"/>
      <c r="NM5" s="110"/>
      <c r="NN5" s="110"/>
      <c r="NO5" s="110"/>
      <c r="NP5" s="110"/>
      <c r="NQ5" s="110"/>
      <c r="NR5" s="110"/>
      <c r="NS5" s="110"/>
      <c r="NT5" s="110"/>
      <c r="NU5" s="110"/>
      <c r="NV5" s="110"/>
      <c r="NW5" s="110"/>
      <c r="NX5" s="110"/>
      <c r="NY5" s="110"/>
      <c r="NZ5" s="110"/>
      <c r="OA5" s="110"/>
      <c r="OB5" s="110"/>
      <c r="OC5" s="110"/>
      <c r="OD5" s="110"/>
      <c r="OE5" s="110"/>
      <c r="OF5" s="110"/>
      <c r="OG5" s="110"/>
      <c r="OH5" s="110"/>
      <c r="OI5" s="110"/>
      <c r="OJ5" s="110"/>
      <c r="OK5" s="110"/>
      <c r="OL5" s="110"/>
      <c r="OM5" s="110"/>
      <c r="ON5" s="110"/>
      <c r="OO5" s="110"/>
      <c r="OP5" s="110"/>
      <c r="OQ5" s="110"/>
      <c r="OR5" s="110"/>
      <c r="OS5" s="110"/>
      <c r="OT5" s="110"/>
      <c r="OU5" s="110"/>
      <c r="OV5" s="110"/>
      <c r="OW5" s="110"/>
      <c r="OX5" s="110"/>
      <c r="OY5" s="110"/>
      <c r="OZ5" s="98" t="s">
        <v>781</v>
      </c>
      <c r="PA5" s="98" t="s">
        <v>781</v>
      </c>
      <c r="PB5" s="96"/>
      <c r="PC5" s="99"/>
      <c r="PD5" s="99"/>
      <c r="PE5" s="99"/>
      <c r="PF5" s="99"/>
      <c r="PG5" s="99"/>
      <c r="PH5" s="99"/>
      <c r="PI5" s="99"/>
      <c r="PJ5" s="99"/>
      <c r="PK5" s="99"/>
      <c r="PL5" s="99"/>
      <c r="PM5" s="99"/>
      <c r="PN5" s="99"/>
      <c r="PO5" s="99"/>
      <c r="PP5" s="99"/>
      <c r="PQ5" s="99"/>
      <c r="PR5" s="110"/>
      <c r="PS5" s="110"/>
      <c r="PT5" s="110"/>
      <c r="PU5" s="110"/>
      <c r="PV5" s="110"/>
      <c r="PW5" s="110"/>
      <c r="PX5" s="110"/>
      <c r="PY5" s="110"/>
      <c r="PZ5" s="110"/>
      <c r="QA5" s="110"/>
      <c r="QB5" s="110"/>
      <c r="QC5" s="110"/>
      <c r="QD5" s="110"/>
      <c r="QE5" s="110"/>
      <c r="QF5" s="110"/>
      <c r="QG5" s="110"/>
      <c r="QH5" s="110"/>
      <c r="QI5" s="110"/>
      <c r="QJ5" s="110"/>
      <c r="QK5" s="110"/>
      <c r="QL5" s="110"/>
      <c r="QM5" s="110"/>
      <c r="QN5" s="110"/>
      <c r="QO5" s="110"/>
      <c r="QP5" s="110"/>
      <c r="QQ5" s="110"/>
      <c r="QR5" s="110"/>
      <c r="QS5" s="110"/>
      <c r="QT5" s="110"/>
      <c r="QU5" s="110"/>
      <c r="QV5" s="110"/>
      <c r="QW5" s="110"/>
      <c r="QX5" s="110"/>
      <c r="QY5" s="110"/>
      <c r="QZ5" s="110"/>
      <c r="RA5" s="110"/>
      <c r="RB5" s="110"/>
      <c r="RC5" s="110"/>
      <c r="RD5" s="110"/>
      <c r="RE5" s="110"/>
      <c r="RF5" s="110"/>
      <c r="RG5" s="110"/>
      <c r="RH5" s="110"/>
      <c r="RI5" s="110"/>
      <c r="RJ5" s="110"/>
      <c r="RK5" s="110"/>
      <c r="RL5" s="110"/>
      <c r="RM5" s="110"/>
      <c r="RN5" s="110"/>
      <c r="RO5" s="110"/>
      <c r="RP5" s="110"/>
      <c r="RQ5" s="110"/>
      <c r="RR5" s="110"/>
      <c r="RS5" s="110"/>
      <c r="RT5" s="110"/>
      <c r="RU5" s="110"/>
      <c r="RV5" s="110"/>
      <c r="RW5" s="110"/>
      <c r="RX5" s="110"/>
      <c r="RY5" s="110"/>
      <c r="RZ5" s="110"/>
      <c r="SA5" s="110"/>
      <c r="SB5" s="110"/>
      <c r="SC5" s="110"/>
      <c r="SD5" s="110"/>
      <c r="SE5" s="110"/>
      <c r="SF5" s="110"/>
      <c r="SG5" s="110"/>
      <c r="SH5" s="110"/>
      <c r="SI5" s="110"/>
      <c r="SJ5" s="110"/>
      <c r="SK5" s="110"/>
      <c r="SL5" s="110"/>
      <c r="SM5" s="110"/>
      <c r="SN5" s="110"/>
      <c r="SO5" s="110"/>
      <c r="SP5" s="110"/>
      <c r="SQ5" s="110"/>
      <c r="SR5" s="110"/>
      <c r="SS5" s="110"/>
      <c r="ST5" s="110"/>
      <c r="SU5" s="110"/>
      <c r="SV5" s="110"/>
      <c r="SW5" s="110"/>
      <c r="SX5" s="110"/>
      <c r="SY5" s="110"/>
      <c r="SZ5" s="110"/>
      <c r="TA5" s="110"/>
      <c r="TB5" s="110"/>
      <c r="TC5" s="110"/>
      <c r="TD5" s="110"/>
      <c r="TE5" s="110"/>
      <c r="TF5" s="110"/>
      <c r="TG5" s="110"/>
      <c r="TH5" s="110"/>
      <c r="TI5" s="110"/>
      <c r="TJ5" s="110"/>
      <c r="TK5" s="110"/>
      <c r="TL5" s="110"/>
      <c r="TM5" s="110"/>
      <c r="TN5" s="110"/>
      <c r="TO5" s="110"/>
      <c r="TP5" s="110"/>
      <c r="TQ5" s="110"/>
      <c r="TR5" s="110"/>
      <c r="TS5" s="110"/>
      <c r="TT5" s="110"/>
      <c r="TU5" s="110"/>
      <c r="TV5" s="110"/>
      <c r="TW5" s="110"/>
      <c r="TX5" s="110"/>
      <c r="TY5" s="110"/>
      <c r="TZ5" s="110"/>
      <c r="UA5" s="110"/>
      <c r="UB5" s="110"/>
      <c r="UC5" s="110"/>
      <c r="UD5" s="110"/>
      <c r="UE5" s="110"/>
      <c r="UF5" s="110"/>
      <c r="UG5" s="110"/>
      <c r="UH5" s="98" t="s">
        <v>781</v>
      </c>
      <c r="UI5" s="98" t="s">
        <v>781</v>
      </c>
      <c r="UK5" s="110"/>
      <c r="UL5" s="110"/>
      <c r="UM5" s="110"/>
      <c r="UN5" s="110"/>
      <c r="UO5" s="110"/>
      <c r="UP5" s="110"/>
      <c r="UQ5" s="110"/>
      <c r="UR5" s="110"/>
      <c r="US5" s="110"/>
      <c r="UT5" s="110"/>
      <c r="UU5" s="110"/>
      <c r="UV5" s="110"/>
      <c r="UW5" s="110"/>
      <c r="UX5" s="110"/>
      <c r="UY5" s="110"/>
      <c r="UZ5" s="110"/>
      <c r="VA5" s="110"/>
      <c r="VB5" s="110"/>
      <c r="VC5" s="110"/>
      <c r="VD5" s="110"/>
      <c r="VE5" s="110"/>
      <c r="VF5" s="110"/>
      <c r="VG5" s="110"/>
      <c r="VH5" s="110"/>
      <c r="VI5" s="110"/>
      <c r="VJ5" s="110"/>
      <c r="VK5" s="110"/>
      <c r="VL5" s="110"/>
      <c r="VM5" s="110"/>
      <c r="VN5" s="110"/>
      <c r="VO5" s="110"/>
      <c r="VP5" s="110"/>
      <c r="VQ5" s="110"/>
      <c r="VR5" s="110"/>
      <c r="VS5" s="110"/>
      <c r="VT5" s="110"/>
      <c r="VU5" s="110"/>
      <c r="VV5" s="110"/>
      <c r="VW5" s="110"/>
      <c r="VX5" s="110"/>
      <c r="VY5" s="110"/>
      <c r="VZ5" s="110"/>
      <c r="WA5" s="110"/>
      <c r="WB5" s="110"/>
      <c r="WC5" s="110"/>
      <c r="WD5" s="110"/>
      <c r="WE5" s="110"/>
      <c r="WF5" s="110"/>
      <c r="WG5" s="110"/>
      <c r="WH5" s="110"/>
      <c r="WI5" s="110"/>
      <c r="WJ5" s="110"/>
      <c r="WK5" s="110"/>
      <c r="WL5" s="110"/>
      <c r="WM5" s="110"/>
      <c r="WN5" s="110"/>
      <c r="WO5" s="110"/>
      <c r="WP5" s="110"/>
      <c r="WQ5" s="110"/>
      <c r="WR5" s="110"/>
      <c r="WS5" s="110"/>
      <c r="WT5" s="110"/>
      <c r="WU5" s="110"/>
      <c r="WV5" s="110"/>
      <c r="WW5" s="110"/>
      <c r="WX5" s="110"/>
      <c r="WY5" s="110"/>
      <c r="WZ5" s="110"/>
      <c r="XA5" s="110"/>
      <c r="XB5" s="110"/>
      <c r="XC5" s="110"/>
      <c r="XD5" s="110"/>
      <c r="XE5" s="110"/>
      <c r="XF5" s="110"/>
      <c r="XG5" s="110"/>
      <c r="XH5" s="110"/>
      <c r="XI5" s="110"/>
      <c r="XJ5" s="110"/>
      <c r="XK5" s="110"/>
      <c r="XL5" s="110"/>
      <c r="XM5" s="110"/>
      <c r="XN5" s="110"/>
      <c r="XO5" s="110"/>
      <c r="XP5" s="110"/>
      <c r="XQ5" s="110"/>
      <c r="XR5" s="110"/>
      <c r="XS5" s="110"/>
      <c r="XT5" s="110"/>
      <c r="XU5" s="110"/>
      <c r="XV5" s="110"/>
      <c r="XW5" s="110"/>
      <c r="XX5" s="110"/>
      <c r="XY5" s="110"/>
      <c r="XZ5" s="110"/>
      <c r="YA5" s="110"/>
      <c r="YB5" s="110"/>
      <c r="YC5" s="110"/>
      <c r="YD5" s="110"/>
      <c r="YE5" s="110"/>
      <c r="YF5" s="110"/>
      <c r="YG5" s="110"/>
      <c r="YH5" s="110"/>
      <c r="YI5" s="110"/>
      <c r="YJ5" s="110"/>
      <c r="YK5" s="110"/>
      <c r="YL5" s="110"/>
      <c r="YM5" s="110"/>
      <c r="YN5" s="110"/>
      <c r="YO5" s="110"/>
      <c r="YP5" s="110"/>
      <c r="YQ5" s="110"/>
      <c r="YR5" s="110"/>
      <c r="YS5" s="110"/>
      <c r="YT5" s="110"/>
      <c r="YU5" s="110"/>
      <c r="YV5" s="110"/>
      <c r="YW5" s="110"/>
      <c r="YX5" s="110"/>
      <c r="YY5" s="110"/>
      <c r="YZ5" s="110"/>
      <c r="ZA5" s="110"/>
      <c r="ZB5" s="110"/>
      <c r="ZC5" s="110"/>
      <c r="ZD5" s="110"/>
      <c r="ZE5" s="110"/>
      <c r="ZF5" s="110"/>
      <c r="ZG5" s="110"/>
      <c r="ZH5" s="110"/>
      <c r="ZI5" s="110"/>
      <c r="ZJ5" s="110"/>
      <c r="ZK5" s="110"/>
      <c r="ZL5" s="110"/>
      <c r="ZM5" s="110"/>
      <c r="ZN5" s="110"/>
      <c r="ZO5" s="110"/>
      <c r="ZP5" s="110"/>
      <c r="ZQ5" s="173"/>
      <c r="ZR5" s="173"/>
    </row>
    <row r="6" spans="1:694" s="90" customFormat="1">
      <c r="A6" s="69" t="s">
        <v>114</v>
      </c>
      <c r="D6" s="69" t="str">
        <f>Inputs!M4</f>
        <v>Actual</v>
      </c>
      <c r="E6" s="69" t="str">
        <f>Inputs!M5</f>
        <v>Actual</v>
      </c>
      <c r="F6" s="69" t="str">
        <f>Inputs!M6</f>
        <v>Actual</v>
      </c>
      <c r="G6" s="69" t="str">
        <f>Inputs!M7</f>
        <v>Actual</v>
      </c>
      <c r="H6" s="69" t="str">
        <f>Inputs!M8</f>
        <v>Actual</v>
      </c>
      <c r="I6" s="69" t="str">
        <f>Inputs!M9</f>
        <v>Actual</v>
      </c>
      <c r="J6" s="69" t="str">
        <f>Inputs!M10</f>
        <v>Actual</v>
      </c>
      <c r="K6" s="69" t="str">
        <f>Inputs!M11</f>
        <v>Actual</v>
      </c>
      <c r="L6" s="69" t="str">
        <f>Inputs!M12</f>
        <v>Actual</v>
      </c>
      <c r="M6" s="69" t="str">
        <f>Inputs!M13</f>
        <v>Actual</v>
      </c>
      <c r="N6" s="69" t="str">
        <f>Inputs!M14</f>
        <v>Actual</v>
      </c>
      <c r="O6" s="69" t="str">
        <f>Inputs!M15</f>
        <v>Actual</v>
      </c>
      <c r="P6" s="69" t="str">
        <f>Inputs!M16</f>
        <v>Actual</v>
      </c>
      <c r="Q6" s="69" t="str">
        <f>Inputs!M17</f>
        <v>Actual</v>
      </c>
      <c r="R6" s="69" t="str">
        <f>Inputs!M18</f>
        <v>Actual</v>
      </c>
      <c r="S6" s="69" t="str">
        <f>Inputs!M19</f>
        <v>Actual</v>
      </c>
      <c r="T6" s="69" t="str">
        <f>Inputs!M20</f>
        <v>Actual</v>
      </c>
      <c r="U6" s="69" t="str">
        <f>Inputs!M21</f>
        <v>Actual</v>
      </c>
      <c r="V6" s="69" t="str">
        <f>Inputs!M22</f>
        <v>Actual</v>
      </c>
      <c r="W6" s="69" t="str">
        <f>Inputs!M23</f>
        <v>Actual</v>
      </c>
      <c r="X6" s="69" t="str">
        <f>Inputs!M24</f>
        <v>Actual</v>
      </c>
      <c r="Y6" s="69" t="str">
        <f>Inputs!M25</f>
        <v>Actual</v>
      </c>
      <c r="Z6" s="69" t="str">
        <f>Inputs!M26</f>
        <v>Actual</v>
      </c>
      <c r="AA6" s="69" t="str">
        <f>Inputs!M27</f>
        <v>Actual</v>
      </c>
      <c r="AB6" s="69" t="str">
        <f>Inputs!M28</f>
        <v>Actual</v>
      </c>
      <c r="AC6" s="69" t="str">
        <f>Inputs!M29</f>
        <v>Actual</v>
      </c>
      <c r="AD6" s="69" t="str">
        <f>Inputs!M30</f>
        <v>Actual</v>
      </c>
      <c r="AE6" s="69" t="str">
        <f>Inputs!M31</f>
        <v>Actual</v>
      </c>
      <c r="AF6" s="69" t="str">
        <f>Inputs!M32</f>
        <v>Actual</v>
      </c>
      <c r="AG6" s="69" t="str">
        <f>Inputs!M33</f>
        <v>Actual</v>
      </c>
      <c r="AH6" s="42" t="str">
        <f>Inputs!M34</f>
        <v>Actual</v>
      </c>
      <c r="AI6" s="42" t="str">
        <f>Inputs!M35</f>
        <v>Actual</v>
      </c>
      <c r="AJ6" s="42" t="str">
        <f>Inputs!M36</f>
        <v>Actual</v>
      </c>
      <c r="AK6" s="42" t="str">
        <f>Inputs!M37</f>
        <v>Actual</v>
      </c>
      <c r="AL6" s="42" t="str">
        <f>Inputs!M38</f>
        <v>Actual</v>
      </c>
      <c r="AM6" s="42" t="str">
        <f>Inputs!M39</f>
        <v>Actual</v>
      </c>
      <c r="AN6" s="42" t="str">
        <f>Inputs!M40</f>
        <v>Actual</v>
      </c>
      <c r="AO6" s="42" t="str">
        <f>Inputs!M41</f>
        <v>Actual</v>
      </c>
      <c r="AP6" s="42" t="str">
        <f>Inputs!M42</f>
        <v>Actual</v>
      </c>
      <c r="AQ6" s="42" t="str">
        <f>Inputs!M43</f>
        <v>Actual</v>
      </c>
      <c r="AR6" s="42" t="str">
        <f>Inputs!M44</f>
        <v>Actual</v>
      </c>
      <c r="AS6" s="42" t="str">
        <f>Inputs!M45</f>
        <v>Actual</v>
      </c>
      <c r="AT6" s="42" t="str">
        <f>Inputs!M46</f>
        <v>Actual</v>
      </c>
      <c r="AU6" s="42" t="str">
        <f>Inputs!M47</f>
        <v>Actual</v>
      </c>
      <c r="AV6" s="42" t="str">
        <f>Inputs!M48</f>
        <v>Actual</v>
      </c>
      <c r="AW6" s="42" t="str">
        <f>Inputs!M49</f>
        <v>Actual</v>
      </c>
      <c r="AX6" s="42" t="str">
        <f>Inputs!M50</f>
        <v>Actual</v>
      </c>
      <c r="AY6" s="42" t="str">
        <f>Inputs!M51</f>
        <v>Actual</v>
      </c>
      <c r="AZ6" s="42" t="str">
        <f>Inputs!M52</f>
        <v>Actual</v>
      </c>
      <c r="BA6" s="42" t="str">
        <f>Inputs!M53</f>
        <v>Actual</v>
      </c>
      <c r="BB6" s="42" t="str">
        <f>Inputs!M54</f>
        <v>Actual</v>
      </c>
      <c r="BC6" s="42" t="str">
        <f>Inputs!M55</f>
        <v>Actual</v>
      </c>
      <c r="BD6" s="42" t="str">
        <f>Inputs!M56</f>
        <v>Actual</v>
      </c>
      <c r="BE6" s="42" t="str">
        <f>Inputs!M57</f>
        <v>Actual</v>
      </c>
      <c r="BF6" s="42" t="str">
        <f>Inputs!M58</f>
        <v>Actual</v>
      </c>
      <c r="BG6" s="42" t="str">
        <f>Inputs!M59</f>
        <v>Actual</v>
      </c>
      <c r="BH6" s="42" t="str">
        <f>Inputs!M60</f>
        <v>Actual</v>
      </c>
      <c r="BI6" s="42" t="str">
        <f>Inputs!M61</f>
        <v>Actual</v>
      </c>
      <c r="BJ6" s="42" t="str">
        <f t="shared" ref="BJ6:CB6" si="0">+BI6</f>
        <v>Actual</v>
      </c>
      <c r="BK6" s="42" t="str">
        <f t="shared" si="0"/>
        <v>Actual</v>
      </c>
      <c r="BL6" s="42" t="str">
        <f t="shared" si="0"/>
        <v>Actual</v>
      </c>
      <c r="BM6" s="42" t="str">
        <f t="shared" si="0"/>
        <v>Actual</v>
      </c>
      <c r="BN6" s="42" t="str">
        <f t="shared" si="0"/>
        <v>Actual</v>
      </c>
      <c r="BO6" s="42" t="str">
        <f t="shared" si="0"/>
        <v>Actual</v>
      </c>
      <c r="BP6" s="42" t="str">
        <f t="shared" si="0"/>
        <v>Actual</v>
      </c>
      <c r="BQ6" s="42" t="str">
        <f t="shared" si="0"/>
        <v>Actual</v>
      </c>
      <c r="BR6" s="42" t="str">
        <f t="shared" si="0"/>
        <v>Actual</v>
      </c>
      <c r="BS6" s="42" t="str">
        <f t="shared" si="0"/>
        <v>Actual</v>
      </c>
      <c r="BT6" s="42" t="str">
        <f t="shared" si="0"/>
        <v>Actual</v>
      </c>
      <c r="BU6" s="42" t="str">
        <f t="shared" si="0"/>
        <v>Actual</v>
      </c>
      <c r="BV6" s="42" t="str">
        <f t="shared" si="0"/>
        <v>Actual</v>
      </c>
      <c r="BW6" s="42" t="str">
        <f t="shared" si="0"/>
        <v>Actual</v>
      </c>
      <c r="BX6" s="42" t="str">
        <f t="shared" si="0"/>
        <v>Actual</v>
      </c>
      <c r="BY6" s="42" t="str">
        <f t="shared" si="0"/>
        <v>Actual</v>
      </c>
      <c r="BZ6" s="42" t="str">
        <f t="shared" si="0"/>
        <v>Actual</v>
      </c>
      <c r="CA6" s="42" t="str">
        <f t="shared" si="0"/>
        <v>Actual</v>
      </c>
      <c r="CB6" s="42" t="str">
        <f t="shared" si="0"/>
        <v>Actual</v>
      </c>
      <c r="CC6" s="42" t="str">
        <f t="shared" ref="CC6:CH6" si="1">+CB6</f>
        <v>Actual</v>
      </c>
      <c r="CD6" s="42" t="str">
        <f>+CC6</f>
        <v>Actual</v>
      </c>
      <c r="CE6" s="42" t="str">
        <f t="shared" si="1"/>
        <v>Actual</v>
      </c>
      <c r="CF6" s="42" t="str">
        <f t="shared" si="1"/>
        <v>Actual</v>
      </c>
      <c r="CG6" s="42" t="str">
        <f t="shared" si="1"/>
        <v>Actual</v>
      </c>
      <c r="CH6" s="42" t="str">
        <f t="shared" si="1"/>
        <v>Actual</v>
      </c>
      <c r="CI6" s="42" t="str">
        <f t="shared" ref="CI6:CR6" si="2">+CH6</f>
        <v>Actual</v>
      </c>
      <c r="CJ6" s="42" t="str">
        <f t="shared" si="2"/>
        <v>Actual</v>
      </c>
      <c r="CK6" s="42" t="str">
        <f t="shared" si="2"/>
        <v>Actual</v>
      </c>
      <c r="CL6" s="42" t="str">
        <f t="shared" si="2"/>
        <v>Actual</v>
      </c>
      <c r="CM6" s="42" t="str">
        <f t="shared" si="2"/>
        <v>Actual</v>
      </c>
      <c r="CN6" s="42" t="str">
        <f t="shared" si="2"/>
        <v>Actual</v>
      </c>
      <c r="CO6" s="42" t="str">
        <f t="shared" si="2"/>
        <v>Actual</v>
      </c>
      <c r="CP6" s="42" t="str">
        <f t="shared" si="2"/>
        <v>Actual</v>
      </c>
      <c r="CQ6" s="42" t="str">
        <f t="shared" si="2"/>
        <v>Actual</v>
      </c>
      <c r="CR6" s="42" t="str">
        <f t="shared" si="2"/>
        <v>Actual</v>
      </c>
      <c r="CS6" s="42" t="s">
        <v>782</v>
      </c>
      <c r="CT6" s="42" t="str">
        <f t="shared" ref="CT6:DD6" si="3">+CS6</f>
        <v>Actual</v>
      </c>
      <c r="CU6" s="42" t="str">
        <f t="shared" si="3"/>
        <v>Actual</v>
      </c>
      <c r="CV6" s="42" t="str">
        <f t="shared" si="3"/>
        <v>Actual</v>
      </c>
      <c r="CW6" s="42" t="str">
        <f t="shared" si="3"/>
        <v>Actual</v>
      </c>
      <c r="CX6" s="42" t="str">
        <f t="shared" si="3"/>
        <v>Actual</v>
      </c>
      <c r="CY6" s="42" t="str">
        <f t="shared" si="3"/>
        <v>Actual</v>
      </c>
      <c r="CZ6" s="42" t="str">
        <f t="shared" si="3"/>
        <v>Actual</v>
      </c>
      <c r="DA6" s="42" t="str">
        <f t="shared" si="3"/>
        <v>Actual</v>
      </c>
      <c r="DB6" s="42" t="str">
        <f t="shared" si="3"/>
        <v>Actual</v>
      </c>
      <c r="DC6" s="42" t="str">
        <f t="shared" si="3"/>
        <v>Actual</v>
      </c>
      <c r="DD6" s="42" t="str">
        <f t="shared" si="3"/>
        <v>Actual</v>
      </c>
      <c r="DE6" s="42" t="s">
        <v>782</v>
      </c>
      <c r="DF6" s="42" t="s">
        <v>782</v>
      </c>
      <c r="DG6" s="42" t="s">
        <v>782</v>
      </c>
      <c r="DH6" s="42" t="s">
        <v>782</v>
      </c>
      <c r="DI6" s="42" t="s">
        <v>782</v>
      </c>
      <c r="DJ6" s="42" t="s">
        <v>782</v>
      </c>
      <c r="DK6" s="42" t="s">
        <v>782</v>
      </c>
      <c r="DL6" s="42" t="s">
        <v>782</v>
      </c>
      <c r="DM6" s="42" t="s">
        <v>782</v>
      </c>
      <c r="DN6" s="42" t="s">
        <v>782</v>
      </c>
      <c r="DO6" s="42" t="s">
        <v>782</v>
      </c>
      <c r="DP6" s="42" t="s">
        <v>782</v>
      </c>
      <c r="DQ6" s="42" t="s">
        <v>783</v>
      </c>
      <c r="DR6" s="42" t="str">
        <f t="shared" ref="DR6:EI6" si="4">+DQ6</f>
        <v>Projected</v>
      </c>
      <c r="DS6" s="42" t="str">
        <f t="shared" si="4"/>
        <v>Projected</v>
      </c>
      <c r="DT6" s="42" t="str">
        <f t="shared" si="4"/>
        <v>Projected</v>
      </c>
      <c r="DU6" s="42" t="str">
        <f t="shared" si="4"/>
        <v>Projected</v>
      </c>
      <c r="DV6" s="42" t="str">
        <f t="shared" si="4"/>
        <v>Projected</v>
      </c>
      <c r="DW6" s="42" t="str">
        <f t="shared" si="4"/>
        <v>Projected</v>
      </c>
      <c r="DX6" s="42" t="str">
        <f t="shared" si="4"/>
        <v>Projected</v>
      </c>
      <c r="DY6" s="42" t="str">
        <f t="shared" si="4"/>
        <v>Projected</v>
      </c>
      <c r="DZ6" s="42" t="str">
        <f t="shared" si="4"/>
        <v>Projected</v>
      </c>
      <c r="EA6" s="42" t="str">
        <f t="shared" si="4"/>
        <v>Projected</v>
      </c>
      <c r="EB6" s="42" t="str">
        <f t="shared" si="4"/>
        <v>Projected</v>
      </c>
      <c r="EC6" s="42" t="str">
        <f t="shared" si="4"/>
        <v>Projected</v>
      </c>
      <c r="ED6" s="42" t="str">
        <f t="shared" si="4"/>
        <v>Projected</v>
      </c>
      <c r="EE6" s="42" t="str">
        <f t="shared" si="4"/>
        <v>Projected</v>
      </c>
      <c r="EF6" s="42" t="str">
        <f t="shared" si="4"/>
        <v>Projected</v>
      </c>
      <c r="EG6" s="42" t="str">
        <f t="shared" si="4"/>
        <v>Projected</v>
      </c>
      <c r="EH6" s="42" t="str">
        <f t="shared" si="4"/>
        <v>Projected</v>
      </c>
      <c r="EI6" s="42" t="str">
        <f t="shared" si="4"/>
        <v>Projected</v>
      </c>
      <c r="EJ6" s="69" t="s">
        <v>784</v>
      </c>
      <c r="EK6" s="69" t="s">
        <v>784</v>
      </c>
      <c r="EL6" s="92"/>
      <c r="EM6" s="42" t="str">
        <f t="shared" ref="EM6:EV7" si="5">E6</f>
        <v>Actual</v>
      </c>
      <c r="EN6" s="42" t="str">
        <f t="shared" si="5"/>
        <v>Actual</v>
      </c>
      <c r="EO6" s="42" t="str">
        <f t="shared" si="5"/>
        <v>Actual</v>
      </c>
      <c r="EP6" s="42" t="str">
        <f t="shared" si="5"/>
        <v>Actual</v>
      </c>
      <c r="EQ6" s="42" t="str">
        <f t="shared" si="5"/>
        <v>Actual</v>
      </c>
      <c r="ER6" s="42" t="str">
        <f t="shared" si="5"/>
        <v>Actual</v>
      </c>
      <c r="ES6" s="42" t="str">
        <f t="shared" si="5"/>
        <v>Actual</v>
      </c>
      <c r="ET6" s="42" t="str">
        <f t="shared" si="5"/>
        <v>Actual</v>
      </c>
      <c r="EU6" s="42" t="str">
        <f t="shared" si="5"/>
        <v>Actual</v>
      </c>
      <c r="EV6" s="42" t="str">
        <f t="shared" si="5"/>
        <v>Actual</v>
      </c>
      <c r="EW6" s="42" t="str">
        <f t="shared" ref="EW6:FF7" si="6">O6</f>
        <v>Actual</v>
      </c>
      <c r="EX6" s="42" t="str">
        <f t="shared" si="6"/>
        <v>Actual</v>
      </c>
      <c r="EY6" s="42" t="str">
        <f t="shared" si="6"/>
        <v>Actual</v>
      </c>
      <c r="EZ6" s="42" t="str">
        <f t="shared" si="6"/>
        <v>Actual</v>
      </c>
      <c r="FA6" s="42" t="str">
        <f t="shared" si="6"/>
        <v>Actual</v>
      </c>
      <c r="FB6" s="42" t="str">
        <f t="shared" si="6"/>
        <v>Actual</v>
      </c>
      <c r="FC6" s="42" t="str">
        <f t="shared" si="6"/>
        <v>Actual</v>
      </c>
      <c r="FD6" s="42" t="str">
        <f t="shared" si="6"/>
        <v>Actual</v>
      </c>
      <c r="FE6" s="42" t="str">
        <f t="shared" si="6"/>
        <v>Actual</v>
      </c>
      <c r="FF6" s="42" t="str">
        <f t="shared" si="6"/>
        <v>Actual</v>
      </c>
      <c r="FG6" s="42" t="str">
        <f t="shared" ref="FG6:FP7" si="7">Y6</f>
        <v>Actual</v>
      </c>
      <c r="FH6" s="42" t="str">
        <f t="shared" si="7"/>
        <v>Actual</v>
      </c>
      <c r="FI6" s="42" t="str">
        <f t="shared" si="7"/>
        <v>Actual</v>
      </c>
      <c r="FJ6" s="42" t="str">
        <f t="shared" si="7"/>
        <v>Actual</v>
      </c>
      <c r="FK6" s="42" t="str">
        <f t="shared" si="7"/>
        <v>Actual</v>
      </c>
      <c r="FL6" s="42" t="str">
        <f t="shared" si="7"/>
        <v>Actual</v>
      </c>
      <c r="FM6" s="42" t="str">
        <f t="shared" si="7"/>
        <v>Actual</v>
      </c>
      <c r="FN6" s="42" t="str">
        <f t="shared" si="7"/>
        <v>Actual</v>
      </c>
      <c r="FO6" s="42" t="str">
        <f t="shared" si="7"/>
        <v>Actual</v>
      </c>
      <c r="FP6" s="42" t="str">
        <f t="shared" si="7"/>
        <v>Actual</v>
      </c>
      <c r="FQ6" s="42" t="str">
        <f t="shared" ref="FQ6:FZ7" si="8">AI6</f>
        <v>Actual</v>
      </c>
      <c r="FR6" s="42" t="str">
        <f t="shared" si="8"/>
        <v>Actual</v>
      </c>
      <c r="FS6" s="42" t="str">
        <f t="shared" si="8"/>
        <v>Actual</v>
      </c>
      <c r="FT6" s="42" t="str">
        <f t="shared" si="8"/>
        <v>Actual</v>
      </c>
      <c r="FU6" s="42" t="str">
        <f t="shared" si="8"/>
        <v>Actual</v>
      </c>
      <c r="FV6" s="42" t="str">
        <f t="shared" si="8"/>
        <v>Actual</v>
      </c>
      <c r="FW6" s="42" t="str">
        <f t="shared" si="8"/>
        <v>Actual</v>
      </c>
      <c r="FX6" s="42" t="str">
        <f t="shared" si="8"/>
        <v>Actual</v>
      </c>
      <c r="FY6" s="42" t="str">
        <f t="shared" si="8"/>
        <v>Actual</v>
      </c>
      <c r="FZ6" s="42" t="str">
        <f t="shared" si="8"/>
        <v>Actual</v>
      </c>
      <c r="GA6" s="42" t="str">
        <f t="shared" ref="GA6:GJ7" si="9">AS6</f>
        <v>Actual</v>
      </c>
      <c r="GB6" s="42" t="str">
        <f t="shared" si="9"/>
        <v>Actual</v>
      </c>
      <c r="GC6" s="42" t="str">
        <f t="shared" si="9"/>
        <v>Actual</v>
      </c>
      <c r="GD6" s="42" t="str">
        <f t="shared" si="9"/>
        <v>Actual</v>
      </c>
      <c r="GE6" s="42" t="str">
        <f t="shared" si="9"/>
        <v>Actual</v>
      </c>
      <c r="GF6" s="42" t="str">
        <f t="shared" si="9"/>
        <v>Actual</v>
      </c>
      <c r="GG6" s="42" t="str">
        <f t="shared" si="9"/>
        <v>Actual</v>
      </c>
      <c r="GH6" s="42" t="str">
        <f t="shared" si="9"/>
        <v>Actual</v>
      </c>
      <c r="GI6" s="42" t="str">
        <f t="shared" si="9"/>
        <v>Actual</v>
      </c>
      <c r="GJ6" s="42" t="str">
        <f t="shared" si="9"/>
        <v>Actual</v>
      </c>
      <c r="GK6" s="42" t="str">
        <f t="shared" ref="GK6:GT7" si="10">BC6</f>
        <v>Actual</v>
      </c>
      <c r="GL6" s="42" t="str">
        <f t="shared" si="10"/>
        <v>Actual</v>
      </c>
      <c r="GM6" s="42" t="str">
        <f t="shared" si="10"/>
        <v>Actual</v>
      </c>
      <c r="GN6" s="42" t="str">
        <f t="shared" si="10"/>
        <v>Actual</v>
      </c>
      <c r="GO6" s="42" t="str">
        <f t="shared" si="10"/>
        <v>Actual</v>
      </c>
      <c r="GP6" s="42" t="str">
        <f t="shared" si="10"/>
        <v>Actual</v>
      </c>
      <c r="GQ6" s="42" t="str">
        <f t="shared" si="10"/>
        <v>Actual</v>
      </c>
      <c r="GR6" s="42" t="str">
        <f t="shared" si="10"/>
        <v>Actual</v>
      </c>
      <c r="GS6" s="42" t="str">
        <f t="shared" si="10"/>
        <v>Actual</v>
      </c>
      <c r="GT6" s="42" t="str">
        <f t="shared" si="10"/>
        <v>Actual</v>
      </c>
      <c r="GU6" s="42" t="str">
        <f t="shared" ref="GU6:HD7" si="11">BM6</f>
        <v>Actual</v>
      </c>
      <c r="GV6" s="42" t="str">
        <f t="shared" si="11"/>
        <v>Actual</v>
      </c>
      <c r="GW6" s="42" t="str">
        <f t="shared" si="11"/>
        <v>Actual</v>
      </c>
      <c r="GX6" s="42" t="str">
        <f t="shared" si="11"/>
        <v>Actual</v>
      </c>
      <c r="GY6" s="42" t="str">
        <f t="shared" si="11"/>
        <v>Actual</v>
      </c>
      <c r="GZ6" s="42" t="str">
        <f t="shared" si="11"/>
        <v>Actual</v>
      </c>
      <c r="HA6" s="42" t="str">
        <f t="shared" si="11"/>
        <v>Actual</v>
      </c>
      <c r="HB6" s="42" t="str">
        <f t="shared" si="11"/>
        <v>Actual</v>
      </c>
      <c r="HC6" s="42" t="str">
        <f t="shared" si="11"/>
        <v>Actual</v>
      </c>
      <c r="HD6" s="42" t="str">
        <f t="shared" si="11"/>
        <v>Actual</v>
      </c>
      <c r="HE6" s="42" t="str">
        <f t="shared" ref="HE6:HN7" si="12">BW6</f>
        <v>Actual</v>
      </c>
      <c r="HF6" s="42" t="str">
        <f t="shared" si="12"/>
        <v>Actual</v>
      </c>
      <c r="HG6" s="42" t="str">
        <f t="shared" si="12"/>
        <v>Actual</v>
      </c>
      <c r="HH6" s="42" t="str">
        <f t="shared" si="12"/>
        <v>Actual</v>
      </c>
      <c r="HI6" s="42" t="str">
        <f t="shared" si="12"/>
        <v>Actual</v>
      </c>
      <c r="HJ6" s="42" t="str">
        <f t="shared" si="12"/>
        <v>Actual</v>
      </c>
      <c r="HK6" s="42" t="str">
        <f t="shared" si="12"/>
        <v>Actual</v>
      </c>
      <c r="HL6" s="42" t="str">
        <f t="shared" si="12"/>
        <v>Actual</v>
      </c>
      <c r="HM6" s="42" t="str">
        <f t="shared" si="12"/>
        <v>Actual</v>
      </c>
      <c r="HN6" s="42" t="str">
        <f t="shared" si="12"/>
        <v>Actual</v>
      </c>
      <c r="HO6" s="42" t="str">
        <f t="shared" ref="HO6:HP7" si="13">CG6</f>
        <v>Actual</v>
      </c>
      <c r="HP6" s="42" t="str">
        <f t="shared" si="13"/>
        <v>Actual</v>
      </c>
      <c r="HQ6" s="42" t="str">
        <f>+HP6</f>
        <v>Actual</v>
      </c>
      <c r="HR6" s="42" t="str">
        <f t="shared" ref="HR6:HX6" si="14">+HQ6</f>
        <v>Actual</v>
      </c>
      <c r="HS6" s="42" t="str">
        <f t="shared" si="14"/>
        <v>Actual</v>
      </c>
      <c r="HT6" s="42" t="str">
        <f t="shared" si="14"/>
        <v>Actual</v>
      </c>
      <c r="HU6" s="42" t="str">
        <f t="shared" si="14"/>
        <v>Actual</v>
      </c>
      <c r="HV6" s="42" t="str">
        <f t="shared" si="14"/>
        <v>Actual</v>
      </c>
      <c r="HW6" s="42" t="str">
        <f t="shared" si="14"/>
        <v>Actual</v>
      </c>
      <c r="HX6" s="42" t="str">
        <f t="shared" si="14"/>
        <v>Actual</v>
      </c>
      <c r="HY6" s="42" t="str">
        <f t="shared" ref="HY6:IH7" si="15">CQ6</f>
        <v>Actual</v>
      </c>
      <c r="HZ6" s="42" t="str">
        <f t="shared" si="15"/>
        <v>Actual</v>
      </c>
      <c r="IA6" s="42" t="str">
        <f t="shared" si="15"/>
        <v>Actual</v>
      </c>
      <c r="IB6" s="42" t="str">
        <f t="shared" si="15"/>
        <v>Actual</v>
      </c>
      <c r="IC6" s="42" t="str">
        <f t="shared" si="15"/>
        <v>Actual</v>
      </c>
      <c r="ID6" s="42" t="str">
        <f t="shared" si="15"/>
        <v>Actual</v>
      </c>
      <c r="IE6" s="42" t="str">
        <f t="shared" si="15"/>
        <v>Actual</v>
      </c>
      <c r="IF6" s="42" t="str">
        <f t="shared" si="15"/>
        <v>Actual</v>
      </c>
      <c r="IG6" s="42" t="str">
        <f t="shared" si="15"/>
        <v>Actual</v>
      </c>
      <c r="IH6" s="42" t="str">
        <f t="shared" si="15"/>
        <v>Actual</v>
      </c>
      <c r="II6" s="42" t="str">
        <f t="shared" ref="II6:IR7" si="16">DA6</f>
        <v>Actual</v>
      </c>
      <c r="IJ6" s="42" t="str">
        <f t="shared" si="16"/>
        <v>Actual</v>
      </c>
      <c r="IK6" s="42" t="str">
        <f t="shared" si="16"/>
        <v>Actual</v>
      </c>
      <c r="IL6" s="42" t="str">
        <f t="shared" si="16"/>
        <v>Actual</v>
      </c>
      <c r="IM6" s="42" t="str">
        <f t="shared" si="16"/>
        <v>Actual</v>
      </c>
      <c r="IN6" s="42" t="str">
        <f t="shared" si="16"/>
        <v>Actual</v>
      </c>
      <c r="IO6" s="42" t="str">
        <f t="shared" si="16"/>
        <v>Actual</v>
      </c>
      <c r="IP6" s="42" t="str">
        <f t="shared" si="16"/>
        <v>Actual</v>
      </c>
      <c r="IQ6" s="42" t="str">
        <f t="shared" si="16"/>
        <v>Actual</v>
      </c>
      <c r="IR6" s="42" t="str">
        <f t="shared" si="16"/>
        <v>Actual</v>
      </c>
      <c r="IS6" s="42" t="str">
        <f t="shared" ref="IS6:JB7" si="17">DK6</f>
        <v>Actual</v>
      </c>
      <c r="IT6" s="42" t="str">
        <f t="shared" si="17"/>
        <v>Actual</v>
      </c>
      <c r="IU6" s="42" t="str">
        <f t="shared" si="17"/>
        <v>Actual</v>
      </c>
      <c r="IV6" s="42" t="str">
        <f t="shared" si="17"/>
        <v>Actual</v>
      </c>
      <c r="IW6" s="42" t="str">
        <f t="shared" si="17"/>
        <v>Actual</v>
      </c>
      <c r="IX6" s="42" t="str">
        <f t="shared" si="17"/>
        <v>Actual</v>
      </c>
      <c r="IY6" s="42" t="str">
        <f t="shared" si="17"/>
        <v>Projected</v>
      </c>
      <c r="IZ6" s="42" t="str">
        <f t="shared" si="17"/>
        <v>Projected</v>
      </c>
      <c r="JA6" s="42" t="str">
        <f t="shared" si="17"/>
        <v>Projected</v>
      </c>
      <c r="JB6" s="42" t="str">
        <f t="shared" si="17"/>
        <v>Projected</v>
      </c>
      <c r="JC6" s="42" t="str">
        <f t="shared" ref="JC6:JL7" si="18">DU6</f>
        <v>Projected</v>
      </c>
      <c r="JD6" s="42" t="str">
        <f t="shared" si="18"/>
        <v>Projected</v>
      </c>
      <c r="JE6" s="42" t="str">
        <f t="shared" si="18"/>
        <v>Projected</v>
      </c>
      <c r="JF6" s="42" t="str">
        <f t="shared" si="18"/>
        <v>Projected</v>
      </c>
      <c r="JG6" s="42" t="str">
        <f t="shared" si="18"/>
        <v>Projected</v>
      </c>
      <c r="JH6" s="42" t="str">
        <f t="shared" si="18"/>
        <v>Projected</v>
      </c>
      <c r="JI6" s="42" t="str">
        <f t="shared" si="18"/>
        <v>Projected</v>
      </c>
      <c r="JJ6" s="42" t="str">
        <f t="shared" si="18"/>
        <v>Projected</v>
      </c>
      <c r="JK6" s="42" t="str">
        <f t="shared" si="18"/>
        <v>Projected</v>
      </c>
      <c r="JL6" s="42" t="str">
        <f t="shared" si="18"/>
        <v>Projected</v>
      </c>
      <c r="JM6" s="42" t="str">
        <f t="shared" ref="JM6:JQ7" si="19">EE6</f>
        <v>Projected</v>
      </c>
      <c r="JN6" s="42" t="str">
        <f t="shared" si="19"/>
        <v>Projected</v>
      </c>
      <c r="JO6" s="42" t="str">
        <f t="shared" si="19"/>
        <v>Projected</v>
      </c>
      <c r="JP6" s="42" t="str">
        <f t="shared" si="19"/>
        <v>Projected</v>
      </c>
      <c r="JQ6" s="42" t="str">
        <f t="shared" si="19"/>
        <v>Projected</v>
      </c>
      <c r="JR6" s="439" t="s">
        <v>398</v>
      </c>
      <c r="JS6" s="439" t="s">
        <v>398</v>
      </c>
      <c r="JU6" s="42" t="str">
        <f t="shared" ref="JU6:KD7" si="20">EM6</f>
        <v>Actual</v>
      </c>
      <c r="JV6" s="42" t="str">
        <f t="shared" si="20"/>
        <v>Actual</v>
      </c>
      <c r="JW6" s="42" t="str">
        <f t="shared" si="20"/>
        <v>Actual</v>
      </c>
      <c r="JX6" s="42" t="str">
        <f t="shared" si="20"/>
        <v>Actual</v>
      </c>
      <c r="JY6" s="42" t="str">
        <f t="shared" si="20"/>
        <v>Actual</v>
      </c>
      <c r="JZ6" s="42" t="str">
        <f t="shared" si="20"/>
        <v>Actual</v>
      </c>
      <c r="KA6" s="42" t="str">
        <f t="shared" si="20"/>
        <v>Actual</v>
      </c>
      <c r="KB6" s="42" t="str">
        <f t="shared" si="20"/>
        <v>Actual</v>
      </c>
      <c r="KC6" s="42" t="str">
        <f t="shared" si="20"/>
        <v>Actual</v>
      </c>
      <c r="KD6" s="42" t="str">
        <f t="shared" si="20"/>
        <v>Actual</v>
      </c>
      <c r="KE6" s="42" t="str">
        <f t="shared" ref="KE6:KN7" si="21">EW6</f>
        <v>Actual</v>
      </c>
      <c r="KF6" s="42" t="str">
        <f t="shared" si="21"/>
        <v>Actual</v>
      </c>
      <c r="KG6" s="42" t="str">
        <f t="shared" si="21"/>
        <v>Actual</v>
      </c>
      <c r="KH6" s="42" t="str">
        <f t="shared" si="21"/>
        <v>Actual</v>
      </c>
      <c r="KI6" s="42" t="str">
        <f t="shared" si="21"/>
        <v>Actual</v>
      </c>
      <c r="KJ6" s="42" t="str">
        <f t="shared" si="21"/>
        <v>Actual</v>
      </c>
      <c r="KK6" s="42" t="str">
        <f t="shared" si="21"/>
        <v>Actual</v>
      </c>
      <c r="KL6" s="42" t="str">
        <f t="shared" si="21"/>
        <v>Actual</v>
      </c>
      <c r="KM6" s="42" t="str">
        <f t="shared" si="21"/>
        <v>Actual</v>
      </c>
      <c r="KN6" s="42" t="str">
        <f t="shared" si="21"/>
        <v>Actual</v>
      </c>
      <c r="KO6" s="42" t="str">
        <f t="shared" ref="KO6:KX7" si="22">FG6</f>
        <v>Actual</v>
      </c>
      <c r="KP6" s="42" t="str">
        <f t="shared" si="22"/>
        <v>Actual</v>
      </c>
      <c r="KQ6" s="42" t="str">
        <f t="shared" si="22"/>
        <v>Actual</v>
      </c>
      <c r="KR6" s="42" t="str">
        <f t="shared" si="22"/>
        <v>Actual</v>
      </c>
      <c r="KS6" s="42" t="str">
        <f t="shared" si="22"/>
        <v>Actual</v>
      </c>
      <c r="KT6" s="42" t="str">
        <f t="shared" si="22"/>
        <v>Actual</v>
      </c>
      <c r="KU6" s="42" t="str">
        <f t="shared" si="22"/>
        <v>Actual</v>
      </c>
      <c r="KV6" s="42" t="str">
        <f t="shared" si="22"/>
        <v>Actual</v>
      </c>
      <c r="KW6" s="42" t="str">
        <f t="shared" si="22"/>
        <v>Actual</v>
      </c>
      <c r="KX6" s="42" t="str">
        <f t="shared" si="22"/>
        <v>Actual</v>
      </c>
      <c r="KY6" s="42" t="str">
        <f t="shared" ref="KY6:LH7" si="23">FQ6</f>
        <v>Actual</v>
      </c>
      <c r="KZ6" s="42" t="str">
        <f t="shared" si="23"/>
        <v>Actual</v>
      </c>
      <c r="LA6" s="42" t="str">
        <f t="shared" si="23"/>
        <v>Actual</v>
      </c>
      <c r="LB6" s="42" t="str">
        <f t="shared" si="23"/>
        <v>Actual</v>
      </c>
      <c r="LC6" s="42" t="str">
        <f t="shared" si="23"/>
        <v>Actual</v>
      </c>
      <c r="LD6" s="42" t="str">
        <f t="shared" si="23"/>
        <v>Actual</v>
      </c>
      <c r="LE6" s="42" t="str">
        <f t="shared" si="23"/>
        <v>Actual</v>
      </c>
      <c r="LF6" s="42" t="str">
        <f t="shared" si="23"/>
        <v>Actual</v>
      </c>
      <c r="LG6" s="42" t="str">
        <f t="shared" si="23"/>
        <v>Actual</v>
      </c>
      <c r="LH6" s="42" t="str">
        <f t="shared" si="23"/>
        <v>Actual</v>
      </c>
      <c r="LI6" s="42" t="str">
        <f t="shared" ref="LI6:LR7" si="24">GA6</f>
        <v>Actual</v>
      </c>
      <c r="LJ6" s="42" t="str">
        <f t="shared" si="24"/>
        <v>Actual</v>
      </c>
      <c r="LK6" s="42" t="str">
        <f t="shared" si="24"/>
        <v>Actual</v>
      </c>
      <c r="LL6" s="42" t="str">
        <f t="shared" si="24"/>
        <v>Actual</v>
      </c>
      <c r="LM6" s="42" t="str">
        <f t="shared" si="24"/>
        <v>Actual</v>
      </c>
      <c r="LN6" s="42" t="str">
        <f t="shared" si="24"/>
        <v>Actual</v>
      </c>
      <c r="LO6" s="42" t="str">
        <f t="shared" si="24"/>
        <v>Actual</v>
      </c>
      <c r="LP6" s="42" t="str">
        <f t="shared" si="24"/>
        <v>Actual</v>
      </c>
      <c r="LQ6" s="42" t="str">
        <f t="shared" si="24"/>
        <v>Actual</v>
      </c>
      <c r="LR6" s="42" t="str">
        <f t="shared" si="24"/>
        <v>Actual</v>
      </c>
      <c r="LS6" s="42" t="str">
        <f t="shared" ref="LS6:MB7" si="25">GK6</f>
        <v>Actual</v>
      </c>
      <c r="LT6" s="42" t="str">
        <f t="shared" si="25"/>
        <v>Actual</v>
      </c>
      <c r="LU6" s="42" t="str">
        <f t="shared" si="25"/>
        <v>Actual</v>
      </c>
      <c r="LV6" s="42" t="str">
        <f t="shared" si="25"/>
        <v>Actual</v>
      </c>
      <c r="LW6" s="42" t="str">
        <f t="shared" si="25"/>
        <v>Actual</v>
      </c>
      <c r="LX6" s="42" t="str">
        <f t="shared" si="25"/>
        <v>Actual</v>
      </c>
      <c r="LY6" s="42" t="str">
        <f t="shared" si="25"/>
        <v>Actual</v>
      </c>
      <c r="LZ6" s="42" t="str">
        <f t="shared" si="25"/>
        <v>Actual</v>
      </c>
      <c r="MA6" s="42" t="str">
        <f t="shared" si="25"/>
        <v>Actual</v>
      </c>
      <c r="MB6" s="42" t="str">
        <f t="shared" si="25"/>
        <v>Actual</v>
      </c>
      <c r="MC6" s="42" t="str">
        <f t="shared" ref="MC6:ML7" si="26">GU6</f>
        <v>Actual</v>
      </c>
      <c r="MD6" s="42" t="str">
        <f t="shared" si="26"/>
        <v>Actual</v>
      </c>
      <c r="ME6" s="42" t="str">
        <f t="shared" si="26"/>
        <v>Actual</v>
      </c>
      <c r="MF6" s="42" t="str">
        <f t="shared" si="26"/>
        <v>Actual</v>
      </c>
      <c r="MG6" s="42" t="str">
        <f t="shared" si="26"/>
        <v>Actual</v>
      </c>
      <c r="MH6" s="42" t="str">
        <f t="shared" si="26"/>
        <v>Actual</v>
      </c>
      <c r="MI6" s="42" t="str">
        <f t="shared" si="26"/>
        <v>Actual</v>
      </c>
      <c r="MJ6" s="42" t="str">
        <f t="shared" si="26"/>
        <v>Actual</v>
      </c>
      <c r="MK6" s="42" t="str">
        <f t="shared" si="26"/>
        <v>Actual</v>
      </c>
      <c r="ML6" s="42" t="str">
        <f t="shared" si="26"/>
        <v>Actual</v>
      </c>
      <c r="MM6" s="42" t="str">
        <f t="shared" ref="MM6:MV7" si="27">HE6</f>
        <v>Actual</v>
      </c>
      <c r="MN6" s="42" t="str">
        <f t="shared" si="27"/>
        <v>Actual</v>
      </c>
      <c r="MO6" s="42" t="str">
        <f t="shared" si="27"/>
        <v>Actual</v>
      </c>
      <c r="MP6" s="42" t="str">
        <f t="shared" si="27"/>
        <v>Actual</v>
      </c>
      <c r="MQ6" s="42" t="str">
        <f t="shared" si="27"/>
        <v>Actual</v>
      </c>
      <c r="MR6" s="42" t="str">
        <f t="shared" si="27"/>
        <v>Actual</v>
      </c>
      <c r="MS6" s="42" t="str">
        <f t="shared" si="27"/>
        <v>Actual</v>
      </c>
      <c r="MT6" s="42" t="str">
        <f t="shared" si="27"/>
        <v>Actual</v>
      </c>
      <c r="MU6" s="42" t="str">
        <f t="shared" si="27"/>
        <v>Actual</v>
      </c>
      <c r="MV6" s="42" t="str">
        <f t="shared" si="27"/>
        <v>Actual</v>
      </c>
      <c r="MW6" s="42" t="str">
        <f t="shared" ref="MW6:NF7" si="28">HO6</f>
        <v>Actual</v>
      </c>
      <c r="MX6" s="42" t="str">
        <f t="shared" si="28"/>
        <v>Actual</v>
      </c>
      <c r="MY6" s="42" t="str">
        <f t="shared" si="28"/>
        <v>Actual</v>
      </c>
      <c r="MZ6" s="42" t="str">
        <f t="shared" si="28"/>
        <v>Actual</v>
      </c>
      <c r="NA6" s="42" t="str">
        <f t="shared" si="28"/>
        <v>Actual</v>
      </c>
      <c r="NB6" s="42" t="str">
        <f t="shared" si="28"/>
        <v>Actual</v>
      </c>
      <c r="NC6" s="42" t="str">
        <f t="shared" si="28"/>
        <v>Actual</v>
      </c>
      <c r="ND6" s="42" t="str">
        <f t="shared" si="28"/>
        <v>Actual</v>
      </c>
      <c r="NE6" s="42" t="str">
        <f t="shared" si="28"/>
        <v>Actual</v>
      </c>
      <c r="NF6" s="42" t="str">
        <f t="shared" si="28"/>
        <v>Actual</v>
      </c>
      <c r="NG6" s="42" t="str">
        <f t="shared" ref="NG6:NP7" si="29">HY6</f>
        <v>Actual</v>
      </c>
      <c r="NH6" s="42" t="str">
        <f t="shared" si="29"/>
        <v>Actual</v>
      </c>
      <c r="NI6" s="42" t="str">
        <f t="shared" si="29"/>
        <v>Actual</v>
      </c>
      <c r="NJ6" s="42" t="str">
        <f t="shared" si="29"/>
        <v>Actual</v>
      </c>
      <c r="NK6" s="42" t="str">
        <f t="shared" si="29"/>
        <v>Actual</v>
      </c>
      <c r="NL6" s="42" t="str">
        <f t="shared" si="29"/>
        <v>Actual</v>
      </c>
      <c r="NM6" s="42" t="str">
        <f t="shared" si="29"/>
        <v>Actual</v>
      </c>
      <c r="NN6" s="42" t="str">
        <f t="shared" si="29"/>
        <v>Actual</v>
      </c>
      <c r="NO6" s="42" t="str">
        <f t="shared" si="29"/>
        <v>Actual</v>
      </c>
      <c r="NP6" s="42" t="str">
        <f t="shared" si="29"/>
        <v>Actual</v>
      </c>
      <c r="NQ6" s="42" t="str">
        <f t="shared" ref="NQ6:NZ7" si="30">II6</f>
        <v>Actual</v>
      </c>
      <c r="NR6" s="42" t="str">
        <f t="shared" si="30"/>
        <v>Actual</v>
      </c>
      <c r="NS6" s="42" t="str">
        <f t="shared" si="30"/>
        <v>Actual</v>
      </c>
      <c r="NT6" s="42" t="str">
        <f t="shared" si="30"/>
        <v>Actual</v>
      </c>
      <c r="NU6" s="42" t="str">
        <f t="shared" si="30"/>
        <v>Actual</v>
      </c>
      <c r="NV6" s="42" t="str">
        <f t="shared" si="30"/>
        <v>Actual</v>
      </c>
      <c r="NW6" s="42" t="str">
        <f t="shared" si="30"/>
        <v>Actual</v>
      </c>
      <c r="NX6" s="42" t="str">
        <f t="shared" si="30"/>
        <v>Actual</v>
      </c>
      <c r="NY6" s="42" t="str">
        <f t="shared" si="30"/>
        <v>Actual</v>
      </c>
      <c r="NZ6" s="42" t="str">
        <f t="shared" si="30"/>
        <v>Actual</v>
      </c>
      <c r="OA6" s="42" t="str">
        <f t="shared" ref="OA6:OJ7" si="31">IS6</f>
        <v>Actual</v>
      </c>
      <c r="OB6" s="42" t="str">
        <f t="shared" si="31"/>
        <v>Actual</v>
      </c>
      <c r="OC6" s="42" t="str">
        <f t="shared" si="31"/>
        <v>Actual</v>
      </c>
      <c r="OD6" s="42" t="str">
        <f t="shared" si="31"/>
        <v>Actual</v>
      </c>
      <c r="OE6" s="42" t="str">
        <f t="shared" si="31"/>
        <v>Actual</v>
      </c>
      <c r="OF6" s="42" t="str">
        <f t="shared" si="31"/>
        <v>Actual</v>
      </c>
      <c r="OG6" s="42" t="str">
        <f t="shared" si="31"/>
        <v>Projected</v>
      </c>
      <c r="OH6" s="42" t="str">
        <f t="shared" si="31"/>
        <v>Projected</v>
      </c>
      <c r="OI6" s="42" t="str">
        <f t="shared" si="31"/>
        <v>Projected</v>
      </c>
      <c r="OJ6" s="42" t="str">
        <f t="shared" si="31"/>
        <v>Projected</v>
      </c>
      <c r="OK6" s="42" t="str">
        <f t="shared" ref="OK6:OT7" si="32">JC6</f>
        <v>Projected</v>
      </c>
      <c r="OL6" s="42" t="str">
        <f t="shared" si="32"/>
        <v>Projected</v>
      </c>
      <c r="OM6" s="42" t="str">
        <f t="shared" si="32"/>
        <v>Projected</v>
      </c>
      <c r="ON6" s="42" t="str">
        <f t="shared" si="32"/>
        <v>Projected</v>
      </c>
      <c r="OO6" s="42" t="str">
        <f t="shared" si="32"/>
        <v>Projected</v>
      </c>
      <c r="OP6" s="42" t="str">
        <f t="shared" si="32"/>
        <v>Projected</v>
      </c>
      <c r="OQ6" s="42" t="str">
        <f t="shared" si="32"/>
        <v>Projected</v>
      </c>
      <c r="OR6" s="42" t="str">
        <f t="shared" si="32"/>
        <v>Projected</v>
      </c>
      <c r="OS6" s="42" t="str">
        <f t="shared" si="32"/>
        <v>Projected</v>
      </c>
      <c r="OT6" s="42" t="str">
        <f t="shared" si="32"/>
        <v>Projected</v>
      </c>
      <c r="OU6" s="42" t="str">
        <f t="shared" ref="OU6:OY7" si="33">JM6</f>
        <v>Projected</v>
      </c>
      <c r="OV6" s="42" t="str">
        <f t="shared" si="33"/>
        <v>Projected</v>
      </c>
      <c r="OW6" s="42" t="str">
        <f t="shared" si="33"/>
        <v>Projected</v>
      </c>
      <c r="OX6" s="42" t="str">
        <f t="shared" si="33"/>
        <v>Projected</v>
      </c>
      <c r="OY6" s="42" t="str">
        <f t="shared" si="33"/>
        <v>Projected</v>
      </c>
      <c r="OZ6" s="439" t="s">
        <v>398</v>
      </c>
      <c r="PA6" s="439" t="s">
        <v>398</v>
      </c>
      <c r="PC6" s="42" t="str">
        <f t="shared" ref="PC6:PL7" si="34">EM6</f>
        <v>Actual</v>
      </c>
      <c r="PD6" s="42" t="str">
        <f t="shared" si="34"/>
        <v>Actual</v>
      </c>
      <c r="PE6" s="42" t="str">
        <f t="shared" si="34"/>
        <v>Actual</v>
      </c>
      <c r="PF6" s="42" t="str">
        <f t="shared" si="34"/>
        <v>Actual</v>
      </c>
      <c r="PG6" s="42" t="str">
        <f t="shared" si="34"/>
        <v>Actual</v>
      </c>
      <c r="PH6" s="42" t="str">
        <f t="shared" si="34"/>
        <v>Actual</v>
      </c>
      <c r="PI6" s="42" t="str">
        <f t="shared" si="34"/>
        <v>Actual</v>
      </c>
      <c r="PJ6" s="42" t="str">
        <f t="shared" si="34"/>
        <v>Actual</v>
      </c>
      <c r="PK6" s="42" t="str">
        <f t="shared" si="34"/>
        <v>Actual</v>
      </c>
      <c r="PL6" s="42" t="str">
        <f t="shared" si="34"/>
        <v>Actual</v>
      </c>
      <c r="PM6" s="42" t="str">
        <f t="shared" ref="PM6:PV7" si="35">EW6</f>
        <v>Actual</v>
      </c>
      <c r="PN6" s="42" t="str">
        <f t="shared" si="35"/>
        <v>Actual</v>
      </c>
      <c r="PO6" s="42" t="str">
        <f t="shared" si="35"/>
        <v>Actual</v>
      </c>
      <c r="PP6" s="42" t="str">
        <f t="shared" si="35"/>
        <v>Actual</v>
      </c>
      <c r="PQ6" s="42" t="str">
        <f t="shared" si="35"/>
        <v>Actual</v>
      </c>
      <c r="PR6" s="42" t="str">
        <f t="shared" si="35"/>
        <v>Actual</v>
      </c>
      <c r="PS6" s="42" t="str">
        <f t="shared" si="35"/>
        <v>Actual</v>
      </c>
      <c r="PT6" s="42" t="str">
        <f t="shared" si="35"/>
        <v>Actual</v>
      </c>
      <c r="PU6" s="42" t="str">
        <f t="shared" si="35"/>
        <v>Actual</v>
      </c>
      <c r="PV6" s="42" t="str">
        <f t="shared" si="35"/>
        <v>Actual</v>
      </c>
      <c r="PW6" s="42" t="str">
        <f t="shared" ref="PW6:QF7" si="36">FG6</f>
        <v>Actual</v>
      </c>
      <c r="PX6" s="42" t="str">
        <f t="shared" si="36"/>
        <v>Actual</v>
      </c>
      <c r="PY6" s="42" t="str">
        <f t="shared" si="36"/>
        <v>Actual</v>
      </c>
      <c r="PZ6" s="42" t="str">
        <f t="shared" si="36"/>
        <v>Actual</v>
      </c>
      <c r="QA6" s="42" t="str">
        <f t="shared" si="36"/>
        <v>Actual</v>
      </c>
      <c r="QB6" s="42" t="str">
        <f t="shared" si="36"/>
        <v>Actual</v>
      </c>
      <c r="QC6" s="42" t="str">
        <f t="shared" si="36"/>
        <v>Actual</v>
      </c>
      <c r="QD6" s="42" t="str">
        <f t="shared" si="36"/>
        <v>Actual</v>
      </c>
      <c r="QE6" s="42" t="str">
        <f t="shared" si="36"/>
        <v>Actual</v>
      </c>
      <c r="QF6" s="42" t="str">
        <f t="shared" si="36"/>
        <v>Actual</v>
      </c>
      <c r="QG6" s="42" t="str">
        <f t="shared" ref="QG6:QP7" si="37">FQ6</f>
        <v>Actual</v>
      </c>
      <c r="QH6" s="42" t="str">
        <f t="shared" si="37"/>
        <v>Actual</v>
      </c>
      <c r="QI6" s="42" t="str">
        <f t="shared" si="37"/>
        <v>Actual</v>
      </c>
      <c r="QJ6" s="42" t="str">
        <f t="shared" si="37"/>
        <v>Actual</v>
      </c>
      <c r="QK6" s="42" t="str">
        <f t="shared" si="37"/>
        <v>Actual</v>
      </c>
      <c r="QL6" s="42" t="str">
        <f t="shared" si="37"/>
        <v>Actual</v>
      </c>
      <c r="QM6" s="42" t="str">
        <f t="shared" si="37"/>
        <v>Actual</v>
      </c>
      <c r="QN6" s="42" t="str">
        <f t="shared" si="37"/>
        <v>Actual</v>
      </c>
      <c r="QO6" s="42" t="str">
        <f t="shared" si="37"/>
        <v>Actual</v>
      </c>
      <c r="QP6" s="42" t="str">
        <f t="shared" si="37"/>
        <v>Actual</v>
      </c>
      <c r="QQ6" s="42" t="str">
        <f t="shared" ref="QQ6:QZ7" si="38">GA6</f>
        <v>Actual</v>
      </c>
      <c r="QR6" s="42" t="str">
        <f t="shared" si="38"/>
        <v>Actual</v>
      </c>
      <c r="QS6" s="42" t="str">
        <f t="shared" si="38"/>
        <v>Actual</v>
      </c>
      <c r="QT6" s="42" t="str">
        <f t="shared" si="38"/>
        <v>Actual</v>
      </c>
      <c r="QU6" s="42" t="str">
        <f t="shared" si="38"/>
        <v>Actual</v>
      </c>
      <c r="QV6" s="42" t="str">
        <f t="shared" si="38"/>
        <v>Actual</v>
      </c>
      <c r="QW6" s="42" t="str">
        <f t="shared" si="38"/>
        <v>Actual</v>
      </c>
      <c r="QX6" s="42" t="str">
        <f t="shared" si="38"/>
        <v>Actual</v>
      </c>
      <c r="QY6" s="42" t="str">
        <f t="shared" si="38"/>
        <v>Actual</v>
      </c>
      <c r="QZ6" s="42" t="str">
        <f t="shared" si="38"/>
        <v>Actual</v>
      </c>
      <c r="RA6" s="42" t="str">
        <f t="shared" ref="RA6:RD7" si="39">GK6</f>
        <v>Actual</v>
      </c>
      <c r="RB6" s="42" t="str">
        <f t="shared" si="39"/>
        <v>Actual</v>
      </c>
      <c r="RC6" s="42" t="str">
        <f t="shared" si="39"/>
        <v>Actual</v>
      </c>
      <c r="RD6" s="42" t="str">
        <f t="shared" si="39"/>
        <v>Actual</v>
      </c>
      <c r="RE6" s="42" t="str">
        <f t="shared" ref="RE6:RN7" si="40">LW6</f>
        <v>Actual</v>
      </c>
      <c r="RF6" s="42" t="str">
        <f t="shared" si="40"/>
        <v>Actual</v>
      </c>
      <c r="RG6" s="42" t="str">
        <f t="shared" si="40"/>
        <v>Actual</v>
      </c>
      <c r="RH6" s="42" t="str">
        <f t="shared" si="40"/>
        <v>Actual</v>
      </c>
      <c r="RI6" s="42" t="str">
        <f t="shared" si="40"/>
        <v>Actual</v>
      </c>
      <c r="RJ6" s="42" t="str">
        <f t="shared" si="40"/>
        <v>Actual</v>
      </c>
      <c r="RK6" s="42" t="str">
        <f t="shared" si="40"/>
        <v>Actual</v>
      </c>
      <c r="RL6" s="42" t="str">
        <f t="shared" si="40"/>
        <v>Actual</v>
      </c>
      <c r="RM6" s="42" t="str">
        <f t="shared" si="40"/>
        <v>Actual</v>
      </c>
      <c r="RN6" s="42" t="str">
        <f t="shared" si="40"/>
        <v>Actual</v>
      </c>
      <c r="RO6" s="42" t="str">
        <f t="shared" ref="RO6:RX7" si="41">MG6</f>
        <v>Actual</v>
      </c>
      <c r="RP6" s="42" t="str">
        <f t="shared" si="41"/>
        <v>Actual</v>
      </c>
      <c r="RQ6" s="42" t="str">
        <f t="shared" si="41"/>
        <v>Actual</v>
      </c>
      <c r="RR6" s="42" t="str">
        <f t="shared" si="41"/>
        <v>Actual</v>
      </c>
      <c r="RS6" s="42" t="str">
        <f t="shared" si="41"/>
        <v>Actual</v>
      </c>
      <c r="RT6" s="42" t="str">
        <f t="shared" si="41"/>
        <v>Actual</v>
      </c>
      <c r="RU6" s="42" t="str">
        <f t="shared" si="41"/>
        <v>Actual</v>
      </c>
      <c r="RV6" s="42" t="str">
        <f t="shared" si="41"/>
        <v>Actual</v>
      </c>
      <c r="RW6" s="42" t="str">
        <f t="shared" si="41"/>
        <v>Actual</v>
      </c>
      <c r="RX6" s="42" t="str">
        <f t="shared" si="41"/>
        <v>Actual</v>
      </c>
      <c r="RY6" s="42" t="str">
        <f t="shared" ref="RY6:SH7" si="42">MQ6</f>
        <v>Actual</v>
      </c>
      <c r="RZ6" s="42" t="str">
        <f t="shared" si="42"/>
        <v>Actual</v>
      </c>
      <c r="SA6" s="42" t="str">
        <f t="shared" si="42"/>
        <v>Actual</v>
      </c>
      <c r="SB6" s="42" t="str">
        <f t="shared" si="42"/>
        <v>Actual</v>
      </c>
      <c r="SC6" s="42" t="str">
        <f t="shared" si="42"/>
        <v>Actual</v>
      </c>
      <c r="SD6" s="42" t="str">
        <f t="shared" si="42"/>
        <v>Actual</v>
      </c>
      <c r="SE6" s="42" t="str">
        <f t="shared" si="42"/>
        <v>Actual</v>
      </c>
      <c r="SF6" s="42" t="str">
        <f t="shared" si="42"/>
        <v>Actual</v>
      </c>
      <c r="SG6" s="42" t="str">
        <f t="shared" si="42"/>
        <v>Actual</v>
      </c>
      <c r="SH6" s="42" t="str">
        <f t="shared" si="42"/>
        <v>Actual</v>
      </c>
      <c r="SI6" s="42" t="str">
        <f t="shared" ref="SI6:SR7" si="43">NA6</f>
        <v>Actual</v>
      </c>
      <c r="SJ6" s="42" t="str">
        <f t="shared" si="43"/>
        <v>Actual</v>
      </c>
      <c r="SK6" s="42" t="str">
        <f t="shared" si="43"/>
        <v>Actual</v>
      </c>
      <c r="SL6" s="42" t="str">
        <f t="shared" si="43"/>
        <v>Actual</v>
      </c>
      <c r="SM6" s="42" t="str">
        <f t="shared" si="43"/>
        <v>Actual</v>
      </c>
      <c r="SN6" s="42" t="str">
        <f t="shared" si="43"/>
        <v>Actual</v>
      </c>
      <c r="SO6" s="42" t="str">
        <f t="shared" si="43"/>
        <v>Actual</v>
      </c>
      <c r="SP6" s="42" t="str">
        <f t="shared" si="43"/>
        <v>Actual</v>
      </c>
      <c r="SQ6" s="42" t="str">
        <f t="shared" si="43"/>
        <v>Actual</v>
      </c>
      <c r="SR6" s="42" t="str">
        <f t="shared" si="43"/>
        <v>Actual</v>
      </c>
      <c r="SS6" s="42" t="str">
        <f t="shared" ref="SS6:TB7" si="44">NK6</f>
        <v>Actual</v>
      </c>
      <c r="ST6" s="42" t="str">
        <f t="shared" si="44"/>
        <v>Actual</v>
      </c>
      <c r="SU6" s="42" t="str">
        <f t="shared" si="44"/>
        <v>Actual</v>
      </c>
      <c r="SV6" s="42" t="str">
        <f t="shared" si="44"/>
        <v>Actual</v>
      </c>
      <c r="SW6" s="42" t="str">
        <f t="shared" si="44"/>
        <v>Actual</v>
      </c>
      <c r="SX6" s="42" t="str">
        <f t="shared" si="44"/>
        <v>Actual</v>
      </c>
      <c r="SY6" s="42" t="str">
        <f t="shared" si="44"/>
        <v>Actual</v>
      </c>
      <c r="SZ6" s="42" t="str">
        <f t="shared" si="44"/>
        <v>Actual</v>
      </c>
      <c r="TA6" s="42" t="str">
        <f t="shared" si="44"/>
        <v>Actual</v>
      </c>
      <c r="TB6" s="42" t="str">
        <f t="shared" si="44"/>
        <v>Actual</v>
      </c>
      <c r="TC6" s="42" t="str">
        <f t="shared" ref="TC6:TL7" si="45">NU6</f>
        <v>Actual</v>
      </c>
      <c r="TD6" s="42" t="str">
        <f t="shared" si="45"/>
        <v>Actual</v>
      </c>
      <c r="TE6" s="42" t="str">
        <f t="shared" si="45"/>
        <v>Actual</v>
      </c>
      <c r="TF6" s="42" t="str">
        <f t="shared" si="45"/>
        <v>Actual</v>
      </c>
      <c r="TG6" s="42" t="str">
        <f t="shared" si="45"/>
        <v>Actual</v>
      </c>
      <c r="TH6" s="42" t="str">
        <f t="shared" si="45"/>
        <v>Actual</v>
      </c>
      <c r="TI6" s="42" t="str">
        <f t="shared" si="45"/>
        <v>Actual</v>
      </c>
      <c r="TJ6" s="42" t="str">
        <f t="shared" si="45"/>
        <v>Actual</v>
      </c>
      <c r="TK6" s="42" t="str">
        <f t="shared" si="45"/>
        <v>Actual</v>
      </c>
      <c r="TL6" s="42" t="str">
        <f t="shared" si="45"/>
        <v>Actual</v>
      </c>
      <c r="TM6" s="42" t="str">
        <f t="shared" ref="TM6:TV7" si="46">OE6</f>
        <v>Actual</v>
      </c>
      <c r="TN6" s="42" t="str">
        <f t="shared" si="46"/>
        <v>Actual</v>
      </c>
      <c r="TO6" s="42" t="str">
        <f t="shared" si="46"/>
        <v>Projected</v>
      </c>
      <c r="TP6" s="42" t="str">
        <f t="shared" si="46"/>
        <v>Projected</v>
      </c>
      <c r="TQ6" s="42" t="str">
        <f t="shared" si="46"/>
        <v>Projected</v>
      </c>
      <c r="TR6" s="42" t="str">
        <f t="shared" si="46"/>
        <v>Projected</v>
      </c>
      <c r="TS6" s="42" t="str">
        <f t="shared" si="46"/>
        <v>Projected</v>
      </c>
      <c r="TT6" s="42" t="str">
        <f t="shared" si="46"/>
        <v>Projected</v>
      </c>
      <c r="TU6" s="42" t="str">
        <f t="shared" si="46"/>
        <v>Projected</v>
      </c>
      <c r="TV6" s="42" t="str">
        <f t="shared" si="46"/>
        <v>Projected</v>
      </c>
      <c r="TW6" s="42" t="str">
        <f t="shared" ref="TW6:UF7" si="47">OO6</f>
        <v>Projected</v>
      </c>
      <c r="TX6" s="42" t="str">
        <f t="shared" si="47"/>
        <v>Projected</v>
      </c>
      <c r="TY6" s="42" t="str">
        <f t="shared" si="47"/>
        <v>Projected</v>
      </c>
      <c r="TZ6" s="42" t="str">
        <f t="shared" si="47"/>
        <v>Projected</v>
      </c>
      <c r="UA6" s="42" t="str">
        <f t="shared" si="47"/>
        <v>Projected</v>
      </c>
      <c r="UB6" s="42" t="str">
        <f t="shared" si="47"/>
        <v>Projected</v>
      </c>
      <c r="UC6" s="42" t="str">
        <f t="shared" si="47"/>
        <v>Projected</v>
      </c>
      <c r="UD6" s="42" t="str">
        <f t="shared" si="47"/>
        <v>Projected</v>
      </c>
      <c r="UE6" s="42" t="str">
        <f t="shared" si="47"/>
        <v>Projected</v>
      </c>
      <c r="UF6" s="42" t="str">
        <f t="shared" si="47"/>
        <v>Projected</v>
      </c>
      <c r="UG6" s="42" t="str">
        <f t="shared" ref="UG6:UG7" si="48">OY6</f>
        <v>Projected</v>
      </c>
      <c r="UH6" s="439" t="s">
        <v>398</v>
      </c>
      <c r="UI6" s="439" t="s">
        <v>398</v>
      </c>
      <c r="UK6" s="69" t="str">
        <f>Inputs!M4</f>
        <v>Actual</v>
      </c>
      <c r="UL6" s="69" t="str">
        <f>Inputs!M5</f>
        <v>Actual</v>
      </c>
      <c r="UM6" s="69" t="str">
        <f>Inputs!M6</f>
        <v>Actual</v>
      </c>
      <c r="UN6" s="69" t="str">
        <f>Inputs!M7</f>
        <v>Actual</v>
      </c>
      <c r="UO6" s="69" t="str">
        <f>Inputs!M8</f>
        <v>Actual</v>
      </c>
      <c r="UP6" s="69" t="str">
        <f>Inputs!M9</f>
        <v>Actual</v>
      </c>
      <c r="UQ6" s="69" t="str">
        <f>Inputs!M10</f>
        <v>Actual</v>
      </c>
      <c r="UR6" s="69" t="str">
        <f>Inputs!M11</f>
        <v>Actual</v>
      </c>
      <c r="US6" s="69" t="str">
        <f>Inputs!M12</f>
        <v>Actual</v>
      </c>
      <c r="UT6" s="69" t="str">
        <f>Inputs!M13</f>
        <v>Actual</v>
      </c>
      <c r="UU6" s="69" t="str">
        <f>Inputs!M14</f>
        <v>Actual</v>
      </c>
      <c r="UV6" s="69" t="str">
        <f>Inputs!M15</f>
        <v>Actual</v>
      </c>
      <c r="UW6" s="69" t="str">
        <f>Inputs!M16</f>
        <v>Actual</v>
      </c>
      <c r="UX6" s="69" t="str">
        <f>Inputs!M17</f>
        <v>Actual</v>
      </c>
      <c r="UY6" s="69" t="str">
        <f>Inputs!M18</f>
        <v>Actual</v>
      </c>
      <c r="UZ6" s="69" t="str">
        <f>Inputs!M19</f>
        <v>Actual</v>
      </c>
      <c r="VA6" s="69" t="str">
        <f>Inputs!M20</f>
        <v>Actual</v>
      </c>
      <c r="VB6" s="69" t="str">
        <f>Inputs!M21</f>
        <v>Actual</v>
      </c>
      <c r="VC6" s="69" t="str">
        <f>Inputs!M22</f>
        <v>Actual</v>
      </c>
      <c r="VD6" s="69" t="str">
        <f>Inputs!M23</f>
        <v>Actual</v>
      </c>
      <c r="VE6" s="69" t="str">
        <f>Inputs!M24</f>
        <v>Actual</v>
      </c>
      <c r="VF6" s="69" t="str">
        <f>Inputs!M25</f>
        <v>Actual</v>
      </c>
      <c r="VG6" s="69" t="str">
        <f>Inputs!M26</f>
        <v>Actual</v>
      </c>
      <c r="VH6" s="69" t="str">
        <f>Inputs!M27</f>
        <v>Actual</v>
      </c>
      <c r="VI6" s="69" t="str">
        <f>Inputs!M28</f>
        <v>Actual</v>
      </c>
      <c r="VJ6" s="69" t="str">
        <f>Inputs!M29</f>
        <v>Actual</v>
      </c>
      <c r="VK6" s="69" t="str">
        <f>Inputs!M30</f>
        <v>Actual</v>
      </c>
      <c r="VL6" s="69" t="str">
        <f>Inputs!M31</f>
        <v>Actual</v>
      </c>
      <c r="VM6" s="69" t="str">
        <f>Inputs!M32</f>
        <v>Actual</v>
      </c>
      <c r="VN6" s="69" t="str">
        <f>Inputs!M33</f>
        <v>Actual</v>
      </c>
      <c r="VO6" s="42" t="str">
        <f>Inputs!M34</f>
        <v>Actual</v>
      </c>
      <c r="VP6" s="42" t="str">
        <f>Inputs!M35</f>
        <v>Actual</v>
      </c>
      <c r="VQ6" s="42" t="str">
        <f>Inputs!M36</f>
        <v>Actual</v>
      </c>
      <c r="VR6" s="42" t="str">
        <f>Inputs!M37</f>
        <v>Actual</v>
      </c>
      <c r="VS6" s="42" t="str">
        <f>Inputs!M38</f>
        <v>Actual</v>
      </c>
      <c r="VT6" s="42" t="str">
        <f>Inputs!M39</f>
        <v>Actual</v>
      </c>
      <c r="VU6" s="42" t="str">
        <f>Inputs!M40</f>
        <v>Actual</v>
      </c>
      <c r="VV6" s="42" t="str">
        <f>Inputs!M41</f>
        <v>Actual</v>
      </c>
      <c r="VW6" s="42" t="str">
        <f>Inputs!M42</f>
        <v>Actual</v>
      </c>
      <c r="VX6" s="42" t="str">
        <f>Inputs!M43</f>
        <v>Actual</v>
      </c>
      <c r="VY6" s="42" t="str">
        <f>Inputs!M44</f>
        <v>Actual</v>
      </c>
      <c r="VZ6" s="42" t="str">
        <f>Inputs!M45</f>
        <v>Actual</v>
      </c>
      <c r="WA6" s="42" t="str">
        <f>Inputs!M46</f>
        <v>Actual</v>
      </c>
      <c r="WB6" s="42" t="str">
        <f>Inputs!M47</f>
        <v>Actual</v>
      </c>
      <c r="WC6" s="42" t="str">
        <f>Inputs!M48</f>
        <v>Actual</v>
      </c>
      <c r="WD6" s="42" t="str">
        <f>Inputs!M49</f>
        <v>Actual</v>
      </c>
      <c r="WE6" s="42" t="str">
        <f>Inputs!M50</f>
        <v>Actual</v>
      </c>
      <c r="WF6" s="42" t="str">
        <f>Inputs!M50</f>
        <v>Actual</v>
      </c>
      <c r="WG6" s="42" t="str">
        <f>Inputs!M51</f>
        <v>Actual</v>
      </c>
      <c r="WH6" s="42" t="str">
        <f>Inputs!M53</f>
        <v>Actual</v>
      </c>
      <c r="WI6" s="42" t="str">
        <f>Inputs!M54</f>
        <v>Actual</v>
      </c>
      <c r="WJ6" s="42" t="str">
        <f>Inputs!M55</f>
        <v>Actual</v>
      </c>
      <c r="WK6" s="42" t="str">
        <f t="shared" ref="WK6:WT7" si="49">RB6</f>
        <v>Actual</v>
      </c>
      <c r="WL6" s="42" t="str">
        <f t="shared" si="49"/>
        <v>Actual</v>
      </c>
      <c r="WM6" s="42" t="str">
        <f t="shared" si="49"/>
        <v>Actual</v>
      </c>
      <c r="WN6" s="42" t="str">
        <f t="shared" si="49"/>
        <v>Actual</v>
      </c>
      <c r="WO6" s="42" t="str">
        <f t="shared" si="49"/>
        <v>Actual</v>
      </c>
      <c r="WP6" s="42" t="str">
        <f t="shared" si="49"/>
        <v>Actual</v>
      </c>
      <c r="WQ6" s="42" t="str">
        <f t="shared" si="49"/>
        <v>Actual</v>
      </c>
      <c r="WR6" s="42" t="str">
        <f t="shared" si="49"/>
        <v>Actual</v>
      </c>
      <c r="WS6" s="42" t="str">
        <f t="shared" si="49"/>
        <v>Actual</v>
      </c>
      <c r="WT6" s="42" t="str">
        <f t="shared" si="49"/>
        <v>Actual</v>
      </c>
      <c r="WU6" s="42" t="str">
        <f t="shared" ref="WU6:XD7" si="50">RL6</f>
        <v>Actual</v>
      </c>
      <c r="WV6" s="42" t="str">
        <f t="shared" si="50"/>
        <v>Actual</v>
      </c>
      <c r="WW6" s="42" t="str">
        <f t="shared" si="50"/>
        <v>Actual</v>
      </c>
      <c r="WX6" s="42" t="str">
        <f t="shared" si="50"/>
        <v>Actual</v>
      </c>
      <c r="WY6" s="42" t="str">
        <f t="shared" si="50"/>
        <v>Actual</v>
      </c>
      <c r="WZ6" s="42" t="str">
        <f t="shared" si="50"/>
        <v>Actual</v>
      </c>
      <c r="XA6" s="42" t="str">
        <f t="shared" si="50"/>
        <v>Actual</v>
      </c>
      <c r="XB6" s="42" t="str">
        <f t="shared" si="50"/>
        <v>Actual</v>
      </c>
      <c r="XC6" s="42" t="str">
        <f t="shared" si="50"/>
        <v>Actual</v>
      </c>
      <c r="XD6" s="42" t="str">
        <f t="shared" si="50"/>
        <v>Actual</v>
      </c>
      <c r="XE6" s="42" t="str">
        <f t="shared" ref="XE6:XN7" si="51">RV6</f>
        <v>Actual</v>
      </c>
      <c r="XF6" s="42" t="str">
        <f t="shared" si="51"/>
        <v>Actual</v>
      </c>
      <c r="XG6" s="42" t="str">
        <f t="shared" si="51"/>
        <v>Actual</v>
      </c>
      <c r="XH6" s="42" t="str">
        <f t="shared" si="51"/>
        <v>Actual</v>
      </c>
      <c r="XI6" s="42" t="str">
        <f t="shared" si="51"/>
        <v>Actual</v>
      </c>
      <c r="XJ6" s="42" t="str">
        <f t="shared" si="51"/>
        <v>Actual</v>
      </c>
      <c r="XK6" s="42" t="str">
        <f t="shared" si="51"/>
        <v>Actual</v>
      </c>
      <c r="XL6" s="42" t="str">
        <f t="shared" si="51"/>
        <v>Actual</v>
      </c>
      <c r="XM6" s="42" t="str">
        <f t="shared" si="51"/>
        <v>Actual</v>
      </c>
      <c r="XN6" s="42" t="str">
        <f t="shared" si="51"/>
        <v>Actual</v>
      </c>
      <c r="XO6" s="42" t="str">
        <f t="shared" ref="XO6:XX7" si="52">SF6</f>
        <v>Actual</v>
      </c>
      <c r="XP6" s="42" t="str">
        <f t="shared" si="52"/>
        <v>Actual</v>
      </c>
      <c r="XQ6" s="42" t="str">
        <f t="shared" si="52"/>
        <v>Actual</v>
      </c>
      <c r="XR6" s="42" t="str">
        <f t="shared" si="52"/>
        <v>Actual</v>
      </c>
      <c r="XS6" s="42" t="str">
        <f t="shared" si="52"/>
        <v>Actual</v>
      </c>
      <c r="XT6" s="42" t="str">
        <f t="shared" si="52"/>
        <v>Actual</v>
      </c>
      <c r="XU6" s="42" t="str">
        <f t="shared" si="52"/>
        <v>Actual</v>
      </c>
      <c r="XV6" s="42" t="str">
        <f t="shared" si="52"/>
        <v>Actual</v>
      </c>
      <c r="XW6" s="42" t="str">
        <f t="shared" si="52"/>
        <v>Actual</v>
      </c>
      <c r="XX6" s="42" t="str">
        <f t="shared" si="52"/>
        <v>Actual</v>
      </c>
      <c r="XY6" s="42" t="str">
        <f t="shared" ref="XY6:YH7" si="53">SP6</f>
        <v>Actual</v>
      </c>
      <c r="XZ6" s="42" t="str">
        <f t="shared" si="53"/>
        <v>Actual</v>
      </c>
      <c r="YA6" s="42" t="str">
        <f t="shared" si="53"/>
        <v>Actual</v>
      </c>
      <c r="YB6" s="42" t="str">
        <f t="shared" si="53"/>
        <v>Actual</v>
      </c>
      <c r="YC6" s="42" t="str">
        <f t="shared" si="53"/>
        <v>Actual</v>
      </c>
      <c r="YD6" s="42" t="str">
        <f t="shared" si="53"/>
        <v>Actual</v>
      </c>
      <c r="YE6" s="42" t="str">
        <f t="shared" si="53"/>
        <v>Actual</v>
      </c>
      <c r="YF6" s="42" t="str">
        <f t="shared" si="53"/>
        <v>Actual</v>
      </c>
      <c r="YG6" s="42" t="str">
        <f t="shared" si="53"/>
        <v>Actual</v>
      </c>
      <c r="YH6" s="42" t="str">
        <f t="shared" si="53"/>
        <v>Actual</v>
      </c>
      <c r="YI6" s="42" t="str">
        <f t="shared" ref="YI6:YR7" si="54">SZ6</f>
        <v>Actual</v>
      </c>
      <c r="YJ6" s="42" t="str">
        <f t="shared" si="54"/>
        <v>Actual</v>
      </c>
      <c r="YK6" s="42" t="str">
        <f t="shared" si="54"/>
        <v>Actual</v>
      </c>
      <c r="YL6" s="42" t="str">
        <f t="shared" si="54"/>
        <v>Actual</v>
      </c>
      <c r="YM6" s="42" t="str">
        <f t="shared" si="54"/>
        <v>Actual</v>
      </c>
      <c r="YN6" s="42" t="str">
        <f t="shared" si="54"/>
        <v>Actual</v>
      </c>
      <c r="YO6" s="42" t="str">
        <f t="shared" si="54"/>
        <v>Actual</v>
      </c>
      <c r="YP6" s="42" t="str">
        <f t="shared" si="54"/>
        <v>Actual</v>
      </c>
      <c r="YQ6" s="42" t="str">
        <f t="shared" si="54"/>
        <v>Actual</v>
      </c>
      <c r="YR6" s="42" t="str">
        <f t="shared" si="54"/>
        <v>Actual</v>
      </c>
      <c r="YS6" s="42" t="str">
        <f t="shared" ref="YS6:ZB7" si="55">TJ6</f>
        <v>Actual</v>
      </c>
      <c r="YT6" s="42" t="str">
        <f t="shared" si="55"/>
        <v>Actual</v>
      </c>
      <c r="YU6" s="42" t="str">
        <f t="shared" si="55"/>
        <v>Actual</v>
      </c>
      <c r="YV6" s="42" t="str">
        <f t="shared" si="55"/>
        <v>Actual</v>
      </c>
      <c r="YW6" s="42" t="str">
        <f t="shared" si="55"/>
        <v>Actual</v>
      </c>
      <c r="YX6" s="42" t="str">
        <f t="shared" si="55"/>
        <v>Projected</v>
      </c>
      <c r="YY6" s="42" t="str">
        <f t="shared" si="55"/>
        <v>Projected</v>
      </c>
      <c r="YZ6" s="42" t="str">
        <f t="shared" si="55"/>
        <v>Projected</v>
      </c>
      <c r="ZA6" s="42" t="str">
        <f t="shared" si="55"/>
        <v>Projected</v>
      </c>
      <c r="ZB6" s="42" t="str">
        <f t="shared" si="55"/>
        <v>Projected</v>
      </c>
      <c r="ZC6" s="42" t="str">
        <f t="shared" ref="ZC6:ZL7" si="56">TT6</f>
        <v>Projected</v>
      </c>
      <c r="ZD6" s="42" t="str">
        <f t="shared" si="56"/>
        <v>Projected</v>
      </c>
      <c r="ZE6" s="42" t="str">
        <f t="shared" si="56"/>
        <v>Projected</v>
      </c>
      <c r="ZF6" s="42" t="str">
        <f t="shared" si="56"/>
        <v>Projected</v>
      </c>
      <c r="ZG6" s="42" t="str">
        <f t="shared" si="56"/>
        <v>Projected</v>
      </c>
      <c r="ZH6" s="42" t="str">
        <f t="shared" si="56"/>
        <v>Projected</v>
      </c>
      <c r="ZI6" s="42" t="str">
        <f t="shared" si="56"/>
        <v>Projected</v>
      </c>
      <c r="ZJ6" s="42" t="str">
        <f t="shared" si="56"/>
        <v>Projected</v>
      </c>
      <c r="ZK6" s="42" t="str">
        <f t="shared" si="56"/>
        <v>Projected</v>
      </c>
      <c r="ZL6" s="42" t="str">
        <f t="shared" si="56"/>
        <v>Projected</v>
      </c>
      <c r="ZM6" s="42" t="str">
        <f t="shared" ref="ZM6:ZP7" si="57">UD6</f>
        <v>Projected</v>
      </c>
      <c r="ZN6" s="42" t="str">
        <f t="shared" si="57"/>
        <v>Projected</v>
      </c>
      <c r="ZO6" s="42" t="str">
        <f t="shared" si="57"/>
        <v>Projected</v>
      </c>
      <c r="ZP6" s="42" t="str">
        <f t="shared" si="57"/>
        <v>Projected</v>
      </c>
      <c r="ZQ6" s="69" t="s">
        <v>784</v>
      </c>
      <c r="ZR6" s="69" t="s">
        <v>784</v>
      </c>
    </row>
    <row r="7" spans="1:694" s="69" customFormat="1">
      <c r="A7" s="69" t="s">
        <v>115</v>
      </c>
      <c r="B7" s="69" t="s">
        <v>760</v>
      </c>
      <c r="C7" s="69" t="s">
        <v>3</v>
      </c>
      <c r="D7" s="42">
        <f>Inputs!L4</f>
        <v>42277</v>
      </c>
      <c r="E7" s="42">
        <f>Inputs!L5</f>
        <v>42308</v>
      </c>
      <c r="F7" s="42">
        <f>Inputs!L6</f>
        <v>42338</v>
      </c>
      <c r="G7" s="42">
        <f>Inputs!L7</f>
        <v>42369</v>
      </c>
      <c r="H7" s="42">
        <f>Inputs!L8</f>
        <v>42400</v>
      </c>
      <c r="I7" s="42">
        <f>Inputs!L9</f>
        <v>42429</v>
      </c>
      <c r="J7" s="42">
        <f>Inputs!L10</f>
        <v>42460</v>
      </c>
      <c r="K7" s="42">
        <f>Inputs!L11</f>
        <v>42490</v>
      </c>
      <c r="L7" s="42">
        <f>Inputs!L12</f>
        <v>42521</v>
      </c>
      <c r="M7" s="42">
        <f>Inputs!L13</f>
        <v>42551</v>
      </c>
      <c r="N7" s="42">
        <f>Inputs!L14</f>
        <v>42582</v>
      </c>
      <c r="O7" s="42">
        <f>Inputs!L15</f>
        <v>42613</v>
      </c>
      <c r="P7" s="42">
        <f>Inputs!L16</f>
        <v>42643</v>
      </c>
      <c r="Q7" s="42">
        <f>Inputs!L17</f>
        <v>42674</v>
      </c>
      <c r="R7" s="42">
        <f>Inputs!L18</f>
        <v>42704</v>
      </c>
      <c r="S7" s="42">
        <f>Inputs!L19</f>
        <v>42735</v>
      </c>
      <c r="T7" s="42">
        <f>Inputs!L20</f>
        <v>42766</v>
      </c>
      <c r="U7" s="42">
        <f>Inputs!L21</f>
        <v>42794</v>
      </c>
      <c r="V7" s="42">
        <f>Inputs!L22</f>
        <v>42825</v>
      </c>
      <c r="W7" s="42">
        <f>Inputs!L23</f>
        <v>42855</v>
      </c>
      <c r="X7" s="42">
        <f>Inputs!L24</f>
        <v>42886</v>
      </c>
      <c r="Y7" s="42">
        <f>Inputs!L25</f>
        <v>42916</v>
      </c>
      <c r="Z7" s="42">
        <f>Inputs!L26</f>
        <v>42947</v>
      </c>
      <c r="AA7" s="42">
        <f>Inputs!L27</f>
        <v>42978</v>
      </c>
      <c r="AB7" s="42">
        <f>Inputs!L28</f>
        <v>43008</v>
      </c>
      <c r="AC7" s="42">
        <f>Inputs!L29</f>
        <v>43039</v>
      </c>
      <c r="AD7" s="42">
        <f>Inputs!L30</f>
        <v>43069</v>
      </c>
      <c r="AE7" s="42">
        <f>Inputs!L31</f>
        <v>43100</v>
      </c>
      <c r="AF7" s="42">
        <f>Inputs!L32</f>
        <v>43131</v>
      </c>
      <c r="AG7" s="42">
        <f>Inputs!L33</f>
        <v>43159</v>
      </c>
      <c r="AH7" s="42">
        <f>Inputs!L34</f>
        <v>43190</v>
      </c>
      <c r="AI7" s="42">
        <f>Inputs!L35</f>
        <v>43220</v>
      </c>
      <c r="AJ7" s="42">
        <f>Inputs!L36</f>
        <v>43251</v>
      </c>
      <c r="AK7" s="42">
        <f>Inputs!L37</f>
        <v>43281</v>
      </c>
      <c r="AL7" s="42">
        <f>Inputs!L38</f>
        <v>43312</v>
      </c>
      <c r="AM7" s="42">
        <f>Inputs!L39</f>
        <v>43343</v>
      </c>
      <c r="AN7" s="42">
        <f>Inputs!L40</f>
        <v>43373</v>
      </c>
      <c r="AO7" s="42">
        <f>Inputs!L41</f>
        <v>43404</v>
      </c>
      <c r="AP7" s="42">
        <f>Inputs!L42</f>
        <v>43434</v>
      </c>
      <c r="AQ7" s="42">
        <f>Inputs!L43</f>
        <v>43465</v>
      </c>
      <c r="AR7" s="42">
        <f>Inputs!L44</f>
        <v>43496</v>
      </c>
      <c r="AS7" s="42">
        <f>Inputs!L45</f>
        <v>43524</v>
      </c>
      <c r="AT7" s="42">
        <f>Inputs!L46</f>
        <v>43555</v>
      </c>
      <c r="AU7" s="42">
        <f>Inputs!L47</f>
        <v>43585</v>
      </c>
      <c r="AV7" s="42">
        <f>Inputs!L48</f>
        <v>43616</v>
      </c>
      <c r="AW7" s="42">
        <f>Inputs!L49</f>
        <v>43646</v>
      </c>
      <c r="AX7" s="42">
        <f>Inputs!L50</f>
        <v>43677</v>
      </c>
      <c r="AY7" s="42">
        <f>Inputs!L51</f>
        <v>43708</v>
      </c>
      <c r="AZ7" s="42">
        <f>Inputs!L52</f>
        <v>43738</v>
      </c>
      <c r="BA7" s="42">
        <f>Inputs!L53</f>
        <v>43769</v>
      </c>
      <c r="BB7" s="42">
        <f>Inputs!L54</f>
        <v>43799</v>
      </c>
      <c r="BC7" s="42">
        <f>Inputs!L55</f>
        <v>43830</v>
      </c>
      <c r="BD7" s="42">
        <f>Inputs!L56</f>
        <v>43861</v>
      </c>
      <c r="BE7" s="42">
        <f>Inputs!L57</f>
        <v>43890</v>
      </c>
      <c r="BF7" s="42">
        <f>Inputs!L58</f>
        <v>43921</v>
      </c>
      <c r="BG7" s="42">
        <f>Inputs!L59</f>
        <v>43951</v>
      </c>
      <c r="BH7" s="42">
        <f>Inputs!L60</f>
        <v>43982</v>
      </c>
      <c r="BI7" s="42">
        <f>Inputs!L61</f>
        <v>44012</v>
      </c>
      <c r="BJ7" s="42">
        <f>Inputs!L62</f>
        <v>44043</v>
      </c>
      <c r="BK7" s="42">
        <f>Inputs!L63</f>
        <v>44074</v>
      </c>
      <c r="BL7" s="42">
        <f>Inputs!L64</f>
        <v>44104</v>
      </c>
      <c r="BM7" s="42">
        <f>Inputs!L65</f>
        <v>44135</v>
      </c>
      <c r="BN7" s="42">
        <f>Inputs!L66</f>
        <v>44165</v>
      </c>
      <c r="BO7" s="42">
        <f>Inputs!L67</f>
        <v>44196</v>
      </c>
      <c r="BP7" s="42">
        <f>Inputs!L68</f>
        <v>44227</v>
      </c>
      <c r="BQ7" s="42">
        <f>Inputs!L69</f>
        <v>44255</v>
      </c>
      <c r="BR7" s="42">
        <f>Inputs!L70</f>
        <v>44286</v>
      </c>
      <c r="BS7" s="42">
        <f>Inputs!L71</f>
        <v>44316</v>
      </c>
      <c r="BT7" s="42">
        <f>Inputs!L72</f>
        <v>44347</v>
      </c>
      <c r="BU7" s="42">
        <f>Inputs!$L$73</f>
        <v>44377</v>
      </c>
      <c r="BV7" s="42">
        <f>Inputs!$L$74</f>
        <v>44408</v>
      </c>
      <c r="BW7" s="42">
        <f>Inputs!$L$75</f>
        <v>44439</v>
      </c>
      <c r="BX7" s="42">
        <f>Inputs!$L$76</f>
        <v>44469</v>
      </c>
      <c r="BY7" s="42">
        <f>Inputs!$L$77</f>
        <v>44500</v>
      </c>
      <c r="BZ7" s="42">
        <f>Inputs!$L$78</f>
        <v>44530</v>
      </c>
      <c r="CA7" s="42">
        <f>Inputs!$L$79</f>
        <v>44561</v>
      </c>
      <c r="CB7" s="42">
        <f>Inputs!$L$80</f>
        <v>44592</v>
      </c>
      <c r="CC7" s="42">
        <f>Inputs!$L$81</f>
        <v>44620</v>
      </c>
      <c r="CD7" s="42">
        <f>Inputs!$L$82</f>
        <v>44651</v>
      </c>
      <c r="CE7" s="42">
        <f>Inputs!$L$83</f>
        <v>44681</v>
      </c>
      <c r="CF7" s="42">
        <f>Inputs!$L$84</f>
        <v>44712</v>
      </c>
      <c r="CG7" s="42">
        <f>Inputs!$L$85</f>
        <v>44742</v>
      </c>
      <c r="CH7" s="42">
        <f>Inputs!$L$86</f>
        <v>44773</v>
      </c>
      <c r="CI7" s="42">
        <v>44804</v>
      </c>
      <c r="CJ7" s="42">
        <v>44834</v>
      </c>
      <c r="CK7" s="42">
        <v>44865</v>
      </c>
      <c r="CL7" s="42">
        <v>44895</v>
      </c>
      <c r="CM7" s="42">
        <v>44926</v>
      </c>
      <c r="CN7" s="42">
        <v>44957</v>
      </c>
      <c r="CO7" s="42">
        <v>44985</v>
      </c>
      <c r="CP7" s="42">
        <v>45016</v>
      </c>
      <c r="CQ7" s="42">
        <v>45046</v>
      </c>
      <c r="CR7" s="42">
        <v>45077</v>
      </c>
      <c r="CS7" s="42">
        <v>45107</v>
      </c>
      <c r="CT7" s="42">
        <v>45138</v>
      </c>
      <c r="CU7" s="42">
        <v>45169</v>
      </c>
      <c r="CV7" s="42">
        <v>45199</v>
      </c>
      <c r="CW7" s="42">
        <v>45230</v>
      </c>
      <c r="CX7" s="42">
        <v>45260</v>
      </c>
      <c r="CY7" s="42">
        <v>45291</v>
      </c>
      <c r="CZ7" s="42">
        <v>45322</v>
      </c>
      <c r="DA7" s="42">
        <v>45351</v>
      </c>
      <c r="DB7" s="42">
        <v>45382</v>
      </c>
      <c r="DC7" s="42">
        <v>45412</v>
      </c>
      <c r="DD7" s="42">
        <v>45443</v>
      </c>
      <c r="DE7" s="42">
        <v>45473</v>
      </c>
      <c r="DF7" s="42">
        <v>45504</v>
      </c>
      <c r="DG7" s="42">
        <v>45535</v>
      </c>
      <c r="DH7" s="42">
        <v>45565</v>
      </c>
      <c r="DI7" s="42">
        <v>45596</v>
      </c>
      <c r="DJ7" s="42">
        <v>45626</v>
      </c>
      <c r="DK7" s="42">
        <v>45657</v>
      </c>
      <c r="DL7" s="42">
        <v>45688</v>
      </c>
      <c r="DM7" s="42">
        <v>45716</v>
      </c>
      <c r="DN7" s="42">
        <v>45747</v>
      </c>
      <c r="DO7" s="42">
        <v>45777</v>
      </c>
      <c r="DP7" s="42">
        <v>45808</v>
      </c>
      <c r="DQ7" s="42">
        <v>45838</v>
      </c>
      <c r="DR7" s="42">
        <v>45869</v>
      </c>
      <c r="DS7" s="42">
        <v>45900</v>
      </c>
      <c r="DT7" s="42">
        <v>45930</v>
      </c>
      <c r="DU7" s="42">
        <v>45961</v>
      </c>
      <c r="DV7" s="42">
        <v>45991</v>
      </c>
      <c r="DW7" s="42">
        <v>46022</v>
      </c>
      <c r="DX7" s="42">
        <v>46053</v>
      </c>
      <c r="DY7" s="42">
        <v>46081</v>
      </c>
      <c r="DZ7" s="42">
        <v>46112</v>
      </c>
      <c r="EA7" s="42">
        <v>46142</v>
      </c>
      <c r="EB7" s="42">
        <v>46173</v>
      </c>
      <c r="EC7" s="42">
        <v>46203</v>
      </c>
      <c r="ED7" s="42">
        <v>46234</v>
      </c>
      <c r="EE7" s="42">
        <v>46265</v>
      </c>
      <c r="EF7" s="42">
        <v>46295</v>
      </c>
      <c r="EG7" s="42">
        <v>46326</v>
      </c>
      <c r="EH7" s="42">
        <v>46356</v>
      </c>
      <c r="EI7" s="42">
        <v>46387</v>
      </c>
      <c r="EJ7" s="42" t="s">
        <v>759</v>
      </c>
      <c r="EK7" s="42" t="s">
        <v>759</v>
      </c>
      <c r="EM7" s="42">
        <f t="shared" si="5"/>
        <v>42308</v>
      </c>
      <c r="EN7" s="42">
        <f t="shared" si="5"/>
        <v>42338</v>
      </c>
      <c r="EO7" s="42">
        <f t="shared" si="5"/>
        <v>42369</v>
      </c>
      <c r="EP7" s="42">
        <f t="shared" si="5"/>
        <v>42400</v>
      </c>
      <c r="EQ7" s="42">
        <f t="shared" si="5"/>
        <v>42429</v>
      </c>
      <c r="ER7" s="42">
        <f t="shared" si="5"/>
        <v>42460</v>
      </c>
      <c r="ES7" s="42">
        <f t="shared" si="5"/>
        <v>42490</v>
      </c>
      <c r="ET7" s="42">
        <f t="shared" si="5"/>
        <v>42521</v>
      </c>
      <c r="EU7" s="42">
        <f t="shared" si="5"/>
        <v>42551</v>
      </c>
      <c r="EV7" s="42">
        <f t="shared" si="5"/>
        <v>42582</v>
      </c>
      <c r="EW7" s="42">
        <f t="shared" si="6"/>
        <v>42613</v>
      </c>
      <c r="EX7" s="42">
        <f t="shared" si="6"/>
        <v>42643</v>
      </c>
      <c r="EY7" s="42">
        <f t="shared" si="6"/>
        <v>42674</v>
      </c>
      <c r="EZ7" s="42">
        <f t="shared" si="6"/>
        <v>42704</v>
      </c>
      <c r="FA7" s="42">
        <f t="shared" si="6"/>
        <v>42735</v>
      </c>
      <c r="FB7" s="42">
        <f t="shared" si="6"/>
        <v>42766</v>
      </c>
      <c r="FC7" s="42">
        <f t="shared" si="6"/>
        <v>42794</v>
      </c>
      <c r="FD7" s="42">
        <f t="shared" si="6"/>
        <v>42825</v>
      </c>
      <c r="FE7" s="42">
        <f t="shared" si="6"/>
        <v>42855</v>
      </c>
      <c r="FF7" s="42">
        <f t="shared" si="6"/>
        <v>42886</v>
      </c>
      <c r="FG7" s="42">
        <f t="shared" si="7"/>
        <v>42916</v>
      </c>
      <c r="FH7" s="42">
        <f t="shared" si="7"/>
        <v>42947</v>
      </c>
      <c r="FI7" s="42">
        <f t="shared" si="7"/>
        <v>42978</v>
      </c>
      <c r="FJ7" s="42">
        <f t="shared" si="7"/>
        <v>43008</v>
      </c>
      <c r="FK7" s="42">
        <f t="shared" si="7"/>
        <v>43039</v>
      </c>
      <c r="FL7" s="42">
        <f t="shared" si="7"/>
        <v>43069</v>
      </c>
      <c r="FM7" s="42">
        <f t="shared" si="7"/>
        <v>43100</v>
      </c>
      <c r="FN7" s="42">
        <f t="shared" si="7"/>
        <v>43131</v>
      </c>
      <c r="FO7" s="42">
        <f t="shared" si="7"/>
        <v>43159</v>
      </c>
      <c r="FP7" s="42">
        <f t="shared" si="7"/>
        <v>43190</v>
      </c>
      <c r="FQ7" s="42">
        <f t="shared" si="8"/>
        <v>43220</v>
      </c>
      <c r="FR7" s="42">
        <f t="shared" si="8"/>
        <v>43251</v>
      </c>
      <c r="FS7" s="42">
        <f t="shared" si="8"/>
        <v>43281</v>
      </c>
      <c r="FT7" s="42">
        <f t="shared" si="8"/>
        <v>43312</v>
      </c>
      <c r="FU7" s="42">
        <f t="shared" si="8"/>
        <v>43343</v>
      </c>
      <c r="FV7" s="42">
        <f t="shared" si="8"/>
        <v>43373</v>
      </c>
      <c r="FW7" s="42">
        <f t="shared" si="8"/>
        <v>43404</v>
      </c>
      <c r="FX7" s="42">
        <f t="shared" si="8"/>
        <v>43434</v>
      </c>
      <c r="FY7" s="42">
        <f t="shared" si="8"/>
        <v>43465</v>
      </c>
      <c r="FZ7" s="42">
        <f t="shared" si="8"/>
        <v>43496</v>
      </c>
      <c r="GA7" s="42">
        <f t="shared" si="9"/>
        <v>43524</v>
      </c>
      <c r="GB7" s="42">
        <f t="shared" si="9"/>
        <v>43555</v>
      </c>
      <c r="GC7" s="42">
        <f t="shared" si="9"/>
        <v>43585</v>
      </c>
      <c r="GD7" s="42">
        <f t="shared" si="9"/>
        <v>43616</v>
      </c>
      <c r="GE7" s="42">
        <f t="shared" si="9"/>
        <v>43646</v>
      </c>
      <c r="GF7" s="42">
        <f t="shared" si="9"/>
        <v>43677</v>
      </c>
      <c r="GG7" s="42">
        <f t="shared" si="9"/>
        <v>43708</v>
      </c>
      <c r="GH7" s="42">
        <f t="shared" si="9"/>
        <v>43738</v>
      </c>
      <c r="GI7" s="42">
        <f t="shared" si="9"/>
        <v>43769</v>
      </c>
      <c r="GJ7" s="42">
        <f t="shared" si="9"/>
        <v>43799</v>
      </c>
      <c r="GK7" s="42">
        <f t="shared" si="10"/>
        <v>43830</v>
      </c>
      <c r="GL7" s="42">
        <f t="shared" si="10"/>
        <v>43861</v>
      </c>
      <c r="GM7" s="42">
        <f t="shared" si="10"/>
        <v>43890</v>
      </c>
      <c r="GN7" s="42">
        <f t="shared" si="10"/>
        <v>43921</v>
      </c>
      <c r="GO7" s="42">
        <f t="shared" si="10"/>
        <v>43951</v>
      </c>
      <c r="GP7" s="42">
        <f t="shared" si="10"/>
        <v>43982</v>
      </c>
      <c r="GQ7" s="42">
        <f t="shared" si="10"/>
        <v>44012</v>
      </c>
      <c r="GR7" s="42">
        <f t="shared" si="10"/>
        <v>44043</v>
      </c>
      <c r="GS7" s="42">
        <f t="shared" si="10"/>
        <v>44074</v>
      </c>
      <c r="GT7" s="42">
        <f t="shared" si="10"/>
        <v>44104</v>
      </c>
      <c r="GU7" s="42">
        <f t="shared" si="11"/>
        <v>44135</v>
      </c>
      <c r="GV7" s="42">
        <f t="shared" si="11"/>
        <v>44165</v>
      </c>
      <c r="GW7" s="42">
        <f t="shared" si="11"/>
        <v>44196</v>
      </c>
      <c r="GX7" s="42">
        <f t="shared" si="11"/>
        <v>44227</v>
      </c>
      <c r="GY7" s="42">
        <f t="shared" si="11"/>
        <v>44255</v>
      </c>
      <c r="GZ7" s="42">
        <f t="shared" si="11"/>
        <v>44286</v>
      </c>
      <c r="HA7" s="42">
        <f t="shared" si="11"/>
        <v>44316</v>
      </c>
      <c r="HB7" s="42">
        <f t="shared" si="11"/>
        <v>44347</v>
      </c>
      <c r="HC7" s="42">
        <f t="shared" si="11"/>
        <v>44377</v>
      </c>
      <c r="HD7" s="42">
        <f t="shared" si="11"/>
        <v>44408</v>
      </c>
      <c r="HE7" s="42">
        <f t="shared" si="12"/>
        <v>44439</v>
      </c>
      <c r="HF7" s="42">
        <f t="shared" si="12"/>
        <v>44469</v>
      </c>
      <c r="HG7" s="42">
        <f t="shared" si="12"/>
        <v>44500</v>
      </c>
      <c r="HH7" s="42">
        <f t="shared" si="12"/>
        <v>44530</v>
      </c>
      <c r="HI7" s="42">
        <f t="shared" si="12"/>
        <v>44561</v>
      </c>
      <c r="HJ7" s="42">
        <f t="shared" si="12"/>
        <v>44592</v>
      </c>
      <c r="HK7" s="42">
        <f t="shared" si="12"/>
        <v>44620</v>
      </c>
      <c r="HL7" s="42">
        <f t="shared" si="12"/>
        <v>44651</v>
      </c>
      <c r="HM7" s="42">
        <f t="shared" si="12"/>
        <v>44681</v>
      </c>
      <c r="HN7" s="42">
        <f t="shared" si="12"/>
        <v>44712</v>
      </c>
      <c r="HO7" s="42">
        <f t="shared" si="13"/>
        <v>44742</v>
      </c>
      <c r="HP7" s="42">
        <f t="shared" si="13"/>
        <v>44773</v>
      </c>
      <c r="HQ7" s="42">
        <f t="shared" ref="HQ7:HX7" si="58">CI7</f>
        <v>44804</v>
      </c>
      <c r="HR7" s="42">
        <f t="shared" si="58"/>
        <v>44834</v>
      </c>
      <c r="HS7" s="42">
        <f t="shared" si="58"/>
        <v>44865</v>
      </c>
      <c r="HT7" s="42">
        <f t="shared" si="58"/>
        <v>44895</v>
      </c>
      <c r="HU7" s="42">
        <f t="shared" si="58"/>
        <v>44926</v>
      </c>
      <c r="HV7" s="42">
        <f t="shared" si="58"/>
        <v>44957</v>
      </c>
      <c r="HW7" s="42">
        <f t="shared" si="58"/>
        <v>44985</v>
      </c>
      <c r="HX7" s="42">
        <f t="shared" si="58"/>
        <v>45016</v>
      </c>
      <c r="HY7" s="42">
        <f t="shared" si="15"/>
        <v>45046</v>
      </c>
      <c r="HZ7" s="42">
        <f t="shared" si="15"/>
        <v>45077</v>
      </c>
      <c r="IA7" s="42">
        <f t="shared" si="15"/>
        <v>45107</v>
      </c>
      <c r="IB7" s="42">
        <f t="shared" si="15"/>
        <v>45138</v>
      </c>
      <c r="IC7" s="42">
        <f t="shared" si="15"/>
        <v>45169</v>
      </c>
      <c r="ID7" s="42">
        <f t="shared" si="15"/>
        <v>45199</v>
      </c>
      <c r="IE7" s="42">
        <f t="shared" si="15"/>
        <v>45230</v>
      </c>
      <c r="IF7" s="42">
        <f t="shared" si="15"/>
        <v>45260</v>
      </c>
      <c r="IG7" s="42">
        <f t="shared" si="15"/>
        <v>45291</v>
      </c>
      <c r="IH7" s="42">
        <f t="shared" si="15"/>
        <v>45322</v>
      </c>
      <c r="II7" s="42">
        <f t="shared" si="16"/>
        <v>45351</v>
      </c>
      <c r="IJ7" s="42">
        <f t="shared" si="16"/>
        <v>45382</v>
      </c>
      <c r="IK7" s="42">
        <f t="shared" si="16"/>
        <v>45412</v>
      </c>
      <c r="IL7" s="42">
        <f t="shared" si="16"/>
        <v>45443</v>
      </c>
      <c r="IM7" s="42">
        <f t="shared" si="16"/>
        <v>45473</v>
      </c>
      <c r="IN7" s="42">
        <f t="shared" si="16"/>
        <v>45504</v>
      </c>
      <c r="IO7" s="42">
        <f t="shared" si="16"/>
        <v>45535</v>
      </c>
      <c r="IP7" s="42">
        <f t="shared" si="16"/>
        <v>45565</v>
      </c>
      <c r="IQ7" s="42">
        <f t="shared" si="16"/>
        <v>45596</v>
      </c>
      <c r="IR7" s="42">
        <f t="shared" si="16"/>
        <v>45626</v>
      </c>
      <c r="IS7" s="42">
        <f t="shared" si="17"/>
        <v>45657</v>
      </c>
      <c r="IT7" s="42">
        <f t="shared" si="17"/>
        <v>45688</v>
      </c>
      <c r="IU7" s="42">
        <f t="shared" si="17"/>
        <v>45716</v>
      </c>
      <c r="IV7" s="42">
        <f t="shared" si="17"/>
        <v>45747</v>
      </c>
      <c r="IW7" s="42">
        <f t="shared" si="17"/>
        <v>45777</v>
      </c>
      <c r="IX7" s="42">
        <f t="shared" si="17"/>
        <v>45808</v>
      </c>
      <c r="IY7" s="42">
        <f t="shared" si="17"/>
        <v>45838</v>
      </c>
      <c r="IZ7" s="42">
        <f t="shared" si="17"/>
        <v>45869</v>
      </c>
      <c r="JA7" s="42">
        <f t="shared" si="17"/>
        <v>45900</v>
      </c>
      <c r="JB7" s="42">
        <f t="shared" si="17"/>
        <v>45930</v>
      </c>
      <c r="JC7" s="42">
        <f t="shared" si="18"/>
        <v>45961</v>
      </c>
      <c r="JD7" s="42">
        <f t="shared" si="18"/>
        <v>45991</v>
      </c>
      <c r="JE7" s="42">
        <f t="shared" si="18"/>
        <v>46022</v>
      </c>
      <c r="JF7" s="42">
        <f t="shared" si="18"/>
        <v>46053</v>
      </c>
      <c r="JG7" s="42">
        <f t="shared" si="18"/>
        <v>46081</v>
      </c>
      <c r="JH7" s="42">
        <f t="shared" si="18"/>
        <v>46112</v>
      </c>
      <c r="JI7" s="42">
        <f t="shared" si="18"/>
        <v>46142</v>
      </c>
      <c r="JJ7" s="42">
        <f t="shared" si="18"/>
        <v>46173</v>
      </c>
      <c r="JK7" s="42">
        <f t="shared" si="18"/>
        <v>46203</v>
      </c>
      <c r="JL7" s="42">
        <f t="shared" si="18"/>
        <v>46234</v>
      </c>
      <c r="JM7" s="42">
        <f t="shared" si="19"/>
        <v>46265</v>
      </c>
      <c r="JN7" s="42">
        <f t="shared" si="19"/>
        <v>46295</v>
      </c>
      <c r="JO7" s="42">
        <f t="shared" si="19"/>
        <v>46326</v>
      </c>
      <c r="JP7" s="42">
        <f t="shared" si="19"/>
        <v>46356</v>
      </c>
      <c r="JQ7" s="42">
        <f t="shared" si="19"/>
        <v>46387</v>
      </c>
      <c r="JR7" s="439" t="s">
        <v>776</v>
      </c>
      <c r="JS7" s="439" t="s">
        <v>776</v>
      </c>
      <c r="JU7" s="42">
        <f t="shared" si="20"/>
        <v>42308</v>
      </c>
      <c r="JV7" s="42">
        <f t="shared" si="20"/>
        <v>42338</v>
      </c>
      <c r="JW7" s="42">
        <f t="shared" si="20"/>
        <v>42369</v>
      </c>
      <c r="JX7" s="42">
        <f t="shared" si="20"/>
        <v>42400</v>
      </c>
      <c r="JY7" s="42">
        <f t="shared" si="20"/>
        <v>42429</v>
      </c>
      <c r="JZ7" s="42">
        <f t="shared" si="20"/>
        <v>42460</v>
      </c>
      <c r="KA7" s="42">
        <f t="shared" si="20"/>
        <v>42490</v>
      </c>
      <c r="KB7" s="42">
        <f t="shared" si="20"/>
        <v>42521</v>
      </c>
      <c r="KC7" s="42">
        <f t="shared" si="20"/>
        <v>42551</v>
      </c>
      <c r="KD7" s="42">
        <f t="shared" si="20"/>
        <v>42582</v>
      </c>
      <c r="KE7" s="42">
        <f t="shared" si="21"/>
        <v>42613</v>
      </c>
      <c r="KF7" s="42">
        <f t="shared" si="21"/>
        <v>42643</v>
      </c>
      <c r="KG7" s="42">
        <f t="shared" si="21"/>
        <v>42674</v>
      </c>
      <c r="KH7" s="42">
        <f t="shared" si="21"/>
        <v>42704</v>
      </c>
      <c r="KI7" s="42">
        <f t="shared" si="21"/>
        <v>42735</v>
      </c>
      <c r="KJ7" s="42">
        <f t="shared" si="21"/>
        <v>42766</v>
      </c>
      <c r="KK7" s="42">
        <f t="shared" si="21"/>
        <v>42794</v>
      </c>
      <c r="KL7" s="42">
        <f t="shared" si="21"/>
        <v>42825</v>
      </c>
      <c r="KM7" s="42">
        <f t="shared" si="21"/>
        <v>42855</v>
      </c>
      <c r="KN7" s="42">
        <f t="shared" si="21"/>
        <v>42886</v>
      </c>
      <c r="KO7" s="42">
        <f t="shared" si="22"/>
        <v>42916</v>
      </c>
      <c r="KP7" s="42">
        <f t="shared" si="22"/>
        <v>42947</v>
      </c>
      <c r="KQ7" s="42">
        <f t="shared" si="22"/>
        <v>42978</v>
      </c>
      <c r="KR7" s="42">
        <f t="shared" si="22"/>
        <v>43008</v>
      </c>
      <c r="KS7" s="42">
        <f t="shared" si="22"/>
        <v>43039</v>
      </c>
      <c r="KT7" s="42">
        <f t="shared" si="22"/>
        <v>43069</v>
      </c>
      <c r="KU7" s="42">
        <f t="shared" si="22"/>
        <v>43100</v>
      </c>
      <c r="KV7" s="42">
        <f t="shared" si="22"/>
        <v>43131</v>
      </c>
      <c r="KW7" s="42">
        <f t="shared" si="22"/>
        <v>43159</v>
      </c>
      <c r="KX7" s="42">
        <f t="shared" si="22"/>
        <v>43190</v>
      </c>
      <c r="KY7" s="42">
        <f t="shared" si="23"/>
        <v>43220</v>
      </c>
      <c r="KZ7" s="42">
        <f t="shared" si="23"/>
        <v>43251</v>
      </c>
      <c r="LA7" s="42">
        <f t="shared" si="23"/>
        <v>43281</v>
      </c>
      <c r="LB7" s="42">
        <f t="shared" si="23"/>
        <v>43312</v>
      </c>
      <c r="LC7" s="42">
        <f t="shared" si="23"/>
        <v>43343</v>
      </c>
      <c r="LD7" s="42">
        <f t="shared" si="23"/>
        <v>43373</v>
      </c>
      <c r="LE7" s="42">
        <f t="shared" si="23"/>
        <v>43404</v>
      </c>
      <c r="LF7" s="42">
        <f t="shared" si="23"/>
        <v>43434</v>
      </c>
      <c r="LG7" s="42">
        <f t="shared" si="23"/>
        <v>43465</v>
      </c>
      <c r="LH7" s="42">
        <f t="shared" si="23"/>
        <v>43496</v>
      </c>
      <c r="LI7" s="42">
        <f t="shared" si="24"/>
        <v>43524</v>
      </c>
      <c r="LJ7" s="42">
        <f t="shared" si="24"/>
        <v>43555</v>
      </c>
      <c r="LK7" s="42">
        <f t="shared" si="24"/>
        <v>43585</v>
      </c>
      <c r="LL7" s="42">
        <f t="shared" si="24"/>
        <v>43616</v>
      </c>
      <c r="LM7" s="42">
        <f t="shared" si="24"/>
        <v>43646</v>
      </c>
      <c r="LN7" s="42">
        <f t="shared" si="24"/>
        <v>43677</v>
      </c>
      <c r="LO7" s="42">
        <f t="shared" si="24"/>
        <v>43708</v>
      </c>
      <c r="LP7" s="42">
        <f t="shared" si="24"/>
        <v>43738</v>
      </c>
      <c r="LQ7" s="42">
        <f t="shared" si="24"/>
        <v>43769</v>
      </c>
      <c r="LR7" s="42">
        <f t="shared" si="24"/>
        <v>43799</v>
      </c>
      <c r="LS7" s="42">
        <f t="shared" si="25"/>
        <v>43830</v>
      </c>
      <c r="LT7" s="42">
        <f t="shared" si="25"/>
        <v>43861</v>
      </c>
      <c r="LU7" s="42">
        <f t="shared" si="25"/>
        <v>43890</v>
      </c>
      <c r="LV7" s="42">
        <f t="shared" si="25"/>
        <v>43921</v>
      </c>
      <c r="LW7" s="42">
        <f t="shared" si="25"/>
        <v>43951</v>
      </c>
      <c r="LX7" s="42">
        <f t="shared" si="25"/>
        <v>43982</v>
      </c>
      <c r="LY7" s="42">
        <f t="shared" si="25"/>
        <v>44012</v>
      </c>
      <c r="LZ7" s="42">
        <f t="shared" si="25"/>
        <v>44043</v>
      </c>
      <c r="MA7" s="42">
        <f t="shared" si="25"/>
        <v>44074</v>
      </c>
      <c r="MB7" s="42">
        <f t="shared" si="25"/>
        <v>44104</v>
      </c>
      <c r="MC7" s="42">
        <f t="shared" si="26"/>
        <v>44135</v>
      </c>
      <c r="MD7" s="42">
        <f t="shared" si="26"/>
        <v>44165</v>
      </c>
      <c r="ME7" s="42">
        <f t="shared" si="26"/>
        <v>44196</v>
      </c>
      <c r="MF7" s="42">
        <f t="shared" si="26"/>
        <v>44227</v>
      </c>
      <c r="MG7" s="42">
        <f t="shared" si="26"/>
        <v>44255</v>
      </c>
      <c r="MH7" s="42">
        <f t="shared" si="26"/>
        <v>44286</v>
      </c>
      <c r="MI7" s="42">
        <f t="shared" si="26"/>
        <v>44316</v>
      </c>
      <c r="MJ7" s="42">
        <f t="shared" si="26"/>
        <v>44347</v>
      </c>
      <c r="MK7" s="42">
        <f t="shared" si="26"/>
        <v>44377</v>
      </c>
      <c r="ML7" s="42">
        <f t="shared" si="26"/>
        <v>44408</v>
      </c>
      <c r="MM7" s="42">
        <f t="shared" si="27"/>
        <v>44439</v>
      </c>
      <c r="MN7" s="42">
        <f t="shared" si="27"/>
        <v>44469</v>
      </c>
      <c r="MO7" s="42">
        <f t="shared" si="27"/>
        <v>44500</v>
      </c>
      <c r="MP7" s="42">
        <f t="shared" si="27"/>
        <v>44530</v>
      </c>
      <c r="MQ7" s="42">
        <f t="shared" si="27"/>
        <v>44561</v>
      </c>
      <c r="MR7" s="42">
        <f t="shared" si="27"/>
        <v>44592</v>
      </c>
      <c r="MS7" s="42">
        <f t="shared" si="27"/>
        <v>44620</v>
      </c>
      <c r="MT7" s="42">
        <f t="shared" si="27"/>
        <v>44651</v>
      </c>
      <c r="MU7" s="42">
        <f t="shared" si="27"/>
        <v>44681</v>
      </c>
      <c r="MV7" s="42">
        <f t="shared" si="27"/>
        <v>44712</v>
      </c>
      <c r="MW7" s="42">
        <f t="shared" si="28"/>
        <v>44742</v>
      </c>
      <c r="MX7" s="42">
        <f t="shared" si="28"/>
        <v>44773</v>
      </c>
      <c r="MY7" s="42">
        <f t="shared" si="28"/>
        <v>44804</v>
      </c>
      <c r="MZ7" s="42">
        <f t="shared" si="28"/>
        <v>44834</v>
      </c>
      <c r="NA7" s="42">
        <f t="shared" si="28"/>
        <v>44865</v>
      </c>
      <c r="NB7" s="42">
        <f t="shared" si="28"/>
        <v>44895</v>
      </c>
      <c r="NC7" s="42">
        <f t="shared" si="28"/>
        <v>44926</v>
      </c>
      <c r="ND7" s="42">
        <f t="shared" si="28"/>
        <v>44957</v>
      </c>
      <c r="NE7" s="42">
        <f t="shared" si="28"/>
        <v>44985</v>
      </c>
      <c r="NF7" s="42">
        <f t="shared" si="28"/>
        <v>45016</v>
      </c>
      <c r="NG7" s="42">
        <f t="shared" si="29"/>
        <v>45046</v>
      </c>
      <c r="NH7" s="42">
        <f t="shared" si="29"/>
        <v>45077</v>
      </c>
      <c r="NI7" s="42">
        <f t="shared" si="29"/>
        <v>45107</v>
      </c>
      <c r="NJ7" s="42">
        <f t="shared" si="29"/>
        <v>45138</v>
      </c>
      <c r="NK7" s="42">
        <f t="shared" si="29"/>
        <v>45169</v>
      </c>
      <c r="NL7" s="42">
        <f t="shared" si="29"/>
        <v>45199</v>
      </c>
      <c r="NM7" s="42">
        <f t="shared" si="29"/>
        <v>45230</v>
      </c>
      <c r="NN7" s="42">
        <f t="shared" si="29"/>
        <v>45260</v>
      </c>
      <c r="NO7" s="42">
        <f t="shared" si="29"/>
        <v>45291</v>
      </c>
      <c r="NP7" s="42">
        <f t="shared" si="29"/>
        <v>45322</v>
      </c>
      <c r="NQ7" s="42">
        <f t="shared" si="30"/>
        <v>45351</v>
      </c>
      <c r="NR7" s="42">
        <f t="shared" si="30"/>
        <v>45382</v>
      </c>
      <c r="NS7" s="42">
        <f t="shared" si="30"/>
        <v>45412</v>
      </c>
      <c r="NT7" s="42">
        <f t="shared" si="30"/>
        <v>45443</v>
      </c>
      <c r="NU7" s="42">
        <f t="shared" si="30"/>
        <v>45473</v>
      </c>
      <c r="NV7" s="42">
        <f t="shared" si="30"/>
        <v>45504</v>
      </c>
      <c r="NW7" s="42">
        <f t="shared" si="30"/>
        <v>45535</v>
      </c>
      <c r="NX7" s="42">
        <f t="shared" si="30"/>
        <v>45565</v>
      </c>
      <c r="NY7" s="42">
        <f t="shared" si="30"/>
        <v>45596</v>
      </c>
      <c r="NZ7" s="42">
        <f t="shared" si="30"/>
        <v>45626</v>
      </c>
      <c r="OA7" s="42">
        <f t="shared" si="31"/>
        <v>45657</v>
      </c>
      <c r="OB7" s="42">
        <f t="shared" si="31"/>
        <v>45688</v>
      </c>
      <c r="OC7" s="42">
        <f t="shared" si="31"/>
        <v>45716</v>
      </c>
      <c r="OD7" s="42">
        <f t="shared" si="31"/>
        <v>45747</v>
      </c>
      <c r="OE7" s="42">
        <f t="shared" si="31"/>
        <v>45777</v>
      </c>
      <c r="OF7" s="42">
        <f t="shared" si="31"/>
        <v>45808</v>
      </c>
      <c r="OG7" s="42">
        <f t="shared" si="31"/>
        <v>45838</v>
      </c>
      <c r="OH7" s="42">
        <f t="shared" si="31"/>
        <v>45869</v>
      </c>
      <c r="OI7" s="42">
        <f t="shared" si="31"/>
        <v>45900</v>
      </c>
      <c r="OJ7" s="42">
        <f t="shared" si="31"/>
        <v>45930</v>
      </c>
      <c r="OK7" s="42">
        <f t="shared" si="32"/>
        <v>45961</v>
      </c>
      <c r="OL7" s="42">
        <f t="shared" si="32"/>
        <v>45991</v>
      </c>
      <c r="OM7" s="42">
        <f t="shared" si="32"/>
        <v>46022</v>
      </c>
      <c r="ON7" s="42">
        <f t="shared" si="32"/>
        <v>46053</v>
      </c>
      <c r="OO7" s="42">
        <f t="shared" si="32"/>
        <v>46081</v>
      </c>
      <c r="OP7" s="42">
        <f t="shared" si="32"/>
        <v>46112</v>
      </c>
      <c r="OQ7" s="42">
        <f t="shared" si="32"/>
        <v>46142</v>
      </c>
      <c r="OR7" s="42">
        <f t="shared" si="32"/>
        <v>46173</v>
      </c>
      <c r="OS7" s="42">
        <f t="shared" si="32"/>
        <v>46203</v>
      </c>
      <c r="OT7" s="42">
        <f t="shared" si="32"/>
        <v>46234</v>
      </c>
      <c r="OU7" s="42">
        <f t="shared" si="33"/>
        <v>46265</v>
      </c>
      <c r="OV7" s="42">
        <f t="shared" si="33"/>
        <v>46295</v>
      </c>
      <c r="OW7" s="42">
        <f t="shared" si="33"/>
        <v>46326</v>
      </c>
      <c r="OX7" s="42">
        <f t="shared" si="33"/>
        <v>46356</v>
      </c>
      <c r="OY7" s="42">
        <f t="shared" si="33"/>
        <v>46387</v>
      </c>
      <c r="OZ7" s="69" t="s">
        <v>777</v>
      </c>
      <c r="PA7" s="69" t="s">
        <v>777</v>
      </c>
      <c r="PC7" s="42">
        <f t="shared" si="34"/>
        <v>42308</v>
      </c>
      <c r="PD7" s="42">
        <f t="shared" si="34"/>
        <v>42338</v>
      </c>
      <c r="PE7" s="42">
        <f t="shared" si="34"/>
        <v>42369</v>
      </c>
      <c r="PF7" s="42">
        <f t="shared" si="34"/>
        <v>42400</v>
      </c>
      <c r="PG7" s="42">
        <f t="shared" si="34"/>
        <v>42429</v>
      </c>
      <c r="PH7" s="42">
        <f t="shared" si="34"/>
        <v>42460</v>
      </c>
      <c r="PI7" s="42">
        <f t="shared" si="34"/>
        <v>42490</v>
      </c>
      <c r="PJ7" s="42">
        <f t="shared" si="34"/>
        <v>42521</v>
      </c>
      <c r="PK7" s="42">
        <f t="shared" si="34"/>
        <v>42551</v>
      </c>
      <c r="PL7" s="42">
        <f t="shared" si="34"/>
        <v>42582</v>
      </c>
      <c r="PM7" s="42">
        <f t="shared" si="35"/>
        <v>42613</v>
      </c>
      <c r="PN7" s="42">
        <f t="shared" si="35"/>
        <v>42643</v>
      </c>
      <c r="PO7" s="42">
        <f t="shared" si="35"/>
        <v>42674</v>
      </c>
      <c r="PP7" s="42">
        <f t="shared" si="35"/>
        <v>42704</v>
      </c>
      <c r="PQ7" s="42">
        <f t="shared" si="35"/>
        <v>42735</v>
      </c>
      <c r="PR7" s="42">
        <f t="shared" si="35"/>
        <v>42766</v>
      </c>
      <c r="PS7" s="42">
        <f t="shared" si="35"/>
        <v>42794</v>
      </c>
      <c r="PT7" s="42">
        <f t="shared" si="35"/>
        <v>42825</v>
      </c>
      <c r="PU7" s="42">
        <f t="shared" si="35"/>
        <v>42855</v>
      </c>
      <c r="PV7" s="42">
        <f t="shared" si="35"/>
        <v>42886</v>
      </c>
      <c r="PW7" s="42">
        <f t="shared" si="36"/>
        <v>42916</v>
      </c>
      <c r="PX7" s="42">
        <f t="shared" si="36"/>
        <v>42947</v>
      </c>
      <c r="PY7" s="42">
        <f t="shared" si="36"/>
        <v>42978</v>
      </c>
      <c r="PZ7" s="42">
        <f t="shared" si="36"/>
        <v>43008</v>
      </c>
      <c r="QA7" s="42">
        <f t="shared" si="36"/>
        <v>43039</v>
      </c>
      <c r="QB7" s="42">
        <f t="shared" si="36"/>
        <v>43069</v>
      </c>
      <c r="QC7" s="42">
        <f t="shared" si="36"/>
        <v>43100</v>
      </c>
      <c r="QD7" s="42">
        <f t="shared" si="36"/>
        <v>43131</v>
      </c>
      <c r="QE7" s="42">
        <f t="shared" si="36"/>
        <v>43159</v>
      </c>
      <c r="QF7" s="42">
        <f t="shared" si="36"/>
        <v>43190</v>
      </c>
      <c r="QG7" s="42">
        <f t="shared" si="37"/>
        <v>43220</v>
      </c>
      <c r="QH7" s="42">
        <f t="shared" si="37"/>
        <v>43251</v>
      </c>
      <c r="QI7" s="42">
        <f t="shared" si="37"/>
        <v>43281</v>
      </c>
      <c r="QJ7" s="42">
        <f t="shared" si="37"/>
        <v>43312</v>
      </c>
      <c r="QK7" s="42">
        <f t="shared" si="37"/>
        <v>43343</v>
      </c>
      <c r="QL7" s="42">
        <f t="shared" si="37"/>
        <v>43373</v>
      </c>
      <c r="QM7" s="42">
        <f t="shared" si="37"/>
        <v>43404</v>
      </c>
      <c r="QN7" s="42">
        <f t="shared" si="37"/>
        <v>43434</v>
      </c>
      <c r="QO7" s="42">
        <f t="shared" si="37"/>
        <v>43465</v>
      </c>
      <c r="QP7" s="42">
        <f t="shared" si="37"/>
        <v>43496</v>
      </c>
      <c r="QQ7" s="42">
        <f t="shared" si="38"/>
        <v>43524</v>
      </c>
      <c r="QR7" s="42">
        <f t="shared" si="38"/>
        <v>43555</v>
      </c>
      <c r="QS7" s="42">
        <f t="shared" si="38"/>
        <v>43585</v>
      </c>
      <c r="QT7" s="42">
        <f t="shared" si="38"/>
        <v>43616</v>
      </c>
      <c r="QU7" s="42">
        <f t="shared" si="38"/>
        <v>43646</v>
      </c>
      <c r="QV7" s="42">
        <f t="shared" si="38"/>
        <v>43677</v>
      </c>
      <c r="QW7" s="42">
        <f t="shared" si="38"/>
        <v>43708</v>
      </c>
      <c r="QX7" s="42">
        <f t="shared" si="38"/>
        <v>43738</v>
      </c>
      <c r="QY7" s="42">
        <f t="shared" si="38"/>
        <v>43769</v>
      </c>
      <c r="QZ7" s="42">
        <f t="shared" si="38"/>
        <v>43799</v>
      </c>
      <c r="RA7" s="42">
        <f t="shared" si="39"/>
        <v>43830</v>
      </c>
      <c r="RB7" s="42">
        <f t="shared" si="39"/>
        <v>43861</v>
      </c>
      <c r="RC7" s="42">
        <f t="shared" si="39"/>
        <v>43890</v>
      </c>
      <c r="RD7" s="42">
        <f t="shared" si="39"/>
        <v>43921</v>
      </c>
      <c r="RE7" s="42">
        <f t="shared" si="40"/>
        <v>43951</v>
      </c>
      <c r="RF7" s="42">
        <f t="shared" si="40"/>
        <v>43982</v>
      </c>
      <c r="RG7" s="42">
        <f t="shared" si="40"/>
        <v>44012</v>
      </c>
      <c r="RH7" s="42">
        <f t="shared" si="40"/>
        <v>44043</v>
      </c>
      <c r="RI7" s="42">
        <f t="shared" si="40"/>
        <v>44074</v>
      </c>
      <c r="RJ7" s="42">
        <f t="shared" si="40"/>
        <v>44104</v>
      </c>
      <c r="RK7" s="42">
        <f t="shared" si="40"/>
        <v>44135</v>
      </c>
      <c r="RL7" s="42">
        <f t="shared" si="40"/>
        <v>44165</v>
      </c>
      <c r="RM7" s="42">
        <f t="shared" si="40"/>
        <v>44196</v>
      </c>
      <c r="RN7" s="42">
        <f t="shared" si="40"/>
        <v>44227</v>
      </c>
      <c r="RO7" s="42">
        <f t="shared" si="41"/>
        <v>44255</v>
      </c>
      <c r="RP7" s="42">
        <f t="shared" si="41"/>
        <v>44286</v>
      </c>
      <c r="RQ7" s="42">
        <f t="shared" si="41"/>
        <v>44316</v>
      </c>
      <c r="RR7" s="42">
        <f t="shared" si="41"/>
        <v>44347</v>
      </c>
      <c r="RS7" s="42">
        <f t="shared" si="41"/>
        <v>44377</v>
      </c>
      <c r="RT7" s="42">
        <f t="shared" si="41"/>
        <v>44408</v>
      </c>
      <c r="RU7" s="42">
        <f t="shared" si="41"/>
        <v>44439</v>
      </c>
      <c r="RV7" s="42">
        <f t="shared" si="41"/>
        <v>44469</v>
      </c>
      <c r="RW7" s="42">
        <f t="shared" si="41"/>
        <v>44500</v>
      </c>
      <c r="RX7" s="42">
        <f t="shared" si="41"/>
        <v>44530</v>
      </c>
      <c r="RY7" s="42">
        <f t="shared" si="42"/>
        <v>44561</v>
      </c>
      <c r="RZ7" s="42">
        <f t="shared" si="42"/>
        <v>44592</v>
      </c>
      <c r="SA7" s="42">
        <f t="shared" si="42"/>
        <v>44620</v>
      </c>
      <c r="SB7" s="42">
        <f t="shared" si="42"/>
        <v>44651</v>
      </c>
      <c r="SC7" s="42">
        <f t="shared" si="42"/>
        <v>44681</v>
      </c>
      <c r="SD7" s="42">
        <f t="shared" si="42"/>
        <v>44712</v>
      </c>
      <c r="SE7" s="42">
        <f t="shared" si="42"/>
        <v>44742</v>
      </c>
      <c r="SF7" s="42">
        <f t="shared" si="42"/>
        <v>44773</v>
      </c>
      <c r="SG7" s="42">
        <f t="shared" si="42"/>
        <v>44804</v>
      </c>
      <c r="SH7" s="42">
        <f t="shared" si="42"/>
        <v>44834</v>
      </c>
      <c r="SI7" s="42">
        <f t="shared" si="43"/>
        <v>44865</v>
      </c>
      <c r="SJ7" s="42">
        <f t="shared" si="43"/>
        <v>44895</v>
      </c>
      <c r="SK7" s="42">
        <f t="shared" si="43"/>
        <v>44926</v>
      </c>
      <c r="SL7" s="42">
        <f t="shared" si="43"/>
        <v>44957</v>
      </c>
      <c r="SM7" s="42">
        <f t="shared" si="43"/>
        <v>44985</v>
      </c>
      <c r="SN7" s="42">
        <f t="shared" si="43"/>
        <v>45016</v>
      </c>
      <c r="SO7" s="42">
        <f t="shared" si="43"/>
        <v>45046</v>
      </c>
      <c r="SP7" s="42">
        <f t="shared" si="43"/>
        <v>45077</v>
      </c>
      <c r="SQ7" s="42">
        <f t="shared" si="43"/>
        <v>45107</v>
      </c>
      <c r="SR7" s="42">
        <f t="shared" si="43"/>
        <v>45138</v>
      </c>
      <c r="SS7" s="42">
        <f t="shared" si="44"/>
        <v>45169</v>
      </c>
      <c r="ST7" s="42">
        <f t="shared" si="44"/>
        <v>45199</v>
      </c>
      <c r="SU7" s="42">
        <f t="shared" si="44"/>
        <v>45230</v>
      </c>
      <c r="SV7" s="42">
        <f t="shared" si="44"/>
        <v>45260</v>
      </c>
      <c r="SW7" s="42">
        <f t="shared" si="44"/>
        <v>45291</v>
      </c>
      <c r="SX7" s="42">
        <f t="shared" si="44"/>
        <v>45322</v>
      </c>
      <c r="SY7" s="42">
        <f t="shared" si="44"/>
        <v>45351</v>
      </c>
      <c r="SZ7" s="42">
        <f t="shared" si="44"/>
        <v>45382</v>
      </c>
      <c r="TA7" s="42">
        <f t="shared" si="44"/>
        <v>45412</v>
      </c>
      <c r="TB7" s="42">
        <f t="shared" si="44"/>
        <v>45443</v>
      </c>
      <c r="TC7" s="42">
        <f t="shared" si="45"/>
        <v>45473</v>
      </c>
      <c r="TD7" s="42">
        <f t="shared" si="45"/>
        <v>45504</v>
      </c>
      <c r="TE7" s="42">
        <f t="shared" si="45"/>
        <v>45535</v>
      </c>
      <c r="TF7" s="42">
        <f t="shared" si="45"/>
        <v>45565</v>
      </c>
      <c r="TG7" s="42">
        <f t="shared" si="45"/>
        <v>45596</v>
      </c>
      <c r="TH7" s="42">
        <f t="shared" si="45"/>
        <v>45626</v>
      </c>
      <c r="TI7" s="42">
        <f t="shared" si="45"/>
        <v>45657</v>
      </c>
      <c r="TJ7" s="42">
        <f t="shared" si="45"/>
        <v>45688</v>
      </c>
      <c r="TK7" s="42">
        <f t="shared" si="45"/>
        <v>45716</v>
      </c>
      <c r="TL7" s="42">
        <f t="shared" si="45"/>
        <v>45747</v>
      </c>
      <c r="TM7" s="42">
        <f t="shared" si="46"/>
        <v>45777</v>
      </c>
      <c r="TN7" s="42">
        <f t="shared" si="46"/>
        <v>45808</v>
      </c>
      <c r="TO7" s="42">
        <f t="shared" si="46"/>
        <v>45838</v>
      </c>
      <c r="TP7" s="42">
        <f t="shared" si="46"/>
        <v>45869</v>
      </c>
      <c r="TQ7" s="42">
        <f t="shared" si="46"/>
        <v>45900</v>
      </c>
      <c r="TR7" s="42">
        <f t="shared" si="46"/>
        <v>45930</v>
      </c>
      <c r="TS7" s="42">
        <f t="shared" si="46"/>
        <v>45961</v>
      </c>
      <c r="TT7" s="42">
        <f t="shared" si="46"/>
        <v>45991</v>
      </c>
      <c r="TU7" s="42">
        <f t="shared" si="46"/>
        <v>46022</v>
      </c>
      <c r="TV7" s="42">
        <f t="shared" si="46"/>
        <v>46053</v>
      </c>
      <c r="TW7" s="42">
        <f t="shared" si="47"/>
        <v>46081</v>
      </c>
      <c r="TX7" s="42">
        <f t="shared" si="47"/>
        <v>46112</v>
      </c>
      <c r="TY7" s="42">
        <f t="shared" si="47"/>
        <v>46142</v>
      </c>
      <c r="TZ7" s="42">
        <f t="shared" si="47"/>
        <v>46173</v>
      </c>
      <c r="UA7" s="42">
        <f t="shared" si="47"/>
        <v>46203</v>
      </c>
      <c r="UB7" s="42">
        <f t="shared" si="47"/>
        <v>46234</v>
      </c>
      <c r="UC7" s="42">
        <f t="shared" si="47"/>
        <v>46265</v>
      </c>
      <c r="UD7" s="42">
        <f t="shared" si="47"/>
        <v>46295</v>
      </c>
      <c r="UE7" s="42">
        <f t="shared" si="47"/>
        <v>46326</v>
      </c>
      <c r="UF7" s="42">
        <f t="shared" si="47"/>
        <v>46356</v>
      </c>
      <c r="UG7" s="42">
        <f t="shared" si="48"/>
        <v>46387</v>
      </c>
      <c r="UH7" s="42" t="s">
        <v>785</v>
      </c>
      <c r="UI7" s="42" t="s">
        <v>785</v>
      </c>
      <c r="UK7" s="42">
        <f>Inputs!L4</f>
        <v>42277</v>
      </c>
      <c r="UL7" s="42">
        <f>Inputs!L5</f>
        <v>42308</v>
      </c>
      <c r="UM7" s="42">
        <f>Inputs!L6</f>
        <v>42338</v>
      </c>
      <c r="UN7" s="42">
        <f>Inputs!L7</f>
        <v>42369</v>
      </c>
      <c r="UO7" s="42">
        <f>Inputs!L8</f>
        <v>42400</v>
      </c>
      <c r="UP7" s="42">
        <f>Inputs!L9</f>
        <v>42429</v>
      </c>
      <c r="UQ7" s="42">
        <f>Inputs!L10</f>
        <v>42460</v>
      </c>
      <c r="UR7" s="42">
        <f>Inputs!L11</f>
        <v>42490</v>
      </c>
      <c r="US7" s="42">
        <f>Inputs!L12</f>
        <v>42521</v>
      </c>
      <c r="UT7" s="42">
        <f>Inputs!L13</f>
        <v>42551</v>
      </c>
      <c r="UU7" s="42">
        <f>Inputs!L14</f>
        <v>42582</v>
      </c>
      <c r="UV7" s="42">
        <f>Inputs!L15</f>
        <v>42613</v>
      </c>
      <c r="UW7" s="42">
        <f>Inputs!L16</f>
        <v>42643</v>
      </c>
      <c r="UX7" s="42">
        <f>Inputs!L17</f>
        <v>42674</v>
      </c>
      <c r="UY7" s="42">
        <f>Inputs!L18</f>
        <v>42704</v>
      </c>
      <c r="UZ7" s="42">
        <f>Inputs!L19</f>
        <v>42735</v>
      </c>
      <c r="VA7" s="42">
        <f>Inputs!L20</f>
        <v>42766</v>
      </c>
      <c r="VB7" s="42">
        <f>Inputs!L21</f>
        <v>42794</v>
      </c>
      <c r="VC7" s="42">
        <f>Inputs!L22</f>
        <v>42825</v>
      </c>
      <c r="VD7" s="42">
        <f>Inputs!L23</f>
        <v>42855</v>
      </c>
      <c r="VE7" s="42">
        <f>Inputs!L24</f>
        <v>42886</v>
      </c>
      <c r="VF7" s="42">
        <f>Inputs!L25</f>
        <v>42916</v>
      </c>
      <c r="VG7" s="42">
        <f>Inputs!L26</f>
        <v>42947</v>
      </c>
      <c r="VH7" s="42">
        <f>Inputs!L27</f>
        <v>42978</v>
      </c>
      <c r="VI7" s="42">
        <f>Inputs!L28</f>
        <v>43008</v>
      </c>
      <c r="VJ7" s="42">
        <f>Inputs!L29</f>
        <v>43039</v>
      </c>
      <c r="VK7" s="42">
        <f>Inputs!L30</f>
        <v>43069</v>
      </c>
      <c r="VL7" s="42">
        <f>Inputs!L31</f>
        <v>43100</v>
      </c>
      <c r="VM7" s="42">
        <f>Inputs!L32</f>
        <v>43131</v>
      </c>
      <c r="VN7" s="42">
        <f>Inputs!L33</f>
        <v>43159</v>
      </c>
      <c r="VO7" s="42">
        <f>Inputs!L34</f>
        <v>43190</v>
      </c>
      <c r="VP7" s="42">
        <f>Inputs!L35</f>
        <v>43220</v>
      </c>
      <c r="VQ7" s="42">
        <f>Inputs!L36</f>
        <v>43251</v>
      </c>
      <c r="VR7" s="42">
        <f>Inputs!L37</f>
        <v>43281</v>
      </c>
      <c r="VS7" s="42">
        <f>Inputs!L38</f>
        <v>43312</v>
      </c>
      <c r="VT7" s="42">
        <f>Inputs!L39</f>
        <v>43343</v>
      </c>
      <c r="VU7" s="42">
        <f>Inputs!L40</f>
        <v>43373</v>
      </c>
      <c r="VV7" s="42">
        <f>Inputs!L41</f>
        <v>43404</v>
      </c>
      <c r="VW7" s="42">
        <f>Inputs!L42</f>
        <v>43434</v>
      </c>
      <c r="VX7" s="42">
        <f>Inputs!L43</f>
        <v>43465</v>
      </c>
      <c r="VY7" s="42">
        <f>Inputs!L44</f>
        <v>43496</v>
      </c>
      <c r="VZ7" s="42">
        <f>Inputs!L45</f>
        <v>43524</v>
      </c>
      <c r="WA7" s="42">
        <f>Inputs!L46</f>
        <v>43555</v>
      </c>
      <c r="WB7" s="42">
        <f>Inputs!L47</f>
        <v>43585</v>
      </c>
      <c r="WC7" s="42">
        <f>Inputs!L48</f>
        <v>43616</v>
      </c>
      <c r="WD7" s="42">
        <f>Inputs!L49</f>
        <v>43646</v>
      </c>
      <c r="WE7" s="42">
        <f>Inputs!L50</f>
        <v>43677</v>
      </c>
      <c r="WF7" s="42">
        <f>Inputs!L51</f>
        <v>43708</v>
      </c>
      <c r="WG7" s="42">
        <f>Inputs!L52</f>
        <v>43738</v>
      </c>
      <c r="WH7" s="42">
        <f>Inputs!L53</f>
        <v>43769</v>
      </c>
      <c r="WI7" s="42">
        <f>Inputs!L54</f>
        <v>43799</v>
      </c>
      <c r="WJ7" s="42">
        <f>Inputs!L55</f>
        <v>43830</v>
      </c>
      <c r="WK7" s="42">
        <f t="shared" si="49"/>
        <v>43861</v>
      </c>
      <c r="WL7" s="42">
        <f t="shared" si="49"/>
        <v>43890</v>
      </c>
      <c r="WM7" s="42">
        <f t="shared" si="49"/>
        <v>43921</v>
      </c>
      <c r="WN7" s="42">
        <f t="shared" si="49"/>
        <v>43951</v>
      </c>
      <c r="WO7" s="42">
        <f t="shared" si="49"/>
        <v>43982</v>
      </c>
      <c r="WP7" s="42">
        <f t="shared" si="49"/>
        <v>44012</v>
      </c>
      <c r="WQ7" s="42">
        <f t="shared" si="49"/>
        <v>44043</v>
      </c>
      <c r="WR7" s="42">
        <f t="shared" si="49"/>
        <v>44074</v>
      </c>
      <c r="WS7" s="42">
        <f t="shared" si="49"/>
        <v>44104</v>
      </c>
      <c r="WT7" s="42">
        <f t="shared" si="49"/>
        <v>44135</v>
      </c>
      <c r="WU7" s="42">
        <f t="shared" si="50"/>
        <v>44165</v>
      </c>
      <c r="WV7" s="42">
        <f t="shared" si="50"/>
        <v>44196</v>
      </c>
      <c r="WW7" s="42">
        <f t="shared" si="50"/>
        <v>44227</v>
      </c>
      <c r="WX7" s="42">
        <f t="shared" si="50"/>
        <v>44255</v>
      </c>
      <c r="WY7" s="42">
        <f t="shared" si="50"/>
        <v>44286</v>
      </c>
      <c r="WZ7" s="42">
        <f t="shared" si="50"/>
        <v>44316</v>
      </c>
      <c r="XA7" s="42">
        <f t="shared" si="50"/>
        <v>44347</v>
      </c>
      <c r="XB7" s="42">
        <f t="shared" si="50"/>
        <v>44377</v>
      </c>
      <c r="XC7" s="42">
        <f t="shared" si="50"/>
        <v>44408</v>
      </c>
      <c r="XD7" s="42">
        <f t="shared" si="50"/>
        <v>44439</v>
      </c>
      <c r="XE7" s="42">
        <f t="shared" si="51"/>
        <v>44469</v>
      </c>
      <c r="XF7" s="42">
        <f t="shared" si="51"/>
        <v>44500</v>
      </c>
      <c r="XG7" s="42">
        <f t="shared" si="51"/>
        <v>44530</v>
      </c>
      <c r="XH7" s="42">
        <f t="shared" si="51"/>
        <v>44561</v>
      </c>
      <c r="XI7" s="42">
        <f t="shared" si="51"/>
        <v>44592</v>
      </c>
      <c r="XJ7" s="42">
        <f t="shared" si="51"/>
        <v>44620</v>
      </c>
      <c r="XK7" s="42">
        <f t="shared" si="51"/>
        <v>44651</v>
      </c>
      <c r="XL7" s="42">
        <f t="shared" si="51"/>
        <v>44681</v>
      </c>
      <c r="XM7" s="42">
        <f t="shared" si="51"/>
        <v>44712</v>
      </c>
      <c r="XN7" s="42">
        <f t="shared" si="51"/>
        <v>44742</v>
      </c>
      <c r="XO7" s="42">
        <f t="shared" si="52"/>
        <v>44773</v>
      </c>
      <c r="XP7" s="42">
        <f t="shared" si="52"/>
        <v>44804</v>
      </c>
      <c r="XQ7" s="42">
        <f t="shared" si="52"/>
        <v>44834</v>
      </c>
      <c r="XR7" s="42">
        <f t="shared" si="52"/>
        <v>44865</v>
      </c>
      <c r="XS7" s="42">
        <f t="shared" si="52"/>
        <v>44895</v>
      </c>
      <c r="XT7" s="42">
        <f t="shared" si="52"/>
        <v>44926</v>
      </c>
      <c r="XU7" s="42">
        <f t="shared" si="52"/>
        <v>44957</v>
      </c>
      <c r="XV7" s="42">
        <f t="shared" si="52"/>
        <v>44985</v>
      </c>
      <c r="XW7" s="42">
        <f t="shared" si="52"/>
        <v>45016</v>
      </c>
      <c r="XX7" s="42">
        <f t="shared" si="52"/>
        <v>45046</v>
      </c>
      <c r="XY7" s="42">
        <f t="shared" si="53"/>
        <v>45077</v>
      </c>
      <c r="XZ7" s="42">
        <f t="shared" si="53"/>
        <v>45107</v>
      </c>
      <c r="YA7" s="42">
        <f t="shared" si="53"/>
        <v>45138</v>
      </c>
      <c r="YB7" s="42">
        <f t="shared" si="53"/>
        <v>45169</v>
      </c>
      <c r="YC7" s="42">
        <f t="shared" si="53"/>
        <v>45199</v>
      </c>
      <c r="YD7" s="42">
        <f t="shared" si="53"/>
        <v>45230</v>
      </c>
      <c r="YE7" s="42">
        <f t="shared" si="53"/>
        <v>45260</v>
      </c>
      <c r="YF7" s="42">
        <f t="shared" si="53"/>
        <v>45291</v>
      </c>
      <c r="YG7" s="42">
        <f t="shared" si="53"/>
        <v>45322</v>
      </c>
      <c r="YH7" s="42">
        <f t="shared" si="53"/>
        <v>45351</v>
      </c>
      <c r="YI7" s="42">
        <f t="shared" si="54"/>
        <v>45382</v>
      </c>
      <c r="YJ7" s="42">
        <f t="shared" si="54"/>
        <v>45412</v>
      </c>
      <c r="YK7" s="42">
        <f t="shared" si="54"/>
        <v>45443</v>
      </c>
      <c r="YL7" s="42">
        <f t="shared" si="54"/>
        <v>45473</v>
      </c>
      <c r="YM7" s="42">
        <f t="shared" si="54"/>
        <v>45504</v>
      </c>
      <c r="YN7" s="42">
        <f t="shared" si="54"/>
        <v>45535</v>
      </c>
      <c r="YO7" s="42">
        <f t="shared" si="54"/>
        <v>45565</v>
      </c>
      <c r="YP7" s="42">
        <f t="shared" si="54"/>
        <v>45596</v>
      </c>
      <c r="YQ7" s="42">
        <f t="shared" si="54"/>
        <v>45626</v>
      </c>
      <c r="YR7" s="42">
        <f t="shared" si="54"/>
        <v>45657</v>
      </c>
      <c r="YS7" s="42">
        <f t="shared" si="55"/>
        <v>45688</v>
      </c>
      <c r="YT7" s="42">
        <f t="shared" si="55"/>
        <v>45716</v>
      </c>
      <c r="YU7" s="42">
        <f t="shared" si="55"/>
        <v>45747</v>
      </c>
      <c r="YV7" s="42">
        <f t="shared" si="55"/>
        <v>45777</v>
      </c>
      <c r="YW7" s="42">
        <f t="shared" si="55"/>
        <v>45808</v>
      </c>
      <c r="YX7" s="42">
        <f t="shared" si="55"/>
        <v>45838</v>
      </c>
      <c r="YY7" s="42">
        <f t="shared" si="55"/>
        <v>45869</v>
      </c>
      <c r="YZ7" s="42">
        <f t="shared" si="55"/>
        <v>45900</v>
      </c>
      <c r="ZA7" s="42">
        <f t="shared" si="55"/>
        <v>45930</v>
      </c>
      <c r="ZB7" s="42">
        <f t="shared" si="55"/>
        <v>45961</v>
      </c>
      <c r="ZC7" s="42">
        <f t="shared" si="56"/>
        <v>45991</v>
      </c>
      <c r="ZD7" s="42">
        <f t="shared" si="56"/>
        <v>46022</v>
      </c>
      <c r="ZE7" s="42">
        <f t="shared" si="56"/>
        <v>46053</v>
      </c>
      <c r="ZF7" s="42">
        <f t="shared" si="56"/>
        <v>46081</v>
      </c>
      <c r="ZG7" s="42">
        <f t="shared" si="56"/>
        <v>46112</v>
      </c>
      <c r="ZH7" s="42">
        <f t="shared" si="56"/>
        <v>46142</v>
      </c>
      <c r="ZI7" s="42">
        <f t="shared" si="56"/>
        <v>46173</v>
      </c>
      <c r="ZJ7" s="42">
        <f t="shared" si="56"/>
        <v>46203</v>
      </c>
      <c r="ZK7" s="42">
        <f t="shared" si="56"/>
        <v>46234</v>
      </c>
      <c r="ZL7" s="42">
        <f t="shared" si="56"/>
        <v>46265</v>
      </c>
      <c r="ZM7" s="42">
        <f t="shared" si="57"/>
        <v>46295</v>
      </c>
      <c r="ZN7" s="42">
        <f t="shared" si="57"/>
        <v>46326</v>
      </c>
      <c r="ZO7" s="42">
        <f t="shared" si="57"/>
        <v>46356</v>
      </c>
      <c r="ZP7" s="42">
        <f t="shared" si="57"/>
        <v>46387</v>
      </c>
      <c r="ZQ7" s="42" t="s">
        <v>759</v>
      </c>
      <c r="ZR7" s="42" t="s">
        <v>759</v>
      </c>
    </row>
    <row r="8" spans="1:694" s="90" customFormat="1">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c r="CM8" s="88"/>
      <c r="CN8" s="88"/>
      <c r="CO8" s="88"/>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88"/>
      <c r="EK8" s="88"/>
      <c r="EL8" s="92"/>
      <c r="EM8" s="92"/>
      <c r="EN8" s="92"/>
      <c r="EO8" s="100"/>
      <c r="EP8" s="100"/>
      <c r="EQ8" s="100"/>
      <c r="ER8" s="100"/>
      <c r="ES8" s="100"/>
      <c r="ET8" s="100"/>
      <c r="EU8" s="100"/>
      <c r="EV8" s="100"/>
      <c r="EW8" s="100"/>
      <c r="EX8" s="100"/>
      <c r="EY8" s="100"/>
      <c r="EZ8" s="100"/>
      <c r="FA8" s="100"/>
      <c r="FB8" s="100"/>
      <c r="FC8" s="100"/>
      <c r="FD8" s="100"/>
      <c r="FE8" s="100"/>
      <c r="FF8" s="100"/>
      <c r="FG8" s="100"/>
      <c r="FH8" s="100"/>
      <c r="FI8" s="100"/>
      <c r="FJ8" s="100"/>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42"/>
      <c r="GP8" s="42"/>
      <c r="GQ8" s="42"/>
      <c r="GR8" s="42"/>
      <c r="GS8" s="42"/>
      <c r="GT8" s="42"/>
      <c r="GU8" s="42"/>
      <c r="GV8" s="42"/>
      <c r="GW8" s="42"/>
      <c r="GX8" s="42"/>
      <c r="GY8" s="42"/>
      <c r="GZ8" s="42"/>
      <c r="HA8" s="42"/>
      <c r="HB8" s="42"/>
      <c r="HC8" s="42"/>
      <c r="HD8" s="42"/>
      <c r="HE8" s="42"/>
      <c r="HF8" s="42"/>
      <c r="HG8" s="42"/>
      <c r="HH8" s="42"/>
      <c r="HI8" s="42"/>
      <c r="HJ8" s="42"/>
      <c r="HK8" s="42"/>
      <c r="HL8" s="42"/>
      <c r="HM8" s="42"/>
      <c r="HN8" s="42"/>
      <c r="HO8" s="42"/>
      <c r="HP8" s="42"/>
      <c r="HQ8" s="42"/>
      <c r="HR8" s="42"/>
      <c r="HS8" s="42"/>
      <c r="HT8" s="42"/>
      <c r="HU8" s="42"/>
      <c r="HV8" s="42"/>
      <c r="HW8" s="42"/>
      <c r="HX8" s="42"/>
      <c r="HY8" s="42"/>
      <c r="HZ8" s="42"/>
      <c r="IA8" s="42"/>
      <c r="IB8" s="42"/>
      <c r="IC8" s="42"/>
      <c r="ID8" s="42"/>
      <c r="IE8" s="42"/>
      <c r="IF8" s="42"/>
      <c r="IG8" s="42"/>
      <c r="IH8" s="42"/>
      <c r="II8" s="42"/>
      <c r="IJ8" s="42"/>
      <c r="IK8" s="42"/>
      <c r="IL8" s="42"/>
      <c r="IM8" s="42"/>
      <c r="IN8" s="42"/>
      <c r="IO8" s="42"/>
      <c r="IP8" s="42"/>
      <c r="IQ8" s="42"/>
      <c r="IR8" s="42"/>
      <c r="IS8" s="42"/>
      <c r="IT8" s="42"/>
      <c r="IU8" s="42"/>
      <c r="IV8" s="42"/>
      <c r="IW8" s="42"/>
      <c r="IX8" s="42"/>
      <c r="IY8" s="42"/>
      <c r="IZ8" s="42"/>
      <c r="JA8" s="42"/>
      <c r="JB8" s="42"/>
      <c r="JC8" s="42"/>
      <c r="JD8" s="42"/>
      <c r="JE8" s="42"/>
      <c r="JF8" s="42"/>
      <c r="JG8" s="42"/>
      <c r="JH8" s="42"/>
      <c r="JI8" s="42"/>
      <c r="JJ8" s="42"/>
      <c r="JK8" s="42"/>
      <c r="JL8" s="42"/>
      <c r="JM8" s="42"/>
      <c r="JN8" s="42"/>
      <c r="JO8" s="42"/>
      <c r="JP8" s="42"/>
      <c r="JQ8" s="42"/>
      <c r="JR8" s="100"/>
      <c r="JS8" s="100"/>
      <c r="JT8" s="92"/>
      <c r="JU8" s="92"/>
      <c r="JV8" s="92"/>
      <c r="JW8" s="92"/>
      <c r="JX8" s="92"/>
      <c r="JY8" s="92"/>
      <c r="JZ8" s="92"/>
      <c r="KA8" s="92"/>
      <c r="KB8" s="92"/>
      <c r="KC8" s="92"/>
      <c r="KD8" s="92"/>
      <c r="KE8" s="92"/>
      <c r="KF8" s="92"/>
      <c r="KG8" s="92"/>
      <c r="KH8" s="92"/>
      <c r="KI8" s="92"/>
      <c r="KJ8" s="92"/>
      <c r="KK8" s="92"/>
      <c r="KL8" s="92"/>
      <c r="KM8" s="92"/>
      <c r="KN8" s="92"/>
      <c r="KO8" s="92"/>
      <c r="KP8" s="92"/>
      <c r="KQ8" s="92"/>
      <c r="KR8" s="92"/>
      <c r="KS8" s="92"/>
      <c r="KT8" s="92"/>
      <c r="KU8" s="92"/>
      <c r="KV8" s="92"/>
      <c r="KW8" s="92"/>
      <c r="KX8" s="92"/>
      <c r="KY8" s="92"/>
      <c r="KZ8" s="92"/>
      <c r="LA8" s="92"/>
      <c r="LB8" s="92"/>
      <c r="LC8" s="92"/>
      <c r="LD8" s="92"/>
      <c r="LE8" s="92"/>
      <c r="LF8" s="92"/>
      <c r="LG8" s="92"/>
      <c r="LH8" s="92"/>
      <c r="LI8" s="92"/>
      <c r="LJ8" s="92"/>
      <c r="LK8" s="92"/>
      <c r="LL8" s="92"/>
      <c r="LM8" s="92"/>
      <c r="LN8" s="92"/>
      <c r="LO8" s="92"/>
      <c r="LP8" s="92"/>
      <c r="LQ8" s="92"/>
      <c r="LR8" s="92"/>
      <c r="LS8" s="92"/>
      <c r="LT8" s="92"/>
      <c r="LU8" s="92"/>
      <c r="LV8" s="92"/>
      <c r="LW8" s="92"/>
      <c r="LX8" s="92"/>
      <c r="LY8" s="92"/>
      <c r="LZ8" s="92"/>
      <c r="MA8" s="92"/>
      <c r="MB8" s="92"/>
      <c r="MC8" s="92"/>
      <c r="MD8" s="92"/>
      <c r="ME8" s="92"/>
      <c r="MF8" s="92"/>
      <c r="MG8" s="92"/>
      <c r="MH8" s="92"/>
      <c r="MI8" s="92"/>
      <c r="MJ8" s="92"/>
      <c r="MK8" s="92"/>
      <c r="ML8" s="92"/>
      <c r="MM8" s="92"/>
      <c r="MN8" s="92"/>
      <c r="MO8" s="92"/>
      <c r="MP8" s="92"/>
      <c r="MQ8" s="92"/>
      <c r="MR8" s="92"/>
      <c r="MS8" s="92"/>
      <c r="MT8" s="92"/>
      <c r="MU8" s="92"/>
      <c r="MV8" s="92"/>
      <c r="MW8" s="92"/>
      <c r="MX8" s="92"/>
      <c r="MY8" s="92"/>
      <c r="MZ8" s="92"/>
      <c r="NA8" s="92"/>
      <c r="NB8" s="92"/>
      <c r="NC8" s="92"/>
      <c r="ND8" s="92"/>
      <c r="NE8" s="92"/>
      <c r="NF8" s="92"/>
      <c r="NG8" s="92"/>
      <c r="NH8" s="92"/>
      <c r="NI8" s="92"/>
      <c r="NJ8" s="92"/>
      <c r="NK8" s="92"/>
      <c r="NL8" s="92"/>
      <c r="NM8" s="92"/>
      <c r="NN8" s="92"/>
      <c r="NO8" s="92"/>
      <c r="NP8" s="92"/>
      <c r="NQ8" s="92"/>
      <c r="NR8" s="92"/>
      <c r="NS8" s="92"/>
      <c r="NT8" s="92"/>
      <c r="NU8" s="92"/>
      <c r="NV8" s="92"/>
      <c r="NW8" s="92"/>
      <c r="NX8" s="92"/>
      <c r="NY8" s="92"/>
      <c r="NZ8" s="92"/>
      <c r="OA8" s="92"/>
      <c r="OB8" s="92"/>
      <c r="OC8" s="92"/>
      <c r="OD8" s="92"/>
      <c r="OE8" s="92"/>
      <c r="OF8" s="92"/>
      <c r="OG8" s="92"/>
      <c r="OH8" s="92"/>
      <c r="OI8" s="92"/>
      <c r="OJ8" s="92"/>
      <c r="OK8" s="92"/>
      <c r="OL8" s="92"/>
      <c r="OM8" s="92"/>
      <c r="ON8" s="92"/>
      <c r="OO8" s="92"/>
      <c r="OP8" s="92"/>
      <c r="OQ8" s="92"/>
      <c r="OR8" s="92"/>
      <c r="OS8" s="92"/>
      <c r="OT8" s="92"/>
      <c r="OU8" s="92"/>
      <c r="OV8" s="92"/>
      <c r="OW8" s="92"/>
      <c r="OX8" s="92"/>
      <c r="OY8" s="92"/>
      <c r="OZ8" s="92"/>
      <c r="PA8" s="92"/>
      <c r="PB8" s="92"/>
      <c r="PC8" s="92"/>
      <c r="PD8" s="92"/>
      <c r="PE8" s="92"/>
      <c r="PF8" s="92"/>
      <c r="PG8" s="92"/>
      <c r="PH8" s="92"/>
      <c r="PI8" s="92"/>
      <c r="PJ8" s="92"/>
      <c r="PK8" s="92"/>
      <c r="PL8" s="92"/>
      <c r="PM8" s="92"/>
      <c r="PN8" s="92"/>
      <c r="PO8" s="92"/>
      <c r="PP8" s="92"/>
      <c r="PQ8" s="92"/>
      <c r="PR8" s="92"/>
      <c r="PS8" s="92"/>
      <c r="PT8" s="92"/>
      <c r="PU8" s="92"/>
      <c r="PV8" s="92"/>
      <c r="PW8" s="92"/>
      <c r="PX8" s="92"/>
      <c r="PY8" s="92"/>
      <c r="PZ8" s="92"/>
      <c r="QA8" s="92"/>
      <c r="QB8" s="92"/>
      <c r="QC8" s="92"/>
      <c r="QD8" s="92"/>
      <c r="QE8" s="92"/>
      <c r="QF8" s="92"/>
      <c r="QG8" s="92"/>
      <c r="QH8" s="92"/>
      <c r="QI8" s="92"/>
      <c r="QJ8" s="92"/>
      <c r="QK8" s="92"/>
      <c r="QL8" s="92"/>
      <c r="QM8" s="92"/>
      <c r="QN8" s="92"/>
      <c r="QO8" s="92"/>
      <c r="QP8" s="92"/>
      <c r="QQ8" s="92"/>
      <c r="QR8" s="92"/>
      <c r="QS8" s="92"/>
      <c r="QT8" s="92"/>
      <c r="QU8" s="92"/>
      <c r="QV8" s="92"/>
      <c r="QW8" s="92"/>
      <c r="QX8" s="92"/>
      <c r="QY8" s="92"/>
      <c r="QZ8" s="92"/>
      <c r="RA8" s="92"/>
      <c r="RB8" s="92"/>
      <c r="RC8" s="92"/>
      <c r="RD8" s="92"/>
      <c r="RE8" s="92"/>
      <c r="RF8" s="92"/>
      <c r="RG8" s="92"/>
      <c r="RH8" s="92"/>
      <c r="RI8" s="92"/>
      <c r="RJ8" s="92"/>
      <c r="RK8" s="92"/>
      <c r="RL8" s="92"/>
      <c r="RM8" s="92"/>
      <c r="RN8" s="92"/>
      <c r="RO8" s="92"/>
      <c r="RP8" s="92"/>
      <c r="RQ8" s="92"/>
      <c r="RR8" s="92"/>
      <c r="RS8" s="92"/>
      <c r="RT8" s="92"/>
      <c r="RU8" s="92"/>
      <c r="RV8" s="92"/>
      <c r="RW8" s="92"/>
      <c r="RX8" s="92"/>
      <c r="RY8" s="92"/>
      <c r="RZ8" s="92"/>
      <c r="SA8" s="92"/>
      <c r="SB8" s="92"/>
      <c r="SC8" s="92"/>
      <c r="SD8" s="92"/>
      <c r="SE8" s="92"/>
      <c r="SF8" s="92"/>
      <c r="SG8" s="92"/>
      <c r="SH8" s="92"/>
      <c r="SI8" s="92"/>
      <c r="SJ8" s="92"/>
      <c r="SK8" s="92"/>
      <c r="SL8" s="92"/>
      <c r="SM8" s="92"/>
      <c r="SN8" s="92"/>
      <c r="SO8" s="92"/>
      <c r="SP8" s="92"/>
      <c r="SQ8" s="92"/>
      <c r="SR8" s="92"/>
      <c r="SS8" s="92"/>
      <c r="ST8" s="92"/>
      <c r="SU8" s="92"/>
      <c r="SV8" s="92"/>
      <c r="SW8" s="92"/>
      <c r="SX8" s="92"/>
      <c r="SY8" s="92"/>
      <c r="SZ8" s="92"/>
      <c r="TA8" s="92"/>
      <c r="TB8" s="92"/>
      <c r="TC8" s="92"/>
      <c r="TD8" s="92"/>
      <c r="TE8" s="92"/>
      <c r="TF8" s="92"/>
      <c r="TG8" s="92"/>
      <c r="TH8" s="92"/>
      <c r="TI8" s="92"/>
      <c r="TJ8" s="92"/>
      <c r="TK8" s="92"/>
      <c r="TL8" s="92"/>
      <c r="TM8" s="92"/>
      <c r="TN8" s="92"/>
      <c r="TO8" s="92"/>
      <c r="TP8" s="92"/>
      <c r="TQ8" s="92"/>
      <c r="TR8" s="92"/>
      <c r="TS8" s="92"/>
      <c r="TT8" s="92"/>
      <c r="TU8" s="92"/>
      <c r="TV8" s="92"/>
      <c r="TW8" s="92"/>
      <c r="TX8" s="92"/>
      <c r="TY8" s="92"/>
      <c r="TZ8" s="92"/>
      <c r="UA8" s="92"/>
      <c r="UB8" s="92"/>
      <c r="UC8" s="92"/>
      <c r="UD8" s="92"/>
      <c r="UE8" s="92"/>
      <c r="UF8" s="92"/>
      <c r="UG8" s="92"/>
      <c r="UH8" s="92"/>
      <c r="UI8" s="92"/>
      <c r="UK8" s="104"/>
      <c r="UL8" s="104"/>
      <c r="UM8" s="104"/>
      <c r="UN8" s="104"/>
      <c r="UO8" s="104"/>
      <c r="UP8" s="104"/>
      <c r="UQ8" s="104"/>
      <c r="UR8" s="104"/>
      <c r="US8" s="104"/>
      <c r="UT8" s="104"/>
      <c r="UU8" s="104"/>
      <c r="UV8" s="104"/>
      <c r="UW8" s="104"/>
      <c r="UX8" s="104"/>
      <c r="UY8" s="104"/>
      <c r="UZ8" s="104"/>
      <c r="VA8" s="104"/>
      <c r="VB8" s="104"/>
      <c r="VC8" s="104"/>
      <c r="VD8" s="104"/>
      <c r="VE8" s="104"/>
      <c r="VF8" s="104"/>
      <c r="VG8" s="104"/>
      <c r="VH8" s="104"/>
      <c r="VI8" s="104"/>
      <c r="VJ8" s="104"/>
      <c r="VK8" s="104"/>
      <c r="VL8" s="104"/>
      <c r="VM8" s="104"/>
      <c r="VN8" s="104"/>
      <c r="VO8" s="104"/>
      <c r="VP8" s="104"/>
      <c r="VQ8" s="104"/>
      <c r="VR8" s="104"/>
      <c r="VS8" s="104"/>
      <c r="VT8" s="104"/>
      <c r="VU8" s="104"/>
      <c r="VV8" s="104"/>
      <c r="VW8" s="104"/>
      <c r="VX8" s="104"/>
      <c r="VY8" s="104"/>
      <c r="VZ8" s="104"/>
      <c r="WA8" s="104"/>
      <c r="WB8" s="104"/>
      <c r="WC8" s="104"/>
      <c r="WD8" s="104"/>
      <c r="WE8" s="104"/>
      <c r="WF8" s="104"/>
      <c r="WG8" s="104"/>
      <c r="WH8" s="104"/>
      <c r="WI8" s="104"/>
      <c r="WJ8" s="104"/>
      <c r="WK8" s="104"/>
      <c r="WL8" s="104"/>
      <c r="WM8" s="104"/>
      <c r="WN8" s="104"/>
      <c r="WO8" s="104"/>
      <c r="WP8" s="104"/>
      <c r="WQ8" s="104"/>
      <c r="WR8" s="104"/>
      <c r="WS8" s="104"/>
      <c r="WT8" s="104"/>
      <c r="WU8" s="104"/>
      <c r="WV8" s="104"/>
      <c r="WW8" s="104"/>
      <c r="WX8" s="104"/>
      <c r="WY8" s="104"/>
      <c r="WZ8" s="104"/>
      <c r="XA8" s="104"/>
      <c r="XB8" s="104"/>
      <c r="XC8" s="104"/>
      <c r="XD8" s="104"/>
      <c r="XE8" s="104"/>
      <c r="XF8" s="104"/>
      <c r="XG8" s="104"/>
      <c r="XH8" s="104"/>
      <c r="XI8" s="104"/>
      <c r="XJ8" s="104"/>
      <c r="XK8" s="104"/>
      <c r="XL8" s="104"/>
      <c r="XM8" s="104"/>
      <c r="XN8" s="104"/>
      <c r="XO8" s="104"/>
      <c r="XP8" s="104"/>
      <c r="XQ8" s="104"/>
      <c r="XR8" s="104"/>
      <c r="XS8" s="104"/>
      <c r="XT8" s="104"/>
      <c r="XU8" s="104"/>
      <c r="XV8" s="104"/>
      <c r="XW8" s="104"/>
      <c r="XX8" s="104"/>
      <c r="XY8" s="104"/>
      <c r="XZ8" s="104"/>
      <c r="YA8" s="104"/>
      <c r="YB8" s="104"/>
      <c r="YC8" s="104"/>
      <c r="YD8" s="104"/>
      <c r="YE8" s="104"/>
      <c r="YF8" s="104"/>
      <c r="YG8" s="104"/>
      <c r="YH8" s="104"/>
      <c r="YI8" s="104"/>
      <c r="YJ8" s="104"/>
      <c r="YK8" s="104"/>
      <c r="YL8" s="104"/>
      <c r="YM8" s="104"/>
      <c r="YN8" s="104"/>
      <c r="YO8" s="104"/>
      <c r="YP8" s="104"/>
      <c r="YQ8" s="104"/>
      <c r="YR8" s="104"/>
      <c r="YS8" s="104"/>
      <c r="YT8" s="104"/>
      <c r="YU8" s="104"/>
      <c r="YV8" s="104"/>
      <c r="YW8" s="104"/>
      <c r="YX8" s="104"/>
      <c r="YY8" s="104"/>
      <c r="YZ8" s="104"/>
      <c r="ZA8" s="104"/>
      <c r="ZB8" s="104"/>
      <c r="ZC8" s="104"/>
      <c r="ZD8" s="104"/>
      <c r="ZE8" s="104"/>
      <c r="ZF8" s="104"/>
      <c r="ZG8" s="104"/>
      <c r="ZH8" s="104"/>
      <c r="ZI8" s="104"/>
      <c r="ZJ8" s="104"/>
      <c r="ZK8" s="104"/>
      <c r="ZL8" s="104"/>
      <c r="ZM8" s="104"/>
      <c r="ZN8" s="104"/>
      <c r="ZO8" s="104"/>
      <c r="ZP8" s="104"/>
      <c r="ZQ8" s="115"/>
      <c r="ZR8" s="115"/>
    </row>
    <row r="9" spans="1:694" s="90" customFormat="1">
      <c r="A9" s="151">
        <v>1</v>
      </c>
      <c r="B9" s="151" t="s">
        <v>257</v>
      </c>
      <c r="C9" s="43" t="s">
        <v>258</v>
      </c>
      <c r="D9" s="88">
        <v>56450.45</v>
      </c>
      <c r="E9" s="88">
        <f t="shared" ref="E9:E17" si="59">+D9+EM9+JU9+PC9</f>
        <v>56450.45</v>
      </c>
      <c r="F9" s="88">
        <f t="shared" ref="F9:F17" si="60">+E9+EN9+JV9+PD9</f>
        <v>56450.45</v>
      </c>
      <c r="G9" s="88">
        <f t="shared" ref="G9:G17" si="61">+F9+EO9+JW9+PE9</f>
        <v>56450.45</v>
      </c>
      <c r="H9" s="88">
        <f t="shared" ref="H9:H17" si="62">+G9+EP9+JX9+PF9</f>
        <v>56450.45</v>
      </c>
      <c r="I9" s="88">
        <f t="shared" ref="I9:I17" si="63">+H9+EQ9+JY9+PG9</f>
        <v>56450.45</v>
      </c>
      <c r="J9" s="88">
        <f t="shared" ref="J9:J17" si="64">+I9+ER9+JZ9+PH9</f>
        <v>56450.45</v>
      </c>
      <c r="K9" s="88">
        <f t="shared" ref="K9:K17" si="65">+J9+ES9+KA9+PI9</f>
        <v>56450.45</v>
      </c>
      <c r="L9" s="88">
        <f t="shared" ref="L9:L17" si="66">+K9+ET9+KB9+PJ9</f>
        <v>56450.45</v>
      </c>
      <c r="M9" s="88">
        <f t="shared" ref="M9:M17" si="67">+L9+EU9+KC9+PK9</f>
        <v>56450.45</v>
      </c>
      <c r="N9" s="88">
        <f t="shared" ref="N9:N17" si="68">+M9+EV9+KD9+PL9</f>
        <v>56450.45</v>
      </c>
      <c r="O9" s="88">
        <f t="shared" ref="O9:O17" si="69">+N9+EW9+KE9+PM9</f>
        <v>56450.45</v>
      </c>
      <c r="P9" s="88">
        <f t="shared" ref="P9:P17" si="70">+O9+EX9+KF9+PN9</f>
        <v>56450.45</v>
      </c>
      <c r="Q9" s="88">
        <f t="shared" ref="Q9:Q17" si="71">+P9+EY9+KG9+PO9</f>
        <v>56450.45</v>
      </c>
      <c r="R9" s="88">
        <f t="shared" ref="R9:R17" si="72">+Q9+EZ9+KH9+PP9</f>
        <v>56450.45</v>
      </c>
      <c r="S9" s="88">
        <f t="shared" ref="S9:S17" si="73">+R9+FA9+KI9+PQ9</f>
        <v>56450.45</v>
      </c>
      <c r="T9" s="88">
        <f t="shared" ref="T9:T17" si="74">+S9+FB9+KJ9+PR9</f>
        <v>56450.45</v>
      </c>
      <c r="U9" s="88">
        <f t="shared" ref="U9:U17" si="75">+T9+FC9+KK9+PS9</f>
        <v>56450.45</v>
      </c>
      <c r="V9" s="88">
        <f t="shared" ref="V9:V17" si="76">+U9+FD9+KL9+PT9</f>
        <v>56450.45</v>
      </c>
      <c r="W9" s="88">
        <f t="shared" ref="W9:W17" si="77">+V9+FE9+KM9+PU9</f>
        <v>56450.45</v>
      </c>
      <c r="X9" s="88">
        <f t="shared" ref="X9:X17" si="78">+W9+FF9+KN9+PV9</f>
        <v>56450.45</v>
      </c>
      <c r="Y9" s="88">
        <f t="shared" ref="Y9:Y17" si="79">+X9+FG9+KO9+PW9</f>
        <v>56450.45</v>
      </c>
      <c r="Z9" s="88">
        <f t="shared" ref="Z9:Z17" si="80">+Y9+FH9+KP9+PX9</f>
        <v>56450.45</v>
      </c>
      <c r="AA9" s="88">
        <f t="shared" ref="AA9:AA17" si="81">+Z9+FI9+KQ9+PY9</f>
        <v>56450.45</v>
      </c>
      <c r="AB9" s="88">
        <f t="shared" ref="AB9:AB17" si="82">+AA9+FJ9+KR9+PZ9</f>
        <v>56450.45</v>
      </c>
      <c r="AC9" s="88">
        <f t="shared" ref="AC9:AC17" si="83">+AB9+FK9+KS9+QA9</f>
        <v>56450.45</v>
      </c>
      <c r="AD9" s="88">
        <f t="shared" ref="AD9:AD17" si="84">+AC9+FL9+KT9+QB9</f>
        <v>56450.45</v>
      </c>
      <c r="AE9" s="88">
        <f t="shared" ref="AE9:AE17" si="85">+AD9+FM9+KU9+QC9</f>
        <v>56450.45</v>
      </c>
      <c r="AF9" s="88">
        <f t="shared" ref="AF9:AF17" si="86">+AE9+FN9+KV9+QD9</f>
        <v>56450.45</v>
      </c>
      <c r="AG9" s="88">
        <f t="shared" ref="AG9:AG17" si="87">+AF9+FO9+KW9+QE9</f>
        <v>56450.45</v>
      </c>
      <c r="AH9" s="88">
        <f t="shared" ref="AH9:AH17" si="88">+AG9+FP9+KX9+QF9</f>
        <v>56450.45</v>
      </c>
      <c r="AI9" s="88">
        <f t="shared" ref="AI9:AI17" si="89">+AH9+FQ9+KY9+QG9</f>
        <v>56450.45</v>
      </c>
      <c r="AJ9" s="88">
        <f t="shared" ref="AJ9:AJ17" si="90">+AI9+FR9+KZ9+QH9</f>
        <v>56450.45</v>
      </c>
      <c r="AK9" s="88">
        <f t="shared" ref="AK9:AK17" si="91">+AJ9+FS9+LA9+QI9</f>
        <v>56450.45</v>
      </c>
      <c r="AL9" s="88">
        <f t="shared" ref="AL9:AL17" si="92">+AK9+FT9+LB9+QJ9</f>
        <v>56450.45</v>
      </c>
      <c r="AM9" s="88">
        <f t="shared" ref="AM9:AM17" si="93">+AL9+FU9+LC9+QK9</f>
        <v>56450.45</v>
      </c>
      <c r="AN9" s="88">
        <f t="shared" ref="AN9:AN17" si="94">+AM9+FV9+LD9+QL9</f>
        <v>56450.45</v>
      </c>
      <c r="AO9" s="88">
        <f t="shared" ref="AO9:AO17" si="95">+AN9+FW9+LE9+QM9</f>
        <v>56450.45</v>
      </c>
      <c r="AP9" s="88">
        <f t="shared" ref="AP9:AP17" si="96">+AO9+FX9+LF9+QN9</f>
        <v>56450.45</v>
      </c>
      <c r="AQ9" s="88">
        <f t="shared" ref="AQ9:AQ17" si="97">+AP9+FY9+LG9+QO9</f>
        <v>56450.45</v>
      </c>
      <c r="AR9" s="88">
        <f t="shared" ref="AR9:AR17" si="98">+AQ9+FZ9+LH9+QP9</f>
        <v>56450.45</v>
      </c>
      <c r="AS9" s="88">
        <f t="shared" ref="AS9:AS17" si="99">+AR9+GA9+LI9+QQ9</f>
        <v>56450.45</v>
      </c>
      <c r="AT9" s="88">
        <f t="shared" ref="AT9:AT17" si="100">+AS9+GB9+LJ9+QR9</f>
        <v>56450.45</v>
      </c>
      <c r="AU9" s="88">
        <f t="shared" ref="AU9:AU17" si="101">+AT9+GC9+LK9+QS9</f>
        <v>56450.45</v>
      </c>
      <c r="AV9" s="88">
        <f t="shared" ref="AV9:AV17" si="102">+AU9+GD9+LL9+QT9</f>
        <v>56450.45</v>
      </c>
      <c r="AW9" s="88">
        <f t="shared" ref="AW9:AW17" si="103">+AV9+GE9+LM9+QU9</f>
        <v>56450.45</v>
      </c>
      <c r="AX9" s="88">
        <v>56450.45</v>
      </c>
      <c r="AY9" s="88">
        <f t="shared" ref="AY9:AY36" si="104">+AX9+GG9+LO9+QW9</f>
        <v>56450.45</v>
      </c>
      <c r="AZ9" s="88">
        <f t="shared" ref="AZ9:AZ36" si="105">+AY9+GH9+LP9+QX9</f>
        <v>56450.45</v>
      </c>
      <c r="BA9" s="88">
        <f t="shared" ref="BA9:BA36" si="106">+AZ9+GI9+LQ9+QY9</f>
        <v>56450.45</v>
      </c>
      <c r="BB9" s="88">
        <f t="shared" ref="BB9:BB36" si="107">+BA9+GJ9+LR9+QZ9</f>
        <v>56450.45</v>
      </c>
      <c r="BC9" s="88">
        <f t="shared" ref="BC9:BC36" si="108">+BB9+GK9+LS9+RA9</f>
        <v>56450.45</v>
      </c>
      <c r="BD9" s="88">
        <f t="shared" ref="BD9:BD36" si="109">+BC9+GL9+LT9+RB9</f>
        <v>56450.45</v>
      </c>
      <c r="BE9" s="88">
        <f t="shared" ref="BE9:BE36" si="110">+BD9+GM9+LU9+RC9</f>
        <v>56450.45</v>
      </c>
      <c r="BF9" s="88">
        <f t="shared" ref="BF9:BF36" si="111">+BE9+GN9+LV9+RD9</f>
        <v>56450.45</v>
      </c>
      <c r="BG9" s="88">
        <f t="shared" ref="BG9:BG36" si="112">+BF9+GO9+LW9+RE9</f>
        <v>56450.45</v>
      </c>
      <c r="BH9" s="88">
        <f t="shared" ref="BH9:BH36" si="113">+BG9+GP9+LX9+RF9</f>
        <v>56450.45</v>
      </c>
      <c r="BI9" s="88">
        <f t="shared" ref="BI9:BI36" si="114">+BH9+GQ9+LY9+RG9</f>
        <v>56450.45</v>
      </c>
      <c r="BJ9" s="88">
        <f t="shared" ref="BJ9:BJ36" si="115">+BI9+GR9+LZ9+RH9</f>
        <v>56450.45</v>
      </c>
      <c r="BK9" s="88">
        <f t="shared" ref="BK9:BK36" si="116">+BJ9+GS9+MA9+RI9</f>
        <v>56450.45</v>
      </c>
      <c r="BL9" s="88">
        <f t="shared" ref="BL9:BL36" si="117">+BK9+GT9+MB9+RJ9</f>
        <v>56450.45</v>
      </c>
      <c r="BM9" s="88">
        <f t="shared" ref="BM9:BM36" si="118">+BL9+GU9+MC9+RK9</f>
        <v>56450.45</v>
      </c>
      <c r="BN9" s="88">
        <f t="shared" ref="BN9:BN36" si="119">+BM9+GV9+MD9+RL9</f>
        <v>56450.45</v>
      </c>
      <c r="BO9" s="88">
        <f t="shared" ref="BO9:BO36" si="120">+BN9+GW9+ME9+RM9</f>
        <v>56450.45</v>
      </c>
      <c r="BP9" s="88">
        <f t="shared" ref="BP9:BP36" si="121">+BO9+GX9+MF9+RN9</f>
        <v>56450.45</v>
      </c>
      <c r="BQ9" s="88">
        <f t="shared" ref="BQ9:BQ36" si="122">+BP9+GY9+MG9+RO9</f>
        <v>56450.45</v>
      </c>
      <c r="BR9" s="88">
        <f t="shared" ref="BR9:BR36" si="123">+BQ9+GZ9+MH9+RP9</f>
        <v>56450.45</v>
      </c>
      <c r="BS9" s="88">
        <f t="shared" ref="BS9:BS36" si="124">+BR9+HA9+MI9+RQ9</f>
        <v>56450.45</v>
      </c>
      <c r="BT9" s="88">
        <f t="shared" ref="BT9:BT36" si="125">+BS9+HB9+MJ9+RR9</f>
        <v>56450.45</v>
      </c>
      <c r="BU9" s="88">
        <f t="shared" ref="BU9:BU36" si="126">+BT9+HC9+MK9+RS9</f>
        <v>56450.45</v>
      </c>
      <c r="BV9" s="88">
        <f t="shared" ref="BV9:BV36" si="127">+BU9+HD9+ML9+RT9</f>
        <v>56450.45</v>
      </c>
      <c r="BW9" s="88">
        <f t="shared" ref="BW9:BW36" si="128">+BV9+HE9+MM9+RU9</f>
        <v>56450.45</v>
      </c>
      <c r="BX9" s="88">
        <f t="shared" ref="BX9:BX36" si="129">+BW9+HF9+MN9+RV9</f>
        <v>56450.45</v>
      </c>
      <c r="BY9" s="88">
        <f t="shared" ref="BY9:BY36" si="130">+BX9+HG9+MO9+RW9</f>
        <v>56450.45</v>
      </c>
      <c r="BZ9" s="88">
        <f t="shared" ref="BZ9:BZ36" si="131">+BY9+HH9+MP9+RX9</f>
        <v>56450.45</v>
      </c>
      <c r="CA9" s="88">
        <f t="shared" ref="CA9:CA36" si="132">+BZ9+HI9+MQ9+RY9</f>
        <v>56450.45</v>
      </c>
      <c r="CB9" s="88">
        <f t="shared" ref="CB9:CB36" si="133">+CA9+HJ9+MR9+RZ9</f>
        <v>56450.45</v>
      </c>
      <c r="CC9" s="88">
        <f t="shared" ref="CC9:CC36" si="134">+CB9+HK9+MS9+SA9</f>
        <v>56450.45</v>
      </c>
      <c r="CD9" s="88">
        <f t="shared" ref="CD9:CD36" si="135">+CC9+HL9+MT9+SB9</f>
        <v>56450.45</v>
      </c>
      <c r="CE9" s="88">
        <f t="shared" ref="CE9:CE36" si="136">+CD9+HM9+MU9+SC9</f>
        <v>56450.45</v>
      </c>
      <c r="CF9" s="88">
        <f t="shared" ref="CF9:CF36" si="137">+CE9+HN9+MV9+SD9</f>
        <v>56450.45</v>
      </c>
      <c r="CG9" s="88">
        <f t="shared" ref="CG9:CG36" si="138">+CF9+HO9+MW9+SE9</f>
        <v>56450.45</v>
      </c>
      <c r="CH9" s="88">
        <f t="shared" ref="CH9:CH36" si="139">+CG9+HP9+MX9+SF9</f>
        <v>56450.45</v>
      </c>
      <c r="CI9" s="88">
        <f t="shared" ref="CI9:CI36" si="140">+CH9+HQ9+MY9+SG9</f>
        <v>56450.45</v>
      </c>
      <c r="CJ9" s="88">
        <f t="shared" ref="CJ9:CJ36" si="141">+CI9+HR9+MZ9+SH9</f>
        <v>56450.45</v>
      </c>
      <c r="CK9" s="88">
        <f t="shared" ref="CK9:CK36" si="142">+CJ9+HS9+NA9+SI9</f>
        <v>56450.45</v>
      </c>
      <c r="CL9" s="88">
        <f t="shared" ref="CL9:CL36" si="143">+CK9+HT9+NB9+SJ9</f>
        <v>56450.45</v>
      </c>
      <c r="CM9" s="88">
        <f t="shared" ref="CM9:CM36" si="144">+CL9+HU9+NC9+SK9</f>
        <v>56450.45</v>
      </c>
      <c r="CN9" s="88">
        <f t="shared" ref="CN9:CN36" si="145">+CM9+HV9+ND9+SL9</f>
        <v>56450.45</v>
      </c>
      <c r="CO9" s="88">
        <f t="shared" ref="CO9:CO36" si="146">+CN9+HW9+NE9+SM9</f>
        <v>56450.45</v>
      </c>
      <c r="CP9" s="88">
        <f t="shared" ref="CP9:CP36" si="147">+CO9+HX9+NF9+SN9</f>
        <v>56450.45</v>
      </c>
      <c r="CQ9" s="88">
        <f t="shared" ref="CQ9:CQ36" ca="1" si="148">+CP9+HY9+NG9+SO9</f>
        <v>56450.45</v>
      </c>
      <c r="CR9" s="88">
        <f t="shared" ref="CR9:CR36" ca="1" si="149">+CQ9+HZ9+NH9+SP9</f>
        <v>56450.45</v>
      </c>
      <c r="CS9" s="88">
        <f t="shared" ref="CS9:CS36" ca="1" si="150">+CR9+IA9+NI9+SQ9</f>
        <v>56450.45</v>
      </c>
      <c r="CT9" s="88">
        <f t="shared" ref="CT9:CT36" ca="1" si="151">+CS9+IB9+NJ9+SR9</f>
        <v>56450.45</v>
      </c>
      <c r="CU9" s="88">
        <f t="shared" ref="CU9:CU36" ca="1" si="152">+CT9+IC9+NK9+SS9</f>
        <v>56450.45</v>
      </c>
      <c r="CV9" s="88">
        <f t="shared" ref="CV9:CV36" ca="1" si="153">+CU9+ID9+NL9+ST9</f>
        <v>56450.45</v>
      </c>
      <c r="CW9" s="88">
        <f t="shared" ref="CW9:CW36" ca="1" si="154">+CV9+IE9+NM9+SU9</f>
        <v>56450.45</v>
      </c>
      <c r="CX9" s="88">
        <f t="shared" ref="CX9:CX36" ca="1" si="155">+CW9+IF9+NN9+SV9</f>
        <v>56450.45</v>
      </c>
      <c r="CY9" s="88">
        <f t="shared" ref="CY9:CY36" ca="1" si="156">+CX9+IG9+NO9+SW9</f>
        <v>56450.45</v>
      </c>
      <c r="CZ9" s="88">
        <f t="shared" ref="CZ9:CZ36" ca="1" si="157">+CY9+IH9+NP9+SX9</f>
        <v>56450.45</v>
      </c>
      <c r="DA9" s="88">
        <f t="shared" ref="DA9:DA36" ca="1" si="158">+CZ9+II9+NQ9+SY9</f>
        <v>56450.45</v>
      </c>
      <c r="DB9" s="88">
        <f t="shared" ref="DB9:DB36" ca="1" si="159">+DA9+IJ9+NR9+SZ9</f>
        <v>56450.45</v>
      </c>
      <c r="DC9" s="88">
        <f t="shared" ref="DC9:DC36" ca="1" si="160">+DB9+IK9+NS9+TA9</f>
        <v>56450.45</v>
      </c>
      <c r="DD9" s="88">
        <f t="shared" ref="DD9:DD36" ca="1" si="161">+DC9+IL9+NT9+TB9</f>
        <v>56450.45</v>
      </c>
      <c r="DE9" s="88">
        <f t="shared" ref="DE9:DE36" ca="1" si="162">+DD9+IM9+NU9+TC9</f>
        <v>56450.45</v>
      </c>
      <c r="DF9" s="88">
        <f t="shared" ref="DF9:DF36" ca="1" si="163">+DE9+IN9+NV9+TD9</f>
        <v>56450.45</v>
      </c>
      <c r="DG9" s="88">
        <f t="shared" ref="DG9:DG36" ca="1" si="164">+DF9+IO9+NW9+TE9</f>
        <v>56450.45</v>
      </c>
      <c r="DH9" s="88">
        <f t="shared" ref="DH9:DH36" ca="1" si="165">+DG9+IP9+NX9+TF9</f>
        <v>56450.45</v>
      </c>
      <c r="DI9" s="88">
        <f t="shared" ref="DI9:DI36" ca="1" si="166">+DH9+IQ9+NY9+TG9</f>
        <v>56450.45</v>
      </c>
      <c r="DJ9" s="88">
        <f t="shared" ref="DJ9:DJ36" ca="1" si="167">+DI9+IR9+NZ9+TH9</f>
        <v>56450.45</v>
      </c>
      <c r="DK9" s="88">
        <f t="shared" ref="DK9:DK36" ca="1" si="168">+DJ9+IS9+OA9+TI9</f>
        <v>56450.45</v>
      </c>
      <c r="DL9" s="88">
        <f t="shared" ref="DL9:DL36" ca="1" si="169">+DK9+IT9+OB9+TJ9</f>
        <v>56450.45</v>
      </c>
      <c r="DM9" s="88">
        <f t="shared" ref="DM9:DM36" ca="1" si="170">+DL9+IU9+OC9+TK9</f>
        <v>56450.45</v>
      </c>
      <c r="DN9" s="88">
        <f t="shared" ref="DN9:DN36" ca="1" si="171">+DM9+IV9+OD9+TL9</f>
        <v>56450.45</v>
      </c>
      <c r="DO9" s="88">
        <f t="shared" ref="DO9:DO36" ca="1" si="172">+DN9+IW9+OE9+TM9</f>
        <v>56450.45</v>
      </c>
      <c r="DP9" s="88">
        <f t="shared" ref="DP9:DP36" ca="1" si="173">+DO9+IX9+OF9+TN9</f>
        <v>56450.45</v>
      </c>
      <c r="DQ9" s="88">
        <f t="shared" ref="DQ9:DQ36" ca="1" si="174">+DP9+IY9+OG9+TO9</f>
        <v>56450.45</v>
      </c>
      <c r="DR9" s="88">
        <f t="shared" ref="DR9:DR36" ca="1" si="175">+DQ9+IZ9+OH9+TP9</f>
        <v>56450.45</v>
      </c>
      <c r="DS9" s="88">
        <f t="shared" ref="DS9:DS36" ca="1" si="176">+DR9+JA9+OI9+TQ9</f>
        <v>56450.45</v>
      </c>
      <c r="DT9" s="88">
        <f t="shared" ref="DT9:DT36" ca="1" si="177">+DS9+JB9+OJ9+TR9</f>
        <v>56450.45</v>
      </c>
      <c r="DU9" s="88">
        <f t="shared" ref="DU9:DU36" ca="1" si="178">+DT9+JC9+OK9+TS9</f>
        <v>56450.45</v>
      </c>
      <c r="DV9" s="88">
        <f t="shared" ref="DV9:DV36" ca="1" si="179">+DU9+JD9+OL9+TT9</f>
        <v>56450.45</v>
      </c>
      <c r="DW9" s="88">
        <f t="shared" ref="DW9:DW36" ca="1" si="180">+DV9+JE9+OM9+TU9</f>
        <v>56450.45</v>
      </c>
      <c r="DX9" s="88">
        <f t="shared" ref="DX9:DX36" ca="1" si="181">+DW9+JF9+ON9+TV9</f>
        <v>56450.45</v>
      </c>
      <c r="DY9" s="88">
        <f t="shared" ref="DY9:DY36" ca="1" si="182">+DX9+JG9+OO9+TW9</f>
        <v>56450.45</v>
      </c>
      <c r="DZ9" s="88">
        <f t="shared" ref="DZ9:DZ36" ca="1" si="183">+DY9+JH9+OP9+TX9</f>
        <v>56450.45</v>
      </c>
      <c r="EA9" s="88">
        <f t="shared" ref="EA9:EA36" ca="1" si="184">+DZ9+JI9+OQ9+TY9</f>
        <v>56450.45</v>
      </c>
      <c r="EB9" s="88">
        <f t="shared" ref="EB9:EB36" ca="1" si="185">+EA9+JJ9+OR9+TZ9</f>
        <v>56450.45</v>
      </c>
      <c r="EC9" s="88">
        <f t="shared" ref="EC9:EC36" ca="1" si="186">+EB9+JK9+OS9+UA9</f>
        <v>56450.45</v>
      </c>
      <c r="ED9" s="88">
        <f t="shared" ref="ED9:ED36" ca="1" si="187">+EC9+JL9+OT9+UB9</f>
        <v>56450.45</v>
      </c>
      <c r="EE9" s="88">
        <f t="shared" ref="EE9:EE36" ca="1" si="188">+ED9+JM9+OU9+UC9</f>
        <v>56450.45</v>
      </c>
      <c r="EF9" s="88">
        <f t="shared" ref="EF9:EF36" ca="1" si="189">+EE9+JN9+OV9+UD9</f>
        <v>56450.45</v>
      </c>
      <c r="EG9" s="88">
        <f t="shared" ref="EG9:EG36" ca="1" si="190">+EF9+JO9+OW9+UE9</f>
        <v>56450.45</v>
      </c>
      <c r="EH9" s="88">
        <f t="shared" ref="EH9:EH36" ca="1" si="191">+EG9+JP9+OX9+UF9</f>
        <v>56450.45</v>
      </c>
      <c r="EI9" s="88">
        <f t="shared" ref="EI9:EI36" ca="1" si="192">+EH9+JQ9+OY9+UG9</f>
        <v>56450.45</v>
      </c>
      <c r="EJ9" s="311">
        <f t="shared" ref="EJ9:EJ40" ca="1" si="193">ROUND(AVERAGE(DK9:DW9),0)</f>
        <v>56450</v>
      </c>
      <c r="EK9" s="311">
        <f t="shared" ref="EK9:EK40" ca="1" si="194">ROUND(AVERAGE(DW9:EI9),0)</f>
        <v>56450</v>
      </c>
      <c r="EL9" s="88"/>
      <c r="EM9" s="88">
        <v>0</v>
      </c>
      <c r="EN9" s="88">
        <v>0</v>
      </c>
      <c r="EO9" s="88">
        <v>0</v>
      </c>
      <c r="EP9" s="88">
        <v>0</v>
      </c>
      <c r="EQ9" s="88">
        <v>0</v>
      </c>
      <c r="ER9" s="88">
        <v>0</v>
      </c>
      <c r="ES9" s="88">
        <v>0</v>
      </c>
      <c r="ET9" s="88">
        <v>0</v>
      </c>
      <c r="EU9" s="88">
        <v>0</v>
      </c>
      <c r="EV9" s="88">
        <v>0</v>
      </c>
      <c r="EW9" s="88">
        <v>0</v>
      </c>
      <c r="EX9" s="88">
        <v>0</v>
      </c>
      <c r="EY9" s="88">
        <v>0</v>
      </c>
      <c r="EZ9" s="88">
        <v>0</v>
      </c>
      <c r="FA9" s="88">
        <v>0</v>
      </c>
      <c r="FB9" s="88">
        <v>0</v>
      </c>
      <c r="FC9" s="88">
        <v>0</v>
      </c>
      <c r="FD9" s="88">
        <v>0</v>
      </c>
      <c r="FE9" s="88">
        <v>0</v>
      </c>
      <c r="FF9" s="88">
        <v>0</v>
      </c>
      <c r="FG9" s="88">
        <v>0</v>
      </c>
      <c r="FH9" s="88">
        <v>0</v>
      </c>
      <c r="FI9" s="88">
        <v>0</v>
      </c>
      <c r="FJ9" s="88">
        <v>0</v>
      </c>
      <c r="FK9" s="88">
        <v>0</v>
      </c>
      <c r="FL9" s="88">
        <v>0</v>
      </c>
      <c r="FM9" s="88">
        <v>0</v>
      </c>
      <c r="FN9" s="88">
        <v>0</v>
      </c>
      <c r="FO9" s="88">
        <v>0</v>
      </c>
      <c r="FP9" s="88">
        <v>0</v>
      </c>
      <c r="FQ9" s="88">
        <v>0</v>
      </c>
      <c r="FR9" s="88">
        <v>0</v>
      </c>
      <c r="FS9" s="88">
        <v>0</v>
      </c>
      <c r="FT9" s="88">
        <v>0</v>
      </c>
      <c r="FU9" s="88">
        <v>0</v>
      </c>
      <c r="FV9" s="88">
        <v>0</v>
      </c>
      <c r="FW9" s="88">
        <v>0</v>
      </c>
      <c r="FX9" s="88">
        <v>0</v>
      </c>
      <c r="FY9" s="88">
        <v>0</v>
      </c>
      <c r="FZ9" s="88"/>
      <c r="GA9" s="88"/>
      <c r="GB9" s="88"/>
      <c r="GC9" s="88"/>
      <c r="GD9" s="88"/>
      <c r="GE9" s="88"/>
      <c r="GF9" s="88"/>
      <c r="GG9" s="88"/>
      <c r="GH9" s="88"/>
      <c r="GI9" s="88"/>
      <c r="GJ9" s="88"/>
      <c r="GK9" s="88"/>
      <c r="GL9" s="88">
        <v>0</v>
      </c>
      <c r="GM9" s="88">
        <v>0</v>
      </c>
      <c r="GN9" s="88">
        <v>0</v>
      </c>
      <c r="GO9" s="88">
        <v>0</v>
      </c>
      <c r="GP9" s="88">
        <v>0</v>
      </c>
      <c r="GQ9" s="88">
        <v>0</v>
      </c>
      <c r="GR9" s="88">
        <v>0</v>
      </c>
      <c r="GS9" s="320">
        <v>0</v>
      </c>
      <c r="GT9" s="320">
        <v>0</v>
      </c>
      <c r="GU9" s="88">
        <v>0</v>
      </c>
      <c r="GV9" s="320">
        <v>0</v>
      </c>
      <c r="GW9" s="320">
        <v>0</v>
      </c>
      <c r="GX9" s="320"/>
      <c r="GY9" s="320"/>
      <c r="GZ9" s="320"/>
      <c r="HA9" s="320"/>
      <c r="HB9" s="320"/>
      <c r="HC9" s="320">
        <v>0</v>
      </c>
      <c r="HD9" s="320"/>
      <c r="HE9" s="320"/>
      <c r="HF9" s="320"/>
      <c r="HG9" s="320"/>
      <c r="HH9" s="320"/>
      <c r="HI9" s="320"/>
      <c r="HJ9" s="320"/>
      <c r="HK9" s="320"/>
      <c r="HL9" s="320"/>
      <c r="HM9" s="320"/>
      <c r="HN9" s="320"/>
      <c r="HO9" s="320"/>
      <c r="HP9" s="320">
        <v>0</v>
      </c>
      <c r="HQ9" s="320">
        <v>0</v>
      </c>
      <c r="HR9" s="320">
        <v>0</v>
      </c>
      <c r="HS9" s="320"/>
      <c r="HT9" s="320">
        <v>0</v>
      </c>
      <c r="HU9" s="320">
        <v>0</v>
      </c>
      <c r="HV9" s="320">
        <v>0</v>
      </c>
      <c r="HW9" s="320">
        <v>0</v>
      </c>
      <c r="HX9" s="320">
        <v>0</v>
      </c>
      <c r="HY9" s="320">
        <v>0</v>
      </c>
      <c r="HZ9" s="320">
        <v>0</v>
      </c>
      <c r="IA9" s="320"/>
      <c r="IB9" s="320">
        <v>0</v>
      </c>
      <c r="IC9" s="320"/>
      <c r="ID9" s="320"/>
      <c r="IE9" s="320"/>
      <c r="IF9" s="320"/>
      <c r="IG9" s="320"/>
      <c r="IH9" s="320"/>
      <c r="II9" s="320"/>
      <c r="IJ9" s="320"/>
      <c r="IK9" s="320">
        <v>0</v>
      </c>
      <c r="IL9" s="320">
        <v>0</v>
      </c>
      <c r="IM9" s="320">
        <v>0</v>
      </c>
      <c r="IN9" s="320">
        <v>0</v>
      </c>
      <c r="IO9" s="170">
        <v>0</v>
      </c>
      <c r="IP9" s="170">
        <v>0</v>
      </c>
      <c r="IQ9" s="170"/>
      <c r="IR9" s="170"/>
      <c r="IS9" s="170"/>
      <c r="IT9" s="170">
        <v>0</v>
      </c>
      <c r="IU9" s="170"/>
      <c r="IV9" s="170">
        <v>0</v>
      </c>
      <c r="IW9" s="320">
        <v>0</v>
      </c>
      <c r="IX9" s="320">
        <v>0</v>
      </c>
      <c r="IY9" s="320">
        <f>'WP 2-1-1 Plant Additions'!E9</f>
        <v>0</v>
      </c>
      <c r="IZ9" s="320">
        <f>'WP 2-1-1 Plant Additions'!F9</f>
        <v>0</v>
      </c>
      <c r="JA9" s="320">
        <f>'WP 2-1-1 Plant Additions'!G9</f>
        <v>0</v>
      </c>
      <c r="JB9" s="320">
        <f>'WP 2-1-1 Plant Additions'!H9</f>
        <v>0</v>
      </c>
      <c r="JC9" s="320">
        <f>'WP 2-1-1 Plant Additions'!I9</f>
        <v>0</v>
      </c>
      <c r="JD9" s="320">
        <f>'WP 2-1-1 Plant Additions'!J9</f>
        <v>0</v>
      </c>
      <c r="JE9" s="320">
        <f>'WP 2-1-1 Plant Additions'!K9</f>
        <v>0</v>
      </c>
      <c r="JF9" s="320">
        <f>'WP 2-1-1 Plant Additions'!L9</f>
        <v>0</v>
      </c>
      <c r="JG9" s="320">
        <f>'WP 2-1-1 Plant Additions'!M9</f>
        <v>0</v>
      </c>
      <c r="JH9" s="320">
        <f>'WP 2-1-1 Plant Additions'!N9</f>
        <v>0</v>
      </c>
      <c r="JI9" s="320">
        <f>'WP 2-1-1 Plant Additions'!O9</f>
        <v>0</v>
      </c>
      <c r="JJ9" s="320">
        <f>'WP 2-1-1 Plant Additions'!P9</f>
        <v>0</v>
      </c>
      <c r="JK9" s="320">
        <f>'WP 2-1-1 Plant Additions'!Q9</f>
        <v>0</v>
      </c>
      <c r="JL9" s="320">
        <f>'WP 2-1-1 Plant Additions'!R9</f>
        <v>0</v>
      </c>
      <c r="JM9" s="320">
        <f>'WP 2-1-1 Plant Additions'!S9</f>
        <v>0</v>
      </c>
      <c r="JN9" s="320">
        <f>'WP 2-1-1 Plant Additions'!T9</f>
        <v>0</v>
      </c>
      <c r="JO9" s="320">
        <f>'WP 2-1-1 Plant Additions'!U9</f>
        <v>0</v>
      </c>
      <c r="JP9" s="320">
        <f>'WP 2-1-1 Plant Additions'!V9</f>
        <v>0</v>
      </c>
      <c r="JQ9" s="320">
        <f>'WP 2-1-1 Plant Additions'!W9</f>
        <v>0</v>
      </c>
      <c r="JR9" s="311">
        <f t="shared" ref="JR9:JR40" si="195">ROUND(SUM(IT9:JE9),0)</f>
        <v>0</v>
      </c>
      <c r="JS9" s="311">
        <f t="shared" ref="JS9:JS40" si="196">ROUND(SUM(JF9:JQ9),0)</f>
        <v>0</v>
      </c>
      <c r="JT9" s="92"/>
      <c r="JU9" s="88">
        <v>0</v>
      </c>
      <c r="JV9" s="88">
        <v>0</v>
      </c>
      <c r="JW9" s="88">
        <v>0</v>
      </c>
      <c r="JX9" s="88">
        <v>0</v>
      </c>
      <c r="JY9" s="88">
        <v>0</v>
      </c>
      <c r="JZ9" s="88">
        <v>0</v>
      </c>
      <c r="KA9" s="88">
        <v>0</v>
      </c>
      <c r="KB9" s="88">
        <v>0</v>
      </c>
      <c r="KC9" s="88">
        <v>0</v>
      </c>
      <c r="KD9" s="88">
        <v>0</v>
      </c>
      <c r="KE9" s="88">
        <v>0</v>
      </c>
      <c r="KF9" s="88">
        <v>0</v>
      </c>
      <c r="KG9" s="88">
        <v>0</v>
      </c>
      <c r="KH9" s="88">
        <v>0</v>
      </c>
      <c r="KI9" s="88">
        <v>0</v>
      </c>
      <c r="KJ9" s="88">
        <v>0</v>
      </c>
      <c r="KK9" s="88">
        <v>0</v>
      </c>
      <c r="KL9" s="88">
        <v>0</v>
      </c>
      <c r="KM9" s="88">
        <v>0</v>
      </c>
      <c r="KN9" s="88">
        <v>0</v>
      </c>
      <c r="KO9" s="88">
        <v>0</v>
      </c>
      <c r="KP9" s="88">
        <v>0</v>
      </c>
      <c r="KQ9" s="88">
        <v>0</v>
      </c>
      <c r="KR9" s="88">
        <v>0</v>
      </c>
      <c r="KS9" s="88">
        <v>0</v>
      </c>
      <c r="KT9" s="88">
        <v>0</v>
      </c>
      <c r="KU9" s="88">
        <v>0</v>
      </c>
      <c r="KV9" s="88">
        <v>0</v>
      </c>
      <c r="KW9" s="88">
        <v>0</v>
      </c>
      <c r="KX9" s="88">
        <v>0</v>
      </c>
      <c r="KY9" s="88">
        <v>0</v>
      </c>
      <c r="KZ9" s="88">
        <v>0</v>
      </c>
      <c r="LA9" s="88">
        <v>0</v>
      </c>
      <c r="LB9" s="88">
        <v>0</v>
      </c>
      <c r="LC9" s="88">
        <v>0</v>
      </c>
      <c r="LD9" s="88">
        <v>0</v>
      </c>
      <c r="LE9" s="88">
        <v>0</v>
      </c>
      <c r="LF9" s="88">
        <v>0</v>
      </c>
      <c r="LG9" s="88">
        <v>0</v>
      </c>
      <c r="LH9" s="88">
        <v>0</v>
      </c>
      <c r="LI9" s="88">
        <v>0</v>
      </c>
      <c r="LJ9" s="88">
        <v>0</v>
      </c>
      <c r="LK9" s="88"/>
      <c r="LL9" s="88"/>
      <c r="LM9" s="88"/>
      <c r="LN9" s="88"/>
      <c r="LO9" s="88"/>
      <c r="LP9" s="88"/>
      <c r="LQ9" s="88"/>
      <c r="LR9" s="88"/>
      <c r="LS9" s="88"/>
      <c r="LT9" s="88">
        <v>0</v>
      </c>
      <c r="LU9" s="88">
        <v>0</v>
      </c>
      <c r="LV9" s="88">
        <v>0</v>
      </c>
      <c r="LW9" s="88">
        <v>0</v>
      </c>
      <c r="LX9" s="88">
        <v>0</v>
      </c>
      <c r="LY9" s="88">
        <v>0</v>
      </c>
      <c r="LZ9" s="88">
        <v>0</v>
      </c>
      <c r="MA9" s="88">
        <v>0</v>
      </c>
      <c r="MB9" s="88">
        <v>0</v>
      </c>
      <c r="MC9" s="88">
        <v>0</v>
      </c>
      <c r="MD9" s="88">
        <v>0</v>
      </c>
      <c r="ME9" s="88">
        <v>0</v>
      </c>
      <c r="MF9" s="88"/>
      <c r="MG9" s="88"/>
      <c r="MH9" s="88"/>
      <c r="MI9" s="88">
        <v>0</v>
      </c>
      <c r="MJ9" s="88"/>
      <c r="MK9" s="88">
        <v>0</v>
      </c>
      <c r="ML9" s="88"/>
      <c r="MM9" s="88"/>
      <c r="MN9" s="88"/>
      <c r="MO9" s="88"/>
      <c r="MP9" s="88"/>
      <c r="MQ9" s="88"/>
      <c r="MR9" s="88"/>
      <c r="MS9" s="88"/>
      <c r="MT9" s="88"/>
      <c r="MU9" s="88"/>
      <c r="MV9" s="88"/>
      <c r="MW9" s="88"/>
      <c r="MX9" s="88">
        <f>+'WP 2-2-1 Accum Res'!MX9</f>
        <v>0</v>
      </c>
      <c r="MY9" s="88">
        <f>+'WP 2-2-1 Accum Res'!MY9</f>
        <v>0</v>
      </c>
      <c r="MZ9" s="88">
        <f>+'WP 2-2-1 Accum Res'!MZ9</f>
        <v>0</v>
      </c>
      <c r="NA9" s="88">
        <f>+'WP 2-2-1 Accum Res'!NA9</f>
        <v>0</v>
      </c>
      <c r="NB9" s="88">
        <f>+'WP 2-2-1 Accum Res'!NB9</f>
        <v>0</v>
      </c>
      <c r="NC9" s="88">
        <f>+'WP 2-2-1 Accum Res'!NC9</f>
        <v>0</v>
      </c>
      <c r="ND9" s="88">
        <f>+'WP 2-2-1 Accum Res'!ND9</f>
        <v>0</v>
      </c>
      <c r="NE9" s="88">
        <f>+'WP 2-2-1 Accum Res'!NE9</f>
        <v>0</v>
      </c>
      <c r="NF9" s="88">
        <f>+'WP 2-2-1 Accum Res'!NF9</f>
        <v>0</v>
      </c>
      <c r="NG9" s="88">
        <f ca="1">+'WP 2-2-1 Accum Res'!NG9</f>
        <v>0</v>
      </c>
      <c r="NH9" s="88">
        <f>+'WP 2-2-1 Accum Res'!NH9</f>
        <v>0</v>
      </c>
      <c r="NI9" s="88">
        <f>+'WP 2-2-1 Accum Res'!NI9</f>
        <v>0</v>
      </c>
      <c r="NJ9" s="88">
        <f>+'WP 2-2-1 Accum Res'!NJ9</f>
        <v>0</v>
      </c>
      <c r="NK9" s="88">
        <v>0</v>
      </c>
      <c r="NL9" s="88">
        <v>0</v>
      </c>
      <c r="NM9" s="88">
        <v>0</v>
      </c>
      <c r="NN9" s="88">
        <v>0</v>
      </c>
      <c r="NO9" s="88">
        <v>0</v>
      </c>
      <c r="NP9" s="88">
        <v>0</v>
      </c>
      <c r="NQ9" s="88">
        <v>0</v>
      </c>
      <c r="NR9" s="88">
        <v>0</v>
      </c>
      <c r="NS9" s="88">
        <v>0</v>
      </c>
      <c r="NT9" s="88">
        <v>0</v>
      </c>
      <c r="NU9" s="88">
        <v>0</v>
      </c>
      <c r="NV9" s="88">
        <v>0</v>
      </c>
      <c r="NW9" s="88">
        <v>0</v>
      </c>
      <c r="NX9" s="88">
        <v>0</v>
      </c>
      <c r="NY9" s="88"/>
      <c r="NZ9" s="88"/>
      <c r="OA9" s="88"/>
      <c r="OB9" s="88"/>
      <c r="OC9" s="88"/>
      <c r="OD9" s="88"/>
      <c r="OE9" s="88">
        <v>0</v>
      </c>
      <c r="OF9" s="88">
        <v>0</v>
      </c>
      <c r="OG9" s="88">
        <f t="shared" ref="OG9:OG66" si="197">OF9</f>
        <v>0</v>
      </c>
      <c r="OH9" s="88">
        <f t="shared" ref="OH9:OH66" si="198">OG9</f>
        <v>0</v>
      </c>
      <c r="OI9" s="88">
        <f t="shared" ref="OI9:OI66" si="199">OH9</f>
        <v>0</v>
      </c>
      <c r="OJ9" s="88">
        <f t="shared" ref="OJ9:OJ66" si="200">OI9</f>
        <v>0</v>
      </c>
      <c r="OK9" s="88">
        <f t="shared" ref="OK9:OK66" si="201">OJ9</f>
        <v>0</v>
      </c>
      <c r="OL9" s="88">
        <f t="shared" ref="OL9:OL66" si="202">OK9</f>
        <v>0</v>
      </c>
      <c r="OM9" s="88">
        <f t="shared" ref="OM9:OM66" si="203">OL9</f>
        <v>0</v>
      </c>
      <c r="ON9" s="88">
        <f t="shared" ref="ON9:ON66" si="204">OM9</f>
        <v>0</v>
      </c>
      <c r="OO9" s="88">
        <f t="shared" ref="OO9:OO66" si="205">ON9</f>
        <v>0</v>
      </c>
      <c r="OP9" s="88">
        <f t="shared" ref="OP9:OP66" si="206">OO9</f>
        <v>0</v>
      </c>
      <c r="OQ9" s="88">
        <f t="shared" ref="OQ9:OQ66" si="207">OP9</f>
        <v>0</v>
      </c>
      <c r="OR9" s="88">
        <f t="shared" ref="OR9:OR66" si="208">OQ9</f>
        <v>0</v>
      </c>
      <c r="OS9" s="88">
        <f t="shared" ref="OS9:OS66" si="209">OR9</f>
        <v>0</v>
      </c>
      <c r="OT9" s="88">
        <f t="shared" ref="OT9:OT66" si="210">OS9</f>
        <v>0</v>
      </c>
      <c r="OU9" s="88">
        <f t="shared" ref="OU9:OU66" si="211">OT9</f>
        <v>0</v>
      </c>
      <c r="OV9" s="88">
        <f t="shared" ref="OV9:OV66" si="212">OU9</f>
        <v>0</v>
      </c>
      <c r="OW9" s="88">
        <f t="shared" ref="OW9:OW66" si="213">OV9</f>
        <v>0</v>
      </c>
      <c r="OX9" s="88">
        <f t="shared" ref="OX9:OX66" si="214">OW9</f>
        <v>0</v>
      </c>
      <c r="OY9" s="88">
        <f t="shared" ref="OY9:OY66" si="215">OX9</f>
        <v>0</v>
      </c>
      <c r="OZ9" s="311">
        <f>ROUND(SUM(OB9:OM9),0)</f>
        <v>0</v>
      </c>
      <c r="PA9" s="311">
        <f t="shared" ref="PA9:PA40" si="216">ROUND(SUM(ON9:OY9),0)</f>
        <v>0</v>
      </c>
      <c r="PB9" s="92"/>
      <c r="PC9" s="88">
        <v>0</v>
      </c>
      <c r="PD9" s="88">
        <v>0</v>
      </c>
      <c r="PE9" s="88">
        <v>0</v>
      </c>
      <c r="PF9" s="88">
        <v>0</v>
      </c>
      <c r="PG9" s="88">
        <v>0</v>
      </c>
      <c r="PH9" s="88">
        <v>0</v>
      </c>
      <c r="PI9" s="88">
        <v>0</v>
      </c>
      <c r="PJ9" s="88">
        <v>0</v>
      </c>
      <c r="PK9" s="88">
        <v>0</v>
      </c>
      <c r="PL9" s="88">
        <v>0</v>
      </c>
      <c r="PM9" s="88">
        <v>0</v>
      </c>
      <c r="PN9" s="88">
        <v>0</v>
      </c>
      <c r="PO9" s="88">
        <v>0</v>
      </c>
      <c r="PP9" s="88">
        <v>0</v>
      </c>
      <c r="PQ9" s="88">
        <v>0</v>
      </c>
      <c r="PR9" s="88">
        <v>0</v>
      </c>
      <c r="PS9" s="88">
        <v>0</v>
      </c>
      <c r="PT9" s="88">
        <v>0</v>
      </c>
      <c r="PU9" s="88">
        <v>0</v>
      </c>
      <c r="PV9" s="88">
        <v>0</v>
      </c>
      <c r="PW9" s="88">
        <v>0</v>
      </c>
      <c r="PX9" s="88">
        <v>0</v>
      </c>
      <c r="PY9" s="88">
        <v>0</v>
      </c>
      <c r="PZ9" s="88">
        <v>0</v>
      </c>
      <c r="QA9" s="88">
        <v>0</v>
      </c>
      <c r="QB9" s="88">
        <v>0</v>
      </c>
      <c r="QC9" s="88">
        <v>0</v>
      </c>
      <c r="QD9" s="88">
        <v>0</v>
      </c>
      <c r="QE9" s="88">
        <v>0</v>
      </c>
      <c r="QF9" s="88">
        <v>0</v>
      </c>
      <c r="QG9" s="88">
        <v>0</v>
      </c>
      <c r="QH9" s="88">
        <v>0</v>
      </c>
      <c r="QI9" s="88">
        <v>0</v>
      </c>
      <c r="QJ9" s="88">
        <v>0</v>
      </c>
      <c r="QK9" s="88">
        <v>0</v>
      </c>
      <c r="QL9" s="88">
        <v>0</v>
      </c>
      <c r="QM9" s="88">
        <v>0</v>
      </c>
      <c r="QN9" s="88">
        <v>0</v>
      </c>
      <c r="QO9" s="88">
        <v>0</v>
      </c>
      <c r="QP9" s="88">
        <v>0</v>
      </c>
      <c r="QQ9" s="88"/>
      <c r="QR9" s="88">
        <v>0</v>
      </c>
      <c r="QS9" s="88">
        <v>0</v>
      </c>
      <c r="QT9" s="88">
        <v>0</v>
      </c>
      <c r="QU9" s="88">
        <v>0</v>
      </c>
      <c r="QV9" s="88"/>
      <c r="QW9" s="88"/>
      <c r="QX9" s="88"/>
      <c r="QY9" s="88"/>
      <c r="QZ9" s="88"/>
      <c r="RA9" s="88"/>
      <c r="RB9" s="88">
        <v>0</v>
      </c>
      <c r="RC9" s="88">
        <v>0</v>
      </c>
      <c r="RD9" s="88">
        <v>0</v>
      </c>
      <c r="RE9" s="88">
        <v>0</v>
      </c>
      <c r="RF9" s="88">
        <v>0</v>
      </c>
      <c r="RG9" s="88">
        <v>0</v>
      </c>
      <c r="RH9" s="88">
        <v>0</v>
      </c>
      <c r="RI9" s="88">
        <v>0</v>
      </c>
      <c r="RJ9" s="88">
        <v>0</v>
      </c>
      <c r="RK9" s="88">
        <v>0</v>
      </c>
      <c r="RL9" s="88">
        <v>0</v>
      </c>
      <c r="RM9" s="88">
        <v>0</v>
      </c>
      <c r="RN9" s="88"/>
      <c r="RO9" s="88"/>
      <c r="RP9" s="88"/>
      <c r="RQ9" s="88">
        <v>0</v>
      </c>
      <c r="RR9" s="88">
        <v>0</v>
      </c>
      <c r="RS9" s="88">
        <v>0</v>
      </c>
      <c r="RT9" s="88"/>
      <c r="RU9" s="88"/>
      <c r="RV9" s="88"/>
      <c r="RW9" s="88"/>
      <c r="RX9" s="88"/>
      <c r="RY9" s="88"/>
      <c r="RZ9" s="88"/>
      <c r="SA9" s="88"/>
      <c r="SB9" s="88"/>
      <c r="SC9" s="88"/>
      <c r="SD9" s="88"/>
      <c r="SE9" s="88"/>
      <c r="SF9" s="88">
        <v>0</v>
      </c>
      <c r="SG9" s="88"/>
      <c r="SH9" s="88"/>
      <c r="SI9" s="88"/>
      <c r="SJ9" s="88"/>
      <c r="SK9" s="88"/>
      <c r="SL9" s="88"/>
      <c r="SM9" s="88"/>
      <c r="SN9" s="88"/>
      <c r="SO9" s="88"/>
      <c r="SP9" s="88"/>
      <c r="SQ9" s="88"/>
      <c r="SR9" s="88"/>
      <c r="SS9" s="88"/>
      <c r="ST9" s="88"/>
      <c r="SU9" s="88"/>
      <c r="SV9" s="88"/>
      <c r="SW9" s="88"/>
      <c r="SX9" s="88"/>
      <c r="SY9" s="88"/>
      <c r="SZ9" s="88"/>
      <c r="TA9" s="88"/>
      <c r="TB9" s="88"/>
      <c r="TC9" s="88"/>
      <c r="TD9" s="88"/>
      <c r="TE9" s="88"/>
      <c r="TF9" s="88"/>
      <c r="TG9" s="88"/>
      <c r="TH9" s="88"/>
      <c r="TI9" s="88"/>
      <c r="TJ9" s="88"/>
      <c r="TK9" s="88"/>
      <c r="TL9" s="88"/>
      <c r="TM9" s="88"/>
      <c r="TN9" s="88">
        <v>0</v>
      </c>
      <c r="TO9" s="88"/>
      <c r="TP9" s="88"/>
      <c r="TQ9" s="88"/>
      <c r="TR9" s="88"/>
      <c r="TS9" s="88"/>
      <c r="TT9" s="88"/>
      <c r="TU9" s="88"/>
      <c r="TV9" s="88"/>
      <c r="TW9" s="88"/>
      <c r="TX9" s="88"/>
      <c r="TY9" s="88"/>
      <c r="TZ9" s="88"/>
      <c r="UA9" s="88"/>
      <c r="UB9" s="88"/>
      <c r="UC9" s="88"/>
      <c r="UD9" s="88"/>
      <c r="UE9" s="88"/>
      <c r="UF9" s="88"/>
      <c r="UG9" s="88"/>
      <c r="UH9" s="311">
        <f t="shared" ref="UH9:UH40" si="217">ROUND(SUM(TJ9:TU9),0)</f>
        <v>0</v>
      </c>
      <c r="UI9" s="311">
        <f t="shared" ref="UI9:UI40" si="218">ROUND(SUM(TV9:UG9),0)</f>
        <v>0</v>
      </c>
      <c r="UJ9" s="101"/>
      <c r="UK9" s="448">
        <f>'WP 2-1-4 Plant Details'!D9-'WP 2-2-1 Accum Res'!D9</f>
        <v>56450.45</v>
      </c>
      <c r="UL9" s="448">
        <f>'WP 2-1-4 Plant Details'!E9-'WP 2-2-1 Accum Res'!E9</f>
        <v>56450.45</v>
      </c>
      <c r="UM9" s="448">
        <f>'WP 2-1-4 Plant Details'!F9-'WP 2-2-1 Accum Res'!F9</f>
        <v>56450.45</v>
      </c>
      <c r="UN9" s="448">
        <f>'WP 2-1-4 Plant Details'!G9-'WP 2-2-1 Accum Res'!G9</f>
        <v>56450.45</v>
      </c>
      <c r="UO9" s="448">
        <f>'WP 2-1-4 Plant Details'!H9-'WP 2-2-1 Accum Res'!H9</f>
        <v>56450.45</v>
      </c>
      <c r="UP9" s="448">
        <f>'WP 2-1-4 Plant Details'!I9-'WP 2-2-1 Accum Res'!I9</f>
        <v>56450.45</v>
      </c>
      <c r="UQ9" s="448">
        <f>'WP 2-1-4 Plant Details'!J9-'WP 2-2-1 Accum Res'!J9</f>
        <v>56450.45</v>
      </c>
      <c r="UR9" s="448">
        <f>'WP 2-1-4 Plant Details'!K9-'WP 2-2-1 Accum Res'!K9</f>
        <v>56450.45</v>
      </c>
      <c r="US9" s="448">
        <f>'WP 2-1-4 Plant Details'!L9-'WP 2-2-1 Accum Res'!L9</f>
        <v>56450.45</v>
      </c>
      <c r="UT9" s="448">
        <f>'WP 2-1-4 Plant Details'!M9-'WP 2-2-1 Accum Res'!M9</f>
        <v>56450.45</v>
      </c>
      <c r="UU9" s="448">
        <f>'WP 2-1-4 Plant Details'!N9-'WP 2-2-1 Accum Res'!N9</f>
        <v>56450.45</v>
      </c>
      <c r="UV9" s="448">
        <f>'WP 2-1-4 Plant Details'!O9-'WP 2-2-1 Accum Res'!O9</f>
        <v>56450.45</v>
      </c>
      <c r="UW9" s="448">
        <f>'WP 2-1-4 Plant Details'!P9-'WP 2-2-1 Accum Res'!P9</f>
        <v>56450.45</v>
      </c>
      <c r="UX9" s="448">
        <f>'WP 2-1-4 Plant Details'!Q9-'WP 2-2-1 Accum Res'!Q9</f>
        <v>56450.45</v>
      </c>
      <c r="UY9" s="448">
        <f>'WP 2-1-4 Plant Details'!R9-'WP 2-2-1 Accum Res'!R9</f>
        <v>56450.45</v>
      </c>
      <c r="UZ9" s="448">
        <f>'WP 2-1-4 Plant Details'!S9-'WP 2-2-1 Accum Res'!S9</f>
        <v>56450.45</v>
      </c>
      <c r="VA9" s="448">
        <f>'WP 2-1-4 Plant Details'!T9-'WP 2-2-1 Accum Res'!T9</f>
        <v>56450.45</v>
      </c>
      <c r="VB9" s="448">
        <f>'WP 2-1-4 Plant Details'!U9-'WP 2-2-1 Accum Res'!U9</f>
        <v>56450.45</v>
      </c>
      <c r="VC9" s="448">
        <f>'WP 2-1-4 Plant Details'!V9-'WP 2-2-1 Accum Res'!V9</f>
        <v>56450.45</v>
      </c>
      <c r="VD9" s="448">
        <f>'WP 2-1-4 Plant Details'!W9-'WP 2-2-1 Accum Res'!W9</f>
        <v>56450.45</v>
      </c>
      <c r="VE9" s="448">
        <f>'WP 2-1-4 Plant Details'!X9-'WP 2-2-1 Accum Res'!X9</f>
        <v>56450.45</v>
      </c>
      <c r="VF9" s="448">
        <f>'WP 2-1-4 Plant Details'!Y9-'WP 2-2-1 Accum Res'!Y9</f>
        <v>56450.45</v>
      </c>
      <c r="VG9" s="448">
        <f>'WP 2-1-4 Plant Details'!Z9-'WP 2-2-1 Accum Res'!Z9</f>
        <v>56450.45</v>
      </c>
      <c r="VH9" s="448">
        <f>'WP 2-1-4 Plant Details'!AA9-'WP 2-2-1 Accum Res'!AA9</f>
        <v>56450.45</v>
      </c>
      <c r="VI9" s="448">
        <f>'WP 2-1-4 Plant Details'!AB9-'WP 2-2-1 Accum Res'!AB9</f>
        <v>56450.45</v>
      </c>
      <c r="VJ9" s="448">
        <f>'WP 2-1-4 Plant Details'!AC9-'WP 2-2-1 Accum Res'!AC9</f>
        <v>56450.45</v>
      </c>
      <c r="VK9" s="448">
        <f>'WP 2-1-4 Plant Details'!AD9-'WP 2-2-1 Accum Res'!AD9</f>
        <v>56450.45</v>
      </c>
      <c r="VL9" s="448">
        <f>'WP 2-1-4 Plant Details'!AE9-'WP 2-2-1 Accum Res'!AE9</f>
        <v>56450.45</v>
      </c>
      <c r="VM9" s="448">
        <f>'WP 2-1-4 Plant Details'!AF9-'WP 2-2-1 Accum Res'!AF9</f>
        <v>56450.45</v>
      </c>
      <c r="VN9" s="448">
        <f>'WP 2-1-4 Plant Details'!AG9-'WP 2-2-1 Accum Res'!AG9</f>
        <v>56450.45</v>
      </c>
      <c r="VO9" s="448">
        <f>'WP 2-1-4 Plant Details'!AH9-'WP 2-2-1 Accum Res'!AH9</f>
        <v>56450.45</v>
      </c>
      <c r="VP9" s="448">
        <f>'WP 2-1-4 Plant Details'!AI9-'WP 2-2-1 Accum Res'!AI9</f>
        <v>56450.45</v>
      </c>
      <c r="VQ9" s="448">
        <f>'WP 2-1-4 Plant Details'!AJ9-'WP 2-2-1 Accum Res'!AJ9</f>
        <v>56450.45</v>
      </c>
      <c r="VR9" s="448">
        <f>'WP 2-1-4 Plant Details'!AK9-'WP 2-2-1 Accum Res'!AK9</f>
        <v>56450.45</v>
      </c>
      <c r="VS9" s="448">
        <f>'WP 2-1-4 Plant Details'!AL9-'WP 2-2-1 Accum Res'!AL9</f>
        <v>56450.45</v>
      </c>
      <c r="VT9" s="448">
        <f>'WP 2-1-4 Plant Details'!AM9-'WP 2-2-1 Accum Res'!AM9</f>
        <v>56450.45</v>
      </c>
      <c r="VU9" s="448">
        <f>'WP 2-1-4 Plant Details'!AN9-'WP 2-2-1 Accum Res'!AN9</f>
        <v>56450.45</v>
      </c>
      <c r="VV9" s="448">
        <f>'WP 2-1-4 Plant Details'!AO9-'WP 2-2-1 Accum Res'!AO9</f>
        <v>56450.45</v>
      </c>
      <c r="VW9" s="448">
        <f>'WP 2-1-4 Plant Details'!AP9-'WP 2-2-1 Accum Res'!AP9</f>
        <v>56450.45</v>
      </c>
      <c r="VX9" s="448">
        <f>'WP 2-1-4 Plant Details'!AQ9-'WP 2-2-1 Accum Res'!AQ9</f>
        <v>56450.45</v>
      </c>
      <c r="VY9" s="448">
        <f>'WP 2-1-4 Plant Details'!AR9-'WP 2-2-1 Accum Res'!AR9</f>
        <v>56450.45</v>
      </c>
      <c r="VZ9" s="448">
        <f>'WP 2-1-4 Plant Details'!AS9-'WP 2-2-1 Accum Res'!AS9</f>
        <v>56450.45</v>
      </c>
      <c r="WA9" s="448">
        <f>'WP 2-1-4 Plant Details'!AT9-'WP 2-2-1 Accum Res'!AT9</f>
        <v>56450.45</v>
      </c>
      <c r="WB9" s="448">
        <f>'WP 2-1-4 Plant Details'!AU9-'WP 2-2-1 Accum Res'!AU9</f>
        <v>56450.45</v>
      </c>
      <c r="WC9" s="448">
        <f>'WP 2-1-4 Plant Details'!AV9-'WP 2-2-1 Accum Res'!AV9</f>
        <v>56450.45</v>
      </c>
      <c r="WD9" s="448">
        <f>'WP 2-1-4 Plant Details'!AW9-'WP 2-2-1 Accum Res'!AW9</f>
        <v>56450.45</v>
      </c>
      <c r="WE9" s="448">
        <f>'WP 2-1-4 Plant Details'!AX9-'WP 2-2-1 Accum Res'!AX9</f>
        <v>56450.45</v>
      </c>
      <c r="WF9" s="448">
        <f>'WP 2-1-4 Plant Details'!AY9-'WP 2-2-1 Accum Res'!AY9</f>
        <v>56450.45</v>
      </c>
      <c r="WG9" s="448">
        <f>'WP 2-1-4 Plant Details'!AZ9-'WP 2-2-1 Accum Res'!AZ9</f>
        <v>56450.45</v>
      </c>
      <c r="WH9" s="448">
        <f>'WP 2-1-4 Plant Details'!BA9-'WP 2-2-1 Accum Res'!BA9</f>
        <v>56450.45</v>
      </c>
      <c r="WI9" s="448">
        <f>'WP 2-1-4 Plant Details'!BB9-'WP 2-2-1 Accum Res'!BB9</f>
        <v>56450.45</v>
      </c>
      <c r="WJ9" s="448">
        <f>'WP 2-1-4 Plant Details'!BC9-'WP 2-2-1 Accum Res'!BC9</f>
        <v>56450.45</v>
      </c>
      <c r="WK9" s="448">
        <f>'WP 2-1-4 Plant Details'!BD9-'WP 2-2-1 Accum Res'!BD9</f>
        <v>56450.45</v>
      </c>
      <c r="WL9" s="448">
        <f>'WP 2-1-4 Plant Details'!BE9-'WP 2-2-1 Accum Res'!BE9</f>
        <v>56450.45</v>
      </c>
      <c r="WM9" s="448">
        <f>'WP 2-1-4 Plant Details'!BF9-'WP 2-2-1 Accum Res'!BF9</f>
        <v>56450.45</v>
      </c>
      <c r="WN9" s="448">
        <f>'WP 2-1-4 Plant Details'!BG9-'WP 2-2-1 Accum Res'!BG9</f>
        <v>56450.45</v>
      </c>
      <c r="WO9" s="448">
        <f>'WP 2-1-4 Plant Details'!BH9-'WP 2-2-1 Accum Res'!BH9</f>
        <v>56450.45</v>
      </c>
      <c r="WP9" s="448">
        <f>'WP 2-1-4 Plant Details'!BI9-'WP 2-2-1 Accum Res'!BI9</f>
        <v>56450.45</v>
      </c>
      <c r="WQ9" s="448">
        <f>'WP 2-1-4 Plant Details'!BJ9-'WP 2-2-1 Accum Res'!BJ9</f>
        <v>56450.45</v>
      </c>
      <c r="WR9" s="448">
        <f>'WP 2-1-4 Plant Details'!BK9-'WP 2-2-1 Accum Res'!BK9</f>
        <v>56450.45</v>
      </c>
      <c r="WS9" s="448">
        <f>'WP 2-1-4 Plant Details'!BL9-'WP 2-2-1 Accum Res'!BL9</f>
        <v>56450.45</v>
      </c>
      <c r="WT9" s="448">
        <f>'WP 2-1-4 Plant Details'!BM9-'WP 2-2-1 Accum Res'!BM9</f>
        <v>56450.45</v>
      </c>
      <c r="WU9" s="448">
        <f>'WP 2-1-4 Plant Details'!BN9-'WP 2-2-1 Accum Res'!BN9</f>
        <v>56450.45</v>
      </c>
      <c r="WV9" s="448">
        <f>'WP 2-1-4 Plant Details'!BO9-'WP 2-2-1 Accum Res'!BO9</f>
        <v>56450.45</v>
      </c>
      <c r="WW9" s="448">
        <f>'WP 2-1-4 Plant Details'!BP9-'WP 2-2-1 Accum Res'!BP9</f>
        <v>56450.45</v>
      </c>
      <c r="WX9" s="448">
        <f>'WP 2-1-4 Plant Details'!BQ9-'WP 2-2-1 Accum Res'!BQ9</f>
        <v>56450.45</v>
      </c>
      <c r="WY9" s="448">
        <f>'WP 2-1-4 Plant Details'!BR9-'WP 2-2-1 Accum Res'!BR9</f>
        <v>56450.45</v>
      </c>
      <c r="WZ9" s="448">
        <f>'WP 2-1-4 Plant Details'!BS9-'WP 2-2-1 Accum Res'!BS9</f>
        <v>56450.45</v>
      </c>
      <c r="XA9" s="448">
        <f>'WP 2-1-4 Plant Details'!BT9-'WP 2-2-1 Accum Res'!BT9</f>
        <v>56450.45</v>
      </c>
      <c r="XB9" s="448">
        <f>'WP 2-1-4 Plant Details'!BU9-'WP 2-2-1 Accum Res'!BU9</f>
        <v>56450.45</v>
      </c>
      <c r="XC9" s="448">
        <f>'WP 2-1-4 Plant Details'!BV9-'WP 2-2-1 Accum Res'!BV9</f>
        <v>56450.45</v>
      </c>
      <c r="XD9" s="448">
        <f>'WP 2-1-4 Plant Details'!BW9-'WP 2-2-1 Accum Res'!BW9</f>
        <v>56450.45</v>
      </c>
      <c r="XE9" s="448">
        <f>'WP 2-1-4 Plant Details'!BX9-'WP 2-2-1 Accum Res'!BX9</f>
        <v>56450.45</v>
      </c>
      <c r="XF9" s="448">
        <f>'WP 2-1-4 Plant Details'!BY9-'WP 2-2-1 Accum Res'!BY9</f>
        <v>56450.45</v>
      </c>
      <c r="XG9" s="448">
        <f>'WP 2-1-4 Plant Details'!BZ9-'WP 2-2-1 Accum Res'!BZ9</f>
        <v>56450.45</v>
      </c>
      <c r="XH9" s="448">
        <f>'WP 2-1-4 Plant Details'!CA9-'WP 2-2-1 Accum Res'!CA9</f>
        <v>56450.45</v>
      </c>
      <c r="XI9" s="448">
        <f>'WP 2-1-4 Plant Details'!CB9-'WP 2-2-1 Accum Res'!CB9</f>
        <v>56450.45</v>
      </c>
      <c r="XJ9" s="448">
        <f>'WP 2-1-4 Plant Details'!CC9-'WP 2-2-1 Accum Res'!CC9</f>
        <v>56450.45</v>
      </c>
      <c r="XK9" s="448">
        <f>'WP 2-1-4 Plant Details'!CD9-'WP 2-2-1 Accum Res'!CD9</f>
        <v>56450.45</v>
      </c>
      <c r="XL9" s="448">
        <f>'WP 2-1-4 Plant Details'!CE9-'WP 2-2-1 Accum Res'!CE9</f>
        <v>56450.45</v>
      </c>
      <c r="XM9" s="448">
        <f>'WP 2-1-4 Plant Details'!CF9-'WP 2-2-1 Accum Res'!CF9</f>
        <v>56450.45</v>
      </c>
      <c r="XN9" s="448">
        <f>'WP 2-1-4 Plant Details'!CG9-'WP 2-2-1 Accum Res'!CG9</f>
        <v>56450.45</v>
      </c>
      <c r="XO9" s="448">
        <f>'WP 2-1-4 Plant Details'!CH9-'WP 2-2-1 Accum Res'!CH9</f>
        <v>56450.45</v>
      </c>
      <c r="XP9" s="448">
        <f>'WP 2-1-4 Plant Details'!CI9-'WP 2-2-1 Accum Res'!CI9</f>
        <v>56450.45</v>
      </c>
      <c r="XQ9" s="448">
        <f>'WP 2-1-4 Plant Details'!CJ9-'WP 2-2-1 Accum Res'!CJ9</f>
        <v>56450.45</v>
      </c>
      <c r="XR9" s="448">
        <f>'WP 2-1-4 Plant Details'!CK9-'WP 2-2-1 Accum Res'!CK9</f>
        <v>56450.45</v>
      </c>
      <c r="XS9" s="448">
        <f>'WP 2-1-4 Plant Details'!CL9-'WP 2-2-1 Accum Res'!CL9</f>
        <v>56450.45</v>
      </c>
      <c r="XT9" s="448">
        <f>'WP 2-1-4 Plant Details'!CM9-'WP 2-2-1 Accum Res'!CM9</f>
        <v>56450.45</v>
      </c>
      <c r="XU9" s="448">
        <f>'WP 2-1-4 Plant Details'!CN9-'WP 2-2-1 Accum Res'!CN9</f>
        <v>56450.45</v>
      </c>
      <c r="XV9" s="448">
        <f>'WP 2-1-4 Plant Details'!CO9-'WP 2-2-1 Accum Res'!CO9</f>
        <v>56450.45</v>
      </c>
      <c r="XW9" s="448">
        <f>'WP 2-1-4 Plant Details'!CP9-'WP 2-2-1 Accum Res'!CP9</f>
        <v>56450.45</v>
      </c>
      <c r="XX9" s="448">
        <f ca="1">'WP 2-1-4 Plant Details'!CQ9-'WP 2-2-1 Accum Res'!CQ9</f>
        <v>56450.45</v>
      </c>
      <c r="XY9" s="448">
        <f ca="1">'WP 2-1-4 Plant Details'!CR9-'WP 2-2-1 Accum Res'!CR9</f>
        <v>56450.45</v>
      </c>
      <c r="XZ9" s="448">
        <f ca="1">'WP 2-1-4 Plant Details'!CS9-'WP 2-2-1 Accum Res'!CS9</f>
        <v>56450.45</v>
      </c>
      <c r="YA9" s="448">
        <f ca="1">'WP 2-1-4 Plant Details'!CT9-'WP 2-2-1 Accum Res'!CT9</f>
        <v>56450.45</v>
      </c>
      <c r="YB9" s="448">
        <f ca="1">'WP 2-1-4 Plant Details'!CU9-'WP 2-2-1 Accum Res'!CU9</f>
        <v>56450.45</v>
      </c>
      <c r="YC9" s="448">
        <f ca="1">'WP 2-1-4 Plant Details'!CV9-'WP 2-2-1 Accum Res'!CV9</f>
        <v>56450.45</v>
      </c>
      <c r="YD9" s="448">
        <f ca="1">'WP 2-1-4 Plant Details'!CW9-'WP 2-2-1 Accum Res'!CW9</f>
        <v>56450.45</v>
      </c>
      <c r="YE9" s="448">
        <f ca="1">'WP 2-1-4 Plant Details'!CX9-'WP 2-2-1 Accum Res'!CX9</f>
        <v>56450.45</v>
      </c>
      <c r="YF9" s="448">
        <f ca="1">'WP 2-1-4 Plant Details'!CY9-'WP 2-2-1 Accum Res'!CY9</f>
        <v>56450.45</v>
      </c>
      <c r="YG9" s="448">
        <f ca="1">'WP 2-1-4 Plant Details'!CZ9-'WP 2-2-1 Accum Res'!CZ9</f>
        <v>56450.45</v>
      </c>
      <c r="YH9" s="448">
        <f ca="1">'WP 2-1-4 Plant Details'!DA9-'WP 2-2-1 Accum Res'!DA9</f>
        <v>56450.45</v>
      </c>
      <c r="YI9" s="448">
        <f ca="1">'WP 2-1-4 Plant Details'!DB9-'WP 2-2-1 Accum Res'!DB9</f>
        <v>56450.45</v>
      </c>
      <c r="YJ9" s="448">
        <f ca="1">'WP 2-1-4 Plant Details'!DC9-'WP 2-2-1 Accum Res'!DC9</f>
        <v>56450.45</v>
      </c>
      <c r="YK9" s="448">
        <f ca="1">'WP 2-1-4 Plant Details'!DD9-'WP 2-2-1 Accum Res'!DD9</f>
        <v>56450.45</v>
      </c>
      <c r="YL9" s="448">
        <f ca="1">'WP 2-1-4 Plant Details'!DE9-'WP 2-2-1 Accum Res'!DE9</f>
        <v>56450.45</v>
      </c>
      <c r="YM9" s="448">
        <f ca="1">'WP 2-1-4 Plant Details'!DF9-'WP 2-2-1 Accum Res'!DF9</f>
        <v>56450.45</v>
      </c>
      <c r="YN9" s="448">
        <f ca="1">'WP 2-1-4 Plant Details'!DG9-'WP 2-2-1 Accum Res'!DG9</f>
        <v>56450.45</v>
      </c>
      <c r="YO9" s="448">
        <f ca="1">'WP 2-1-4 Plant Details'!DH9-'WP 2-2-1 Accum Res'!DH9</f>
        <v>56450.45</v>
      </c>
      <c r="YP9" s="448">
        <f ca="1">'WP 2-1-4 Plant Details'!DI9-'WP 2-2-1 Accum Res'!DI9</f>
        <v>56450.45</v>
      </c>
      <c r="YQ9" s="448">
        <f ca="1">'WP 2-1-4 Plant Details'!DJ9-'WP 2-2-1 Accum Res'!DJ9</f>
        <v>56450.45</v>
      </c>
      <c r="YR9" s="448">
        <f ca="1">'WP 2-1-4 Plant Details'!DK9-'WP 2-2-1 Accum Res'!DK9</f>
        <v>56450.45</v>
      </c>
      <c r="YS9" s="448">
        <f ca="1">'WP 2-1-4 Plant Details'!DL9-'WP 2-2-1 Accum Res'!DL9</f>
        <v>56450.45</v>
      </c>
      <c r="YT9" s="448">
        <f ca="1">'WP 2-1-4 Plant Details'!DM9-'WP 2-2-1 Accum Res'!DM9</f>
        <v>56450.45</v>
      </c>
      <c r="YU9" s="448">
        <f ca="1">'WP 2-1-4 Plant Details'!DN9-'WP 2-2-1 Accum Res'!DN9</f>
        <v>56450.45</v>
      </c>
      <c r="YV9" s="448">
        <f ca="1">'WP 2-1-4 Plant Details'!DO9-'WP 2-2-1 Accum Res'!DO9</f>
        <v>56450.45</v>
      </c>
      <c r="YW9" s="448">
        <f ca="1">'WP 2-1-4 Plant Details'!DP9-'WP 2-2-1 Accum Res'!DP9</f>
        <v>56450.45</v>
      </c>
      <c r="YX9" s="448">
        <f ca="1">'WP 2-1-4 Plant Details'!DQ9-'WP 2-2-1 Accum Res'!DQ9</f>
        <v>56450.45</v>
      </c>
      <c r="YY9" s="448">
        <f ca="1">'WP 2-1-4 Plant Details'!DR9-'WP 2-2-1 Accum Res'!DR9</f>
        <v>56450.45</v>
      </c>
      <c r="YZ9" s="448">
        <f ca="1">'WP 2-1-4 Plant Details'!DS9-'WP 2-2-1 Accum Res'!DS9</f>
        <v>56450.45</v>
      </c>
      <c r="ZA9" s="448">
        <f ca="1">'WP 2-1-4 Plant Details'!DT9-'WP 2-2-1 Accum Res'!DT9</f>
        <v>56450.45</v>
      </c>
      <c r="ZB9" s="448">
        <f ca="1">'WP 2-1-4 Plant Details'!DU9-'WP 2-2-1 Accum Res'!DU9</f>
        <v>56450.45</v>
      </c>
      <c r="ZC9" s="448">
        <f ca="1">'WP 2-1-4 Plant Details'!DV9-'WP 2-2-1 Accum Res'!DV9</f>
        <v>56450.45</v>
      </c>
      <c r="ZD9" s="448">
        <f ca="1">'WP 2-1-4 Plant Details'!DW9-'WP 2-2-1 Accum Res'!DW9</f>
        <v>56450.45</v>
      </c>
      <c r="ZE9" s="448">
        <f ca="1">'WP 2-1-4 Plant Details'!DX9-'WP 2-2-1 Accum Res'!DX9</f>
        <v>56450.45</v>
      </c>
      <c r="ZF9" s="448">
        <f ca="1">'WP 2-1-4 Plant Details'!DY9-'WP 2-2-1 Accum Res'!DY9</f>
        <v>56450.45</v>
      </c>
      <c r="ZG9" s="448">
        <f ca="1">'WP 2-1-4 Plant Details'!DZ9-'WP 2-2-1 Accum Res'!DZ9</f>
        <v>56450.45</v>
      </c>
      <c r="ZH9" s="448">
        <f ca="1">'WP 2-1-4 Plant Details'!EA9-'WP 2-2-1 Accum Res'!EA9</f>
        <v>56450.45</v>
      </c>
      <c r="ZI9" s="448">
        <f ca="1">'WP 2-1-4 Plant Details'!EB9-'WP 2-2-1 Accum Res'!EB9</f>
        <v>56450.45</v>
      </c>
      <c r="ZJ9" s="448">
        <f ca="1">'WP 2-1-4 Plant Details'!EC9-'WP 2-2-1 Accum Res'!EC9</f>
        <v>56450.45</v>
      </c>
      <c r="ZK9" s="448">
        <f ca="1">'WP 2-1-4 Plant Details'!ED9-'WP 2-2-1 Accum Res'!ED9</f>
        <v>56450.45</v>
      </c>
      <c r="ZL9" s="448">
        <f ca="1">'WP 2-1-4 Plant Details'!EE9-'WP 2-2-1 Accum Res'!EE9</f>
        <v>56450.45</v>
      </c>
      <c r="ZM9" s="448">
        <f ca="1">'WP 2-1-4 Plant Details'!EF9-'WP 2-2-1 Accum Res'!EF9</f>
        <v>56450.45</v>
      </c>
      <c r="ZN9" s="448">
        <f ca="1">'WP 2-1-4 Plant Details'!EG9-'WP 2-2-1 Accum Res'!EG9</f>
        <v>56450.45</v>
      </c>
      <c r="ZO9" s="448">
        <f ca="1">'WP 2-1-4 Plant Details'!EH9-'WP 2-2-1 Accum Res'!EH9</f>
        <v>56450.45</v>
      </c>
      <c r="ZP9" s="448">
        <f ca="1">'WP 2-1-4 Plant Details'!EI9-'WP 2-2-1 Accum Res'!EI9</f>
        <v>56450.45</v>
      </c>
      <c r="ZQ9" s="311">
        <f t="shared" ref="ZQ9:ZQ40" ca="1" si="219">ROUND(AVERAGE(YR9:ZD9),0)</f>
        <v>56450</v>
      </c>
      <c r="ZR9" s="311">
        <f t="shared" ref="ZR9:ZR40" ca="1" si="220">ROUND(AVERAGE(ZD9:ZP9),0)</f>
        <v>56450</v>
      </c>
    </row>
    <row r="10" spans="1:694" s="90" customFormat="1">
      <c r="A10" s="151">
        <f>A9+1</f>
        <v>2</v>
      </c>
      <c r="B10" s="151" t="s">
        <v>259</v>
      </c>
      <c r="C10" s="43" t="s">
        <v>260</v>
      </c>
      <c r="D10" s="88">
        <v>438308.97</v>
      </c>
      <c r="E10" s="88">
        <f t="shared" si="59"/>
        <v>438308.97</v>
      </c>
      <c r="F10" s="88">
        <f t="shared" si="60"/>
        <v>438308.97</v>
      </c>
      <c r="G10" s="88">
        <f t="shared" si="61"/>
        <v>438308.97</v>
      </c>
      <c r="H10" s="88">
        <f t="shared" si="62"/>
        <v>438308.97</v>
      </c>
      <c r="I10" s="88">
        <f t="shared" si="63"/>
        <v>438308.97</v>
      </c>
      <c r="J10" s="88">
        <f t="shared" si="64"/>
        <v>438308.97</v>
      </c>
      <c r="K10" s="88">
        <f t="shared" si="65"/>
        <v>438308.97</v>
      </c>
      <c r="L10" s="88">
        <f t="shared" si="66"/>
        <v>438308.97</v>
      </c>
      <c r="M10" s="88">
        <f t="shared" si="67"/>
        <v>438308.97</v>
      </c>
      <c r="N10" s="88">
        <f t="shared" si="68"/>
        <v>438308.97</v>
      </c>
      <c r="O10" s="88">
        <f t="shared" si="69"/>
        <v>438308.97</v>
      </c>
      <c r="P10" s="88">
        <f t="shared" si="70"/>
        <v>438308.97</v>
      </c>
      <c r="Q10" s="88">
        <f t="shared" si="71"/>
        <v>438308.97</v>
      </c>
      <c r="R10" s="88">
        <f t="shared" si="72"/>
        <v>438308.97</v>
      </c>
      <c r="S10" s="88">
        <f t="shared" si="73"/>
        <v>438308.97</v>
      </c>
      <c r="T10" s="88">
        <f t="shared" si="74"/>
        <v>438308.97</v>
      </c>
      <c r="U10" s="88">
        <f t="shared" si="75"/>
        <v>438308.97</v>
      </c>
      <c r="V10" s="88">
        <f t="shared" si="76"/>
        <v>438308.97</v>
      </c>
      <c r="W10" s="88">
        <f t="shared" si="77"/>
        <v>438308.97</v>
      </c>
      <c r="X10" s="88">
        <f t="shared" si="78"/>
        <v>438308.97</v>
      </c>
      <c r="Y10" s="88">
        <f t="shared" si="79"/>
        <v>438308.97</v>
      </c>
      <c r="Z10" s="88">
        <f t="shared" si="80"/>
        <v>438308.97</v>
      </c>
      <c r="AA10" s="88">
        <f t="shared" si="81"/>
        <v>438308.97</v>
      </c>
      <c r="AB10" s="88">
        <f t="shared" si="82"/>
        <v>438308.97</v>
      </c>
      <c r="AC10" s="88">
        <f t="shared" si="83"/>
        <v>438308.97</v>
      </c>
      <c r="AD10" s="88">
        <f t="shared" si="84"/>
        <v>438308.97</v>
      </c>
      <c r="AE10" s="88">
        <f t="shared" si="85"/>
        <v>438308.97</v>
      </c>
      <c r="AF10" s="88">
        <f t="shared" si="86"/>
        <v>438308.97</v>
      </c>
      <c r="AG10" s="88">
        <f t="shared" si="87"/>
        <v>438308.97</v>
      </c>
      <c r="AH10" s="88">
        <f t="shared" si="88"/>
        <v>438308.97</v>
      </c>
      <c r="AI10" s="88">
        <f t="shared" si="89"/>
        <v>438308.97</v>
      </c>
      <c r="AJ10" s="88">
        <f t="shared" si="90"/>
        <v>438308.97</v>
      </c>
      <c r="AK10" s="88">
        <f t="shared" si="91"/>
        <v>438308.97</v>
      </c>
      <c r="AL10" s="88">
        <f t="shared" si="92"/>
        <v>438308.97</v>
      </c>
      <c r="AM10" s="88">
        <f t="shared" si="93"/>
        <v>438308.97</v>
      </c>
      <c r="AN10" s="88">
        <f t="shared" si="94"/>
        <v>438308.97</v>
      </c>
      <c r="AO10" s="88">
        <f t="shared" si="95"/>
        <v>438308.97</v>
      </c>
      <c r="AP10" s="88">
        <f t="shared" si="96"/>
        <v>438308.97</v>
      </c>
      <c r="AQ10" s="88">
        <f t="shared" si="97"/>
        <v>438308.97</v>
      </c>
      <c r="AR10" s="88">
        <f t="shared" si="98"/>
        <v>438308.97</v>
      </c>
      <c r="AS10" s="88">
        <f t="shared" si="99"/>
        <v>438308.97</v>
      </c>
      <c r="AT10" s="88">
        <f t="shared" si="100"/>
        <v>438308.97</v>
      </c>
      <c r="AU10" s="88">
        <f t="shared" si="101"/>
        <v>438308.97</v>
      </c>
      <c r="AV10" s="88">
        <f t="shared" si="102"/>
        <v>438308.97</v>
      </c>
      <c r="AW10" s="88">
        <f t="shared" si="103"/>
        <v>438308.97</v>
      </c>
      <c r="AX10" s="88">
        <v>438308.97</v>
      </c>
      <c r="AY10" s="88">
        <f t="shared" si="104"/>
        <v>438308.97</v>
      </c>
      <c r="AZ10" s="88">
        <f t="shared" si="105"/>
        <v>438308.97</v>
      </c>
      <c r="BA10" s="88">
        <f t="shared" si="106"/>
        <v>438308.97</v>
      </c>
      <c r="BB10" s="88">
        <f t="shared" si="107"/>
        <v>438308.97</v>
      </c>
      <c r="BC10" s="88">
        <f t="shared" si="108"/>
        <v>438308.97</v>
      </c>
      <c r="BD10" s="88">
        <f t="shared" si="109"/>
        <v>438308.97</v>
      </c>
      <c r="BE10" s="88">
        <f t="shared" si="110"/>
        <v>438308.97</v>
      </c>
      <c r="BF10" s="88">
        <f t="shared" si="111"/>
        <v>438308.97</v>
      </c>
      <c r="BG10" s="88">
        <f t="shared" si="112"/>
        <v>438308.97</v>
      </c>
      <c r="BH10" s="88">
        <f t="shared" si="113"/>
        <v>438308.97</v>
      </c>
      <c r="BI10" s="88">
        <f t="shared" si="114"/>
        <v>438308.97</v>
      </c>
      <c r="BJ10" s="88">
        <f t="shared" si="115"/>
        <v>438308.97</v>
      </c>
      <c r="BK10" s="88">
        <f t="shared" si="116"/>
        <v>438308.97</v>
      </c>
      <c r="BL10" s="88">
        <f t="shared" si="117"/>
        <v>438308.97</v>
      </c>
      <c r="BM10" s="88">
        <f t="shared" si="118"/>
        <v>438308.97</v>
      </c>
      <c r="BN10" s="88">
        <f t="shared" si="119"/>
        <v>438308.97</v>
      </c>
      <c r="BO10" s="88">
        <f t="shared" si="120"/>
        <v>438308.97</v>
      </c>
      <c r="BP10" s="88">
        <f t="shared" si="121"/>
        <v>438308.97</v>
      </c>
      <c r="BQ10" s="88">
        <f t="shared" si="122"/>
        <v>438308.97</v>
      </c>
      <c r="BR10" s="88">
        <f t="shared" si="123"/>
        <v>438308.97</v>
      </c>
      <c r="BS10" s="88">
        <f t="shared" si="124"/>
        <v>438308.97</v>
      </c>
      <c r="BT10" s="88">
        <f t="shared" si="125"/>
        <v>438308.97</v>
      </c>
      <c r="BU10" s="88">
        <f t="shared" si="126"/>
        <v>438308.97</v>
      </c>
      <c r="BV10" s="88">
        <f t="shared" si="127"/>
        <v>438308.97</v>
      </c>
      <c r="BW10" s="88">
        <f t="shared" si="128"/>
        <v>438308.97</v>
      </c>
      <c r="BX10" s="88">
        <f t="shared" si="129"/>
        <v>438308.97</v>
      </c>
      <c r="BY10" s="88">
        <f t="shared" si="130"/>
        <v>438308.97</v>
      </c>
      <c r="BZ10" s="88">
        <f t="shared" si="131"/>
        <v>438308.97</v>
      </c>
      <c r="CA10" s="88">
        <f t="shared" si="132"/>
        <v>438308.97</v>
      </c>
      <c r="CB10" s="88">
        <f t="shared" si="133"/>
        <v>438308.97</v>
      </c>
      <c r="CC10" s="88">
        <f t="shared" si="134"/>
        <v>438308.97</v>
      </c>
      <c r="CD10" s="88">
        <f t="shared" si="135"/>
        <v>438308.97</v>
      </c>
      <c r="CE10" s="88">
        <f t="shared" si="136"/>
        <v>438308.97</v>
      </c>
      <c r="CF10" s="88">
        <f t="shared" si="137"/>
        <v>438308.97</v>
      </c>
      <c r="CG10" s="88">
        <f t="shared" si="138"/>
        <v>438308.97</v>
      </c>
      <c r="CH10" s="88">
        <f t="shared" si="139"/>
        <v>438308.97</v>
      </c>
      <c r="CI10" s="88">
        <f t="shared" si="140"/>
        <v>438308.97</v>
      </c>
      <c r="CJ10" s="88">
        <f t="shared" si="141"/>
        <v>438308.97</v>
      </c>
      <c r="CK10" s="88">
        <f t="shared" si="142"/>
        <v>438308.97</v>
      </c>
      <c r="CL10" s="88">
        <f t="shared" si="143"/>
        <v>438308.97</v>
      </c>
      <c r="CM10" s="88">
        <f t="shared" si="144"/>
        <v>438308.97</v>
      </c>
      <c r="CN10" s="88">
        <f t="shared" si="145"/>
        <v>438308.97</v>
      </c>
      <c r="CO10" s="88">
        <f t="shared" si="146"/>
        <v>438308.97</v>
      </c>
      <c r="CP10" s="88">
        <f t="shared" si="147"/>
        <v>438308.97</v>
      </c>
      <c r="CQ10" s="88">
        <f t="shared" ca="1" si="148"/>
        <v>438308.97</v>
      </c>
      <c r="CR10" s="88">
        <f t="shared" ca="1" si="149"/>
        <v>438308.97</v>
      </c>
      <c r="CS10" s="88">
        <f t="shared" ca="1" si="150"/>
        <v>438308.97</v>
      </c>
      <c r="CT10" s="88">
        <f t="shared" ca="1" si="151"/>
        <v>438308.97</v>
      </c>
      <c r="CU10" s="88">
        <f t="shared" ca="1" si="152"/>
        <v>438308.97</v>
      </c>
      <c r="CV10" s="88">
        <f t="shared" ca="1" si="153"/>
        <v>438308.97</v>
      </c>
      <c r="CW10" s="88">
        <f t="shared" ca="1" si="154"/>
        <v>438308.97</v>
      </c>
      <c r="CX10" s="88">
        <f t="shared" ca="1" si="155"/>
        <v>438308.97</v>
      </c>
      <c r="CY10" s="88">
        <f t="shared" ca="1" si="156"/>
        <v>438308.97</v>
      </c>
      <c r="CZ10" s="88">
        <f t="shared" ca="1" si="157"/>
        <v>438308.97</v>
      </c>
      <c r="DA10" s="88">
        <f t="shared" ca="1" si="158"/>
        <v>438308.97</v>
      </c>
      <c r="DB10" s="88">
        <f t="shared" ca="1" si="159"/>
        <v>438308.97</v>
      </c>
      <c r="DC10" s="88">
        <f t="shared" ca="1" si="160"/>
        <v>438308.97</v>
      </c>
      <c r="DD10" s="88">
        <f t="shared" ca="1" si="161"/>
        <v>438308.97</v>
      </c>
      <c r="DE10" s="88">
        <f t="shared" ca="1" si="162"/>
        <v>438308.97</v>
      </c>
      <c r="DF10" s="88">
        <f t="shared" ca="1" si="163"/>
        <v>438308.97</v>
      </c>
      <c r="DG10" s="88">
        <f t="shared" ca="1" si="164"/>
        <v>438308.97</v>
      </c>
      <c r="DH10" s="88">
        <f t="shared" ca="1" si="165"/>
        <v>438308.97</v>
      </c>
      <c r="DI10" s="88">
        <f t="shared" ca="1" si="166"/>
        <v>438308.97</v>
      </c>
      <c r="DJ10" s="88">
        <f t="shared" ca="1" si="167"/>
        <v>438308.97</v>
      </c>
      <c r="DK10" s="88">
        <f t="shared" ca="1" si="168"/>
        <v>438308.97</v>
      </c>
      <c r="DL10" s="88">
        <f t="shared" ca="1" si="169"/>
        <v>438308.97</v>
      </c>
      <c r="DM10" s="88">
        <f t="shared" ca="1" si="170"/>
        <v>438308.97</v>
      </c>
      <c r="DN10" s="88">
        <f t="shared" ca="1" si="171"/>
        <v>438308.97</v>
      </c>
      <c r="DO10" s="88">
        <f t="shared" ca="1" si="172"/>
        <v>438308.97</v>
      </c>
      <c r="DP10" s="88">
        <f t="shared" ca="1" si="173"/>
        <v>438308.97</v>
      </c>
      <c r="DQ10" s="88">
        <f t="shared" ca="1" si="174"/>
        <v>438308.97</v>
      </c>
      <c r="DR10" s="88">
        <f t="shared" ca="1" si="175"/>
        <v>438308.97</v>
      </c>
      <c r="DS10" s="88">
        <f t="shared" ca="1" si="176"/>
        <v>438308.97</v>
      </c>
      <c r="DT10" s="88">
        <f t="shared" ca="1" si="177"/>
        <v>438308.97</v>
      </c>
      <c r="DU10" s="88">
        <f t="shared" ca="1" si="178"/>
        <v>438308.97</v>
      </c>
      <c r="DV10" s="88">
        <f t="shared" ca="1" si="179"/>
        <v>438308.97</v>
      </c>
      <c r="DW10" s="88">
        <f t="shared" ca="1" si="180"/>
        <v>438308.97</v>
      </c>
      <c r="DX10" s="88">
        <f t="shared" ca="1" si="181"/>
        <v>438308.97</v>
      </c>
      <c r="DY10" s="88">
        <f t="shared" ca="1" si="182"/>
        <v>438308.97</v>
      </c>
      <c r="DZ10" s="88">
        <f t="shared" ca="1" si="183"/>
        <v>438308.97</v>
      </c>
      <c r="EA10" s="88">
        <f t="shared" ca="1" si="184"/>
        <v>438308.97</v>
      </c>
      <c r="EB10" s="88">
        <f t="shared" ca="1" si="185"/>
        <v>438308.97</v>
      </c>
      <c r="EC10" s="88">
        <f t="shared" ca="1" si="186"/>
        <v>438308.97</v>
      </c>
      <c r="ED10" s="88">
        <f t="shared" ca="1" si="187"/>
        <v>438308.97</v>
      </c>
      <c r="EE10" s="88">
        <f t="shared" ca="1" si="188"/>
        <v>438308.97</v>
      </c>
      <c r="EF10" s="88">
        <f t="shared" ca="1" si="189"/>
        <v>438308.97</v>
      </c>
      <c r="EG10" s="88">
        <f t="shared" ca="1" si="190"/>
        <v>438308.97</v>
      </c>
      <c r="EH10" s="88">
        <f t="shared" ca="1" si="191"/>
        <v>438308.97</v>
      </c>
      <c r="EI10" s="88">
        <f t="shared" ca="1" si="192"/>
        <v>438308.97</v>
      </c>
      <c r="EJ10" s="160">
        <f t="shared" ca="1" si="193"/>
        <v>438309</v>
      </c>
      <c r="EK10" s="160">
        <f t="shared" ca="1" si="194"/>
        <v>438309</v>
      </c>
      <c r="EL10" s="88"/>
      <c r="EM10" s="88">
        <v>0</v>
      </c>
      <c r="EN10" s="88">
        <v>0</v>
      </c>
      <c r="EO10" s="88">
        <v>0</v>
      </c>
      <c r="EP10" s="88">
        <v>0</v>
      </c>
      <c r="EQ10" s="88">
        <v>0</v>
      </c>
      <c r="ER10" s="88">
        <v>0</v>
      </c>
      <c r="ES10" s="88">
        <v>0</v>
      </c>
      <c r="ET10" s="88">
        <v>0</v>
      </c>
      <c r="EU10" s="88">
        <v>0</v>
      </c>
      <c r="EV10" s="88">
        <v>0</v>
      </c>
      <c r="EW10" s="88">
        <v>0</v>
      </c>
      <c r="EX10" s="88">
        <v>0</v>
      </c>
      <c r="EY10" s="88">
        <v>0</v>
      </c>
      <c r="EZ10" s="88">
        <v>0</v>
      </c>
      <c r="FA10" s="88">
        <v>0</v>
      </c>
      <c r="FB10" s="88">
        <v>0</v>
      </c>
      <c r="FC10" s="88">
        <v>0</v>
      </c>
      <c r="FD10" s="88">
        <v>0</v>
      </c>
      <c r="FE10" s="88">
        <v>0</v>
      </c>
      <c r="FF10" s="88">
        <v>0</v>
      </c>
      <c r="FG10" s="88">
        <v>0</v>
      </c>
      <c r="FH10" s="88">
        <v>0</v>
      </c>
      <c r="FI10" s="88">
        <v>0</v>
      </c>
      <c r="FJ10" s="88">
        <v>0</v>
      </c>
      <c r="FK10" s="88">
        <v>0</v>
      </c>
      <c r="FL10" s="88">
        <v>0</v>
      </c>
      <c r="FM10" s="88">
        <v>0</v>
      </c>
      <c r="FN10" s="88">
        <v>0</v>
      </c>
      <c r="FO10" s="88">
        <v>0</v>
      </c>
      <c r="FP10" s="88">
        <v>0</v>
      </c>
      <c r="FQ10" s="88">
        <v>0</v>
      </c>
      <c r="FR10" s="88">
        <v>0</v>
      </c>
      <c r="FS10" s="88">
        <v>0</v>
      </c>
      <c r="FT10" s="88">
        <v>0</v>
      </c>
      <c r="FU10" s="88">
        <v>0</v>
      </c>
      <c r="FV10" s="88">
        <v>0</v>
      </c>
      <c r="FW10" s="88">
        <v>0</v>
      </c>
      <c r="FX10" s="88">
        <v>0</v>
      </c>
      <c r="FY10" s="88">
        <v>0</v>
      </c>
      <c r="FZ10" s="88"/>
      <c r="GA10" s="88"/>
      <c r="GB10" s="88"/>
      <c r="GC10" s="88"/>
      <c r="GD10" s="88"/>
      <c r="GE10" s="88"/>
      <c r="GF10" s="88"/>
      <c r="GG10" s="88"/>
      <c r="GH10" s="88"/>
      <c r="GI10" s="88"/>
      <c r="GJ10" s="88"/>
      <c r="GK10" s="88"/>
      <c r="GL10" s="88">
        <v>0</v>
      </c>
      <c r="GM10" s="88">
        <v>0</v>
      </c>
      <c r="GN10" s="88">
        <v>0</v>
      </c>
      <c r="GO10" s="88">
        <v>0</v>
      </c>
      <c r="GP10" s="88">
        <v>0</v>
      </c>
      <c r="GQ10" s="88">
        <v>0</v>
      </c>
      <c r="GR10" s="88">
        <v>0</v>
      </c>
      <c r="GS10" s="320">
        <v>0</v>
      </c>
      <c r="GT10" s="320">
        <v>0</v>
      </c>
      <c r="GU10" s="88">
        <v>0</v>
      </c>
      <c r="GV10" s="320">
        <v>0</v>
      </c>
      <c r="GW10" s="320">
        <v>0</v>
      </c>
      <c r="GX10" s="320"/>
      <c r="GY10" s="320"/>
      <c r="GZ10" s="320"/>
      <c r="HA10" s="320"/>
      <c r="HB10" s="320"/>
      <c r="HC10" s="320">
        <v>0</v>
      </c>
      <c r="HD10" s="320"/>
      <c r="HE10" s="320"/>
      <c r="HF10" s="320"/>
      <c r="HG10" s="320"/>
      <c r="HH10" s="320"/>
      <c r="HI10" s="320"/>
      <c r="HJ10" s="320"/>
      <c r="HK10" s="320"/>
      <c r="HL10" s="320"/>
      <c r="HM10" s="320"/>
      <c r="HN10" s="320"/>
      <c r="HO10" s="320"/>
      <c r="HP10" s="320">
        <v>0</v>
      </c>
      <c r="HQ10" s="320">
        <v>0</v>
      </c>
      <c r="HR10" s="320">
        <v>0</v>
      </c>
      <c r="HS10" s="320"/>
      <c r="HT10" s="320">
        <v>0</v>
      </c>
      <c r="HU10" s="320">
        <v>0</v>
      </c>
      <c r="HV10" s="320">
        <v>0</v>
      </c>
      <c r="HW10" s="320">
        <v>0</v>
      </c>
      <c r="HX10" s="320">
        <v>0</v>
      </c>
      <c r="HY10" s="320">
        <v>0</v>
      </c>
      <c r="HZ10" s="320">
        <v>0</v>
      </c>
      <c r="IA10" s="320"/>
      <c r="IB10" s="320">
        <v>0</v>
      </c>
      <c r="IC10" s="320"/>
      <c r="ID10" s="320"/>
      <c r="IE10" s="320"/>
      <c r="IF10" s="320"/>
      <c r="IG10" s="320"/>
      <c r="IH10" s="320"/>
      <c r="II10" s="320"/>
      <c r="IJ10" s="320"/>
      <c r="IK10" s="320">
        <v>0</v>
      </c>
      <c r="IL10" s="320">
        <v>0</v>
      </c>
      <c r="IM10" s="320">
        <v>0</v>
      </c>
      <c r="IN10" s="320">
        <v>0</v>
      </c>
      <c r="IO10" s="170">
        <v>0</v>
      </c>
      <c r="IP10" s="170">
        <v>0</v>
      </c>
      <c r="IQ10" s="170"/>
      <c r="IR10" s="170"/>
      <c r="IS10" s="170"/>
      <c r="IT10" s="170">
        <v>0</v>
      </c>
      <c r="IU10" s="170"/>
      <c r="IV10" s="170">
        <v>0</v>
      </c>
      <c r="IW10" s="320">
        <v>0</v>
      </c>
      <c r="IX10" s="320">
        <v>0</v>
      </c>
      <c r="IY10" s="320">
        <f>'WP 2-1-1 Plant Additions'!E10</f>
        <v>0</v>
      </c>
      <c r="IZ10" s="320">
        <f>'WP 2-1-1 Plant Additions'!F10</f>
        <v>0</v>
      </c>
      <c r="JA10" s="320">
        <f>'WP 2-1-1 Plant Additions'!G10</f>
        <v>0</v>
      </c>
      <c r="JB10" s="320">
        <f>'WP 2-1-1 Plant Additions'!H10</f>
        <v>0</v>
      </c>
      <c r="JC10" s="320">
        <f>'WP 2-1-1 Plant Additions'!I10</f>
        <v>0</v>
      </c>
      <c r="JD10" s="320">
        <f>'WP 2-1-1 Plant Additions'!J10</f>
        <v>0</v>
      </c>
      <c r="JE10" s="320">
        <f>'WP 2-1-1 Plant Additions'!K10</f>
        <v>0</v>
      </c>
      <c r="JF10" s="320">
        <f>'WP 2-1-1 Plant Additions'!L10</f>
        <v>0</v>
      </c>
      <c r="JG10" s="320">
        <f>'WP 2-1-1 Plant Additions'!M10</f>
        <v>0</v>
      </c>
      <c r="JH10" s="320">
        <f>'WP 2-1-1 Plant Additions'!N10</f>
        <v>0</v>
      </c>
      <c r="JI10" s="320">
        <f>'WP 2-1-1 Plant Additions'!O10</f>
        <v>0</v>
      </c>
      <c r="JJ10" s="320">
        <f>'WP 2-1-1 Plant Additions'!P10</f>
        <v>0</v>
      </c>
      <c r="JK10" s="320">
        <f>'WP 2-1-1 Plant Additions'!Q10</f>
        <v>0</v>
      </c>
      <c r="JL10" s="320">
        <f>'WP 2-1-1 Plant Additions'!R10</f>
        <v>0</v>
      </c>
      <c r="JM10" s="320">
        <f>'WP 2-1-1 Plant Additions'!S10</f>
        <v>0</v>
      </c>
      <c r="JN10" s="320">
        <f>'WP 2-1-1 Plant Additions'!T10</f>
        <v>0</v>
      </c>
      <c r="JO10" s="320">
        <f>'WP 2-1-1 Plant Additions'!U10</f>
        <v>0</v>
      </c>
      <c r="JP10" s="320">
        <f>'WP 2-1-1 Plant Additions'!V10</f>
        <v>0</v>
      </c>
      <c r="JQ10" s="320">
        <f>'WP 2-1-1 Plant Additions'!W10</f>
        <v>0</v>
      </c>
      <c r="JR10" s="160">
        <f t="shared" si="195"/>
        <v>0</v>
      </c>
      <c r="JS10" s="160">
        <f t="shared" si="196"/>
        <v>0</v>
      </c>
      <c r="JT10" s="92"/>
      <c r="JU10" s="88">
        <v>0</v>
      </c>
      <c r="JV10" s="88">
        <v>0</v>
      </c>
      <c r="JW10" s="88">
        <v>0</v>
      </c>
      <c r="JX10" s="88">
        <v>0</v>
      </c>
      <c r="JY10" s="88">
        <v>0</v>
      </c>
      <c r="JZ10" s="88">
        <v>0</v>
      </c>
      <c r="KA10" s="88">
        <v>0</v>
      </c>
      <c r="KB10" s="88">
        <v>0</v>
      </c>
      <c r="KC10" s="88">
        <v>0</v>
      </c>
      <c r="KD10" s="88">
        <v>0</v>
      </c>
      <c r="KE10" s="88">
        <v>0</v>
      </c>
      <c r="KF10" s="88">
        <v>0</v>
      </c>
      <c r="KG10" s="88">
        <v>0</v>
      </c>
      <c r="KH10" s="88">
        <v>0</v>
      </c>
      <c r="KI10" s="88">
        <v>0</v>
      </c>
      <c r="KJ10" s="88">
        <v>0</v>
      </c>
      <c r="KK10" s="88">
        <v>0</v>
      </c>
      <c r="KL10" s="88">
        <v>0</v>
      </c>
      <c r="KM10" s="88">
        <v>0</v>
      </c>
      <c r="KN10" s="88">
        <v>0</v>
      </c>
      <c r="KO10" s="88">
        <v>0</v>
      </c>
      <c r="KP10" s="88">
        <v>0</v>
      </c>
      <c r="KQ10" s="88">
        <v>0</v>
      </c>
      <c r="KR10" s="88">
        <v>0</v>
      </c>
      <c r="KS10" s="88">
        <v>0</v>
      </c>
      <c r="KT10" s="88">
        <v>0</v>
      </c>
      <c r="KU10" s="88">
        <v>0</v>
      </c>
      <c r="KV10" s="88">
        <v>0</v>
      </c>
      <c r="KW10" s="88">
        <v>0</v>
      </c>
      <c r="KX10" s="88">
        <v>0</v>
      </c>
      <c r="KY10" s="88">
        <v>0</v>
      </c>
      <c r="KZ10" s="88">
        <v>0</v>
      </c>
      <c r="LA10" s="88">
        <v>0</v>
      </c>
      <c r="LB10" s="88">
        <v>0</v>
      </c>
      <c r="LC10" s="88">
        <v>0</v>
      </c>
      <c r="LD10" s="88">
        <v>0</v>
      </c>
      <c r="LE10" s="88">
        <v>0</v>
      </c>
      <c r="LF10" s="88">
        <v>0</v>
      </c>
      <c r="LG10" s="88">
        <v>0</v>
      </c>
      <c r="LH10" s="88">
        <v>0</v>
      </c>
      <c r="LI10" s="88">
        <v>0</v>
      </c>
      <c r="LJ10" s="88">
        <v>0</v>
      </c>
      <c r="LK10" s="88"/>
      <c r="LL10" s="88"/>
      <c r="LM10" s="88"/>
      <c r="LN10" s="88"/>
      <c r="LO10" s="88"/>
      <c r="LP10" s="88"/>
      <c r="LQ10" s="88"/>
      <c r="LR10" s="88"/>
      <c r="LS10" s="88"/>
      <c r="LT10" s="88">
        <v>0</v>
      </c>
      <c r="LU10" s="88">
        <v>0</v>
      </c>
      <c r="LV10" s="88">
        <v>0</v>
      </c>
      <c r="LW10" s="88">
        <v>0</v>
      </c>
      <c r="LX10" s="88">
        <v>0</v>
      </c>
      <c r="LY10" s="88">
        <v>0</v>
      </c>
      <c r="LZ10" s="88">
        <v>0</v>
      </c>
      <c r="MA10" s="88">
        <v>0</v>
      </c>
      <c r="MB10" s="88">
        <v>0</v>
      </c>
      <c r="MC10" s="88">
        <v>0</v>
      </c>
      <c r="MD10" s="88">
        <v>0</v>
      </c>
      <c r="ME10" s="88">
        <v>0</v>
      </c>
      <c r="MF10" s="88"/>
      <c r="MG10" s="88"/>
      <c r="MH10" s="88"/>
      <c r="MI10" s="88">
        <v>0</v>
      </c>
      <c r="MJ10" s="88">
        <v>0</v>
      </c>
      <c r="MK10" s="88">
        <v>0</v>
      </c>
      <c r="ML10" s="88"/>
      <c r="MM10" s="88"/>
      <c r="MN10" s="88"/>
      <c r="MO10" s="88"/>
      <c r="MP10" s="88"/>
      <c r="MQ10" s="88"/>
      <c r="MR10" s="88"/>
      <c r="MS10" s="88"/>
      <c r="MT10" s="88"/>
      <c r="MU10" s="88"/>
      <c r="MV10" s="88"/>
      <c r="MW10" s="88"/>
      <c r="MX10" s="88">
        <f>+'WP 2-2-1 Accum Res'!MX10</f>
        <v>0</v>
      </c>
      <c r="MY10" s="88">
        <f>+'WP 2-2-1 Accum Res'!MY10</f>
        <v>0</v>
      </c>
      <c r="MZ10" s="88">
        <f>+'WP 2-2-1 Accum Res'!MZ10</f>
        <v>0</v>
      </c>
      <c r="NA10" s="88">
        <f>+'WP 2-2-1 Accum Res'!NA10</f>
        <v>0</v>
      </c>
      <c r="NB10" s="88">
        <f>+'WP 2-2-1 Accum Res'!NB10</f>
        <v>0</v>
      </c>
      <c r="NC10" s="88">
        <f>+'WP 2-2-1 Accum Res'!NC10</f>
        <v>0</v>
      </c>
      <c r="ND10" s="88">
        <f>+'WP 2-2-1 Accum Res'!ND10</f>
        <v>0</v>
      </c>
      <c r="NE10" s="88">
        <f>+'WP 2-2-1 Accum Res'!NE10</f>
        <v>0</v>
      </c>
      <c r="NF10" s="88">
        <f>+'WP 2-2-1 Accum Res'!NF10</f>
        <v>0</v>
      </c>
      <c r="NG10" s="88">
        <f ca="1">+'WP 2-2-1 Accum Res'!NG10</f>
        <v>0</v>
      </c>
      <c r="NH10" s="88">
        <f>+'WP 2-2-1 Accum Res'!NH10</f>
        <v>0</v>
      </c>
      <c r="NI10" s="88">
        <f>+'WP 2-2-1 Accum Res'!NI10</f>
        <v>0</v>
      </c>
      <c r="NJ10" s="88">
        <f>+'WP 2-2-1 Accum Res'!NJ10</f>
        <v>0</v>
      </c>
      <c r="NK10" s="88">
        <v>0</v>
      </c>
      <c r="NL10" s="88">
        <v>0</v>
      </c>
      <c r="NM10" s="88">
        <v>0</v>
      </c>
      <c r="NN10" s="88">
        <v>0</v>
      </c>
      <c r="NO10" s="88">
        <v>0</v>
      </c>
      <c r="NP10" s="88">
        <v>0</v>
      </c>
      <c r="NQ10" s="88">
        <v>0</v>
      </c>
      <c r="NR10" s="88">
        <v>0</v>
      </c>
      <c r="NS10" s="88">
        <v>0</v>
      </c>
      <c r="NT10" s="88">
        <v>0</v>
      </c>
      <c r="NU10" s="88">
        <v>0</v>
      </c>
      <c r="NV10" s="88">
        <v>0</v>
      </c>
      <c r="NW10" s="88">
        <v>0</v>
      </c>
      <c r="NX10" s="88">
        <v>0</v>
      </c>
      <c r="NY10" s="88"/>
      <c r="NZ10" s="88"/>
      <c r="OA10" s="88"/>
      <c r="OB10" s="88"/>
      <c r="OC10" s="88"/>
      <c r="OD10" s="88"/>
      <c r="OE10" s="88">
        <v>0</v>
      </c>
      <c r="OF10" s="88">
        <v>0</v>
      </c>
      <c r="OG10" s="88">
        <f t="shared" si="197"/>
        <v>0</v>
      </c>
      <c r="OH10" s="88">
        <f t="shared" si="198"/>
        <v>0</v>
      </c>
      <c r="OI10" s="88">
        <f t="shared" si="199"/>
        <v>0</v>
      </c>
      <c r="OJ10" s="88">
        <f t="shared" si="200"/>
        <v>0</v>
      </c>
      <c r="OK10" s="88">
        <f t="shared" si="201"/>
        <v>0</v>
      </c>
      <c r="OL10" s="88">
        <f t="shared" si="202"/>
        <v>0</v>
      </c>
      <c r="OM10" s="88">
        <f t="shared" si="203"/>
        <v>0</v>
      </c>
      <c r="ON10" s="88">
        <f t="shared" si="204"/>
        <v>0</v>
      </c>
      <c r="OO10" s="88">
        <f t="shared" si="205"/>
        <v>0</v>
      </c>
      <c r="OP10" s="88">
        <f t="shared" si="206"/>
        <v>0</v>
      </c>
      <c r="OQ10" s="88">
        <f t="shared" si="207"/>
        <v>0</v>
      </c>
      <c r="OR10" s="88">
        <f t="shared" si="208"/>
        <v>0</v>
      </c>
      <c r="OS10" s="88">
        <f t="shared" si="209"/>
        <v>0</v>
      </c>
      <c r="OT10" s="88">
        <f t="shared" si="210"/>
        <v>0</v>
      </c>
      <c r="OU10" s="88">
        <f t="shared" si="211"/>
        <v>0</v>
      </c>
      <c r="OV10" s="88">
        <f t="shared" si="212"/>
        <v>0</v>
      </c>
      <c r="OW10" s="88">
        <f t="shared" si="213"/>
        <v>0</v>
      </c>
      <c r="OX10" s="88">
        <f t="shared" si="214"/>
        <v>0</v>
      </c>
      <c r="OY10" s="88">
        <f t="shared" si="215"/>
        <v>0</v>
      </c>
      <c r="OZ10" s="160">
        <f t="shared" ref="OZ10:OZ40" si="221">ROUND(SUM(OB10:OM10),0)</f>
        <v>0</v>
      </c>
      <c r="PA10" s="160">
        <f t="shared" si="216"/>
        <v>0</v>
      </c>
      <c r="PB10" s="92"/>
      <c r="PC10" s="88">
        <v>0</v>
      </c>
      <c r="PD10" s="88">
        <v>0</v>
      </c>
      <c r="PE10" s="88">
        <v>0</v>
      </c>
      <c r="PF10" s="88">
        <v>0</v>
      </c>
      <c r="PG10" s="88">
        <v>0</v>
      </c>
      <c r="PH10" s="88">
        <v>0</v>
      </c>
      <c r="PI10" s="88">
        <v>0</v>
      </c>
      <c r="PJ10" s="88">
        <v>0</v>
      </c>
      <c r="PK10" s="88">
        <v>0</v>
      </c>
      <c r="PL10" s="88">
        <v>0</v>
      </c>
      <c r="PM10" s="88">
        <v>0</v>
      </c>
      <c r="PN10" s="88">
        <v>0</v>
      </c>
      <c r="PO10" s="88">
        <v>0</v>
      </c>
      <c r="PP10" s="88">
        <v>0</v>
      </c>
      <c r="PQ10" s="88">
        <v>0</v>
      </c>
      <c r="PR10" s="88">
        <v>0</v>
      </c>
      <c r="PS10" s="88">
        <v>0</v>
      </c>
      <c r="PT10" s="88">
        <v>0</v>
      </c>
      <c r="PU10" s="88">
        <v>0</v>
      </c>
      <c r="PV10" s="88">
        <v>0</v>
      </c>
      <c r="PW10" s="88">
        <v>0</v>
      </c>
      <c r="PX10" s="88">
        <v>0</v>
      </c>
      <c r="PY10" s="88">
        <v>0</v>
      </c>
      <c r="PZ10" s="88">
        <v>0</v>
      </c>
      <c r="QA10" s="88">
        <v>0</v>
      </c>
      <c r="QB10" s="88">
        <v>0</v>
      </c>
      <c r="QC10" s="88">
        <v>0</v>
      </c>
      <c r="QD10" s="88">
        <v>0</v>
      </c>
      <c r="QE10" s="88">
        <v>0</v>
      </c>
      <c r="QF10" s="88">
        <v>0</v>
      </c>
      <c r="QG10" s="88">
        <v>0</v>
      </c>
      <c r="QH10" s="88">
        <v>0</v>
      </c>
      <c r="QI10" s="88">
        <v>0</v>
      </c>
      <c r="QJ10" s="88">
        <v>0</v>
      </c>
      <c r="QK10" s="88">
        <v>0</v>
      </c>
      <c r="QL10" s="88">
        <v>0</v>
      </c>
      <c r="QM10" s="88">
        <v>0</v>
      </c>
      <c r="QN10" s="88">
        <v>0</v>
      </c>
      <c r="QO10" s="88">
        <v>0</v>
      </c>
      <c r="QP10" s="88">
        <v>0</v>
      </c>
      <c r="QQ10" s="88">
        <v>0</v>
      </c>
      <c r="QR10" s="88">
        <v>0</v>
      </c>
      <c r="QS10" s="88">
        <v>0</v>
      </c>
      <c r="QT10" s="88">
        <v>0</v>
      </c>
      <c r="QU10" s="88">
        <v>0</v>
      </c>
      <c r="QV10" s="88"/>
      <c r="QW10" s="88"/>
      <c r="QX10" s="88"/>
      <c r="QY10" s="88"/>
      <c r="QZ10" s="88"/>
      <c r="RA10" s="88"/>
      <c r="RB10" s="88">
        <v>0</v>
      </c>
      <c r="RC10" s="88">
        <v>0</v>
      </c>
      <c r="RD10" s="88">
        <v>0</v>
      </c>
      <c r="RE10" s="88">
        <v>0</v>
      </c>
      <c r="RF10" s="88">
        <v>0</v>
      </c>
      <c r="RG10" s="88">
        <v>0</v>
      </c>
      <c r="RH10" s="88">
        <v>0</v>
      </c>
      <c r="RI10" s="88">
        <v>0</v>
      </c>
      <c r="RJ10" s="88">
        <v>0</v>
      </c>
      <c r="RK10" s="88">
        <v>0</v>
      </c>
      <c r="RL10" s="88">
        <v>0</v>
      </c>
      <c r="RM10" s="88">
        <v>0</v>
      </c>
      <c r="RN10" s="88"/>
      <c r="RO10" s="88"/>
      <c r="RP10" s="88"/>
      <c r="RQ10" s="88">
        <v>0</v>
      </c>
      <c r="RR10" s="88">
        <v>0</v>
      </c>
      <c r="RS10" s="88">
        <v>0</v>
      </c>
      <c r="RT10" s="88"/>
      <c r="RU10" s="88"/>
      <c r="RV10" s="88"/>
      <c r="RW10" s="88"/>
      <c r="RX10" s="88"/>
      <c r="RY10" s="88"/>
      <c r="RZ10" s="88"/>
      <c r="SA10" s="88"/>
      <c r="SB10" s="88"/>
      <c r="SC10" s="88"/>
      <c r="SD10" s="88"/>
      <c r="SE10" s="88"/>
      <c r="SF10" s="88">
        <v>0</v>
      </c>
      <c r="SG10" s="88"/>
      <c r="SH10" s="88"/>
      <c r="SI10" s="88"/>
      <c r="SJ10" s="88"/>
      <c r="SK10" s="88"/>
      <c r="SL10" s="88"/>
      <c r="SM10" s="88"/>
      <c r="SN10" s="88"/>
      <c r="SO10" s="88"/>
      <c r="SP10" s="88"/>
      <c r="SQ10" s="88"/>
      <c r="SR10" s="88"/>
      <c r="SS10" s="88"/>
      <c r="ST10" s="88"/>
      <c r="SU10" s="88"/>
      <c r="SV10" s="88"/>
      <c r="SW10" s="88"/>
      <c r="SX10" s="88"/>
      <c r="SY10" s="88"/>
      <c r="SZ10" s="88"/>
      <c r="TA10" s="88"/>
      <c r="TB10" s="88"/>
      <c r="TC10" s="88"/>
      <c r="TD10" s="88"/>
      <c r="TE10" s="88"/>
      <c r="TF10" s="88"/>
      <c r="TG10" s="88"/>
      <c r="TH10" s="88"/>
      <c r="TI10" s="88"/>
      <c r="TJ10" s="88"/>
      <c r="TK10" s="88"/>
      <c r="TL10" s="88"/>
      <c r="TM10" s="88"/>
      <c r="TN10" s="88">
        <v>0</v>
      </c>
      <c r="TO10" s="88"/>
      <c r="TP10" s="88"/>
      <c r="TQ10" s="88"/>
      <c r="TR10" s="88"/>
      <c r="TS10" s="88"/>
      <c r="TT10" s="88"/>
      <c r="TU10" s="88"/>
      <c r="TV10" s="88"/>
      <c r="TW10" s="88"/>
      <c r="TX10" s="88"/>
      <c r="TY10" s="88"/>
      <c r="TZ10" s="88"/>
      <c r="UA10" s="88"/>
      <c r="UB10" s="88"/>
      <c r="UC10" s="88"/>
      <c r="UD10" s="88"/>
      <c r="UE10" s="88"/>
      <c r="UF10" s="88"/>
      <c r="UG10" s="88"/>
      <c r="UH10" s="160">
        <f t="shared" si="217"/>
        <v>0</v>
      </c>
      <c r="UI10" s="160">
        <f t="shared" si="218"/>
        <v>0</v>
      </c>
      <c r="UK10" s="88">
        <f>'WP 2-1-4 Plant Details'!D10-'WP 2-2-1 Accum Res'!D10</f>
        <v>438308.97</v>
      </c>
      <c r="UL10" s="88">
        <f>'WP 2-1-4 Plant Details'!E10-'WP 2-2-1 Accum Res'!E10</f>
        <v>438308.97</v>
      </c>
      <c r="UM10" s="88">
        <f>'WP 2-1-4 Plant Details'!F10-'WP 2-2-1 Accum Res'!F10</f>
        <v>438308.97</v>
      </c>
      <c r="UN10" s="88">
        <f>'WP 2-1-4 Plant Details'!G10-'WP 2-2-1 Accum Res'!G10</f>
        <v>438308.97</v>
      </c>
      <c r="UO10" s="88">
        <f>'WP 2-1-4 Plant Details'!H10-'WP 2-2-1 Accum Res'!H10</f>
        <v>438308.97</v>
      </c>
      <c r="UP10" s="88">
        <f>'WP 2-1-4 Plant Details'!I10-'WP 2-2-1 Accum Res'!I10</f>
        <v>438308.97</v>
      </c>
      <c r="UQ10" s="88">
        <f>'WP 2-1-4 Plant Details'!J10-'WP 2-2-1 Accum Res'!J10</f>
        <v>438308.97</v>
      </c>
      <c r="UR10" s="88">
        <f>'WP 2-1-4 Plant Details'!K10-'WP 2-2-1 Accum Res'!K10</f>
        <v>438308.97</v>
      </c>
      <c r="US10" s="88">
        <f>'WP 2-1-4 Plant Details'!L10-'WP 2-2-1 Accum Res'!L10</f>
        <v>438308.97</v>
      </c>
      <c r="UT10" s="88">
        <f>'WP 2-1-4 Plant Details'!M10-'WP 2-2-1 Accum Res'!M10</f>
        <v>438308.97</v>
      </c>
      <c r="UU10" s="88">
        <f>'WP 2-1-4 Plant Details'!N10-'WP 2-2-1 Accum Res'!N10</f>
        <v>438308.97</v>
      </c>
      <c r="UV10" s="88">
        <f>'WP 2-1-4 Plant Details'!O10-'WP 2-2-1 Accum Res'!O10</f>
        <v>438308.97</v>
      </c>
      <c r="UW10" s="88">
        <f>'WP 2-1-4 Plant Details'!P10-'WP 2-2-1 Accum Res'!P10</f>
        <v>438308.97</v>
      </c>
      <c r="UX10" s="88">
        <f>'WP 2-1-4 Plant Details'!Q10-'WP 2-2-1 Accum Res'!Q10</f>
        <v>438308.97</v>
      </c>
      <c r="UY10" s="88">
        <f>'WP 2-1-4 Plant Details'!R10-'WP 2-2-1 Accum Res'!R10</f>
        <v>438308.97</v>
      </c>
      <c r="UZ10" s="88">
        <f>'WP 2-1-4 Plant Details'!S10-'WP 2-2-1 Accum Res'!S10</f>
        <v>438308.97</v>
      </c>
      <c r="VA10" s="88">
        <f>'WP 2-1-4 Plant Details'!T10-'WP 2-2-1 Accum Res'!T10</f>
        <v>438308.97</v>
      </c>
      <c r="VB10" s="88">
        <f>'WP 2-1-4 Plant Details'!U10-'WP 2-2-1 Accum Res'!U10</f>
        <v>438308.97</v>
      </c>
      <c r="VC10" s="88">
        <f>'WP 2-1-4 Plant Details'!V10-'WP 2-2-1 Accum Res'!V10</f>
        <v>438308.97</v>
      </c>
      <c r="VD10" s="88">
        <f>'WP 2-1-4 Plant Details'!W10-'WP 2-2-1 Accum Res'!W10</f>
        <v>438308.97</v>
      </c>
      <c r="VE10" s="88">
        <f>'WP 2-1-4 Plant Details'!X10-'WP 2-2-1 Accum Res'!X10</f>
        <v>438308.97</v>
      </c>
      <c r="VF10" s="88">
        <f>'WP 2-1-4 Plant Details'!Y10-'WP 2-2-1 Accum Res'!Y10</f>
        <v>438308.97</v>
      </c>
      <c r="VG10" s="88">
        <f>'WP 2-1-4 Plant Details'!Z10-'WP 2-2-1 Accum Res'!Z10</f>
        <v>438308.97</v>
      </c>
      <c r="VH10" s="88">
        <f>'WP 2-1-4 Plant Details'!AA10-'WP 2-2-1 Accum Res'!AA10</f>
        <v>438308.97</v>
      </c>
      <c r="VI10" s="88">
        <f>'WP 2-1-4 Plant Details'!AB10-'WP 2-2-1 Accum Res'!AB10</f>
        <v>438308.97</v>
      </c>
      <c r="VJ10" s="88">
        <f>'WP 2-1-4 Plant Details'!AC10-'WP 2-2-1 Accum Res'!AC10</f>
        <v>438308.97</v>
      </c>
      <c r="VK10" s="88">
        <f>'WP 2-1-4 Plant Details'!AD10-'WP 2-2-1 Accum Res'!AD10</f>
        <v>438308.97</v>
      </c>
      <c r="VL10" s="88">
        <f>'WP 2-1-4 Plant Details'!AE10-'WP 2-2-1 Accum Res'!AE10</f>
        <v>438308.97</v>
      </c>
      <c r="VM10" s="88">
        <f>'WP 2-1-4 Plant Details'!AF10-'WP 2-2-1 Accum Res'!AF10</f>
        <v>438308.97</v>
      </c>
      <c r="VN10" s="88">
        <f>'WP 2-1-4 Plant Details'!AG10-'WP 2-2-1 Accum Res'!AG10</f>
        <v>438308.97</v>
      </c>
      <c r="VO10" s="88">
        <f>'WP 2-1-4 Plant Details'!AH10-'WP 2-2-1 Accum Res'!AH10</f>
        <v>438308.97</v>
      </c>
      <c r="VP10" s="88">
        <f>'WP 2-1-4 Plant Details'!AI10-'WP 2-2-1 Accum Res'!AI10</f>
        <v>438308.97</v>
      </c>
      <c r="VQ10" s="88">
        <f>'WP 2-1-4 Plant Details'!AJ10-'WP 2-2-1 Accum Res'!AJ10</f>
        <v>438308.97</v>
      </c>
      <c r="VR10" s="88">
        <f>'WP 2-1-4 Plant Details'!AK10-'WP 2-2-1 Accum Res'!AK10</f>
        <v>438308.97</v>
      </c>
      <c r="VS10" s="88">
        <f>'WP 2-1-4 Plant Details'!AL10-'WP 2-2-1 Accum Res'!AL10</f>
        <v>438308.97</v>
      </c>
      <c r="VT10" s="88">
        <f>'WP 2-1-4 Plant Details'!AM10-'WP 2-2-1 Accum Res'!AM10</f>
        <v>438308.97</v>
      </c>
      <c r="VU10" s="88">
        <f>'WP 2-1-4 Plant Details'!AN10-'WP 2-2-1 Accum Res'!AN10</f>
        <v>438308.97</v>
      </c>
      <c r="VV10" s="88">
        <f>'WP 2-1-4 Plant Details'!AO10-'WP 2-2-1 Accum Res'!AO10</f>
        <v>438308.97</v>
      </c>
      <c r="VW10" s="88">
        <f>'WP 2-1-4 Plant Details'!AP10-'WP 2-2-1 Accum Res'!AP10</f>
        <v>438308.97</v>
      </c>
      <c r="VX10" s="88">
        <f>'WP 2-1-4 Plant Details'!AQ10-'WP 2-2-1 Accum Res'!AQ10</f>
        <v>438308.97</v>
      </c>
      <c r="VY10" s="88">
        <f>'WP 2-1-4 Plant Details'!AR10-'WP 2-2-1 Accum Res'!AR10</f>
        <v>438308.97</v>
      </c>
      <c r="VZ10" s="88">
        <f>'WP 2-1-4 Plant Details'!AS10-'WP 2-2-1 Accum Res'!AS10</f>
        <v>438308.97</v>
      </c>
      <c r="WA10" s="88">
        <f>'WP 2-1-4 Plant Details'!AT10-'WP 2-2-1 Accum Res'!AT10</f>
        <v>438308.97</v>
      </c>
      <c r="WB10" s="88">
        <f>'WP 2-1-4 Plant Details'!AU10-'WP 2-2-1 Accum Res'!AU10</f>
        <v>438308.97</v>
      </c>
      <c r="WC10" s="88">
        <f>'WP 2-1-4 Plant Details'!AV10-'WP 2-2-1 Accum Res'!AV10</f>
        <v>438308.97</v>
      </c>
      <c r="WD10" s="88">
        <f>'WP 2-1-4 Plant Details'!AW10-'WP 2-2-1 Accum Res'!AW10</f>
        <v>438308.97</v>
      </c>
      <c r="WE10" s="88">
        <f>'WP 2-1-4 Plant Details'!AX10-'WP 2-2-1 Accum Res'!AX10</f>
        <v>438308.97</v>
      </c>
      <c r="WF10" s="88">
        <f>'WP 2-1-4 Plant Details'!AY10-'WP 2-2-1 Accum Res'!AY10</f>
        <v>438308.97</v>
      </c>
      <c r="WG10" s="88">
        <f>'WP 2-1-4 Plant Details'!AZ10-'WP 2-2-1 Accum Res'!AZ10</f>
        <v>438308.97</v>
      </c>
      <c r="WH10" s="88">
        <f>'WP 2-1-4 Plant Details'!BA10-'WP 2-2-1 Accum Res'!BA10</f>
        <v>438308.97</v>
      </c>
      <c r="WI10" s="88">
        <f>'WP 2-1-4 Plant Details'!BB10-'WP 2-2-1 Accum Res'!BB10</f>
        <v>438308.97</v>
      </c>
      <c r="WJ10" s="88">
        <f>'WP 2-1-4 Plant Details'!BC10-'WP 2-2-1 Accum Res'!BC10</f>
        <v>438308.97</v>
      </c>
      <c r="WK10" s="88">
        <f>'WP 2-1-4 Plant Details'!BD10-'WP 2-2-1 Accum Res'!BD10</f>
        <v>438308.97</v>
      </c>
      <c r="WL10" s="88">
        <f>'WP 2-1-4 Plant Details'!BE10-'WP 2-2-1 Accum Res'!BE10</f>
        <v>438308.97</v>
      </c>
      <c r="WM10" s="88">
        <f>'WP 2-1-4 Plant Details'!BF10-'WP 2-2-1 Accum Res'!BF10</f>
        <v>438308.97</v>
      </c>
      <c r="WN10" s="88">
        <f>'WP 2-1-4 Plant Details'!BG10-'WP 2-2-1 Accum Res'!BG10</f>
        <v>438308.97</v>
      </c>
      <c r="WO10" s="88">
        <f>'WP 2-1-4 Plant Details'!BH10-'WP 2-2-1 Accum Res'!BH10</f>
        <v>438308.97</v>
      </c>
      <c r="WP10" s="88">
        <f>'WP 2-1-4 Plant Details'!BI10-'WP 2-2-1 Accum Res'!BI10</f>
        <v>438308.97</v>
      </c>
      <c r="WQ10" s="88">
        <f>'WP 2-1-4 Plant Details'!BJ10-'WP 2-2-1 Accum Res'!BJ10</f>
        <v>438308.97</v>
      </c>
      <c r="WR10" s="88">
        <f>'WP 2-1-4 Plant Details'!BK10-'WP 2-2-1 Accum Res'!BK10</f>
        <v>438308.97</v>
      </c>
      <c r="WS10" s="88">
        <f>'WP 2-1-4 Plant Details'!BL10-'WP 2-2-1 Accum Res'!BL10</f>
        <v>438308.97</v>
      </c>
      <c r="WT10" s="88">
        <f>'WP 2-1-4 Plant Details'!BM10-'WP 2-2-1 Accum Res'!BM10</f>
        <v>438308.97</v>
      </c>
      <c r="WU10" s="88">
        <f>'WP 2-1-4 Plant Details'!BN10-'WP 2-2-1 Accum Res'!BN10</f>
        <v>438308.97</v>
      </c>
      <c r="WV10" s="88">
        <f>'WP 2-1-4 Plant Details'!BO10-'WP 2-2-1 Accum Res'!BO10</f>
        <v>438308.97</v>
      </c>
      <c r="WW10" s="88">
        <f>'WP 2-1-4 Plant Details'!BP10-'WP 2-2-1 Accum Res'!BP10</f>
        <v>438308.97</v>
      </c>
      <c r="WX10" s="88">
        <f>'WP 2-1-4 Plant Details'!BQ10-'WP 2-2-1 Accum Res'!BQ10</f>
        <v>438308.97</v>
      </c>
      <c r="WY10" s="88">
        <f>'WP 2-1-4 Plant Details'!BR10-'WP 2-2-1 Accum Res'!BR10</f>
        <v>438308.97</v>
      </c>
      <c r="WZ10" s="88">
        <f>'WP 2-1-4 Plant Details'!BS10-'WP 2-2-1 Accum Res'!BS10</f>
        <v>438308.97</v>
      </c>
      <c r="XA10" s="88">
        <f>'WP 2-1-4 Plant Details'!BT10-'WP 2-2-1 Accum Res'!BT10</f>
        <v>438308.97</v>
      </c>
      <c r="XB10" s="88">
        <f>'WP 2-1-4 Plant Details'!BU10-'WP 2-2-1 Accum Res'!BU10</f>
        <v>438308.97</v>
      </c>
      <c r="XC10" s="88">
        <f>'WP 2-1-4 Plant Details'!BV10-'WP 2-2-1 Accum Res'!BV10</f>
        <v>438308.97</v>
      </c>
      <c r="XD10" s="88">
        <f>'WP 2-1-4 Plant Details'!BW10-'WP 2-2-1 Accum Res'!BW10</f>
        <v>438308.97</v>
      </c>
      <c r="XE10" s="88">
        <f>'WP 2-1-4 Plant Details'!BX10-'WP 2-2-1 Accum Res'!BX10</f>
        <v>438308.97</v>
      </c>
      <c r="XF10" s="88">
        <f>'WP 2-1-4 Plant Details'!BY10-'WP 2-2-1 Accum Res'!BY10</f>
        <v>438308.97</v>
      </c>
      <c r="XG10" s="88">
        <f>'WP 2-1-4 Plant Details'!BZ10-'WP 2-2-1 Accum Res'!BZ10</f>
        <v>438308.97</v>
      </c>
      <c r="XH10" s="88">
        <f>'WP 2-1-4 Plant Details'!CA10-'WP 2-2-1 Accum Res'!CA10</f>
        <v>438308.97</v>
      </c>
      <c r="XI10" s="88">
        <f>'WP 2-1-4 Plant Details'!CB10-'WP 2-2-1 Accum Res'!CB10</f>
        <v>438308.97</v>
      </c>
      <c r="XJ10" s="88">
        <f>'WP 2-1-4 Plant Details'!CC10-'WP 2-2-1 Accum Res'!CC10</f>
        <v>438308.97</v>
      </c>
      <c r="XK10" s="88">
        <f>'WP 2-1-4 Plant Details'!CD10-'WP 2-2-1 Accum Res'!CD10</f>
        <v>438308.97</v>
      </c>
      <c r="XL10" s="88">
        <f>'WP 2-1-4 Plant Details'!CE10-'WP 2-2-1 Accum Res'!CE10</f>
        <v>438308.97</v>
      </c>
      <c r="XM10" s="88">
        <f>'WP 2-1-4 Plant Details'!CF10-'WP 2-2-1 Accum Res'!CF10</f>
        <v>438308.97</v>
      </c>
      <c r="XN10" s="88">
        <f>'WP 2-1-4 Plant Details'!CG10-'WP 2-2-1 Accum Res'!CG10</f>
        <v>438308.97</v>
      </c>
      <c r="XO10" s="88">
        <f>'WP 2-1-4 Plant Details'!CH10-'WP 2-2-1 Accum Res'!CH10</f>
        <v>438308.97</v>
      </c>
      <c r="XP10" s="88">
        <f>'WP 2-1-4 Plant Details'!CI10-'WP 2-2-1 Accum Res'!CI10</f>
        <v>438308.97</v>
      </c>
      <c r="XQ10" s="88">
        <f>'WP 2-1-4 Plant Details'!CJ10-'WP 2-2-1 Accum Res'!CJ10</f>
        <v>438308.97</v>
      </c>
      <c r="XR10" s="88">
        <f>'WP 2-1-4 Plant Details'!CK10-'WP 2-2-1 Accum Res'!CK10</f>
        <v>438308.97</v>
      </c>
      <c r="XS10" s="88">
        <f>'WP 2-1-4 Plant Details'!CL10-'WP 2-2-1 Accum Res'!CL10</f>
        <v>438308.97</v>
      </c>
      <c r="XT10" s="88">
        <f>'WP 2-1-4 Plant Details'!CM10-'WP 2-2-1 Accum Res'!CM10</f>
        <v>438308.97</v>
      </c>
      <c r="XU10" s="88">
        <f>'WP 2-1-4 Plant Details'!CN10-'WP 2-2-1 Accum Res'!CN10</f>
        <v>438308.97</v>
      </c>
      <c r="XV10" s="88">
        <f>'WP 2-1-4 Plant Details'!CO10-'WP 2-2-1 Accum Res'!CO10</f>
        <v>438308.97</v>
      </c>
      <c r="XW10" s="88">
        <f>'WP 2-1-4 Plant Details'!CP10-'WP 2-2-1 Accum Res'!CP10</f>
        <v>438308.97</v>
      </c>
      <c r="XX10" s="88">
        <f ca="1">'WP 2-1-4 Plant Details'!CQ10-'WP 2-2-1 Accum Res'!CQ10</f>
        <v>438308.97</v>
      </c>
      <c r="XY10" s="88">
        <f ca="1">'WP 2-1-4 Plant Details'!CR10-'WP 2-2-1 Accum Res'!CR10</f>
        <v>438308.97</v>
      </c>
      <c r="XZ10" s="88">
        <f ca="1">'WP 2-1-4 Plant Details'!CS10-'WP 2-2-1 Accum Res'!CS10</f>
        <v>438308.97</v>
      </c>
      <c r="YA10" s="88">
        <f ca="1">'WP 2-1-4 Plant Details'!CT10-'WP 2-2-1 Accum Res'!CT10</f>
        <v>438308.97</v>
      </c>
      <c r="YB10" s="88">
        <f ca="1">'WP 2-1-4 Plant Details'!CU10-'WP 2-2-1 Accum Res'!CU10</f>
        <v>438308.97</v>
      </c>
      <c r="YC10" s="88">
        <f ca="1">'WP 2-1-4 Plant Details'!CV10-'WP 2-2-1 Accum Res'!CV10</f>
        <v>438308.97</v>
      </c>
      <c r="YD10" s="88">
        <f ca="1">'WP 2-1-4 Plant Details'!CW10-'WP 2-2-1 Accum Res'!CW10</f>
        <v>438308.97</v>
      </c>
      <c r="YE10" s="88">
        <f ca="1">'WP 2-1-4 Plant Details'!CX10-'WP 2-2-1 Accum Res'!CX10</f>
        <v>438308.97</v>
      </c>
      <c r="YF10" s="88">
        <f ca="1">'WP 2-1-4 Plant Details'!CY10-'WP 2-2-1 Accum Res'!CY10</f>
        <v>438308.97</v>
      </c>
      <c r="YG10" s="88">
        <f ca="1">'WP 2-1-4 Plant Details'!CZ10-'WP 2-2-1 Accum Res'!CZ10</f>
        <v>438308.97</v>
      </c>
      <c r="YH10" s="88">
        <f ca="1">'WP 2-1-4 Plant Details'!DA10-'WP 2-2-1 Accum Res'!DA10</f>
        <v>438308.97</v>
      </c>
      <c r="YI10" s="88">
        <f ca="1">'WP 2-1-4 Plant Details'!DB10-'WP 2-2-1 Accum Res'!DB10</f>
        <v>438308.97</v>
      </c>
      <c r="YJ10" s="88">
        <f ca="1">'WP 2-1-4 Plant Details'!DC10-'WP 2-2-1 Accum Res'!DC10</f>
        <v>438308.97</v>
      </c>
      <c r="YK10" s="88">
        <f ca="1">'WP 2-1-4 Plant Details'!DD10-'WP 2-2-1 Accum Res'!DD10</f>
        <v>438308.97</v>
      </c>
      <c r="YL10" s="88">
        <f ca="1">'WP 2-1-4 Plant Details'!DE10-'WP 2-2-1 Accum Res'!DE10</f>
        <v>438308.97</v>
      </c>
      <c r="YM10" s="88">
        <f ca="1">'WP 2-1-4 Plant Details'!DF10-'WP 2-2-1 Accum Res'!DF10</f>
        <v>438308.97</v>
      </c>
      <c r="YN10" s="88">
        <f ca="1">'WP 2-1-4 Plant Details'!DG10-'WP 2-2-1 Accum Res'!DG10</f>
        <v>438308.97</v>
      </c>
      <c r="YO10" s="88">
        <f ca="1">'WP 2-1-4 Plant Details'!DH10-'WP 2-2-1 Accum Res'!DH10</f>
        <v>438308.97</v>
      </c>
      <c r="YP10" s="88">
        <f ca="1">'WP 2-1-4 Plant Details'!DI10-'WP 2-2-1 Accum Res'!DI10</f>
        <v>438308.97</v>
      </c>
      <c r="YQ10" s="88">
        <f ca="1">'WP 2-1-4 Plant Details'!DJ10-'WP 2-2-1 Accum Res'!DJ10</f>
        <v>438308.97</v>
      </c>
      <c r="YR10" s="88">
        <f ca="1">'WP 2-1-4 Plant Details'!DK10-'WP 2-2-1 Accum Res'!DK10</f>
        <v>438308.97</v>
      </c>
      <c r="YS10" s="88">
        <f ca="1">'WP 2-1-4 Plant Details'!DL10-'WP 2-2-1 Accum Res'!DL10</f>
        <v>438308.97</v>
      </c>
      <c r="YT10" s="88">
        <f ca="1">'WP 2-1-4 Plant Details'!DM10-'WP 2-2-1 Accum Res'!DM10</f>
        <v>438308.97</v>
      </c>
      <c r="YU10" s="88">
        <f ca="1">'WP 2-1-4 Plant Details'!DN10-'WP 2-2-1 Accum Res'!DN10</f>
        <v>438308.97</v>
      </c>
      <c r="YV10" s="88">
        <f ca="1">'WP 2-1-4 Plant Details'!DO10-'WP 2-2-1 Accum Res'!DO10</f>
        <v>438308.97</v>
      </c>
      <c r="YW10" s="88">
        <f ca="1">'WP 2-1-4 Plant Details'!DP10-'WP 2-2-1 Accum Res'!DP10</f>
        <v>438308.97</v>
      </c>
      <c r="YX10" s="88">
        <f ca="1">'WP 2-1-4 Plant Details'!DQ10-'WP 2-2-1 Accum Res'!DQ10</f>
        <v>438308.97</v>
      </c>
      <c r="YY10" s="88">
        <f ca="1">'WP 2-1-4 Plant Details'!DR10-'WP 2-2-1 Accum Res'!DR10</f>
        <v>438308.97</v>
      </c>
      <c r="YZ10" s="88">
        <f ca="1">'WP 2-1-4 Plant Details'!DS10-'WP 2-2-1 Accum Res'!DS10</f>
        <v>438308.97</v>
      </c>
      <c r="ZA10" s="88">
        <f ca="1">'WP 2-1-4 Plant Details'!DT10-'WP 2-2-1 Accum Res'!DT10</f>
        <v>438308.97</v>
      </c>
      <c r="ZB10" s="88">
        <f ca="1">'WP 2-1-4 Plant Details'!DU10-'WP 2-2-1 Accum Res'!DU10</f>
        <v>438308.97</v>
      </c>
      <c r="ZC10" s="88">
        <f ca="1">'WP 2-1-4 Plant Details'!DV10-'WP 2-2-1 Accum Res'!DV10</f>
        <v>438308.97</v>
      </c>
      <c r="ZD10" s="88">
        <f ca="1">'WP 2-1-4 Plant Details'!DW10-'WP 2-2-1 Accum Res'!DW10</f>
        <v>438308.97</v>
      </c>
      <c r="ZE10" s="88">
        <f ca="1">'WP 2-1-4 Plant Details'!DX10-'WP 2-2-1 Accum Res'!DX10</f>
        <v>438308.97</v>
      </c>
      <c r="ZF10" s="88">
        <f ca="1">'WP 2-1-4 Plant Details'!DY10-'WP 2-2-1 Accum Res'!DY10</f>
        <v>438308.97</v>
      </c>
      <c r="ZG10" s="88">
        <f ca="1">'WP 2-1-4 Plant Details'!DZ10-'WP 2-2-1 Accum Res'!DZ10</f>
        <v>438308.97</v>
      </c>
      <c r="ZH10" s="88">
        <f ca="1">'WP 2-1-4 Plant Details'!EA10-'WP 2-2-1 Accum Res'!EA10</f>
        <v>438308.97</v>
      </c>
      <c r="ZI10" s="88">
        <f ca="1">'WP 2-1-4 Plant Details'!EB10-'WP 2-2-1 Accum Res'!EB10</f>
        <v>438308.97</v>
      </c>
      <c r="ZJ10" s="88">
        <f ca="1">'WP 2-1-4 Plant Details'!EC10-'WP 2-2-1 Accum Res'!EC10</f>
        <v>438308.97</v>
      </c>
      <c r="ZK10" s="88">
        <f ca="1">'WP 2-1-4 Plant Details'!ED10-'WP 2-2-1 Accum Res'!ED10</f>
        <v>438308.97</v>
      </c>
      <c r="ZL10" s="88">
        <f ca="1">'WP 2-1-4 Plant Details'!EE10-'WP 2-2-1 Accum Res'!EE10</f>
        <v>438308.97</v>
      </c>
      <c r="ZM10" s="88">
        <f ca="1">'WP 2-1-4 Plant Details'!EF10-'WP 2-2-1 Accum Res'!EF10</f>
        <v>438308.97</v>
      </c>
      <c r="ZN10" s="88">
        <f ca="1">'WP 2-1-4 Plant Details'!EG10-'WP 2-2-1 Accum Res'!EG10</f>
        <v>438308.97</v>
      </c>
      <c r="ZO10" s="88">
        <f ca="1">'WP 2-1-4 Plant Details'!EH10-'WP 2-2-1 Accum Res'!EH10</f>
        <v>438308.97</v>
      </c>
      <c r="ZP10" s="88">
        <f ca="1">'WP 2-1-4 Plant Details'!EI10-'WP 2-2-1 Accum Res'!EI10</f>
        <v>438308.97</v>
      </c>
      <c r="ZQ10" s="160">
        <f t="shared" ca="1" si="219"/>
        <v>438309</v>
      </c>
      <c r="ZR10" s="160">
        <f t="shared" ca="1" si="220"/>
        <v>438309</v>
      </c>
    </row>
    <row r="11" spans="1:694" s="90" customFormat="1">
      <c r="A11" s="151">
        <f t="shared" ref="A11:A71" si="222">A10+1</f>
        <v>3</v>
      </c>
      <c r="B11" s="151" t="s">
        <v>261</v>
      </c>
      <c r="C11" s="43" t="s">
        <v>262</v>
      </c>
      <c r="D11" s="88">
        <v>164088.48000000001</v>
      </c>
      <c r="E11" s="46">
        <f t="shared" si="59"/>
        <v>164088.48000000001</v>
      </c>
      <c r="F11" s="46">
        <f t="shared" si="60"/>
        <v>164088.48000000001</v>
      </c>
      <c r="G11" s="46">
        <f t="shared" si="61"/>
        <v>164088.48000000001</v>
      </c>
      <c r="H11" s="46">
        <f t="shared" si="62"/>
        <v>164088.48000000001</v>
      </c>
      <c r="I11" s="46">
        <f t="shared" si="63"/>
        <v>164088.48000000001</v>
      </c>
      <c r="J11" s="46">
        <f t="shared" si="64"/>
        <v>164088.48000000001</v>
      </c>
      <c r="K11" s="46">
        <f t="shared" si="65"/>
        <v>164088.48000000001</v>
      </c>
      <c r="L11" s="46">
        <f t="shared" si="66"/>
        <v>164088.48000000001</v>
      </c>
      <c r="M11" s="46">
        <f t="shared" si="67"/>
        <v>164088.48000000001</v>
      </c>
      <c r="N11" s="46">
        <f t="shared" si="68"/>
        <v>164088.48000000001</v>
      </c>
      <c r="O11" s="46">
        <f t="shared" si="69"/>
        <v>164088.48000000001</v>
      </c>
      <c r="P11" s="46">
        <f t="shared" si="70"/>
        <v>164088.48000000001</v>
      </c>
      <c r="Q11" s="88">
        <f t="shared" si="71"/>
        <v>164088.48000000001</v>
      </c>
      <c r="R11" s="88">
        <f t="shared" si="72"/>
        <v>164088.48000000001</v>
      </c>
      <c r="S11" s="88">
        <f t="shared" si="73"/>
        <v>164088.48000000001</v>
      </c>
      <c r="T11" s="88">
        <f t="shared" si="74"/>
        <v>164088.48000000001</v>
      </c>
      <c r="U11" s="88">
        <f t="shared" si="75"/>
        <v>164088.48000000001</v>
      </c>
      <c r="V11" s="88">
        <f t="shared" si="76"/>
        <v>164088.48000000001</v>
      </c>
      <c r="W11" s="88">
        <f t="shared" si="77"/>
        <v>164088.48000000001</v>
      </c>
      <c r="X11" s="88">
        <f t="shared" si="78"/>
        <v>164088.48000000001</v>
      </c>
      <c r="Y11" s="88">
        <f t="shared" si="79"/>
        <v>164088.48000000001</v>
      </c>
      <c r="Z11" s="88">
        <f t="shared" si="80"/>
        <v>164088.48000000001</v>
      </c>
      <c r="AA11" s="88">
        <f t="shared" si="81"/>
        <v>164088.48000000001</v>
      </c>
      <c r="AB11" s="88">
        <f t="shared" si="82"/>
        <v>164088.48000000001</v>
      </c>
      <c r="AC11" s="88">
        <f t="shared" si="83"/>
        <v>164088.48000000001</v>
      </c>
      <c r="AD11" s="88">
        <f t="shared" si="84"/>
        <v>164088.48000000001</v>
      </c>
      <c r="AE11" s="88">
        <f t="shared" si="85"/>
        <v>164088.48000000001</v>
      </c>
      <c r="AF11" s="88">
        <f t="shared" si="86"/>
        <v>164088.48000000001</v>
      </c>
      <c r="AG11" s="88">
        <f t="shared" si="87"/>
        <v>164088.48000000001</v>
      </c>
      <c r="AH11" s="88">
        <f t="shared" si="88"/>
        <v>164088.48000000001</v>
      </c>
      <c r="AI11" s="88">
        <f t="shared" si="89"/>
        <v>164088.48000000001</v>
      </c>
      <c r="AJ11" s="88">
        <f t="shared" si="90"/>
        <v>164088.48000000001</v>
      </c>
      <c r="AK11" s="88">
        <f t="shared" si="91"/>
        <v>164088.48000000001</v>
      </c>
      <c r="AL11" s="88">
        <f t="shared" si="92"/>
        <v>164088.48000000001</v>
      </c>
      <c r="AM11" s="88">
        <f t="shared" si="93"/>
        <v>164088.48000000001</v>
      </c>
      <c r="AN11" s="88">
        <f t="shared" si="94"/>
        <v>164088.48000000001</v>
      </c>
      <c r="AO11" s="88">
        <f t="shared" si="95"/>
        <v>164088.48000000001</v>
      </c>
      <c r="AP11" s="88">
        <f t="shared" si="96"/>
        <v>164088.48000000001</v>
      </c>
      <c r="AQ11" s="88">
        <f t="shared" si="97"/>
        <v>164088.48000000001</v>
      </c>
      <c r="AR11" s="88">
        <f t="shared" si="98"/>
        <v>164088.48000000001</v>
      </c>
      <c r="AS11" s="88">
        <f t="shared" si="99"/>
        <v>164088.48000000001</v>
      </c>
      <c r="AT11" s="88">
        <f t="shared" si="100"/>
        <v>164088.48000000001</v>
      </c>
      <c r="AU11" s="88">
        <f t="shared" si="101"/>
        <v>164088.48000000001</v>
      </c>
      <c r="AV11" s="88">
        <f t="shared" si="102"/>
        <v>164088.48000000001</v>
      </c>
      <c r="AW11" s="88">
        <f t="shared" si="103"/>
        <v>164088.48000000001</v>
      </c>
      <c r="AX11" s="88">
        <v>164088.48000000001</v>
      </c>
      <c r="AY11" s="88">
        <f t="shared" si="104"/>
        <v>0</v>
      </c>
      <c r="AZ11" s="88">
        <f t="shared" si="105"/>
        <v>0</v>
      </c>
      <c r="BA11" s="88">
        <f t="shared" si="106"/>
        <v>0</v>
      </c>
      <c r="BB11" s="88">
        <f t="shared" si="107"/>
        <v>0</v>
      </c>
      <c r="BC11" s="88">
        <f t="shared" si="108"/>
        <v>0</v>
      </c>
      <c r="BD11" s="88">
        <f t="shared" si="109"/>
        <v>0</v>
      </c>
      <c r="BE11" s="88">
        <f t="shared" si="110"/>
        <v>0</v>
      </c>
      <c r="BF11" s="88">
        <f t="shared" si="111"/>
        <v>0</v>
      </c>
      <c r="BG11" s="88">
        <f t="shared" si="112"/>
        <v>0</v>
      </c>
      <c r="BH11" s="88">
        <f t="shared" si="113"/>
        <v>0</v>
      </c>
      <c r="BI11" s="88">
        <f t="shared" si="114"/>
        <v>0</v>
      </c>
      <c r="BJ11" s="88">
        <f t="shared" si="115"/>
        <v>0</v>
      </c>
      <c r="BK11" s="88">
        <f t="shared" si="116"/>
        <v>0</v>
      </c>
      <c r="BL11" s="88">
        <f t="shared" si="117"/>
        <v>0</v>
      </c>
      <c r="BM11" s="88">
        <f t="shared" si="118"/>
        <v>0</v>
      </c>
      <c r="BN11" s="88">
        <f t="shared" si="119"/>
        <v>0</v>
      </c>
      <c r="BO11" s="88">
        <f t="shared" si="120"/>
        <v>0</v>
      </c>
      <c r="BP11" s="88">
        <f t="shared" si="121"/>
        <v>0</v>
      </c>
      <c r="BQ11" s="88">
        <f t="shared" si="122"/>
        <v>0</v>
      </c>
      <c r="BR11" s="88">
        <f t="shared" si="123"/>
        <v>0</v>
      </c>
      <c r="BS11" s="88">
        <f t="shared" si="124"/>
        <v>0</v>
      </c>
      <c r="BT11" s="88">
        <f t="shared" si="125"/>
        <v>0</v>
      </c>
      <c r="BU11" s="88">
        <f t="shared" si="126"/>
        <v>0</v>
      </c>
      <c r="BV11" s="88">
        <f t="shared" si="127"/>
        <v>0</v>
      </c>
      <c r="BW11" s="88">
        <f t="shared" si="128"/>
        <v>0</v>
      </c>
      <c r="BX11" s="88">
        <f t="shared" si="129"/>
        <v>0</v>
      </c>
      <c r="BY11" s="88">
        <f t="shared" si="130"/>
        <v>0</v>
      </c>
      <c r="BZ11" s="88">
        <f t="shared" si="131"/>
        <v>0</v>
      </c>
      <c r="CA11" s="88">
        <f t="shared" si="132"/>
        <v>0</v>
      </c>
      <c r="CB11" s="88">
        <f t="shared" si="133"/>
        <v>0</v>
      </c>
      <c r="CC11" s="88">
        <f t="shared" si="134"/>
        <v>0</v>
      </c>
      <c r="CD11" s="88">
        <f t="shared" si="135"/>
        <v>0</v>
      </c>
      <c r="CE11" s="88">
        <f t="shared" si="136"/>
        <v>0</v>
      </c>
      <c r="CF11" s="88">
        <f t="shared" si="137"/>
        <v>0</v>
      </c>
      <c r="CG11" s="88">
        <f t="shared" si="138"/>
        <v>0</v>
      </c>
      <c r="CH11" s="88">
        <f t="shared" si="139"/>
        <v>0</v>
      </c>
      <c r="CI11" s="88">
        <f t="shared" si="140"/>
        <v>0</v>
      </c>
      <c r="CJ11" s="88">
        <f t="shared" si="141"/>
        <v>0</v>
      </c>
      <c r="CK11" s="88">
        <f t="shared" si="142"/>
        <v>0</v>
      </c>
      <c r="CL11" s="88">
        <f t="shared" si="143"/>
        <v>0</v>
      </c>
      <c r="CM11" s="88">
        <f t="shared" si="144"/>
        <v>0</v>
      </c>
      <c r="CN11" s="88">
        <f t="shared" si="145"/>
        <v>0</v>
      </c>
      <c r="CO11" s="88">
        <f t="shared" si="146"/>
        <v>0</v>
      </c>
      <c r="CP11" s="88">
        <f t="shared" si="147"/>
        <v>0</v>
      </c>
      <c r="CQ11" s="88">
        <f t="shared" ca="1" si="148"/>
        <v>0</v>
      </c>
      <c r="CR11" s="88">
        <f t="shared" ca="1" si="149"/>
        <v>0</v>
      </c>
      <c r="CS11" s="88">
        <f t="shared" ca="1" si="150"/>
        <v>0</v>
      </c>
      <c r="CT11" s="88">
        <f t="shared" ca="1" si="151"/>
        <v>0</v>
      </c>
      <c r="CU11" s="88">
        <f t="shared" ca="1" si="152"/>
        <v>0</v>
      </c>
      <c r="CV11" s="88">
        <f t="shared" ca="1" si="153"/>
        <v>0</v>
      </c>
      <c r="CW11" s="88">
        <f t="shared" ca="1" si="154"/>
        <v>0</v>
      </c>
      <c r="CX11" s="88">
        <f t="shared" ca="1" si="155"/>
        <v>0</v>
      </c>
      <c r="CY11" s="88">
        <f t="shared" ca="1" si="156"/>
        <v>0</v>
      </c>
      <c r="CZ11" s="88">
        <f t="shared" ca="1" si="157"/>
        <v>0</v>
      </c>
      <c r="DA11" s="88">
        <f t="shared" ca="1" si="158"/>
        <v>0</v>
      </c>
      <c r="DB11" s="88">
        <f t="shared" ca="1" si="159"/>
        <v>0</v>
      </c>
      <c r="DC11" s="88">
        <f t="shared" ca="1" si="160"/>
        <v>0</v>
      </c>
      <c r="DD11" s="88">
        <f t="shared" ca="1" si="161"/>
        <v>0</v>
      </c>
      <c r="DE11" s="88">
        <f t="shared" ca="1" si="162"/>
        <v>0</v>
      </c>
      <c r="DF11" s="88">
        <f t="shared" ca="1" si="163"/>
        <v>0</v>
      </c>
      <c r="DG11" s="88">
        <f t="shared" ca="1" si="164"/>
        <v>0</v>
      </c>
      <c r="DH11" s="88">
        <f t="shared" ca="1" si="165"/>
        <v>0</v>
      </c>
      <c r="DI11" s="88">
        <f t="shared" ca="1" si="166"/>
        <v>0</v>
      </c>
      <c r="DJ11" s="88">
        <f t="shared" ca="1" si="167"/>
        <v>0</v>
      </c>
      <c r="DK11" s="88">
        <f t="shared" ca="1" si="168"/>
        <v>0</v>
      </c>
      <c r="DL11" s="88">
        <f t="shared" ca="1" si="169"/>
        <v>0</v>
      </c>
      <c r="DM11" s="88">
        <f t="shared" ca="1" si="170"/>
        <v>0</v>
      </c>
      <c r="DN11" s="88">
        <f t="shared" ca="1" si="171"/>
        <v>0</v>
      </c>
      <c r="DO11" s="88">
        <f t="shared" ca="1" si="172"/>
        <v>0</v>
      </c>
      <c r="DP11" s="88">
        <f t="shared" ca="1" si="173"/>
        <v>0</v>
      </c>
      <c r="DQ11" s="88">
        <f t="shared" ca="1" si="174"/>
        <v>0</v>
      </c>
      <c r="DR11" s="88">
        <f t="shared" ca="1" si="175"/>
        <v>0</v>
      </c>
      <c r="DS11" s="88">
        <f t="shared" ca="1" si="176"/>
        <v>0</v>
      </c>
      <c r="DT11" s="88">
        <f t="shared" ca="1" si="177"/>
        <v>0</v>
      </c>
      <c r="DU11" s="88">
        <f t="shared" ca="1" si="178"/>
        <v>0</v>
      </c>
      <c r="DV11" s="88">
        <f t="shared" ca="1" si="179"/>
        <v>0</v>
      </c>
      <c r="DW11" s="88">
        <f t="shared" ca="1" si="180"/>
        <v>0</v>
      </c>
      <c r="DX11" s="88">
        <f t="shared" ca="1" si="181"/>
        <v>0</v>
      </c>
      <c r="DY11" s="88">
        <f t="shared" ca="1" si="182"/>
        <v>0</v>
      </c>
      <c r="DZ11" s="88">
        <f t="shared" ca="1" si="183"/>
        <v>0</v>
      </c>
      <c r="EA11" s="88">
        <f t="shared" ca="1" si="184"/>
        <v>0</v>
      </c>
      <c r="EB11" s="88">
        <f t="shared" ca="1" si="185"/>
        <v>0</v>
      </c>
      <c r="EC11" s="88">
        <f t="shared" ca="1" si="186"/>
        <v>0</v>
      </c>
      <c r="ED11" s="88">
        <f t="shared" ca="1" si="187"/>
        <v>0</v>
      </c>
      <c r="EE11" s="88">
        <f t="shared" ca="1" si="188"/>
        <v>0</v>
      </c>
      <c r="EF11" s="88">
        <f t="shared" ca="1" si="189"/>
        <v>0</v>
      </c>
      <c r="EG11" s="88">
        <f t="shared" ca="1" si="190"/>
        <v>0</v>
      </c>
      <c r="EH11" s="88">
        <f t="shared" ca="1" si="191"/>
        <v>0</v>
      </c>
      <c r="EI11" s="88">
        <f t="shared" ca="1" si="192"/>
        <v>0</v>
      </c>
      <c r="EJ11" s="160">
        <f t="shared" ca="1" si="193"/>
        <v>0</v>
      </c>
      <c r="EK11" s="160">
        <f t="shared" ca="1" si="194"/>
        <v>0</v>
      </c>
      <c r="EL11" s="88"/>
      <c r="EM11" s="88">
        <v>0</v>
      </c>
      <c r="EN11" s="88">
        <v>0</v>
      </c>
      <c r="EO11" s="88">
        <v>0</v>
      </c>
      <c r="EP11" s="88">
        <v>0</v>
      </c>
      <c r="EQ11" s="88">
        <v>0</v>
      </c>
      <c r="ER11" s="88">
        <v>0</v>
      </c>
      <c r="ES11" s="88">
        <v>0</v>
      </c>
      <c r="ET11" s="88">
        <v>0</v>
      </c>
      <c r="EU11" s="88">
        <v>0</v>
      </c>
      <c r="EV11" s="88">
        <v>0</v>
      </c>
      <c r="EW11" s="88">
        <v>0</v>
      </c>
      <c r="EX11" s="88">
        <v>0</v>
      </c>
      <c r="EY11" s="88">
        <v>0</v>
      </c>
      <c r="EZ11" s="88">
        <v>0</v>
      </c>
      <c r="FA11" s="88">
        <v>0</v>
      </c>
      <c r="FB11" s="88">
        <v>0</v>
      </c>
      <c r="FC11" s="88">
        <v>0</v>
      </c>
      <c r="FD11" s="88">
        <v>0</v>
      </c>
      <c r="FE11" s="88">
        <v>0</v>
      </c>
      <c r="FF11" s="88">
        <v>0</v>
      </c>
      <c r="FG11" s="88">
        <v>0</v>
      </c>
      <c r="FH11" s="88">
        <v>0</v>
      </c>
      <c r="FI11" s="88">
        <v>0</v>
      </c>
      <c r="FJ11" s="88">
        <v>0</v>
      </c>
      <c r="FK11" s="88">
        <v>0</v>
      </c>
      <c r="FL11" s="88">
        <v>0</v>
      </c>
      <c r="FM11" s="88">
        <v>0</v>
      </c>
      <c r="FN11" s="88">
        <v>0</v>
      </c>
      <c r="FO11" s="88">
        <v>0</v>
      </c>
      <c r="FP11" s="88">
        <v>0</v>
      </c>
      <c r="FQ11" s="88">
        <v>0</v>
      </c>
      <c r="FR11" s="88">
        <v>0</v>
      </c>
      <c r="FS11" s="88">
        <v>0</v>
      </c>
      <c r="FT11" s="88">
        <v>0</v>
      </c>
      <c r="FU11" s="88">
        <v>0</v>
      </c>
      <c r="FV11" s="88">
        <v>0</v>
      </c>
      <c r="FW11" s="88">
        <v>0</v>
      </c>
      <c r="FX11" s="88">
        <v>0</v>
      </c>
      <c r="FY11" s="88">
        <v>0</v>
      </c>
      <c r="FZ11" s="88"/>
      <c r="GA11" s="88"/>
      <c r="GB11" s="88"/>
      <c r="GC11" s="88"/>
      <c r="GD11" s="88"/>
      <c r="GE11" s="88"/>
      <c r="GF11" s="88"/>
      <c r="GG11" s="88"/>
      <c r="GH11" s="88"/>
      <c r="GI11" s="88"/>
      <c r="GJ11" s="88"/>
      <c r="GK11" s="88"/>
      <c r="GL11" s="88">
        <v>0</v>
      </c>
      <c r="GM11" s="88">
        <v>0</v>
      </c>
      <c r="GN11" s="88">
        <v>0</v>
      </c>
      <c r="GO11" s="88">
        <v>0</v>
      </c>
      <c r="GP11" s="88">
        <v>0</v>
      </c>
      <c r="GQ11" s="88">
        <v>0</v>
      </c>
      <c r="GR11" s="88">
        <v>0</v>
      </c>
      <c r="GS11" s="320">
        <v>0</v>
      </c>
      <c r="GT11" s="320">
        <v>0</v>
      </c>
      <c r="GU11" s="88">
        <v>0</v>
      </c>
      <c r="GV11" s="320">
        <v>0</v>
      </c>
      <c r="GW11" s="320">
        <v>0</v>
      </c>
      <c r="GX11" s="320"/>
      <c r="GY11" s="320"/>
      <c r="GZ11" s="320"/>
      <c r="HA11" s="320"/>
      <c r="HB11" s="320"/>
      <c r="HC11" s="320">
        <v>0</v>
      </c>
      <c r="HD11" s="320"/>
      <c r="HE11" s="320"/>
      <c r="HF11" s="320"/>
      <c r="HG11" s="320"/>
      <c r="HH11" s="320"/>
      <c r="HI11" s="320"/>
      <c r="HJ11" s="320"/>
      <c r="HK11" s="320"/>
      <c r="HL11" s="320"/>
      <c r="HM11" s="320"/>
      <c r="HN11" s="320"/>
      <c r="HO11" s="320"/>
      <c r="HP11" s="320">
        <v>0</v>
      </c>
      <c r="HQ11" s="320">
        <v>0</v>
      </c>
      <c r="HR11" s="320">
        <v>0</v>
      </c>
      <c r="HS11" s="320"/>
      <c r="HT11" s="320">
        <v>0</v>
      </c>
      <c r="HU11" s="320">
        <v>0</v>
      </c>
      <c r="HV11" s="320">
        <v>0</v>
      </c>
      <c r="HW11" s="320">
        <v>0</v>
      </c>
      <c r="HX11" s="320">
        <v>0</v>
      </c>
      <c r="HY11" s="320">
        <v>0</v>
      </c>
      <c r="HZ11" s="320">
        <v>0</v>
      </c>
      <c r="IA11" s="320"/>
      <c r="IB11" s="320">
        <v>0</v>
      </c>
      <c r="IC11" s="320"/>
      <c r="ID11" s="320"/>
      <c r="IE11" s="320"/>
      <c r="IF11" s="320"/>
      <c r="IG11" s="320"/>
      <c r="IH11" s="320"/>
      <c r="II11" s="320"/>
      <c r="IJ11" s="320"/>
      <c r="IK11" s="320">
        <v>0</v>
      </c>
      <c r="IL11" s="320">
        <v>0</v>
      </c>
      <c r="IM11" s="320">
        <v>0</v>
      </c>
      <c r="IN11" s="320">
        <v>0</v>
      </c>
      <c r="IO11" s="170">
        <v>0</v>
      </c>
      <c r="IP11" s="170">
        <v>0</v>
      </c>
      <c r="IQ11" s="170"/>
      <c r="IR11" s="170"/>
      <c r="IS11" s="170"/>
      <c r="IT11" s="170">
        <v>0</v>
      </c>
      <c r="IU11" s="170"/>
      <c r="IV11" s="170">
        <v>0</v>
      </c>
      <c r="IW11" s="320">
        <v>0</v>
      </c>
      <c r="IX11" s="320">
        <v>0</v>
      </c>
      <c r="IY11" s="320">
        <f>'WP 2-1-1 Plant Additions'!E11</f>
        <v>0</v>
      </c>
      <c r="IZ11" s="320">
        <f>'WP 2-1-1 Plant Additions'!F11</f>
        <v>0</v>
      </c>
      <c r="JA11" s="320">
        <f>'WP 2-1-1 Plant Additions'!G11</f>
        <v>0</v>
      </c>
      <c r="JB11" s="320">
        <f>'WP 2-1-1 Plant Additions'!H11</f>
        <v>0</v>
      </c>
      <c r="JC11" s="320">
        <f>'WP 2-1-1 Plant Additions'!I11</f>
        <v>0</v>
      </c>
      <c r="JD11" s="320">
        <f>'WP 2-1-1 Plant Additions'!J11</f>
        <v>0</v>
      </c>
      <c r="JE11" s="320">
        <f>'WP 2-1-1 Plant Additions'!K11</f>
        <v>0</v>
      </c>
      <c r="JF11" s="320">
        <f>'WP 2-1-1 Plant Additions'!L11</f>
        <v>0</v>
      </c>
      <c r="JG11" s="320">
        <f>'WP 2-1-1 Plant Additions'!M11</f>
        <v>0</v>
      </c>
      <c r="JH11" s="320">
        <f>'WP 2-1-1 Plant Additions'!N11</f>
        <v>0</v>
      </c>
      <c r="JI11" s="320">
        <f>'WP 2-1-1 Plant Additions'!O11</f>
        <v>0</v>
      </c>
      <c r="JJ11" s="320">
        <f>'WP 2-1-1 Plant Additions'!P11</f>
        <v>0</v>
      </c>
      <c r="JK11" s="320">
        <f>'WP 2-1-1 Plant Additions'!Q11</f>
        <v>0</v>
      </c>
      <c r="JL11" s="320">
        <f>'WP 2-1-1 Plant Additions'!R11</f>
        <v>0</v>
      </c>
      <c r="JM11" s="320">
        <f>'WP 2-1-1 Plant Additions'!S11</f>
        <v>0</v>
      </c>
      <c r="JN11" s="320">
        <f>'WP 2-1-1 Plant Additions'!T11</f>
        <v>0</v>
      </c>
      <c r="JO11" s="320">
        <f>'WP 2-1-1 Plant Additions'!U11</f>
        <v>0</v>
      </c>
      <c r="JP11" s="320">
        <f>'WP 2-1-1 Plant Additions'!V11</f>
        <v>0</v>
      </c>
      <c r="JQ11" s="320">
        <f>'WP 2-1-1 Plant Additions'!W11</f>
        <v>0</v>
      </c>
      <c r="JR11" s="160">
        <f t="shared" si="195"/>
        <v>0</v>
      </c>
      <c r="JS11" s="160">
        <f t="shared" si="196"/>
        <v>0</v>
      </c>
      <c r="JT11" s="92"/>
      <c r="JU11" s="88">
        <v>0</v>
      </c>
      <c r="JV11" s="88">
        <v>0</v>
      </c>
      <c r="JW11" s="88">
        <v>0</v>
      </c>
      <c r="JX11" s="88">
        <v>0</v>
      </c>
      <c r="JY11" s="88">
        <v>0</v>
      </c>
      <c r="JZ11" s="88">
        <v>0</v>
      </c>
      <c r="KA11" s="88">
        <v>0</v>
      </c>
      <c r="KB11" s="88">
        <v>0</v>
      </c>
      <c r="KC11" s="88">
        <v>0</v>
      </c>
      <c r="KD11" s="88">
        <v>0</v>
      </c>
      <c r="KE11" s="88">
        <v>0</v>
      </c>
      <c r="KF11" s="88">
        <v>0</v>
      </c>
      <c r="KG11" s="88">
        <v>0</v>
      </c>
      <c r="KH11" s="88">
        <v>0</v>
      </c>
      <c r="KI11" s="88">
        <v>0</v>
      </c>
      <c r="KJ11" s="88">
        <v>0</v>
      </c>
      <c r="KK11" s="88">
        <v>0</v>
      </c>
      <c r="KL11" s="88">
        <v>0</v>
      </c>
      <c r="KM11" s="88">
        <v>0</v>
      </c>
      <c r="KN11" s="88">
        <v>0</v>
      </c>
      <c r="KO11" s="88">
        <v>0</v>
      </c>
      <c r="KP11" s="88">
        <v>0</v>
      </c>
      <c r="KQ11" s="88">
        <v>0</v>
      </c>
      <c r="KR11" s="88">
        <v>0</v>
      </c>
      <c r="KS11" s="88">
        <v>0</v>
      </c>
      <c r="KT11" s="88">
        <v>0</v>
      </c>
      <c r="KU11" s="88">
        <v>0</v>
      </c>
      <c r="KV11" s="88">
        <v>0</v>
      </c>
      <c r="KW11" s="88">
        <v>0</v>
      </c>
      <c r="KX11" s="88">
        <v>0</v>
      </c>
      <c r="KY11" s="88">
        <v>0</v>
      </c>
      <c r="KZ11" s="88">
        <v>0</v>
      </c>
      <c r="LA11" s="88">
        <v>0</v>
      </c>
      <c r="LB11" s="88">
        <v>0</v>
      </c>
      <c r="LC11" s="88">
        <v>0</v>
      </c>
      <c r="LD11" s="88">
        <v>0</v>
      </c>
      <c r="LE11" s="88">
        <v>0</v>
      </c>
      <c r="LF11" s="88">
        <v>0</v>
      </c>
      <c r="LG11" s="88">
        <v>0</v>
      </c>
      <c r="LH11" s="88">
        <v>0</v>
      </c>
      <c r="LI11" s="88">
        <v>0</v>
      </c>
      <c r="LJ11" s="88">
        <v>0</v>
      </c>
      <c r="LK11" s="88"/>
      <c r="LL11" s="88"/>
      <c r="LM11" s="88"/>
      <c r="LN11" s="88"/>
      <c r="LO11" s="88">
        <v>-155687.63</v>
      </c>
      <c r="LP11" s="88"/>
      <c r="LQ11" s="88"/>
      <c r="LR11" s="88"/>
      <c r="LS11" s="88"/>
      <c r="LT11" s="88">
        <v>0</v>
      </c>
      <c r="LU11" s="88">
        <v>0</v>
      </c>
      <c r="LV11" s="88">
        <v>0</v>
      </c>
      <c r="LW11" s="88">
        <v>0</v>
      </c>
      <c r="LX11" s="88">
        <v>0</v>
      </c>
      <c r="LY11" s="88">
        <v>0</v>
      </c>
      <c r="LZ11" s="88">
        <v>0</v>
      </c>
      <c r="MA11" s="88">
        <v>0</v>
      </c>
      <c r="MB11" s="88">
        <v>0</v>
      </c>
      <c r="MC11" s="88">
        <v>0</v>
      </c>
      <c r="MD11" s="88">
        <v>0</v>
      </c>
      <c r="ME11" s="88">
        <v>0</v>
      </c>
      <c r="MF11" s="88"/>
      <c r="MG11" s="88"/>
      <c r="MH11" s="88"/>
      <c r="MI11" s="88">
        <v>0</v>
      </c>
      <c r="MJ11" s="88"/>
      <c r="MK11" s="88">
        <v>0</v>
      </c>
      <c r="ML11" s="88"/>
      <c r="MM11" s="88"/>
      <c r="MN11" s="88"/>
      <c r="MO11" s="88"/>
      <c r="MP11" s="88"/>
      <c r="MQ11" s="88"/>
      <c r="MR11" s="88"/>
      <c r="MS11" s="88"/>
      <c r="MT11" s="88"/>
      <c r="MU11" s="88"/>
      <c r="MV11" s="88"/>
      <c r="MW11" s="88"/>
      <c r="MX11" s="88">
        <f>+'WP 2-2-1 Accum Res'!MX11</f>
        <v>0</v>
      </c>
      <c r="MY11" s="88">
        <f>+'WP 2-2-1 Accum Res'!MY11</f>
        <v>0</v>
      </c>
      <c r="MZ11" s="88">
        <f>+'WP 2-2-1 Accum Res'!MZ11</f>
        <v>0</v>
      </c>
      <c r="NA11" s="88">
        <f>+'WP 2-2-1 Accum Res'!NA11</f>
        <v>0</v>
      </c>
      <c r="NB11" s="88">
        <f>+'WP 2-2-1 Accum Res'!NB11</f>
        <v>0</v>
      </c>
      <c r="NC11" s="88">
        <f>+'WP 2-2-1 Accum Res'!NC11</f>
        <v>0</v>
      </c>
      <c r="ND11" s="88">
        <f>+'WP 2-2-1 Accum Res'!ND11</f>
        <v>0</v>
      </c>
      <c r="NE11" s="88">
        <f>+'WP 2-2-1 Accum Res'!NE11</f>
        <v>0</v>
      </c>
      <c r="NF11" s="88">
        <f>+'WP 2-2-1 Accum Res'!NF11</f>
        <v>0</v>
      </c>
      <c r="NG11" s="88">
        <f ca="1">+'WP 2-2-1 Accum Res'!NG11</f>
        <v>0</v>
      </c>
      <c r="NH11" s="88">
        <f>+'WP 2-2-1 Accum Res'!NH11</f>
        <v>0</v>
      </c>
      <c r="NI11" s="88">
        <f>+'WP 2-2-1 Accum Res'!NI11</f>
        <v>0</v>
      </c>
      <c r="NJ11" s="88">
        <f>+'WP 2-2-1 Accum Res'!NJ11</f>
        <v>0</v>
      </c>
      <c r="NK11" s="88">
        <v>0</v>
      </c>
      <c r="NL11" s="88">
        <v>0</v>
      </c>
      <c r="NM11" s="88">
        <v>0</v>
      </c>
      <c r="NN11" s="88">
        <v>0</v>
      </c>
      <c r="NO11" s="88">
        <v>0</v>
      </c>
      <c r="NP11" s="88">
        <v>0</v>
      </c>
      <c r="NQ11" s="88">
        <v>0</v>
      </c>
      <c r="NR11" s="88">
        <v>0</v>
      </c>
      <c r="NS11" s="88">
        <v>0</v>
      </c>
      <c r="NT11" s="88">
        <v>0</v>
      </c>
      <c r="NU11" s="88">
        <v>0</v>
      </c>
      <c r="NV11" s="88">
        <v>0</v>
      </c>
      <c r="NW11" s="88">
        <v>0</v>
      </c>
      <c r="NX11" s="88">
        <v>0</v>
      </c>
      <c r="NY11" s="88"/>
      <c r="NZ11" s="88"/>
      <c r="OA11" s="88"/>
      <c r="OB11" s="88"/>
      <c r="OC11" s="88"/>
      <c r="OD11" s="88"/>
      <c r="OE11" s="88">
        <v>0</v>
      </c>
      <c r="OF11" s="88">
        <v>0</v>
      </c>
      <c r="OG11" s="88">
        <f t="shared" si="197"/>
        <v>0</v>
      </c>
      <c r="OH11" s="88">
        <f t="shared" si="198"/>
        <v>0</v>
      </c>
      <c r="OI11" s="88">
        <f t="shared" si="199"/>
        <v>0</v>
      </c>
      <c r="OJ11" s="88">
        <f t="shared" si="200"/>
        <v>0</v>
      </c>
      <c r="OK11" s="88">
        <f t="shared" si="201"/>
        <v>0</v>
      </c>
      <c r="OL11" s="88">
        <f t="shared" si="202"/>
        <v>0</v>
      </c>
      <c r="OM11" s="88">
        <f t="shared" si="203"/>
        <v>0</v>
      </c>
      <c r="ON11" s="88">
        <f t="shared" si="204"/>
        <v>0</v>
      </c>
      <c r="OO11" s="88">
        <f t="shared" si="205"/>
        <v>0</v>
      </c>
      <c r="OP11" s="88">
        <f t="shared" si="206"/>
        <v>0</v>
      </c>
      <c r="OQ11" s="88">
        <f t="shared" si="207"/>
        <v>0</v>
      </c>
      <c r="OR11" s="88">
        <f t="shared" si="208"/>
        <v>0</v>
      </c>
      <c r="OS11" s="88">
        <f t="shared" si="209"/>
        <v>0</v>
      </c>
      <c r="OT11" s="88">
        <f t="shared" si="210"/>
        <v>0</v>
      </c>
      <c r="OU11" s="88">
        <f t="shared" si="211"/>
        <v>0</v>
      </c>
      <c r="OV11" s="88">
        <f t="shared" si="212"/>
        <v>0</v>
      </c>
      <c r="OW11" s="88">
        <f t="shared" si="213"/>
        <v>0</v>
      </c>
      <c r="OX11" s="88">
        <f t="shared" si="214"/>
        <v>0</v>
      </c>
      <c r="OY11" s="88">
        <f t="shared" si="215"/>
        <v>0</v>
      </c>
      <c r="OZ11" s="160">
        <f t="shared" si="221"/>
        <v>0</v>
      </c>
      <c r="PA11" s="160">
        <f t="shared" si="216"/>
        <v>0</v>
      </c>
      <c r="PB11" s="92"/>
      <c r="PC11" s="88">
        <v>0</v>
      </c>
      <c r="PD11" s="88">
        <v>0</v>
      </c>
      <c r="PE11" s="88">
        <v>0</v>
      </c>
      <c r="PF11" s="88">
        <v>0</v>
      </c>
      <c r="PG11" s="88">
        <v>0</v>
      </c>
      <c r="PH11" s="88">
        <v>0</v>
      </c>
      <c r="PI11" s="88">
        <v>0</v>
      </c>
      <c r="PJ11" s="88">
        <v>0</v>
      </c>
      <c r="PK11" s="88">
        <v>0</v>
      </c>
      <c r="PL11" s="88">
        <v>0</v>
      </c>
      <c r="PM11" s="88">
        <v>0</v>
      </c>
      <c r="PN11" s="88">
        <v>0</v>
      </c>
      <c r="PO11" s="88">
        <v>0</v>
      </c>
      <c r="PP11" s="88">
        <v>0</v>
      </c>
      <c r="PQ11" s="88">
        <v>0</v>
      </c>
      <c r="PR11" s="88">
        <v>0</v>
      </c>
      <c r="PS11" s="88">
        <v>0</v>
      </c>
      <c r="PT11" s="88">
        <v>0</v>
      </c>
      <c r="PU11" s="88">
        <v>0</v>
      </c>
      <c r="PV11" s="88">
        <v>0</v>
      </c>
      <c r="PW11" s="88">
        <v>0</v>
      </c>
      <c r="PX11" s="88">
        <v>0</v>
      </c>
      <c r="PY11" s="88">
        <v>0</v>
      </c>
      <c r="PZ11" s="88">
        <v>0</v>
      </c>
      <c r="QA11" s="88">
        <v>0</v>
      </c>
      <c r="QB11" s="88">
        <v>0</v>
      </c>
      <c r="QC11" s="88">
        <v>0</v>
      </c>
      <c r="QD11" s="88">
        <v>0</v>
      </c>
      <c r="QE11" s="88">
        <v>0</v>
      </c>
      <c r="QF11" s="88">
        <v>0</v>
      </c>
      <c r="QG11" s="88">
        <v>0</v>
      </c>
      <c r="QH11" s="88">
        <v>0</v>
      </c>
      <c r="QI11" s="88">
        <v>0</v>
      </c>
      <c r="QJ11" s="88">
        <v>0</v>
      </c>
      <c r="QK11" s="88">
        <v>0</v>
      </c>
      <c r="QL11" s="88">
        <v>0</v>
      </c>
      <c r="QM11" s="88">
        <v>0</v>
      </c>
      <c r="QN11" s="88">
        <v>0</v>
      </c>
      <c r="QO11" s="88">
        <v>0</v>
      </c>
      <c r="QP11" s="88">
        <v>0</v>
      </c>
      <c r="QQ11" s="88">
        <v>0</v>
      </c>
      <c r="QR11" s="88">
        <v>0</v>
      </c>
      <c r="QS11" s="88">
        <v>0</v>
      </c>
      <c r="QT11" s="88">
        <v>0</v>
      </c>
      <c r="QU11" s="88">
        <v>0</v>
      </c>
      <c r="QV11" s="88"/>
      <c r="QW11" s="88">
        <v>-8400.85</v>
      </c>
      <c r="QX11" s="88"/>
      <c r="QY11" s="88"/>
      <c r="QZ11" s="88"/>
      <c r="RA11" s="88"/>
      <c r="RB11" s="88">
        <v>0</v>
      </c>
      <c r="RC11" s="88">
        <v>0</v>
      </c>
      <c r="RD11" s="88">
        <v>0</v>
      </c>
      <c r="RE11" s="88">
        <v>0</v>
      </c>
      <c r="RF11" s="88">
        <v>0</v>
      </c>
      <c r="RG11" s="88">
        <v>0</v>
      </c>
      <c r="RH11" s="88">
        <v>0</v>
      </c>
      <c r="RI11" s="88">
        <v>0</v>
      </c>
      <c r="RJ11" s="88">
        <v>0</v>
      </c>
      <c r="RK11" s="88">
        <v>0</v>
      </c>
      <c r="RL11" s="88">
        <v>0</v>
      </c>
      <c r="RM11" s="88">
        <v>0</v>
      </c>
      <c r="RN11" s="88"/>
      <c r="RO11" s="88"/>
      <c r="RP11" s="88"/>
      <c r="RQ11" s="88">
        <v>0</v>
      </c>
      <c r="RR11" s="88">
        <v>0</v>
      </c>
      <c r="RS11" s="88">
        <v>0</v>
      </c>
      <c r="RT11" s="88"/>
      <c r="RU11" s="88"/>
      <c r="RV11" s="88"/>
      <c r="RW11" s="88"/>
      <c r="RX11" s="88"/>
      <c r="RY11" s="88"/>
      <c r="RZ11" s="88"/>
      <c r="SA11" s="88"/>
      <c r="SB11" s="88"/>
      <c r="SC11" s="88"/>
      <c r="SD11" s="88"/>
      <c r="SE11" s="88"/>
      <c r="SF11" s="88">
        <v>0</v>
      </c>
      <c r="SG11" s="88"/>
      <c r="SH11" s="88"/>
      <c r="SI11" s="88"/>
      <c r="SJ11" s="88"/>
      <c r="SK11" s="88"/>
      <c r="SL11" s="88"/>
      <c r="SM11" s="88"/>
      <c r="SN11" s="88"/>
      <c r="SO11" s="88"/>
      <c r="SP11" s="88"/>
      <c r="SQ11" s="88"/>
      <c r="SR11" s="88"/>
      <c r="SS11" s="88"/>
      <c r="ST11" s="88"/>
      <c r="SU11" s="88"/>
      <c r="SV11" s="88"/>
      <c r="SW11" s="88"/>
      <c r="SX11" s="88"/>
      <c r="SY11" s="88"/>
      <c r="SZ11" s="88"/>
      <c r="TA11" s="88"/>
      <c r="TB11" s="88"/>
      <c r="TC11" s="88"/>
      <c r="TD11" s="88"/>
      <c r="TE11" s="88"/>
      <c r="TF11" s="88"/>
      <c r="TG11" s="88"/>
      <c r="TH11" s="88"/>
      <c r="TI11" s="88"/>
      <c r="TJ11" s="88"/>
      <c r="TK11" s="88"/>
      <c r="TL11" s="88"/>
      <c r="TM11" s="88"/>
      <c r="TN11" s="88">
        <v>0</v>
      </c>
      <c r="TO11" s="88"/>
      <c r="TP11" s="88"/>
      <c r="TQ11" s="88"/>
      <c r="TR11" s="88"/>
      <c r="TS11" s="88"/>
      <c r="TT11" s="88"/>
      <c r="TU11" s="88"/>
      <c r="TV11" s="88"/>
      <c r="TW11" s="88"/>
      <c r="TX11" s="88"/>
      <c r="TY11" s="88"/>
      <c r="TZ11" s="88"/>
      <c r="UA11" s="88"/>
      <c r="UB11" s="88"/>
      <c r="UC11" s="88"/>
      <c r="UD11" s="88"/>
      <c r="UE11" s="88"/>
      <c r="UF11" s="88"/>
      <c r="UG11" s="88"/>
      <c r="UH11" s="160">
        <f t="shared" si="217"/>
        <v>0</v>
      </c>
      <c r="UI11" s="160">
        <f t="shared" si="218"/>
        <v>0</v>
      </c>
      <c r="UK11" s="88">
        <f>'WP 2-1-4 Plant Details'!D11-'WP 2-2-1 Accum Res'!D11</f>
        <v>151143.38</v>
      </c>
      <c r="UL11" s="88">
        <f>'WP 2-1-4 Plant Details'!E11-'WP 2-2-1 Accum Res'!E11</f>
        <v>151071.72</v>
      </c>
      <c r="UM11" s="88">
        <f>'WP 2-1-4 Plant Details'!F11-'WP 2-2-1 Accum Res'!F11</f>
        <v>151000.06</v>
      </c>
      <c r="UN11" s="88">
        <f>'WP 2-1-4 Plant Details'!G11-'WP 2-2-1 Accum Res'!G11</f>
        <v>150928.40000000002</v>
      </c>
      <c r="UO11" s="88">
        <f>'WP 2-1-4 Plant Details'!H11-'WP 2-2-1 Accum Res'!H11</f>
        <v>150856.74000000002</v>
      </c>
      <c r="UP11" s="88">
        <f>'WP 2-1-4 Plant Details'!I11-'WP 2-2-1 Accum Res'!I11</f>
        <v>150785.08000000002</v>
      </c>
      <c r="UQ11" s="88">
        <f>'WP 2-1-4 Plant Details'!J11-'WP 2-2-1 Accum Res'!J11</f>
        <v>150713.42000000001</v>
      </c>
      <c r="UR11" s="88">
        <f>'WP 2-1-4 Plant Details'!K11-'WP 2-2-1 Accum Res'!K11</f>
        <v>150641.76</v>
      </c>
      <c r="US11" s="88">
        <f>'WP 2-1-4 Plant Details'!L11-'WP 2-2-1 Accum Res'!L11</f>
        <v>150570.1</v>
      </c>
      <c r="UT11" s="88">
        <f>'WP 2-1-4 Plant Details'!M11-'WP 2-2-1 Accum Res'!M11</f>
        <v>150498.44</v>
      </c>
      <c r="UU11" s="88">
        <f>'WP 2-1-4 Plant Details'!N11-'WP 2-2-1 Accum Res'!N11</f>
        <v>150426.78000000003</v>
      </c>
      <c r="UV11" s="88">
        <f>'WP 2-1-4 Plant Details'!O11-'WP 2-2-1 Accum Res'!O11</f>
        <v>150355.12000000002</v>
      </c>
      <c r="UW11" s="88">
        <f>'WP 2-1-4 Plant Details'!P11-'WP 2-2-1 Accum Res'!P11</f>
        <v>150283.46000000002</v>
      </c>
      <c r="UX11" s="88">
        <f>'WP 2-1-4 Plant Details'!Q11-'WP 2-2-1 Accum Res'!Q11</f>
        <v>150211.80000000002</v>
      </c>
      <c r="UY11" s="88">
        <f>'WP 2-1-4 Plant Details'!R11-'WP 2-2-1 Accum Res'!R11</f>
        <v>150140.14000000001</v>
      </c>
      <c r="UZ11" s="88">
        <f>'WP 2-1-4 Plant Details'!S11-'WP 2-2-1 Accum Res'!S11</f>
        <v>150068.48000000001</v>
      </c>
      <c r="VA11" s="88">
        <f>'WP 2-1-4 Plant Details'!T11-'WP 2-2-1 Accum Res'!T11</f>
        <v>149996.82</v>
      </c>
      <c r="VB11" s="88">
        <f>'WP 2-1-4 Plant Details'!U11-'WP 2-2-1 Accum Res'!U11</f>
        <v>149925.16</v>
      </c>
      <c r="VC11" s="88">
        <f>'WP 2-1-4 Plant Details'!V11-'WP 2-2-1 Accum Res'!V11</f>
        <v>149853.5</v>
      </c>
      <c r="VD11" s="88">
        <f>'WP 2-1-4 Plant Details'!W11-'WP 2-2-1 Accum Res'!W11</f>
        <v>149781.84000000003</v>
      </c>
      <c r="VE11" s="88">
        <f>'WP 2-1-4 Plant Details'!X11-'WP 2-2-1 Accum Res'!X11</f>
        <v>149710.18000000002</v>
      </c>
      <c r="VF11" s="88">
        <f>'WP 2-1-4 Plant Details'!Y11-'WP 2-2-1 Accum Res'!Y11</f>
        <v>149638.52000000002</v>
      </c>
      <c r="VG11" s="88">
        <f>'WP 2-1-4 Plant Details'!Z11-'WP 2-2-1 Accum Res'!Z11</f>
        <v>149566.86000000002</v>
      </c>
      <c r="VH11" s="88">
        <f>'WP 2-1-4 Plant Details'!AA11-'WP 2-2-1 Accum Res'!AA11</f>
        <v>149495.20000000001</v>
      </c>
      <c r="VI11" s="88">
        <f>'WP 2-1-4 Plant Details'!AB11-'WP 2-2-1 Accum Res'!AB11</f>
        <v>149423.54</v>
      </c>
      <c r="VJ11" s="88">
        <f>'WP 2-1-4 Plant Details'!AC11-'WP 2-2-1 Accum Res'!AC11</f>
        <v>149351.88</v>
      </c>
      <c r="VK11" s="88">
        <f>'WP 2-1-4 Plant Details'!AD11-'WP 2-2-1 Accum Res'!AD11</f>
        <v>149280.22000000003</v>
      </c>
      <c r="VL11" s="88">
        <f>'WP 2-1-4 Plant Details'!AE11-'WP 2-2-1 Accum Res'!AE11</f>
        <v>149208.56000000003</v>
      </c>
      <c r="VM11" s="88">
        <f>'WP 2-1-4 Plant Details'!AF11-'WP 2-2-1 Accum Res'!AF11</f>
        <v>149136.90000000002</v>
      </c>
      <c r="VN11" s="88">
        <f>'WP 2-1-4 Plant Details'!AG11-'WP 2-2-1 Accum Res'!AG11</f>
        <v>149065.24000000002</v>
      </c>
      <c r="VO11" s="88">
        <f>'WP 2-1-4 Plant Details'!AH11-'WP 2-2-1 Accum Res'!AH11</f>
        <v>148993.58000000002</v>
      </c>
      <c r="VP11" s="88">
        <f>'WP 2-1-4 Plant Details'!AI11-'WP 2-2-1 Accum Res'!AI11</f>
        <v>148921.92000000001</v>
      </c>
      <c r="VQ11" s="88">
        <f>'WP 2-1-4 Plant Details'!AJ11-'WP 2-2-1 Accum Res'!AJ11</f>
        <v>148850.26</v>
      </c>
      <c r="VR11" s="88">
        <f>'WP 2-1-4 Plant Details'!AK11-'WP 2-2-1 Accum Res'!AK11</f>
        <v>148778.6</v>
      </c>
      <c r="VS11" s="88">
        <f>'WP 2-1-4 Plant Details'!AL11-'WP 2-2-1 Accum Res'!AL11</f>
        <v>148706.94</v>
      </c>
      <c r="VT11" s="88">
        <f>'WP 2-1-4 Plant Details'!AM11-'WP 2-2-1 Accum Res'!AM11</f>
        <v>148635.28000000003</v>
      </c>
      <c r="VU11" s="88">
        <f>'WP 2-1-4 Plant Details'!AN11-'WP 2-2-1 Accum Res'!AN11</f>
        <v>148563.62000000002</v>
      </c>
      <c r="VV11" s="88">
        <f>'WP 2-1-4 Plant Details'!AO11-'WP 2-2-1 Accum Res'!AO11</f>
        <v>148491.96000000002</v>
      </c>
      <c r="VW11" s="88">
        <f>'WP 2-1-4 Plant Details'!AP11-'WP 2-2-1 Accum Res'!AP11</f>
        <v>148420.30000000002</v>
      </c>
      <c r="VX11" s="88">
        <f>'WP 2-1-4 Plant Details'!AQ11-'WP 2-2-1 Accum Res'!AQ11</f>
        <v>148348.64000000001</v>
      </c>
      <c r="VY11" s="88">
        <f>'WP 2-1-4 Plant Details'!AR11-'WP 2-2-1 Accum Res'!AR11</f>
        <v>148276.98000000001</v>
      </c>
      <c r="VZ11" s="88">
        <f>'WP 2-1-4 Plant Details'!AS11-'WP 2-2-1 Accum Res'!AS11</f>
        <v>148205.32</v>
      </c>
      <c r="WA11" s="88">
        <f>'WP 2-1-4 Plant Details'!AT11-'WP 2-2-1 Accum Res'!AT11</f>
        <v>148133.66000000003</v>
      </c>
      <c r="WB11" s="88">
        <f>'WP 2-1-4 Plant Details'!AU11-'WP 2-2-1 Accum Res'!AU11</f>
        <v>148062.00000000003</v>
      </c>
      <c r="WC11" s="88">
        <f>'WP 2-1-4 Plant Details'!AV11-'WP 2-2-1 Accum Res'!AV11</f>
        <v>147990.34000000003</v>
      </c>
      <c r="WD11" s="88">
        <f>'WP 2-1-4 Plant Details'!AW11-'WP 2-2-1 Accum Res'!AW11</f>
        <v>147918.68000000002</v>
      </c>
      <c r="WE11" s="88">
        <f>'WP 2-1-4 Plant Details'!AX11-'WP 2-2-1 Accum Res'!AX11</f>
        <v>147847.02000000002</v>
      </c>
      <c r="WF11" s="88">
        <f>'WP 2-1-4 Plant Details'!AY11-'WP 2-2-1 Accum Res'!AY11</f>
        <v>139776.98000000001</v>
      </c>
      <c r="WG11" s="88">
        <f>'WP 2-1-4 Plant Details'!AZ11-'WP 2-2-1 Accum Res'!AZ11</f>
        <v>139776.98000000001</v>
      </c>
      <c r="WH11" s="88">
        <f>'WP 2-1-4 Plant Details'!BA11-'WP 2-2-1 Accum Res'!BA11</f>
        <v>139776.98000000001</v>
      </c>
      <c r="WI11" s="88">
        <f>'WP 2-1-4 Plant Details'!BB11-'WP 2-2-1 Accum Res'!BB11</f>
        <v>139776.98000000001</v>
      </c>
      <c r="WJ11" s="88">
        <f>'WP 2-1-4 Plant Details'!BC11-'WP 2-2-1 Accum Res'!BC11</f>
        <v>139776.98000000001</v>
      </c>
      <c r="WK11" s="88">
        <f>'WP 2-1-4 Plant Details'!BD11-'WP 2-2-1 Accum Res'!BD11</f>
        <v>56596.090000000011</v>
      </c>
      <c r="WL11" s="88">
        <f>'WP 2-1-4 Plant Details'!BE11-'WP 2-2-1 Accum Res'!BE11</f>
        <v>56596.090000000011</v>
      </c>
      <c r="WM11" s="88">
        <f>'WP 2-1-4 Plant Details'!BF11-'WP 2-2-1 Accum Res'!BF11</f>
        <v>56596.090000000011</v>
      </c>
      <c r="WN11" s="88">
        <f>'WP 2-1-4 Plant Details'!BG11-'WP 2-2-1 Accum Res'!BG11</f>
        <v>56596.090000000011</v>
      </c>
      <c r="WO11" s="88">
        <f>'WP 2-1-4 Plant Details'!BH11-'WP 2-2-1 Accum Res'!BH11</f>
        <v>56596.090000000011</v>
      </c>
      <c r="WP11" s="88">
        <f>'WP 2-1-4 Plant Details'!BI11-'WP 2-2-1 Accum Res'!BI11</f>
        <v>56596.090000000011</v>
      </c>
      <c r="WQ11" s="88">
        <f>'WP 2-1-4 Plant Details'!BJ11-'WP 2-2-1 Accum Res'!BJ11</f>
        <v>56596.090000000011</v>
      </c>
      <c r="WR11" s="88">
        <f>'WP 2-1-4 Plant Details'!BK11-'WP 2-2-1 Accum Res'!BK11</f>
        <v>56596.090000000011</v>
      </c>
      <c r="WS11" s="88">
        <f>'WP 2-1-4 Plant Details'!BL11-'WP 2-2-1 Accum Res'!BL11</f>
        <v>56596.090000000011</v>
      </c>
      <c r="WT11" s="88">
        <f>'WP 2-1-4 Plant Details'!BM11-'WP 2-2-1 Accum Res'!BM11</f>
        <v>56596.090000000011</v>
      </c>
      <c r="WU11" s="88">
        <f>'WP 2-1-4 Plant Details'!BN11-'WP 2-2-1 Accum Res'!BN11</f>
        <v>56596.090000000011</v>
      </c>
      <c r="WV11" s="88">
        <f>'WP 2-1-4 Plant Details'!BO11-'WP 2-2-1 Accum Res'!BO11</f>
        <v>56596.090000000011</v>
      </c>
      <c r="WW11" s="88">
        <f>'WP 2-1-4 Plant Details'!BP11-'WP 2-2-1 Accum Res'!BP11</f>
        <v>56596.090000000011</v>
      </c>
      <c r="WX11" s="88">
        <f>'WP 2-1-4 Plant Details'!BQ11-'WP 2-2-1 Accum Res'!BQ11</f>
        <v>56596.090000000011</v>
      </c>
      <c r="WY11" s="88">
        <f>'WP 2-1-4 Plant Details'!BR11-'WP 2-2-1 Accum Res'!BR11</f>
        <v>56596.090000000011</v>
      </c>
      <c r="WZ11" s="88">
        <f>'WP 2-1-4 Plant Details'!BS11-'WP 2-2-1 Accum Res'!BS11</f>
        <v>56596.090000000011</v>
      </c>
      <c r="XA11" s="88">
        <f>'WP 2-1-4 Plant Details'!BT11-'WP 2-2-1 Accum Res'!BT11</f>
        <v>0</v>
      </c>
      <c r="XB11" s="88">
        <f>'WP 2-1-4 Plant Details'!BU11-'WP 2-2-1 Accum Res'!BU11</f>
        <v>0</v>
      </c>
      <c r="XC11" s="88">
        <f>'WP 2-1-4 Plant Details'!BV11-'WP 2-2-1 Accum Res'!BV11</f>
        <v>0</v>
      </c>
      <c r="XD11" s="88">
        <f>'WP 2-1-4 Plant Details'!BW11-'WP 2-2-1 Accum Res'!BW11</f>
        <v>0</v>
      </c>
      <c r="XE11" s="88">
        <f>'WP 2-1-4 Plant Details'!BX11-'WP 2-2-1 Accum Res'!BX11</f>
        <v>0</v>
      </c>
      <c r="XF11" s="88">
        <f>'WP 2-1-4 Plant Details'!BY11-'WP 2-2-1 Accum Res'!BY11</f>
        <v>0</v>
      </c>
      <c r="XG11" s="88">
        <f>'WP 2-1-4 Plant Details'!BZ11-'WP 2-2-1 Accum Res'!BZ11</f>
        <v>0</v>
      </c>
      <c r="XH11" s="88">
        <f>'WP 2-1-4 Plant Details'!CA11-'WP 2-2-1 Accum Res'!CA11</f>
        <v>0</v>
      </c>
      <c r="XI11" s="88">
        <f>'WP 2-1-4 Plant Details'!CB11-'WP 2-2-1 Accum Res'!CB11</f>
        <v>0</v>
      </c>
      <c r="XJ11" s="88">
        <f>'WP 2-1-4 Plant Details'!CC11-'WP 2-2-1 Accum Res'!CC11</f>
        <v>0</v>
      </c>
      <c r="XK11" s="88">
        <f>'WP 2-1-4 Plant Details'!CD11-'WP 2-2-1 Accum Res'!CD11</f>
        <v>0</v>
      </c>
      <c r="XL11" s="88">
        <f>'WP 2-1-4 Plant Details'!CE11-'WP 2-2-1 Accum Res'!CE11</f>
        <v>0</v>
      </c>
      <c r="XM11" s="88">
        <f>'WP 2-1-4 Plant Details'!CF11-'WP 2-2-1 Accum Res'!CF11</f>
        <v>0</v>
      </c>
      <c r="XN11" s="88">
        <f>'WP 2-1-4 Plant Details'!CG11-'WP 2-2-1 Accum Res'!CG11</f>
        <v>0</v>
      </c>
      <c r="XO11" s="88">
        <f>'WP 2-1-4 Plant Details'!CH11-'WP 2-2-1 Accum Res'!CH11</f>
        <v>0</v>
      </c>
      <c r="XP11" s="88">
        <f>'WP 2-1-4 Plant Details'!CI11-'WP 2-2-1 Accum Res'!CI11</f>
        <v>0</v>
      </c>
      <c r="XQ11" s="88">
        <f>'WP 2-1-4 Plant Details'!CJ11-'WP 2-2-1 Accum Res'!CJ11</f>
        <v>0</v>
      </c>
      <c r="XR11" s="88">
        <f>'WP 2-1-4 Plant Details'!CK11-'WP 2-2-1 Accum Res'!CK11</f>
        <v>0</v>
      </c>
      <c r="XS11" s="88">
        <f>'WP 2-1-4 Plant Details'!CL11-'WP 2-2-1 Accum Res'!CL11</f>
        <v>0</v>
      </c>
      <c r="XT11" s="88">
        <f>'WP 2-1-4 Plant Details'!CM11-'WP 2-2-1 Accum Res'!CM11</f>
        <v>0</v>
      </c>
      <c r="XU11" s="88">
        <f>'WP 2-1-4 Plant Details'!CN11-'WP 2-2-1 Accum Res'!CN11</f>
        <v>0</v>
      </c>
      <c r="XV11" s="88">
        <f>'WP 2-1-4 Plant Details'!CO11-'WP 2-2-1 Accum Res'!CO11</f>
        <v>0</v>
      </c>
      <c r="XW11" s="88">
        <f>'WP 2-1-4 Plant Details'!CP11-'WP 2-2-1 Accum Res'!CP11</f>
        <v>0</v>
      </c>
      <c r="XX11" s="88">
        <f ca="1">'WP 2-1-4 Plant Details'!CQ11-'WP 2-2-1 Accum Res'!CQ11</f>
        <v>0</v>
      </c>
      <c r="XY11" s="88">
        <f ca="1">'WP 2-1-4 Plant Details'!CR11-'WP 2-2-1 Accum Res'!CR11</f>
        <v>0</v>
      </c>
      <c r="XZ11" s="88">
        <f ca="1">'WP 2-1-4 Plant Details'!CS11-'WP 2-2-1 Accum Res'!CS11</f>
        <v>0</v>
      </c>
      <c r="YA11" s="88">
        <f ca="1">'WP 2-1-4 Plant Details'!CT11-'WP 2-2-1 Accum Res'!CT11</f>
        <v>0</v>
      </c>
      <c r="YB11" s="88">
        <f ca="1">'WP 2-1-4 Plant Details'!CU11-'WP 2-2-1 Accum Res'!CU11</f>
        <v>0</v>
      </c>
      <c r="YC11" s="88">
        <f ca="1">'WP 2-1-4 Plant Details'!CV11-'WP 2-2-1 Accum Res'!CV11</f>
        <v>0</v>
      </c>
      <c r="YD11" s="88">
        <f ca="1">'WP 2-1-4 Plant Details'!CW11-'WP 2-2-1 Accum Res'!CW11</f>
        <v>0</v>
      </c>
      <c r="YE11" s="88">
        <f ca="1">'WP 2-1-4 Plant Details'!CX11-'WP 2-2-1 Accum Res'!CX11</f>
        <v>0</v>
      </c>
      <c r="YF11" s="88">
        <f ca="1">'WP 2-1-4 Plant Details'!CY11-'WP 2-2-1 Accum Res'!CY11</f>
        <v>0</v>
      </c>
      <c r="YG11" s="88">
        <f ca="1">'WP 2-1-4 Plant Details'!CZ11-'WP 2-2-1 Accum Res'!CZ11</f>
        <v>0</v>
      </c>
      <c r="YH11" s="88">
        <f ca="1">'WP 2-1-4 Plant Details'!DA11-'WP 2-2-1 Accum Res'!DA11</f>
        <v>0</v>
      </c>
      <c r="YI11" s="88">
        <f ca="1">'WP 2-1-4 Plant Details'!DB11-'WP 2-2-1 Accum Res'!DB11</f>
        <v>0</v>
      </c>
      <c r="YJ11" s="88">
        <f ca="1">'WP 2-1-4 Plant Details'!DC11-'WP 2-2-1 Accum Res'!DC11</f>
        <v>0</v>
      </c>
      <c r="YK11" s="88">
        <f ca="1">'WP 2-1-4 Plant Details'!DD11-'WP 2-2-1 Accum Res'!DD11</f>
        <v>0</v>
      </c>
      <c r="YL11" s="88">
        <f ca="1">'WP 2-1-4 Plant Details'!DE11-'WP 2-2-1 Accum Res'!DE11</f>
        <v>0</v>
      </c>
      <c r="YM11" s="88">
        <f ca="1">'WP 2-1-4 Plant Details'!DF11-'WP 2-2-1 Accum Res'!DF11</f>
        <v>0</v>
      </c>
      <c r="YN11" s="88">
        <f ca="1">'WP 2-1-4 Plant Details'!DG11-'WP 2-2-1 Accum Res'!DG11</f>
        <v>0</v>
      </c>
      <c r="YO11" s="88">
        <f ca="1">'WP 2-1-4 Plant Details'!DH11-'WP 2-2-1 Accum Res'!DH11</f>
        <v>0</v>
      </c>
      <c r="YP11" s="88">
        <f ca="1">'WP 2-1-4 Plant Details'!DI11-'WP 2-2-1 Accum Res'!DI11</f>
        <v>0</v>
      </c>
      <c r="YQ11" s="88">
        <f ca="1">'WP 2-1-4 Plant Details'!DJ11-'WP 2-2-1 Accum Res'!DJ11</f>
        <v>0</v>
      </c>
      <c r="YR11" s="88">
        <f ca="1">'WP 2-1-4 Plant Details'!DK11-'WP 2-2-1 Accum Res'!DK11</f>
        <v>0</v>
      </c>
      <c r="YS11" s="88">
        <f ca="1">'WP 2-1-4 Plant Details'!DL11-'WP 2-2-1 Accum Res'!DL11</f>
        <v>0</v>
      </c>
      <c r="YT11" s="88">
        <f ca="1">'WP 2-1-4 Plant Details'!DM11-'WP 2-2-1 Accum Res'!DM11</f>
        <v>0</v>
      </c>
      <c r="YU11" s="88">
        <f ca="1">'WP 2-1-4 Plant Details'!DN11-'WP 2-2-1 Accum Res'!DN11</f>
        <v>0</v>
      </c>
      <c r="YV11" s="88">
        <f ca="1">'WP 2-1-4 Plant Details'!DO11-'WP 2-2-1 Accum Res'!DO11</f>
        <v>0</v>
      </c>
      <c r="YW11" s="88">
        <f ca="1">'WP 2-1-4 Plant Details'!DP11-'WP 2-2-1 Accum Res'!DP11</f>
        <v>0</v>
      </c>
      <c r="YX11" s="88">
        <f ca="1">'WP 2-1-4 Plant Details'!DQ11-'WP 2-2-1 Accum Res'!DQ11</f>
        <v>0</v>
      </c>
      <c r="YY11" s="88">
        <f ca="1">'WP 2-1-4 Plant Details'!DR11-'WP 2-2-1 Accum Res'!DR11</f>
        <v>0</v>
      </c>
      <c r="YZ11" s="88">
        <f ca="1">'WP 2-1-4 Plant Details'!DS11-'WP 2-2-1 Accum Res'!DS11</f>
        <v>0</v>
      </c>
      <c r="ZA11" s="88">
        <f ca="1">'WP 2-1-4 Plant Details'!DT11-'WP 2-2-1 Accum Res'!DT11</f>
        <v>0</v>
      </c>
      <c r="ZB11" s="88">
        <f ca="1">'WP 2-1-4 Plant Details'!DU11-'WP 2-2-1 Accum Res'!DU11</f>
        <v>0</v>
      </c>
      <c r="ZC11" s="88">
        <f ca="1">'WP 2-1-4 Plant Details'!DV11-'WP 2-2-1 Accum Res'!DV11</f>
        <v>0</v>
      </c>
      <c r="ZD11" s="88">
        <f ca="1">'WP 2-1-4 Plant Details'!DW11-'WP 2-2-1 Accum Res'!DW11</f>
        <v>0</v>
      </c>
      <c r="ZE11" s="88">
        <f ca="1">'WP 2-1-4 Plant Details'!DX11-'WP 2-2-1 Accum Res'!DX11</f>
        <v>0</v>
      </c>
      <c r="ZF11" s="88">
        <f ca="1">'WP 2-1-4 Plant Details'!DY11-'WP 2-2-1 Accum Res'!DY11</f>
        <v>0</v>
      </c>
      <c r="ZG11" s="88">
        <f ca="1">'WP 2-1-4 Plant Details'!DZ11-'WP 2-2-1 Accum Res'!DZ11</f>
        <v>0</v>
      </c>
      <c r="ZH11" s="88">
        <f ca="1">'WP 2-1-4 Plant Details'!EA11-'WP 2-2-1 Accum Res'!EA11</f>
        <v>0</v>
      </c>
      <c r="ZI11" s="88">
        <f ca="1">'WP 2-1-4 Plant Details'!EB11-'WP 2-2-1 Accum Res'!EB11</f>
        <v>0</v>
      </c>
      <c r="ZJ11" s="88">
        <f ca="1">'WP 2-1-4 Plant Details'!EC11-'WP 2-2-1 Accum Res'!EC11</f>
        <v>0</v>
      </c>
      <c r="ZK11" s="88">
        <f ca="1">'WP 2-1-4 Plant Details'!ED11-'WP 2-2-1 Accum Res'!ED11</f>
        <v>0</v>
      </c>
      <c r="ZL11" s="88">
        <f ca="1">'WP 2-1-4 Plant Details'!EE11-'WP 2-2-1 Accum Res'!EE11</f>
        <v>0</v>
      </c>
      <c r="ZM11" s="88">
        <f ca="1">'WP 2-1-4 Plant Details'!EF11-'WP 2-2-1 Accum Res'!EF11</f>
        <v>0</v>
      </c>
      <c r="ZN11" s="88">
        <f ca="1">'WP 2-1-4 Plant Details'!EG11-'WP 2-2-1 Accum Res'!EG11</f>
        <v>0</v>
      </c>
      <c r="ZO11" s="88">
        <f ca="1">'WP 2-1-4 Plant Details'!EH11-'WP 2-2-1 Accum Res'!EH11</f>
        <v>0</v>
      </c>
      <c r="ZP11" s="88">
        <f ca="1">'WP 2-1-4 Plant Details'!EI11-'WP 2-2-1 Accum Res'!EI11</f>
        <v>0</v>
      </c>
      <c r="ZQ11" s="160">
        <f t="shared" ca="1" si="219"/>
        <v>0</v>
      </c>
      <c r="ZR11" s="160">
        <f t="shared" ca="1" si="220"/>
        <v>0</v>
      </c>
    </row>
    <row r="12" spans="1:694" s="90" customFormat="1">
      <c r="A12" s="151">
        <f t="shared" si="222"/>
        <v>4</v>
      </c>
      <c r="B12" s="151" t="s">
        <v>263</v>
      </c>
      <c r="C12" s="43" t="s">
        <v>264</v>
      </c>
      <c r="D12" s="88">
        <v>29246.1</v>
      </c>
      <c r="E12" s="46">
        <f t="shared" si="59"/>
        <v>29246.1</v>
      </c>
      <c r="F12" s="46">
        <f t="shared" si="60"/>
        <v>29246.1</v>
      </c>
      <c r="G12" s="46">
        <f t="shared" si="61"/>
        <v>29246.1</v>
      </c>
      <c r="H12" s="46">
        <f t="shared" si="62"/>
        <v>29246.1</v>
      </c>
      <c r="I12" s="46">
        <f t="shared" si="63"/>
        <v>29246.1</v>
      </c>
      <c r="J12" s="46">
        <f t="shared" si="64"/>
        <v>29246.1</v>
      </c>
      <c r="K12" s="46">
        <f t="shared" si="65"/>
        <v>29246.1</v>
      </c>
      <c r="L12" s="46">
        <f t="shared" si="66"/>
        <v>29246.1</v>
      </c>
      <c r="M12" s="46">
        <f t="shared" si="67"/>
        <v>29246.1</v>
      </c>
      <c r="N12" s="46">
        <f t="shared" si="68"/>
        <v>29246.1</v>
      </c>
      <c r="O12" s="46">
        <f t="shared" si="69"/>
        <v>29246.1</v>
      </c>
      <c r="P12" s="46">
        <f t="shared" si="70"/>
        <v>29246.1</v>
      </c>
      <c r="Q12" s="88">
        <f t="shared" si="71"/>
        <v>29246.1</v>
      </c>
      <c r="R12" s="88">
        <f t="shared" si="72"/>
        <v>29246.1</v>
      </c>
      <c r="S12" s="88">
        <f t="shared" si="73"/>
        <v>29246.1</v>
      </c>
      <c r="T12" s="88">
        <f t="shared" si="74"/>
        <v>29246.1</v>
      </c>
      <c r="U12" s="88">
        <f t="shared" si="75"/>
        <v>29246.1</v>
      </c>
      <c r="V12" s="88">
        <f t="shared" si="76"/>
        <v>29246.1</v>
      </c>
      <c r="W12" s="88">
        <f t="shared" si="77"/>
        <v>29246.1</v>
      </c>
      <c r="X12" s="88">
        <f t="shared" si="78"/>
        <v>29246.1</v>
      </c>
      <c r="Y12" s="88">
        <f t="shared" si="79"/>
        <v>29246.1</v>
      </c>
      <c r="Z12" s="88">
        <f t="shared" si="80"/>
        <v>29246.1</v>
      </c>
      <c r="AA12" s="88">
        <f t="shared" si="81"/>
        <v>29246.1</v>
      </c>
      <c r="AB12" s="88">
        <f t="shared" si="82"/>
        <v>29246.1</v>
      </c>
      <c r="AC12" s="88">
        <f t="shared" si="83"/>
        <v>29246.1</v>
      </c>
      <c r="AD12" s="88">
        <f t="shared" si="84"/>
        <v>29246.1</v>
      </c>
      <c r="AE12" s="88">
        <f t="shared" si="85"/>
        <v>10454.109999999997</v>
      </c>
      <c r="AF12" s="88">
        <f t="shared" si="86"/>
        <v>10454.109999999997</v>
      </c>
      <c r="AG12" s="88">
        <f t="shared" si="87"/>
        <v>10454.109999999997</v>
      </c>
      <c r="AH12" s="88">
        <f t="shared" si="88"/>
        <v>10454.109999999997</v>
      </c>
      <c r="AI12" s="88">
        <f t="shared" si="89"/>
        <v>10454.109999999997</v>
      </c>
      <c r="AJ12" s="88">
        <f t="shared" si="90"/>
        <v>10454.109999999997</v>
      </c>
      <c r="AK12" s="88">
        <f t="shared" si="91"/>
        <v>10454.109999999997</v>
      </c>
      <c r="AL12" s="88">
        <f t="shared" si="92"/>
        <v>10454.109999999997</v>
      </c>
      <c r="AM12" s="88">
        <f t="shared" si="93"/>
        <v>10454.109999999997</v>
      </c>
      <c r="AN12" s="88">
        <f t="shared" si="94"/>
        <v>10454.109999999997</v>
      </c>
      <c r="AO12" s="88">
        <f t="shared" si="95"/>
        <v>10454.109999999997</v>
      </c>
      <c r="AP12" s="88">
        <f t="shared" si="96"/>
        <v>10454.109999999997</v>
      </c>
      <c r="AQ12" s="88">
        <f t="shared" si="97"/>
        <v>10454.109999999997</v>
      </c>
      <c r="AR12" s="88">
        <f t="shared" si="98"/>
        <v>10454.109999999997</v>
      </c>
      <c r="AS12" s="88">
        <f t="shared" si="99"/>
        <v>10454.109999999997</v>
      </c>
      <c r="AT12" s="88">
        <f t="shared" si="100"/>
        <v>10454.109999999997</v>
      </c>
      <c r="AU12" s="88">
        <f t="shared" si="101"/>
        <v>10454.109999999997</v>
      </c>
      <c r="AV12" s="88">
        <f t="shared" si="102"/>
        <v>10454.109999999997</v>
      </c>
      <c r="AW12" s="88">
        <f t="shared" si="103"/>
        <v>10454.109999999997</v>
      </c>
      <c r="AX12" s="88">
        <v>10454.109999999997</v>
      </c>
      <c r="AY12" s="88">
        <f t="shared" si="104"/>
        <v>0</v>
      </c>
      <c r="AZ12" s="88">
        <f t="shared" si="105"/>
        <v>0</v>
      </c>
      <c r="BA12" s="88">
        <f t="shared" si="106"/>
        <v>0</v>
      </c>
      <c r="BB12" s="88">
        <f t="shared" si="107"/>
        <v>0</v>
      </c>
      <c r="BC12" s="88">
        <f t="shared" si="108"/>
        <v>0</v>
      </c>
      <c r="BD12" s="88">
        <f t="shared" si="109"/>
        <v>0</v>
      </c>
      <c r="BE12" s="88">
        <f t="shared" si="110"/>
        <v>0</v>
      </c>
      <c r="BF12" s="88">
        <f t="shared" si="111"/>
        <v>0</v>
      </c>
      <c r="BG12" s="88">
        <f t="shared" si="112"/>
        <v>0</v>
      </c>
      <c r="BH12" s="88">
        <f t="shared" si="113"/>
        <v>0</v>
      </c>
      <c r="BI12" s="88">
        <f t="shared" si="114"/>
        <v>0</v>
      </c>
      <c r="BJ12" s="88">
        <f t="shared" si="115"/>
        <v>0</v>
      </c>
      <c r="BK12" s="88">
        <f t="shared" si="116"/>
        <v>0</v>
      </c>
      <c r="BL12" s="88">
        <f t="shared" si="117"/>
        <v>0</v>
      </c>
      <c r="BM12" s="88">
        <f t="shared" si="118"/>
        <v>0</v>
      </c>
      <c r="BN12" s="88">
        <f t="shared" si="119"/>
        <v>0</v>
      </c>
      <c r="BO12" s="88">
        <f t="shared" si="120"/>
        <v>0</v>
      </c>
      <c r="BP12" s="88">
        <f t="shared" si="121"/>
        <v>0</v>
      </c>
      <c r="BQ12" s="88">
        <f t="shared" si="122"/>
        <v>0</v>
      </c>
      <c r="BR12" s="88">
        <f t="shared" si="123"/>
        <v>0</v>
      </c>
      <c r="BS12" s="88">
        <f t="shared" si="124"/>
        <v>0</v>
      </c>
      <c r="BT12" s="88">
        <f t="shared" si="125"/>
        <v>0</v>
      </c>
      <c r="BU12" s="88">
        <f t="shared" si="126"/>
        <v>0</v>
      </c>
      <c r="BV12" s="88">
        <f t="shared" si="127"/>
        <v>0</v>
      </c>
      <c r="BW12" s="88">
        <f t="shared" si="128"/>
        <v>0</v>
      </c>
      <c r="BX12" s="88">
        <f t="shared" si="129"/>
        <v>0</v>
      </c>
      <c r="BY12" s="88">
        <f t="shared" si="130"/>
        <v>0</v>
      </c>
      <c r="BZ12" s="88">
        <f t="shared" si="131"/>
        <v>0</v>
      </c>
      <c r="CA12" s="88">
        <f t="shared" si="132"/>
        <v>0</v>
      </c>
      <c r="CB12" s="88">
        <f t="shared" si="133"/>
        <v>0</v>
      </c>
      <c r="CC12" s="88">
        <f t="shared" si="134"/>
        <v>0</v>
      </c>
      <c r="CD12" s="88">
        <f t="shared" si="135"/>
        <v>0</v>
      </c>
      <c r="CE12" s="88">
        <f t="shared" si="136"/>
        <v>0</v>
      </c>
      <c r="CF12" s="88">
        <f t="shared" si="137"/>
        <v>0</v>
      </c>
      <c r="CG12" s="88">
        <f t="shared" si="138"/>
        <v>0</v>
      </c>
      <c r="CH12" s="88">
        <f t="shared" si="139"/>
        <v>0</v>
      </c>
      <c r="CI12" s="88">
        <f t="shared" si="140"/>
        <v>0</v>
      </c>
      <c r="CJ12" s="88">
        <f t="shared" si="141"/>
        <v>0</v>
      </c>
      <c r="CK12" s="88">
        <f t="shared" si="142"/>
        <v>0</v>
      </c>
      <c r="CL12" s="88">
        <f t="shared" si="143"/>
        <v>0</v>
      </c>
      <c r="CM12" s="88">
        <f t="shared" si="144"/>
        <v>0</v>
      </c>
      <c r="CN12" s="88">
        <f t="shared" si="145"/>
        <v>0</v>
      </c>
      <c r="CO12" s="88">
        <f t="shared" si="146"/>
        <v>0</v>
      </c>
      <c r="CP12" s="88">
        <f t="shared" si="147"/>
        <v>0</v>
      </c>
      <c r="CQ12" s="88">
        <f t="shared" ca="1" si="148"/>
        <v>0</v>
      </c>
      <c r="CR12" s="88">
        <f t="shared" ca="1" si="149"/>
        <v>0</v>
      </c>
      <c r="CS12" s="88">
        <f t="shared" ca="1" si="150"/>
        <v>0</v>
      </c>
      <c r="CT12" s="88">
        <f t="shared" ca="1" si="151"/>
        <v>0</v>
      </c>
      <c r="CU12" s="88">
        <f t="shared" ca="1" si="152"/>
        <v>0</v>
      </c>
      <c r="CV12" s="88">
        <f t="shared" ca="1" si="153"/>
        <v>0</v>
      </c>
      <c r="CW12" s="88">
        <f t="shared" ca="1" si="154"/>
        <v>0</v>
      </c>
      <c r="CX12" s="88">
        <f t="shared" ca="1" si="155"/>
        <v>0</v>
      </c>
      <c r="CY12" s="88">
        <f t="shared" ca="1" si="156"/>
        <v>68394</v>
      </c>
      <c r="CZ12" s="88">
        <f t="shared" ca="1" si="157"/>
        <v>68394</v>
      </c>
      <c r="DA12" s="88">
        <f t="shared" ca="1" si="158"/>
        <v>68394</v>
      </c>
      <c r="DB12" s="88">
        <f t="shared" ca="1" si="159"/>
        <v>68394</v>
      </c>
      <c r="DC12" s="88">
        <f t="shared" ca="1" si="160"/>
        <v>0</v>
      </c>
      <c r="DD12" s="88">
        <f t="shared" ca="1" si="161"/>
        <v>0</v>
      </c>
      <c r="DE12" s="88">
        <f t="shared" ca="1" si="162"/>
        <v>0</v>
      </c>
      <c r="DF12" s="88">
        <f t="shared" ca="1" si="163"/>
        <v>0</v>
      </c>
      <c r="DG12" s="88">
        <f t="shared" ca="1" si="164"/>
        <v>0</v>
      </c>
      <c r="DH12" s="88">
        <f t="shared" ca="1" si="165"/>
        <v>0</v>
      </c>
      <c r="DI12" s="88">
        <f t="shared" ca="1" si="166"/>
        <v>0</v>
      </c>
      <c r="DJ12" s="88">
        <f t="shared" ca="1" si="167"/>
        <v>0</v>
      </c>
      <c r="DK12" s="88">
        <f t="shared" ca="1" si="168"/>
        <v>0</v>
      </c>
      <c r="DL12" s="88">
        <f t="shared" ca="1" si="169"/>
        <v>0</v>
      </c>
      <c r="DM12" s="88">
        <f t="shared" ca="1" si="170"/>
        <v>0</v>
      </c>
      <c r="DN12" s="88">
        <f t="shared" ca="1" si="171"/>
        <v>0</v>
      </c>
      <c r="DO12" s="88">
        <f t="shared" ca="1" si="172"/>
        <v>0</v>
      </c>
      <c r="DP12" s="88">
        <f t="shared" ca="1" si="173"/>
        <v>0</v>
      </c>
      <c r="DQ12" s="88">
        <f t="shared" ca="1" si="174"/>
        <v>0</v>
      </c>
      <c r="DR12" s="88">
        <f t="shared" ca="1" si="175"/>
        <v>0</v>
      </c>
      <c r="DS12" s="88">
        <f t="shared" ca="1" si="176"/>
        <v>0</v>
      </c>
      <c r="DT12" s="88">
        <f t="shared" ca="1" si="177"/>
        <v>0</v>
      </c>
      <c r="DU12" s="88">
        <f t="shared" ca="1" si="178"/>
        <v>0</v>
      </c>
      <c r="DV12" s="88">
        <f t="shared" ca="1" si="179"/>
        <v>0</v>
      </c>
      <c r="DW12" s="88">
        <f t="shared" ca="1" si="180"/>
        <v>0</v>
      </c>
      <c r="DX12" s="88">
        <f t="shared" ca="1" si="181"/>
        <v>0</v>
      </c>
      <c r="DY12" s="88">
        <f t="shared" ca="1" si="182"/>
        <v>0</v>
      </c>
      <c r="DZ12" s="88">
        <f t="shared" ca="1" si="183"/>
        <v>0</v>
      </c>
      <c r="EA12" s="88">
        <f t="shared" ca="1" si="184"/>
        <v>0</v>
      </c>
      <c r="EB12" s="88">
        <f t="shared" ca="1" si="185"/>
        <v>0</v>
      </c>
      <c r="EC12" s="88">
        <f t="shared" ca="1" si="186"/>
        <v>0</v>
      </c>
      <c r="ED12" s="88">
        <f t="shared" ca="1" si="187"/>
        <v>0</v>
      </c>
      <c r="EE12" s="88">
        <f t="shared" ca="1" si="188"/>
        <v>0</v>
      </c>
      <c r="EF12" s="88">
        <f t="shared" ca="1" si="189"/>
        <v>0</v>
      </c>
      <c r="EG12" s="88">
        <f t="shared" ca="1" si="190"/>
        <v>0</v>
      </c>
      <c r="EH12" s="88">
        <f t="shared" ca="1" si="191"/>
        <v>0</v>
      </c>
      <c r="EI12" s="88">
        <f t="shared" ca="1" si="192"/>
        <v>0</v>
      </c>
      <c r="EJ12" s="160">
        <f t="shared" ca="1" si="193"/>
        <v>0</v>
      </c>
      <c r="EK12" s="160">
        <f t="shared" ca="1" si="194"/>
        <v>0</v>
      </c>
      <c r="EL12" s="88"/>
      <c r="EM12" s="88">
        <v>0</v>
      </c>
      <c r="EN12" s="88">
        <v>0</v>
      </c>
      <c r="EO12" s="88">
        <v>0</v>
      </c>
      <c r="EP12" s="88">
        <v>0</v>
      </c>
      <c r="EQ12" s="88">
        <v>0</v>
      </c>
      <c r="ER12" s="88">
        <v>0</v>
      </c>
      <c r="ES12" s="88">
        <v>0</v>
      </c>
      <c r="ET12" s="88">
        <v>0</v>
      </c>
      <c r="EU12" s="88">
        <v>0</v>
      </c>
      <c r="EV12" s="88">
        <v>0</v>
      </c>
      <c r="EW12" s="88">
        <v>0</v>
      </c>
      <c r="EX12" s="88">
        <v>0</v>
      </c>
      <c r="EY12" s="88">
        <v>0</v>
      </c>
      <c r="EZ12" s="88">
        <v>0</v>
      </c>
      <c r="FA12" s="88">
        <v>0</v>
      </c>
      <c r="FB12" s="88">
        <v>0</v>
      </c>
      <c r="FC12" s="88">
        <v>0</v>
      </c>
      <c r="FD12" s="88">
        <v>0</v>
      </c>
      <c r="FE12" s="88">
        <v>0</v>
      </c>
      <c r="FF12" s="88">
        <v>0</v>
      </c>
      <c r="FG12" s="88">
        <v>0</v>
      </c>
      <c r="FH12" s="88">
        <v>0</v>
      </c>
      <c r="FI12" s="88">
        <v>0</v>
      </c>
      <c r="FJ12" s="88">
        <v>0</v>
      </c>
      <c r="FK12" s="88">
        <v>0</v>
      </c>
      <c r="FL12" s="88">
        <v>0</v>
      </c>
      <c r="FM12" s="88">
        <v>0</v>
      </c>
      <c r="FN12" s="88">
        <v>0</v>
      </c>
      <c r="FO12" s="88">
        <v>0</v>
      </c>
      <c r="FP12" s="88">
        <v>0</v>
      </c>
      <c r="FQ12" s="88">
        <v>0</v>
      </c>
      <c r="FR12" s="88">
        <v>0</v>
      </c>
      <c r="FS12" s="88">
        <v>0</v>
      </c>
      <c r="FT12" s="88">
        <v>0</v>
      </c>
      <c r="FU12" s="88">
        <v>0</v>
      </c>
      <c r="FV12" s="88">
        <v>0</v>
      </c>
      <c r="FW12" s="88">
        <v>0</v>
      </c>
      <c r="FX12" s="88">
        <v>0</v>
      </c>
      <c r="FY12" s="88">
        <v>0</v>
      </c>
      <c r="FZ12" s="88"/>
      <c r="GA12" s="88"/>
      <c r="GB12" s="88"/>
      <c r="GC12" s="88"/>
      <c r="GD12" s="88"/>
      <c r="GE12" s="88"/>
      <c r="GF12" s="88"/>
      <c r="GG12" s="88"/>
      <c r="GH12" s="88"/>
      <c r="GI12" s="88"/>
      <c r="GJ12" s="88"/>
      <c r="GK12" s="88"/>
      <c r="GL12" s="88">
        <v>0</v>
      </c>
      <c r="GM12" s="88">
        <v>0</v>
      </c>
      <c r="GN12" s="88">
        <v>0</v>
      </c>
      <c r="GO12" s="88">
        <v>0</v>
      </c>
      <c r="GP12" s="88">
        <v>0</v>
      </c>
      <c r="GQ12" s="88">
        <v>0</v>
      </c>
      <c r="GR12" s="88">
        <v>0</v>
      </c>
      <c r="GS12" s="320">
        <v>0</v>
      </c>
      <c r="GT12" s="320">
        <v>0</v>
      </c>
      <c r="GU12" s="88">
        <v>0</v>
      </c>
      <c r="GV12" s="320">
        <v>0</v>
      </c>
      <c r="GW12" s="320">
        <v>0</v>
      </c>
      <c r="GX12" s="320"/>
      <c r="GY12" s="320"/>
      <c r="GZ12" s="320"/>
      <c r="HA12" s="320"/>
      <c r="HB12" s="320"/>
      <c r="HC12" s="320">
        <v>0</v>
      </c>
      <c r="HD12" s="320"/>
      <c r="HE12" s="320"/>
      <c r="HF12" s="320"/>
      <c r="HG12" s="320"/>
      <c r="HH12" s="320"/>
      <c r="HI12" s="320"/>
      <c r="HJ12" s="320"/>
      <c r="HK12" s="320"/>
      <c r="HL12" s="320"/>
      <c r="HM12" s="320"/>
      <c r="HN12" s="320"/>
      <c r="HO12" s="320"/>
      <c r="HP12" s="320">
        <v>0</v>
      </c>
      <c r="HQ12" s="320">
        <v>0</v>
      </c>
      <c r="HR12" s="320">
        <v>0</v>
      </c>
      <c r="HS12" s="320"/>
      <c r="HT12" s="320">
        <v>0</v>
      </c>
      <c r="HU12" s="320">
        <v>0</v>
      </c>
      <c r="HV12" s="320">
        <v>0</v>
      </c>
      <c r="HW12" s="320">
        <v>0</v>
      </c>
      <c r="HX12" s="320">
        <v>0</v>
      </c>
      <c r="HY12" s="320">
        <v>0</v>
      </c>
      <c r="HZ12" s="320">
        <v>0</v>
      </c>
      <c r="IA12" s="320"/>
      <c r="IB12" s="320">
        <v>0</v>
      </c>
      <c r="IC12" s="320"/>
      <c r="ID12" s="320"/>
      <c r="IE12" s="320"/>
      <c r="IF12" s="320"/>
      <c r="IG12" s="320">
        <v>68394</v>
      </c>
      <c r="IH12" s="320">
        <v>0</v>
      </c>
      <c r="II12" s="320"/>
      <c r="IJ12" s="320"/>
      <c r="IK12" s="320">
        <v>0</v>
      </c>
      <c r="IL12" s="320">
        <v>0</v>
      </c>
      <c r="IM12" s="320">
        <v>0</v>
      </c>
      <c r="IN12" s="320">
        <v>0</v>
      </c>
      <c r="IO12" s="170">
        <v>0</v>
      </c>
      <c r="IP12" s="170">
        <v>0</v>
      </c>
      <c r="IQ12" s="170"/>
      <c r="IR12" s="170"/>
      <c r="IS12" s="170"/>
      <c r="IT12" s="170">
        <v>0</v>
      </c>
      <c r="IU12" s="170"/>
      <c r="IV12" s="170">
        <v>0</v>
      </c>
      <c r="IW12" s="320">
        <v>0</v>
      </c>
      <c r="IX12" s="320">
        <v>0</v>
      </c>
      <c r="IY12" s="320">
        <f>'WP 2-1-1 Plant Additions'!E12</f>
        <v>0</v>
      </c>
      <c r="IZ12" s="320">
        <f>'WP 2-1-1 Plant Additions'!F12</f>
        <v>0</v>
      </c>
      <c r="JA12" s="320">
        <f>'WP 2-1-1 Plant Additions'!G12</f>
        <v>0</v>
      </c>
      <c r="JB12" s="320">
        <f>'WP 2-1-1 Plant Additions'!H12</f>
        <v>0</v>
      </c>
      <c r="JC12" s="320">
        <f>'WP 2-1-1 Plant Additions'!I12</f>
        <v>0</v>
      </c>
      <c r="JD12" s="320">
        <f>'WP 2-1-1 Plant Additions'!J12</f>
        <v>0</v>
      </c>
      <c r="JE12" s="320">
        <f>'WP 2-1-1 Plant Additions'!K12</f>
        <v>0</v>
      </c>
      <c r="JF12" s="320">
        <f>'WP 2-1-1 Plant Additions'!L12</f>
        <v>0</v>
      </c>
      <c r="JG12" s="320">
        <f>'WP 2-1-1 Plant Additions'!M12</f>
        <v>0</v>
      </c>
      <c r="JH12" s="320">
        <f>'WP 2-1-1 Plant Additions'!N12</f>
        <v>0</v>
      </c>
      <c r="JI12" s="320">
        <f>'WP 2-1-1 Plant Additions'!O12</f>
        <v>0</v>
      </c>
      <c r="JJ12" s="320">
        <f>'WP 2-1-1 Plant Additions'!P12</f>
        <v>0</v>
      </c>
      <c r="JK12" s="320">
        <f>'WP 2-1-1 Plant Additions'!Q12</f>
        <v>0</v>
      </c>
      <c r="JL12" s="320">
        <f>'WP 2-1-1 Plant Additions'!R12</f>
        <v>0</v>
      </c>
      <c r="JM12" s="320">
        <f>'WP 2-1-1 Plant Additions'!S12</f>
        <v>0</v>
      </c>
      <c r="JN12" s="320">
        <f>'WP 2-1-1 Plant Additions'!T12</f>
        <v>0</v>
      </c>
      <c r="JO12" s="320">
        <f>'WP 2-1-1 Plant Additions'!U12</f>
        <v>0</v>
      </c>
      <c r="JP12" s="320">
        <f>'WP 2-1-1 Plant Additions'!V12</f>
        <v>0</v>
      </c>
      <c r="JQ12" s="320">
        <f>'WP 2-1-1 Plant Additions'!W12</f>
        <v>0</v>
      </c>
      <c r="JR12" s="160">
        <f t="shared" si="195"/>
        <v>0</v>
      </c>
      <c r="JS12" s="160">
        <f t="shared" si="196"/>
        <v>0</v>
      </c>
      <c r="JT12" s="92"/>
      <c r="JU12" s="88">
        <v>0</v>
      </c>
      <c r="JV12" s="88">
        <v>0</v>
      </c>
      <c r="JW12" s="88">
        <v>0</v>
      </c>
      <c r="JX12" s="88">
        <v>0</v>
      </c>
      <c r="JY12" s="88">
        <v>0</v>
      </c>
      <c r="JZ12" s="88">
        <v>0</v>
      </c>
      <c r="KA12" s="88">
        <v>0</v>
      </c>
      <c r="KB12" s="88">
        <v>0</v>
      </c>
      <c r="KC12" s="88">
        <v>0</v>
      </c>
      <c r="KD12" s="88">
        <v>0</v>
      </c>
      <c r="KE12" s="88">
        <v>0</v>
      </c>
      <c r="KF12" s="88">
        <v>0</v>
      </c>
      <c r="KG12" s="88">
        <v>0</v>
      </c>
      <c r="KH12" s="88">
        <v>0</v>
      </c>
      <c r="KI12" s="88">
        <v>0</v>
      </c>
      <c r="KJ12" s="88">
        <v>0</v>
      </c>
      <c r="KK12" s="88">
        <v>0</v>
      </c>
      <c r="KL12" s="88">
        <v>0</v>
      </c>
      <c r="KM12" s="88">
        <v>0</v>
      </c>
      <c r="KN12" s="88">
        <v>0</v>
      </c>
      <c r="KO12" s="88">
        <v>0</v>
      </c>
      <c r="KP12" s="88">
        <v>0</v>
      </c>
      <c r="KQ12" s="88">
        <v>0</v>
      </c>
      <c r="KR12" s="88">
        <v>0</v>
      </c>
      <c r="KS12" s="88">
        <v>0</v>
      </c>
      <c r="KT12" s="88">
        <v>0</v>
      </c>
      <c r="KU12" s="88">
        <v>-18791.990000000002</v>
      </c>
      <c r="KV12" s="88">
        <v>0</v>
      </c>
      <c r="KW12" s="88">
        <v>0</v>
      </c>
      <c r="KX12" s="88">
        <v>0</v>
      </c>
      <c r="KY12" s="88">
        <v>0</v>
      </c>
      <c r="KZ12" s="88">
        <v>0</v>
      </c>
      <c r="LA12" s="88">
        <v>0</v>
      </c>
      <c r="LB12" s="88">
        <v>0</v>
      </c>
      <c r="LC12" s="88">
        <v>0</v>
      </c>
      <c r="LD12" s="88">
        <v>0</v>
      </c>
      <c r="LE12" s="88">
        <v>0</v>
      </c>
      <c r="LF12" s="88">
        <v>0</v>
      </c>
      <c r="LG12" s="88">
        <v>0</v>
      </c>
      <c r="LH12" s="88">
        <v>0</v>
      </c>
      <c r="LI12" s="88">
        <v>0</v>
      </c>
      <c r="LJ12" s="88">
        <v>0</v>
      </c>
      <c r="LK12" s="88"/>
      <c r="LL12" s="88"/>
      <c r="LM12" s="88"/>
      <c r="LN12" s="88"/>
      <c r="LO12" s="88">
        <v>-2397.27</v>
      </c>
      <c r="LP12" s="88"/>
      <c r="LQ12" s="88"/>
      <c r="LR12" s="88"/>
      <c r="LS12" s="88"/>
      <c r="LT12" s="88">
        <v>0</v>
      </c>
      <c r="LU12" s="88">
        <v>0</v>
      </c>
      <c r="LV12" s="88">
        <v>0</v>
      </c>
      <c r="LW12" s="88">
        <v>0</v>
      </c>
      <c r="LX12" s="88">
        <v>0</v>
      </c>
      <c r="LY12" s="88">
        <v>0</v>
      </c>
      <c r="LZ12" s="88">
        <v>0</v>
      </c>
      <c r="MA12" s="88">
        <v>0</v>
      </c>
      <c r="MB12" s="88">
        <v>0</v>
      </c>
      <c r="MC12" s="88">
        <v>0</v>
      </c>
      <c r="MD12" s="88">
        <v>0</v>
      </c>
      <c r="ME12" s="88">
        <v>0</v>
      </c>
      <c r="MF12" s="88"/>
      <c r="MG12" s="88"/>
      <c r="MH12" s="88"/>
      <c r="MI12" s="88">
        <v>0</v>
      </c>
      <c r="MJ12" s="88"/>
      <c r="MK12" s="88">
        <v>0</v>
      </c>
      <c r="ML12" s="88"/>
      <c r="MM12" s="88"/>
      <c r="MN12" s="88"/>
      <c r="MO12" s="88"/>
      <c r="MP12" s="88"/>
      <c r="MQ12" s="88"/>
      <c r="MR12" s="88"/>
      <c r="MS12" s="88"/>
      <c r="MT12" s="88"/>
      <c r="MU12" s="88"/>
      <c r="MV12" s="88"/>
      <c r="MW12" s="88"/>
      <c r="MX12" s="88">
        <f>+'WP 2-2-1 Accum Res'!MX12</f>
        <v>0</v>
      </c>
      <c r="MY12" s="88">
        <f>+'WP 2-2-1 Accum Res'!MY12</f>
        <v>0</v>
      </c>
      <c r="MZ12" s="88">
        <f>+'WP 2-2-1 Accum Res'!MZ12</f>
        <v>0</v>
      </c>
      <c r="NA12" s="88">
        <f>+'WP 2-2-1 Accum Res'!NA12</f>
        <v>0</v>
      </c>
      <c r="NB12" s="88">
        <f>+'WP 2-2-1 Accum Res'!NB12</f>
        <v>0</v>
      </c>
      <c r="NC12" s="88">
        <f>+'WP 2-2-1 Accum Res'!NC12</f>
        <v>0</v>
      </c>
      <c r="ND12" s="88">
        <f>+'WP 2-2-1 Accum Res'!ND12</f>
        <v>0</v>
      </c>
      <c r="NE12" s="88">
        <f>+'WP 2-2-1 Accum Res'!NE12</f>
        <v>0</v>
      </c>
      <c r="NF12" s="88">
        <f>+'WP 2-2-1 Accum Res'!NF12</f>
        <v>0</v>
      </c>
      <c r="NG12" s="88">
        <f ca="1">+'WP 2-2-1 Accum Res'!NG12</f>
        <v>0</v>
      </c>
      <c r="NH12" s="88">
        <f>+'WP 2-2-1 Accum Res'!NH12</f>
        <v>0</v>
      </c>
      <c r="NI12" s="88">
        <f>+'WP 2-2-1 Accum Res'!NI12</f>
        <v>0</v>
      </c>
      <c r="NJ12" s="88">
        <f>+'WP 2-2-1 Accum Res'!NJ12</f>
        <v>0</v>
      </c>
      <c r="NK12" s="88">
        <v>0</v>
      </c>
      <c r="NL12" s="88">
        <v>0</v>
      </c>
      <c r="NM12" s="88">
        <v>0</v>
      </c>
      <c r="NN12" s="88">
        <v>0</v>
      </c>
      <c r="NO12" s="88">
        <v>0</v>
      </c>
      <c r="NP12" s="88">
        <v>0</v>
      </c>
      <c r="NQ12" s="88">
        <v>0</v>
      </c>
      <c r="NR12" s="88">
        <v>0</v>
      </c>
      <c r="NS12" s="88">
        <v>0</v>
      </c>
      <c r="NT12" s="88">
        <v>0</v>
      </c>
      <c r="NU12" s="88">
        <v>0</v>
      </c>
      <c r="NV12" s="88">
        <v>0</v>
      </c>
      <c r="NW12" s="88">
        <v>0</v>
      </c>
      <c r="NX12" s="88">
        <v>0</v>
      </c>
      <c r="NY12" s="88"/>
      <c r="NZ12" s="88"/>
      <c r="OA12" s="88"/>
      <c r="OB12" s="88"/>
      <c r="OC12" s="88"/>
      <c r="OD12" s="88"/>
      <c r="OE12" s="88">
        <v>0</v>
      </c>
      <c r="OF12" s="88">
        <v>0</v>
      </c>
      <c r="OG12" s="88">
        <f t="shared" si="197"/>
        <v>0</v>
      </c>
      <c r="OH12" s="88">
        <f t="shared" si="198"/>
        <v>0</v>
      </c>
      <c r="OI12" s="88">
        <f t="shared" si="199"/>
        <v>0</v>
      </c>
      <c r="OJ12" s="88">
        <f t="shared" si="200"/>
        <v>0</v>
      </c>
      <c r="OK12" s="88">
        <f t="shared" si="201"/>
        <v>0</v>
      </c>
      <c r="OL12" s="88">
        <f t="shared" si="202"/>
        <v>0</v>
      </c>
      <c r="OM12" s="88">
        <f t="shared" si="203"/>
        <v>0</v>
      </c>
      <c r="ON12" s="88">
        <f t="shared" si="204"/>
        <v>0</v>
      </c>
      <c r="OO12" s="88">
        <f t="shared" si="205"/>
        <v>0</v>
      </c>
      <c r="OP12" s="88">
        <f t="shared" si="206"/>
        <v>0</v>
      </c>
      <c r="OQ12" s="88">
        <f t="shared" si="207"/>
        <v>0</v>
      </c>
      <c r="OR12" s="88">
        <f t="shared" si="208"/>
        <v>0</v>
      </c>
      <c r="OS12" s="88">
        <f t="shared" si="209"/>
        <v>0</v>
      </c>
      <c r="OT12" s="88">
        <f t="shared" si="210"/>
        <v>0</v>
      </c>
      <c r="OU12" s="88">
        <f t="shared" si="211"/>
        <v>0</v>
      </c>
      <c r="OV12" s="88">
        <f t="shared" si="212"/>
        <v>0</v>
      </c>
      <c r="OW12" s="88">
        <f t="shared" si="213"/>
        <v>0</v>
      </c>
      <c r="OX12" s="88">
        <f t="shared" si="214"/>
        <v>0</v>
      </c>
      <c r="OY12" s="88">
        <f t="shared" si="215"/>
        <v>0</v>
      </c>
      <c r="OZ12" s="160">
        <f t="shared" si="221"/>
        <v>0</v>
      </c>
      <c r="PA12" s="160">
        <f t="shared" si="216"/>
        <v>0</v>
      </c>
      <c r="PB12" s="92"/>
      <c r="PC12" s="88">
        <v>0</v>
      </c>
      <c r="PD12" s="88">
        <v>0</v>
      </c>
      <c r="PE12" s="88">
        <v>0</v>
      </c>
      <c r="PF12" s="88">
        <v>0</v>
      </c>
      <c r="PG12" s="88">
        <v>0</v>
      </c>
      <c r="PH12" s="88">
        <v>0</v>
      </c>
      <c r="PI12" s="88">
        <v>0</v>
      </c>
      <c r="PJ12" s="88">
        <v>0</v>
      </c>
      <c r="PK12" s="88">
        <v>0</v>
      </c>
      <c r="PL12" s="88">
        <v>0</v>
      </c>
      <c r="PM12" s="88">
        <v>0</v>
      </c>
      <c r="PN12" s="88">
        <v>0</v>
      </c>
      <c r="PO12" s="88">
        <v>0</v>
      </c>
      <c r="PP12" s="88">
        <v>0</v>
      </c>
      <c r="PQ12" s="88">
        <v>0</v>
      </c>
      <c r="PR12" s="88">
        <v>0</v>
      </c>
      <c r="PS12" s="88">
        <v>0</v>
      </c>
      <c r="PT12" s="88">
        <v>0</v>
      </c>
      <c r="PU12" s="88">
        <v>0</v>
      </c>
      <c r="PV12" s="88">
        <v>0</v>
      </c>
      <c r="PW12" s="88">
        <v>0</v>
      </c>
      <c r="PX12" s="88">
        <v>0</v>
      </c>
      <c r="PY12" s="88">
        <v>0</v>
      </c>
      <c r="PZ12" s="88">
        <v>0</v>
      </c>
      <c r="QA12" s="88">
        <v>0</v>
      </c>
      <c r="QB12" s="88">
        <v>0</v>
      </c>
      <c r="QC12" s="88">
        <v>0</v>
      </c>
      <c r="QD12" s="88">
        <v>0</v>
      </c>
      <c r="QE12" s="88">
        <v>0</v>
      </c>
      <c r="QF12" s="88">
        <v>0</v>
      </c>
      <c r="QG12" s="88">
        <v>0</v>
      </c>
      <c r="QH12" s="88">
        <v>0</v>
      </c>
      <c r="QI12" s="88">
        <v>0</v>
      </c>
      <c r="QJ12" s="88">
        <v>0</v>
      </c>
      <c r="QK12" s="88">
        <v>0</v>
      </c>
      <c r="QL12" s="88">
        <v>0</v>
      </c>
      <c r="QM12" s="88">
        <v>0</v>
      </c>
      <c r="QN12" s="88">
        <v>0</v>
      </c>
      <c r="QO12" s="88">
        <v>0</v>
      </c>
      <c r="QP12" s="88">
        <v>0</v>
      </c>
      <c r="QQ12" s="88">
        <v>0</v>
      </c>
      <c r="QR12" s="88">
        <v>0</v>
      </c>
      <c r="QS12" s="88">
        <v>0</v>
      </c>
      <c r="QT12" s="88">
        <v>0</v>
      </c>
      <c r="QU12" s="88">
        <v>0</v>
      </c>
      <c r="QV12" s="88"/>
      <c r="QW12" s="88">
        <v>-8056.84</v>
      </c>
      <c r="QX12" s="88"/>
      <c r="QY12" s="88"/>
      <c r="QZ12" s="88"/>
      <c r="RA12" s="88"/>
      <c r="RB12" s="88">
        <v>0</v>
      </c>
      <c r="RC12" s="88">
        <v>0</v>
      </c>
      <c r="RD12" s="88">
        <v>0</v>
      </c>
      <c r="RE12" s="88">
        <v>0</v>
      </c>
      <c r="RF12" s="88">
        <v>0</v>
      </c>
      <c r="RG12" s="88">
        <v>0</v>
      </c>
      <c r="RH12" s="88">
        <v>0</v>
      </c>
      <c r="RI12" s="88">
        <v>0</v>
      </c>
      <c r="RJ12" s="88">
        <v>0</v>
      </c>
      <c r="RK12" s="88">
        <v>0</v>
      </c>
      <c r="RL12" s="88">
        <v>0</v>
      </c>
      <c r="RM12" s="88">
        <v>0</v>
      </c>
      <c r="RN12" s="88"/>
      <c r="RO12" s="88"/>
      <c r="RP12" s="88"/>
      <c r="RQ12" s="88">
        <v>0</v>
      </c>
      <c r="RR12" s="88">
        <v>0</v>
      </c>
      <c r="RS12" s="88">
        <v>0</v>
      </c>
      <c r="RT12" s="88"/>
      <c r="RU12" s="88"/>
      <c r="RV12" s="88"/>
      <c r="RW12" s="88"/>
      <c r="RX12" s="88"/>
      <c r="RY12" s="88"/>
      <c r="RZ12" s="88"/>
      <c r="SA12" s="88"/>
      <c r="SB12" s="88"/>
      <c r="SC12" s="88"/>
      <c r="SD12" s="88"/>
      <c r="SE12" s="88"/>
      <c r="SF12" s="88">
        <v>0</v>
      </c>
      <c r="SG12" s="88"/>
      <c r="SH12" s="88"/>
      <c r="SI12" s="88"/>
      <c r="SJ12" s="88"/>
      <c r="SK12" s="88"/>
      <c r="SL12" s="88"/>
      <c r="SM12" s="88"/>
      <c r="SN12" s="88"/>
      <c r="SO12" s="88"/>
      <c r="SP12" s="88"/>
      <c r="SQ12" s="88"/>
      <c r="SR12" s="88"/>
      <c r="SS12" s="88"/>
      <c r="ST12" s="88"/>
      <c r="SU12" s="88"/>
      <c r="SV12" s="88"/>
      <c r="SW12" s="88"/>
      <c r="SX12" s="88"/>
      <c r="SY12" s="88"/>
      <c r="SZ12" s="88"/>
      <c r="TA12" s="320">
        <v>-68394</v>
      </c>
      <c r="TB12" s="88"/>
      <c r="TC12" s="88"/>
      <c r="TD12" s="88"/>
      <c r="TE12" s="88"/>
      <c r="TF12" s="88"/>
      <c r="TG12" s="88"/>
      <c r="TH12" s="88"/>
      <c r="TI12" s="88"/>
      <c r="TJ12" s="88"/>
      <c r="TK12" s="88"/>
      <c r="TL12" s="88"/>
      <c r="TM12" s="88"/>
      <c r="TN12" s="88">
        <v>0</v>
      </c>
      <c r="TO12" s="88"/>
      <c r="TP12" s="88"/>
      <c r="TQ12" s="88"/>
      <c r="TR12" s="88"/>
      <c r="TS12" s="88"/>
      <c r="TT12" s="88"/>
      <c r="TU12" s="88"/>
      <c r="TV12" s="88"/>
      <c r="TW12" s="88"/>
      <c r="TX12" s="88"/>
      <c r="TY12" s="88"/>
      <c r="TZ12" s="88"/>
      <c r="UA12" s="88"/>
      <c r="UB12" s="88"/>
      <c r="UC12" s="88"/>
      <c r="UD12" s="88"/>
      <c r="UE12" s="88"/>
      <c r="UF12" s="88"/>
      <c r="UG12" s="88"/>
      <c r="UH12" s="160">
        <f t="shared" si="217"/>
        <v>0</v>
      </c>
      <c r="UI12" s="160">
        <f t="shared" si="218"/>
        <v>0</v>
      </c>
      <c r="UK12" s="88">
        <f>'WP 2-1-4 Plant Details'!D12-'WP 2-2-1 Accum Res'!D12</f>
        <v>6429.8999999999978</v>
      </c>
      <c r="UL12" s="88">
        <f>'WP 2-1-4 Plant Details'!E12-'WP 2-2-1 Accum Res'!E12</f>
        <v>6410.3999999999978</v>
      </c>
      <c r="UM12" s="88">
        <f>'WP 2-1-4 Plant Details'!F12-'WP 2-2-1 Accum Res'!F12</f>
        <v>6390.8999999999978</v>
      </c>
      <c r="UN12" s="88">
        <f>'WP 2-1-4 Plant Details'!G12-'WP 2-2-1 Accum Res'!G12</f>
        <v>6371.3999999999978</v>
      </c>
      <c r="UO12" s="88">
        <f>'WP 2-1-4 Plant Details'!H12-'WP 2-2-1 Accum Res'!H12</f>
        <v>6351.8999999999978</v>
      </c>
      <c r="UP12" s="88">
        <f>'WP 2-1-4 Plant Details'!I12-'WP 2-2-1 Accum Res'!I12</f>
        <v>6332.3999999999978</v>
      </c>
      <c r="UQ12" s="88">
        <f>'WP 2-1-4 Plant Details'!J12-'WP 2-2-1 Accum Res'!J12</f>
        <v>6312.8999999999978</v>
      </c>
      <c r="UR12" s="88">
        <f>'WP 2-1-4 Plant Details'!K12-'WP 2-2-1 Accum Res'!K12</f>
        <v>6293.3999999999978</v>
      </c>
      <c r="US12" s="88">
        <f>'WP 2-1-4 Plant Details'!L12-'WP 2-2-1 Accum Res'!L12</f>
        <v>6273.8999999999978</v>
      </c>
      <c r="UT12" s="88">
        <f>'WP 2-1-4 Plant Details'!M12-'WP 2-2-1 Accum Res'!M12</f>
        <v>6254.3999999999978</v>
      </c>
      <c r="UU12" s="88">
        <f>'WP 2-1-4 Plant Details'!N12-'WP 2-2-1 Accum Res'!N12</f>
        <v>6234.8999999999978</v>
      </c>
      <c r="UV12" s="88">
        <f>'WP 2-1-4 Plant Details'!O12-'WP 2-2-1 Accum Res'!O12</f>
        <v>6215.3999999999978</v>
      </c>
      <c r="UW12" s="88">
        <f>'WP 2-1-4 Plant Details'!P12-'WP 2-2-1 Accum Res'!P12</f>
        <v>6195.8999999999978</v>
      </c>
      <c r="UX12" s="88">
        <f>'WP 2-1-4 Plant Details'!Q12-'WP 2-2-1 Accum Res'!Q12</f>
        <v>6176.3999999999978</v>
      </c>
      <c r="UY12" s="88">
        <f>'WP 2-1-4 Plant Details'!R12-'WP 2-2-1 Accum Res'!R12</f>
        <v>6156.8999999999978</v>
      </c>
      <c r="UZ12" s="88">
        <f>'WP 2-1-4 Plant Details'!S12-'WP 2-2-1 Accum Res'!S12</f>
        <v>6137.3999999999978</v>
      </c>
      <c r="VA12" s="88">
        <f>'WP 2-1-4 Plant Details'!T12-'WP 2-2-1 Accum Res'!T12</f>
        <v>6117.8999999999978</v>
      </c>
      <c r="VB12" s="88">
        <f>'WP 2-1-4 Plant Details'!U12-'WP 2-2-1 Accum Res'!U12</f>
        <v>6098.3999999999978</v>
      </c>
      <c r="VC12" s="88">
        <f>'WP 2-1-4 Plant Details'!V12-'WP 2-2-1 Accum Res'!V12</f>
        <v>6078.8999999999978</v>
      </c>
      <c r="VD12" s="88">
        <f>'WP 2-1-4 Plant Details'!W12-'WP 2-2-1 Accum Res'!W12</f>
        <v>6059.3999999999978</v>
      </c>
      <c r="VE12" s="88">
        <f>'WP 2-1-4 Plant Details'!X12-'WP 2-2-1 Accum Res'!X12</f>
        <v>6039.8999999999978</v>
      </c>
      <c r="VF12" s="88">
        <f>'WP 2-1-4 Plant Details'!Y12-'WP 2-2-1 Accum Res'!Y12</f>
        <v>6020.3999999999978</v>
      </c>
      <c r="VG12" s="88">
        <f>'WP 2-1-4 Plant Details'!Z12-'WP 2-2-1 Accum Res'!Z12</f>
        <v>6000.8999999999978</v>
      </c>
      <c r="VH12" s="88">
        <f>'WP 2-1-4 Plant Details'!AA12-'WP 2-2-1 Accum Res'!AA12</f>
        <v>5981.3999999999978</v>
      </c>
      <c r="VI12" s="88">
        <f>'WP 2-1-4 Plant Details'!AB12-'WP 2-2-1 Accum Res'!AB12</f>
        <v>5961.8999999999978</v>
      </c>
      <c r="VJ12" s="88">
        <f>'WP 2-1-4 Plant Details'!AC12-'WP 2-2-1 Accum Res'!AC12</f>
        <v>5942.3999999999978</v>
      </c>
      <c r="VK12" s="88">
        <f>'WP 2-1-4 Plant Details'!AD12-'WP 2-2-1 Accum Res'!AD12</f>
        <v>5922.8999999999978</v>
      </c>
      <c r="VL12" s="88">
        <f>'WP 2-1-4 Plant Details'!AE12-'WP 2-2-1 Accum Res'!AE12</f>
        <v>5978.5699999999961</v>
      </c>
      <c r="VM12" s="88">
        <f>'WP 2-1-4 Plant Details'!AF12-'WP 2-2-1 Accum Res'!AF12</f>
        <v>5971.5999999999958</v>
      </c>
      <c r="VN12" s="88">
        <f>'WP 2-1-4 Plant Details'!AG12-'WP 2-2-1 Accum Res'!AG12</f>
        <v>5964.6299999999956</v>
      </c>
      <c r="VO12" s="88">
        <f>'WP 2-1-4 Plant Details'!AH12-'WP 2-2-1 Accum Res'!AH12</f>
        <v>5957.6599999999953</v>
      </c>
      <c r="VP12" s="88">
        <f>'WP 2-1-4 Plant Details'!AI12-'WP 2-2-1 Accum Res'!AI12</f>
        <v>5950.6899999999951</v>
      </c>
      <c r="VQ12" s="88">
        <f>'WP 2-1-4 Plant Details'!AJ12-'WP 2-2-1 Accum Res'!AJ12</f>
        <v>5943.7199999999948</v>
      </c>
      <c r="VR12" s="88">
        <f>'WP 2-1-4 Plant Details'!AK12-'WP 2-2-1 Accum Res'!AK12</f>
        <v>5936.7499999999945</v>
      </c>
      <c r="VS12" s="88">
        <f>'WP 2-1-4 Plant Details'!AL12-'WP 2-2-1 Accum Res'!AL12</f>
        <v>5929.7799999999943</v>
      </c>
      <c r="VT12" s="88">
        <f>'WP 2-1-4 Plant Details'!AM12-'WP 2-2-1 Accum Res'!AM12</f>
        <v>5922.809999999994</v>
      </c>
      <c r="VU12" s="88">
        <f>'WP 2-1-4 Plant Details'!AN12-'WP 2-2-1 Accum Res'!AN12</f>
        <v>5915.8399999999938</v>
      </c>
      <c r="VV12" s="88">
        <f>'WP 2-1-4 Plant Details'!AO12-'WP 2-2-1 Accum Res'!AO12</f>
        <v>5908.8699999999935</v>
      </c>
      <c r="VW12" s="88">
        <f>'WP 2-1-4 Plant Details'!AP12-'WP 2-2-1 Accum Res'!AP12</f>
        <v>5901.8999999999933</v>
      </c>
      <c r="VX12" s="88">
        <f>'WP 2-1-4 Plant Details'!AQ12-'WP 2-2-1 Accum Res'!AQ12</f>
        <v>5894.929999999993</v>
      </c>
      <c r="VY12" s="88">
        <f>'WP 2-1-4 Plant Details'!AR12-'WP 2-2-1 Accum Res'!AR12</f>
        <v>5887.9599999999928</v>
      </c>
      <c r="VZ12" s="88">
        <f>'WP 2-1-4 Plant Details'!AS12-'WP 2-2-1 Accum Res'!AS12</f>
        <v>5880.9899999999925</v>
      </c>
      <c r="WA12" s="88">
        <f>'WP 2-1-4 Plant Details'!AT12-'WP 2-2-1 Accum Res'!AT12</f>
        <v>5874.0199999999923</v>
      </c>
      <c r="WB12" s="88">
        <f>'WP 2-1-4 Plant Details'!AU12-'WP 2-2-1 Accum Res'!AU12</f>
        <v>5867.049999999992</v>
      </c>
      <c r="WC12" s="88">
        <f>'WP 2-1-4 Plant Details'!AV12-'WP 2-2-1 Accum Res'!AV12</f>
        <v>5860.0799999999917</v>
      </c>
      <c r="WD12" s="88">
        <f>'WP 2-1-4 Plant Details'!AW12-'WP 2-2-1 Accum Res'!AW12</f>
        <v>5853.1099999999915</v>
      </c>
      <c r="WE12" s="88">
        <f>'WP 2-1-4 Plant Details'!AX12-'WP 2-2-1 Accum Res'!AX12</f>
        <v>5846.1399999999912</v>
      </c>
      <c r="WF12" s="88">
        <f>'WP 2-1-4 Plant Details'!AY12-'WP 2-2-1 Accum Res'!AY12</f>
        <v>9.9999999943065632E-3</v>
      </c>
      <c r="WG12" s="88">
        <f>'WP 2-1-4 Plant Details'!AZ12-'WP 2-2-1 Accum Res'!AZ12</f>
        <v>9.9999999943065632E-3</v>
      </c>
      <c r="WH12" s="88">
        <f>'WP 2-1-4 Plant Details'!BA12-'WP 2-2-1 Accum Res'!BA12</f>
        <v>9.9999999943065632E-3</v>
      </c>
      <c r="WI12" s="88">
        <f>'WP 2-1-4 Plant Details'!BB12-'WP 2-2-1 Accum Res'!BB12</f>
        <v>9.9999999943065632E-3</v>
      </c>
      <c r="WJ12" s="88">
        <f>'WP 2-1-4 Plant Details'!BC12-'WP 2-2-1 Accum Res'!BC12</f>
        <v>9.9999999943065632E-3</v>
      </c>
      <c r="WK12" s="88">
        <f>'WP 2-1-4 Plant Details'!BD12-'WP 2-2-1 Accum Res'!BD12</f>
        <v>-5.6934370412653479E-12</v>
      </c>
      <c r="WL12" s="88">
        <f>'WP 2-1-4 Plant Details'!BE12-'WP 2-2-1 Accum Res'!BE12</f>
        <v>-5.6934370412653479E-12</v>
      </c>
      <c r="WM12" s="88">
        <f>'WP 2-1-4 Plant Details'!BF12-'WP 2-2-1 Accum Res'!BF12</f>
        <v>-5.6934370412653479E-12</v>
      </c>
      <c r="WN12" s="88">
        <f>'WP 2-1-4 Plant Details'!BG12-'WP 2-2-1 Accum Res'!BG12</f>
        <v>-5.6934370412653479E-12</v>
      </c>
      <c r="WO12" s="88">
        <f>'WP 2-1-4 Plant Details'!BH12-'WP 2-2-1 Accum Res'!BH12</f>
        <v>-5.6934370412653479E-12</v>
      </c>
      <c r="WP12" s="88">
        <f>'WP 2-1-4 Plant Details'!BI12-'WP 2-2-1 Accum Res'!BI12</f>
        <v>-5.6934370412653479E-12</v>
      </c>
      <c r="WQ12" s="88">
        <f>'WP 2-1-4 Plant Details'!BJ12-'WP 2-2-1 Accum Res'!BJ12</f>
        <v>-5.6934370412653479E-12</v>
      </c>
      <c r="WR12" s="88">
        <f>'WP 2-1-4 Plant Details'!BK12-'WP 2-2-1 Accum Res'!BK12</f>
        <v>-5.6934370412653479E-12</v>
      </c>
      <c r="WS12" s="88">
        <f>'WP 2-1-4 Plant Details'!BL12-'WP 2-2-1 Accum Res'!BL12</f>
        <v>-5.6934370412653479E-12</v>
      </c>
      <c r="WT12" s="88">
        <f>'WP 2-1-4 Plant Details'!BM12-'WP 2-2-1 Accum Res'!BM12</f>
        <v>-5.6934370412653479E-12</v>
      </c>
      <c r="WU12" s="88">
        <f>'WP 2-1-4 Plant Details'!BN12-'WP 2-2-1 Accum Res'!BN12</f>
        <v>-5.6934370412653479E-12</v>
      </c>
      <c r="WV12" s="88">
        <f>'WP 2-1-4 Plant Details'!BO12-'WP 2-2-1 Accum Res'!BO12</f>
        <v>-5.6934370412653479E-12</v>
      </c>
      <c r="WW12" s="88">
        <f>'WP 2-1-4 Plant Details'!BP12-'WP 2-2-1 Accum Res'!BP12</f>
        <v>-5.6934370412653479E-12</v>
      </c>
      <c r="WX12" s="88">
        <f>'WP 2-1-4 Plant Details'!BQ12-'WP 2-2-1 Accum Res'!BQ12</f>
        <v>-5.6934370412653479E-12</v>
      </c>
      <c r="WY12" s="88">
        <f>'WP 2-1-4 Plant Details'!BR12-'WP 2-2-1 Accum Res'!BR12</f>
        <v>-5.6934370412653479E-12</v>
      </c>
      <c r="WZ12" s="88">
        <f>'WP 2-1-4 Plant Details'!BS12-'WP 2-2-1 Accum Res'!BS12</f>
        <v>-5.6934370412653479E-12</v>
      </c>
      <c r="XA12" s="88">
        <f>'WP 2-1-4 Plant Details'!BT12-'WP 2-2-1 Accum Res'!BT12</f>
        <v>-5.6934370412653479E-12</v>
      </c>
      <c r="XB12" s="88">
        <f>'WP 2-1-4 Plant Details'!BU12-'WP 2-2-1 Accum Res'!BU12</f>
        <v>-5.6934370412653479E-12</v>
      </c>
      <c r="XC12" s="88">
        <f>'WP 2-1-4 Plant Details'!BV12-'WP 2-2-1 Accum Res'!BV12</f>
        <v>-5.6934370412653479E-12</v>
      </c>
      <c r="XD12" s="88">
        <f>'WP 2-1-4 Plant Details'!BW12-'WP 2-2-1 Accum Res'!BW12</f>
        <v>-5.6934370412653479E-12</v>
      </c>
      <c r="XE12" s="88">
        <f>'WP 2-1-4 Plant Details'!BX12-'WP 2-2-1 Accum Res'!BX12</f>
        <v>-5.6934370412653479E-12</v>
      </c>
      <c r="XF12" s="88">
        <f>'WP 2-1-4 Plant Details'!BY12-'WP 2-2-1 Accum Res'!BY12</f>
        <v>-5.6934370412653479E-12</v>
      </c>
      <c r="XG12" s="88">
        <f>'WP 2-1-4 Plant Details'!BZ12-'WP 2-2-1 Accum Res'!BZ12</f>
        <v>-5.6934370412653479E-12</v>
      </c>
      <c r="XH12" s="88">
        <f>'WP 2-1-4 Plant Details'!CA12-'WP 2-2-1 Accum Res'!CA12</f>
        <v>-5.6934370412653479E-12</v>
      </c>
      <c r="XI12" s="88">
        <f>'WP 2-1-4 Plant Details'!CB12-'WP 2-2-1 Accum Res'!CB12</f>
        <v>-5.6934370412653479E-12</v>
      </c>
      <c r="XJ12" s="88">
        <f>'WP 2-1-4 Plant Details'!CC12-'WP 2-2-1 Accum Res'!CC12</f>
        <v>-5.6934370412653479E-12</v>
      </c>
      <c r="XK12" s="88">
        <f>'WP 2-1-4 Plant Details'!CD12-'WP 2-2-1 Accum Res'!CD12</f>
        <v>-5.6934370412653479E-12</v>
      </c>
      <c r="XL12" s="88">
        <f>'WP 2-1-4 Plant Details'!CE12-'WP 2-2-1 Accum Res'!CE12</f>
        <v>-5.6934370412653479E-12</v>
      </c>
      <c r="XM12" s="88">
        <f>'WP 2-1-4 Plant Details'!CF12-'WP 2-2-1 Accum Res'!CF12</f>
        <v>-5.6934370412653479E-12</v>
      </c>
      <c r="XN12" s="88">
        <f>'WP 2-1-4 Plant Details'!CG12-'WP 2-2-1 Accum Res'!CG12</f>
        <v>-5.6934370412653479E-12</v>
      </c>
      <c r="XO12" s="88">
        <f>'WP 2-1-4 Plant Details'!CH12-'WP 2-2-1 Accum Res'!CH12</f>
        <v>-5.6934370412653479E-12</v>
      </c>
      <c r="XP12" s="88">
        <f>'WP 2-1-4 Plant Details'!CI12-'WP 2-2-1 Accum Res'!CI12</f>
        <v>-5.6934370412653479E-12</v>
      </c>
      <c r="XQ12" s="88">
        <f>'WP 2-1-4 Plant Details'!CJ12-'WP 2-2-1 Accum Res'!CJ12</f>
        <v>-5.6934370412653479E-12</v>
      </c>
      <c r="XR12" s="88">
        <f>'WP 2-1-4 Plant Details'!CK12-'WP 2-2-1 Accum Res'!CK12</f>
        <v>-5.6934370412653479E-12</v>
      </c>
      <c r="XS12" s="88">
        <f>'WP 2-1-4 Plant Details'!CL12-'WP 2-2-1 Accum Res'!CL12</f>
        <v>-5.6934370412653479E-12</v>
      </c>
      <c r="XT12" s="88">
        <f>'WP 2-1-4 Plant Details'!CM12-'WP 2-2-1 Accum Res'!CM12</f>
        <v>-5.6934370412653479E-12</v>
      </c>
      <c r="XU12" s="88">
        <f>'WP 2-1-4 Plant Details'!CN12-'WP 2-2-1 Accum Res'!CN12</f>
        <v>-5.6934370412653479E-12</v>
      </c>
      <c r="XV12" s="88">
        <f>'WP 2-1-4 Plant Details'!CO12-'WP 2-2-1 Accum Res'!CO12</f>
        <v>-5.6934370412653479E-12</v>
      </c>
      <c r="XW12" s="88">
        <f>'WP 2-1-4 Plant Details'!CP12-'WP 2-2-1 Accum Res'!CP12</f>
        <v>-5.6934370412653479E-12</v>
      </c>
      <c r="XX12" s="88">
        <f ca="1">'WP 2-1-4 Plant Details'!CQ12-'WP 2-2-1 Accum Res'!CQ12</f>
        <v>-5.6934370412653479E-12</v>
      </c>
      <c r="XY12" s="88">
        <f ca="1">'WP 2-1-4 Plant Details'!CR12-'WP 2-2-1 Accum Res'!CR12</f>
        <v>-5.6934370412653479E-12</v>
      </c>
      <c r="XZ12" s="88">
        <f ca="1">'WP 2-1-4 Plant Details'!CS12-'WP 2-2-1 Accum Res'!CS12</f>
        <v>-5.6934370412653479E-12</v>
      </c>
      <c r="YA12" s="88">
        <f ca="1">'WP 2-1-4 Plant Details'!CT12-'WP 2-2-1 Accum Res'!CT12</f>
        <v>-5.6934370412653479E-12</v>
      </c>
      <c r="YB12" s="88">
        <f ca="1">'WP 2-1-4 Plant Details'!CU12-'WP 2-2-1 Accum Res'!CU12</f>
        <v>-5.6934370412653479E-12</v>
      </c>
      <c r="YC12" s="88">
        <f ca="1">'WP 2-1-4 Plant Details'!CV12-'WP 2-2-1 Accum Res'!CV12</f>
        <v>-5.6934370412653479E-12</v>
      </c>
      <c r="YD12" s="88">
        <f ca="1">'WP 2-1-4 Plant Details'!CW12-'WP 2-2-1 Accum Res'!CW12</f>
        <v>-5.6934370412653479E-12</v>
      </c>
      <c r="YE12" s="88">
        <f ca="1">'WP 2-1-4 Plant Details'!CX12-'WP 2-2-1 Accum Res'!CX12</f>
        <v>-5.6934370412653479E-12</v>
      </c>
      <c r="YF12" s="88">
        <f ca="1">'WP 2-1-4 Plant Details'!CY12-'WP 2-2-1 Accum Res'!CY12</f>
        <v>68394</v>
      </c>
      <c r="YG12" s="88">
        <f ca="1">'WP 2-1-4 Plant Details'!CZ12-'WP 2-2-1 Accum Res'!CZ12</f>
        <v>68394</v>
      </c>
      <c r="YH12" s="88">
        <f ca="1">'WP 2-1-4 Plant Details'!DA12-'WP 2-2-1 Accum Res'!DA12</f>
        <v>68394</v>
      </c>
      <c r="YI12" s="88">
        <f ca="1">'WP 2-1-4 Plant Details'!DB12-'WP 2-2-1 Accum Res'!DB12</f>
        <v>68394</v>
      </c>
      <c r="YJ12" s="88">
        <f ca="1">'WP 2-1-4 Plant Details'!DC12-'WP 2-2-1 Accum Res'!DC12</f>
        <v>-5.6934370412653479E-12</v>
      </c>
      <c r="YK12" s="88">
        <f ca="1">'WP 2-1-4 Plant Details'!DD12-'WP 2-2-1 Accum Res'!DD12</f>
        <v>-5.6934370412653479E-12</v>
      </c>
      <c r="YL12" s="88">
        <f ca="1">'WP 2-1-4 Plant Details'!DE12-'WP 2-2-1 Accum Res'!DE12</f>
        <v>-5.6934370412653479E-12</v>
      </c>
      <c r="YM12" s="88">
        <f ca="1">'WP 2-1-4 Plant Details'!DF12-'WP 2-2-1 Accum Res'!DF12</f>
        <v>-5.6934370412653479E-12</v>
      </c>
      <c r="YN12" s="88">
        <f ca="1">'WP 2-1-4 Plant Details'!DG12-'WP 2-2-1 Accum Res'!DG12</f>
        <v>-5.6934370412653479E-12</v>
      </c>
      <c r="YO12" s="88">
        <f ca="1">'WP 2-1-4 Plant Details'!DH12-'WP 2-2-1 Accum Res'!DH12</f>
        <v>-5.6934370412653479E-12</v>
      </c>
      <c r="YP12" s="88">
        <f ca="1">'WP 2-1-4 Plant Details'!DI12-'WP 2-2-1 Accum Res'!DI12</f>
        <v>-5.6934370412653479E-12</v>
      </c>
      <c r="YQ12" s="88">
        <f ca="1">'WP 2-1-4 Plant Details'!DJ12-'WP 2-2-1 Accum Res'!DJ12</f>
        <v>-5.6934370412653479E-12</v>
      </c>
      <c r="YR12" s="88">
        <f ca="1">'WP 2-1-4 Plant Details'!DK12-'WP 2-2-1 Accum Res'!DK12</f>
        <v>-5.6934370412653479E-12</v>
      </c>
      <c r="YS12" s="88">
        <f ca="1">'WP 2-1-4 Plant Details'!DL12-'WP 2-2-1 Accum Res'!DL12</f>
        <v>-5.6934370412653479E-12</v>
      </c>
      <c r="YT12" s="88">
        <f ca="1">'WP 2-1-4 Plant Details'!DM12-'WP 2-2-1 Accum Res'!DM12</f>
        <v>-5.6934370412653479E-12</v>
      </c>
      <c r="YU12" s="88">
        <f ca="1">'WP 2-1-4 Plant Details'!DN12-'WP 2-2-1 Accum Res'!DN12</f>
        <v>-5.6934370412653479E-12</v>
      </c>
      <c r="YV12" s="88">
        <f ca="1">'WP 2-1-4 Plant Details'!DO12-'WP 2-2-1 Accum Res'!DO12</f>
        <v>-5.6934370412653479E-12</v>
      </c>
      <c r="YW12" s="88">
        <f ca="1">'WP 2-1-4 Plant Details'!DP12-'WP 2-2-1 Accum Res'!DP12</f>
        <v>-5.6934370412653479E-12</v>
      </c>
      <c r="YX12" s="88">
        <f ca="1">'WP 2-1-4 Plant Details'!DQ12-'WP 2-2-1 Accum Res'!DQ12</f>
        <v>-5.6934370412653479E-12</v>
      </c>
      <c r="YY12" s="88">
        <f ca="1">'WP 2-1-4 Plant Details'!DR12-'WP 2-2-1 Accum Res'!DR12</f>
        <v>-5.6934370412653479E-12</v>
      </c>
      <c r="YZ12" s="88">
        <f ca="1">'WP 2-1-4 Plant Details'!DS12-'WP 2-2-1 Accum Res'!DS12</f>
        <v>-5.6934370412653479E-12</v>
      </c>
      <c r="ZA12" s="88">
        <f ca="1">'WP 2-1-4 Plant Details'!DT12-'WP 2-2-1 Accum Res'!DT12</f>
        <v>-5.6934370412653479E-12</v>
      </c>
      <c r="ZB12" s="88">
        <f ca="1">'WP 2-1-4 Plant Details'!DU12-'WP 2-2-1 Accum Res'!DU12</f>
        <v>-5.6934370412653479E-12</v>
      </c>
      <c r="ZC12" s="88">
        <f ca="1">'WP 2-1-4 Plant Details'!DV12-'WP 2-2-1 Accum Res'!DV12</f>
        <v>-5.6934370412653479E-12</v>
      </c>
      <c r="ZD12" s="88">
        <f ca="1">'WP 2-1-4 Plant Details'!DW12-'WP 2-2-1 Accum Res'!DW12</f>
        <v>-5.6934370412653479E-12</v>
      </c>
      <c r="ZE12" s="88">
        <f ca="1">'WP 2-1-4 Plant Details'!DX12-'WP 2-2-1 Accum Res'!DX12</f>
        <v>-5.6934370412653479E-12</v>
      </c>
      <c r="ZF12" s="88">
        <f ca="1">'WP 2-1-4 Plant Details'!DY12-'WP 2-2-1 Accum Res'!DY12</f>
        <v>-5.6934370412653479E-12</v>
      </c>
      <c r="ZG12" s="88">
        <f ca="1">'WP 2-1-4 Plant Details'!DZ12-'WP 2-2-1 Accum Res'!DZ12</f>
        <v>-5.6934370412653479E-12</v>
      </c>
      <c r="ZH12" s="88">
        <f ca="1">'WP 2-1-4 Plant Details'!EA12-'WP 2-2-1 Accum Res'!EA12</f>
        <v>-5.6934370412653479E-12</v>
      </c>
      <c r="ZI12" s="88">
        <f ca="1">'WP 2-1-4 Plant Details'!EB12-'WP 2-2-1 Accum Res'!EB12</f>
        <v>-5.6934370412653479E-12</v>
      </c>
      <c r="ZJ12" s="88">
        <f ca="1">'WP 2-1-4 Plant Details'!EC12-'WP 2-2-1 Accum Res'!EC12</f>
        <v>-5.6934370412653479E-12</v>
      </c>
      <c r="ZK12" s="88">
        <f ca="1">'WP 2-1-4 Plant Details'!ED12-'WP 2-2-1 Accum Res'!ED12</f>
        <v>-5.6934370412653479E-12</v>
      </c>
      <c r="ZL12" s="88">
        <f ca="1">'WP 2-1-4 Plant Details'!EE12-'WP 2-2-1 Accum Res'!EE12</f>
        <v>-5.6934370412653479E-12</v>
      </c>
      <c r="ZM12" s="88">
        <f ca="1">'WP 2-1-4 Plant Details'!EF12-'WP 2-2-1 Accum Res'!EF12</f>
        <v>-5.6934370412653479E-12</v>
      </c>
      <c r="ZN12" s="88">
        <f ca="1">'WP 2-1-4 Plant Details'!EG12-'WP 2-2-1 Accum Res'!EG12</f>
        <v>-5.6934370412653479E-12</v>
      </c>
      <c r="ZO12" s="88">
        <f ca="1">'WP 2-1-4 Plant Details'!EH12-'WP 2-2-1 Accum Res'!EH12</f>
        <v>-5.6934370412653479E-12</v>
      </c>
      <c r="ZP12" s="88">
        <f ca="1">'WP 2-1-4 Plant Details'!EI12-'WP 2-2-1 Accum Res'!EI12</f>
        <v>-5.6934370412653479E-12</v>
      </c>
      <c r="ZQ12" s="160">
        <f t="shared" ca="1" si="219"/>
        <v>0</v>
      </c>
      <c r="ZR12" s="160">
        <f t="shared" ca="1" si="220"/>
        <v>0</v>
      </c>
    </row>
    <row r="13" spans="1:694">
      <c r="A13" s="151">
        <f t="shared" si="222"/>
        <v>5</v>
      </c>
      <c r="B13" s="151" t="s">
        <v>265</v>
      </c>
      <c r="C13" s="43" t="s">
        <v>266</v>
      </c>
      <c r="D13" s="88">
        <v>248716.11</v>
      </c>
      <c r="E13" s="46">
        <f t="shared" si="59"/>
        <v>248716.11</v>
      </c>
      <c r="F13" s="46">
        <f t="shared" si="60"/>
        <v>248716.11</v>
      </c>
      <c r="G13" s="46">
        <f t="shared" si="61"/>
        <v>248716.11</v>
      </c>
      <c r="H13" s="46">
        <f t="shared" si="62"/>
        <v>248716.11</v>
      </c>
      <c r="I13" s="46">
        <f t="shared" si="63"/>
        <v>248716.11</v>
      </c>
      <c r="J13" s="46">
        <f t="shared" si="64"/>
        <v>248716.11</v>
      </c>
      <c r="K13" s="46">
        <f t="shared" si="65"/>
        <v>248716.11</v>
      </c>
      <c r="L13" s="46">
        <f t="shared" si="66"/>
        <v>248716.11</v>
      </c>
      <c r="M13" s="46">
        <f t="shared" si="67"/>
        <v>248716.11</v>
      </c>
      <c r="N13" s="46">
        <f t="shared" si="68"/>
        <v>188635.12999999998</v>
      </c>
      <c r="O13" s="46">
        <f t="shared" si="69"/>
        <v>188635.12999999998</v>
      </c>
      <c r="P13" s="46">
        <f t="shared" si="70"/>
        <v>188635.12999999998</v>
      </c>
      <c r="Q13" s="88">
        <f t="shared" si="71"/>
        <v>188635.12999999998</v>
      </c>
      <c r="R13" s="88">
        <f t="shared" si="72"/>
        <v>188635.12999999998</v>
      </c>
      <c r="S13" s="88">
        <f t="shared" si="73"/>
        <v>188635.12999999998</v>
      </c>
      <c r="T13" s="88">
        <f t="shared" si="74"/>
        <v>188635.12999999998</v>
      </c>
      <c r="U13" s="88">
        <f t="shared" si="75"/>
        <v>188635.12999999998</v>
      </c>
      <c r="V13" s="88">
        <f t="shared" si="76"/>
        <v>188635.12999999998</v>
      </c>
      <c r="W13" s="88">
        <f t="shared" si="77"/>
        <v>188635.12999999998</v>
      </c>
      <c r="X13" s="88">
        <f t="shared" si="78"/>
        <v>188635.12999999998</v>
      </c>
      <c r="Y13" s="88">
        <f t="shared" si="79"/>
        <v>188635.12999999998</v>
      </c>
      <c r="Z13" s="88">
        <f t="shared" si="80"/>
        <v>188635.12999999998</v>
      </c>
      <c r="AA13" s="88">
        <f t="shared" si="81"/>
        <v>188635.12999999998</v>
      </c>
      <c r="AB13" s="88">
        <f t="shared" si="82"/>
        <v>188635.12999999998</v>
      </c>
      <c r="AC13" s="88">
        <f t="shared" si="83"/>
        <v>188635.12999999998</v>
      </c>
      <c r="AD13" s="88">
        <f t="shared" si="84"/>
        <v>188635.12999999998</v>
      </c>
      <c r="AE13" s="88">
        <f t="shared" si="85"/>
        <v>95706.809999999969</v>
      </c>
      <c r="AF13" s="88">
        <f t="shared" si="86"/>
        <v>95706.809999999969</v>
      </c>
      <c r="AG13" s="88">
        <f t="shared" si="87"/>
        <v>95706.809999999969</v>
      </c>
      <c r="AH13" s="88">
        <f t="shared" si="88"/>
        <v>95706.809999999969</v>
      </c>
      <c r="AI13" s="88">
        <f t="shared" si="89"/>
        <v>95706.809999999969</v>
      </c>
      <c r="AJ13" s="88">
        <f t="shared" si="90"/>
        <v>95706.809999999969</v>
      </c>
      <c r="AK13" s="88">
        <f t="shared" si="91"/>
        <v>95706.809999999969</v>
      </c>
      <c r="AL13" s="88">
        <f t="shared" si="92"/>
        <v>95706.809999999969</v>
      </c>
      <c r="AM13" s="88">
        <f t="shared" si="93"/>
        <v>95706.809999999969</v>
      </c>
      <c r="AN13" s="88">
        <f t="shared" si="94"/>
        <v>95706.809999999969</v>
      </c>
      <c r="AO13" s="88">
        <f t="shared" si="95"/>
        <v>95706.809999999969</v>
      </c>
      <c r="AP13" s="88">
        <f t="shared" si="96"/>
        <v>95706.809999999969</v>
      </c>
      <c r="AQ13" s="88">
        <f t="shared" si="97"/>
        <v>95706.809999999969</v>
      </c>
      <c r="AR13" s="88">
        <f t="shared" si="98"/>
        <v>95706.809999999969</v>
      </c>
      <c r="AS13" s="88">
        <f t="shared" si="99"/>
        <v>95706.809999999969</v>
      </c>
      <c r="AT13" s="88">
        <f t="shared" si="100"/>
        <v>95706.809999999969</v>
      </c>
      <c r="AU13" s="88">
        <f t="shared" si="101"/>
        <v>95706.809999999969</v>
      </c>
      <c r="AV13" s="88">
        <f t="shared" si="102"/>
        <v>95706.809999999969</v>
      </c>
      <c r="AW13" s="88">
        <f t="shared" si="103"/>
        <v>95706.809999999969</v>
      </c>
      <c r="AX13" s="88">
        <v>95706.809999999969</v>
      </c>
      <c r="AY13" s="88">
        <f t="shared" si="104"/>
        <v>-2.9103830456733704E-11</v>
      </c>
      <c r="AZ13" s="88">
        <f t="shared" si="105"/>
        <v>-2.9103830456733704E-11</v>
      </c>
      <c r="BA13" s="88">
        <f t="shared" si="106"/>
        <v>-2.9103830456733704E-11</v>
      </c>
      <c r="BB13" s="88">
        <f t="shared" si="107"/>
        <v>-2.9103830456733704E-11</v>
      </c>
      <c r="BC13" s="88">
        <f t="shared" si="108"/>
        <v>385454.95999999996</v>
      </c>
      <c r="BD13" s="88">
        <f t="shared" si="109"/>
        <v>385454.95999999996</v>
      </c>
      <c r="BE13" s="88">
        <f t="shared" si="110"/>
        <v>-5.8207660913467407E-11</v>
      </c>
      <c r="BF13" s="88">
        <f t="shared" si="111"/>
        <v>470269.16999999993</v>
      </c>
      <c r="BG13" s="88">
        <f t="shared" si="112"/>
        <v>470269.16999999993</v>
      </c>
      <c r="BH13" s="88">
        <f t="shared" si="113"/>
        <v>470269.16999999993</v>
      </c>
      <c r="BI13" s="88">
        <f t="shared" si="114"/>
        <v>470269.16999999993</v>
      </c>
      <c r="BJ13" s="88">
        <f t="shared" si="115"/>
        <v>470269.16999999993</v>
      </c>
      <c r="BK13" s="88">
        <f t="shared" si="116"/>
        <v>470269.16999999993</v>
      </c>
      <c r="BL13" s="88">
        <f t="shared" si="117"/>
        <v>470269.16999999993</v>
      </c>
      <c r="BM13" s="88">
        <f t="shared" si="118"/>
        <v>470269.16999999993</v>
      </c>
      <c r="BN13" s="88">
        <f t="shared" si="119"/>
        <v>470269.16999999993</v>
      </c>
      <c r="BO13" s="88">
        <f t="shared" si="120"/>
        <v>524566.6</v>
      </c>
      <c r="BP13" s="88">
        <f t="shared" si="121"/>
        <v>524566.6</v>
      </c>
      <c r="BQ13" s="88">
        <f t="shared" si="122"/>
        <v>1512826.77</v>
      </c>
      <c r="BR13" s="88">
        <f t="shared" si="123"/>
        <v>1512826.77</v>
      </c>
      <c r="BS13" s="88">
        <f t="shared" si="124"/>
        <v>1524062.47</v>
      </c>
      <c r="BT13" s="88">
        <f t="shared" si="125"/>
        <v>1524291.8499999999</v>
      </c>
      <c r="BU13" s="88">
        <f t="shared" si="126"/>
        <v>1524291.8499999999</v>
      </c>
      <c r="BV13" s="88">
        <f t="shared" si="127"/>
        <v>1524291.8499999999</v>
      </c>
      <c r="BW13" s="88">
        <f t="shared" si="128"/>
        <v>1524291.8499999999</v>
      </c>
      <c r="BX13" s="88">
        <f t="shared" si="129"/>
        <v>1524291.8499999999</v>
      </c>
      <c r="BY13" s="88">
        <f t="shared" si="130"/>
        <v>1524291.8499999999</v>
      </c>
      <c r="BZ13" s="88">
        <f t="shared" si="131"/>
        <v>1524291.8499999999</v>
      </c>
      <c r="CA13" s="88">
        <f t="shared" si="132"/>
        <v>1524291.8499999999</v>
      </c>
      <c r="CB13" s="88">
        <f t="shared" si="133"/>
        <v>1524291.8499999999</v>
      </c>
      <c r="CC13" s="88">
        <f t="shared" si="134"/>
        <v>229.37999999988824</v>
      </c>
      <c r="CD13" s="88">
        <f t="shared" si="135"/>
        <v>229.37999999988824</v>
      </c>
      <c r="CE13" s="88">
        <f t="shared" si="136"/>
        <v>229.37999999988824</v>
      </c>
      <c r="CF13" s="88">
        <f t="shared" si="137"/>
        <v>229.37999999988824</v>
      </c>
      <c r="CG13" s="88">
        <f t="shared" si="138"/>
        <v>229.37999999988824</v>
      </c>
      <c r="CH13" s="88">
        <f t="shared" si="139"/>
        <v>-1.1175416148034856E-10</v>
      </c>
      <c r="CI13" s="88">
        <f t="shared" si="140"/>
        <v>-1.1175416148034856E-10</v>
      </c>
      <c r="CJ13" s="88">
        <f t="shared" si="141"/>
        <v>-1.1175416148034856E-10</v>
      </c>
      <c r="CK13" s="88">
        <f t="shared" si="142"/>
        <v>-1.1175416148034856E-10</v>
      </c>
      <c r="CL13" s="88">
        <f t="shared" si="143"/>
        <v>376.98999999988825</v>
      </c>
      <c r="CM13" s="88">
        <f t="shared" si="144"/>
        <v>376.98999999988825</v>
      </c>
      <c r="CN13" s="88">
        <f t="shared" si="145"/>
        <v>376.98999999988825</v>
      </c>
      <c r="CO13" s="88">
        <f t="shared" si="146"/>
        <v>923528.90999999992</v>
      </c>
      <c r="CP13" s="88">
        <f t="shared" si="147"/>
        <v>923828.50999999989</v>
      </c>
      <c r="CQ13" s="88">
        <f t="shared" ca="1" si="148"/>
        <v>923829.85999999987</v>
      </c>
      <c r="CR13" s="88">
        <f t="shared" ca="1" si="149"/>
        <v>923818.84999999986</v>
      </c>
      <c r="CS13" s="88">
        <f t="shared" ca="1" si="150"/>
        <v>923806.5399999998</v>
      </c>
      <c r="CT13" s="88">
        <f t="shared" ca="1" si="151"/>
        <v>923806.5399999998</v>
      </c>
      <c r="CU13" s="88">
        <f t="shared" ca="1" si="152"/>
        <v>923806.5399999998</v>
      </c>
      <c r="CV13" s="88">
        <f t="shared" ca="1" si="153"/>
        <v>923806.5399999998</v>
      </c>
      <c r="CW13" s="88">
        <f t="shared" ca="1" si="154"/>
        <v>945364.49999999977</v>
      </c>
      <c r="CX13" s="88">
        <f t="shared" ca="1" si="155"/>
        <v>952300.49999999977</v>
      </c>
      <c r="CY13" s="88">
        <f t="shared" ca="1" si="156"/>
        <v>952300.49999999977</v>
      </c>
      <c r="CZ13" s="88">
        <f t="shared" ca="1" si="157"/>
        <v>952300.49999999977</v>
      </c>
      <c r="DA13" s="88">
        <f t="shared" ca="1" si="158"/>
        <v>952300.49999999977</v>
      </c>
      <c r="DB13" s="88">
        <f t="shared" ca="1" si="159"/>
        <v>952300.49999999977</v>
      </c>
      <c r="DC13" s="88">
        <f t="shared" ca="1" si="160"/>
        <v>-2.3283064365386963E-10</v>
      </c>
      <c r="DD13" s="88">
        <f t="shared" ca="1" si="161"/>
        <v>-2.3283064365386963E-10</v>
      </c>
      <c r="DE13" s="88">
        <f t="shared" ca="1" si="162"/>
        <v>-2.3283064365386963E-10</v>
      </c>
      <c r="DF13" s="88">
        <f t="shared" ca="1" si="163"/>
        <v>-2.3283064365386963E-10</v>
      </c>
      <c r="DG13" s="88">
        <f t="shared" ca="1" si="164"/>
        <v>-2.3283064365386963E-10</v>
      </c>
      <c r="DH13" s="88">
        <f t="shared" ca="1" si="165"/>
        <v>-2.3283064365386963E-10</v>
      </c>
      <c r="DI13" s="88">
        <f t="shared" ca="1" si="166"/>
        <v>88303.329999999769</v>
      </c>
      <c r="DJ13" s="88">
        <f t="shared" ca="1" si="167"/>
        <v>88245.169999999765</v>
      </c>
      <c r="DK13" s="88">
        <f t="shared" ca="1" si="168"/>
        <v>99873.539999999761</v>
      </c>
      <c r="DL13" s="88">
        <f t="shared" ca="1" si="169"/>
        <v>100524.15999999976</v>
      </c>
      <c r="DM13" s="88">
        <f t="shared" ca="1" si="170"/>
        <v>100524.15999999976</v>
      </c>
      <c r="DN13" s="88">
        <f t="shared" ca="1" si="171"/>
        <v>100524.15999999976</v>
      </c>
      <c r="DO13" s="88">
        <f t="shared" ca="1" si="172"/>
        <v>100524.15999999976</v>
      </c>
      <c r="DP13" s="88">
        <f t="shared" ca="1" si="173"/>
        <v>100524.15999999976</v>
      </c>
      <c r="DQ13" s="88">
        <f t="shared" ca="1" si="174"/>
        <v>100524.15999999976</v>
      </c>
      <c r="DR13" s="88">
        <f t="shared" ca="1" si="175"/>
        <v>100524.15999999976</v>
      </c>
      <c r="DS13" s="88">
        <f t="shared" ca="1" si="176"/>
        <v>100524.15999999976</v>
      </c>
      <c r="DT13" s="88">
        <f t="shared" ca="1" si="177"/>
        <v>100524.15999999976</v>
      </c>
      <c r="DU13" s="88">
        <f t="shared" ca="1" si="178"/>
        <v>100524.15999999976</v>
      </c>
      <c r="DV13" s="88">
        <f t="shared" ca="1" si="179"/>
        <v>100524.15999999976</v>
      </c>
      <c r="DW13" s="88">
        <f t="shared" ca="1" si="180"/>
        <v>100524.15999999976</v>
      </c>
      <c r="DX13" s="88">
        <f t="shared" ca="1" si="181"/>
        <v>100524.15999999976</v>
      </c>
      <c r="DY13" s="88">
        <f t="shared" ca="1" si="182"/>
        <v>100524.15999999976</v>
      </c>
      <c r="DZ13" s="88">
        <f t="shared" ca="1" si="183"/>
        <v>100524.15999999976</v>
      </c>
      <c r="EA13" s="88">
        <f t="shared" ca="1" si="184"/>
        <v>100524.15999999976</v>
      </c>
      <c r="EB13" s="88">
        <f t="shared" ca="1" si="185"/>
        <v>100524.15999999976</v>
      </c>
      <c r="EC13" s="88">
        <f t="shared" ca="1" si="186"/>
        <v>100524.15999999976</v>
      </c>
      <c r="ED13" s="88">
        <f t="shared" ca="1" si="187"/>
        <v>100524.15999999976</v>
      </c>
      <c r="EE13" s="88">
        <f t="shared" ca="1" si="188"/>
        <v>100524.15999999976</v>
      </c>
      <c r="EF13" s="88">
        <f t="shared" ca="1" si="189"/>
        <v>100524.15999999976</v>
      </c>
      <c r="EG13" s="88">
        <f t="shared" ca="1" si="190"/>
        <v>100524.15999999976</v>
      </c>
      <c r="EH13" s="88">
        <f t="shared" ca="1" si="191"/>
        <v>100524.15999999976</v>
      </c>
      <c r="EI13" s="88">
        <f t="shared" ca="1" si="192"/>
        <v>100524.15999999976</v>
      </c>
      <c r="EJ13" s="160">
        <f t="shared" ca="1" si="193"/>
        <v>100474</v>
      </c>
      <c r="EK13" s="160">
        <f t="shared" ca="1" si="194"/>
        <v>100524</v>
      </c>
      <c r="EL13" s="88"/>
      <c r="EM13" s="88">
        <v>0</v>
      </c>
      <c r="EN13" s="88">
        <v>0</v>
      </c>
      <c r="EO13" s="88">
        <v>0</v>
      </c>
      <c r="EP13" s="88">
        <v>0</v>
      </c>
      <c r="EQ13" s="88">
        <v>0</v>
      </c>
      <c r="ER13" s="88">
        <v>0</v>
      </c>
      <c r="ES13" s="88">
        <v>0</v>
      </c>
      <c r="ET13" s="88">
        <v>0</v>
      </c>
      <c r="EU13" s="88">
        <v>0</v>
      </c>
      <c r="EV13" s="88">
        <v>0</v>
      </c>
      <c r="EW13" s="88">
        <v>0</v>
      </c>
      <c r="EX13" s="88">
        <v>0</v>
      </c>
      <c r="EY13" s="88">
        <v>0</v>
      </c>
      <c r="EZ13" s="88">
        <v>0</v>
      </c>
      <c r="FA13" s="88">
        <v>0</v>
      </c>
      <c r="FB13" s="88">
        <v>0</v>
      </c>
      <c r="FC13" s="88">
        <v>0</v>
      </c>
      <c r="FD13" s="88">
        <v>0</v>
      </c>
      <c r="FE13" s="88">
        <v>0</v>
      </c>
      <c r="FF13" s="88">
        <v>0</v>
      </c>
      <c r="FG13" s="88">
        <v>0</v>
      </c>
      <c r="FH13" s="88">
        <v>0</v>
      </c>
      <c r="FI13" s="88">
        <v>0</v>
      </c>
      <c r="FJ13" s="88">
        <v>0</v>
      </c>
      <c r="FK13" s="88">
        <v>0</v>
      </c>
      <c r="FL13" s="88">
        <v>0</v>
      </c>
      <c r="FM13" s="88">
        <v>0</v>
      </c>
      <c r="FN13" s="88">
        <v>0</v>
      </c>
      <c r="FO13" s="88">
        <v>0</v>
      </c>
      <c r="FP13" s="88">
        <v>0</v>
      </c>
      <c r="FQ13" s="88">
        <v>0</v>
      </c>
      <c r="FR13" s="88">
        <v>0</v>
      </c>
      <c r="FS13" s="88">
        <v>0</v>
      </c>
      <c r="FT13" s="88">
        <v>0</v>
      </c>
      <c r="FU13" s="88">
        <v>0</v>
      </c>
      <c r="FV13" s="88">
        <v>0</v>
      </c>
      <c r="FW13" s="88">
        <v>0</v>
      </c>
      <c r="FX13" s="88">
        <v>0</v>
      </c>
      <c r="FY13" s="88">
        <v>0</v>
      </c>
      <c r="FZ13" s="88"/>
      <c r="GA13" s="88"/>
      <c r="GB13" s="88"/>
      <c r="GC13" s="88"/>
      <c r="GD13" s="88"/>
      <c r="GE13" s="88"/>
      <c r="GF13" s="88"/>
      <c r="GG13" s="88"/>
      <c r="GH13" s="88"/>
      <c r="GI13" s="88"/>
      <c r="GJ13" s="88"/>
      <c r="GK13" s="88">
        <v>385454.96</v>
      </c>
      <c r="GL13" s="88">
        <v>0</v>
      </c>
      <c r="GM13" s="88">
        <v>-385454.96</v>
      </c>
      <c r="GN13" s="88">
        <v>470269.17</v>
      </c>
      <c r="GO13" s="88">
        <v>0</v>
      </c>
      <c r="GP13" s="88">
        <v>0</v>
      </c>
      <c r="GQ13" s="88">
        <v>0</v>
      </c>
      <c r="GR13" s="88">
        <v>0</v>
      </c>
      <c r="GS13" s="320">
        <v>0</v>
      </c>
      <c r="GT13" s="320">
        <v>0</v>
      </c>
      <c r="GU13" s="88">
        <v>0</v>
      </c>
      <c r="GV13" s="320">
        <v>0</v>
      </c>
      <c r="GW13" s="320">
        <v>54297.43</v>
      </c>
      <c r="GX13" s="320"/>
      <c r="GY13" s="320">
        <v>988260.17</v>
      </c>
      <c r="GZ13" s="320"/>
      <c r="HA13" s="320">
        <v>11235.7</v>
      </c>
      <c r="HB13" s="320">
        <v>229.38</v>
      </c>
      <c r="HC13" s="320">
        <v>0</v>
      </c>
      <c r="HD13" s="320"/>
      <c r="HE13" s="320"/>
      <c r="HF13" s="320"/>
      <c r="HG13" s="320"/>
      <c r="HH13" s="320"/>
      <c r="HI13" s="320"/>
      <c r="HJ13" s="320"/>
      <c r="HK13" s="320"/>
      <c r="HL13" s="320"/>
      <c r="HM13" s="320"/>
      <c r="HN13" s="320"/>
      <c r="HO13" s="320"/>
      <c r="HP13" s="320">
        <v>-229.38</v>
      </c>
      <c r="HQ13" s="320">
        <v>0</v>
      </c>
      <c r="HR13" s="320">
        <v>0</v>
      </c>
      <c r="HS13" s="320"/>
      <c r="HT13" s="320">
        <v>376.99</v>
      </c>
      <c r="HU13" s="320">
        <v>0</v>
      </c>
      <c r="HV13" s="320">
        <v>0</v>
      </c>
      <c r="HW13" s="320">
        <v>923151.92</v>
      </c>
      <c r="HX13" s="320">
        <v>299.60000000000002</v>
      </c>
      <c r="HY13" s="320">
        <v>1.35</v>
      </c>
      <c r="HZ13" s="320">
        <v>-11.01</v>
      </c>
      <c r="IA13" s="320">
        <v>-12.31</v>
      </c>
      <c r="IB13" s="320">
        <v>0</v>
      </c>
      <c r="IC13" s="320"/>
      <c r="ID13" s="320"/>
      <c r="IE13" s="320">
        <v>21557.96</v>
      </c>
      <c r="IF13" s="320">
        <v>6936</v>
      </c>
      <c r="IG13" s="320">
        <v>0</v>
      </c>
      <c r="IH13" s="320"/>
      <c r="II13" s="320"/>
      <c r="IJ13" s="320"/>
      <c r="IK13" s="320">
        <v>-952300.5</v>
      </c>
      <c r="IL13" s="320">
        <v>0</v>
      </c>
      <c r="IM13" s="320">
        <v>0</v>
      </c>
      <c r="IN13" s="320">
        <v>0</v>
      </c>
      <c r="IO13" s="170">
        <v>0</v>
      </c>
      <c r="IP13" s="170">
        <v>0</v>
      </c>
      <c r="IQ13" s="170">
        <v>88303.33</v>
      </c>
      <c r="IR13" s="170">
        <v>-58.160000000000004</v>
      </c>
      <c r="IS13" s="170">
        <v>11628.37</v>
      </c>
      <c r="IT13" s="170">
        <v>650.62</v>
      </c>
      <c r="IU13" s="170"/>
      <c r="IV13" s="170">
        <v>0</v>
      </c>
      <c r="IW13" s="320">
        <v>0</v>
      </c>
      <c r="IX13" s="320">
        <v>0</v>
      </c>
      <c r="IY13" s="320">
        <f>'WP 2-1-1 Plant Additions'!E13</f>
        <v>0</v>
      </c>
      <c r="IZ13" s="320">
        <f>'WP 2-1-1 Plant Additions'!F13</f>
        <v>0</v>
      </c>
      <c r="JA13" s="320">
        <f>'WP 2-1-1 Plant Additions'!G13</f>
        <v>0</v>
      </c>
      <c r="JB13" s="320">
        <f>'WP 2-1-1 Plant Additions'!H13</f>
        <v>0</v>
      </c>
      <c r="JC13" s="320">
        <f>'WP 2-1-1 Plant Additions'!I13</f>
        <v>0</v>
      </c>
      <c r="JD13" s="320">
        <f>'WP 2-1-1 Plant Additions'!J13</f>
        <v>0</v>
      </c>
      <c r="JE13" s="320">
        <f>'WP 2-1-1 Plant Additions'!K13</f>
        <v>0</v>
      </c>
      <c r="JF13" s="320">
        <f>'WP 2-1-1 Plant Additions'!L13</f>
        <v>0</v>
      </c>
      <c r="JG13" s="320">
        <f>'WP 2-1-1 Plant Additions'!M13</f>
        <v>0</v>
      </c>
      <c r="JH13" s="320">
        <f>'WP 2-1-1 Plant Additions'!N13</f>
        <v>0</v>
      </c>
      <c r="JI13" s="320">
        <f>'WP 2-1-1 Plant Additions'!O13</f>
        <v>0</v>
      </c>
      <c r="JJ13" s="320">
        <f>'WP 2-1-1 Plant Additions'!P13</f>
        <v>0</v>
      </c>
      <c r="JK13" s="320">
        <f>'WP 2-1-1 Plant Additions'!Q13</f>
        <v>0</v>
      </c>
      <c r="JL13" s="320">
        <f>'WP 2-1-1 Plant Additions'!R13</f>
        <v>0</v>
      </c>
      <c r="JM13" s="320">
        <f>'WP 2-1-1 Plant Additions'!S13</f>
        <v>0</v>
      </c>
      <c r="JN13" s="320">
        <f>'WP 2-1-1 Plant Additions'!T13</f>
        <v>0</v>
      </c>
      <c r="JO13" s="320">
        <f>'WP 2-1-1 Plant Additions'!U13</f>
        <v>0</v>
      </c>
      <c r="JP13" s="320">
        <f>'WP 2-1-1 Plant Additions'!V13</f>
        <v>0</v>
      </c>
      <c r="JQ13" s="320">
        <f>'WP 2-1-1 Plant Additions'!W13</f>
        <v>0</v>
      </c>
      <c r="JR13" s="160">
        <f t="shared" si="195"/>
        <v>651</v>
      </c>
      <c r="JS13" s="160">
        <f t="shared" si="196"/>
        <v>0</v>
      </c>
      <c r="JT13" s="88"/>
      <c r="JU13" s="88">
        <v>0</v>
      </c>
      <c r="JV13" s="88">
        <v>0</v>
      </c>
      <c r="JW13" s="88">
        <v>0</v>
      </c>
      <c r="JX13" s="88">
        <v>0</v>
      </c>
      <c r="JY13" s="88">
        <v>0</v>
      </c>
      <c r="JZ13" s="88">
        <v>0</v>
      </c>
      <c r="KA13" s="88">
        <v>0</v>
      </c>
      <c r="KB13" s="88">
        <v>0</v>
      </c>
      <c r="KC13" s="88">
        <v>0</v>
      </c>
      <c r="KD13" s="88">
        <v>-60080.98</v>
      </c>
      <c r="KE13" s="88">
        <v>0</v>
      </c>
      <c r="KF13" s="88">
        <v>0</v>
      </c>
      <c r="KG13" s="88">
        <v>0</v>
      </c>
      <c r="KH13" s="88">
        <v>0</v>
      </c>
      <c r="KI13" s="88">
        <v>0</v>
      </c>
      <c r="KJ13" s="88">
        <v>0</v>
      </c>
      <c r="KK13" s="88">
        <v>0</v>
      </c>
      <c r="KL13" s="88">
        <v>0</v>
      </c>
      <c r="KM13" s="88">
        <v>0</v>
      </c>
      <c r="KN13" s="88">
        <v>0</v>
      </c>
      <c r="KO13" s="88">
        <v>0</v>
      </c>
      <c r="KP13" s="88">
        <v>0</v>
      </c>
      <c r="KQ13" s="88">
        <v>0</v>
      </c>
      <c r="KR13" s="88">
        <v>0</v>
      </c>
      <c r="KS13" s="88">
        <v>0</v>
      </c>
      <c r="KT13" s="88">
        <v>0</v>
      </c>
      <c r="KU13" s="88">
        <v>-92928.320000000007</v>
      </c>
      <c r="KV13" s="88">
        <v>0</v>
      </c>
      <c r="KW13" s="88">
        <v>0</v>
      </c>
      <c r="KX13" s="88">
        <v>0</v>
      </c>
      <c r="KY13" s="88">
        <v>0</v>
      </c>
      <c r="KZ13" s="88">
        <v>0</v>
      </c>
      <c r="LA13" s="88">
        <v>0</v>
      </c>
      <c r="LB13" s="88">
        <v>0</v>
      </c>
      <c r="LC13" s="88">
        <v>0</v>
      </c>
      <c r="LD13" s="88">
        <v>0</v>
      </c>
      <c r="LE13" s="88">
        <v>0</v>
      </c>
      <c r="LF13" s="88">
        <v>0</v>
      </c>
      <c r="LG13" s="88">
        <v>0</v>
      </c>
      <c r="LH13" s="88">
        <v>0</v>
      </c>
      <c r="LI13" s="88">
        <v>0</v>
      </c>
      <c r="LJ13" s="88">
        <v>0</v>
      </c>
      <c r="LK13" s="88"/>
      <c r="LL13" s="88"/>
      <c r="LM13" s="88"/>
      <c r="LN13" s="88"/>
      <c r="LO13" s="88">
        <v>-95706.81</v>
      </c>
      <c r="LP13" s="88"/>
      <c r="LQ13" s="88"/>
      <c r="LR13" s="88"/>
      <c r="LS13" s="88"/>
      <c r="LT13" s="88">
        <v>0</v>
      </c>
      <c r="LU13" s="88">
        <v>0</v>
      </c>
      <c r="LV13" s="88">
        <v>0</v>
      </c>
      <c r="LW13" s="88">
        <v>0</v>
      </c>
      <c r="LX13" s="88">
        <v>0</v>
      </c>
      <c r="LY13" s="88">
        <v>0</v>
      </c>
      <c r="LZ13" s="88">
        <v>0</v>
      </c>
      <c r="MA13" s="88">
        <v>0</v>
      </c>
      <c r="MB13" s="88">
        <v>0</v>
      </c>
      <c r="MC13" s="88">
        <v>0</v>
      </c>
      <c r="MD13" s="88">
        <v>0</v>
      </c>
      <c r="ME13" s="88">
        <v>0</v>
      </c>
      <c r="MF13" s="88"/>
      <c r="MG13" s="88"/>
      <c r="MH13" s="88"/>
      <c r="MI13" s="88">
        <v>0</v>
      </c>
      <c r="MJ13" s="88"/>
      <c r="MK13" s="88">
        <v>0</v>
      </c>
      <c r="ML13" s="88"/>
      <c r="MM13" s="88"/>
      <c r="MN13" s="88"/>
      <c r="MO13" s="88"/>
      <c r="MP13" s="88"/>
      <c r="MQ13" s="88"/>
      <c r="MR13" s="88"/>
      <c r="MS13" s="88"/>
      <c r="MT13" s="88"/>
      <c r="MU13" s="88"/>
      <c r="MV13" s="88"/>
      <c r="MW13" s="88"/>
      <c r="MX13" s="88">
        <f>+'WP 2-2-1 Accum Res'!MX13</f>
        <v>0</v>
      </c>
      <c r="MY13" s="88">
        <f>+'WP 2-2-1 Accum Res'!MY13</f>
        <v>0</v>
      </c>
      <c r="MZ13" s="88">
        <f>+'WP 2-2-1 Accum Res'!MZ13</f>
        <v>0</v>
      </c>
      <c r="NA13" s="88">
        <f>+'WP 2-2-1 Accum Res'!NA13</f>
        <v>0</v>
      </c>
      <c r="NB13" s="88">
        <f>+'WP 2-2-1 Accum Res'!NB13</f>
        <v>0</v>
      </c>
      <c r="NC13" s="88">
        <f>+'WP 2-2-1 Accum Res'!NC13</f>
        <v>0</v>
      </c>
      <c r="ND13" s="88">
        <f>+'WP 2-2-1 Accum Res'!ND13</f>
        <v>0</v>
      </c>
      <c r="NE13" s="88">
        <f>+'WP 2-2-1 Accum Res'!NE13</f>
        <v>0</v>
      </c>
      <c r="NF13" s="88">
        <f>+'WP 2-2-1 Accum Res'!NF13</f>
        <v>0</v>
      </c>
      <c r="NG13" s="88">
        <f ca="1">+'WP 2-2-1 Accum Res'!NG13</f>
        <v>0</v>
      </c>
      <c r="NH13" s="88">
        <f>+'WP 2-2-1 Accum Res'!NH13</f>
        <v>0</v>
      </c>
      <c r="NI13" s="88">
        <f>+'WP 2-2-1 Accum Res'!NI13</f>
        <v>0</v>
      </c>
      <c r="NJ13" s="88">
        <f>+'WP 2-2-1 Accum Res'!NJ13</f>
        <v>0</v>
      </c>
      <c r="NK13" s="88">
        <v>0</v>
      </c>
      <c r="NL13" s="88">
        <v>0</v>
      </c>
      <c r="NM13" s="88">
        <v>0</v>
      </c>
      <c r="NN13" s="88">
        <v>0</v>
      </c>
      <c r="NO13" s="88">
        <v>0</v>
      </c>
      <c r="NP13" s="88">
        <v>0</v>
      </c>
      <c r="NQ13" s="88">
        <v>0</v>
      </c>
      <c r="NR13" s="88">
        <v>0</v>
      </c>
      <c r="NS13" s="88">
        <v>0</v>
      </c>
      <c r="NT13" s="88">
        <v>0</v>
      </c>
      <c r="NU13" s="88">
        <v>0</v>
      </c>
      <c r="NV13" s="88">
        <v>0</v>
      </c>
      <c r="NW13" s="88">
        <v>0</v>
      </c>
      <c r="NX13" s="88">
        <v>0</v>
      </c>
      <c r="NY13" s="88"/>
      <c r="NZ13" s="88"/>
      <c r="OA13" s="88"/>
      <c r="OB13" s="88"/>
      <c r="OC13" s="88"/>
      <c r="OD13" s="88"/>
      <c r="OE13" s="88">
        <v>0</v>
      </c>
      <c r="OF13" s="88">
        <v>0</v>
      </c>
      <c r="OG13" s="88">
        <f t="shared" si="197"/>
        <v>0</v>
      </c>
      <c r="OH13" s="88">
        <f t="shared" si="198"/>
        <v>0</v>
      </c>
      <c r="OI13" s="88">
        <f t="shared" si="199"/>
        <v>0</v>
      </c>
      <c r="OJ13" s="88">
        <f t="shared" si="200"/>
        <v>0</v>
      </c>
      <c r="OK13" s="88">
        <f t="shared" si="201"/>
        <v>0</v>
      </c>
      <c r="OL13" s="88">
        <f t="shared" si="202"/>
        <v>0</v>
      </c>
      <c r="OM13" s="88">
        <f t="shared" si="203"/>
        <v>0</v>
      </c>
      <c r="ON13" s="88">
        <f t="shared" si="204"/>
        <v>0</v>
      </c>
      <c r="OO13" s="88">
        <f t="shared" si="205"/>
        <v>0</v>
      </c>
      <c r="OP13" s="88">
        <f t="shared" si="206"/>
        <v>0</v>
      </c>
      <c r="OQ13" s="88">
        <f t="shared" si="207"/>
        <v>0</v>
      </c>
      <c r="OR13" s="88">
        <f t="shared" si="208"/>
        <v>0</v>
      </c>
      <c r="OS13" s="88">
        <f t="shared" si="209"/>
        <v>0</v>
      </c>
      <c r="OT13" s="88">
        <f t="shared" si="210"/>
        <v>0</v>
      </c>
      <c r="OU13" s="88">
        <f t="shared" si="211"/>
        <v>0</v>
      </c>
      <c r="OV13" s="88">
        <f t="shared" si="212"/>
        <v>0</v>
      </c>
      <c r="OW13" s="88">
        <f t="shared" si="213"/>
        <v>0</v>
      </c>
      <c r="OX13" s="88">
        <f t="shared" si="214"/>
        <v>0</v>
      </c>
      <c r="OY13" s="88">
        <f t="shared" si="215"/>
        <v>0</v>
      </c>
      <c r="OZ13" s="160">
        <f t="shared" si="221"/>
        <v>0</v>
      </c>
      <c r="PA13" s="160">
        <f t="shared" si="216"/>
        <v>0</v>
      </c>
      <c r="PB13" s="88"/>
      <c r="PC13" s="88">
        <v>0</v>
      </c>
      <c r="PD13" s="88">
        <v>0</v>
      </c>
      <c r="PE13" s="88">
        <v>0</v>
      </c>
      <c r="PF13" s="88">
        <v>0</v>
      </c>
      <c r="PG13" s="88">
        <v>0</v>
      </c>
      <c r="PH13" s="88">
        <v>0</v>
      </c>
      <c r="PI13" s="88">
        <v>0</v>
      </c>
      <c r="PJ13" s="88">
        <v>0</v>
      </c>
      <c r="PK13" s="88">
        <v>0</v>
      </c>
      <c r="PL13" s="88">
        <v>0</v>
      </c>
      <c r="PM13" s="88">
        <v>0</v>
      </c>
      <c r="PN13" s="88">
        <v>0</v>
      </c>
      <c r="PO13" s="88">
        <v>0</v>
      </c>
      <c r="PP13" s="88">
        <v>0</v>
      </c>
      <c r="PQ13" s="88">
        <v>0</v>
      </c>
      <c r="PR13" s="88">
        <v>0</v>
      </c>
      <c r="PS13" s="88">
        <v>0</v>
      </c>
      <c r="PT13" s="88">
        <v>0</v>
      </c>
      <c r="PU13" s="88">
        <v>0</v>
      </c>
      <c r="PV13" s="88">
        <v>0</v>
      </c>
      <c r="PW13" s="88">
        <v>0</v>
      </c>
      <c r="PX13" s="88">
        <v>0</v>
      </c>
      <c r="PY13" s="88">
        <v>0</v>
      </c>
      <c r="PZ13" s="88">
        <v>0</v>
      </c>
      <c r="QA13" s="88">
        <v>0</v>
      </c>
      <c r="QB13" s="88">
        <v>0</v>
      </c>
      <c r="QC13" s="88">
        <v>0</v>
      </c>
      <c r="QD13" s="88">
        <v>0</v>
      </c>
      <c r="QE13" s="88">
        <v>0</v>
      </c>
      <c r="QF13" s="88">
        <v>0</v>
      </c>
      <c r="QG13" s="88">
        <v>0</v>
      </c>
      <c r="QH13" s="88">
        <v>0</v>
      </c>
      <c r="QI13" s="88">
        <v>0</v>
      </c>
      <c r="QJ13" s="88">
        <v>0</v>
      </c>
      <c r="QK13" s="88">
        <v>0</v>
      </c>
      <c r="QL13" s="88">
        <v>0</v>
      </c>
      <c r="QM13" s="88">
        <v>0</v>
      </c>
      <c r="QN13" s="88">
        <v>0</v>
      </c>
      <c r="QO13" s="88">
        <v>0</v>
      </c>
      <c r="QP13" s="88">
        <v>0</v>
      </c>
      <c r="QQ13" s="88">
        <v>0</v>
      </c>
      <c r="QR13" s="88">
        <v>0</v>
      </c>
      <c r="QS13" s="88">
        <v>0</v>
      </c>
      <c r="QT13" s="88">
        <v>0</v>
      </c>
      <c r="QU13" s="88">
        <v>0</v>
      </c>
      <c r="QV13" s="88"/>
      <c r="QW13" s="88"/>
      <c r="QX13" s="88"/>
      <c r="QY13" s="88"/>
      <c r="QZ13" s="88"/>
      <c r="RA13" s="88"/>
      <c r="RB13" s="88">
        <v>0</v>
      </c>
      <c r="RC13" s="88">
        <v>0</v>
      </c>
      <c r="RD13" s="88">
        <v>0</v>
      </c>
      <c r="RE13" s="88">
        <v>0</v>
      </c>
      <c r="RF13" s="88">
        <v>0</v>
      </c>
      <c r="RG13" s="88">
        <v>0</v>
      </c>
      <c r="RH13" s="88">
        <v>0</v>
      </c>
      <c r="RI13" s="88">
        <v>0</v>
      </c>
      <c r="RJ13" s="88">
        <v>0</v>
      </c>
      <c r="RK13" s="88">
        <v>0</v>
      </c>
      <c r="RL13" s="88">
        <v>0</v>
      </c>
      <c r="RM13" s="88">
        <v>0</v>
      </c>
      <c r="RN13" s="88"/>
      <c r="RO13" s="88"/>
      <c r="RP13" s="88"/>
      <c r="RQ13" s="88">
        <v>0</v>
      </c>
      <c r="RR13" s="88">
        <v>0</v>
      </c>
      <c r="RS13" s="88">
        <v>0</v>
      </c>
      <c r="RT13" s="88"/>
      <c r="RU13" s="88"/>
      <c r="RV13" s="88"/>
      <c r="RW13" s="88"/>
      <c r="RX13" s="88"/>
      <c r="RY13" s="88"/>
      <c r="RZ13" s="88"/>
      <c r="SA13" s="88">
        <v>-1524062.47</v>
      </c>
      <c r="SB13" s="88"/>
      <c r="SC13" s="88"/>
      <c r="SD13" s="88"/>
      <c r="SE13" s="88"/>
      <c r="SF13" s="88">
        <v>0</v>
      </c>
      <c r="SG13" s="88"/>
      <c r="SH13" s="88"/>
      <c r="SI13" s="88"/>
      <c r="SJ13" s="88"/>
      <c r="SK13" s="88"/>
      <c r="SL13" s="88"/>
      <c r="SM13" s="88"/>
      <c r="SN13" s="88"/>
      <c r="SO13" s="88"/>
      <c r="SP13" s="88"/>
      <c r="SQ13" s="88"/>
      <c r="SR13" s="88"/>
      <c r="SS13" s="88"/>
      <c r="ST13" s="88"/>
      <c r="SU13" s="88"/>
      <c r="SV13" s="88"/>
      <c r="SW13" s="88"/>
      <c r="SX13" s="88"/>
      <c r="SY13" s="88"/>
      <c r="SZ13" s="88"/>
      <c r="TA13" s="88"/>
      <c r="TB13" s="88"/>
      <c r="TC13" s="88"/>
      <c r="TD13" s="88"/>
      <c r="TE13" s="88"/>
      <c r="TF13" s="88"/>
      <c r="TG13" s="88"/>
      <c r="TH13" s="88"/>
      <c r="TI13" s="88"/>
      <c r="TJ13" s="88"/>
      <c r="TK13" s="88"/>
      <c r="TL13" s="88"/>
      <c r="TM13" s="88"/>
      <c r="TN13" s="88">
        <v>0</v>
      </c>
      <c r="TO13" s="88"/>
      <c r="TP13" s="88"/>
      <c r="TQ13" s="88"/>
      <c r="TR13" s="88"/>
      <c r="TS13" s="88"/>
      <c r="TT13" s="88"/>
      <c r="TU13" s="88"/>
      <c r="TV13" s="88"/>
      <c r="TW13" s="88"/>
      <c r="TX13" s="88"/>
      <c r="TY13" s="88"/>
      <c r="TZ13" s="88"/>
      <c r="UA13" s="88"/>
      <c r="UB13" s="88"/>
      <c r="UC13" s="88"/>
      <c r="UD13" s="88"/>
      <c r="UE13" s="88"/>
      <c r="UF13" s="88"/>
      <c r="UG13" s="88"/>
      <c r="UH13" s="160">
        <f t="shared" si="217"/>
        <v>0</v>
      </c>
      <c r="UI13" s="160">
        <f t="shared" si="218"/>
        <v>0</v>
      </c>
      <c r="UK13" s="88">
        <f>'WP 2-1-4 Plant Details'!D13-'WP 2-2-1 Accum Res'!D13</f>
        <v>31601.72</v>
      </c>
      <c r="UL13" s="88">
        <f>'WP 2-1-4 Plant Details'!E13-'WP 2-2-1 Accum Res'!E13</f>
        <v>31435.910000000003</v>
      </c>
      <c r="UM13" s="88">
        <f>'WP 2-1-4 Plant Details'!F13-'WP 2-2-1 Accum Res'!F13</f>
        <v>31270.100000000006</v>
      </c>
      <c r="UN13" s="88">
        <f>'WP 2-1-4 Plant Details'!G13-'WP 2-2-1 Accum Res'!G13</f>
        <v>31104.290000000008</v>
      </c>
      <c r="UO13" s="88">
        <f>'WP 2-1-4 Plant Details'!H13-'WP 2-2-1 Accum Res'!H13</f>
        <v>30938.48000000001</v>
      </c>
      <c r="UP13" s="88">
        <f>'WP 2-1-4 Plant Details'!I13-'WP 2-2-1 Accum Res'!I13</f>
        <v>30772.670000000013</v>
      </c>
      <c r="UQ13" s="88">
        <f>'WP 2-1-4 Plant Details'!J13-'WP 2-2-1 Accum Res'!J13</f>
        <v>30606.860000000015</v>
      </c>
      <c r="UR13" s="88">
        <f>'WP 2-1-4 Plant Details'!K13-'WP 2-2-1 Accum Res'!K13</f>
        <v>30441.050000000017</v>
      </c>
      <c r="US13" s="88">
        <f>'WP 2-1-4 Plant Details'!L13-'WP 2-2-1 Accum Res'!L13</f>
        <v>30275.24000000002</v>
      </c>
      <c r="UT13" s="88">
        <f>'WP 2-1-4 Plant Details'!M13-'WP 2-2-1 Accum Res'!M13</f>
        <v>30109.430000000022</v>
      </c>
      <c r="UU13" s="88">
        <f>'WP 2-1-4 Plant Details'!N13-'WP 2-2-1 Accum Res'!N13</f>
        <v>-16690.569999999978</v>
      </c>
      <c r="UV13" s="88">
        <f>'WP 2-1-4 Plant Details'!O13-'WP 2-2-1 Accum Res'!O13</f>
        <v>-16690.569999999978</v>
      </c>
      <c r="UW13" s="88">
        <f>'WP 2-1-4 Plant Details'!P13-'WP 2-2-1 Accum Res'!P13</f>
        <v>-16690.569999999978</v>
      </c>
      <c r="UX13" s="88">
        <f>'WP 2-1-4 Plant Details'!Q13-'WP 2-2-1 Accum Res'!Q13</f>
        <v>-16690.569999999978</v>
      </c>
      <c r="UY13" s="88">
        <f>'WP 2-1-4 Plant Details'!R13-'WP 2-2-1 Accum Res'!R13</f>
        <v>-16690.569999999978</v>
      </c>
      <c r="UZ13" s="88">
        <f>'WP 2-1-4 Plant Details'!S13-'WP 2-2-1 Accum Res'!S13</f>
        <v>-16690.569999999978</v>
      </c>
      <c r="VA13" s="88">
        <f>'WP 2-1-4 Plant Details'!T13-'WP 2-2-1 Accum Res'!T13</f>
        <v>-16690.569999999978</v>
      </c>
      <c r="VB13" s="88">
        <f>'WP 2-1-4 Plant Details'!U13-'WP 2-2-1 Accum Res'!U13</f>
        <v>-16690.569999999978</v>
      </c>
      <c r="VC13" s="88">
        <f>'WP 2-1-4 Plant Details'!V13-'WP 2-2-1 Accum Res'!V13</f>
        <v>-16690.569999999978</v>
      </c>
      <c r="VD13" s="88">
        <f>'WP 2-1-4 Plant Details'!W13-'WP 2-2-1 Accum Res'!W13</f>
        <v>-16690.569999999978</v>
      </c>
      <c r="VE13" s="88">
        <f>'WP 2-1-4 Plant Details'!X13-'WP 2-2-1 Accum Res'!X13</f>
        <v>-16690.569999999978</v>
      </c>
      <c r="VF13" s="88">
        <f>'WP 2-1-4 Plant Details'!Y13-'WP 2-2-1 Accum Res'!Y13</f>
        <v>-16690.569999999978</v>
      </c>
      <c r="VG13" s="88">
        <f>'WP 2-1-4 Plant Details'!Z13-'WP 2-2-1 Accum Res'!Z13</f>
        <v>-16690.569999999978</v>
      </c>
      <c r="VH13" s="88">
        <f>'WP 2-1-4 Plant Details'!AA13-'WP 2-2-1 Accum Res'!AA13</f>
        <v>-16690.569999999978</v>
      </c>
      <c r="VI13" s="88">
        <f>'WP 2-1-4 Plant Details'!AB13-'WP 2-2-1 Accum Res'!AB13</f>
        <v>-16690.569999999978</v>
      </c>
      <c r="VJ13" s="88">
        <f>'WP 2-1-4 Plant Details'!AC13-'WP 2-2-1 Accum Res'!AC13</f>
        <v>-16690.569999999978</v>
      </c>
      <c r="VK13" s="88">
        <f>'WP 2-1-4 Plant Details'!AD13-'WP 2-2-1 Accum Res'!AD13</f>
        <v>-16690.569999999978</v>
      </c>
      <c r="VL13" s="88">
        <f>'WP 2-1-4 Plant Details'!AE13-'WP 2-2-1 Accum Res'!AE13</f>
        <v>-16444.609999999986</v>
      </c>
      <c r="VM13" s="88">
        <f>'WP 2-1-4 Plant Details'!AF13-'WP 2-2-1 Accum Res'!AF13</f>
        <v>-16444.609999999986</v>
      </c>
      <c r="VN13" s="88">
        <f>'WP 2-1-4 Plant Details'!AG13-'WP 2-2-1 Accum Res'!AG13</f>
        <v>-16444.609999999986</v>
      </c>
      <c r="VO13" s="88">
        <f>'WP 2-1-4 Plant Details'!AH13-'WP 2-2-1 Accum Res'!AH13</f>
        <v>-16444.609999999986</v>
      </c>
      <c r="VP13" s="88">
        <f>'WP 2-1-4 Plant Details'!AI13-'WP 2-2-1 Accum Res'!AI13</f>
        <v>-16444.609999999986</v>
      </c>
      <c r="VQ13" s="88">
        <f>'WP 2-1-4 Plant Details'!AJ13-'WP 2-2-1 Accum Res'!AJ13</f>
        <v>-16444.609999999986</v>
      </c>
      <c r="VR13" s="88">
        <f>'WP 2-1-4 Plant Details'!AK13-'WP 2-2-1 Accum Res'!AK13</f>
        <v>-16444.609999999986</v>
      </c>
      <c r="VS13" s="88">
        <f>'WP 2-1-4 Plant Details'!AL13-'WP 2-2-1 Accum Res'!AL13</f>
        <v>-16444.609999999986</v>
      </c>
      <c r="VT13" s="88">
        <f>'WP 2-1-4 Plant Details'!AM13-'WP 2-2-1 Accum Res'!AM13</f>
        <v>-16444.609999999986</v>
      </c>
      <c r="VU13" s="88">
        <f>'WP 2-1-4 Plant Details'!AN13-'WP 2-2-1 Accum Res'!AN13</f>
        <v>-16444.609999999986</v>
      </c>
      <c r="VV13" s="88">
        <f>'WP 2-1-4 Plant Details'!AO13-'WP 2-2-1 Accum Res'!AO13</f>
        <v>-16444.609999999986</v>
      </c>
      <c r="VW13" s="88">
        <f>'WP 2-1-4 Plant Details'!AP13-'WP 2-2-1 Accum Res'!AP13</f>
        <v>-16444.609999999986</v>
      </c>
      <c r="VX13" s="88">
        <f>'WP 2-1-4 Plant Details'!AQ13-'WP 2-2-1 Accum Res'!AQ13</f>
        <v>-16444.609999999986</v>
      </c>
      <c r="VY13" s="88">
        <f>'WP 2-1-4 Plant Details'!AR13-'WP 2-2-1 Accum Res'!AR13</f>
        <v>-16444.609999999986</v>
      </c>
      <c r="VZ13" s="88">
        <f>'WP 2-1-4 Plant Details'!AS13-'WP 2-2-1 Accum Res'!AS13</f>
        <v>-16444.609999999986</v>
      </c>
      <c r="WA13" s="88">
        <f>'WP 2-1-4 Plant Details'!AT13-'WP 2-2-1 Accum Res'!AT13</f>
        <v>-16444.609999999986</v>
      </c>
      <c r="WB13" s="88">
        <f>'WP 2-1-4 Plant Details'!AU13-'WP 2-2-1 Accum Res'!AU13</f>
        <v>-16444.609999999986</v>
      </c>
      <c r="WC13" s="88">
        <f>'WP 2-1-4 Plant Details'!AV13-'WP 2-2-1 Accum Res'!AV13</f>
        <v>-16444.609999999986</v>
      </c>
      <c r="WD13" s="88">
        <f>'WP 2-1-4 Plant Details'!AW13-'WP 2-2-1 Accum Res'!AW13</f>
        <v>-16444.609999999986</v>
      </c>
      <c r="WE13" s="88">
        <f>'WP 2-1-4 Plant Details'!AX13-'WP 2-2-1 Accum Res'!AX13</f>
        <v>-16444.609999999986</v>
      </c>
      <c r="WF13" s="88">
        <f>'WP 2-1-4 Plant Details'!AY13-'WP 2-2-1 Accum Res'!AY13</f>
        <v>-16431.849999999991</v>
      </c>
      <c r="WG13" s="88">
        <f>'WP 2-1-4 Plant Details'!AZ13-'WP 2-2-1 Accum Res'!AZ13</f>
        <v>-16419.089999999993</v>
      </c>
      <c r="WH13" s="88">
        <f>'WP 2-1-4 Plant Details'!BA13-'WP 2-2-1 Accum Res'!BA13</f>
        <v>-16406.329999999994</v>
      </c>
      <c r="WI13" s="88">
        <f>'WP 2-1-4 Plant Details'!BB13-'WP 2-2-1 Accum Res'!BB13</f>
        <v>-16393.569999999996</v>
      </c>
      <c r="WJ13" s="88">
        <f>'WP 2-1-4 Plant Details'!BC13-'WP 2-2-1 Accum Res'!BC13</f>
        <v>367532.33</v>
      </c>
      <c r="WK13" s="88">
        <f>'WP 2-1-4 Plant Details'!BD13-'WP 2-2-1 Accum Res'!BD13</f>
        <v>366019.42</v>
      </c>
      <c r="WL13" s="88">
        <f>'WP 2-1-4 Plant Details'!BE13-'WP 2-2-1 Accum Res'!BE13</f>
        <v>-19435.540000000026</v>
      </c>
      <c r="WM13" s="88">
        <f>'WP 2-1-4 Plant Details'!BF13-'WP 2-2-1 Accum Res'!BF13</f>
        <v>468756.25999999995</v>
      </c>
      <c r="WN13" s="88">
        <f>'WP 2-1-4 Plant Details'!BG13-'WP 2-2-1 Accum Res'!BG13</f>
        <v>468756.25999999995</v>
      </c>
      <c r="WO13" s="88">
        <f>'WP 2-1-4 Plant Details'!BH13-'WP 2-2-1 Accum Res'!BH13</f>
        <v>468756.25999999995</v>
      </c>
      <c r="WP13" s="88">
        <f>'WP 2-1-4 Plant Details'!BI13-'WP 2-2-1 Accum Res'!BI13</f>
        <v>468756.25999999995</v>
      </c>
      <c r="WQ13" s="88">
        <f>'WP 2-1-4 Plant Details'!BJ13-'WP 2-2-1 Accum Res'!BJ13</f>
        <v>468756.25999999995</v>
      </c>
      <c r="WR13" s="88">
        <f>'WP 2-1-4 Plant Details'!BK13-'WP 2-2-1 Accum Res'!BK13</f>
        <v>468756.25999999995</v>
      </c>
      <c r="WS13" s="88">
        <f>'WP 2-1-4 Plant Details'!BL13-'WP 2-2-1 Accum Res'!BL13</f>
        <v>468756.25999999995</v>
      </c>
      <c r="WT13" s="88">
        <f>'WP 2-1-4 Plant Details'!BM13-'WP 2-2-1 Accum Res'!BM13</f>
        <v>468756.25999999995</v>
      </c>
      <c r="WU13" s="88">
        <f>'WP 2-1-4 Plant Details'!BN13-'WP 2-2-1 Accum Res'!BN13</f>
        <v>468756.25999999995</v>
      </c>
      <c r="WV13" s="88">
        <f>'WP 2-1-4 Plant Details'!BO13-'WP 2-2-1 Accum Res'!BO13</f>
        <v>523053.69</v>
      </c>
      <c r="WW13" s="88">
        <f>'WP 2-1-4 Plant Details'!BP13-'WP 2-2-1 Accum Res'!BP13</f>
        <v>523053.69</v>
      </c>
      <c r="WX13" s="88">
        <f>'WP 2-1-4 Plant Details'!BQ13-'WP 2-2-1 Accum Res'!BQ13</f>
        <v>1511313.86</v>
      </c>
      <c r="WY13" s="88">
        <f>'WP 2-1-4 Plant Details'!BR13-'WP 2-2-1 Accum Res'!BR13</f>
        <v>1511313.86</v>
      </c>
      <c r="WZ13" s="88">
        <f>'WP 2-1-4 Plant Details'!BS13-'WP 2-2-1 Accum Res'!BS13</f>
        <v>1522103.16</v>
      </c>
      <c r="XA13" s="88">
        <f>'WP 2-1-4 Plant Details'!BT13-'WP 2-2-1 Accum Res'!BT13</f>
        <v>1522332.5399999998</v>
      </c>
      <c r="XB13" s="88">
        <f>'WP 2-1-4 Plant Details'!BU13-'WP 2-2-1 Accum Res'!BU13</f>
        <v>1522332.5399999998</v>
      </c>
      <c r="XC13" s="88">
        <f>'WP 2-1-4 Plant Details'!BV13-'WP 2-2-1 Accum Res'!BV13</f>
        <v>1522332.5399999998</v>
      </c>
      <c r="XD13" s="88">
        <f>'WP 2-1-4 Plant Details'!BW13-'WP 2-2-1 Accum Res'!BW13</f>
        <v>1522332.5399999998</v>
      </c>
      <c r="XE13" s="88">
        <f>'WP 2-1-4 Plant Details'!BX13-'WP 2-2-1 Accum Res'!BX13</f>
        <v>1522332.5399999998</v>
      </c>
      <c r="XF13" s="88">
        <f>'WP 2-1-4 Plant Details'!BY13-'WP 2-2-1 Accum Res'!BY13</f>
        <v>1522332.5399999998</v>
      </c>
      <c r="XG13" s="88">
        <f>'WP 2-1-4 Plant Details'!BZ13-'WP 2-2-1 Accum Res'!BZ13</f>
        <v>1522332.5399999998</v>
      </c>
      <c r="XH13" s="88">
        <f>'WP 2-1-4 Plant Details'!CA13-'WP 2-2-1 Accum Res'!CA13</f>
        <v>1522332.5399999998</v>
      </c>
      <c r="XI13" s="88">
        <f>'WP 2-1-4 Plant Details'!CB13-'WP 2-2-1 Accum Res'!CB13</f>
        <v>1522332.5399999998</v>
      </c>
      <c r="XJ13" s="88">
        <f>'WP 2-1-4 Plant Details'!CC13-'WP 2-2-1 Accum Res'!CC13</f>
        <v>240.78999999992106</v>
      </c>
      <c r="XK13" s="88">
        <f>'WP 2-1-4 Plant Details'!CD13-'WP 2-2-1 Accum Res'!CD13</f>
        <v>240.78999999992106</v>
      </c>
      <c r="XL13" s="88">
        <f>'WP 2-1-4 Plant Details'!CE13-'WP 2-2-1 Accum Res'!CE13</f>
        <v>240.78999999992106</v>
      </c>
      <c r="XM13" s="88">
        <f>'WP 2-1-4 Plant Details'!CF13-'WP 2-2-1 Accum Res'!CF13</f>
        <v>240.78999999992106</v>
      </c>
      <c r="XN13" s="88">
        <f>'WP 2-1-4 Plant Details'!CG13-'WP 2-2-1 Accum Res'!CG13</f>
        <v>240.78999999992106</v>
      </c>
      <c r="XO13" s="88">
        <f>'WP 2-1-4 Plant Details'!CH13-'WP 2-2-1 Accum Res'!CH13</f>
        <v>11.40999999992107</v>
      </c>
      <c r="XP13" s="88">
        <f>'WP 2-1-4 Plant Details'!CI13-'WP 2-2-1 Accum Res'!CI13</f>
        <v>11.40999999992107</v>
      </c>
      <c r="XQ13" s="88">
        <f>'WP 2-1-4 Plant Details'!CJ13-'WP 2-2-1 Accum Res'!CJ13</f>
        <v>11.40999999992107</v>
      </c>
      <c r="XR13" s="88">
        <f>'WP 2-1-4 Plant Details'!CK13-'WP 2-2-1 Accum Res'!CK13</f>
        <v>11.40999999992107</v>
      </c>
      <c r="XS13" s="88">
        <f>'WP 2-1-4 Plant Details'!CL13-'WP 2-2-1 Accum Res'!CL13</f>
        <v>388.39999999992108</v>
      </c>
      <c r="XT13" s="88">
        <f>'WP 2-1-4 Plant Details'!CM13-'WP 2-2-1 Accum Res'!CM13</f>
        <v>388.39999999992108</v>
      </c>
      <c r="XU13" s="88">
        <f>'WP 2-1-4 Plant Details'!CN13-'WP 2-2-1 Accum Res'!CN13</f>
        <v>388.39999999992108</v>
      </c>
      <c r="XV13" s="88">
        <f>'WP 2-1-4 Plant Details'!CO13-'WP 2-2-1 Accum Res'!CO13</f>
        <v>923540.32</v>
      </c>
      <c r="XW13" s="88">
        <f>'WP 2-1-4 Plant Details'!CP13-'WP 2-2-1 Accum Res'!CP13</f>
        <v>923839.91999999993</v>
      </c>
      <c r="XX13" s="88">
        <f ca="1">'WP 2-1-4 Plant Details'!CQ13-'WP 2-2-1 Accum Res'!CQ13</f>
        <v>923841.2699999999</v>
      </c>
      <c r="XY13" s="88">
        <f ca="1">'WP 2-1-4 Plant Details'!CR13-'WP 2-2-1 Accum Res'!CR13</f>
        <v>923830.25999999989</v>
      </c>
      <c r="XZ13" s="88">
        <f ca="1">'WP 2-1-4 Plant Details'!CS13-'WP 2-2-1 Accum Res'!CS13</f>
        <v>923817.94999999984</v>
      </c>
      <c r="YA13" s="88">
        <f ca="1">'WP 2-1-4 Plant Details'!CT13-'WP 2-2-1 Accum Res'!CT13</f>
        <v>923817.94999999984</v>
      </c>
      <c r="YB13" s="88">
        <f ca="1">'WP 2-1-4 Plant Details'!CU13-'WP 2-2-1 Accum Res'!CU13</f>
        <v>923817.94999999984</v>
      </c>
      <c r="YC13" s="88">
        <f ca="1">'WP 2-1-4 Plant Details'!CV13-'WP 2-2-1 Accum Res'!CV13</f>
        <v>923817.94999999984</v>
      </c>
      <c r="YD13" s="88">
        <f ca="1">'WP 2-1-4 Plant Details'!CW13-'WP 2-2-1 Accum Res'!CW13</f>
        <v>945375.9099999998</v>
      </c>
      <c r="YE13" s="88">
        <f ca="1">'WP 2-1-4 Plant Details'!CX13-'WP 2-2-1 Accum Res'!CX13</f>
        <v>952311.9099999998</v>
      </c>
      <c r="YF13" s="88">
        <f ca="1">'WP 2-1-4 Plant Details'!CY13-'WP 2-2-1 Accum Res'!CY13</f>
        <v>952311.9099999998</v>
      </c>
      <c r="YG13" s="88">
        <f ca="1">'WP 2-1-4 Plant Details'!CZ13-'WP 2-2-1 Accum Res'!CZ13</f>
        <v>1031682.9599999998</v>
      </c>
      <c r="YH13" s="88">
        <f ca="1">'WP 2-1-4 Plant Details'!DA13-'WP 2-2-1 Accum Res'!DA13</f>
        <v>1031682.9599999998</v>
      </c>
      <c r="YI13" s="88">
        <f ca="1">'WP 2-1-4 Plant Details'!DB13-'WP 2-2-1 Accum Res'!DB13</f>
        <v>1031682.9599999998</v>
      </c>
      <c r="YJ13" s="88">
        <f ca="1">'WP 2-1-4 Plant Details'!DC13-'WP 2-2-1 Accum Res'!DC13</f>
        <v>79382.459999999803</v>
      </c>
      <c r="YK13" s="88">
        <f ca="1">'WP 2-1-4 Plant Details'!DD13-'WP 2-2-1 Accum Res'!DD13</f>
        <v>79382.459999999803</v>
      </c>
      <c r="YL13" s="88">
        <f ca="1">'WP 2-1-4 Plant Details'!DE13-'WP 2-2-1 Accum Res'!DE13</f>
        <v>79382.459999999803</v>
      </c>
      <c r="YM13" s="88">
        <f ca="1">'WP 2-1-4 Plant Details'!DF13-'WP 2-2-1 Accum Res'!DF13</f>
        <v>79382.459999999803</v>
      </c>
      <c r="YN13" s="88">
        <f ca="1">'WP 2-1-4 Plant Details'!DG13-'WP 2-2-1 Accum Res'!DG13</f>
        <v>79382.459999999803</v>
      </c>
      <c r="YO13" s="88">
        <f ca="1">'WP 2-1-4 Plant Details'!DH13-'WP 2-2-1 Accum Res'!DH13</f>
        <v>79382.459999999803</v>
      </c>
      <c r="YP13" s="88">
        <f ca="1">'WP 2-1-4 Plant Details'!DI13-'WP 2-2-1 Accum Res'!DI13</f>
        <v>167685.7899999998</v>
      </c>
      <c r="YQ13" s="88">
        <f ca="1">'WP 2-1-4 Plant Details'!DJ13-'WP 2-2-1 Accum Res'!DJ13</f>
        <v>167627.6299999998</v>
      </c>
      <c r="YR13" s="88">
        <f ca="1">'WP 2-1-4 Plant Details'!DK13-'WP 2-2-1 Accum Res'!DK13</f>
        <v>179255.9999999998</v>
      </c>
      <c r="YS13" s="88">
        <f ca="1">'WP 2-1-4 Plant Details'!DL13-'WP 2-2-1 Accum Res'!DL13</f>
        <v>179906.61999999979</v>
      </c>
      <c r="YT13" s="88">
        <f ca="1">'WP 2-1-4 Plant Details'!DM13-'WP 2-2-1 Accum Res'!DM13</f>
        <v>179906.61999999979</v>
      </c>
      <c r="YU13" s="88">
        <f ca="1">'WP 2-1-4 Plant Details'!DN13-'WP 2-2-1 Accum Res'!DN13</f>
        <v>179906.61999999979</v>
      </c>
      <c r="YV13" s="88">
        <f ca="1">'WP 2-1-4 Plant Details'!DO13-'WP 2-2-1 Accum Res'!DO13</f>
        <v>179906.61999999979</v>
      </c>
      <c r="YW13" s="88">
        <f ca="1">'WP 2-1-4 Plant Details'!DP13-'WP 2-2-1 Accum Res'!DP13</f>
        <v>179906.61999999979</v>
      </c>
      <c r="YX13" s="88">
        <f ca="1">'WP 2-1-4 Plant Details'!DQ13-'WP 2-2-1 Accum Res'!DQ13</f>
        <v>179906.61999999979</v>
      </c>
      <c r="YY13" s="88">
        <f ca="1">'WP 2-1-4 Plant Details'!DR13-'WP 2-2-1 Accum Res'!DR13</f>
        <v>179906.61999999979</v>
      </c>
      <c r="YZ13" s="88">
        <f ca="1">'WP 2-1-4 Plant Details'!DS13-'WP 2-2-1 Accum Res'!DS13</f>
        <v>179906.61999999979</v>
      </c>
      <c r="ZA13" s="88">
        <f ca="1">'WP 2-1-4 Plant Details'!DT13-'WP 2-2-1 Accum Res'!DT13</f>
        <v>179906.61999999979</v>
      </c>
      <c r="ZB13" s="88">
        <f ca="1">'WP 2-1-4 Plant Details'!DU13-'WP 2-2-1 Accum Res'!DU13</f>
        <v>179906.61999999979</v>
      </c>
      <c r="ZC13" s="88">
        <f ca="1">'WP 2-1-4 Plant Details'!DV13-'WP 2-2-1 Accum Res'!DV13</f>
        <v>179906.61999999979</v>
      </c>
      <c r="ZD13" s="88">
        <f ca="1">'WP 2-1-4 Plant Details'!DW13-'WP 2-2-1 Accum Res'!DW13</f>
        <v>179906.61999999979</v>
      </c>
      <c r="ZE13" s="88">
        <f ca="1">'WP 2-1-4 Plant Details'!DX13-'WP 2-2-1 Accum Res'!DX13</f>
        <v>179906.61999999979</v>
      </c>
      <c r="ZF13" s="88">
        <f ca="1">'WP 2-1-4 Plant Details'!DY13-'WP 2-2-1 Accum Res'!DY13</f>
        <v>179906.61999999979</v>
      </c>
      <c r="ZG13" s="88">
        <f ca="1">'WP 2-1-4 Plant Details'!DZ13-'WP 2-2-1 Accum Res'!DZ13</f>
        <v>179906.61999999979</v>
      </c>
      <c r="ZH13" s="88">
        <f ca="1">'WP 2-1-4 Plant Details'!EA13-'WP 2-2-1 Accum Res'!EA13</f>
        <v>179906.61999999979</v>
      </c>
      <c r="ZI13" s="88">
        <f ca="1">'WP 2-1-4 Plant Details'!EB13-'WP 2-2-1 Accum Res'!EB13</f>
        <v>179906.61999999979</v>
      </c>
      <c r="ZJ13" s="88">
        <f ca="1">'WP 2-1-4 Plant Details'!EC13-'WP 2-2-1 Accum Res'!EC13</f>
        <v>179906.61999999979</v>
      </c>
      <c r="ZK13" s="88">
        <f ca="1">'WP 2-1-4 Plant Details'!ED13-'WP 2-2-1 Accum Res'!ED13</f>
        <v>179906.61999999979</v>
      </c>
      <c r="ZL13" s="88">
        <f ca="1">'WP 2-1-4 Plant Details'!EE13-'WP 2-2-1 Accum Res'!EE13</f>
        <v>179906.61999999979</v>
      </c>
      <c r="ZM13" s="88">
        <f ca="1">'WP 2-1-4 Plant Details'!EF13-'WP 2-2-1 Accum Res'!EF13</f>
        <v>179906.61999999979</v>
      </c>
      <c r="ZN13" s="88">
        <f ca="1">'WP 2-1-4 Plant Details'!EG13-'WP 2-2-1 Accum Res'!EG13</f>
        <v>179906.61999999979</v>
      </c>
      <c r="ZO13" s="88">
        <f ca="1">'WP 2-1-4 Plant Details'!EH13-'WP 2-2-1 Accum Res'!EH13</f>
        <v>179906.61999999979</v>
      </c>
      <c r="ZP13" s="88">
        <f ca="1">'WP 2-1-4 Plant Details'!EI13-'WP 2-2-1 Accum Res'!EI13</f>
        <v>179906.61999999979</v>
      </c>
      <c r="ZQ13" s="160">
        <f t="shared" ca="1" si="219"/>
        <v>179857</v>
      </c>
      <c r="ZR13" s="160">
        <f t="shared" ca="1" si="220"/>
        <v>179907</v>
      </c>
    </row>
    <row r="14" spans="1:694">
      <c r="A14" s="151">
        <f t="shared" si="222"/>
        <v>6</v>
      </c>
      <c r="B14" s="151" t="s">
        <v>267</v>
      </c>
      <c r="C14" s="43" t="s">
        <v>268</v>
      </c>
      <c r="D14" s="88">
        <v>46381.16</v>
      </c>
      <c r="E14" s="46">
        <f t="shared" si="59"/>
        <v>46381.16</v>
      </c>
      <c r="F14" s="46">
        <f t="shared" si="60"/>
        <v>46381.16</v>
      </c>
      <c r="G14" s="46">
        <f t="shared" si="61"/>
        <v>46381.16</v>
      </c>
      <c r="H14" s="46">
        <f t="shared" si="62"/>
        <v>46381.16</v>
      </c>
      <c r="I14" s="46">
        <f t="shared" si="63"/>
        <v>46381.16</v>
      </c>
      <c r="J14" s="46">
        <f t="shared" si="64"/>
        <v>46381.16</v>
      </c>
      <c r="K14" s="46">
        <f t="shared" si="65"/>
        <v>46381.16</v>
      </c>
      <c r="L14" s="46">
        <f t="shared" si="66"/>
        <v>46381.16</v>
      </c>
      <c r="M14" s="46">
        <f t="shared" si="67"/>
        <v>46381.16</v>
      </c>
      <c r="N14" s="46">
        <f t="shared" si="68"/>
        <v>46381.16</v>
      </c>
      <c r="O14" s="46">
        <f t="shared" si="69"/>
        <v>46381.16</v>
      </c>
      <c r="P14" s="46">
        <f t="shared" si="70"/>
        <v>46381.16</v>
      </c>
      <c r="Q14" s="88">
        <f t="shared" si="71"/>
        <v>46381.16</v>
      </c>
      <c r="R14" s="88">
        <f t="shared" si="72"/>
        <v>46381.16</v>
      </c>
      <c r="S14" s="88">
        <f t="shared" si="73"/>
        <v>46381.16</v>
      </c>
      <c r="T14" s="88">
        <f t="shared" si="74"/>
        <v>46381.16</v>
      </c>
      <c r="U14" s="88">
        <f t="shared" si="75"/>
        <v>46381.16</v>
      </c>
      <c r="V14" s="88">
        <f t="shared" si="76"/>
        <v>46381.16</v>
      </c>
      <c r="W14" s="88">
        <f t="shared" si="77"/>
        <v>46381.16</v>
      </c>
      <c r="X14" s="88">
        <f t="shared" si="78"/>
        <v>46381.16</v>
      </c>
      <c r="Y14" s="88">
        <f t="shared" si="79"/>
        <v>46381.16</v>
      </c>
      <c r="Z14" s="88">
        <f t="shared" si="80"/>
        <v>46381.16</v>
      </c>
      <c r="AA14" s="88">
        <f t="shared" si="81"/>
        <v>46381.16</v>
      </c>
      <c r="AB14" s="88">
        <f t="shared" si="82"/>
        <v>46381.16</v>
      </c>
      <c r="AC14" s="88">
        <f t="shared" si="83"/>
        <v>46381.16</v>
      </c>
      <c r="AD14" s="88">
        <f t="shared" si="84"/>
        <v>46381.16</v>
      </c>
      <c r="AE14" s="88">
        <f t="shared" si="85"/>
        <v>29494.520000000004</v>
      </c>
      <c r="AF14" s="88">
        <f t="shared" si="86"/>
        <v>29494.520000000004</v>
      </c>
      <c r="AG14" s="88">
        <f t="shared" si="87"/>
        <v>29494.520000000004</v>
      </c>
      <c r="AH14" s="88">
        <f t="shared" si="88"/>
        <v>29494.520000000004</v>
      </c>
      <c r="AI14" s="88">
        <f t="shared" si="89"/>
        <v>29494.520000000004</v>
      </c>
      <c r="AJ14" s="88">
        <f t="shared" si="90"/>
        <v>29494.520000000004</v>
      </c>
      <c r="AK14" s="88">
        <f t="shared" si="91"/>
        <v>29494.520000000004</v>
      </c>
      <c r="AL14" s="88">
        <f t="shared" si="92"/>
        <v>29494.520000000004</v>
      </c>
      <c r="AM14" s="88">
        <f t="shared" si="93"/>
        <v>29494.520000000004</v>
      </c>
      <c r="AN14" s="88">
        <f t="shared" si="94"/>
        <v>29494.520000000004</v>
      </c>
      <c r="AO14" s="88">
        <f t="shared" si="95"/>
        <v>29494.520000000004</v>
      </c>
      <c r="AP14" s="88">
        <f t="shared" si="96"/>
        <v>29494.520000000004</v>
      </c>
      <c r="AQ14" s="88">
        <f t="shared" si="97"/>
        <v>29494.520000000004</v>
      </c>
      <c r="AR14" s="88">
        <f t="shared" si="98"/>
        <v>29494.520000000004</v>
      </c>
      <c r="AS14" s="88">
        <f t="shared" si="99"/>
        <v>29494.520000000004</v>
      </c>
      <c r="AT14" s="88">
        <f t="shared" si="100"/>
        <v>29494.520000000004</v>
      </c>
      <c r="AU14" s="88">
        <f t="shared" si="101"/>
        <v>29494.520000000004</v>
      </c>
      <c r="AV14" s="88">
        <f t="shared" si="102"/>
        <v>29494.520000000004</v>
      </c>
      <c r="AW14" s="88">
        <f t="shared" si="103"/>
        <v>29494.520000000004</v>
      </c>
      <c r="AX14" s="88">
        <v>29494.520000000004</v>
      </c>
      <c r="AY14" s="88">
        <f t="shared" si="104"/>
        <v>3.751665644813329E-12</v>
      </c>
      <c r="AZ14" s="88">
        <f t="shared" si="105"/>
        <v>3.751665644813329E-12</v>
      </c>
      <c r="BA14" s="88">
        <f t="shared" si="106"/>
        <v>3.751665644813329E-12</v>
      </c>
      <c r="BB14" s="88">
        <f t="shared" si="107"/>
        <v>3.751665644813329E-12</v>
      </c>
      <c r="BC14" s="88">
        <f t="shared" si="108"/>
        <v>3.751665644813329E-12</v>
      </c>
      <c r="BD14" s="88">
        <f t="shared" si="109"/>
        <v>3.751665644813329E-12</v>
      </c>
      <c r="BE14" s="88">
        <f t="shared" si="110"/>
        <v>3.751665644813329E-12</v>
      </c>
      <c r="BF14" s="88">
        <f t="shared" si="111"/>
        <v>3.751665644813329E-12</v>
      </c>
      <c r="BG14" s="88">
        <f t="shared" si="112"/>
        <v>3.751665644813329E-12</v>
      </c>
      <c r="BH14" s="88">
        <f t="shared" si="113"/>
        <v>3.751665644813329E-12</v>
      </c>
      <c r="BI14" s="88">
        <f t="shared" si="114"/>
        <v>3.751665644813329E-12</v>
      </c>
      <c r="BJ14" s="88">
        <f t="shared" si="115"/>
        <v>3.751665644813329E-12</v>
      </c>
      <c r="BK14" s="88">
        <f t="shared" si="116"/>
        <v>3.751665644813329E-12</v>
      </c>
      <c r="BL14" s="88">
        <f t="shared" si="117"/>
        <v>3.751665644813329E-12</v>
      </c>
      <c r="BM14" s="88">
        <f t="shared" si="118"/>
        <v>3.751665644813329E-12</v>
      </c>
      <c r="BN14" s="88">
        <f t="shared" si="119"/>
        <v>3.751665644813329E-12</v>
      </c>
      <c r="BO14" s="88">
        <f t="shared" si="120"/>
        <v>3.751665644813329E-12</v>
      </c>
      <c r="BP14" s="88">
        <f t="shared" si="121"/>
        <v>3.751665644813329E-12</v>
      </c>
      <c r="BQ14" s="88">
        <f t="shared" si="122"/>
        <v>3.751665644813329E-12</v>
      </c>
      <c r="BR14" s="88">
        <f t="shared" si="123"/>
        <v>3.751665644813329E-12</v>
      </c>
      <c r="BS14" s="88">
        <f t="shared" si="124"/>
        <v>3.751665644813329E-12</v>
      </c>
      <c r="BT14" s="88">
        <f t="shared" si="125"/>
        <v>3.751665644813329E-12</v>
      </c>
      <c r="BU14" s="88">
        <f t="shared" si="126"/>
        <v>3.751665644813329E-12</v>
      </c>
      <c r="BV14" s="88">
        <f t="shared" si="127"/>
        <v>3.751665644813329E-12</v>
      </c>
      <c r="BW14" s="88">
        <f t="shared" si="128"/>
        <v>3.751665644813329E-12</v>
      </c>
      <c r="BX14" s="88">
        <f t="shared" si="129"/>
        <v>3.751665644813329E-12</v>
      </c>
      <c r="BY14" s="88">
        <f t="shared" si="130"/>
        <v>3.751665644813329E-12</v>
      </c>
      <c r="BZ14" s="88">
        <f t="shared" si="131"/>
        <v>3.751665644813329E-12</v>
      </c>
      <c r="CA14" s="88">
        <f t="shared" si="132"/>
        <v>3.751665644813329E-12</v>
      </c>
      <c r="CB14" s="88">
        <f t="shared" si="133"/>
        <v>3.751665644813329E-12</v>
      </c>
      <c r="CC14" s="88">
        <f t="shared" si="134"/>
        <v>3.751665644813329E-12</v>
      </c>
      <c r="CD14" s="88">
        <f t="shared" si="135"/>
        <v>3.751665644813329E-12</v>
      </c>
      <c r="CE14" s="88">
        <f t="shared" si="136"/>
        <v>3.751665644813329E-12</v>
      </c>
      <c r="CF14" s="88">
        <f t="shared" si="137"/>
        <v>3.751665644813329E-12</v>
      </c>
      <c r="CG14" s="88">
        <f t="shared" si="138"/>
        <v>3.751665644813329E-12</v>
      </c>
      <c r="CH14" s="88">
        <f t="shared" si="139"/>
        <v>3.751665644813329E-12</v>
      </c>
      <c r="CI14" s="88">
        <f t="shared" si="140"/>
        <v>3.751665644813329E-12</v>
      </c>
      <c r="CJ14" s="88">
        <f t="shared" si="141"/>
        <v>3.751665644813329E-12</v>
      </c>
      <c r="CK14" s="88">
        <f t="shared" si="142"/>
        <v>3.751665644813329E-12</v>
      </c>
      <c r="CL14" s="88">
        <f t="shared" si="143"/>
        <v>3.751665644813329E-12</v>
      </c>
      <c r="CM14" s="88">
        <f t="shared" si="144"/>
        <v>3.751665644813329E-12</v>
      </c>
      <c r="CN14" s="88">
        <f t="shared" si="145"/>
        <v>3.751665644813329E-12</v>
      </c>
      <c r="CO14" s="88">
        <f t="shared" si="146"/>
        <v>3.751665644813329E-12</v>
      </c>
      <c r="CP14" s="88">
        <f t="shared" si="147"/>
        <v>3.751665644813329E-12</v>
      </c>
      <c r="CQ14" s="88">
        <f t="shared" ca="1" si="148"/>
        <v>3.751665644813329E-12</v>
      </c>
      <c r="CR14" s="88">
        <f t="shared" ca="1" si="149"/>
        <v>3.751665644813329E-12</v>
      </c>
      <c r="CS14" s="88">
        <f t="shared" ca="1" si="150"/>
        <v>3.751665644813329E-12</v>
      </c>
      <c r="CT14" s="88">
        <f t="shared" ca="1" si="151"/>
        <v>3.751665644813329E-12</v>
      </c>
      <c r="CU14" s="88">
        <f t="shared" ca="1" si="152"/>
        <v>3.751665644813329E-12</v>
      </c>
      <c r="CV14" s="88">
        <f t="shared" ca="1" si="153"/>
        <v>3.751665644813329E-12</v>
      </c>
      <c r="CW14" s="88">
        <f t="shared" ca="1" si="154"/>
        <v>3.751665644813329E-12</v>
      </c>
      <c r="CX14" s="88">
        <f t="shared" ca="1" si="155"/>
        <v>3.751665644813329E-12</v>
      </c>
      <c r="CY14" s="88">
        <f t="shared" ca="1" si="156"/>
        <v>3.751665644813329E-12</v>
      </c>
      <c r="CZ14" s="88">
        <f t="shared" ca="1" si="157"/>
        <v>3.751665644813329E-12</v>
      </c>
      <c r="DA14" s="88">
        <f t="shared" ca="1" si="158"/>
        <v>3.751665644813329E-12</v>
      </c>
      <c r="DB14" s="88">
        <f t="shared" ca="1" si="159"/>
        <v>3.751665644813329E-12</v>
      </c>
      <c r="DC14" s="88">
        <f t="shared" ca="1" si="160"/>
        <v>3.751665644813329E-12</v>
      </c>
      <c r="DD14" s="88">
        <f t="shared" ca="1" si="161"/>
        <v>3.751665644813329E-12</v>
      </c>
      <c r="DE14" s="88">
        <f t="shared" ca="1" si="162"/>
        <v>3.751665644813329E-12</v>
      </c>
      <c r="DF14" s="88">
        <f t="shared" ca="1" si="163"/>
        <v>3.751665644813329E-12</v>
      </c>
      <c r="DG14" s="88">
        <f t="shared" ca="1" si="164"/>
        <v>3.751665644813329E-12</v>
      </c>
      <c r="DH14" s="88">
        <f t="shared" ca="1" si="165"/>
        <v>3.751665644813329E-12</v>
      </c>
      <c r="DI14" s="88">
        <f t="shared" ca="1" si="166"/>
        <v>3.751665644813329E-12</v>
      </c>
      <c r="DJ14" s="88">
        <f t="shared" ca="1" si="167"/>
        <v>3.751665644813329E-12</v>
      </c>
      <c r="DK14" s="88">
        <f t="shared" ca="1" si="168"/>
        <v>3.751665644813329E-12</v>
      </c>
      <c r="DL14" s="88">
        <f t="shared" ca="1" si="169"/>
        <v>3.751665644813329E-12</v>
      </c>
      <c r="DM14" s="88">
        <f t="shared" ca="1" si="170"/>
        <v>3.751665644813329E-12</v>
      </c>
      <c r="DN14" s="88">
        <f t="shared" ca="1" si="171"/>
        <v>3.751665644813329E-12</v>
      </c>
      <c r="DO14" s="88">
        <f t="shared" ca="1" si="172"/>
        <v>3.751665644813329E-12</v>
      </c>
      <c r="DP14" s="88">
        <f t="shared" ca="1" si="173"/>
        <v>3.751665644813329E-12</v>
      </c>
      <c r="DQ14" s="88">
        <f t="shared" ca="1" si="174"/>
        <v>3.751665644813329E-12</v>
      </c>
      <c r="DR14" s="88">
        <f t="shared" ca="1" si="175"/>
        <v>3.751665644813329E-12</v>
      </c>
      <c r="DS14" s="88">
        <f t="shared" ca="1" si="176"/>
        <v>3.751665644813329E-12</v>
      </c>
      <c r="DT14" s="88">
        <f t="shared" ca="1" si="177"/>
        <v>3.751665644813329E-12</v>
      </c>
      <c r="DU14" s="88">
        <f t="shared" ca="1" si="178"/>
        <v>3.751665644813329E-12</v>
      </c>
      <c r="DV14" s="88">
        <f t="shared" ca="1" si="179"/>
        <v>3.751665644813329E-12</v>
      </c>
      <c r="DW14" s="88">
        <f t="shared" ca="1" si="180"/>
        <v>3.751665644813329E-12</v>
      </c>
      <c r="DX14" s="88">
        <f t="shared" ca="1" si="181"/>
        <v>3.751665644813329E-12</v>
      </c>
      <c r="DY14" s="88">
        <f t="shared" ca="1" si="182"/>
        <v>3.751665644813329E-12</v>
      </c>
      <c r="DZ14" s="88">
        <f t="shared" ca="1" si="183"/>
        <v>3.751665644813329E-12</v>
      </c>
      <c r="EA14" s="88">
        <f t="shared" ca="1" si="184"/>
        <v>3.751665644813329E-12</v>
      </c>
      <c r="EB14" s="88">
        <f t="shared" ca="1" si="185"/>
        <v>3.751665644813329E-12</v>
      </c>
      <c r="EC14" s="88">
        <f t="shared" ca="1" si="186"/>
        <v>3.751665644813329E-12</v>
      </c>
      <c r="ED14" s="88">
        <f t="shared" ca="1" si="187"/>
        <v>3.751665644813329E-12</v>
      </c>
      <c r="EE14" s="88">
        <f t="shared" ca="1" si="188"/>
        <v>3.751665644813329E-12</v>
      </c>
      <c r="EF14" s="88">
        <f t="shared" ca="1" si="189"/>
        <v>3.751665644813329E-12</v>
      </c>
      <c r="EG14" s="88">
        <f t="shared" ca="1" si="190"/>
        <v>3.751665644813329E-12</v>
      </c>
      <c r="EH14" s="88">
        <f t="shared" ca="1" si="191"/>
        <v>3.751665644813329E-12</v>
      </c>
      <c r="EI14" s="88">
        <f t="shared" ca="1" si="192"/>
        <v>3.751665644813329E-12</v>
      </c>
      <c r="EJ14" s="160">
        <f t="shared" ca="1" si="193"/>
        <v>0</v>
      </c>
      <c r="EK14" s="160">
        <f t="shared" ca="1" si="194"/>
        <v>0</v>
      </c>
      <c r="EL14" s="88"/>
      <c r="EM14" s="88">
        <v>0</v>
      </c>
      <c r="EN14" s="88">
        <v>0</v>
      </c>
      <c r="EO14" s="88">
        <v>0</v>
      </c>
      <c r="EP14" s="88">
        <v>0</v>
      </c>
      <c r="EQ14" s="88">
        <v>0</v>
      </c>
      <c r="ER14" s="88">
        <v>0</v>
      </c>
      <c r="ES14" s="88">
        <v>0</v>
      </c>
      <c r="ET14" s="88">
        <v>0</v>
      </c>
      <c r="EU14" s="88">
        <v>0</v>
      </c>
      <c r="EV14" s="88">
        <v>0</v>
      </c>
      <c r="EW14" s="88">
        <v>0</v>
      </c>
      <c r="EX14" s="88">
        <v>0</v>
      </c>
      <c r="EY14" s="88">
        <v>0</v>
      </c>
      <c r="EZ14" s="88">
        <v>0</v>
      </c>
      <c r="FA14" s="88">
        <v>0</v>
      </c>
      <c r="FB14" s="88">
        <v>0</v>
      </c>
      <c r="FC14" s="88">
        <v>0</v>
      </c>
      <c r="FD14" s="88">
        <v>0</v>
      </c>
      <c r="FE14" s="88">
        <v>0</v>
      </c>
      <c r="FF14" s="88">
        <v>0</v>
      </c>
      <c r="FG14" s="88">
        <v>0</v>
      </c>
      <c r="FH14" s="88">
        <v>0</v>
      </c>
      <c r="FI14" s="88">
        <v>0</v>
      </c>
      <c r="FJ14" s="88">
        <v>0</v>
      </c>
      <c r="FK14" s="88">
        <v>0</v>
      </c>
      <c r="FL14" s="88">
        <v>0</v>
      </c>
      <c r="FM14" s="88">
        <v>0</v>
      </c>
      <c r="FN14" s="88">
        <v>0</v>
      </c>
      <c r="FO14" s="88">
        <v>0</v>
      </c>
      <c r="FP14" s="88">
        <v>0</v>
      </c>
      <c r="FQ14" s="88">
        <v>0</v>
      </c>
      <c r="FR14" s="88">
        <v>0</v>
      </c>
      <c r="FS14" s="88">
        <v>0</v>
      </c>
      <c r="FT14" s="88">
        <v>0</v>
      </c>
      <c r="FU14" s="88">
        <v>0</v>
      </c>
      <c r="FV14" s="88">
        <v>0</v>
      </c>
      <c r="FW14" s="88">
        <v>0</v>
      </c>
      <c r="FX14" s="88">
        <v>0</v>
      </c>
      <c r="FY14" s="88">
        <v>0</v>
      </c>
      <c r="FZ14" s="88"/>
      <c r="GA14" s="88"/>
      <c r="GB14" s="88"/>
      <c r="GC14" s="88"/>
      <c r="GD14" s="88"/>
      <c r="GE14" s="88"/>
      <c r="GF14" s="88"/>
      <c r="GG14" s="88"/>
      <c r="GH14" s="88"/>
      <c r="GI14" s="88"/>
      <c r="GJ14" s="88"/>
      <c r="GK14" s="88"/>
      <c r="GL14" s="88">
        <v>0</v>
      </c>
      <c r="GM14" s="88">
        <v>0</v>
      </c>
      <c r="GN14" s="88">
        <v>0</v>
      </c>
      <c r="GO14" s="88">
        <v>0</v>
      </c>
      <c r="GP14" s="88">
        <v>0</v>
      </c>
      <c r="GQ14" s="88">
        <v>0</v>
      </c>
      <c r="GR14" s="88">
        <v>0</v>
      </c>
      <c r="GS14" s="320">
        <v>0</v>
      </c>
      <c r="GT14" s="320">
        <v>0</v>
      </c>
      <c r="GU14" s="88">
        <v>0</v>
      </c>
      <c r="GV14" s="320">
        <v>0</v>
      </c>
      <c r="GW14" s="320">
        <v>0</v>
      </c>
      <c r="GX14" s="320"/>
      <c r="GY14" s="320"/>
      <c r="GZ14" s="320"/>
      <c r="HA14" s="320"/>
      <c r="HB14" s="320">
        <v>0</v>
      </c>
      <c r="HC14" s="320">
        <v>0</v>
      </c>
      <c r="HD14" s="320"/>
      <c r="HE14" s="320"/>
      <c r="HF14" s="320"/>
      <c r="HG14" s="320"/>
      <c r="HH14" s="320"/>
      <c r="HI14" s="320"/>
      <c r="HJ14" s="320"/>
      <c r="HK14" s="320"/>
      <c r="HL14" s="320"/>
      <c r="HM14" s="320"/>
      <c r="HN14" s="320"/>
      <c r="HO14" s="320"/>
      <c r="HP14" s="320">
        <v>0</v>
      </c>
      <c r="HQ14" s="320">
        <v>0</v>
      </c>
      <c r="HR14" s="320">
        <v>0</v>
      </c>
      <c r="HS14" s="320"/>
      <c r="HT14" s="320">
        <v>0</v>
      </c>
      <c r="HU14" s="320">
        <v>0</v>
      </c>
      <c r="HV14" s="320">
        <v>0</v>
      </c>
      <c r="HW14" s="320">
        <v>0</v>
      </c>
      <c r="HX14" s="320">
        <v>0</v>
      </c>
      <c r="HY14" s="320">
        <v>0</v>
      </c>
      <c r="HZ14" s="320">
        <v>0</v>
      </c>
      <c r="IA14" s="320">
        <v>0</v>
      </c>
      <c r="IB14" s="320">
        <v>0</v>
      </c>
      <c r="IC14" s="320"/>
      <c r="ID14" s="320"/>
      <c r="IE14" s="320">
        <v>0</v>
      </c>
      <c r="IF14" s="320">
        <v>0</v>
      </c>
      <c r="IG14" s="320">
        <v>0</v>
      </c>
      <c r="IH14" s="320"/>
      <c r="II14" s="320"/>
      <c r="IJ14" s="320"/>
      <c r="IK14" s="320">
        <v>0</v>
      </c>
      <c r="IL14" s="320">
        <v>0</v>
      </c>
      <c r="IM14" s="320">
        <v>0</v>
      </c>
      <c r="IN14" s="320">
        <v>0</v>
      </c>
      <c r="IO14" s="170">
        <v>0</v>
      </c>
      <c r="IP14" s="170">
        <v>0</v>
      </c>
      <c r="IQ14" s="170">
        <v>0</v>
      </c>
      <c r="IR14" s="170">
        <v>0</v>
      </c>
      <c r="IS14" s="170">
        <v>0</v>
      </c>
      <c r="IT14" s="170">
        <v>0</v>
      </c>
      <c r="IU14" s="170"/>
      <c r="IV14" s="170">
        <v>0</v>
      </c>
      <c r="IW14" s="320">
        <v>0</v>
      </c>
      <c r="IX14" s="320">
        <v>0</v>
      </c>
      <c r="IY14" s="320">
        <f>'WP 2-1-1 Plant Additions'!E14</f>
        <v>0</v>
      </c>
      <c r="IZ14" s="320">
        <f>'WP 2-1-1 Plant Additions'!F14</f>
        <v>0</v>
      </c>
      <c r="JA14" s="320">
        <f>'WP 2-1-1 Plant Additions'!G14</f>
        <v>0</v>
      </c>
      <c r="JB14" s="320">
        <f>'WP 2-1-1 Plant Additions'!H14</f>
        <v>0</v>
      </c>
      <c r="JC14" s="320">
        <f>'WP 2-1-1 Plant Additions'!I14</f>
        <v>0</v>
      </c>
      <c r="JD14" s="320">
        <f>'WP 2-1-1 Plant Additions'!J14</f>
        <v>0</v>
      </c>
      <c r="JE14" s="320">
        <f>'WP 2-1-1 Plant Additions'!K14</f>
        <v>0</v>
      </c>
      <c r="JF14" s="320">
        <f>'WP 2-1-1 Plant Additions'!L14</f>
        <v>0</v>
      </c>
      <c r="JG14" s="320">
        <f>'WP 2-1-1 Plant Additions'!M14</f>
        <v>0</v>
      </c>
      <c r="JH14" s="320">
        <f>'WP 2-1-1 Plant Additions'!N14</f>
        <v>0</v>
      </c>
      <c r="JI14" s="320">
        <f>'WP 2-1-1 Plant Additions'!O14</f>
        <v>0</v>
      </c>
      <c r="JJ14" s="320">
        <f>'WP 2-1-1 Plant Additions'!P14</f>
        <v>0</v>
      </c>
      <c r="JK14" s="320">
        <f>'WP 2-1-1 Plant Additions'!Q14</f>
        <v>0</v>
      </c>
      <c r="JL14" s="320">
        <f>'WP 2-1-1 Plant Additions'!R14</f>
        <v>0</v>
      </c>
      <c r="JM14" s="320">
        <f>'WP 2-1-1 Plant Additions'!S14</f>
        <v>0</v>
      </c>
      <c r="JN14" s="320">
        <f>'WP 2-1-1 Plant Additions'!T14</f>
        <v>0</v>
      </c>
      <c r="JO14" s="320">
        <f>'WP 2-1-1 Plant Additions'!U14</f>
        <v>0</v>
      </c>
      <c r="JP14" s="320">
        <f>'WP 2-1-1 Plant Additions'!V14</f>
        <v>0</v>
      </c>
      <c r="JQ14" s="320">
        <f>'WP 2-1-1 Plant Additions'!W14</f>
        <v>0</v>
      </c>
      <c r="JR14" s="160">
        <f t="shared" si="195"/>
        <v>0</v>
      </c>
      <c r="JS14" s="160">
        <f t="shared" si="196"/>
        <v>0</v>
      </c>
      <c r="JT14" s="88"/>
      <c r="JU14" s="88">
        <v>0</v>
      </c>
      <c r="JV14" s="88">
        <v>0</v>
      </c>
      <c r="JW14" s="88">
        <v>0</v>
      </c>
      <c r="JX14" s="88">
        <v>0</v>
      </c>
      <c r="JY14" s="88">
        <v>0</v>
      </c>
      <c r="JZ14" s="88">
        <v>0</v>
      </c>
      <c r="KA14" s="88">
        <v>0</v>
      </c>
      <c r="KB14" s="88">
        <v>0</v>
      </c>
      <c r="KC14" s="88">
        <v>0</v>
      </c>
      <c r="KD14" s="88">
        <v>0</v>
      </c>
      <c r="KE14" s="88">
        <v>0</v>
      </c>
      <c r="KF14" s="88">
        <v>0</v>
      </c>
      <c r="KG14" s="88">
        <v>0</v>
      </c>
      <c r="KH14" s="88">
        <v>0</v>
      </c>
      <c r="KI14" s="88">
        <v>0</v>
      </c>
      <c r="KJ14" s="88">
        <v>0</v>
      </c>
      <c r="KK14" s="88">
        <v>0</v>
      </c>
      <c r="KL14" s="88">
        <v>0</v>
      </c>
      <c r="KM14" s="88">
        <v>0</v>
      </c>
      <c r="KN14" s="88">
        <v>0</v>
      </c>
      <c r="KO14" s="88">
        <v>0</v>
      </c>
      <c r="KP14" s="88">
        <v>0</v>
      </c>
      <c r="KQ14" s="88">
        <v>0</v>
      </c>
      <c r="KR14" s="88">
        <v>0</v>
      </c>
      <c r="KS14" s="88">
        <v>0</v>
      </c>
      <c r="KT14" s="88">
        <v>0</v>
      </c>
      <c r="KU14" s="88">
        <v>-16886.64</v>
      </c>
      <c r="KV14" s="88">
        <v>0</v>
      </c>
      <c r="KW14" s="88">
        <v>0</v>
      </c>
      <c r="KX14" s="88">
        <v>0</v>
      </c>
      <c r="KY14" s="88">
        <v>0</v>
      </c>
      <c r="KZ14" s="88">
        <v>0</v>
      </c>
      <c r="LA14" s="88">
        <v>0</v>
      </c>
      <c r="LB14" s="88">
        <v>0</v>
      </c>
      <c r="LC14" s="88">
        <v>0</v>
      </c>
      <c r="LD14" s="88">
        <v>0</v>
      </c>
      <c r="LE14" s="88">
        <v>0</v>
      </c>
      <c r="LF14" s="88">
        <v>0</v>
      </c>
      <c r="LG14" s="88">
        <v>0</v>
      </c>
      <c r="LH14" s="88">
        <v>0</v>
      </c>
      <c r="LI14" s="88">
        <v>0</v>
      </c>
      <c r="LJ14" s="88">
        <v>0</v>
      </c>
      <c r="LK14" s="88"/>
      <c r="LL14" s="88"/>
      <c r="LM14" s="88"/>
      <c r="LN14" s="88"/>
      <c r="LO14" s="88">
        <v>-28975.43</v>
      </c>
      <c r="LP14" s="88"/>
      <c r="LQ14" s="88"/>
      <c r="LR14" s="88"/>
      <c r="LS14" s="88"/>
      <c r="LT14" s="88">
        <v>0</v>
      </c>
      <c r="LU14" s="88">
        <v>0</v>
      </c>
      <c r="LV14" s="88">
        <v>0</v>
      </c>
      <c r="LW14" s="88">
        <v>0</v>
      </c>
      <c r="LX14" s="88">
        <v>0</v>
      </c>
      <c r="LY14" s="88">
        <v>0</v>
      </c>
      <c r="LZ14" s="88">
        <v>0</v>
      </c>
      <c r="MA14" s="88">
        <v>0</v>
      </c>
      <c r="MB14" s="88">
        <v>0</v>
      </c>
      <c r="MC14" s="88">
        <v>0</v>
      </c>
      <c r="MD14" s="88">
        <v>0</v>
      </c>
      <c r="ME14" s="88">
        <v>0</v>
      </c>
      <c r="MF14" s="88"/>
      <c r="MG14" s="88"/>
      <c r="MH14" s="88"/>
      <c r="MI14" s="88">
        <v>0</v>
      </c>
      <c r="MJ14" s="88"/>
      <c r="MK14" s="88">
        <v>0</v>
      </c>
      <c r="ML14" s="88"/>
      <c r="MM14" s="88"/>
      <c r="MN14" s="88"/>
      <c r="MO14" s="88"/>
      <c r="MP14" s="88"/>
      <c r="MQ14" s="88"/>
      <c r="MR14" s="88"/>
      <c r="MS14" s="88"/>
      <c r="MT14" s="88"/>
      <c r="MU14" s="88"/>
      <c r="MV14" s="88"/>
      <c r="MW14" s="88"/>
      <c r="MX14" s="88">
        <f>+'WP 2-2-1 Accum Res'!MX14</f>
        <v>0</v>
      </c>
      <c r="MY14" s="88">
        <f>+'WP 2-2-1 Accum Res'!MY14</f>
        <v>0</v>
      </c>
      <c r="MZ14" s="88">
        <f>+'WP 2-2-1 Accum Res'!MZ14</f>
        <v>0</v>
      </c>
      <c r="NA14" s="88">
        <f>+'WP 2-2-1 Accum Res'!NA14</f>
        <v>0</v>
      </c>
      <c r="NB14" s="88">
        <f>+'WP 2-2-1 Accum Res'!NB14</f>
        <v>0</v>
      </c>
      <c r="NC14" s="88">
        <f>+'WP 2-2-1 Accum Res'!NC14</f>
        <v>0</v>
      </c>
      <c r="ND14" s="88">
        <f>+'WP 2-2-1 Accum Res'!ND14</f>
        <v>0</v>
      </c>
      <c r="NE14" s="88">
        <f>+'WP 2-2-1 Accum Res'!NE14</f>
        <v>0</v>
      </c>
      <c r="NF14" s="88">
        <f>+'WP 2-2-1 Accum Res'!NF14</f>
        <v>0</v>
      </c>
      <c r="NG14" s="88">
        <f ca="1">+'WP 2-2-1 Accum Res'!NG14</f>
        <v>0</v>
      </c>
      <c r="NH14" s="88">
        <f>+'WP 2-2-1 Accum Res'!NH14</f>
        <v>0</v>
      </c>
      <c r="NI14" s="88">
        <f>+'WP 2-2-1 Accum Res'!NI14</f>
        <v>0</v>
      </c>
      <c r="NJ14" s="88">
        <f>+'WP 2-2-1 Accum Res'!NJ14</f>
        <v>0</v>
      </c>
      <c r="NK14" s="88">
        <v>0</v>
      </c>
      <c r="NL14" s="88">
        <v>0</v>
      </c>
      <c r="NM14" s="88">
        <v>0</v>
      </c>
      <c r="NN14" s="88">
        <v>0</v>
      </c>
      <c r="NO14" s="88">
        <v>0</v>
      </c>
      <c r="NP14" s="88">
        <v>0</v>
      </c>
      <c r="NQ14" s="88">
        <v>0</v>
      </c>
      <c r="NR14" s="88">
        <v>0</v>
      </c>
      <c r="NS14" s="88">
        <v>0</v>
      </c>
      <c r="NT14" s="88">
        <v>0</v>
      </c>
      <c r="NU14" s="88">
        <v>0</v>
      </c>
      <c r="NV14" s="88">
        <v>0</v>
      </c>
      <c r="NW14" s="88">
        <v>0</v>
      </c>
      <c r="NX14" s="88">
        <v>0</v>
      </c>
      <c r="NY14" s="88"/>
      <c r="NZ14" s="88"/>
      <c r="OA14" s="88"/>
      <c r="OB14" s="88"/>
      <c r="OC14" s="88"/>
      <c r="OD14" s="88"/>
      <c r="OE14" s="88">
        <v>0</v>
      </c>
      <c r="OF14" s="88">
        <v>0</v>
      </c>
      <c r="OG14" s="88">
        <f t="shared" si="197"/>
        <v>0</v>
      </c>
      <c r="OH14" s="88">
        <f t="shared" si="198"/>
        <v>0</v>
      </c>
      <c r="OI14" s="88">
        <f t="shared" si="199"/>
        <v>0</v>
      </c>
      <c r="OJ14" s="88">
        <f t="shared" si="200"/>
        <v>0</v>
      </c>
      <c r="OK14" s="88">
        <f t="shared" si="201"/>
        <v>0</v>
      </c>
      <c r="OL14" s="88">
        <f t="shared" si="202"/>
        <v>0</v>
      </c>
      <c r="OM14" s="88">
        <f t="shared" si="203"/>
        <v>0</v>
      </c>
      <c r="ON14" s="88">
        <f t="shared" si="204"/>
        <v>0</v>
      </c>
      <c r="OO14" s="88">
        <f t="shared" si="205"/>
        <v>0</v>
      </c>
      <c r="OP14" s="88">
        <f t="shared" si="206"/>
        <v>0</v>
      </c>
      <c r="OQ14" s="88">
        <f t="shared" si="207"/>
        <v>0</v>
      </c>
      <c r="OR14" s="88">
        <f t="shared" si="208"/>
        <v>0</v>
      </c>
      <c r="OS14" s="88">
        <f t="shared" si="209"/>
        <v>0</v>
      </c>
      <c r="OT14" s="88">
        <f t="shared" si="210"/>
        <v>0</v>
      </c>
      <c r="OU14" s="88">
        <f t="shared" si="211"/>
        <v>0</v>
      </c>
      <c r="OV14" s="88">
        <f t="shared" si="212"/>
        <v>0</v>
      </c>
      <c r="OW14" s="88">
        <f t="shared" si="213"/>
        <v>0</v>
      </c>
      <c r="OX14" s="88">
        <f t="shared" si="214"/>
        <v>0</v>
      </c>
      <c r="OY14" s="88">
        <f t="shared" si="215"/>
        <v>0</v>
      </c>
      <c r="OZ14" s="160">
        <f t="shared" si="221"/>
        <v>0</v>
      </c>
      <c r="PA14" s="160">
        <f t="shared" si="216"/>
        <v>0</v>
      </c>
      <c r="PB14" s="88"/>
      <c r="PC14" s="88">
        <v>0</v>
      </c>
      <c r="PD14" s="88">
        <v>0</v>
      </c>
      <c r="PE14" s="88">
        <v>0</v>
      </c>
      <c r="PF14" s="88">
        <v>0</v>
      </c>
      <c r="PG14" s="88">
        <v>0</v>
      </c>
      <c r="PH14" s="88">
        <v>0</v>
      </c>
      <c r="PI14" s="88">
        <v>0</v>
      </c>
      <c r="PJ14" s="88">
        <v>0</v>
      </c>
      <c r="PK14" s="88">
        <v>0</v>
      </c>
      <c r="PL14" s="88">
        <v>0</v>
      </c>
      <c r="PM14" s="88">
        <v>0</v>
      </c>
      <c r="PN14" s="88">
        <v>0</v>
      </c>
      <c r="PO14" s="88">
        <v>0</v>
      </c>
      <c r="PP14" s="88">
        <v>0</v>
      </c>
      <c r="PQ14" s="88">
        <v>0</v>
      </c>
      <c r="PR14" s="88">
        <v>0</v>
      </c>
      <c r="PS14" s="88">
        <v>0</v>
      </c>
      <c r="PT14" s="88">
        <v>0</v>
      </c>
      <c r="PU14" s="88">
        <v>0</v>
      </c>
      <c r="PV14" s="88">
        <v>0</v>
      </c>
      <c r="PW14" s="88">
        <v>0</v>
      </c>
      <c r="PX14" s="88">
        <v>0</v>
      </c>
      <c r="PY14" s="88">
        <v>0</v>
      </c>
      <c r="PZ14" s="88">
        <v>0</v>
      </c>
      <c r="QA14" s="88">
        <v>0</v>
      </c>
      <c r="QB14" s="88">
        <v>0</v>
      </c>
      <c r="QC14" s="88">
        <v>0</v>
      </c>
      <c r="QD14" s="88">
        <v>0</v>
      </c>
      <c r="QE14" s="88">
        <v>0</v>
      </c>
      <c r="QF14" s="88">
        <v>0</v>
      </c>
      <c r="QG14" s="88">
        <v>0</v>
      </c>
      <c r="QH14" s="88">
        <v>0</v>
      </c>
      <c r="QI14" s="88">
        <v>0</v>
      </c>
      <c r="QJ14" s="88">
        <v>0</v>
      </c>
      <c r="QK14" s="88">
        <v>0</v>
      </c>
      <c r="QL14" s="88">
        <v>0</v>
      </c>
      <c r="QM14" s="88">
        <v>0</v>
      </c>
      <c r="QN14" s="88">
        <v>0</v>
      </c>
      <c r="QO14" s="88">
        <v>0</v>
      </c>
      <c r="QP14" s="88">
        <v>0</v>
      </c>
      <c r="QQ14" s="88">
        <v>0</v>
      </c>
      <c r="QR14" s="88">
        <v>0</v>
      </c>
      <c r="QS14" s="88">
        <v>0</v>
      </c>
      <c r="QT14" s="88">
        <v>0</v>
      </c>
      <c r="QU14" s="88">
        <v>0</v>
      </c>
      <c r="QV14" s="88"/>
      <c r="QW14" s="88">
        <v>-519.09</v>
      </c>
      <c r="QX14" s="88"/>
      <c r="QY14" s="88"/>
      <c r="QZ14" s="88"/>
      <c r="RA14" s="88"/>
      <c r="RB14" s="88">
        <v>0</v>
      </c>
      <c r="RC14" s="88">
        <v>0</v>
      </c>
      <c r="RD14" s="88">
        <v>0</v>
      </c>
      <c r="RE14" s="88">
        <v>0</v>
      </c>
      <c r="RF14" s="88">
        <v>0</v>
      </c>
      <c r="RG14" s="88">
        <v>0</v>
      </c>
      <c r="RH14" s="88">
        <v>0</v>
      </c>
      <c r="RI14" s="88">
        <v>0</v>
      </c>
      <c r="RJ14" s="88">
        <v>0</v>
      </c>
      <c r="RK14" s="88">
        <v>0</v>
      </c>
      <c r="RL14" s="88">
        <v>0</v>
      </c>
      <c r="RM14" s="88">
        <v>0</v>
      </c>
      <c r="RN14" s="88"/>
      <c r="RO14" s="88"/>
      <c r="RP14" s="88"/>
      <c r="RQ14" s="88">
        <v>0</v>
      </c>
      <c r="RR14" s="88">
        <v>0</v>
      </c>
      <c r="RS14" s="88">
        <v>0</v>
      </c>
      <c r="RT14" s="88"/>
      <c r="RU14" s="88"/>
      <c r="RV14" s="88"/>
      <c r="RW14" s="88"/>
      <c r="RX14" s="88"/>
      <c r="RY14" s="88"/>
      <c r="RZ14" s="88"/>
      <c r="SA14" s="88"/>
      <c r="SB14" s="88"/>
      <c r="SC14" s="88"/>
      <c r="SD14" s="88"/>
      <c r="SE14" s="88"/>
      <c r="SF14" s="88">
        <v>0</v>
      </c>
      <c r="SG14" s="88"/>
      <c r="SH14" s="88"/>
      <c r="SI14" s="88"/>
      <c r="SJ14" s="88"/>
      <c r="SK14" s="88"/>
      <c r="SL14" s="88"/>
      <c r="SM14" s="88"/>
      <c r="SN14" s="88"/>
      <c r="SO14" s="88"/>
      <c r="SP14" s="88"/>
      <c r="SQ14" s="88"/>
      <c r="SR14" s="88"/>
      <c r="SS14" s="88"/>
      <c r="ST14" s="88"/>
      <c r="SU14" s="88"/>
      <c r="SV14" s="88"/>
      <c r="SW14" s="88"/>
      <c r="SX14" s="88"/>
      <c r="SY14" s="88"/>
      <c r="SZ14" s="88"/>
      <c r="TA14" s="88"/>
      <c r="TB14" s="88"/>
      <c r="TC14" s="88"/>
      <c r="TD14" s="88"/>
      <c r="TE14" s="88"/>
      <c r="TF14" s="88"/>
      <c r="TG14" s="88"/>
      <c r="TH14" s="88"/>
      <c r="TI14" s="88"/>
      <c r="TJ14" s="88"/>
      <c r="TK14" s="88"/>
      <c r="TL14" s="88"/>
      <c r="TM14" s="88"/>
      <c r="TN14" s="88">
        <v>0</v>
      </c>
      <c r="TO14" s="88"/>
      <c r="TP14" s="88"/>
      <c r="TQ14" s="88"/>
      <c r="TR14" s="88"/>
      <c r="TS14" s="88"/>
      <c r="TT14" s="88"/>
      <c r="TU14" s="88"/>
      <c r="TV14" s="88"/>
      <c r="TW14" s="88"/>
      <c r="TX14" s="88"/>
      <c r="TY14" s="88"/>
      <c r="TZ14" s="88"/>
      <c r="UA14" s="88"/>
      <c r="UB14" s="88"/>
      <c r="UC14" s="88"/>
      <c r="UD14" s="88"/>
      <c r="UE14" s="88"/>
      <c r="UF14" s="88"/>
      <c r="UG14" s="88"/>
      <c r="UH14" s="160">
        <f t="shared" si="217"/>
        <v>0</v>
      </c>
      <c r="UI14" s="160">
        <f t="shared" si="218"/>
        <v>0</v>
      </c>
      <c r="UK14" s="88">
        <f>'WP 2-1-4 Plant Details'!D14-'WP 2-2-1 Accum Res'!D14</f>
        <v>-2302</v>
      </c>
      <c r="UL14" s="88">
        <f>'WP 2-1-4 Plant Details'!E14-'WP 2-2-1 Accum Res'!E14</f>
        <v>-2302</v>
      </c>
      <c r="UM14" s="88">
        <f>'WP 2-1-4 Plant Details'!F14-'WP 2-2-1 Accum Res'!F14</f>
        <v>-2302</v>
      </c>
      <c r="UN14" s="88">
        <f>'WP 2-1-4 Plant Details'!G14-'WP 2-2-1 Accum Res'!G14</f>
        <v>-2302</v>
      </c>
      <c r="UO14" s="88">
        <f>'WP 2-1-4 Plant Details'!H14-'WP 2-2-1 Accum Res'!H14</f>
        <v>-2302</v>
      </c>
      <c r="UP14" s="88">
        <f>'WP 2-1-4 Plant Details'!I14-'WP 2-2-1 Accum Res'!I14</f>
        <v>-2302</v>
      </c>
      <c r="UQ14" s="88">
        <f>'WP 2-1-4 Plant Details'!J14-'WP 2-2-1 Accum Res'!J14</f>
        <v>-2302</v>
      </c>
      <c r="UR14" s="88">
        <f>'WP 2-1-4 Plant Details'!K14-'WP 2-2-1 Accum Res'!K14</f>
        <v>-2302</v>
      </c>
      <c r="US14" s="88">
        <f>'WP 2-1-4 Plant Details'!L14-'WP 2-2-1 Accum Res'!L14</f>
        <v>-2302</v>
      </c>
      <c r="UT14" s="88">
        <f>'WP 2-1-4 Plant Details'!M14-'WP 2-2-1 Accum Res'!M14</f>
        <v>-2302</v>
      </c>
      <c r="UU14" s="88">
        <f>'WP 2-1-4 Plant Details'!N14-'WP 2-2-1 Accum Res'!N14</f>
        <v>-2302</v>
      </c>
      <c r="UV14" s="88">
        <f>'WP 2-1-4 Plant Details'!O14-'WP 2-2-1 Accum Res'!O14</f>
        <v>-2302</v>
      </c>
      <c r="UW14" s="88">
        <f>'WP 2-1-4 Plant Details'!P14-'WP 2-2-1 Accum Res'!P14</f>
        <v>-2302</v>
      </c>
      <c r="UX14" s="88">
        <f>'WP 2-1-4 Plant Details'!Q14-'WP 2-2-1 Accum Res'!Q14</f>
        <v>-2302</v>
      </c>
      <c r="UY14" s="88">
        <f>'WP 2-1-4 Plant Details'!R14-'WP 2-2-1 Accum Res'!R14</f>
        <v>-2302</v>
      </c>
      <c r="UZ14" s="88">
        <f>'WP 2-1-4 Plant Details'!S14-'WP 2-2-1 Accum Res'!S14</f>
        <v>-2302</v>
      </c>
      <c r="VA14" s="88">
        <f>'WP 2-1-4 Plant Details'!T14-'WP 2-2-1 Accum Res'!T14</f>
        <v>-2302</v>
      </c>
      <c r="VB14" s="88">
        <f>'WP 2-1-4 Plant Details'!U14-'WP 2-2-1 Accum Res'!U14</f>
        <v>-2302</v>
      </c>
      <c r="VC14" s="88">
        <f>'WP 2-1-4 Plant Details'!V14-'WP 2-2-1 Accum Res'!V14</f>
        <v>-2302</v>
      </c>
      <c r="VD14" s="88">
        <f>'WP 2-1-4 Plant Details'!W14-'WP 2-2-1 Accum Res'!W14</f>
        <v>-2302</v>
      </c>
      <c r="VE14" s="88">
        <f>'WP 2-1-4 Plant Details'!X14-'WP 2-2-1 Accum Res'!X14</f>
        <v>-2302</v>
      </c>
      <c r="VF14" s="88">
        <f>'WP 2-1-4 Plant Details'!Y14-'WP 2-2-1 Accum Res'!Y14</f>
        <v>-2302</v>
      </c>
      <c r="VG14" s="88">
        <f>'WP 2-1-4 Plant Details'!Z14-'WP 2-2-1 Accum Res'!Z14</f>
        <v>-2302</v>
      </c>
      <c r="VH14" s="88">
        <f>'WP 2-1-4 Plant Details'!AA14-'WP 2-2-1 Accum Res'!AA14</f>
        <v>-2302</v>
      </c>
      <c r="VI14" s="88">
        <f>'WP 2-1-4 Plant Details'!AB14-'WP 2-2-1 Accum Res'!AB14</f>
        <v>-2302</v>
      </c>
      <c r="VJ14" s="88">
        <f>'WP 2-1-4 Plant Details'!AC14-'WP 2-2-1 Accum Res'!AC14</f>
        <v>-2302</v>
      </c>
      <c r="VK14" s="88">
        <f>'WP 2-1-4 Plant Details'!AD14-'WP 2-2-1 Accum Res'!AD14</f>
        <v>-2302</v>
      </c>
      <c r="VL14" s="88">
        <f>'WP 2-1-4 Plant Details'!AE14-'WP 2-2-1 Accum Res'!AE14</f>
        <v>-2265.3700000000026</v>
      </c>
      <c r="VM14" s="88">
        <f>'WP 2-1-4 Plant Details'!AF14-'WP 2-2-1 Accum Res'!AF14</f>
        <v>-2265.3700000000026</v>
      </c>
      <c r="VN14" s="88">
        <f>'WP 2-1-4 Plant Details'!AG14-'WP 2-2-1 Accum Res'!AG14</f>
        <v>-2265.3700000000026</v>
      </c>
      <c r="VO14" s="88">
        <f>'WP 2-1-4 Plant Details'!AH14-'WP 2-2-1 Accum Res'!AH14</f>
        <v>-2265.3700000000026</v>
      </c>
      <c r="VP14" s="88">
        <f>'WP 2-1-4 Plant Details'!AI14-'WP 2-2-1 Accum Res'!AI14</f>
        <v>-2265.3700000000026</v>
      </c>
      <c r="VQ14" s="88">
        <f>'WP 2-1-4 Plant Details'!AJ14-'WP 2-2-1 Accum Res'!AJ14</f>
        <v>-2265.3700000000026</v>
      </c>
      <c r="VR14" s="88">
        <f>'WP 2-1-4 Plant Details'!AK14-'WP 2-2-1 Accum Res'!AK14</f>
        <v>-2265.3700000000026</v>
      </c>
      <c r="VS14" s="88">
        <f>'WP 2-1-4 Plant Details'!AL14-'WP 2-2-1 Accum Res'!AL14</f>
        <v>-2265.3700000000026</v>
      </c>
      <c r="VT14" s="88">
        <f>'WP 2-1-4 Plant Details'!AM14-'WP 2-2-1 Accum Res'!AM14</f>
        <v>-2265.3700000000026</v>
      </c>
      <c r="VU14" s="88">
        <f>'WP 2-1-4 Plant Details'!AN14-'WP 2-2-1 Accum Res'!AN14</f>
        <v>-2265.3700000000026</v>
      </c>
      <c r="VV14" s="88">
        <f>'WP 2-1-4 Plant Details'!AO14-'WP 2-2-1 Accum Res'!AO14</f>
        <v>-2265.3700000000026</v>
      </c>
      <c r="VW14" s="88">
        <f>'WP 2-1-4 Plant Details'!AP14-'WP 2-2-1 Accum Res'!AP14</f>
        <v>-2265.3700000000026</v>
      </c>
      <c r="VX14" s="88">
        <f>'WP 2-1-4 Plant Details'!AQ14-'WP 2-2-1 Accum Res'!AQ14</f>
        <v>-2265.3700000000026</v>
      </c>
      <c r="VY14" s="88">
        <f>'WP 2-1-4 Plant Details'!AR14-'WP 2-2-1 Accum Res'!AR14</f>
        <v>-2265.3700000000026</v>
      </c>
      <c r="VZ14" s="88">
        <f>'WP 2-1-4 Plant Details'!AS14-'WP 2-2-1 Accum Res'!AS14</f>
        <v>-2265.3700000000026</v>
      </c>
      <c r="WA14" s="88">
        <f>'WP 2-1-4 Plant Details'!AT14-'WP 2-2-1 Accum Res'!AT14</f>
        <v>-2265.3700000000026</v>
      </c>
      <c r="WB14" s="88">
        <f>'WP 2-1-4 Plant Details'!AU14-'WP 2-2-1 Accum Res'!AU14</f>
        <v>-2265.3700000000026</v>
      </c>
      <c r="WC14" s="88">
        <f>'WP 2-1-4 Plant Details'!AV14-'WP 2-2-1 Accum Res'!AV14</f>
        <v>-2265.3700000000026</v>
      </c>
      <c r="WD14" s="88">
        <f>'WP 2-1-4 Plant Details'!AW14-'WP 2-2-1 Accum Res'!AW14</f>
        <v>-2265.3700000000026</v>
      </c>
      <c r="WE14" s="88">
        <f>'WP 2-1-4 Plant Details'!AX14-'WP 2-2-1 Accum Res'!AX14</f>
        <v>-2265.3700000000026</v>
      </c>
      <c r="WF14" s="88">
        <f>'WP 2-1-4 Plant Details'!AY14-'WP 2-2-1 Accum Res'!AY14</f>
        <v>-2252.1800000000021</v>
      </c>
      <c r="WG14" s="88">
        <f>'WP 2-1-4 Plant Details'!AZ14-'WP 2-2-1 Accum Res'!AZ14</f>
        <v>-2248.320000000002</v>
      </c>
      <c r="WH14" s="88">
        <f>'WP 2-1-4 Plant Details'!BA14-'WP 2-2-1 Accum Res'!BA14</f>
        <v>-2244.4600000000019</v>
      </c>
      <c r="WI14" s="88">
        <f>'WP 2-1-4 Plant Details'!BB14-'WP 2-2-1 Accum Res'!BB14</f>
        <v>-2240.6000000000017</v>
      </c>
      <c r="WJ14" s="88">
        <f>'WP 2-1-4 Plant Details'!BC14-'WP 2-2-1 Accum Res'!BC14</f>
        <v>-2236.7400000000016</v>
      </c>
      <c r="WK14" s="88">
        <f>'WP 2-1-4 Plant Details'!BD14-'WP 2-2-1 Accum Res'!BD14</f>
        <v>-1.7053025658242404E-12</v>
      </c>
      <c r="WL14" s="88">
        <f>'WP 2-1-4 Plant Details'!BE14-'WP 2-2-1 Accum Res'!BE14</f>
        <v>-1.7053025658242404E-12</v>
      </c>
      <c r="WM14" s="88">
        <f>'WP 2-1-4 Plant Details'!BF14-'WP 2-2-1 Accum Res'!BF14</f>
        <v>-1.7053025658242404E-12</v>
      </c>
      <c r="WN14" s="88">
        <f>'WP 2-1-4 Plant Details'!BG14-'WP 2-2-1 Accum Res'!BG14</f>
        <v>-1.7053025658242404E-12</v>
      </c>
      <c r="WO14" s="88">
        <f>'WP 2-1-4 Plant Details'!BH14-'WP 2-2-1 Accum Res'!BH14</f>
        <v>-1.7053025658242404E-12</v>
      </c>
      <c r="WP14" s="88">
        <f>'WP 2-1-4 Plant Details'!BI14-'WP 2-2-1 Accum Res'!BI14</f>
        <v>-1.7053025658242404E-12</v>
      </c>
      <c r="WQ14" s="88">
        <f>'WP 2-1-4 Plant Details'!BJ14-'WP 2-2-1 Accum Res'!BJ14</f>
        <v>-1.7053025658242404E-12</v>
      </c>
      <c r="WR14" s="88">
        <f>'WP 2-1-4 Plant Details'!BK14-'WP 2-2-1 Accum Res'!BK14</f>
        <v>-1.7053025658242404E-12</v>
      </c>
      <c r="WS14" s="88">
        <f>'WP 2-1-4 Plant Details'!BL14-'WP 2-2-1 Accum Res'!BL14</f>
        <v>-1.7053025658242404E-12</v>
      </c>
      <c r="WT14" s="88">
        <f>'WP 2-1-4 Plant Details'!BM14-'WP 2-2-1 Accum Res'!BM14</f>
        <v>-1.7053025658242404E-12</v>
      </c>
      <c r="WU14" s="88">
        <f>'WP 2-1-4 Plant Details'!BN14-'WP 2-2-1 Accum Res'!BN14</f>
        <v>-1.7053025658242404E-12</v>
      </c>
      <c r="WV14" s="88">
        <f>'WP 2-1-4 Plant Details'!BO14-'WP 2-2-1 Accum Res'!BO14</f>
        <v>-1.7053025658242404E-12</v>
      </c>
      <c r="WW14" s="88">
        <f>'WP 2-1-4 Plant Details'!BP14-'WP 2-2-1 Accum Res'!BP14</f>
        <v>-1.7053025658242404E-12</v>
      </c>
      <c r="WX14" s="88">
        <f>'WP 2-1-4 Plant Details'!BQ14-'WP 2-2-1 Accum Res'!BQ14</f>
        <v>-1.7053025658242404E-12</v>
      </c>
      <c r="WY14" s="88">
        <f>'WP 2-1-4 Plant Details'!BR14-'WP 2-2-1 Accum Res'!BR14</f>
        <v>-1.7053025658242404E-12</v>
      </c>
      <c r="WZ14" s="88">
        <f>'WP 2-1-4 Plant Details'!BS14-'WP 2-2-1 Accum Res'!BS14</f>
        <v>-1.7053025658242404E-12</v>
      </c>
      <c r="XA14" s="88">
        <f>'WP 2-1-4 Plant Details'!BT14-'WP 2-2-1 Accum Res'!BT14</f>
        <v>-1.7053025658242404E-12</v>
      </c>
      <c r="XB14" s="88">
        <f>'WP 2-1-4 Plant Details'!BU14-'WP 2-2-1 Accum Res'!BU14</f>
        <v>-1.7053025658242404E-12</v>
      </c>
      <c r="XC14" s="88">
        <f>'WP 2-1-4 Plant Details'!BV14-'WP 2-2-1 Accum Res'!BV14</f>
        <v>-1.7053025658242404E-12</v>
      </c>
      <c r="XD14" s="88">
        <f>'WP 2-1-4 Plant Details'!BW14-'WP 2-2-1 Accum Res'!BW14</f>
        <v>-1.7053025658242404E-12</v>
      </c>
      <c r="XE14" s="88">
        <f>'WP 2-1-4 Plant Details'!BX14-'WP 2-2-1 Accum Res'!BX14</f>
        <v>-1.7053025658242404E-12</v>
      </c>
      <c r="XF14" s="88">
        <f>'WP 2-1-4 Plant Details'!BY14-'WP 2-2-1 Accum Res'!BY14</f>
        <v>-1.7053025658242404E-12</v>
      </c>
      <c r="XG14" s="88">
        <f>'WP 2-1-4 Plant Details'!BZ14-'WP 2-2-1 Accum Res'!BZ14</f>
        <v>-1.7053025658242404E-12</v>
      </c>
      <c r="XH14" s="88">
        <f>'WP 2-1-4 Plant Details'!CA14-'WP 2-2-1 Accum Res'!CA14</f>
        <v>-1.7053025658242404E-12</v>
      </c>
      <c r="XI14" s="88">
        <f>'WP 2-1-4 Plant Details'!CB14-'WP 2-2-1 Accum Res'!CB14</f>
        <v>-1.7053025658242404E-12</v>
      </c>
      <c r="XJ14" s="88">
        <f>'WP 2-1-4 Plant Details'!CC14-'WP 2-2-1 Accum Res'!CC14</f>
        <v>-1.7053025658242404E-12</v>
      </c>
      <c r="XK14" s="88">
        <f>'WP 2-1-4 Plant Details'!CD14-'WP 2-2-1 Accum Res'!CD14</f>
        <v>-1.7053025658242404E-12</v>
      </c>
      <c r="XL14" s="88">
        <f>'WP 2-1-4 Plant Details'!CE14-'WP 2-2-1 Accum Res'!CE14</f>
        <v>-1.7053025658242404E-12</v>
      </c>
      <c r="XM14" s="88">
        <f>'WP 2-1-4 Plant Details'!CF14-'WP 2-2-1 Accum Res'!CF14</f>
        <v>-1.7053025658242404E-12</v>
      </c>
      <c r="XN14" s="88">
        <f>'WP 2-1-4 Plant Details'!CG14-'WP 2-2-1 Accum Res'!CG14</f>
        <v>-1.7053025658242404E-12</v>
      </c>
      <c r="XO14" s="88">
        <f>'WP 2-1-4 Plant Details'!CH14-'WP 2-2-1 Accum Res'!CH14</f>
        <v>-1.7053025658242404E-12</v>
      </c>
      <c r="XP14" s="88">
        <f>'WP 2-1-4 Plant Details'!CI14-'WP 2-2-1 Accum Res'!CI14</f>
        <v>-1.7053025658242404E-12</v>
      </c>
      <c r="XQ14" s="88">
        <f>'WP 2-1-4 Plant Details'!CJ14-'WP 2-2-1 Accum Res'!CJ14</f>
        <v>-1.7053025658242404E-12</v>
      </c>
      <c r="XR14" s="88">
        <f>'WP 2-1-4 Plant Details'!CK14-'WP 2-2-1 Accum Res'!CK14</f>
        <v>-1.7053025658242404E-12</v>
      </c>
      <c r="XS14" s="88">
        <f>'WP 2-1-4 Plant Details'!CL14-'WP 2-2-1 Accum Res'!CL14</f>
        <v>-1.7053025658242404E-12</v>
      </c>
      <c r="XT14" s="88">
        <f>'WP 2-1-4 Plant Details'!CM14-'WP 2-2-1 Accum Res'!CM14</f>
        <v>-1.7053025658242404E-12</v>
      </c>
      <c r="XU14" s="88">
        <f>'WP 2-1-4 Plant Details'!CN14-'WP 2-2-1 Accum Res'!CN14</f>
        <v>-1.7053025658242404E-12</v>
      </c>
      <c r="XV14" s="88">
        <f>'WP 2-1-4 Plant Details'!CO14-'WP 2-2-1 Accum Res'!CO14</f>
        <v>-1.7053025658242404E-12</v>
      </c>
      <c r="XW14" s="88">
        <f>'WP 2-1-4 Plant Details'!CP14-'WP 2-2-1 Accum Res'!CP14</f>
        <v>-1.7053025658242404E-12</v>
      </c>
      <c r="XX14" s="88">
        <f ca="1">'WP 2-1-4 Plant Details'!CQ14-'WP 2-2-1 Accum Res'!CQ14</f>
        <v>-1.7053025658242404E-12</v>
      </c>
      <c r="XY14" s="88">
        <f ca="1">'WP 2-1-4 Plant Details'!CR14-'WP 2-2-1 Accum Res'!CR14</f>
        <v>-1.7053025658242404E-12</v>
      </c>
      <c r="XZ14" s="88">
        <f ca="1">'WP 2-1-4 Plant Details'!CS14-'WP 2-2-1 Accum Res'!CS14</f>
        <v>-1.7053025658242404E-12</v>
      </c>
      <c r="YA14" s="88">
        <f ca="1">'WP 2-1-4 Plant Details'!CT14-'WP 2-2-1 Accum Res'!CT14</f>
        <v>-1.7053025658242404E-12</v>
      </c>
      <c r="YB14" s="88">
        <f ca="1">'WP 2-1-4 Plant Details'!CU14-'WP 2-2-1 Accum Res'!CU14</f>
        <v>-1.7053025658242404E-12</v>
      </c>
      <c r="YC14" s="88">
        <f ca="1">'WP 2-1-4 Plant Details'!CV14-'WP 2-2-1 Accum Res'!CV14</f>
        <v>-1.7053025658242404E-12</v>
      </c>
      <c r="YD14" s="88">
        <f ca="1">'WP 2-1-4 Plant Details'!CW14-'WP 2-2-1 Accum Res'!CW14</f>
        <v>-1.7053025658242404E-12</v>
      </c>
      <c r="YE14" s="88">
        <f ca="1">'WP 2-1-4 Plant Details'!CX14-'WP 2-2-1 Accum Res'!CX14</f>
        <v>-1.7053025658242404E-12</v>
      </c>
      <c r="YF14" s="88">
        <f ca="1">'WP 2-1-4 Plant Details'!CY14-'WP 2-2-1 Accum Res'!CY14</f>
        <v>-1.7053025658242404E-12</v>
      </c>
      <c r="YG14" s="88">
        <f ca="1">'WP 2-1-4 Plant Details'!CZ14-'WP 2-2-1 Accum Res'!CZ14</f>
        <v>-1.7053025658242404E-12</v>
      </c>
      <c r="YH14" s="88">
        <f ca="1">'WP 2-1-4 Plant Details'!DA14-'WP 2-2-1 Accum Res'!DA14</f>
        <v>-1.7053025658242404E-12</v>
      </c>
      <c r="YI14" s="88">
        <f ca="1">'WP 2-1-4 Plant Details'!DB14-'WP 2-2-1 Accum Res'!DB14</f>
        <v>-1.7053025658242404E-12</v>
      </c>
      <c r="YJ14" s="88">
        <f ca="1">'WP 2-1-4 Plant Details'!DC14-'WP 2-2-1 Accum Res'!DC14</f>
        <v>-1.7053025658242404E-12</v>
      </c>
      <c r="YK14" s="88">
        <f ca="1">'WP 2-1-4 Plant Details'!DD14-'WP 2-2-1 Accum Res'!DD14</f>
        <v>-1.7053025658242404E-12</v>
      </c>
      <c r="YL14" s="88">
        <f ca="1">'WP 2-1-4 Plant Details'!DE14-'WP 2-2-1 Accum Res'!DE14</f>
        <v>-1.7053025658242404E-12</v>
      </c>
      <c r="YM14" s="88">
        <f ca="1">'WP 2-1-4 Plant Details'!DF14-'WP 2-2-1 Accum Res'!DF14</f>
        <v>-1.7053025658242404E-12</v>
      </c>
      <c r="YN14" s="88">
        <f ca="1">'WP 2-1-4 Plant Details'!DG14-'WP 2-2-1 Accum Res'!DG14</f>
        <v>-1.7053025658242404E-12</v>
      </c>
      <c r="YO14" s="88">
        <f ca="1">'WP 2-1-4 Plant Details'!DH14-'WP 2-2-1 Accum Res'!DH14</f>
        <v>-1.7053025658242404E-12</v>
      </c>
      <c r="YP14" s="88">
        <f ca="1">'WP 2-1-4 Plant Details'!DI14-'WP 2-2-1 Accum Res'!DI14</f>
        <v>-1.7053025658242404E-12</v>
      </c>
      <c r="YQ14" s="88">
        <f ca="1">'WP 2-1-4 Plant Details'!DJ14-'WP 2-2-1 Accum Res'!DJ14</f>
        <v>-1.7053025658242404E-12</v>
      </c>
      <c r="YR14" s="88">
        <f ca="1">'WP 2-1-4 Plant Details'!DK14-'WP 2-2-1 Accum Res'!DK14</f>
        <v>-1.7053025658242404E-12</v>
      </c>
      <c r="YS14" s="88">
        <f ca="1">'WP 2-1-4 Plant Details'!DL14-'WP 2-2-1 Accum Res'!DL14</f>
        <v>-1.7053025658242404E-12</v>
      </c>
      <c r="YT14" s="88">
        <f ca="1">'WP 2-1-4 Plant Details'!DM14-'WP 2-2-1 Accum Res'!DM14</f>
        <v>-1.7053025658242404E-12</v>
      </c>
      <c r="YU14" s="88">
        <f ca="1">'WP 2-1-4 Plant Details'!DN14-'WP 2-2-1 Accum Res'!DN14</f>
        <v>-1.7053025658242404E-12</v>
      </c>
      <c r="YV14" s="88">
        <f ca="1">'WP 2-1-4 Plant Details'!DO14-'WP 2-2-1 Accum Res'!DO14</f>
        <v>-1.7053025658242404E-12</v>
      </c>
      <c r="YW14" s="88">
        <f ca="1">'WP 2-1-4 Plant Details'!DP14-'WP 2-2-1 Accum Res'!DP14</f>
        <v>-1.7053025658242404E-12</v>
      </c>
      <c r="YX14" s="88">
        <f ca="1">'WP 2-1-4 Plant Details'!DQ14-'WP 2-2-1 Accum Res'!DQ14</f>
        <v>-1.7053025658242404E-12</v>
      </c>
      <c r="YY14" s="88">
        <f ca="1">'WP 2-1-4 Plant Details'!DR14-'WP 2-2-1 Accum Res'!DR14</f>
        <v>-1.7053025658242404E-12</v>
      </c>
      <c r="YZ14" s="88">
        <f ca="1">'WP 2-1-4 Plant Details'!DS14-'WP 2-2-1 Accum Res'!DS14</f>
        <v>-1.7053025658242404E-12</v>
      </c>
      <c r="ZA14" s="88">
        <f ca="1">'WP 2-1-4 Plant Details'!DT14-'WP 2-2-1 Accum Res'!DT14</f>
        <v>-1.7053025658242404E-12</v>
      </c>
      <c r="ZB14" s="88">
        <f ca="1">'WP 2-1-4 Plant Details'!DU14-'WP 2-2-1 Accum Res'!DU14</f>
        <v>-1.7053025658242404E-12</v>
      </c>
      <c r="ZC14" s="88">
        <f ca="1">'WP 2-1-4 Plant Details'!DV14-'WP 2-2-1 Accum Res'!DV14</f>
        <v>-1.7053025658242404E-12</v>
      </c>
      <c r="ZD14" s="88">
        <f ca="1">'WP 2-1-4 Plant Details'!DW14-'WP 2-2-1 Accum Res'!DW14</f>
        <v>-1.7053025658242404E-12</v>
      </c>
      <c r="ZE14" s="88">
        <f ca="1">'WP 2-1-4 Plant Details'!DX14-'WP 2-2-1 Accum Res'!DX14</f>
        <v>-1.7053025658242404E-12</v>
      </c>
      <c r="ZF14" s="88">
        <f ca="1">'WP 2-1-4 Plant Details'!DY14-'WP 2-2-1 Accum Res'!DY14</f>
        <v>-1.7053025658242404E-12</v>
      </c>
      <c r="ZG14" s="88">
        <f ca="1">'WP 2-1-4 Plant Details'!DZ14-'WP 2-2-1 Accum Res'!DZ14</f>
        <v>-1.7053025658242404E-12</v>
      </c>
      <c r="ZH14" s="88">
        <f ca="1">'WP 2-1-4 Plant Details'!EA14-'WP 2-2-1 Accum Res'!EA14</f>
        <v>-1.7053025658242404E-12</v>
      </c>
      <c r="ZI14" s="88">
        <f ca="1">'WP 2-1-4 Plant Details'!EB14-'WP 2-2-1 Accum Res'!EB14</f>
        <v>-1.7053025658242404E-12</v>
      </c>
      <c r="ZJ14" s="88">
        <f ca="1">'WP 2-1-4 Plant Details'!EC14-'WP 2-2-1 Accum Res'!EC14</f>
        <v>-1.7053025658242404E-12</v>
      </c>
      <c r="ZK14" s="88">
        <f ca="1">'WP 2-1-4 Plant Details'!ED14-'WP 2-2-1 Accum Res'!ED14</f>
        <v>-1.7053025658242404E-12</v>
      </c>
      <c r="ZL14" s="88">
        <f ca="1">'WP 2-1-4 Plant Details'!EE14-'WP 2-2-1 Accum Res'!EE14</f>
        <v>-1.7053025658242404E-12</v>
      </c>
      <c r="ZM14" s="88">
        <f ca="1">'WP 2-1-4 Plant Details'!EF14-'WP 2-2-1 Accum Res'!EF14</f>
        <v>-1.7053025658242404E-12</v>
      </c>
      <c r="ZN14" s="88">
        <f ca="1">'WP 2-1-4 Plant Details'!EG14-'WP 2-2-1 Accum Res'!EG14</f>
        <v>-1.7053025658242404E-12</v>
      </c>
      <c r="ZO14" s="88">
        <f ca="1">'WP 2-1-4 Plant Details'!EH14-'WP 2-2-1 Accum Res'!EH14</f>
        <v>-1.7053025658242404E-12</v>
      </c>
      <c r="ZP14" s="88">
        <f ca="1">'WP 2-1-4 Plant Details'!EI14-'WP 2-2-1 Accum Res'!EI14</f>
        <v>-1.7053025658242404E-12</v>
      </c>
      <c r="ZQ14" s="160">
        <f t="shared" ca="1" si="219"/>
        <v>0</v>
      </c>
      <c r="ZR14" s="160">
        <f t="shared" ca="1" si="220"/>
        <v>0</v>
      </c>
    </row>
    <row r="15" spans="1:694">
      <c r="A15" s="151">
        <f t="shared" si="222"/>
        <v>7</v>
      </c>
      <c r="B15" s="151" t="s">
        <v>269</v>
      </c>
      <c r="C15" s="43" t="s">
        <v>270</v>
      </c>
      <c r="D15" s="88">
        <v>2779003.95</v>
      </c>
      <c r="E15" s="46">
        <f t="shared" si="59"/>
        <v>2779003.95</v>
      </c>
      <c r="F15" s="46">
        <f t="shared" si="60"/>
        <v>2779003.95</v>
      </c>
      <c r="G15" s="46">
        <f t="shared" si="61"/>
        <v>2779003.95</v>
      </c>
      <c r="H15" s="46">
        <f t="shared" si="62"/>
        <v>2779003.95</v>
      </c>
      <c r="I15" s="46">
        <f t="shared" si="63"/>
        <v>2779003.95</v>
      </c>
      <c r="J15" s="46">
        <f t="shared" si="64"/>
        <v>2779003.95</v>
      </c>
      <c r="K15" s="46">
        <f t="shared" si="65"/>
        <v>2779003.95</v>
      </c>
      <c r="L15" s="46">
        <f t="shared" si="66"/>
        <v>2779003.95</v>
      </c>
      <c r="M15" s="46">
        <f t="shared" si="67"/>
        <v>2779003.95</v>
      </c>
      <c r="N15" s="46">
        <f t="shared" si="68"/>
        <v>2779003.95</v>
      </c>
      <c r="O15" s="46">
        <f t="shared" si="69"/>
        <v>2779003.95</v>
      </c>
      <c r="P15" s="46">
        <f t="shared" si="70"/>
        <v>2779003.95</v>
      </c>
      <c r="Q15" s="88">
        <f t="shared" si="71"/>
        <v>2779003.95</v>
      </c>
      <c r="R15" s="88">
        <f t="shared" si="72"/>
        <v>2779003.95</v>
      </c>
      <c r="S15" s="88">
        <f t="shared" si="73"/>
        <v>2779003.95</v>
      </c>
      <c r="T15" s="88">
        <f t="shared" si="74"/>
        <v>2779003.95</v>
      </c>
      <c r="U15" s="88">
        <f t="shared" si="75"/>
        <v>2779003.95</v>
      </c>
      <c r="V15" s="88">
        <f t="shared" si="76"/>
        <v>2779003.95</v>
      </c>
      <c r="W15" s="88">
        <f t="shared" si="77"/>
        <v>2779003.95</v>
      </c>
      <c r="X15" s="88">
        <f t="shared" si="78"/>
        <v>2779003.95</v>
      </c>
      <c r="Y15" s="88">
        <f t="shared" si="79"/>
        <v>2779003.95</v>
      </c>
      <c r="Z15" s="88">
        <f t="shared" si="80"/>
        <v>2779003.95</v>
      </c>
      <c r="AA15" s="88">
        <f t="shared" si="81"/>
        <v>2779003.95</v>
      </c>
      <c r="AB15" s="88">
        <f t="shared" si="82"/>
        <v>2779003.95</v>
      </c>
      <c r="AC15" s="88">
        <f t="shared" si="83"/>
        <v>2779003.95</v>
      </c>
      <c r="AD15" s="88">
        <f t="shared" si="84"/>
        <v>2779003.95</v>
      </c>
      <c r="AE15" s="88">
        <f t="shared" si="85"/>
        <v>2779003.95</v>
      </c>
      <c r="AF15" s="88">
        <f t="shared" si="86"/>
        <v>2779003.95</v>
      </c>
      <c r="AG15" s="88">
        <f t="shared" si="87"/>
        <v>2779003.95</v>
      </c>
      <c r="AH15" s="88">
        <f t="shared" si="88"/>
        <v>2779003.95</v>
      </c>
      <c r="AI15" s="88">
        <f t="shared" si="89"/>
        <v>2779003.95</v>
      </c>
      <c r="AJ15" s="88">
        <f t="shared" si="90"/>
        <v>2779003.95</v>
      </c>
      <c r="AK15" s="88">
        <f t="shared" si="91"/>
        <v>2779003.95</v>
      </c>
      <c r="AL15" s="88">
        <f t="shared" si="92"/>
        <v>2779003.95</v>
      </c>
      <c r="AM15" s="88">
        <f t="shared" si="93"/>
        <v>2779003.95</v>
      </c>
      <c r="AN15" s="88">
        <f t="shared" si="94"/>
        <v>2779003.95</v>
      </c>
      <c r="AO15" s="88">
        <f t="shared" si="95"/>
        <v>2779003.95</v>
      </c>
      <c r="AP15" s="88">
        <f t="shared" si="96"/>
        <v>2779003.95</v>
      </c>
      <c r="AQ15" s="88">
        <f t="shared" si="97"/>
        <v>2779003.95</v>
      </c>
      <c r="AR15" s="88">
        <f t="shared" si="98"/>
        <v>2779003.95</v>
      </c>
      <c r="AS15" s="88">
        <f t="shared" si="99"/>
        <v>2779003.95</v>
      </c>
      <c r="AT15" s="88">
        <f t="shared" si="100"/>
        <v>2779003.95</v>
      </c>
      <c r="AU15" s="88">
        <f t="shared" si="101"/>
        <v>2779003.95</v>
      </c>
      <c r="AV15" s="88">
        <f t="shared" si="102"/>
        <v>2779003.95</v>
      </c>
      <c r="AW15" s="88">
        <f t="shared" si="103"/>
        <v>2779003.95</v>
      </c>
      <c r="AX15" s="88">
        <v>2779003.95</v>
      </c>
      <c r="AY15" s="88">
        <f t="shared" si="104"/>
        <v>2787404.8000000003</v>
      </c>
      <c r="AZ15" s="88">
        <f t="shared" si="105"/>
        <v>2787404.8000000003</v>
      </c>
      <c r="BA15" s="88">
        <f t="shared" si="106"/>
        <v>2787404.8000000003</v>
      </c>
      <c r="BB15" s="88">
        <f t="shared" si="107"/>
        <v>2787404.8000000003</v>
      </c>
      <c r="BC15" s="88">
        <f t="shared" si="108"/>
        <v>2787404.8000000003</v>
      </c>
      <c r="BD15" s="88">
        <f t="shared" si="109"/>
        <v>2787404.8000000003</v>
      </c>
      <c r="BE15" s="88">
        <f t="shared" si="110"/>
        <v>2787404.8000000003</v>
      </c>
      <c r="BF15" s="88">
        <f t="shared" si="111"/>
        <v>2787404.8000000003</v>
      </c>
      <c r="BG15" s="88">
        <f t="shared" si="112"/>
        <v>2787404.8000000003</v>
      </c>
      <c r="BH15" s="88">
        <f t="shared" si="113"/>
        <v>2787404.8000000003</v>
      </c>
      <c r="BI15" s="88">
        <f t="shared" si="114"/>
        <v>2787404.8000000003</v>
      </c>
      <c r="BJ15" s="88">
        <f t="shared" si="115"/>
        <v>2787404.8000000003</v>
      </c>
      <c r="BK15" s="88">
        <f t="shared" si="116"/>
        <v>2787404.8000000003</v>
      </c>
      <c r="BL15" s="88">
        <f t="shared" si="117"/>
        <v>2787404.8000000003</v>
      </c>
      <c r="BM15" s="88">
        <f t="shared" si="118"/>
        <v>2787404.8000000003</v>
      </c>
      <c r="BN15" s="88">
        <f t="shared" si="119"/>
        <v>2787404.8000000003</v>
      </c>
      <c r="BO15" s="88">
        <f t="shared" si="120"/>
        <v>2787404.8000000003</v>
      </c>
      <c r="BP15" s="88">
        <f t="shared" si="121"/>
        <v>2787404.8000000003</v>
      </c>
      <c r="BQ15" s="88">
        <f t="shared" si="122"/>
        <v>2787404.8000000003</v>
      </c>
      <c r="BR15" s="88">
        <f t="shared" si="123"/>
        <v>2787404.8000000003</v>
      </c>
      <c r="BS15" s="88">
        <f t="shared" si="124"/>
        <v>2787404.8000000003</v>
      </c>
      <c r="BT15" s="88">
        <f t="shared" si="125"/>
        <v>2787404.8000000003</v>
      </c>
      <c r="BU15" s="88">
        <f t="shared" si="126"/>
        <v>2787404.8000000003</v>
      </c>
      <c r="BV15" s="88">
        <f t="shared" si="127"/>
        <v>2787404.8000000003</v>
      </c>
      <c r="BW15" s="88">
        <f t="shared" si="128"/>
        <v>2787404.8000000003</v>
      </c>
      <c r="BX15" s="88">
        <f t="shared" si="129"/>
        <v>2787404.8000000003</v>
      </c>
      <c r="BY15" s="88">
        <f t="shared" si="130"/>
        <v>2787404.8000000003</v>
      </c>
      <c r="BZ15" s="88">
        <f t="shared" si="131"/>
        <v>2787404.8000000003</v>
      </c>
      <c r="CA15" s="88">
        <f t="shared" si="132"/>
        <v>2787404.8000000003</v>
      </c>
      <c r="CB15" s="88">
        <f t="shared" si="133"/>
        <v>2787404.8000000003</v>
      </c>
      <c r="CC15" s="88">
        <f t="shared" si="134"/>
        <v>2787404.8000000003</v>
      </c>
      <c r="CD15" s="88">
        <f t="shared" si="135"/>
        <v>2787404.8000000003</v>
      </c>
      <c r="CE15" s="88">
        <f t="shared" si="136"/>
        <v>2787404.8000000003</v>
      </c>
      <c r="CF15" s="88">
        <f t="shared" si="137"/>
        <v>2787404.8000000003</v>
      </c>
      <c r="CG15" s="88">
        <f t="shared" si="138"/>
        <v>2787404.8000000003</v>
      </c>
      <c r="CH15" s="88">
        <f t="shared" si="139"/>
        <v>2787404.8000000003</v>
      </c>
      <c r="CI15" s="88">
        <f t="shared" si="140"/>
        <v>2787404.8000000003</v>
      </c>
      <c r="CJ15" s="88">
        <f t="shared" si="141"/>
        <v>2787404.8000000003</v>
      </c>
      <c r="CK15" s="88">
        <f t="shared" si="142"/>
        <v>2787404.8000000003</v>
      </c>
      <c r="CL15" s="88">
        <f t="shared" si="143"/>
        <v>2787404.8000000003</v>
      </c>
      <c r="CM15" s="88">
        <f t="shared" si="144"/>
        <v>2787404.8000000003</v>
      </c>
      <c r="CN15" s="88">
        <f t="shared" si="145"/>
        <v>2787404.8000000003</v>
      </c>
      <c r="CO15" s="88">
        <f t="shared" si="146"/>
        <v>2787404.8000000003</v>
      </c>
      <c r="CP15" s="88">
        <f t="shared" si="147"/>
        <v>2787404.8000000003</v>
      </c>
      <c r="CQ15" s="88">
        <f t="shared" ca="1" si="148"/>
        <v>2787404.8000000003</v>
      </c>
      <c r="CR15" s="88">
        <f t="shared" ca="1" si="149"/>
        <v>2787404.8000000003</v>
      </c>
      <c r="CS15" s="88">
        <f t="shared" ca="1" si="150"/>
        <v>2787404.8000000003</v>
      </c>
      <c r="CT15" s="88">
        <f t="shared" ca="1" si="151"/>
        <v>2787404.8000000003</v>
      </c>
      <c r="CU15" s="88">
        <f t="shared" ca="1" si="152"/>
        <v>2787404.8000000003</v>
      </c>
      <c r="CV15" s="88">
        <f t="shared" ca="1" si="153"/>
        <v>2787404.8000000003</v>
      </c>
      <c r="CW15" s="88">
        <f t="shared" ca="1" si="154"/>
        <v>2787404.8000000003</v>
      </c>
      <c r="CX15" s="88">
        <f t="shared" ca="1" si="155"/>
        <v>2787404.8000000003</v>
      </c>
      <c r="CY15" s="88">
        <f t="shared" ca="1" si="156"/>
        <v>2787404.8000000003</v>
      </c>
      <c r="CZ15" s="88">
        <f t="shared" ca="1" si="157"/>
        <v>2787404.8000000003</v>
      </c>
      <c r="DA15" s="88">
        <f t="shared" ca="1" si="158"/>
        <v>2787404.8000000003</v>
      </c>
      <c r="DB15" s="88">
        <f t="shared" ca="1" si="159"/>
        <v>2787404.8000000003</v>
      </c>
      <c r="DC15" s="88">
        <f t="shared" ca="1" si="160"/>
        <v>2787404.8000000003</v>
      </c>
      <c r="DD15" s="88">
        <f t="shared" ca="1" si="161"/>
        <v>2787404.8000000003</v>
      </c>
      <c r="DE15" s="88">
        <f t="shared" ca="1" si="162"/>
        <v>2787404.8000000003</v>
      </c>
      <c r="DF15" s="88">
        <f t="shared" ca="1" si="163"/>
        <v>2787404.8000000003</v>
      </c>
      <c r="DG15" s="88">
        <f t="shared" ca="1" si="164"/>
        <v>2787404.8000000003</v>
      </c>
      <c r="DH15" s="88">
        <f t="shared" ca="1" si="165"/>
        <v>2787404.8000000003</v>
      </c>
      <c r="DI15" s="88">
        <f t="shared" ca="1" si="166"/>
        <v>2787404.8000000003</v>
      </c>
      <c r="DJ15" s="88">
        <f t="shared" ca="1" si="167"/>
        <v>2787404.8000000003</v>
      </c>
      <c r="DK15" s="88">
        <f t="shared" ca="1" si="168"/>
        <v>2787404.8000000003</v>
      </c>
      <c r="DL15" s="88">
        <f t="shared" ca="1" si="169"/>
        <v>2787404.8000000003</v>
      </c>
      <c r="DM15" s="88">
        <f t="shared" ca="1" si="170"/>
        <v>2787404.8000000003</v>
      </c>
      <c r="DN15" s="88">
        <f t="shared" ca="1" si="171"/>
        <v>2787404.8000000003</v>
      </c>
      <c r="DO15" s="88">
        <f t="shared" ca="1" si="172"/>
        <v>2787404.8000000003</v>
      </c>
      <c r="DP15" s="88">
        <f t="shared" ca="1" si="173"/>
        <v>2787404.8000000003</v>
      </c>
      <c r="DQ15" s="88">
        <f t="shared" ca="1" si="174"/>
        <v>2787404.8000000003</v>
      </c>
      <c r="DR15" s="88">
        <f t="shared" ca="1" si="175"/>
        <v>2787404.8000000003</v>
      </c>
      <c r="DS15" s="88">
        <f t="shared" ca="1" si="176"/>
        <v>2787404.8000000003</v>
      </c>
      <c r="DT15" s="88">
        <f t="shared" ca="1" si="177"/>
        <v>2787404.8000000003</v>
      </c>
      <c r="DU15" s="88">
        <f t="shared" ca="1" si="178"/>
        <v>2787404.8000000003</v>
      </c>
      <c r="DV15" s="88">
        <f t="shared" ca="1" si="179"/>
        <v>2787404.8000000003</v>
      </c>
      <c r="DW15" s="88">
        <f t="shared" ca="1" si="180"/>
        <v>2787404.8000000003</v>
      </c>
      <c r="DX15" s="88">
        <f t="shared" ca="1" si="181"/>
        <v>2787404.8000000003</v>
      </c>
      <c r="DY15" s="88">
        <f t="shared" ca="1" si="182"/>
        <v>2787404.8000000003</v>
      </c>
      <c r="DZ15" s="88">
        <f t="shared" ca="1" si="183"/>
        <v>2787404.8000000003</v>
      </c>
      <c r="EA15" s="88">
        <f t="shared" ca="1" si="184"/>
        <v>2787404.8000000003</v>
      </c>
      <c r="EB15" s="88">
        <f t="shared" ca="1" si="185"/>
        <v>2787404.8000000003</v>
      </c>
      <c r="EC15" s="88">
        <f t="shared" ca="1" si="186"/>
        <v>2787404.8000000003</v>
      </c>
      <c r="ED15" s="88">
        <f t="shared" ca="1" si="187"/>
        <v>2787404.8000000003</v>
      </c>
      <c r="EE15" s="88">
        <f t="shared" ca="1" si="188"/>
        <v>2787404.8000000003</v>
      </c>
      <c r="EF15" s="88">
        <f t="shared" ca="1" si="189"/>
        <v>2787404.8000000003</v>
      </c>
      <c r="EG15" s="88">
        <f t="shared" ca="1" si="190"/>
        <v>2787404.8000000003</v>
      </c>
      <c r="EH15" s="88">
        <f t="shared" ca="1" si="191"/>
        <v>2787404.8000000003</v>
      </c>
      <c r="EI15" s="88">
        <f t="shared" ca="1" si="192"/>
        <v>2787404.8000000003</v>
      </c>
      <c r="EJ15" s="160">
        <f t="shared" ca="1" si="193"/>
        <v>2787405</v>
      </c>
      <c r="EK15" s="160">
        <f t="shared" ca="1" si="194"/>
        <v>2787405</v>
      </c>
      <c r="EL15" s="88"/>
      <c r="EM15" s="88">
        <v>0</v>
      </c>
      <c r="EN15" s="88">
        <v>0</v>
      </c>
      <c r="EO15" s="88">
        <v>0</v>
      </c>
      <c r="EP15" s="88">
        <v>0</v>
      </c>
      <c r="EQ15" s="88">
        <v>0</v>
      </c>
      <c r="ER15" s="88">
        <v>0</v>
      </c>
      <c r="ES15" s="88">
        <v>0</v>
      </c>
      <c r="ET15" s="88">
        <v>0</v>
      </c>
      <c r="EU15" s="88">
        <v>0</v>
      </c>
      <c r="EV15" s="88">
        <v>0</v>
      </c>
      <c r="EW15" s="88">
        <v>0</v>
      </c>
      <c r="EX15" s="88">
        <v>0</v>
      </c>
      <c r="EY15" s="88">
        <v>0</v>
      </c>
      <c r="EZ15" s="88">
        <v>0</v>
      </c>
      <c r="FA15" s="88">
        <v>0</v>
      </c>
      <c r="FB15" s="88">
        <v>0</v>
      </c>
      <c r="FC15" s="88">
        <v>0</v>
      </c>
      <c r="FD15" s="88">
        <v>0</v>
      </c>
      <c r="FE15" s="88">
        <v>0</v>
      </c>
      <c r="FF15" s="88">
        <v>0</v>
      </c>
      <c r="FG15" s="88">
        <v>0</v>
      </c>
      <c r="FH15" s="88">
        <v>0</v>
      </c>
      <c r="FI15" s="88">
        <v>0</v>
      </c>
      <c r="FJ15" s="88">
        <v>0</v>
      </c>
      <c r="FK15" s="88">
        <v>0</v>
      </c>
      <c r="FL15" s="88">
        <v>0</v>
      </c>
      <c r="FM15" s="88">
        <v>0</v>
      </c>
      <c r="FN15" s="88">
        <v>0</v>
      </c>
      <c r="FO15" s="88">
        <v>0</v>
      </c>
      <c r="FP15" s="88">
        <v>0</v>
      </c>
      <c r="FQ15" s="88">
        <v>0</v>
      </c>
      <c r="FR15" s="88">
        <v>0</v>
      </c>
      <c r="FS15" s="88">
        <v>0</v>
      </c>
      <c r="FT15" s="88">
        <v>0</v>
      </c>
      <c r="FU15" s="88">
        <v>0</v>
      </c>
      <c r="FV15" s="88">
        <v>0</v>
      </c>
      <c r="FW15" s="88">
        <v>0</v>
      </c>
      <c r="FX15" s="88">
        <v>0</v>
      </c>
      <c r="FY15" s="88">
        <v>0</v>
      </c>
      <c r="FZ15" s="88"/>
      <c r="GA15" s="88"/>
      <c r="GB15" s="88"/>
      <c r="GC15" s="88"/>
      <c r="GD15" s="88"/>
      <c r="GE15" s="88"/>
      <c r="GF15" s="88"/>
      <c r="GG15" s="88"/>
      <c r="GH15" s="88"/>
      <c r="GI15" s="88"/>
      <c r="GJ15" s="88"/>
      <c r="GK15" s="88"/>
      <c r="GL15" s="88">
        <v>0</v>
      </c>
      <c r="GM15" s="88">
        <v>0</v>
      </c>
      <c r="GN15" s="88">
        <v>0</v>
      </c>
      <c r="GO15" s="88">
        <v>0</v>
      </c>
      <c r="GP15" s="88">
        <v>0</v>
      </c>
      <c r="GQ15" s="88">
        <v>0</v>
      </c>
      <c r="GR15" s="88">
        <v>0</v>
      </c>
      <c r="GS15" s="320">
        <v>0</v>
      </c>
      <c r="GT15" s="320">
        <v>0</v>
      </c>
      <c r="GU15" s="88">
        <v>0</v>
      </c>
      <c r="GV15" s="320">
        <v>0</v>
      </c>
      <c r="GW15" s="320">
        <v>0</v>
      </c>
      <c r="GX15" s="320"/>
      <c r="GY15" s="320"/>
      <c r="GZ15" s="320"/>
      <c r="HA15" s="320"/>
      <c r="HB15" s="320">
        <v>0</v>
      </c>
      <c r="HC15" s="320">
        <v>0</v>
      </c>
      <c r="HD15" s="320"/>
      <c r="HE15" s="320"/>
      <c r="HF15" s="320"/>
      <c r="HG15" s="320"/>
      <c r="HH15" s="320"/>
      <c r="HI15" s="320"/>
      <c r="HJ15" s="320"/>
      <c r="HK15" s="320"/>
      <c r="HL15" s="320"/>
      <c r="HM15" s="320"/>
      <c r="HN15" s="320"/>
      <c r="HO15" s="320"/>
      <c r="HP15" s="320">
        <v>0</v>
      </c>
      <c r="HQ15" s="320">
        <v>0</v>
      </c>
      <c r="HR15" s="320">
        <v>0</v>
      </c>
      <c r="HS15" s="320"/>
      <c r="HT15" s="320">
        <v>0</v>
      </c>
      <c r="HU15" s="320">
        <v>0</v>
      </c>
      <c r="HV15" s="320">
        <v>0</v>
      </c>
      <c r="HW15" s="320">
        <v>0</v>
      </c>
      <c r="HX15" s="320">
        <v>0</v>
      </c>
      <c r="HY15" s="320">
        <v>0</v>
      </c>
      <c r="HZ15" s="320">
        <v>0</v>
      </c>
      <c r="IA15" s="320">
        <v>0</v>
      </c>
      <c r="IB15" s="320">
        <v>0</v>
      </c>
      <c r="IC15" s="320"/>
      <c r="ID15" s="320"/>
      <c r="IE15" s="320">
        <v>0</v>
      </c>
      <c r="IF15" s="320">
        <v>0</v>
      </c>
      <c r="IG15" s="320">
        <v>0</v>
      </c>
      <c r="IH15" s="320"/>
      <c r="II15" s="320"/>
      <c r="IJ15" s="320"/>
      <c r="IK15" s="320">
        <v>0</v>
      </c>
      <c r="IL15" s="320">
        <v>0</v>
      </c>
      <c r="IM15" s="320">
        <v>0</v>
      </c>
      <c r="IN15" s="320">
        <v>0</v>
      </c>
      <c r="IO15" s="170">
        <v>0</v>
      </c>
      <c r="IP15" s="170">
        <v>0</v>
      </c>
      <c r="IQ15" s="170">
        <v>0</v>
      </c>
      <c r="IR15" s="170">
        <v>0</v>
      </c>
      <c r="IS15" s="170">
        <v>0</v>
      </c>
      <c r="IT15" s="170">
        <v>0</v>
      </c>
      <c r="IU15" s="170"/>
      <c r="IV15" s="170">
        <v>0</v>
      </c>
      <c r="IW15" s="320">
        <v>0</v>
      </c>
      <c r="IX15" s="320">
        <v>0</v>
      </c>
      <c r="IY15" s="320">
        <f>'WP 2-1-1 Plant Additions'!E15</f>
        <v>0</v>
      </c>
      <c r="IZ15" s="320">
        <f>'WP 2-1-1 Plant Additions'!F15</f>
        <v>0</v>
      </c>
      <c r="JA15" s="320">
        <f>'WP 2-1-1 Plant Additions'!G15</f>
        <v>0</v>
      </c>
      <c r="JB15" s="320">
        <f>'WP 2-1-1 Plant Additions'!H15</f>
        <v>0</v>
      </c>
      <c r="JC15" s="320">
        <f>'WP 2-1-1 Plant Additions'!I15</f>
        <v>0</v>
      </c>
      <c r="JD15" s="320">
        <f>'WP 2-1-1 Plant Additions'!J15</f>
        <v>0</v>
      </c>
      <c r="JE15" s="320">
        <f>'WP 2-1-1 Plant Additions'!K15</f>
        <v>0</v>
      </c>
      <c r="JF15" s="320">
        <f>'WP 2-1-1 Plant Additions'!L15</f>
        <v>0</v>
      </c>
      <c r="JG15" s="320">
        <f>'WP 2-1-1 Plant Additions'!M15</f>
        <v>0</v>
      </c>
      <c r="JH15" s="320">
        <f>'WP 2-1-1 Plant Additions'!N15</f>
        <v>0</v>
      </c>
      <c r="JI15" s="320">
        <f>'WP 2-1-1 Plant Additions'!O15</f>
        <v>0</v>
      </c>
      <c r="JJ15" s="320">
        <f>'WP 2-1-1 Plant Additions'!P15</f>
        <v>0</v>
      </c>
      <c r="JK15" s="320">
        <f>'WP 2-1-1 Plant Additions'!Q15</f>
        <v>0</v>
      </c>
      <c r="JL15" s="320">
        <f>'WP 2-1-1 Plant Additions'!R15</f>
        <v>0</v>
      </c>
      <c r="JM15" s="320">
        <f>'WP 2-1-1 Plant Additions'!S15</f>
        <v>0</v>
      </c>
      <c r="JN15" s="320">
        <f>'WP 2-1-1 Plant Additions'!T15</f>
        <v>0</v>
      </c>
      <c r="JO15" s="320">
        <f>'WP 2-1-1 Plant Additions'!U15</f>
        <v>0</v>
      </c>
      <c r="JP15" s="320">
        <f>'WP 2-1-1 Plant Additions'!V15</f>
        <v>0</v>
      </c>
      <c r="JQ15" s="320">
        <f>'WP 2-1-1 Plant Additions'!W15</f>
        <v>0</v>
      </c>
      <c r="JR15" s="160">
        <f t="shared" si="195"/>
        <v>0</v>
      </c>
      <c r="JS15" s="160">
        <f t="shared" si="196"/>
        <v>0</v>
      </c>
      <c r="JT15" s="88"/>
      <c r="JU15" s="88">
        <v>0</v>
      </c>
      <c r="JV15" s="88">
        <v>0</v>
      </c>
      <c r="JW15" s="88">
        <v>0</v>
      </c>
      <c r="JX15" s="88">
        <v>0</v>
      </c>
      <c r="JY15" s="88">
        <v>0</v>
      </c>
      <c r="JZ15" s="88">
        <v>0</v>
      </c>
      <c r="KA15" s="88">
        <v>0</v>
      </c>
      <c r="KB15" s="88">
        <v>0</v>
      </c>
      <c r="KC15" s="88">
        <v>0</v>
      </c>
      <c r="KD15" s="88">
        <v>0</v>
      </c>
      <c r="KE15" s="88">
        <v>0</v>
      </c>
      <c r="KF15" s="88">
        <v>0</v>
      </c>
      <c r="KG15" s="88">
        <v>0</v>
      </c>
      <c r="KH15" s="88">
        <v>0</v>
      </c>
      <c r="KI15" s="88">
        <v>0</v>
      </c>
      <c r="KJ15" s="88">
        <v>0</v>
      </c>
      <c r="KK15" s="88">
        <v>0</v>
      </c>
      <c r="KL15" s="88">
        <v>0</v>
      </c>
      <c r="KM15" s="88">
        <v>0</v>
      </c>
      <c r="KN15" s="88">
        <v>0</v>
      </c>
      <c r="KO15" s="88">
        <v>0</v>
      </c>
      <c r="KP15" s="88">
        <v>0</v>
      </c>
      <c r="KQ15" s="88">
        <v>0</v>
      </c>
      <c r="KR15" s="88">
        <v>0</v>
      </c>
      <c r="KS15" s="88">
        <v>0</v>
      </c>
      <c r="KT15" s="88">
        <v>0</v>
      </c>
      <c r="KU15" s="88">
        <v>0</v>
      </c>
      <c r="KV15" s="88">
        <v>0</v>
      </c>
      <c r="KW15" s="88">
        <v>0</v>
      </c>
      <c r="KX15" s="88">
        <v>0</v>
      </c>
      <c r="KY15" s="88">
        <v>0</v>
      </c>
      <c r="KZ15" s="88">
        <v>0</v>
      </c>
      <c r="LA15" s="88">
        <v>0</v>
      </c>
      <c r="LB15" s="88">
        <v>0</v>
      </c>
      <c r="LC15" s="88">
        <v>0</v>
      </c>
      <c r="LD15" s="88">
        <v>0</v>
      </c>
      <c r="LE15" s="88">
        <v>0</v>
      </c>
      <c r="LF15" s="88">
        <v>0</v>
      </c>
      <c r="LG15" s="88">
        <v>0</v>
      </c>
      <c r="LH15" s="88">
        <v>0</v>
      </c>
      <c r="LI15" s="88">
        <v>0</v>
      </c>
      <c r="LJ15" s="88">
        <v>0</v>
      </c>
      <c r="LK15" s="88"/>
      <c r="LL15" s="88"/>
      <c r="LM15" s="88"/>
      <c r="LN15" s="88"/>
      <c r="LO15" s="88"/>
      <c r="LP15" s="88"/>
      <c r="LQ15" s="88"/>
      <c r="LR15" s="88"/>
      <c r="LS15" s="88"/>
      <c r="LT15" s="88">
        <v>0</v>
      </c>
      <c r="LU15" s="88">
        <v>0</v>
      </c>
      <c r="LV15" s="88">
        <v>0</v>
      </c>
      <c r="LW15" s="88">
        <v>0</v>
      </c>
      <c r="LX15" s="88">
        <v>0</v>
      </c>
      <c r="LY15" s="88">
        <v>0</v>
      </c>
      <c r="LZ15" s="88">
        <v>0</v>
      </c>
      <c r="MA15" s="88">
        <v>0</v>
      </c>
      <c r="MB15" s="88">
        <v>0</v>
      </c>
      <c r="MC15" s="88">
        <v>0</v>
      </c>
      <c r="MD15" s="88">
        <v>0</v>
      </c>
      <c r="ME15" s="88">
        <v>0</v>
      </c>
      <c r="MF15" s="88"/>
      <c r="MG15" s="88"/>
      <c r="MH15" s="88"/>
      <c r="MI15" s="88">
        <v>0</v>
      </c>
      <c r="MJ15" s="88"/>
      <c r="MK15" s="88">
        <v>0</v>
      </c>
      <c r="ML15" s="88"/>
      <c r="MM15" s="88"/>
      <c r="MN15" s="88"/>
      <c r="MO15" s="88"/>
      <c r="MP15" s="88"/>
      <c r="MQ15" s="88"/>
      <c r="MR15" s="88"/>
      <c r="MS15" s="88"/>
      <c r="MT15" s="88"/>
      <c r="MU15" s="88"/>
      <c r="MV15" s="88"/>
      <c r="MW15" s="88"/>
      <c r="MX15" s="88">
        <f>+'WP 2-2-1 Accum Res'!MX15</f>
        <v>0</v>
      </c>
      <c r="MY15" s="88">
        <f>+'WP 2-2-1 Accum Res'!MY15</f>
        <v>0</v>
      </c>
      <c r="MZ15" s="88">
        <f>+'WP 2-2-1 Accum Res'!MZ15</f>
        <v>0</v>
      </c>
      <c r="NA15" s="88">
        <f>+'WP 2-2-1 Accum Res'!NA15</f>
        <v>0</v>
      </c>
      <c r="NB15" s="88">
        <f>+'WP 2-2-1 Accum Res'!NB15</f>
        <v>0</v>
      </c>
      <c r="NC15" s="88">
        <f>+'WP 2-2-1 Accum Res'!NC15</f>
        <v>0</v>
      </c>
      <c r="ND15" s="88">
        <f>+'WP 2-2-1 Accum Res'!ND15</f>
        <v>0</v>
      </c>
      <c r="NE15" s="88">
        <f>+'WP 2-2-1 Accum Res'!NE15</f>
        <v>0</v>
      </c>
      <c r="NF15" s="88">
        <f>+'WP 2-2-1 Accum Res'!NF15</f>
        <v>0</v>
      </c>
      <c r="NG15" s="88">
        <f ca="1">+'WP 2-2-1 Accum Res'!NG15</f>
        <v>0</v>
      </c>
      <c r="NH15" s="88">
        <f>+'WP 2-2-1 Accum Res'!NH15</f>
        <v>0</v>
      </c>
      <c r="NI15" s="88">
        <f>+'WP 2-2-1 Accum Res'!NI15</f>
        <v>0</v>
      </c>
      <c r="NJ15" s="88">
        <f>+'WP 2-2-1 Accum Res'!NJ15</f>
        <v>0</v>
      </c>
      <c r="NK15" s="88">
        <v>0</v>
      </c>
      <c r="NL15" s="88">
        <v>0</v>
      </c>
      <c r="NM15" s="88">
        <v>0</v>
      </c>
      <c r="NN15" s="88">
        <v>0</v>
      </c>
      <c r="NO15" s="88">
        <v>0</v>
      </c>
      <c r="NP15" s="88">
        <v>0</v>
      </c>
      <c r="NQ15" s="88">
        <v>0</v>
      </c>
      <c r="NR15" s="88">
        <v>0</v>
      </c>
      <c r="NS15" s="88">
        <v>0</v>
      </c>
      <c r="NT15" s="88">
        <v>0</v>
      </c>
      <c r="NU15" s="88">
        <v>0</v>
      </c>
      <c r="NV15" s="88">
        <v>0</v>
      </c>
      <c r="NW15" s="88">
        <v>0</v>
      </c>
      <c r="NX15" s="88">
        <v>0</v>
      </c>
      <c r="NY15" s="88"/>
      <c r="NZ15" s="88"/>
      <c r="OA15" s="88"/>
      <c r="OB15" s="88"/>
      <c r="OC15" s="88"/>
      <c r="OD15" s="88"/>
      <c r="OE15" s="88">
        <v>0</v>
      </c>
      <c r="OF15" s="88">
        <v>0</v>
      </c>
      <c r="OG15" s="88">
        <f t="shared" si="197"/>
        <v>0</v>
      </c>
      <c r="OH15" s="88">
        <f t="shared" si="198"/>
        <v>0</v>
      </c>
      <c r="OI15" s="88">
        <f t="shared" si="199"/>
        <v>0</v>
      </c>
      <c r="OJ15" s="88">
        <f t="shared" si="200"/>
        <v>0</v>
      </c>
      <c r="OK15" s="88">
        <f t="shared" si="201"/>
        <v>0</v>
      </c>
      <c r="OL15" s="88">
        <f t="shared" si="202"/>
        <v>0</v>
      </c>
      <c r="OM15" s="88">
        <f t="shared" si="203"/>
        <v>0</v>
      </c>
      <c r="ON15" s="88">
        <f t="shared" si="204"/>
        <v>0</v>
      </c>
      <c r="OO15" s="88">
        <f t="shared" si="205"/>
        <v>0</v>
      </c>
      <c r="OP15" s="88">
        <f t="shared" si="206"/>
        <v>0</v>
      </c>
      <c r="OQ15" s="88">
        <f t="shared" si="207"/>
        <v>0</v>
      </c>
      <c r="OR15" s="88">
        <f t="shared" si="208"/>
        <v>0</v>
      </c>
      <c r="OS15" s="88">
        <f t="shared" si="209"/>
        <v>0</v>
      </c>
      <c r="OT15" s="88">
        <f t="shared" si="210"/>
        <v>0</v>
      </c>
      <c r="OU15" s="88">
        <f t="shared" si="211"/>
        <v>0</v>
      </c>
      <c r="OV15" s="88">
        <f t="shared" si="212"/>
        <v>0</v>
      </c>
      <c r="OW15" s="88">
        <f t="shared" si="213"/>
        <v>0</v>
      </c>
      <c r="OX15" s="88">
        <f t="shared" si="214"/>
        <v>0</v>
      </c>
      <c r="OY15" s="88">
        <f t="shared" si="215"/>
        <v>0</v>
      </c>
      <c r="OZ15" s="160">
        <f t="shared" si="221"/>
        <v>0</v>
      </c>
      <c r="PA15" s="160">
        <f t="shared" si="216"/>
        <v>0</v>
      </c>
      <c r="PB15" s="88"/>
      <c r="PC15" s="88">
        <v>0</v>
      </c>
      <c r="PD15" s="88">
        <v>0</v>
      </c>
      <c r="PE15" s="88">
        <v>0</v>
      </c>
      <c r="PF15" s="88">
        <v>0</v>
      </c>
      <c r="PG15" s="88">
        <v>0</v>
      </c>
      <c r="PH15" s="88">
        <v>0</v>
      </c>
      <c r="PI15" s="88">
        <v>0</v>
      </c>
      <c r="PJ15" s="88">
        <v>0</v>
      </c>
      <c r="PK15" s="88">
        <v>0</v>
      </c>
      <c r="PL15" s="88">
        <v>0</v>
      </c>
      <c r="PM15" s="88">
        <v>0</v>
      </c>
      <c r="PN15" s="88">
        <v>0</v>
      </c>
      <c r="PO15" s="88">
        <v>0</v>
      </c>
      <c r="PP15" s="88">
        <v>0</v>
      </c>
      <c r="PQ15" s="88">
        <v>0</v>
      </c>
      <c r="PR15" s="88">
        <v>0</v>
      </c>
      <c r="PS15" s="88">
        <v>0</v>
      </c>
      <c r="PT15" s="88">
        <v>0</v>
      </c>
      <c r="PU15" s="88">
        <v>0</v>
      </c>
      <c r="PV15" s="88">
        <v>0</v>
      </c>
      <c r="PW15" s="88">
        <v>0</v>
      </c>
      <c r="PX15" s="88">
        <v>0</v>
      </c>
      <c r="PY15" s="88">
        <v>0</v>
      </c>
      <c r="PZ15" s="88">
        <v>0</v>
      </c>
      <c r="QA15" s="88">
        <v>0</v>
      </c>
      <c r="QB15" s="88">
        <v>0</v>
      </c>
      <c r="QC15" s="88">
        <v>0</v>
      </c>
      <c r="QD15" s="88">
        <v>0</v>
      </c>
      <c r="QE15" s="88">
        <v>0</v>
      </c>
      <c r="QF15" s="88">
        <v>0</v>
      </c>
      <c r="QG15" s="88">
        <v>0</v>
      </c>
      <c r="QH15" s="88">
        <v>0</v>
      </c>
      <c r="QI15" s="88">
        <v>0</v>
      </c>
      <c r="QJ15" s="88">
        <v>0</v>
      </c>
      <c r="QK15" s="88">
        <v>0</v>
      </c>
      <c r="QL15" s="88">
        <v>0</v>
      </c>
      <c r="QM15" s="88">
        <v>0</v>
      </c>
      <c r="QN15" s="88">
        <v>0</v>
      </c>
      <c r="QO15" s="88">
        <v>0</v>
      </c>
      <c r="QP15" s="88">
        <v>0</v>
      </c>
      <c r="QQ15" s="88">
        <v>0</v>
      </c>
      <c r="QR15" s="88">
        <v>0</v>
      </c>
      <c r="QS15" s="88">
        <v>0</v>
      </c>
      <c r="QT15" s="88">
        <v>0</v>
      </c>
      <c r="QU15" s="88">
        <v>0</v>
      </c>
      <c r="QV15" s="88"/>
      <c r="QW15" s="88">
        <v>8400.85</v>
      </c>
      <c r="QX15" s="88"/>
      <c r="QY15" s="88"/>
      <c r="QZ15" s="88"/>
      <c r="RA15" s="88"/>
      <c r="RB15" s="88">
        <v>0</v>
      </c>
      <c r="RC15" s="88">
        <v>0</v>
      </c>
      <c r="RD15" s="88">
        <v>0</v>
      </c>
      <c r="RE15" s="88">
        <v>0</v>
      </c>
      <c r="RF15" s="88">
        <v>0</v>
      </c>
      <c r="RG15" s="88">
        <v>0</v>
      </c>
      <c r="RH15" s="88">
        <v>0</v>
      </c>
      <c r="RI15" s="88">
        <v>0</v>
      </c>
      <c r="RJ15" s="88">
        <v>0</v>
      </c>
      <c r="RK15" s="88">
        <v>0</v>
      </c>
      <c r="RL15" s="88">
        <v>0</v>
      </c>
      <c r="RM15" s="88">
        <v>0</v>
      </c>
      <c r="RN15" s="88"/>
      <c r="RO15" s="88"/>
      <c r="RP15" s="88"/>
      <c r="RQ15" s="88">
        <v>0</v>
      </c>
      <c r="RR15" s="88">
        <v>0</v>
      </c>
      <c r="RS15" s="88">
        <v>0</v>
      </c>
      <c r="RT15" s="88"/>
      <c r="RU15" s="88"/>
      <c r="RV15" s="88"/>
      <c r="RW15" s="88"/>
      <c r="RX15" s="88"/>
      <c r="RY15" s="88"/>
      <c r="RZ15" s="88"/>
      <c r="SA15" s="88"/>
      <c r="SB15" s="88"/>
      <c r="SC15" s="88"/>
      <c r="SD15" s="88"/>
      <c r="SE15" s="88"/>
      <c r="SF15" s="88">
        <v>0</v>
      </c>
      <c r="SG15" s="88"/>
      <c r="SH15" s="88"/>
      <c r="SI15" s="88"/>
      <c r="SJ15" s="88"/>
      <c r="SK15" s="88"/>
      <c r="SL15" s="88"/>
      <c r="SM15" s="88"/>
      <c r="SN15" s="88"/>
      <c r="SO15" s="88"/>
      <c r="SP15" s="88"/>
      <c r="SQ15" s="88"/>
      <c r="SR15" s="88"/>
      <c r="SS15" s="88"/>
      <c r="ST15" s="88"/>
      <c r="SU15" s="88"/>
      <c r="SV15" s="88"/>
      <c r="SW15" s="88"/>
      <c r="SX15" s="88"/>
      <c r="SY15" s="88"/>
      <c r="SZ15" s="88"/>
      <c r="TA15" s="88"/>
      <c r="TB15" s="88"/>
      <c r="TC15" s="88"/>
      <c r="TD15" s="88"/>
      <c r="TE15" s="88"/>
      <c r="TF15" s="88"/>
      <c r="TG15" s="88"/>
      <c r="TH15" s="88"/>
      <c r="TI15" s="88"/>
      <c r="TJ15" s="88"/>
      <c r="TK15" s="88"/>
      <c r="TL15" s="88"/>
      <c r="TM15" s="88"/>
      <c r="TN15" s="88">
        <v>0</v>
      </c>
      <c r="TO15" s="88"/>
      <c r="TP15" s="88"/>
      <c r="TQ15" s="88"/>
      <c r="TR15" s="88"/>
      <c r="TS15" s="88"/>
      <c r="TT15" s="88"/>
      <c r="TU15" s="88"/>
      <c r="TV15" s="88"/>
      <c r="TW15" s="88"/>
      <c r="TX15" s="88"/>
      <c r="TY15" s="88"/>
      <c r="TZ15" s="88"/>
      <c r="UA15" s="88"/>
      <c r="UB15" s="88"/>
      <c r="UC15" s="88"/>
      <c r="UD15" s="88"/>
      <c r="UE15" s="88"/>
      <c r="UF15" s="88"/>
      <c r="UG15" s="88"/>
      <c r="UH15" s="160">
        <f t="shared" si="217"/>
        <v>0</v>
      </c>
      <c r="UI15" s="160">
        <f t="shared" si="218"/>
        <v>0</v>
      </c>
      <c r="UK15" s="88">
        <f>'WP 2-1-4 Plant Details'!D15-'WP 2-2-1 Accum Res'!D15</f>
        <v>2779003.95</v>
      </c>
      <c r="UL15" s="88">
        <f>'WP 2-1-4 Plant Details'!E15-'WP 2-2-1 Accum Res'!E15</f>
        <v>2779003.95</v>
      </c>
      <c r="UM15" s="88">
        <f>'WP 2-1-4 Plant Details'!F15-'WP 2-2-1 Accum Res'!F15</f>
        <v>2779003.95</v>
      </c>
      <c r="UN15" s="88">
        <f>'WP 2-1-4 Plant Details'!G15-'WP 2-2-1 Accum Res'!G15</f>
        <v>2779003.95</v>
      </c>
      <c r="UO15" s="88">
        <f>'WP 2-1-4 Plant Details'!H15-'WP 2-2-1 Accum Res'!H15</f>
        <v>2779003.95</v>
      </c>
      <c r="UP15" s="88">
        <f>'WP 2-1-4 Plant Details'!I15-'WP 2-2-1 Accum Res'!I15</f>
        <v>2779003.95</v>
      </c>
      <c r="UQ15" s="88">
        <f>'WP 2-1-4 Plant Details'!J15-'WP 2-2-1 Accum Res'!J15</f>
        <v>2779003.95</v>
      </c>
      <c r="UR15" s="88">
        <f>'WP 2-1-4 Plant Details'!K15-'WP 2-2-1 Accum Res'!K15</f>
        <v>2779003.95</v>
      </c>
      <c r="US15" s="88">
        <f>'WP 2-1-4 Plant Details'!L15-'WP 2-2-1 Accum Res'!L15</f>
        <v>2779003.95</v>
      </c>
      <c r="UT15" s="88">
        <f>'WP 2-1-4 Plant Details'!M15-'WP 2-2-1 Accum Res'!M15</f>
        <v>2779003.95</v>
      </c>
      <c r="UU15" s="88">
        <f>'WP 2-1-4 Plant Details'!N15-'WP 2-2-1 Accum Res'!N15</f>
        <v>2779003.95</v>
      </c>
      <c r="UV15" s="88">
        <f>'WP 2-1-4 Plant Details'!O15-'WP 2-2-1 Accum Res'!O15</f>
        <v>2779003.95</v>
      </c>
      <c r="UW15" s="88">
        <f>'WP 2-1-4 Plant Details'!P15-'WP 2-2-1 Accum Res'!P15</f>
        <v>2779003.95</v>
      </c>
      <c r="UX15" s="88">
        <f>'WP 2-1-4 Plant Details'!Q15-'WP 2-2-1 Accum Res'!Q15</f>
        <v>2779003.95</v>
      </c>
      <c r="UY15" s="88">
        <f>'WP 2-1-4 Plant Details'!R15-'WP 2-2-1 Accum Res'!R15</f>
        <v>2779003.95</v>
      </c>
      <c r="UZ15" s="88">
        <f>'WP 2-1-4 Plant Details'!S15-'WP 2-2-1 Accum Res'!S15</f>
        <v>2779003.95</v>
      </c>
      <c r="VA15" s="88">
        <f>'WP 2-1-4 Plant Details'!T15-'WP 2-2-1 Accum Res'!T15</f>
        <v>2779003.95</v>
      </c>
      <c r="VB15" s="88">
        <f>'WP 2-1-4 Plant Details'!U15-'WP 2-2-1 Accum Res'!U15</f>
        <v>2779003.95</v>
      </c>
      <c r="VC15" s="88">
        <f>'WP 2-1-4 Plant Details'!V15-'WP 2-2-1 Accum Res'!V15</f>
        <v>2779003.95</v>
      </c>
      <c r="VD15" s="88">
        <f>'WP 2-1-4 Plant Details'!W15-'WP 2-2-1 Accum Res'!W15</f>
        <v>2779003.95</v>
      </c>
      <c r="VE15" s="88">
        <f>'WP 2-1-4 Plant Details'!X15-'WP 2-2-1 Accum Res'!X15</f>
        <v>2779003.95</v>
      </c>
      <c r="VF15" s="88">
        <f>'WP 2-1-4 Plant Details'!Y15-'WP 2-2-1 Accum Res'!Y15</f>
        <v>2779003.95</v>
      </c>
      <c r="VG15" s="88">
        <f>'WP 2-1-4 Plant Details'!Z15-'WP 2-2-1 Accum Res'!Z15</f>
        <v>2779003.95</v>
      </c>
      <c r="VH15" s="88">
        <f>'WP 2-1-4 Plant Details'!AA15-'WP 2-2-1 Accum Res'!AA15</f>
        <v>2779003.95</v>
      </c>
      <c r="VI15" s="88">
        <f>'WP 2-1-4 Plant Details'!AB15-'WP 2-2-1 Accum Res'!AB15</f>
        <v>2779003.95</v>
      </c>
      <c r="VJ15" s="88">
        <f>'WP 2-1-4 Plant Details'!AC15-'WP 2-2-1 Accum Res'!AC15</f>
        <v>2779003.95</v>
      </c>
      <c r="VK15" s="88">
        <f>'WP 2-1-4 Plant Details'!AD15-'WP 2-2-1 Accum Res'!AD15</f>
        <v>2779003.95</v>
      </c>
      <c r="VL15" s="88">
        <f>'WP 2-1-4 Plant Details'!AE15-'WP 2-2-1 Accum Res'!AE15</f>
        <v>2779003.95</v>
      </c>
      <c r="VM15" s="88">
        <f>'WP 2-1-4 Plant Details'!AF15-'WP 2-2-1 Accum Res'!AF15</f>
        <v>2779003.95</v>
      </c>
      <c r="VN15" s="88">
        <f>'WP 2-1-4 Plant Details'!AG15-'WP 2-2-1 Accum Res'!AG15</f>
        <v>2779003.95</v>
      </c>
      <c r="VO15" s="88">
        <f>'WP 2-1-4 Plant Details'!AH15-'WP 2-2-1 Accum Res'!AH15</f>
        <v>2779003.95</v>
      </c>
      <c r="VP15" s="88">
        <f>'WP 2-1-4 Plant Details'!AI15-'WP 2-2-1 Accum Res'!AI15</f>
        <v>2779003.95</v>
      </c>
      <c r="VQ15" s="88">
        <f>'WP 2-1-4 Plant Details'!AJ15-'WP 2-2-1 Accum Res'!AJ15</f>
        <v>2779003.95</v>
      </c>
      <c r="VR15" s="88">
        <f>'WP 2-1-4 Plant Details'!AK15-'WP 2-2-1 Accum Res'!AK15</f>
        <v>2779003.95</v>
      </c>
      <c r="VS15" s="88">
        <f>'WP 2-1-4 Plant Details'!AL15-'WP 2-2-1 Accum Res'!AL15</f>
        <v>2779003.95</v>
      </c>
      <c r="VT15" s="88">
        <f>'WP 2-1-4 Plant Details'!AM15-'WP 2-2-1 Accum Res'!AM15</f>
        <v>2779003.95</v>
      </c>
      <c r="VU15" s="88">
        <f>'WP 2-1-4 Plant Details'!AN15-'WP 2-2-1 Accum Res'!AN15</f>
        <v>2779003.95</v>
      </c>
      <c r="VV15" s="88">
        <f>'WP 2-1-4 Plant Details'!AO15-'WP 2-2-1 Accum Res'!AO15</f>
        <v>2779003.95</v>
      </c>
      <c r="VW15" s="88">
        <f>'WP 2-1-4 Plant Details'!AP15-'WP 2-2-1 Accum Res'!AP15</f>
        <v>2779003.95</v>
      </c>
      <c r="VX15" s="88">
        <f>'WP 2-1-4 Plant Details'!AQ15-'WP 2-2-1 Accum Res'!AQ15</f>
        <v>2779003.95</v>
      </c>
      <c r="VY15" s="88">
        <f>'WP 2-1-4 Plant Details'!AR15-'WP 2-2-1 Accum Res'!AR15</f>
        <v>2779003.95</v>
      </c>
      <c r="VZ15" s="88">
        <f>'WP 2-1-4 Plant Details'!AS15-'WP 2-2-1 Accum Res'!AS15</f>
        <v>2779003.95</v>
      </c>
      <c r="WA15" s="88">
        <f>'WP 2-1-4 Plant Details'!AT15-'WP 2-2-1 Accum Res'!AT15</f>
        <v>2779003.95</v>
      </c>
      <c r="WB15" s="88">
        <f>'WP 2-1-4 Plant Details'!AU15-'WP 2-2-1 Accum Res'!AU15</f>
        <v>2779003.95</v>
      </c>
      <c r="WC15" s="88">
        <f>'WP 2-1-4 Plant Details'!AV15-'WP 2-2-1 Accum Res'!AV15</f>
        <v>2779003.95</v>
      </c>
      <c r="WD15" s="88">
        <f>'WP 2-1-4 Plant Details'!AW15-'WP 2-2-1 Accum Res'!AW15</f>
        <v>2779003.95</v>
      </c>
      <c r="WE15" s="88">
        <f>'WP 2-1-4 Plant Details'!AX15-'WP 2-2-1 Accum Res'!AX15</f>
        <v>2779003.95</v>
      </c>
      <c r="WF15" s="88">
        <f>'WP 2-1-4 Plant Details'!AY15-'WP 2-2-1 Accum Res'!AY15</f>
        <v>2730477.9000000004</v>
      </c>
      <c r="WG15" s="88">
        <f>'WP 2-1-4 Plant Details'!AZ15-'WP 2-2-1 Accum Res'!AZ15</f>
        <v>2730477.9000000004</v>
      </c>
      <c r="WH15" s="88">
        <f>'WP 2-1-4 Plant Details'!BA15-'WP 2-2-1 Accum Res'!BA15</f>
        <v>2730477.9000000004</v>
      </c>
      <c r="WI15" s="88">
        <f>'WP 2-1-4 Plant Details'!BB15-'WP 2-2-1 Accum Res'!BB15</f>
        <v>2730477.9000000004</v>
      </c>
      <c r="WJ15" s="88">
        <f>'WP 2-1-4 Plant Details'!BC15-'WP 2-2-1 Accum Res'!BC15</f>
        <v>2730477.9000000004</v>
      </c>
      <c r="WK15" s="88">
        <f>'WP 2-1-4 Plant Details'!BD15-'WP 2-2-1 Accum Res'!BD15</f>
        <v>2730368.0500000003</v>
      </c>
      <c r="WL15" s="88">
        <f>'WP 2-1-4 Plant Details'!BE15-'WP 2-2-1 Accum Res'!BE15</f>
        <v>2730258.2</v>
      </c>
      <c r="WM15" s="88">
        <f>'WP 2-1-4 Plant Details'!BF15-'WP 2-2-1 Accum Res'!BF15</f>
        <v>2717026.2900000005</v>
      </c>
      <c r="WN15" s="88">
        <f>'WP 2-1-4 Plant Details'!BG15-'WP 2-2-1 Accum Res'!BG15</f>
        <v>2716916.4400000004</v>
      </c>
      <c r="WO15" s="88">
        <f>'WP 2-1-4 Plant Details'!BH15-'WP 2-2-1 Accum Res'!BH15</f>
        <v>2716806.5900000003</v>
      </c>
      <c r="WP15" s="88">
        <f>'WP 2-1-4 Plant Details'!BI15-'WP 2-2-1 Accum Res'!BI15</f>
        <v>2716696.74</v>
      </c>
      <c r="WQ15" s="88">
        <f>'WP 2-1-4 Plant Details'!BJ15-'WP 2-2-1 Accum Res'!BJ15</f>
        <v>2716586.89</v>
      </c>
      <c r="WR15" s="88">
        <f>'WP 2-1-4 Plant Details'!BK15-'WP 2-2-1 Accum Res'!BK15</f>
        <v>2716477.04</v>
      </c>
      <c r="WS15" s="88">
        <f>'WP 2-1-4 Plant Details'!BL15-'WP 2-2-1 Accum Res'!BL15</f>
        <v>2716367.1900000004</v>
      </c>
      <c r="WT15" s="88">
        <f>'WP 2-1-4 Plant Details'!BM15-'WP 2-2-1 Accum Res'!BM15</f>
        <v>2716257.3400000003</v>
      </c>
      <c r="WU15" s="88">
        <f>'WP 2-1-4 Plant Details'!BN15-'WP 2-2-1 Accum Res'!BN15</f>
        <v>2716147.49</v>
      </c>
      <c r="WV15" s="88">
        <f>'WP 2-1-4 Plant Details'!BO15-'WP 2-2-1 Accum Res'!BO15</f>
        <v>2716037.64</v>
      </c>
      <c r="WW15" s="88">
        <f>'WP 2-1-4 Plant Details'!BP15-'WP 2-2-1 Accum Res'!BP15</f>
        <v>2715927.79</v>
      </c>
      <c r="WX15" s="88">
        <f>'WP 2-1-4 Plant Details'!BQ15-'WP 2-2-1 Accum Res'!BQ15</f>
        <v>2715817.9400000004</v>
      </c>
      <c r="WY15" s="88">
        <f>'WP 2-1-4 Plant Details'!BR15-'WP 2-2-1 Accum Res'!BR15</f>
        <v>2715708.0900000003</v>
      </c>
      <c r="WZ15" s="88">
        <f>'WP 2-1-4 Plant Details'!BS15-'WP 2-2-1 Accum Res'!BS15</f>
        <v>2715598.24</v>
      </c>
      <c r="XA15" s="88">
        <f>'WP 2-1-4 Plant Details'!BT15-'WP 2-2-1 Accum Res'!BT15</f>
        <v>2772084.48</v>
      </c>
      <c r="XB15" s="88">
        <f>'WP 2-1-4 Plant Details'!BU15-'WP 2-2-1 Accum Res'!BU15</f>
        <v>2771974.6300000004</v>
      </c>
      <c r="XC15" s="88">
        <f>'WP 2-1-4 Plant Details'!BV15-'WP 2-2-1 Accum Res'!BV15</f>
        <v>2771864.7800000003</v>
      </c>
      <c r="XD15" s="88">
        <f>'WP 2-1-4 Plant Details'!BW15-'WP 2-2-1 Accum Res'!BW15</f>
        <v>2771754.93</v>
      </c>
      <c r="XE15" s="88">
        <f>'WP 2-1-4 Plant Details'!BX15-'WP 2-2-1 Accum Res'!BX15</f>
        <v>2771645.08</v>
      </c>
      <c r="XF15" s="88">
        <f>'WP 2-1-4 Plant Details'!BY15-'WP 2-2-1 Accum Res'!BY15</f>
        <v>2771535.23</v>
      </c>
      <c r="XG15" s="88">
        <f>'WP 2-1-4 Plant Details'!BZ15-'WP 2-2-1 Accum Res'!BZ15</f>
        <v>2771425.3800000004</v>
      </c>
      <c r="XH15" s="88">
        <f>'WP 2-1-4 Plant Details'!CA15-'WP 2-2-1 Accum Res'!CA15</f>
        <v>2771315.5300000003</v>
      </c>
      <c r="XI15" s="88">
        <f>'WP 2-1-4 Plant Details'!CB15-'WP 2-2-1 Accum Res'!CB15</f>
        <v>2771205.68</v>
      </c>
      <c r="XJ15" s="88">
        <f>'WP 2-1-4 Plant Details'!CC15-'WP 2-2-1 Accum Res'!CC15</f>
        <v>2771095.83</v>
      </c>
      <c r="XK15" s="88">
        <f>'WP 2-1-4 Plant Details'!CD15-'WP 2-2-1 Accum Res'!CD15</f>
        <v>2770985.98</v>
      </c>
      <c r="XL15" s="88">
        <f>'WP 2-1-4 Plant Details'!CE15-'WP 2-2-1 Accum Res'!CE15</f>
        <v>2770876.1300000004</v>
      </c>
      <c r="XM15" s="88">
        <f>'WP 2-1-4 Plant Details'!CF15-'WP 2-2-1 Accum Res'!CF15</f>
        <v>2770766.2800000003</v>
      </c>
      <c r="XN15" s="88">
        <f>'WP 2-1-4 Plant Details'!CG15-'WP 2-2-1 Accum Res'!CG15</f>
        <v>2770656.43</v>
      </c>
      <c r="XO15" s="88">
        <f>'WP 2-1-4 Plant Details'!CH15-'WP 2-2-1 Accum Res'!CH15</f>
        <v>2770546.58</v>
      </c>
      <c r="XP15" s="88">
        <f>'WP 2-1-4 Plant Details'!CI15-'WP 2-2-1 Accum Res'!CI15</f>
        <v>2770436.73</v>
      </c>
      <c r="XQ15" s="88">
        <f>'WP 2-1-4 Plant Details'!CJ15-'WP 2-2-1 Accum Res'!CJ15</f>
        <v>2770326.8800000004</v>
      </c>
      <c r="XR15" s="88">
        <f>'WP 2-1-4 Plant Details'!CK15-'WP 2-2-1 Accum Res'!CK15</f>
        <v>2770217.0300000003</v>
      </c>
      <c r="XS15" s="88">
        <f>'WP 2-1-4 Plant Details'!CL15-'WP 2-2-1 Accum Res'!CL15</f>
        <v>2770107.18</v>
      </c>
      <c r="XT15" s="88">
        <f>'WP 2-1-4 Plant Details'!CM15-'WP 2-2-1 Accum Res'!CM15</f>
        <v>2769997.33</v>
      </c>
      <c r="XU15" s="88">
        <f>'WP 2-1-4 Plant Details'!CN15-'WP 2-2-1 Accum Res'!CN15</f>
        <v>2769887.48</v>
      </c>
      <c r="XV15" s="88">
        <f>'WP 2-1-4 Plant Details'!CO15-'WP 2-2-1 Accum Res'!CO15</f>
        <v>2769777.6300000004</v>
      </c>
      <c r="XW15" s="88">
        <f>'WP 2-1-4 Plant Details'!CP15-'WP 2-2-1 Accum Res'!CP15</f>
        <v>2769667.7800000003</v>
      </c>
      <c r="XX15" s="88">
        <f ca="1">'WP 2-1-4 Plant Details'!CQ15-'WP 2-2-1 Accum Res'!CQ15</f>
        <v>2769557.93</v>
      </c>
      <c r="XY15" s="88">
        <f ca="1">'WP 2-1-4 Plant Details'!CR15-'WP 2-2-1 Accum Res'!CR15</f>
        <v>2769448.08</v>
      </c>
      <c r="XZ15" s="88">
        <f ca="1">'WP 2-1-4 Plant Details'!CS15-'WP 2-2-1 Accum Res'!CS15</f>
        <v>2769338.2300000004</v>
      </c>
      <c r="YA15" s="88">
        <f ca="1">'WP 2-1-4 Plant Details'!CT15-'WP 2-2-1 Accum Res'!CT15</f>
        <v>2769228.3800000004</v>
      </c>
      <c r="YB15" s="88">
        <f ca="1">'WP 2-1-4 Plant Details'!CU15-'WP 2-2-1 Accum Res'!CU15</f>
        <v>2769118.5300000003</v>
      </c>
      <c r="YC15" s="88">
        <f ca="1">'WP 2-1-4 Plant Details'!CV15-'WP 2-2-1 Accum Res'!CV15</f>
        <v>2769008.68</v>
      </c>
      <c r="YD15" s="88">
        <f ca="1">'WP 2-1-4 Plant Details'!CW15-'WP 2-2-1 Accum Res'!CW15</f>
        <v>2768898.83</v>
      </c>
      <c r="YE15" s="88">
        <f ca="1">'WP 2-1-4 Plant Details'!CX15-'WP 2-2-1 Accum Res'!CX15</f>
        <v>2768788.9800000004</v>
      </c>
      <c r="YF15" s="88">
        <f ca="1">'WP 2-1-4 Plant Details'!CY15-'WP 2-2-1 Accum Res'!CY15</f>
        <v>2768679.1300000004</v>
      </c>
      <c r="YG15" s="88">
        <f ca="1">'WP 2-1-4 Plant Details'!CZ15-'WP 2-2-1 Accum Res'!CZ15</f>
        <v>2768569.2800000003</v>
      </c>
      <c r="YH15" s="88">
        <f ca="1">'WP 2-1-4 Plant Details'!DA15-'WP 2-2-1 Accum Res'!DA15</f>
        <v>2768459.43</v>
      </c>
      <c r="YI15" s="88">
        <f ca="1">'WP 2-1-4 Plant Details'!DB15-'WP 2-2-1 Accum Res'!DB15</f>
        <v>2768349.58</v>
      </c>
      <c r="YJ15" s="88">
        <f ca="1">'WP 2-1-4 Plant Details'!DC15-'WP 2-2-1 Accum Res'!DC15</f>
        <v>2768239.7300000004</v>
      </c>
      <c r="YK15" s="88">
        <f ca="1">'WP 2-1-4 Plant Details'!DD15-'WP 2-2-1 Accum Res'!DD15</f>
        <v>2768129.8800000004</v>
      </c>
      <c r="YL15" s="88">
        <f ca="1">'WP 2-1-4 Plant Details'!DE15-'WP 2-2-1 Accum Res'!DE15</f>
        <v>2768020.0300000003</v>
      </c>
      <c r="YM15" s="88">
        <f ca="1">'WP 2-1-4 Plant Details'!DF15-'WP 2-2-1 Accum Res'!DF15</f>
        <v>2767910.18</v>
      </c>
      <c r="YN15" s="88">
        <f ca="1">'WP 2-1-4 Plant Details'!DG15-'WP 2-2-1 Accum Res'!DG15</f>
        <v>2767800.33</v>
      </c>
      <c r="YO15" s="88">
        <f ca="1">'WP 2-1-4 Plant Details'!DH15-'WP 2-2-1 Accum Res'!DH15</f>
        <v>2767690.4800000004</v>
      </c>
      <c r="YP15" s="88">
        <f ca="1">'WP 2-1-4 Plant Details'!DI15-'WP 2-2-1 Accum Res'!DI15</f>
        <v>2767580.6300000004</v>
      </c>
      <c r="YQ15" s="88">
        <f ca="1">'WP 2-1-4 Plant Details'!DJ15-'WP 2-2-1 Accum Res'!DJ15</f>
        <v>2767470.7800000003</v>
      </c>
      <c r="YR15" s="88">
        <f ca="1">'WP 2-1-4 Plant Details'!DK15-'WP 2-2-1 Accum Res'!DK15</f>
        <v>2767360.93</v>
      </c>
      <c r="YS15" s="88">
        <f ca="1">'WP 2-1-4 Plant Details'!DL15-'WP 2-2-1 Accum Res'!DL15</f>
        <v>2767251.08</v>
      </c>
      <c r="YT15" s="88">
        <f ca="1">'WP 2-1-4 Plant Details'!DM15-'WP 2-2-1 Accum Res'!DM15</f>
        <v>2767141.2300000004</v>
      </c>
      <c r="YU15" s="88">
        <f ca="1">'WP 2-1-4 Plant Details'!DN15-'WP 2-2-1 Accum Res'!DN15</f>
        <v>2767031.3800000004</v>
      </c>
      <c r="YV15" s="88">
        <f ca="1">'WP 2-1-4 Plant Details'!DO15-'WP 2-2-1 Accum Res'!DO15</f>
        <v>2766921.5300000003</v>
      </c>
      <c r="YW15" s="88">
        <f ca="1">'WP 2-1-4 Plant Details'!DP15-'WP 2-2-1 Accum Res'!DP15</f>
        <v>2766811.68</v>
      </c>
      <c r="YX15" s="88">
        <f ca="1">'WP 2-1-4 Plant Details'!DQ15-'WP 2-2-1 Accum Res'!DQ15</f>
        <v>2766702.1556456001</v>
      </c>
      <c r="YY15" s="88">
        <f ca="1">'WP 2-1-4 Plant Details'!DR15-'WP 2-2-1 Accum Res'!DR15</f>
        <v>2766592.6312911999</v>
      </c>
      <c r="YZ15" s="88">
        <f ca="1">'WP 2-1-4 Plant Details'!DS15-'WP 2-2-1 Accum Res'!DS15</f>
        <v>2766483.1069367998</v>
      </c>
      <c r="ZA15" s="88">
        <f ca="1">'WP 2-1-4 Plant Details'!DT15-'WP 2-2-1 Accum Res'!DT15</f>
        <v>2766373.5825823997</v>
      </c>
      <c r="ZB15" s="88">
        <f ca="1">'WP 2-1-4 Plant Details'!DU15-'WP 2-2-1 Accum Res'!DU15</f>
        <v>2766264.0582280001</v>
      </c>
      <c r="ZC15" s="88">
        <f ca="1">'WP 2-1-4 Plant Details'!DV15-'WP 2-2-1 Accum Res'!DV15</f>
        <v>2766154.5338736</v>
      </c>
      <c r="ZD15" s="88">
        <f ca="1">'WP 2-1-4 Plant Details'!DW15-'WP 2-2-1 Accum Res'!DW15</f>
        <v>2766045.0095191998</v>
      </c>
      <c r="ZE15" s="88">
        <f ca="1">'WP 2-1-4 Plant Details'!DX15-'WP 2-2-1 Accum Res'!DX15</f>
        <v>2765935.4851647997</v>
      </c>
      <c r="ZF15" s="88">
        <f ca="1">'WP 2-1-4 Plant Details'!DY15-'WP 2-2-1 Accum Res'!DY15</f>
        <v>2765825.9608103996</v>
      </c>
      <c r="ZG15" s="88">
        <f ca="1">'WP 2-1-4 Plant Details'!DZ15-'WP 2-2-1 Accum Res'!DZ15</f>
        <v>2765716.4364559995</v>
      </c>
      <c r="ZH15" s="88">
        <f ca="1">'WP 2-1-4 Plant Details'!EA15-'WP 2-2-1 Accum Res'!EA15</f>
        <v>2765606.9121015994</v>
      </c>
      <c r="ZI15" s="88">
        <f ca="1">'WP 2-1-4 Plant Details'!EB15-'WP 2-2-1 Accum Res'!EB15</f>
        <v>2765497.3877471993</v>
      </c>
      <c r="ZJ15" s="88">
        <f ca="1">'WP 2-1-4 Plant Details'!EC15-'WP 2-2-1 Accum Res'!EC15</f>
        <v>2765387.8633927992</v>
      </c>
      <c r="ZK15" s="88">
        <f ca="1">'WP 2-1-4 Plant Details'!ED15-'WP 2-2-1 Accum Res'!ED15</f>
        <v>2765278.339038399</v>
      </c>
      <c r="ZL15" s="88">
        <f ca="1">'WP 2-1-4 Plant Details'!EE15-'WP 2-2-1 Accum Res'!EE15</f>
        <v>2765168.8146839989</v>
      </c>
      <c r="ZM15" s="88">
        <f ca="1">'WP 2-1-4 Plant Details'!EF15-'WP 2-2-1 Accum Res'!EF15</f>
        <v>2765059.2903295988</v>
      </c>
      <c r="ZN15" s="88">
        <f ca="1">'WP 2-1-4 Plant Details'!EG15-'WP 2-2-1 Accum Res'!EG15</f>
        <v>2764949.7659751987</v>
      </c>
      <c r="ZO15" s="88">
        <f ca="1">'WP 2-1-4 Plant Details'!EH15-'WP 2-2-1 Accum Res'!EH15</f>
        <v>2764840.2416207986</v>
      </c>
      <c r="ZP15" s="88">
        <f ca="1">'WP 2-1-4 Plant Details'!EI15-'WP 2-2-1 Accum Res'!EI15</f>
        <v>2764730.7172663989</v>
      </c>
      <c r="ZQ15" s="160">
        <f t="shared" ca="1" si="219"/>
        <v>2766703</v>
      </c>
      <c r="ZR15" s="160">
        <f t="shared" ca="1" si="220"/>
        <v>2765388</v>
      </c>
    </row>
    <row r="16" spans="1:694">
      <c r="A16" s="151">
        <f t="shared" si="222"/>
        <v>8</v>
      </c>
      <c r="B16" s="151" t="s">
        <v>271</v>
      </c>
      <c r="C16" s="43" t="s">
        <v>272</v>
      </c>
      <c r="D16" s="88">
        <v>23628507.219999999</v>
      </c>
      <c r="E16" s="46">
        <f t="shared" si="59"/>
        <v>23628507.219999999</v>
      </c>
      <c r="F16" s="46">
        <f t="shared" si="60"/>
        <v>23628507.219999999</v>
      </c>
      <c r="G16" s="46">
        <f t="shared" si="61"/>
        <v>23628507.219999999</v>
      </c>
      <c r="H16" s="46">
        <f t="shared" si="62"/>
        <v>23628507.219999999</v>
      </c>
      <c r="I16" s="46">
        <f t="shared" si="63"/>
        <v>23628507.219999999</v>
      </c>
      <c r="J16" s="46">
        <f t="shared" si="64"/>
        <v>23628507.219999999</v>
      </c>
      <c r="K16" s="46">
        <f t="shared" si="65"/>
        <v>23628507.219999999</v>
      </c>
      <c r="L16" s="46">
        <f t="shared" si="66"/>
        <v>23628507.219999999</v>
      </c>
      <c r="M16" s="46">
        <f t="shared" si="67"/>
        <v>23628507.219999999</v>
      </c>
      <c r="N16" s="46">
        <f t="shared" si="68"/>
        <v>23628507.219999999</v>
      </c>
      <c r="O16" s="46">
        <f t="shared" si="69"/>
        <v>23628507.219999999</v>
      </c>
      <c r="P16" s="46">
        <f t="shared" si="70"/>
        <v>23628507.219999999</v>
      </c>
      <c r="Q16" s="88">
        <f t="shared" si="71"/>
        <v>23628507.219999999</v>
      </c>
      <c r="R16" s="88">
        <f t="shared" si="72"/>
        <v>23628507.219999999</v>
      </c>
      <c r="S16" s="88">
        <f t="shared" si="73"/>
        <v>23628507.219999999</v>
      </c>
      <c r="T16" s="88">
        <f t="shared" si="74"/>
        <v>23638941.119999997</v>
      </c>
      <c r="U16" s="88">
        <f t="shared" si="75"/>
        <v>23638973.759999998</v>
      </c>
      <c r="V16" s="88">
        <f t="shared" si="76"/>
        <v>23638973.759999998</v>
      </c>
      <c r="W16" s="88">
        <f t="shared" si="77"/>
        <v>23638973.759999998</v>
      </c>
      <c r="X16" s="88">
        <f t="shared" si="78"/>
        <v>23638973.759999998</v>
      </c>
      <c r="Y16" s="88">
        <f t="shared" si="79"/>
        <v>23638973.759999998</v>
      </c>
      <c r="Z16" s="88">
        <f t="shared" si="80"/>
        <v>23638973.759999998</v>
      </c>
      <c r="AA16" s="88">
        <f t="shared" si="81"/>
        <v>23638973.759999998</v>
      </c>
      <c r="AB16" s="88">
        <f t="shared" si="82"/>
        <v>23638973.759999998</v>
      </c>
      <c r="AC16" s="88">
        <f t="shared" si="83"/>
        <v>23638973.759999998</v>
      </c>
      <c r="AD16" s="88">
        <f t="shared" si="84"/>
        <v>23638973.759999998</v>
      </c>
      <c r="AE16" s="88">
        <f t="shared" si="85"/>
        <v>23638973.759999998</v>
      </c>
      <c r="AF16" s="88">
        <f t="shared" si="86"/>
        <v>23638973.759999998</v>
      </c>
      <c r="AG16" s="88">
        <f t="shared" si="87"/>
        <v>23638973.759999998</v>
      </c>
      <c r="AH16" s="88">
        <f t="shared" si="88"/>
        <v>23638973.759999998</v>
      </c>
      <c r="AI16" s="88">
        <f t="shared" si="89"/>
        <v>23638973.759999998</v>
      </c>
      <c r="AJ16" s="88">
        <f t="shared" si="90"/>
        <v>23646790.369999997</v>
      </c>
      <c r="AK16" s="88">
        <f t="shared" si="91"/>
        <v>23646790.369999997</v>
      </c>
      <c r="AL16" s="88">
        <f t="shared" si="92"/>
        <v>23646790.369999997</v>
      </c>
      <c r="AM16" s="88">
        <f t="shared" si="93"/>
        <v>23646790.369999997</v>
      </c>
      <c r="AN16" s="88">
        <f t="shared" si="94"/>
        <v>23628701.669999998</v>
      </c>
      <c r="AO16" s="88">
        <f t="shared" si="95"/>
        <v>23628701.669999998</v>
      </c>
      <c r="AP16" s="88">
        <f t="shared" si="96"/>
        <v>23628701.669999998</v>
      </c>
      <c r="AQ16" s="88">
        <f t="shared" si="97"/>
        <v>23628701.669999998</v>
      </c>
      <c r="AR16" s="88">
        <f t="shared" si="98"/>
        <v>23628701.669999998</v>
      </c>
      <c r="AS16" s="88">
        <f t="shared" si="99"/>
        <v>23628701.669999998</v>
      </c>
      <c r="AT16" s="88">
        <f t="shared" si="100"/>
        <v>23628701.669999998</v>
      </c>
      <c r="AU16" s="88">
        <f t="shared" si="101"/>
        <v>23965185.549999997</v>
      </c>
      <c r="AV16" s="88">
        <f t="shared" si="102"/>
        <v>23965185.549999997</v>
      </c>
      <c r="AW16" s="88">
        <f t="shared" si="103"/>
        <v>23965185.549999997</v>
      </c>
      <c r="AX16" s="88">
        <v>25172833.849999998</v>
      </c>
      <c r="AY16" s="88">
        <f t="shared" si="104"/>
        <v>25191504.109999999</v>
      </c>
      <c r="AZ16" s="88">
        <f t="shared" si="105"/>
        <v>25191504.109999999</v>
      </c>
      <c r="BA16" s="88">
        <f t="shared" si="106"/>
        <v>25191504.109999999</v>
      </c>
      <c r="BB16" s="88">
        <f t="shared" si="107"/>
        <v>25191504.109999999</v>
      </c>
      <c r="BC16" s="88">
        <f t="shared" si="108"/>
        <v>25623470.149999999</v>
      </c>
      <c r="BD16" s="88">
        <f t="shared" si="109"/>
        <v>25623470.149999999</v>
      </c>
      <c r="BE16" s="88">
        <f t="shared" si="110"/>
        <v>25626458.439999998</v>
      </c>
      <c r="BF16" s="88">
        <f t="shared" si="111"/>
        <v>25626458.439999998</v>
      </c>
      <c r="BG16" s="88">
        <f t="shared" si="112"/>
        <v>25972048.529999997</v>
      </c>
      <c r="BH16" s="88">
        <f t="shared" si="113"/>
        <v>25972048.529999997</v>
      </c>
      <c r="BI16" s="88">
        <f t="shared" si="114"/>
        <v>25972048.529999997</v>
      </c>
      <c r="BJ16" s="88">
        <f t="shared" si="115"/>
        <v>26185398.939999998</v>
      </c>
      <c r="BK16" s="88">
        <f t="shared" si="116"/>
        <v>26185398.939999998</v>
      </c>
      <c r="BL16" s="88">
        <f t="shared" si="117"/>
        <v>26185398.939999998</v>
      </c>
      <c r="BM16" s="88">
        <f t="shared" si="118"/>
        <v>26185398.939999998</v>
      </c>
      <c r="BN16" s="88">
        <f t="shared" si="119"/>
        <v>26185398.939999998</v>
      </c>
      <c r="BO16" s="88">
        <f t="shared" si="120"/>
        <v>26185398.939999998</v>
      </c>
      <c r="BP16" s="88">
        <f t="shared" si="121"/>
        <v>26185398.939999998</v>
      </c>
      <c r="BQ16" s="88">
        <f t="shared" si="122"/>
        <v>26185398.939999998</v>
      </c>
      <c r="BR16" s="88">
        <f t="shared" si="123"/>
        <v>26185398.939999998</v>
      </c>
      <c r="BS16" s="88">
        <f t="shared" si="124"/>
        <v>26185398.939999998</v>
      </c>
      <c r="BT16" s="88">
        <f t="shared" si="125"/>
        <v>26185398.939999998</v>
      </c>
      <c r="BU16" s="88">
        <f t="shared" si="126"/>
        <v>26408809.359999999</v>
      </c>
      <c r="BV16" s="88">
        <f t="shared" si="127"/>
        <v>26408809.359999999</v>
      </c>
      <c r="BW16" s="88">
        <f t="shared" si="128"/>
        <v>26605672.710000001</v>
      </c>
      <c r="BX16" s="88">
        <f t="shared" si="129"/>
        <v>26503173.940000001</v>
      </c>
      <c r="BY16" s="88">
        <f t="shared" si="130"/>
        <v>26723304.59</v>
      </c>
      <c r="BZ16" s="88">
        <f t="shared" si="131"/>
        <v>26886164.879999999</v>
      </c>
      <c r="CA16" s="88">
        <f t="shared" si="132"/>
        <v>26852610.359999999</v>
      </c>
      <c r="CB16" s="88">
        <f t="shared" si="133"/>
        <v>26851302.68</v>
      </c>
      <c r="CC16" s="88">
        <f t="shared" si="134"/>
        <v>26851302.68</v>
      </c>
      <c r="CD16" s="88">
        <f t="shared" si="135"/>
        <v>26851302.68</v>
      </c>
      <c r="CE16" s="88">
        <f t="shared" si="136"/>
        <v>26851302.68</v>
      </c>
      <c r="CF16" s="88">
        <f t="shared" si="137"/>
        <v>26851302.68</v>
      </c>
      <c r="CG16" s="88">
        <f t="shared" si="138"/>
        <v>26882651.960000001</v>
      </c>
      <c r="CH16" s="88">
        <f t="shared" si="139"/>
        <v>26882651.960000001</v>
      </c>
      <c r="CI16" s="88">
        <f t="shared" si="140"/>
        <v>26909295.859999999</v>
      </c>
      <c r="CJ16" s="88">
        <f t="shared" si="141"/>
        <v>26909295.859999999</v>
      </c>
      <c r="CK16" s="88">
        <f t="shared" si="142"/>
        <v>26909295.859999999</v>
      </c>
      <c r="CL16" s="88">
        <f t="shared" si="143"/>
        <v>26909295.859999999</v>
      </c>
      <c r="CM16" s="88">
        <f t="shared" si="144"/>
        <v>26909295.859999999</v>
      </c>
      <c r="CN16" s="88">
        <f t="shared" si="145"/>
        <v>26909295.859999999</v>
      </c>
      <c r="CO16" s="88">
        <f t="shared" si="146"/>
        <v>26977644.300000001</v>
      </c>
      <c r="CP16" s="88">
        <f t="shared" si="147"/>
        <v>26977644.300000001</v>
      </c>
      <c r="CQ16" s="88">
        <f t="shared" ca="1" si="148"/>
        <v>26977644.300000001</v>
      </c>
      <c r="CR16" s="88">
        <f t="shared" ca="1" si="149"/>
        <v>26976856.859999999</v>
      </c>
      <c r="CS16" s="88">
        <f t="shared" ca="1" si="150"/>
        <v>26976856.859999999</v>
      </c>
      <c r="CT16" s="88">
        <f t="shared" ca="1" si="151"/>
        <v>26976856.859999999</v>
      </c>
      <c r="CU16" s="88">
        <f t="shared" ca="1" si="152"/>
        <v>26976856.859999999</v>
      </c>
      <c r="CV16" s="88">
        <f t="shared" ca="1" si="153"/>
        <v>26976856.859999999</v>
      </c>
      <c r="CW16" s="88">
        <f t="shared" ca="1" si="154"/>
        <v>26976856.859999999</v>
      </c>
      <c r="CX16" s="88">
        <f t="shared" ca="1" si="155"/>
        <v>27119031.59</v>
      </c>
      <c r="CY16" s="88">
        <f t="shared" ca="1" si="156"/>
        <v>27119031.59</v>
      </c>
      <c r="CZ16" s="88">
        <f t="shared" ca="1" si="157"/>
        <v>27119031.59</v>
      </c>
      <c r="DA16" s="88">
        <f t="shared" ca="1" si="158"/>
        <v>27119031.59</v>
      </c>
      <c r="DB16" s="88">
        <f t="shared" ca="1" si="159"/>
        <v>27119031.59</v>
      </c>
      <c r="DC16" s="88">
        <f t="shared" ca="1" si="160"/>
        <v>27119031.59</v>
      </c>
      <c r="DD16" s="88">
        <f t="shared" ca="1" si="161"/>
        <v>27119031.59</v>
      </c>
      <c r="DE16" s="88">
        <f t="shared" ca="1" si="162"/>
        <v>27119031.59</v>
      </c>
      <c r="DF16" s="88">
        <f t="shared" ca="1" si="163"/>
        <v>27119031.59</v>
      </c>
      <c r="DG16" s="88">
        <f t="shared" ca="1" si="164"/>
        <v>27119031.59</v>
      </c>
      <c r="DH16" s="88">
        <f t="shared" ca="1" si="165"/>
        <v>27119031.59</v>
      </c>
      <c r="DI16" s="88">
        <f t="shared" ca="1" si="166"/>
        <v>27119031.59</v>
      </c>
      <c r="DJ16" s="88">
        <f t="shared" ca="1" si="167"/>
        <v>27119031.59</v>
      </c>
      <c r="DK16" s="88">
        <f t="shared" ca="1" si="168"/>
        <v>27119031.59</v>
      </c>
      <c r="DL16" s="88">
        <f t="shared" ca="1" si="169"/>
        <v>27119031.59</v>
      </c>
      <c r="DM16" s="88">
        <f t="shared" ca="1" si="170"/>
        <v>27119031.59</v>
      </c>
      <c r="DN16" s="88">
        <f t="shared" ca="1" si="171"/>
        <v>27119031.59</v>
      </c>
      <c r="DO16" s="88">
        <f t="shared" ca="1" si="172"/>
        <v>27119031.59</v>
      </c>
      <c r="DP16" s="88">
        <f t="shared" ca="1" si="173"/>
        <v>27119031.59</v>
      </c>
      <c r="DQ16" s="88">
        <f t="shared" ca="1" si="174"/>
        <v>27119031.59</v>
      </c>
      <c r="DR16" s="88">
        <f t="shared" ca="1" si="175"/>
        <v>27119031.59</v>
      </c>
      <c r="DS16" s="88">
        <f t="shared" ca="1" si="176"/>
        <v>27119031.59</v>
      </c>
      <c r="DT16" s="88">
        <f t="shared" ca="1" si="177"/>
        <v>27119031.59</v>
      </c>
      <c r="DU16" s="88">
        <f t="shared" ca="1" si="178"/>
        <v>27119031.59</v>
      </c>
      <c r="DV16" s="88">
        <f t="shared" ca="1" si="179"/>
        <v>27119031.59</v>
      </c>
      <c r="DW16" s="88">
        <f t="shared" ca="1" si="180"/>
        <v>27119031.59</v>
      </c>
      <c r="DX16" s="88">
        <f t="shared" ca="1" si="181"/>
        <v>27119031.59</v>
      </c>
      <c r="DY16" s="88">
        <f t="shared" ca="1" si="182"/>
        <v>27119031.59</v>
      </c>
      <c r="DZ16" s="88">
        <f t="shared" ca="1" si="183"/>
        <v>27119031.59</v>
      </c>
      <c r="EA16" s="88">
        <f t="shared" ca="1" si="184"/>
        <v>27119031.59</v>
      </c>
      <c r="EB16" s="88">
        <f t="shared" ca="1" si="185"/>
        <v>27119031.59</v>
      </c>
      <c r="EC16" s="88">
        <f t="shared" ca="1" si="186"/>
        <v>27119031.59</v>
      </c>
      <c r="ED16" s="88">
        <f t="shared" ca="1" si="187"/>
        <v>27119031.59</v>
      </c>
      <c r="EE16" s="88">
        <f t="shared" ca="1" si="188"/>
        <v>27119031.59</v>
      </c>
      <c r="EF16" s="88">
        <f t="shared" ca="1" si="189"/>
        <v>27119031.59</v>
      </c>
      <c r="EG16" s="88">
        <f t="shared" ca="1" si="190"/>
        <v>27119031.59</v>
      </c>
      <c r="EH16" s="88">
        <f t="shared" ca="1" si="191"/>
        <v>27119031.59</v>
      </c>
      <c r="EI16" s="88">
        <f t="shared" ca="1" si="192"/>
        <v>27119031.59</v>
      </c>
      <c r="EJ16" s="160">
        <f t="shared" ca="1" si="193"/>
        <v>27119032</v>
      </c>
      <c r="EK16" s="160">
        <f t="shared" ca="1" si="194"/>
        <v>27119032</v>
      </c>
      <c r="EL16" s="88"/>
      <c r="EM16" s="88">
        <v>0</v>
      </c>
      <c r="EN16" s="88">
        <v>0</v>
      </c>
      <c r="EO16" s="88">
        <v>0</v>
      </c>
      <c r="EP16" s="88">
        <v>0</v>
      </c>
      <c r="EQ16" s="88">
        <v>0</v>
      </c>
      <c r="ER16" s="88">
        <v>0</v>
      </c>
      <c r="ES16" s="88">
        <v>0</v>
      </c>
      <c r="ET16" s="88">
        <v>0</v>
      </c>
      <c r="EU16" s="88">
        <v>0</v>
      </c>
      <c r="EV16" s="88">
        <v>0</v>
      </c>
      <c r="EW16" s="88">
        <v>0</v>
      </c>
      <c r="EX16" s="88">
        <v>0</v>
      </c>
      <c r="EY16" s="88">
        <v>0</v>
      </c>
      <c r="EZ16" s="88">
        <v>0</v>
      </c>
      <c r="FA16" s="88">
        <v>0</v>
      </c>
      <c r="FB16" s="88">
        <v>10433.9</v>
      </c>
      <c r="FC16" s="88">
        <v>32.64</v>
      </c>
      <c r="FD16" s="88">
        <v>0</v>
      </c>
      <c r="FE16" s="88">
        <v>0</v>
      </c>
      <c r="FF16" s="88">
        <v>0</v>
      </c>
      <c r="FG16" s="88">
        <v>0</v>
      </c>
      <c r="FH16" s="88">
        <v>0</v>
      </c>
      <c r="FI16" s="88">
        <v>0</v>
      </c>
      <c r="FJ16" s="88">
        <v>0</v>
      </c>
      <c r="FK16" s="88">
        <v>0</v>
      </c>
      <c r="FL16" s="88">
        <v>0</v>
      </c>
      <c r="FM16" s="88">
        <v>0</v>
      </c>
      <c r="FN16" s="88">
        <v>0</v>
      </c>
      <c r="FO16" s="88">
        <v>0</v>
      </c>
      <c r="FP16" s="88">
        <v>0</v>
      </c>
      <c r="FQ16" s="88">
        <v>0</v>
      </c>
      <c r="FR16" s="88">
        <v>7816.6100000000006</v>
      </c>
      <c r="FS16" s="88">
        <v>0</v>
      </c>
      <c r="FT16" s="88">
        <v>0</v>
      </c>
      <c r="FU16" s="88">
        <v>0</v>
      </c>
      <c r="FV16" s="88">
        <v>0</v>
      </c>
      <c r="FW16" s="88">
        <v>0</v>
      </c>
      <c r="FX16" s="88">
        <v>0</v>
      </c>
      <c r="FY16" s="88">
        <v>0</v>
      </c>
      <c r="FZ16" s="88"/>
      <c r="GA16" s="88"/>
      <c r="GB16" s="88"/>
      <c r="GC16" s="88">
        <v>336483.88</v>
      </c>
      <c r="GD16" s="88"/>
      <c r="GE16" s="88"/>
      <c r="GF16" s="88">
        <v>1207648.3</v>
      </c>
      <c r="GG16" s="88">
        <v>10613.42</v>
      </c>
      <c r="GH16" s="88"/>
      <c r="GI16" s="88"/>
      <c r="GJ16" s="88"/>
      <c r="GK16" s="88">
        <v>431966.04</v>
      </c>
      <c r="GL16" s="88">
        <v>0</v>
      </c>
      <c r="GM16" s="88">
        <v>2988.29</v>
      </c>
      <c r="GN16" s="88">
        <v>0</v>
      </c>
      <c r="GO16" s="88">
        <v>345590.09</v>
      </c>
      <c r="GP16" s="88">
        <v>0</v>
      </c>
      <c r="GQ16" s="88">
        <v>0</v>
      </c>
      <c r="GR16" s="320">
        <v>213350.41</v>
      </c>
      <c r="GS16" s="320">
        <v>0</v>
      </c>
      <c r="GT16" s="320">
        <v>0</v>
      </c>
      <c r="GU16" s="88">
        <v>0</v>
      </c>
      <c r="GV16" s="320">
        <v>0</v>
      </c>
      <c r="GW16" s="320">
        <v>0</v>
      </c>
      <c r="GX16" s="320"/>
      <c r="GY16" s="320"/>
      <c r="GZ16" s="320"/>
      <c r="HA16" s="320">
        <v>0</v>
      </c>
      <c r="HB16" s="320">
        <v>0</v>
      </c>
      <c r="HC16" s="320">
        <v>223410.42</v>
      </c>
      <c r="HD16" s="320"/>
      <c r="HE16" s="320">
        <v>196863.35</v>
      </c>
      <c r="HF16" s="320">
        <v>-102498.77</v>
      </c>
      <c r="HG16" s="320">
        <v>220130.65</v>
      </c>
      <c r="HH16" s="320">
        <v>162860.29</v>
      </c>
      <c r="HI16" s="320">
        <v>-33554.519999999997</v>
      </c>
      <c r="HJ16" s="320">
        <v>-1307.68</v>
      </c>
      <c r="HK16" s="320"/>
      <c r="HL16" s="320"/>
      <c r="HM16" s="320"/>
      <c r="HN16" s="320"/>
      <c r="HO16" s="320">
        <v>31349.279999999999</v>
      </c>
      <c r="HP16" s="320">
        <v>0</v>
      </c>
      <c r="HQ16" s="320">
        <v>26643.9</v>
      </c>
      <c r="HR16" s="320">
        <v>0</v>
      </c>
      <c r="HS16" s="320"/>
      <c r="HT16" s="320">
        <v>0</v>
      </c>
      <c r="HU16" s="320">
        <v>0</v>
      </c>
      <c r="HV16" s="320">
        <v>0</v>
      </c>
      <c r="HW16" s="320">
        <v>68348.44</v>
      </c>
      <c r="HX16" s="320">
        <v>0</v>
      </c>
      <c r="HY16" s="320">
        <v>0</v>
      </c>
      <c r="HZ16" s="320">
        <v>-787.44</v>
      </c>
      <c r="IA16" s="320">
        <v>0</v>
      </c>
      <c r="IB16" s="320">
        <v>0</v>
      </c>
      <c r="IC16" s="320"/>
      <c r="ID16" s="320"/>
      <c r="IE16" s="320">
        <v>0</v>
      </c>
      <c r="IF16" s="320">
        <v>142174.73000000001</v>
      </c>
      <c r="IG16" s="320">
        <v>0</v>
      </c>
      <c r="IH16" s="320"/>
      <c r="II16" s="320"/>
      <c r="IJ16" s="320"/>
      <c r="IK16" s="320">
        <v>0</v>
      </c>
      <c r="IL16" s="320">
        <v>0</v>
      </c>
      <c r="IM16" s="320">
        <v>0</v>
      </c>
      <c r="IN16" s="320">
        <v>0</v>
      </c>
      <c r="IO16" s="170">
        <v>0</v>
      </c>
      <c r="IP16" s="170">
        <v>0</v>
      </c>
      <c r="IQ16" s="170">
        <v>0</v>
      </c>
      <c r="IR16" s="170">
        <v>0</v>
      </c>
      <c r="IS16" s="170">
        <v>0</v>
      </c>
      <c r="IT16" s="170">
        <v>0</v>
      </c>
      <c r="IU16" s="170"/>
      <c r="IV16" s="170">
        <v>0</v>
      </c>
      <c r="IW16" s="320">
        <v>0</v>
      </c>
      <c r="IX16" s="320">
        <v>0</v>
      </c>
      <c r="IY16" s="320">
        <f>'WP 2-1-1 Plant Additions'!E16</f>
        <v>0</v>
      </c>
      <c r="IZ16" s="320">
        <f>'WP 2-1-1 Plant Additions'!F16</f>
        <v>0</v>
      </c>
      <c r="JA16" s="320">
        <f>'WP 2-1-1 Plant Additions'!G16</f>
        <v>0</v>
      </c>
      <c r="JB16" s="320">
        <f>'WP 2-1-1 Plant Additions'!H16</f>
        <v>0</v>
      </c>
      <c r="JC16" s="320">
        <f>'WP 2-1-1 Plant Additions'!I16</f>
        <v>0</v>
      </c>
      <c r="JD16" s="320">
        <f>'WP 2-1-1 Plant Additions'!J16</f>
        <v>0</v>
      </c>
      <c r="JE16" s="320">
        <f>'WP 2-1-1 Plant Additions'!K16</f>
        <v>0</v>
      </c>
      <c r="JF16" s="320">
        <f>'WP 2-1-1 Plant Additions'!L16</f>
        <v>0</v>
      </c>
      <c r="JG16" s="320">
        <f>'WP 2-1-1 Plant Additions'!M16</f>
        <v>0</v>
      </c>
      <c r="JH16" s="320">
        <f>'WP 2-1-1 Plant Additions'!N16</f>
        <v>0</v>
      </c>
      <c r="JI16" s="320">
        <f>'WP 2-1-1 Plant Additions'!O16</f>
        <v>0</v>
      </c>
      <c r="JJ16" s="320">
        <f>'WP 2-1-1 Plant Additions'!P16</f>
        <v>0</v>
      </c>
      <c r="JK16" s="320">
        <f>'WP 2-1-1 Plant Additions'!Q16</f>
        <v>0</v>
      </c>
      <c r="JL16" s="320">
        <f>'WP 2-1-1 Plant Additions'!R16</f>
        <v>0</v>
      </c>
      <c r="JM16" s="320">
        <f>'WP 2-1-1 Plant Additions'!S16</f>
        <v>0</v>
      </c>
      <c r="JN16" s="320">
        <f>'WP 2-1-1 Plant Additions'!T16</f>
        <v>0</v>
      </c>
      <c r="JO16" s="320">
        <f>'WP 2-1-1 Plant Additions'!U16</f>
        <v>0</v>
      </c>
      <c r="JP16" s="320">
        <f>'WP 2-1-1 Plant Additions'!V16</f>
        <v>0</v>
      </c>
      <c r="JQ16" s="320">
        <f>'WP 2-1-1 Plant Additions'!W16</f>
        <v>0</v>
      </c>
      <c r="JR16" s="160">
        <f t="shared" si="195"/>
        <v>0</v>
      </c>
      <c r="JS16" s="160">
        <f t="shared" si="196"/>
        <v>0</v>
      </c>
      <c r="JT16" s="88"/>
      <c r="JU16" s="88">
        <v>0</v>
      </c>
      <c r="JV16" s="88">
        <v>0</v>
      </c>
      <c r="JW16" s="88">
        <v>0</v>
      </c>
      <c r="JX16" s="88">
        <v>0</v>
      </c>
      <c r="JY16" s="88">
        <v>0</v>
      </c>
      <c r="JZ16" s="88">
        <v>0</v>
      </c>
      <c r="KA16" s="88">
        <v>0</v>
      </c>
      <c r="KB16" s="88">
        <v>0</v>
      </c>
      <c r="KC16" s="88">
        <v>0</v>
      </c>
      <c r="KD16" s="88">
        <v>0</v>
      </c>
      <c r="KE16" s="88">
        <v>0</v>
      </c>
      <c r="KF16" s="88">
        <v>0</v>
      </c>
      <c r="KG16" s="88">
        <v>0</v>
      </c>
      <c r="KH16" s="88">
        <v>0</v>
      </c>
      <c r="KI16" s="88">
        <v>0</v>
      </c>
      <c r="KJ16" s="88">
        <v>0</v>
      </c>
      <c r="KK16" s="88">
        <v>0</v>
      </c>
      <c r="KL16" s="88">
        <v>0</v>
      </c>
      <c r="KM16" s="88">
        <v>0</v>
      </c>
      <c r="KN16" s="88">
        <v>0</v>
      </c>
      <c r="KO16" s="88">
        <v>0</v>
      </c>
      <c r="KP16" s="88">
        <v>0</v>
      </c>
      <c r="KQ16" s="88">
        <v>0</v>
      </c>
      <c r="KR16" s="88">
        <v>0</v>
      </c>
      <c r="KS16" s="88">
        <v>0</v>
      </c>
      <c r="KT16" s="88">
        <v>0</v>
      </c>
      <c r="KU16" s="88">
        <v>0</v>
      </c>
      <c r="KV16" s="88">
        <v>0</v>
      </c>
      <c r="KW16" s="88">
        <v>0</v>
      </c>
      <c r="KX16" s="88">
        <v>0</v>
      </c>
      <c r="KY16" s="88">
        <v>0</v>
      </c>
      <c r="KZ16" s="88">
        <v>0</v>
      </c>
      <c r="LA16" s="88">
        <v>0</v>
      </c>
      <c r="LB16" s="88">
        <v>0</v>
      </c>
      <c r="LC16" s="88">
        <v>0</v>
      </c>
      <c r="LD16" s="88">
        <v>-18088.7</v>
      </c>
      <c r="LE16" s="88">
        <v>0</v>
      </c>
      <c r="LF16" s="88">
        <v>0</v>
      </c>
      <c r="LG16" s="88">
        <v>0</v>
      </c>
      <c r="LH16" s="88">
        <v>0</v>
      </c>
      <c r="LI16" s="88">
        <v>0</v>
      </c>
      <c r="LJ16" s="88">
        <v>0</v>
      </c>
      <c r="LK16" s="88"/>
      <c r="LL16" s="88"/>
      <c r="LM16" s="88"/>
      <c r="LN16" s="88"/>
      <c r="LO16" s="88"/>
      <c r="LP16" s="88"/>
      <c r="LQ16" s="88"/>
      <c r="LR16" s="88"/>
      <c r="LS16" s="88"/>
      <c r="LT16" s="88">
        <v>0</v>
      </c>
      <c r="LU16" s="88">
        <v>0</v>
      </c>
      <c r="LV16" s="88">
        <v>0</v>
      </c>
      <c r="LW16" s="88">
        <v>0</v>
      </c>
      <c r="LX16" s="88">
        <v>0</v>
      </c>
      <c r="LY16" s="88">
        <v>0</v>
      </c>
      <c r="LZ16" s="88">
        <v>0</v>
      </c>
      <c r="MA16" s="88">
        <v>0</v>
      </c>
      <c r="MB16" s="88">
        <v>0</v>
      </c>
      <c r="MC16" s="88">
        <v>0</v>
      </c>
      <c r="MD16" s="88">
        <v>0</v>
      </c>
      <c r="ME16" s="88">
        <v>0</v>
      </c>
      <c r="MF16" s="88"/>
      <c r="MG16" s="88"/>
      <c r="MH16" s="88"/>
      <c r="MI16" s="88">
        <v>0</v>
      </c>
      <c r="MJ16" s="88"/>
      <c r="MK16" s="88">
        <v>0</v>
      </c>
      <c r="ML16" s="88"/>
      <c r="MM16" s="88"/>
      <c r="MN16" s="88"/>
      <c r="MO16" s="88"/>
      <c r="MP16" s="88"/>
      <c r="MQ16" s="88"/>
      <c r="MR16" s="88"/>
      <c r="MS16" s="88"/>
      <c r="MT16" s="88"/>
      <c r="MU16" s="88"/>
      <c r="MV16" s="88"/>
      <c r="MW16" s="88"/>
      <c r="MX16" s="88">
        <f>+'WP 2-2-1 Accum Res'!MX16</f>
        <v>0</v>
      </c>
      <c r="MY16" s="88">
        <f>+'WP 2-2-1 Accum Res'!MY16</f>
        <v>0</v>
      </c>
      <c r="MZ16" s="88">
        <f>+'WP 2-2-1 Accum Res'!MZ16</f>
        <v>0</v>
      </c>
      <c r="NA16" s="88">
        <f>+'WP 2-2-1 Accum Res'!NA16</f>
        <v>0</v>
      </c>
      <c r="NB16" s="88">
        <f>+'WP 2-2-1 Accum Res'!NB16</f>
        <v>0</v>
      </c>
      <c r="NC16" s="88">
        <f>+'WP 2-2-1 Accum Res'!NC16</f>
        <v>0</v>
      </c>
      <c r="ND16" s="88">
        <f>+'WP 2-2-1 Accum Res'!ND16</f>
        <v>0</v>
      </c>
      <c r="NE16" s="88">
        <f>+'WP 2-2-1 Accum Res'!NE16</f>
        <v>0</v>
      </c>
      <c r="NF16" s="88">
        <f>+'WP 2-2-1 Accum Res'!NF16</f>
        <v>0</v>
      </c>
      <c r="NG16" s="88">
        <f ca="1">+'WP 2-2-1 Accum Res'!NG16</f>
        <v>0</v>
      </c>
      <c r="NH16" s="88">
        <f>+'WP 2-2-1 Accum Res'!NH16</f>
        <v>0</v>
      </c>
      <c r="NI16" s="88">
        <f>+'WP 2-2-1 Accum Res'!NI16</f>
        <v>0</v>
      </c>
      <c r="NJ16" s="88">
        <f>+'WP 2-2-1 Accum Res'!NJ16</f>
        <v>0</v>
      </c>
      <c r="NK16" s="88">
        <v>0</v>
      </c>
      <c r="NL16" s="88">
        <v>0</v>
      </c>
      <c r="NM16" s="88">
        <v>0</v>
      </c>
      <c r="NN16" s="88">
        <v>0</v>
      </c>
      <c r="NO16" s="88">
        <v>0</v>
      </c>
      <c r="NP16" s="88">
        <v>0</v>
      </c>
      <c r="NQ16" s="88">
        <v>0</v>
      </c>
      <c r="NR16" s="88">
        <v>0</v>
      </c>
      <c r="NS16" s="88">
        <v>0</v>
      </c>
      <c r="NT16" s="88">
        <v>0</v>
      </c>
      <c r="NU16" s="88">
        <v>0</v>
      </c>
      <c r="NV16" s="88">
        <v>0</v>
      </c>
      <c r="NW16" s="88">
        <v>0</v>
      </c>
      <c r="NX16" s="88">
        <v>0</v>
      </c>
      <c r="NY16" s="88"/>
      <c r="NZ16" s="88"/>
      <c r="OA16" s="88"/>
      <c r="OB16" s="88"/>
      <c r="OC16" s="88"/>
      <c r="OD16" s="88"/>
      <c r="OE16" s="88">
        <v>0</v>
      </c>
      <c r="OF16" s="88">
        <v>0</v>
      </c>
      <c r="OG16" s="88">
        <f t="shared" si="197"/>
        <v>0</v>
      </c>
      <c r="OH16" s="88">
        <f t="shared" si="198"/>
        <v>0</v>
      </c>
      <c r="OI16" s="88">
        <f t="shared" si="199"/>
        <v>0</v>
      </c>
      <c r="OJ16" s="88">
        <f t="shared" si="200"/>
        <v>0</v>
      </c>
      <c r="OK16" s="88">
        <f t="shared" si="201"/>
        <v>0</v>
      </c>
      <c r="OL16" s="88">
        <f t="shared" si="202"/>
        <v>0</v>
      </c>
      <c r="OM16" s="88">
        <f t="shared" si="203"/>
        <v>0</v>
      </c>
      <c r="ON16" s="88">
        <f t="shared" si="204"/>
        <v>0</v>
      </c>
      <c r="OO16" s="88">
        <f t="shared" si="205"/>
        <v>0</v>
      </c>
      <c r="OP16" s="88">
        <f t="shared" si="206"/>
        <v>0</v>
      </c>
      <c r="OQ16" s="88">
        <f t="shared" si="207"/>
        <v>0</v>
      </c>
      <c r="OR16" s="88">
        <f t="shared" si="208"/>
        <v>0</v>
      </c>
      <c r="OS16" s="88">
        <f t="shared" si="209"/>
        <v>0</v>
      </c>
      <c r="OT16" s="88">
        <f t="shared" si="210"/>
        <v>0</v>
      </c>
      <c r="OU16" s="88">
        <f t="shared" si="211"/>
        <v>0</v>
      </c>
      <c r="OV16" s="88">
        <f t="shared" si="212"/>
        <v>0</v>
      </c>
      <c r="OW16" s="88">
        <f t="shared" si="213"/>
        <v>0</v>
      </c>
      <c r="OX16" s="88">
        <f t="shared" si="214"/>
        <v>0</v>
      </c>
      <c r="OY16" s="88">
        <f t="shared" si="215"/>
        <v>0</v>
      </c>
      <c r="OZ16" s="160">
        <f t="shared" si="221"/>
        <v>0</v>
      </c>
      <c r="PA16" s="160">
        <f t="shared" si="216"/>
        <v>0</v>
      </c>
      <c r="PB16" s="88"/>
      <c r="PC16" s="88">
        <v>0</v>
      </c>
      <c r="PD16" s="88">
        <v>0</v>
      </c>
      <c r="PE16" s="88">
        <v>0</v>
      </c>
      <c r="PF16" s="88">
        <v>0</v>
      </c>
      <c r="PG16" s="88">
        <v>0</v>
      </c>
      <c r="PH16" s="88">
        <v>0</v>
      </c>
      <c r="PI16" s="88">
        <v>0</v>
      </c>
      <c r="PJ16" s="88">
        <v>0</v>
      </c>
      <c r="PK16" s="88">
        <v>0</v>
      </c>
      <c r="PL16" s="88">
        <v>0</v>
      </c>
      <c r="PM16" s="88">
        <v>0</v>
      </c>
      <c r="PN16" s="88">
        <v>0</v>
      </c>
      <c r="PO16" s="88">
        <v>0</v>
      </c>
      <c r="PP16" s="88">
        <v>0</v>
      </c>
      <c r="PQ16" s="88">
        <v>0</v>
      </c>
      <c r="PR16" s="88">
        <v>0</v>
      </c>
      <c r="PS16" s="88">
        <v>0</v>
      </c>
      <c r="PT16" s="88">
        <v>0</v>
      </c>
      <c r="PU16" s="88">
        <v>0</v>
      </c>
      <c r="PV16" s="88">
        <v>0</v>
      </c>
      <c r="PW16" s="88">
        <v>0</v>
      </c>
      <c r="PX16" s="88">
        <v>0</v>
      </c>
      <c r="PY16" s="88">
        <v>0</v>
      </c>
      <c r="PZ16" s="88">
        <v>0</v>
      </c>
      <c r="QA16" s="88">
        <v>0</v>
      </c>
      <c r="QB16" s="88">
        <v>0</v>
      </c>
      <c r="QC16" s="88">
        <v>0</v>
      </c>
      <c r="QD16" s="88">
        <v>0</v>
      </c>
      <c r="QE16" s="88">
        <v>0</v>
      </c>
      <c r="QF16" s="88">
        <v>0</v>
      </c>
      <c r="QG16" s="88">
        <v>0</v>
      </c>
      <c r="QH16" s="88">
        <v>0</v>
      </c>
      <c r="QI16" s="88">
        <v>0</v>
      </c>
      <c r="QJ16" s="88">
        <v>0</v>
      </c>
      <c r="QK16" s="88">
        <v>0</v>
      </c>
      <c r="QL16" s="88">
        <v>0</v>
      </c>
      <c r="QM16" s="88">
        <v>0</v>
      </c>
      <c r="QN16" s="88">
        <v>0</v>
      </c>
      <c r="QO16" s="88">
        <v>0</v>
      </c>
      <c r="QP16" s="88">
        <v>0</v>
      </c>
      <c r="QQ16" s="88">
        <v>0</v>
      </c>
      <c r="QR16" s="88">
        <v>0</v>
      </c>
      <c r="QS16" s="88">
        <v>0</v>
      </c>
      <c r="QT16" s="88">
        <v>0</v>
      </c>
      <c r="QU16" s="88">
        <v>0</v>
      </c>
      <c r="QV16" s="88"/>
      <c r="QW16" s="88">
        <v>8056.84</v>
      </c>
      <c r="QX16" s="88"/>
      <c r="QY16" s="88"/>
      <c r="QZ16" s="88"/>
      <c r="RA16" s="88"/>
      <c r="RB16" s="88">
        <v>0</v>
      </c>
      <c r="RC16" s="88">
        <v>0</v>
      </c>
      <c r="RD16" s="88">
        <v>0</v>
      </c>
      <c r="RE16" s="88">
        <v>0</v>
      </c>
      <c r="RF16" s="88">
        <v>0</v>
      </c>
      <c r="RG16" s="88">
        <v>0</v>
      </c>
      <c r="RH16" s="88">
        <v>0</v>
      </c>
      <c r="RI16" s="88">
        <v>0</v>
      </c>
      <c r="RJ16" s="88">
        <v>0</v>
      </c>
      <c r="RK16" s="88">
        <v>0</v>
      </c>
      <c r="RL16" s="88">
        <v>0</v>
      </c>
      <c r="RM16" s="88">
        <v>0</v>
      </c>
      <c r="RN16" s="88"/>
      <c r="RO16" s="88"/>
      <c r="RP16" s="88"/>
      <c r="RQ16" s="88">
        <v>0</v>
      </c>
      <c r="RR16" s="88">
        <v>0</v>
      </c>
      <c r="RS16" s="88">
        <v>0</v>
      </c>
      <c r="RT16" s="88"/>
      <c r="RU16" s="88"/>
      <c r="RV16" s="88"/>
      <c r="RW16" s="88"/>
      <c r="RX16" s="88"/>
      <c r="RY16" s="88"/>
      <c r="RZ16" s="88"/>
      <c r="SA16" s="88"/>
      <c r="SB16" s="88"/>
      <c r="SC16" s="88"/>
      <c r="SD16" s="88"/>
      <c r="SE16" s="88"/>
      <c r="SF16" s="88">
        <v>0</v>
      </c>
      <c r="SG16" s="88"/>
      <c r="SH16" s="88"/>
      <c r="SI16" s="88"/>
      <c r="SJ16" s="88"/>
      <c r="SK16" s="88"/>
      <c r="SL16" s="88"/>
      <c r="SM16" s="88"/>
      <c r="SN16" s="88"/>
      <c r="SO16" s="88"/>
      <c r="SP16" s="88"/>
      <c r="SQ16" s="88"/>
      <c r="SR16" s="88"/>
      <c r="SS16" s="88"/>
      <c r="ST16" s="88"/>
      <c r="SU16" s="88"/>
      <c r="SV16" s="88"/>
      <c r="SW16" s="88"/>
      <c r="SX16" s="88"/>
      <c r="SY16" s="88"/>
      <c r="SZ16" s="88"/>
      <c r="TA16" s="88"/>
      <c r="TB16" s="88"/>
      <c r="TC16" s="88"/>
      <c r="TD16" s="88"/>
      <c r="TE16" s="88"/>
      <c r="TF16" s="88"/>
      <c r="TG16" s="88"/>
      <c r="TH16" s="88"/>
      <c r="TI16" s="88"/>
      <c r="TJ16" s="88"/>
      <c r="TK16" s="88"/>
      <c r="TL16" s="88"/>
      <c r="TM16" s="88"/>
      <c r="TN16" s="88">
        <v>0</v>
      </c>
      <c r="TO16" s="88"/>
      <c r="TP16" s="88"/>
      <c r="TQ16" s="88"/>
      <c r="TR16" s="88"/>
      <c r="TS16" s="88"/>
      <c r="TT16" s="88"/>
      <c r="TU16" s="88"/>
      <c r="TV16" s="88"/>
      <c r="TW16" s="88"/>
      <c r="TX16" s="88"/>
      <c r="TY16" s="88"/>
      <c r="TZ16" s="88"/>
      <c r="UA16" s="88"/>
      <c r="UB16" s="88"/>
      <c r="UC16" s="88"/>
      <c r="UD16" s="88"/>
      <c r="UE16" s="88"/>
      <c r="UF16" s="88"/>
      <c r="UG16" s="88"/>
      <c r="UH16" s="160">
        <f t="shared" si="217"/>
        <v>0</v>
      </c>
      <c r="UI16" s="160">
        <f t="shared" si="218"/>
        <v>0</v>
      </c>
      <c r="UK16" s="88">
        <f>'WP 2-1-4 Plant Details'!D16-'WP 2-2-1 Accum Res'!D16</f>
        <v>8876711.1699999999</v>
      </c>
      <c r="UL16" s="88">
        <f>'WP 2-1-4 Plant Details'!E16-'WP 2-2-1 Accum Res'!E16</f>
        <v>8816488.3300000001</v>
      </c>
      <c r="UM16" s="88">
        <f>'WP 2-1-4 Plant Details'!F16-'WP 2-2-1 Accum Res'!F16</f>
        <v>8756265.4900000002</v>
      </c>
      <c r="UN16" s="88">
        <f>'WP 2-1-4 Plant Details'!G16-'WP 2-2-1 Accum Res'!G16</f>
        <v>8696042.6500000004</v>
      </c>
      <c r="UO16" s="88">
        <f>'WP 2-1-4 Plant Details'!H16-'WP 2-2-1 Accum Res'!H16</f>
        <v>8635789.9600000009</v>
      </c>
      <c r="UP16" s="88">
        <f>'WP 2-1-4 Plant Details'!I16-'WP 2-2-1 Accum Res'!I16</f>
        <v>8575537.2700000014</v>
      </c>
      <c r="UQ16" s="88">
        <f>'WP 2-1-4 Plant Details'!J16-'WP 2-2-1 Accum Res'!J16</f>
        <v>8515284.5800000019</v>
      </c>
      <c r="UR16" s="88">
        <f>'WP 2-1-4 Plant Details'!K16-'WP 2-2-1 Accum Res'!K16</f>
        <v>8455031.8900000025</v>
      </c>
      <c r="US16" s="88">
        <f>'WP 2-1-4 Plant Details'!L16-'WP 2-2-1 Accum Res'!L16</f>
        <v>8394779.200000003</v>
      </c>
      <c r="UT16" s="88">
        <f>'WP 2-1-4 Plant Details'!M16-'WP 2-2-1 Accum Res'!M16</f>
        <v>8334526.5100000035</v>
      </c>
      <c r="UU16" s="88">
        <f>'WP 2-1-4 Plant Details'!N16-'WP 2-2-1 Accum Res'!N16</f>
        <v>8274273.820000004</v>
      </c>
      <c r="UV16" s="88">
        <f>'WP 2-1-4 Plant Details'!O16-'WP 2-2-1 Accum Res'!O16</f>
        <v>8214021.1300000045</v>
      </c>
      <c r="UW16" s="88">
        <f>'WP 2-1-4 Plant Details'!P16-'WP 2-2-1 Accum Res'!P16</f>
        <v>8153768.4400000051</v>
      </c>
      <c r="UX16" s="88">
        <f>'WP 2-1-4 Plant Details'!Q16-'WP 2-2-1 Accum Res'!Q16</f>
        <v>8093515.7500000056</v>
      </c>
      <c r="UY16" s="88">
        <f>'WP 2-1-4 Plant Details'!R16-'WP 2-2-1 Accum Res'!R16</f>
        <v>8033263.0600000061</v>
      </c>
      <c r="UZ16" s="88">
        <f>'WP 2-1-4 Plant Details'!S16-'WP 2-2-1 Accum Res'!S16</f>
        <v>7973010.3700000066</v>
      </c>
      <c r="VA16" s="88">
        <f>'WP 2-1-4 Plant Details'!T16-'WP 2-2-1 Accum Res'!T16</f>
        <v>7923178.2700000051</v>
      </c>
      <c r="VB16" s="88">
        <f>'WP 2-1-4 Plant Details'!U16-'WP 2-2-1 Accum Res'!U16</f>
        <v>7862944.8700000066</v>
      </c>
      <c r="VC16" s="88">
        <f>'WP 2-1-4 Plant Details'!V16-'WP 2-2-1 Accum Res'!V16</f>
        <v>7802678.8300000075</v>
      </c>
      <c r="VD16" s="88">
        <f>'WP 2-1-4 Plant Details'!W16-'WP 2-2-1 Accum Res'!W16</f>
        <v>7742412.7900000084</v>
      </c>
      <c r="VE16" s="88">
        <f>'WP 2-1-4 Plant Details'!X16-'WP 2-2-1 Accum Res'!X16</f>
        <v>7682146.7500000093</v>
      </c>
      <c r="VF16" s="88">
        <f>'WP 2-1-4 Plant Details'!Y16-'WP 2-2-1 Accum Res'!Y16</f>
        <v>7621880.7100000102</v>
      </c>
      <c r="VG16" s="88">
        <f>'WP 2-1-4 Plant Details'!Z16-'WP 2-2-1 Accum Res'!Z16</f>
        <v>7561614.6700000111</v>
      </c>
      <c r="VH16" s="88">
        <f>'WP 2-1-4 Plant Details'!AA16-'WP 2-2-1 Accum Res'!AA16</f>
        <v>7501348.630000012</v>
      </c>
      <c r="VI16" s="88">
        <f>'WP 2-1-4 Plant Details'!AB16-'WP 2-2-1 Accum Res'!AB16</f>
        <v>7441082.5900000129</v>
      </c>
      <c r="VJ16" s="88">
        <f>'WP 2-1-4 Plant Details'!AC16-'WP 2-2-1 Accum Res'!AC16</f>
        <v>7380816.5500000138</v>
      </c>
      <c r="VK16" s="88">
        <f>'WP 2-1-4 Plant Details'!AD16-'WP 2-2-1 Accum Res'!AD16</f>
        <v>7320550.5100000147</v>
      </c>
      <c r="VL16" s="88">
        <f>'WP 2-1-4 Plant Details'!AE16-'WP 2-2-1 Accum Res'!AE16</f>
        <v>7260284.4700000156</v>
      </c>
      <c r="VM16" s="88">
        <f>'WP 2-1-4 Plant Details'!AF16-'WP 2-2-1 Accum Res'!AF16</f>
        <v>7200005.0900000148</v>
      </c>
      <c r="VN16" s="88">
        <f>'WP 2-1-4 Plant Details'!AG16-'WP 2-2-1 Accum Res'!AG16</f>
        <v>7139725.7100000139</v>
      </c>
      <c r="VO16" s="88">
        <f>'WP 2-1-4 Plant Details'!AH16-'WP 2-2-1 Accum Res'!AH16</f>
        <v>7079446.3300000131</v>
      </c>
      <c r="VP16" s="88">
        <f>'WP 2-1-4 Plant Details'!AI16-'WP 2-2-1 Accum Res'!AI16</f>
        <v>7019166.9500000123</v>
      </c>
      <c r="VQ16" s="88">
        <f>'WP 2-1-4 Plant Details'!AJ16-'WP 2-2-1 Accum Res'!AJ16</f>
        <v>6966689.2300000116</v>
      </c>
      <c r="VR16" s="88">
        <f>'WP 2-1-4 Plant Details'!AK16-'WP 2-2-1 Accum Res'!AK16</f>
        <v>6906394.9000000115</v>
      </c>
      <c r="VS16" s="88">
        <f>'WP 2-1-4 Plant Details'!AL16-'WP 2-2-1 Accum Res'!AL16</f>
        <v>6846100.5700000115</v>
      </c>
      <c r="VT16" s="88">
        <f>'WP 2-1-4 Plant Details'!AM16-'WP 2-2-1 Accum Res'!AM16</f>
        <v>6785806.2400000133</v>
      </c>
      <c r="VU16" s="88">
        <f>'WP 2-1-4 Plant Details'!AN16-'WP 2-2-1 Accum Res'!AN16</f>
        <v>6725581.1000000127</v>
      </c>
      <c r="VV16" s="88">
        <f>'WP 2-1-4 Plant Details'!AO16-'WP 2-2-1 Accum Res'!AO16</f>
        <v>6665355.9600000121</v>
      </c>
      <c r="VW16" s="88">
        <f>'WP 2-1-4 Plant Details'!AP16-'WP 2-2-1 Accum Res'!AP16</f>
        <v>6605130.8200000115</v>
      </c>
      <c r="VX16" s="88">
        <f>'WP 2-1-4 Plant Details'!AQ16-'WP 2-2-1 Accum Res'!AQ16</f>
        <v>6544905.6800000109</v>
      </c>
      <c r="VY16" s="88">
        <f>'WP 2-1-4 Plant Details'!AR16-'WP 2-2-1 Accum Res'!AR16</f>
        <v>6484652.4900000095</v>
      </c>
      <c r="VZ16" s="88">
        <f>'WP 2-1-4 Plant Details'!AS16-'WP 2-2-1 Accum Res'!AS16</f>
        <v>6424399.3000000082</v>
      </c>
      <c r="WA16" s="88">
        <f>'WP 2-1-4 Plant Details'!AT16-'WP 2-2-1 Accum Res'!AT16</f>
        <v>6364146.1100000069</v>
      </c>
      <c r="WB16" s="88">
        <f>'WP 2-1-4 Plant Details'!AU16-'WP 2-2-1 Accum Res'!AU16</f>
        <v>6639804.7800000049</v>
      </c>
      <c r="WC16" s="88">
        <f>'WP 2-1-4 Plant Details'!AV16-'WP 2-2-1 Accum Res'!AV16</f>
        <v>6578979.570000004</v>
      </c>
      <c r="WD16" s="88">
        <f>'WP 2-1-4 Plant Details'!AW16-'WP 2-2-1 Accum Res'!AW16</f>
        <v>6518154.3600000031</v>
      </c>
      <c r="WE16" s="88">
        <f>'WP 2-1-4 Plant Details'!AX16-'WP 2-2-1 Accum Res'!AX16</f>
        <v>7661897.950000003</v>
      </c>
      <c r="WF16" s="88">
        <f>'WP 2-1-4 Plant Details'!AY16-'WP 2-2-1 Accum Res'!AY16</f>
        <v>7624302.3400000036</v>
      </c>
      <c r="WG16" s="88">
        <f>'WP 2-1-4 Plant Details'!AZ16-'WP 2-2-1 Accum Res'!AZ16</f>
        <v>7560344.6000000052</v>
      </c>
      <c r="WH16" s="88">
        <f>'WP 2-1-4 Plant Details'!BA16-'WP 2-2-1 Accum Res'!BA16</f>
        <v>7496386.8600000069</v>
      </c>
      <c r="WI16" s="88">
        <f>'WP 2-1-4 Plant Details'!BB16-'WP 2-2-1 Accum Res'!BB16</f>
        <v>7432429.1200000085</v>
      </c>
      <c r="WJ16" s="88">
        <f>'WP 2-1-4 Plant Details'!BC16-'WP 2-2-1 Accum Res'!BC16</f>
        <v>7793828.3400000073</v>
      </c>
      <c r="WK16" s="88">
        <f>'WP 2-1-4 Plant Details'!BD16-'WP 2-2-1 Accum Res'!BD16</f>
        <v>7762653.1200000085</v>
      </c>
      <c r="WL16" s="88">
        <f>'WP 2-1-4 Plant Details'!BE16-'WP 2-2-1 Accum Res'!BE16</f>
        <v>7734464.2000000067</v>
      </c>
      <c r="WM16" s="88">
        <f>'WP 2-1-4 Plant Details'!BF16-'WP 2-2-1 Accum Res'!BF16</f>
        <v>6485822.0100000054</v>
      </c>
      <c r="WN16" s="88">
        <f>'WP 2-1-4 Plant Details'!BG16-'WP 2-2-1 Accum Res'!BG16</f>
        <v>6799954.5800000057</v>
      </c>
      <c r="WO16" s="88">
        <f>'WP 2-1-4 Plant Details'!BH16-'WP 2-2-1 Accum Res'!BH16</f>
        <v>6768497.0600000061</v>
      </c>
      <c r="WP16" s="88">
        <f>'WP 2-1-4 Plant Details'!BI16-'WP 2-2-1 Accum Res'!BI16</f>
        <v>6737039.5400000066</v>
      </c>
      <c r="WQ16" s="88">
        <f>'WP 2-1-4 Plant Details'!BJ16-'WP 2-2-1 Accum Res'!BJ16</f>
        <v>6918672.8600000069</v>
      </c>
      <c r="WR16" s="88">
        <f>'WP 2-1-4 Plant Details'!BK16-'WP 2-2-1 Accum Res'!BK16</f>
        <v>6886955.770000007</v>
      </c>
      <c r="WS16" s="88">
        <f>'WP 2-1-4 Plant Details'!BL16-'WP 2-2-1 Accum Res'!BL16</f>
        <v>6855238.6800000072</v>
      </c>
      <c r="WT16" s="88">
        <f>'WP 2-1-4 Plant Details'!BM16-'WP 2-2-1 Accum Res'!BM16</f>
        <v>6823521.5900000073</v>
      </c>
      <c r="WU16" s="88">
        <f>'WP 2-1-4 Plant Details'!BN16-'WP 2-2-1 Accum Res'!BN16</f>
        <v>6791804.5000000075</v>
      </c>
      <c r="WV16" s="88">
        <f>'WP 2-1-4 Plant Details'!BO16-'WP 2-2-1 Accum Res'!BO16</f>
        <v>6760087.4100000076</v>
      </c>
      <c r="WW16" s="88">
        <f>'WP 2-1-4 Plant Details'!BP16-'WP 2-2-1 Accum Res'!BP16</f>
        <v>6728228.5100000091</v>
      </c>
      <c r="WX16" s="88">
        <f>'WP 2-1-4 Plant Details'!BQ16-'WP 2-2-1 Accum Res'!BQ16</f>
        <v>6696369.6100000106</v>
      </c>
      <c r="WY16" s="88">
        <f>'WP 2-1-4 Plant Details'!BR16-'WP 2-2-1 Accum Res'!BR16</f>
        <v>6664510.7100000121</v>
      </c>
      <c r="WZ16" s="88">
        <f>'WP 2-1-4 Plant Details'!BS16-'WP 2-2-1 Accum Res'!BS16</f>
        <v>6632651.8100000136</v>
      </c>
      <c r="XA16" s="88">
        <f>'WP 2-1-4 Plant Details'!BT16-'WP 2-2-1 Accum Res'!BT16</f>
        <v>6600792.9100000151</v>
      </c>
      <c r="XB16" s="88">
        <f>'WP 2-1-4 Plant Details'!BU16-'WP 2-2-1 Accum Res'!BU16</f>
        <v>6792111.4400000162</v>
      </c>
      <c r="XC16" s="88">
        <f>'WP 2-1-4 Plant Details'!BV16-'WP 2-2-1 Accum Res'!BV16</f>
        <v>6760019.5500000156</v>
      </c>
      <c r="XD16" s="88">
        <f>'WP 2-1-4 Plant Details'!BW16-'WP 2-2-1 Accum Res'!BW16</f>
        <v>6924503.5900000185</v>
      </c>
      <c r="XE16" s="88">
        <f>'WP 2-1-4 Plant Details'!BX16-'WP 2-2-1 Accum Res'!BX16</f>
        <v>6789812.5700000189</v>
      </c>
      <c r="XF16" s="88">
        <f>'WP 2-1-4 Plant Details'!BY16-'WP 2-2-1 Accum Res'!BY16</f>
        <v>6977215.3200000189</v>
      </c>
      <c r="XG16" s="88">
        <f>'WP 2-1-4 Plant Details'!BZ16-'WP 2-2-1 Accum Res'!BZ16</f>
        <v>7106753.2700000182</v>
      </c>
      <c r="XH16" s="88">
        <f>'WP 2-1-4 Plant Details'!CA16-'WP 2-2-1 Accum Res'!CA16</f>
        <v>7040121.360000018</v>
      </c>
      <c r="XI16" s="88">
        <f>'WP 2-1-4 Plant Details'!CB16-'WP 2-2-1 Accum Res'!CB16</f>
        <v>7006143.8000000194</v>
      </c>
      <c r="XJ16" s="88">
        <f>'WP 2-1-4 Plant Details'!CC16-'WP 2-2-1 Accum Res'!CC16</f>
        <v>6973473.9200000204</v>
      </c>
      <c r="XK16" s="88">
        <f>'WP 2-1-4 Plant Details'!CD16-'WP 2-2-1 Accum Res'!CD16</f>
        <v>6940804.0400000215</v>
      </c>
      <c r="XL16" s="88">
        <f>'WP 2-1-4 Plant Details'!CE16-'WP 2-2-1 Accum Res'!CE16</f>
        <v>6908134.1600000225</v>
      </c>
      <c r="XM16" s="88">
        <f>'WP 2-1-4 Plant Details'!CF16-'WP 2-2-1 Accum Res'!CF16</f>
        <v>6875464.2800000235</v>
      </c>
      <c r="XN16" s="88">
        <f>'WP 2-1-4 Plant Details'!CG16-'WP 2-2-1 Accum Res'!CG16</f>
        <v>6874110.9900000244</v>
      </c>
      <c r="XO16" s="88">
        <f>'WP 2-1-4 Plant Details'!CH16-'WP 2-2-1 Accum Res'!CH16</f>
        <v>6841408.4200000241</v>
      </c>
      <c r="XP16" s="88">
        <f>'WP 2-1-4 Plant Details'!CI16-'WP 2-2-1 Accum Res'!CI16</f>
        <v>6835310.8500000238</v>
      </c>
      <c r="XQ16" s="88">
        <f>'WP 2-1-4 Plant Details'!CJ16-'WP 2-2-1 Accum Res'!CJ16</f>
        <v>6802569.380000025</v>
      </c>
      <c r="XR16" s="88">
        <f>'WP 2-1-4 Plant Details'!CK16-'WP 2-2-1 Accum Res'!CK16</f>
        <v>6769827.9100000262</v>
      </c>
      <c r="XS16" s="88">
        <f>'WP 2-1-4 Plant Details'!CL16-'WP 2-2-1 Accum Res'!CL16</f>
        <v>6737086.4400000274</v>
      </c>
      <c r="XT16" s="88">
        <f>'WP 2-1-4 Plant Details'!CM16-'WP 2-2-1 Accum Res'!CM16</f>
        <v>6704344.9700000286</v>
      </c>
      <c r="XU16" s="88">
        <f>'WP 2-1-4 Plant Details'!CN16-'WP 2-2-1 Accum Res'!CN16</f>
        <v>6671605.330000028</v>
      </c>
      <c r="XV16" s="88">
        <f>'WP 2-1-4 Plant Details'!CO16-'WP 2-2-1 Accum Res'!CO16</f>
        <v>6707168.7700000294</v>
      </c>
      <c r="XW16" s="88">
        <f>'WP 2-1-4 Plant Details'!CP16-'WP 2-2-1 Accum Res'!CP16</f>
        <v>6674383.7700000294</v>
      </c>
      <c r="XX16" s="88">
        <f ca="1">'WP 2-1-4 Plant Details'!CQ16-'WP 2-2-1 Accum Res'!CQ16</f>
        <v>6641598.7700000294</v>
      </c>
      <c r="XY16" s="88">
        <f ca="1">'WP 2-1-4 Plant Details'!CR16-'WP 2-2-1 Accum Res'!CR16</f>
        <v>6608027.0500000268</v>
      </c>
      <c r="XZ16" s="88">
        <f ca="1">'WP 2-1-4 Plant Details'!CS16-'WP 2-2-1 Accum Res'!CS16</f>
        <v>6575242.7700000256</v>
      </c>
      <c r="YA16" s="88">
        <f ca="1">'WP 2-1-4 Plant Details'!CT16-'WP 2-2-1 Accum Res'!CT16</f>
        <v>6542458.4900000244</v>
      </c>
      <c r="YB16" s="88">
        <f ca="1">'WP 2-1-4 Plant Details'!CU16-'WP 2-2-1 Accum Res'!CU16</f>
        <v>6509674.2100000232</v>
      </c>
      <c r="YC16" s="88">
        <f ca="1">'WP 2-1-4 Plant Details'!CV16-'WP 2-2-1 Accum Res'!CV16</f>
        <v>6476889.9300000221</v>
      </c>
      <c r="YD16" s="88">
        <f ca="1">'WP 2-1-4 Plant Details'!CW16-'WP 2-2-1 Accum Res'!CW16</f>
        <v>6444105.6500000209</v>
      </c>
      <c r="YE16" s="88">
        <f ca="1">'WP 2-1-4 Plant Details'!CX16-'WP 2-2-1 Accum Res'!CX16</f>
        <v>6552977.1600000225</v>
      </c>
      <c r="YF16" s="88">
        <f ca="1">'WP 2-1-4 Plant Details'!CY16-'WP 2-2-1 Accum Res'!CY16</f>
        <v>6519673.9400000237</v>
      </c>
      <c r="YG16" s="88">
        <f ca="1">'WP 2-1-4 Plant Details'!CZ16-'WP 2-2-1 Accum Res'!CZ16</f>
        <v>6486679.1200000234</v>
      </c>
      <c r="YH16" s="88">
        <f ca="1">'WP 2-1-4 Plant Details'!DA16-'WP 2-2-1 Accum Res'!DA16</f>
        <v>6453684.3000000231</v>
      </c>
      <c r="YI16" s="88">
        <f ca="1">'WP 2-1-4 Plant Details'!DB16-'WP 2-2-1 Accum Res'!DB16</f>
        <v>6420689.4800000228</v>
      </c>
      <c r="YJ16" s="88">
        <f ca="1">'WP 2-1-4 Plant Details'!DC16-'WP 2-2-1 Accum Res'!DC16</f>
        <v>6387694.6600000225</v>
      </c>
      <c r="YK16" s="88">
        <f ca="1">'WP 2-1-4 Plant Details'!DD16-'WP 2-2-1 Accum Res'!DD16</f>
        <v>6354699.8400000222</v>
      </c>
      <c r="YL16" s="88">
        <f ca="1">'WP 2-1-4 Plant Details'!DE16-'WP 2-2-1 Accum Res'!DE16</f>
        <v>6321705.0200000219</v>
      </c>
      <c r="YM16" s="88">
        <f ca="1">'WP 2-1-4 Plant Details'!DF16-'WP 2-2-1 Accum Res'!DF16</f>
        <v>6288710.2000000216</v>
      </c>
      <c r="YN16" s="88">
        <f ca="1">'WP 2-1-4 Plant Details'!DG16-'WP 2-2-1 Accum Res'!DG16</f>
        <v>6255715.3800000213</v>
      </c>
      <c r="YO16" s="88">
        <f ca="1">'WP 2-1-4 Plant Details'!DH16-'WP 2-2-1 Accum Res'!DH16</f>
        <v>6222720.560000021</v>
      </c>
      <c r="YP16" s="88">
        <f ca="1">'WP 2-1-4 Plant Details'!DI16-'WP 2-2-1 Accum Res'!DI16</f>
        <v>6189725.7400000207</v>
      </c>
      <c r="YQ16" s="88">
        <f ca="1">'WP 2-1-4 Plant Details'!DJ16-'WP 2-2-1 Accum Res'!DJ16</f>
        <v>6156730.9200000204</v>
      </c>
      <c r="YR16" s="88">
        <f ca="1">'WP 2-1-4 Plant Details'!DK16-'WP 2-2-1 Accum Res'!DK16</f>
        <v>6123736.1000000201</v>
      </c>
      <c r="YS16" s="88">
        <f ca="1">'WP 2-1-4 Plant Details'!DL16-'WP 2-2-1 Accum Res'!DL16</f>
        <v>6090741.2800000198</v>
      </c>
      <c r="YT16" s="88">
        <f ca="1">'WP 2-1-4 Plant Details'!DM16-'WP 2-2-1 Accum Res'!DM16</f>
        <v>6057746.4600000195</v>
      </c>
      <c r="YU16" s="88">
        <f ca="1">'WP 2-1-4 Plant Details'!DN16-'WP 2-2-1 Accum Res'!DN16</f>
        <v>6024751.6400000192</v>
      </c>
      <c r="YV16" s="88">
        <f ca="1">'WP 2-1-4 Plant Details'!DO16-'WP 2-2-1 Accum Res'!DO16</f>
        <v>5991756.8200000189</v>
      </c>
      <c r="YW16" s="88">
        <f ca="1">'WP 2-1-4 Plant Details'!DP16-'WP 2-2-1 Accum Res'!DP16</f>
        <v>5958762.0000000186</v>
      </c>
      <c r="YX16" s="88">
        <f ca="1">'WP 2-1-4 Plant Details'!DQ16-'WP 2-2-1 Accum Res'!DQ16</f>
        <v>5925779.8784633428</v>
      </c>
      <c r="YY16" s="88">
        <f ca="1">'WP 2-1-4 Plant Details'!DR16-'WP 2-2-1 Accum Res'!DR16</f>
        <v>5892797.7569266669</v>
      </c>
      <c r="YZ16" s="88">
        <f ca="1">'WP 2-1-4 Plant Details'!DS16-'WP 2-2-1 Accum Res'!DS16</f>
        <v>5859815.6353899911</v>
      </c>
      <c r="ZA16" s="88">
        <f ca="1">'WP 2-1-4 Plant Details'!DT16-'WP 2-2-1 Accum Res'!DT16</f>
        <v>5826833.5138533153</v>
      </c>
      <c r="ZB16" s="88">
        <f ca="1">'WP 2-1-4 Plant Details'!DU16-'WP 2-2-1 Accum Res'!DU16</f>
        <v>5793851.3923166394</v>
      </c>
      <c r="ZC16" s="88">
        <f ca="1">'WP 2-1-4 Plant Details'!DV16-'WP 2-2-1 Accum Res'!DV16</f>
        <v>5760869.2707799636</v>
      </c>
      <c r="ZD16" s="88">
        <f ca="1">'WP 2-1-4 Plant Details'!DW16-'WP 2-2-1 Accum Res'!DW16</f>
        <v>5727887.1492432877</v>
      </c>
      <c r="ZE16" s="88">
        <f ca="1">'WP 2-1-4 Plant Details'!DX16-'WP 2-2-1 Accum Res'!DX16</f>
        <v>5694905.0277066119</v>
      </c>
      <c r="ZF16" s="88">
        <f ca="1">'WP 2-1-4 Plant Details'!DY16-'WP 2-2-1 Accum Res'!DY16</f>
        <v>5661922.9061699361</v>
      </c>
      <c r="ZG16" s="88">
        <f ca="1">'WP 2-1-4 Plant Details'!DZ16-'WP 2-2-1 Accum Res'!DZ16</f>
        <v>5628940.7846332602</v>
      </c>
      <c r="ZH16" s="88">
        <f ca="1">'WP 2-1-4 Plant Details'!EA16-'WP 2-2-1 Accum Res'!EA16</f>
        <v>5595958.6630965844</v>
      </c>
      <c r="ZI16" s="88">
        <f ca="1">'WP 2-1-4 Plant Details'!EB16-'WP 2-2-1 Accum Res'!EB16</f>
        <v>5562976.5415599085</v>
      </c>
      <c r="ZJ16" s="88">
        <f ca="1">'WP 2-1-4 Plant Details'!EC16-'WP 2-2-1 Accum Res'!EC16</f>
        <v>5529994.4200232327</v>
      </c>
      <c r="ZK16" s="88">
        <f ca="1">'WP 2-1-4 Plant Details'!ED16-'WP 2-2-1 Accum Res'!ED16</f>
        <v>5497012.2984865569</v>
      </c>
      <c r="ZL16" s="88">
        <f ca="1">'WP 2-1-4 Plant Details'!EE16-'WP 2-2-1 Accum Res'!EE16</f>
        <v>5464030.176949881</v>
      </c>
      <c r="ZM16" s="88">
        <f ca="1">'WP 2-1-4 Plant Details'!EF16-'WP 2-2-1 Accum Res'!EF16</f>
        <v>5431048.0554132052</v>
      </c>
      <c r="ZN16" s="88">
        <f ca="1">'WP 2-1-4 Plant Details'!EG16-'WP 2-2-1 Accum Res'!EG16</f>
        <v>5398065.9338765293</v>
      </c>
      <c r="ZO16" s="88">
        <f ca="1">'WP 2-1-4 Plant Details'!EH16-'WP 2-2-1 Accum Res'!EH16</f>
        <v>5365083.8123398535</v>
      </c>
      <c r="ZP16" s="88">
        <f ca="1">'WP 2-1-4 Plant Details'!EI16-'WP 2-2-1 Accum Res'!EI16</f>
        <v>5332101.6908031777</v>
      </c>
      <c r="ZQ16" s="160">
        <f t="shared" ca="1" si="219"/>
        <v>5925795</v>
      </c>
      <c r="ZR16" s="160">
        <f t="shared" ca="1" si="220"/>
        <v>5529994</v>
      </c>
    </row>
    <row r="17" spans="1:694">
      <c r="A17" s="151">
        <f t="shared" si="222"/>
        <v>9</v>
      </c>
      <c r="B17" s="151" t="s">
        <v>273</v>
      </c>
      <c r="C17" s="43" t="s">
        <v>274</v>
      </c>
      <c r="D17" s="88">
        <v>24524368.369999997</v>
      </c>
      <c r="E17" s="46">
        <f t="shared" si="59"/>
        <v>24524368.369999997</v>
      </c>
      <c r="F17" s="46">
        <f t="shared" si="60"/>
        <v>24524368.369999997</v>
      </c>
      <c r="G17" s="46">
        <f t="shared" si="61"/>
        <v>24524368.369999997</v>
      </c>
      <c r="H17" s="46">
        <f t="shared" si="62"/>
        <v>24524368.369999997</v>
      </c>
      <c r="I17" s="46">
        <f t="shared" si="63"/>
        <v>24524368.369999997</v>
      </c>
      <c r="J17" s="46">
        <f t="shared" si="64"/>
        <v>24524368.369999997</v>
      </c>
      <c r="K17" s="46">
        <f t="shared" si="65"/>
        <v>24550931.829999998</v>
      </c>
      <c r="L17" s="46">
        <f t="shared" si="66"/>
        <v>24550931.829999998</v>
      </c>
      <c r="M17" s="46">
        <f t="shared" si="67"/>
        <v>24550931.829999998</v>
      </c>
      <c r="N17" s="46">
        <f t="shared" si="68"/>
        <v>24391209.079999998</v>
      </c>
      <c r="O17" s="46">
        <f t="shared" si="69"/>
        <v>24391209.079999998</v>
      </c>
      <c r="P17" s="46">
        <f t="shared" si="70"/>
        <v>24391209.079999998</v>
      </c>
      <c r="Q17" s="88">
        <f t="shared" si="71"/>
        <v>24391209.079999998</v>
      </c>
      <c r="R17" s="88">
        <f t="shared" si="72"/>
        <v>24391209.079999998</v>
      </c>
      <c r="S17" s="88">
        <f t="shared" si="73"/>
        <v>24391209.079999998</v>
      </c>
      <c r="T17" s="88">
        <f t="shared" si="74"/>
        <v>24391209.079999998</v>
      </c>
      <c r="U17" s="88">
        <f t="shared" si="75"/>
        <v>24391209.079999998</v>
      </c>
      <c r="V17" s="88">
        <f t="shared" si="76"/>
        <v>24391209.079999998</v>
      </c>
      <c r="W17" s="88">
        <f t="shared" si="77"/>
        <v>24391209.079999998</v>
      </c>
      <c r="X17" s="88">
        <f t="shared" si="78"/>
        <v>24391209.079999998</v>
      </c>
      <c r="Y17" s="88">
        <f t="shared" si="79"/>
        <v>24391209.079999998</v>
      </c>
      <c r="Z17" s="88">
        <f t="shared" si="80"/>
        <v>24391209.079999998</v>
      </c>
      <c r="AA17" s="88">
        <f t="shared" si="81"/>
        <v>24400728.609999999</v>
      </c>
      <c r="AB17" s="88">
        <f t="shared" si="82"/>
        <v>24400728.609999999</v>
      </c>
      <c r="AC17" s="88">
        <f t="shared" si="83"/>
        <v>24400728.609999999</v>
      </c>
      <c r="AD17" s="88">
        <f t="shared" si="84"/>
        <v>24400728.609999999</v>
      </c>
      <c r="AE17" s="88">
        <f t="shared" si="85"/>
        <v>24400728.609999999</v>
      </c>
      <c r="AF17" s="88">
        <f t="shared" si="86"/>
        <v>26289604.949999999</v>
      </c>
      <c r="AG17" s="88">
        <f t="shared" si="87"/>
        <v>26289604.949999999</v>
      </c>
      <c r="AH17" s="88">
        <f t="shared" si="88"/>
        <v>26716577.329999998</v>
      </c>
      <c r="AI17" s="88">
        <f t="shared" si="89"/>
        <v>26998504.389999997</v>
      </c>
      <c r="AJ17" s="88">
        <f t="shared" si="90"/>
        <v>27011996.739999998</v>
      </c>
      <c r="AK17" s="88">
        <f t="shared" si="91"/>
        <v>27012081</v>
      </c>
      <c r="AL17" s="88">
        <f t="shared" si="92"/>
        <v>27012081</v>
      </c>
      <c r="AM17" s="88">
        <f t="shared" si="93"/>
        <v>27405385.82</v>
      </c>
      <c r="AN17" s="88">
        <f t="shared" si="94"/>
        <v>27405385.82</v>
      </c>
      <c r="AO17" s="88">
        <f t="shared" si="95"/>
        <v>27405385.82</v>
      </c>
      <c r="AP17" s="88">
        <f t="shared" si="96"/>
        <v>27654710.990000002</v>
      </c>
      <c r="AQ17" s="88">
        <f t="shared" si="97"/>
        <v>27678100.110000003</v>
      </c>
      <c r="AR17" s="88">
        <f t="shared" si="98"/>
        <v>27677873.120000005</v>
      </c>
      <c r="AS17" s="88">
        <f t="shared" si="99"/>
        <v>27677873.120000005</v>
      </c>
      <c r="AT17" s="88">
        <f t="shared" si="100"/>
        <v>27677873.120000005</v>
      </c>
      <c r="AU17" s="88">
        <f t="shared" si="101"/>
        <v>27761332.340000004</v>
      </c>
      <c r="AV17" s="88">
        <f t="shared" si="102"/>
        <v>27761332.340000004</v>
      </c>
      <c r="AW17" s="88">
        <f t="shared" si="103"/>
        <v>27761332.340000004</v>
      </c>
      <c r="AX17" s="88">
        <v>3256318.17</v>
      </c>
      <c r="AY17" s="88">
        <f t="shared" si="104"/>
        <v>3256318.17</v>
      </c>
      <c r="AZ17" s="88">
        <f t="shared" si="105"/>
        <v>3269695.61</v>
      </c>
      <c r="BA17" s="88">
        <f t="shared" si="106"/>
        <v>3269695.61</v>
      </c>
      <c r="BB17" s="88">
        <f t="shared" si="107"/>
        <v>3269695.61</v>
      </c>
      <c r="BC17" s="88">
        <f t="shared" si="108"/>
        <v>3269695.61</v>
      </c>
      <c r="BD17" s="88">
        <f t="shared" si="109"/>
        <v>3269695.61</v>
      </c>
      <c r="BE17" s="88">
        <f t="shared" si="110"/>
        <v>3269695.61</v>
      </c>
      <c r="BF17" s="88">
        <f t="shared" si="111"/>
        <v>3269695.61</v>
      </c>
      <c r="BG17" s="88">
        <f t="shared" si="112"/>
        <v>3269695.61</v>
      </c>
      <c r="BH17" s="88">
        <f t="shared" si="113"/>
        <v>3269695.61</v>
      </c>
      <c r="BI17" s="88">
        <f t="shared" si="114"/>
        <v>3269695.61</v>
      </c>
      <c r="BJ17" s="88">
        <f t="shared" si="115"/>
        <v>3269695.61</v>
      </c>
      <c r="BK17" s="88">
        <f t="shared" si="116"/>
        <v>3269695.61</v>
      </c>
      <c r="BL17" s="88">
        <f t="shared" si="117"/>
        <v>3269695.61</v>
      </c>
      <c r="BM17" s="88">
        <f t="shared" si="118"/>
        <v>3269695.61</v>
      </c>
      <c r="BN17" s="88">
        <f t="shared" si="119"/>
        <v>3269695.61</v>
      </c>
      <c r="BO17" s="88">
        <f t="shared" si="120"/>
        <v>3269695.61</v>
      </c>
      <c r="BP17" s="88">
        <f t="shared" si="121"/>
        <v>3269695.61</v>
      </c>
      <c r="BQ17" s="88">
        <f t="shared" si="122"/>
        <v>3269695.61</v>
      </c>
      <c r="BR17" s="88">
        <f t="shared" si="123"/>
        <v>3269695.61</v>
      </c>
      <c r="BS17" s="88">
        <f t="shared" si="124"/>
        <v>3269695.61</v>
      </c>
      <c r="BT17" s="88">
        <f t="shared" si="125"/>
        <v>3269695.61</v>
      </c>
      <c r="BU17" s="88">
        <f t="shared" si="126"/>
        <v>3269695.61</v>
      </c>
      <c r="BV17" s="88">
        <f t="shared" si="127"/>
        <v>3269695.61</v>
      </c>
      <c r="BW17" s="88">
        <f t="shared" si="128"/>
        <v>3269695.61</v>
      </c>
      <c r="BX17" s="88">
        <f t="shared" si="129"/>
        <v>3269695.61</v>
      </c>
      <c r="BY17" s="88">
        <f t="shared" si="130"/>
        <v>3269695.61</v>
      </c>
      <c r="BZ17" s="88">
        <f t="shared" si="131"/>
        <v>3269695.61</v>
      </c>
      <c r="CA17" s="88">
        <f t="shared" si="132"/>
        <v>3269695.61</v>
      </c>
      <c r="CB17" s="88">
        <f t="shared" si="133"/>
        <v>3269695.61</v>
      </c>
      <c r="CC17" s="88">
        <f t="shared" si="134"/>
        <v>3269695.61</v>
      </c>
      <c r="CD17" s="88">
        <f t="shared" si="135"/>
        <v>3269695.61</v>
      </c>
      <c r="CE17" s="88">
        <f t="shared" si="136"/>
        <v>3269695.61</v>
      </c>
      <c r="CF17" s="88">
        <f t="shared" si="137"/>
        <v>3269695.61</v>
      </c>
      <c r="CG17" s="88">
        <f t="shared" si="138"/>
        <v>3269695.61</v>
      </c>
      <c r="CH17" s="88">
        <f t="shared" si="139"/>
        <v>3269695.61</v>
      </c>
      <c r="CI17" s="88">
        <f t="shared" si="140"/>
        <v>3269695.61</v>
      </c>
      <c r="CJ17" s="88">
        <f t="shared" si="141"/>
        <v>3269695.61</v>
      </c>
      <c r="CK17" s="88">
        <f t="shared" si="142"/>
        <v>3269695.61</v>
      </c>
      <c r="CL17" s="88">
        <f t="shared" si="143"/>
        <v>3269695.61</v>
      </c>
      <c r="CM17" s="88">
        <f t="shared" si="144"/>
        <v>3269695.61</v>
      </c>
      <c r="CN17" s="88">
        <f t="shared" si="145"/>
        <v>3269695.61</v>
      </c>
      <c r="CO17" s="88">
        <f t="shared" si="146"/>
        <v>3269695.61</v>
      </c>
      <c r="CP17" s="88">
        <f t="shared" si="147"/>
        <v>3269695.61</v>
      </c>
      <c r="CQ17" s="88">
        <f t="shared" ca="1" si="148"/>
        <v>3269695.61</v>
      </c>
      <c r="CR17" s="88">
        <f t="shared" ca="1" si="149"/>
        <v>3269695.61</v>
      </c>
      <c r="CS17" s="88">
        <f t="shared" ca="1" si="150"/>
        <v>3269695.61</v>
      </c>
      <c r="CT17" s="88">
        <f t="shared" ca="1" si="151"/>
        <v>3269695.61</v>
      </c>
      <c r="CU17" s="88">
        <f t="shared" ca="1" si="152"/>
        <v>3269695.61</v>
      </c>
      <c r="CV17" s="88">
        <f t="shared" ca="1" si="153"/>
        <v>3269695.61</v>
      </c>
      <c r="CW17" s="88">
        <f t="shared" ca="1" si="154"/>
        <v>3269695.61</v>
      </c>
      <c r="CX17" s="88">
        <f t="shared" ca="1" si="155"/>
        <v>3269695.61</v>
      </c>
      <c r="CY17" s="88">
        <f t="shared" ca="1" si="156"/>
        <v>3269695.61</v>
      </c>
      <c r="CZ17" s="88">
        <f t="shared" ca="1" si="157"/>
        <v>3269695.61</v>
      </c>
      <c r="DA17" s="88">
        <f t="shared" ca="1" si="158"/>
        <v>3269695.61</v>
      </c>
      <c r="DB17" s="88">
        <f t="shared" ca="1" si="159"/>
        <v>3269695.61</v>
      </c>
      <c r="DC17" s="88">
        <f t="shared" ca="1" si="160"/>
        <v>3269695.61</v>
      </c>
      <c r="DD17" s="88">
        <f t="shared" ca="1" si="161"/>
        <v>3269695.61</v>
      </c>
      <c r="DE17" s="88">
        <f t="shared" ca="1" si="162"/>
        <v>3269695.61</v>
      </c>
      <c r="DF17" s="88">
        <f t="shared" ca="1" si="163"/>
        <v>3269695.61</v>
      </c>
      <c r="DG17" s="88">
        <f t="shared" ca="1" si="164"/>
        <v>3269695.61</v>
      </c>
      <c r="DH17" s="88">
        <f t="shared" ca="1" si="165"/>
        <v>3269695.61</v>
      </c>
      <c r="DI17" s="88">
        <f t="shared" ca="1" si="166"/>
        <v>3269695.61</v>
      </c>
      <c r="DJ17" s="88">
        <f t="shared" ca="1" si="167"/>
        <v>3269695.61</v>
      </c>
      <c r="DK17" s="88">
        <f t="shared" ca="1" si="168"/>
        <v>3269695.61</v>
      </c>
      <c r="DL17" s="88">
        <f t="shared" ca="1" si="169"/>
        <v>3269695.61</v>
      </c>
      <c r="DM17" s="88">
        <f t="shared" ca="1" si="170"/>
        <v>3269695.61</v>
      </c>
      <c r="DN17" s="88">
        <f t="shared" ca="1" si="171"/>
        <v>3269695.61</v>
      </c>
      <c r="DO17" s="88">
        <f t="shared" ca="1" si="172"/>
        <v>3269695.61</v>
      </c>
      <c r="DP17" s="88">
        <f t="shared" ca="1" si="173"/>
        <v>3269695.61</v>
      </c>
      <c r="DQ17" s="88">
        <f t="shared" ca="1" si="174"/>
        <v>3269695.61</v>
      </c>
      <c r="DR17" s="88">
        <f t="shared" ca="1" si="175"/>
        <v>3269695.61</v>
      </c>
      <c r="DS17" s="88">
        <f t="shared" ca="1" si="176"/>
        <v>3269695.61</v>
      </c>
      <c r="DT17" s="88">
        <f t="shared" ca="1" si="177"/>
        <v>3269695.61</v>
      </c>
      <c r="DU17" s="88">
        <f t="shared" ca="1" si="178"/>
        <v>3269695.61</v>
      </c>
      <c r="DV17" s="88">
        <f t="shared" ca="1" si="179"/>
        <v>3269695.61</v>
      </c>
      <c r="DW17" s="88">
        <f t="shared" ca="1" si="180"/>
        <v>3269695.61</v>
      </c>
      <c r="DX17" s="88">
        <f t="shared" ca="1" si="181"/>
        <v>3269695.61</v>
      </c>
      <c r="DY17" s="88">
        <f t="shared" ca="1" si="182"/>
        <v>3269695.61</v>
      </c>
      <c r="DZ17" s="88">
        <f t="shared" ca="1" si="183"/>
        <v>3269695.61</v>
      </c>
      <c r="EA17" s="88">
        <f t="shared" ca="1" si="184"/>
        <v>3269695.61</v>
      </c>
      <c r="EB17" s="88">
        <f t="shared" ca="1" si="185"/>
        <v>3269695.61</v>
      </c>
      <c r="EC17" s="88">
        <f t="shared" ca="1" si="186"/>
        <v>3269695.61</v>
      </c>
      <c r="ED17" s="88">
        <f t="shared" ca="1" si="187"/>
        <v>3269695.61</v>
      </c>
      <c r="EE17" s="88">
        <f t="shared" ca="1" si="188"/>
        <v>3269695.61</v>
      </c>
      <c r="EF17" s="88">
        <f t="shared" ca="1" si="189"/>
        <v>3269695.61</v>
      </c>
      <c r="EG17" s="88">
        <f t="shared" ca="1" si="190"/>
        <v>3269695.61</v>
      </c>
      <c r="EH17" s="88">
        <f t="shared" ca="1" si="191"/>
        <v>3269695.61</v>
      </c>
      <c r="EI17" s="88">
        <f t="shared" ca="1" si="192"/>
        <v>3269695.61</v>
      </c>
      <c r="EJ17" s="160">
        <f t="shared" ca="1" si="193"/>
        <v>3269696</v>
      </c>
      <c r="EK17" s="160">
        <f t="shared" ca="1" si="194"/>
        <v>3269696</v>
      </c>
      <c r="EL17" s="88"/>
      <c r="EM17" s="88">
        <v>0</v>
      </c>
      <c r="EN17" s="88">
        <v>0</v>
      </c>
      <c r="EO17" s="88">
        <v>0</v>
      </c>
      <c r="EP17" s="88">
        <v>0</v>
      </c>
      <c r="EQ17" s="88">
        <v>0</v>
      </c>
      <c r="ER17" s="88">
        <v>0</v>
      </c>
      <c r="ES17" s="88">
        <v>26563.46</v>
      </c>
      <c r="ET17" s="88">
        <v>0</v>
      </c>
      <c r="EU17" s="88">
        <v>0</v>
      </c>
      <c r="EV17" s="88">
        <v>0</v>
      </c>
      <c r="EW17" s="88">
        <v>0</v>
      </c>
      <c r="EX17" s="88">
        <v>0</v>
      </c>
      <c r="EY17" s="88">
        <v>0</v>
      </c>
      <c r="EZ17" s="88">
        <v>0</v>
      </c>
      <c r="FA17" s="88">
        <v>0</v>
      </c>
      <c r="FB17" s="88">
        <v>0</v>
      </c>
      <c r="FC17" s="88">
        <v>0</v>
      </c>
      <c r="FD17" s="88">
        <v>0</v>
      </c>
      <c r="FE17" s="88">
        <v>0</v>
      </c>
      <c r="FF17" s="88">
        <v>0</v>
      </c>
      <c r="FG17" s="88">
        <v>0</v>
      </c>
      <c r="FH17" s="88">
        <v>0</v>
      </c>
      <c r="FI17" s="88">
        <v>9519.5300000000007</v>
      </c>
      <c r="FJ17" s="88">
        <v>0</v>
      </c>
      <c r="FK17" s="88">
        <v>0</v>
      </c>
      <c r="FL17" s="88">
        <v>0</v>
      </c>
      <c r="FM17" s="88">
        <v>0</v>
      </c>
      <c r="FN17" s="88">
        <v>1888876.3399999999</v>
      </c>
      <c r="FO17" s="88">
        <v>0</v>
      </c>
      <c r="FP17" s="88">
        <v>426972.38</v>
      </c>
      <c r="FQ17" s="88">
        <v>281927.06</v>
      </c>
      <c r="FR17" s="88">
        <v>13492.35</v>
      </c>
      <c r="FS17" s="88">
        <v>84.26</v>
      </c>
      <c r="FT17" s="88">
        <v>0</v>
      </c>
      <c r="FU17" s="88">
        <v>393304.82</v>
      </c>
      <c r="FV17" s="88">
        <v>0</v>
      </c>
      <c r="FW17" s="88">
        <v>0</v>
      </c>
      <c r="FX17" s="88">
        <v>249325.17</v>
      </c>
      <c r="FY17" s="88">
        <v>23389.119999999999</v>
      </c>
      <c r="FZ17" s="88">
        <v>-226.99</v>
      </c>
      <c r="GA17" s="88">
        <v>0</v>
      </c>
      <c r="GB17" s="88">
        <v>0</v>
      </c>
      <c r="GC17" s="88">
        <v>83459.22</v>
      </c>
      <c r="GD17" s="88"/>
      <c r="GE17" s="88"/>
      <c r="GF17" s="88"/>
      <c r="GG17" s="88"/>
      <c r="GH17" s="88">
        <v>13377.44</v>
      </c>
      <c r="GI17" s="88"/>
      <c r="GJ17" s="88"/>
      <c r="GK17" s="88">
        <v>0</v>
      </c>
      <c r="GL17" s="88">
        <v>0</v>
      </c>
      <c r="GM17" s="88">
        <v>0</v>
      </c>
      <c r="GN17" s="88">
        <v>0</v>
      </c>
      <c r="GO17" s="88">
        <v>0</v>
      </c>
      <c r="GP17" s="88">
        <v>0</v>
      </c>
      <c r="GQ17" s="88">
        <v>0</v>
      </c>
      <c r="GR17" s="88">
        <v>0</v>
      </c>
      <c r="GS17" s="320">
        <v>0</v>
      </c>
      <c r="GT17" s="320">
        <v>0</v>
      </c>
      <c r="GU17" s="88">
        <v>0</v>
      </c>
      <c r="GV17" s="320">
        <v>0</v>
      </c>
      <c r="GW17" s="320">
        <v>0</v>
      </c>
      <c r="GX17" s="320"/>
      <c r="GY17" s="320"/>
      <c r="GZ17" s="320"/>
      <c r="HA17" s="320">
        <v>0</v>
      </c>
      <c r="HB17" s="320">
        <v>0</v>
      </c>
      <c r="HC17" s="320">
        <v>0</v>
      </c>
      <c r="HD17" s="320"/>
      <c r="HE17" s="320"/>
      <c r="HF17" s="320"/>
      <c r="HG17" s="320"/>
      <c r="HH17" s="320"/>
      <c r="HI17" s="320"/>
      <c r="HJ17" s="320"/>
      <c r="HK17" s="320"/>
      <c r="HL17" s="320"/>
      <c r="HM17" s="320"/>
      <c r="HN17" s="320"/>
      <c r="HO17" s="320"/>
      <c r="HP17" s="320">
        <v>0</v>
      </c>
      <c r="HQ17" s="320">
        <v>0</v>
      </c>
      <c r="HR17" s="320">
        <v>0</v>
      </c>
      <c r="HS17" s="320"/>
      <c r="HT17" s="320">
        <v>0</v>
      </c>
      <c r="HU17" s="320">
        <v>0</v>
      </c>
      <c r="HV17" s="320">
        <v>0</v>
      </c>
      <c r="HW17" s="320">
        <v>0</v>
      </c>
      <c r="HX17" s="320">
        <v>0</v>
      </c>
      <c r="HY17" s="320">
        <v>0</v>
      </c>
      <c r="HZ17" s="320">
        <v>0</v>
      </c>
      <c r="IA17" s="320">
        <v>0</v>
      </c>
      <c r="IB17" s="320">
        <v>0</v>
      </c>
      <c r="IC17" s="320"/>
      <c r="ID17" s="320"/>
      <c r="IE17" s="320">
        <v>0</v>
      </c>
      <c r="IF17" s="320">
        <v>0</v>
      </c>
      <c r="IG17" s="320">
        <v>0</v>
      </c>
      <c r="IH17" s="320"/>
      <c r="II17" s="320"/>
      <c r="IJ17" s="320"/>
      <c r="IK17" s="320">
        <v>0</v>
      </c>
      <c r="IL17" s="320">
        <v>0</v>
      </c>
      <c r="IM17" s="320">
        <v>0</v>
      </c>
      <c r="IN17" s="320">
        <v>0</v>
      </c>
      <c r="IO17" s="170">
        <v>0</v>
      </c>
      <c r="IP17" s="170">
        <v>0</v>
      </c>
      <c r="IQ17" s="170">
        <v>0</v>
      </c>
      <c r="IR17" s="170">
        <v>0</v>
      </c>
      <c r="IS17" s="170">
        <v>0</v>
      </c>
      <c r="IT17" s="170">
        <v>0</v>
      </c>
      <c r="IU17" s="170"/>
      <c r="IV17" s="170">
        <v>0</v>
      </c>
      <c r="IW17" s="320">
        <v>0</v>
      </c>
      <c r="IX17" s="320">
        <v>0</v>
      </c>
      <c r="IY17" s="320">
        <f>'WP 2-1-1 Plant Additions'!E17</f>
        <v>0</v>
      </c>
      <c r="IZ17" s="320">
        <f>'WP 2-1-1 Plant Additions'!F17</f>
        <v>0</v>
      </c>
      <c r="JA17" s="320">
        <f>'WP 2-1-1 Plant Additions'!G17</f>
        <v>0</v>
      </c>
      <c r="JB17" s="320">
        <f>'WP 2-1-1 Plant Additions'!H17</f>
        <v>0</v>
      </c>
      <c r="JC17" s="320">
        <f>'WP 2-1-1 Plant Additions'!I17</f>
        <v>0</v>
      </c>
      <c r="JD17" s="320">
        <f>'WP 2-1-1 Plant Additions'!J17</f>
        <v>0</v>
      </c>
      <c r="JE17" s="320">
        <f>'WP 2-1-1 Plant Additions'!K17</f>
        <v>0</v>
      </c>
      <c r="JF17" s="320">
        <f>'WP 2-1-1 Plant Additions'!L17</f>
        <v>0</v>
      </c>
      <c r="JG17" s="320">
        <f>'WP 2-1-1 Plant Additions'!M17</f>
        <v>0</v>
      </c>
      <c r="JH17" s="320">
        <f>'WP 2-1-1 Plant Additions'!N17</f>
        <v>0</v>
      </c>
      <c r="JI17" s="320">
        <f>'WP 2-1-1 Plant Additions'!O17</f>
        <v>0</v>
      </c>
      <c r="JJ17" s="320">
        <f>'WP 2-1-1 Plant Additions'!P17</f>
        <v>0</v>
      </c>
      <c r="JK17" s="320">
        <f>'WP 2-1-1 Plant Additions'!Q17</f>
        <v>0</v>
      </c>
      <c r="JL17" s="320">
        <f>'WP 2-1-1 Plant Additions'!R17</f>
        <v>0</v>
      </c>
      <c r="JM17" s="320">
        <f>'WP 2-1-1 Plant Additions'!S17</f>
        <v>0</v>
      </c>
      <c r="JN17" s="320">
        <f>'WP 2-1-1 Plant Additions'!T17</f>
        <v>0</v>
      </c>
      <c r="JO17" s="320">
        <f>'WP 2-1-1 Plant Additions'!U17</f>
        <v>0</v>
      </c>
      <c r="JP17" s="320">
        <f>'WP 2-1-1 Plant Additions'!V17</f>
        <v>0</v>
      </c>
      <c r="JQ17" s="320">
        <f>'WP 2-1-1 Plant Additions'!W17</f>
        <v>0</v>
      </c>
      <c r="JR17" s="160">
        <f t="shared" si="195"/>
        <v>0</v>
      </c>
      <c r="JS17" s="160">
        <f t="shared" si="196"/>
        <v>0</v>
      </c>
      <c r="JT17" s="88"/>
      <c r="JU17" s="88">
        <v>0</v>
      </c>
      <c r="JV17" s="88">
        <v>0</v>
      </c>
      <c r="JW17" s="88">
        <v>0</v>
      </c>
      <c r="JX17" s="88">
        <v>0</v>
      </c>
      <c r="JY17" s="88">
        <v>0</v>
      </c>
      <c r="JZ17" s="88">
        <v>0</v>
      </c>
      <c r="KA17" s="88">
        <v>0</v>
      </c>
      <c r="KB17" s="88">
        <v>0</v>
      </c>
      <c r="KC17" s="88">
        <v>0</v>
      </c>
      <c r="KD17" s="88">
        <v>-159722.75</v>
      </c>
      <c r="KE17" s="88">
        <v>0</v>
      </c>
      <c r="KF17" s="88">
        <v>0</v>
      </c>
      <c r="KG17" s="88">
        <v>0</v>
      </c>
      <c r="KH17" s="88">
        <v>0</v>
      </c>
      <c r="KI17" s="88">
        <v>0</v>
      </c>
      <c r="KJ17" s="88">
        <v>0</v>
      </c>
      <c r="KK17" s="88">
        <v>0</v>
      </c>
      <c r="KL17" s="88">
        <v>0</v>
      </c>
      <c r="KM17" s="88">
        <v>0</v>
      </c>
      <c r="KN17" s="88">
        <v>0</v>
      </c>
      <c r="KO17" s="88">
        <v>0</v>
      </c>
      <c r="KP17" s="88">
        <v>0</v>
      </c>
      <c r="KQ17" s="88">
        <v>0</v>
      </c>
      <c r="KR17" s="88">
        <v>0</v>
      </c>
      <c r="KS17" s="88">
        <v>0</v>
      </c>
      <c r="KT17" s="88">
        <v>0</v>
      </c>
      <c r="KU17" s="88">
        <v>0</v>
      </c>
      <c r="KV17" s="88">
        <v>0</v>
      </c>
      <c r="KW17" s="88">
        <v>0</v>
      </c>
      <c r="KX17" s="88">
        <v>0</v>
      </c>
      <c r="KY17" s="88">
        <v>0</v>
      </c>
      <c r="KZ17" s="88">
        <v>0</v>
      </c>
      <c r="LA17" s="88">
        <v>0</v>
      </c>
      <c r="LB17" s="88">
        <v>0</v>
      </c>
      <c r="LC17" s="88">
        <v>0</v>
      </c>
      <c r="LD17" s="88">
        <v>0</v>
      </c>
      <c r="LE17" s="88">
        <v>0</v>
      </c>
      <c r="LF17" s="88">
        <v>0</v>
      </c>
      <c r="LG17" s="88">
        <v>0</v>
      </c>
      <c r="LH17" s="88">
        <v>0</v>
      </c>
      <c r="LI17" s="88">
        <v>0</v>
      </c>
      <c r="LJ17" s="88">
        <v>0</v>
      </c>
      <c r="LK17" s="88"/>
      <c r="LL17" s="88"/>
      <c r="LM17" s="88"/>
      <c r="LN17" s="88"/>
      <c r="LO17" s="88"/>
      <c r="LP17" s="88"/>
      <c r="LQ17" s="88"/>
      <c r="LR17" s="88"/>
      <c r="LS17" s="88"/>
      <c r="LT17" s="88">
        <v>0</v>
      </c>
      <c r="LU17" s="88">
        <v>0</v>
      </c>
      <c r="LV17" s="88">
        <v>0</v>
      </c>
      <c r="LW17" s="88">
        <v>0</v>
      </c>
      <c r="LX17" s="88">
        <v>0</v>
      </c>
      <c r="LY17" s="88">
        <v>0</v>
      </c>
      <c r="LZ17" s="88">
        <v>0</v>
      </c>
      <c r="MA17" s="88">
        <v>0</v>
      </c>
      <c r="MB17" s="88">
        <v>0</v>
      </c>
      <c r="MC17" s="88">
        <v>0</v>
      </c>
      <c r="MD17" s="88">
        <v>0</v>
      </c>
      <c r="ME17" s="88">
        <v>0</v>
      </c>
      <c r="MF17" s="88"/>
      <c r="MG17" s="88"/>
      <c r="MH17" s="88"/>
      <c r="MI17" s="88">
        <v>0</v>
      </c>
      <c r="MJ17" s="88"/>
      <c r="MK17" s="88">
        <v>0</v>
      </c>
      <c r="ML17" s="88"/>
      <c r="MM17" s="88"/>
      <c r="MN17" s="88"/>
      <c r="MO17" s="88"/>
      <c r="MP17" s="88"/>
      <c r="MQ17" s="88"/>
      <c r="MR17" s="88"/>
      <c r="MS17" s="88"/>
      <c r="MT17" s="88"/>
      <c r="MU17" s="88"/>
      <c r="MV17" s="88"/>
      <c r="MW17" s="88"/>
      <c r="MX17" s="88">
        <f>+'WP 2-2-1 Accum Res'!MX17</f>
        <v>0</v>
      </c>
      <c r="MY17" s="88">
        <f>+'WP 2-2-1 Accum Res'!MY17</f>
        <v>0</v>
      </c>
      <c r="MZ17" s="88">
        <f>+'WP 2-2-1 Accum Res'!MZ17</f>
        <v>0</v>
      </c>
      <c r="NA17" s="88">
        <f>+'WP 2-2-1 Accum Res'!NA17</f>
        <v>0</v>
      </c>
      <c r="NB17" s="88">
        <f>+'WP 2-2-1 Accum Res'!NB17</f>
        <v>0</v>
      </c>
      <c r="NC17" s="88">
        <f>+'WP 2-2-1 Accum Res'!NC17</f>
        <v>0</v>
      </c>
      <c r="ND17" s="88">
        <f>+'WP 2-2-1 Accum Res'!ND17</f>
        <v>0</v>
      </c>
      <c r="NE17" s="88">
        <f>+'WP 2-2-1 Accum Res'!NE17</f>
        <v>0</v>
      </c>
      <c r="NF17" s="88">
        <f>+'WP 2-2-1 Accum Res'!NF17</f>
        <v>0</v>
      </c>
      <c r="NG17" s="88">
        <f ca="1">+'WP 2-2-1 Accum Res'!NG17</f>
        <v>0</v>
      </c>
      <c r="NH17" s="88">
        <f>+'WP 2-2-1 Accum Res'!NH17</f>
        <v>0</v>
      </c>
      <c r="NI17" s="88">
        <f>+'WP 2-2-1 Accum Res'!NI17</f>
        <v>0</v>
      </c>
      <c r="NJ17" s="88">
        <f>+'WP 2-2-1 Accum Res'!NJ17</f>
        <v>0</v>
      </c>
      <c r="NK17" s="88">
        <v>0</v>
      </c>
      <c r="NL17" s="88">
        <v>0</v>
      </c>
      <c r="NM17" s="88">
        <v>0</v>
      </c>
      <c r="NN17" s="88">
        <v>0</v>
      </c>
      <c r="NO17" s="88">
        <v>0</v>
      </c>
      <c r="NP17" s="88">
        <v>0</v>
      </c>
      <c r="NQ17" s="88">
        <v>0</v>
      </c>
      <c r="NR17" s="88">
        <v>0</v>
      </c>
      <c r="NS17" s="88">
        <v>0</v>
      </c>
      <c r="NT17" s="88">
        <v>0</v>
      </c>
      <c r="NU17" s="88">
        <v>0</v>
      </c>
      <c r="NV17" s="88">
        <v>0</v>
      </c>
      <c r="NW17" s="88">
        <v>0</v>
      </c>
      <c r="NX17" s="88">
        <v>0</v>
      </c>
      <c r="NY17" s="88"/>
      <c r="NZ17" s="88"/>
      <c r="OA17" s="88"/>
      <c r="OB17" s="88"/>
      <c r="OC17" s="88"/>
      <c r="OD17" s="88"/>
      <c r="OE17" s="88">
        <v>0</v>
      </c>
      <c r="OF17" s="88">
        <v>0</v>
      </c>
      <c r="OG17" s="88">
        <f t="shared" si="197"/>
        <v>0</v>
      </c>
      <c r="OH17" s="88">
        <f t="shared" si="198"/>
        <v>0</v>
      </c>
      <c r="OI17" s="88">
        <f t="shared" si="199"/>
        <v>0</v>
      </c>
      <c r="OJ17" s="88">
        <f t="shared" si="200"/>
        <v>0</v>
      </c>
      <c r="OK17" s="88">
        <f t="shared" si="201"/>
        <v>0</v>
      </c>
      <c r="OL17" s="88">
        <f t="shared" si="202"/>
        <v>0</v>
      </c>
      <c r="OM17" s="88">
        <f t="shared" si="203"/>
        <v>0</v>
      </c>
      <c r="ON17" s="88">
        <f t="shared" si="204"/>
        <v>0</v>
      </c>
      <c r="OO17" s="88">
        <f t="shared" si="205"/>
        <v>0</v>
      </c>
      <c r="OP17" s="88">
        <f t="shared" si="206"/>
        <v>0</v>
      </c>
      <c r="OQ17" s="88">
        <f t="shared" si="207"/>
        <v>0</v>
      </c>
      <c r="OR17" s="88">
        <f t="shared" si="208"/>
        <v>0</v>
      </c>
      <c r="OS17" s="88">
        <f t="shared" si="209"/>
        <v>0</v>
      </c>
      <c r="OT17" s="88">
        <f t="shared" si="210"/>
        <v>0</v>
      </c>
      <c r="OU17" s="88">
        <f t="shared" si="211"/>
        <v>0</v>
      </c>
      <c r="OV17" s="88">
        <f t="shared" si="212"/>
        <v>0</v>
      </c>
      <c r="OW17" s="88">
        <f t="shared" si="213"/>
        <v>0</v>
      </c>
      <c r="OX17" s="88">
        <f t="shared" si="214"/>
        <v>0</v>
      </c>
      <c r="OY17" s="88">
        <f t="shared" si="215"/>
        <v>0</v>
      </c>
      <c r="OZ17" s="160">
        <f t="shared" si="221"/>
        <v>0</v>
      </c>
      <c r="PA17" s="160">
        <f t="shared" si="216"/>
        <v>0</v>
      </c>
      <c r="PB17" s="88"/>
      <c r="PC17" s="88">
        <v>0</v>
      </c>
      <c r="PD17" s="88">
        <v>0</v>
      </c>
      <c r="PE17" s="88">
        <v>0</v>
      </c>
      <c r="PF17" s="88">
        <v>0</v>
      </c>
      <c r="PG17" s="88">
        <v>0</v>
      </c>
      <c r="PH17" s="88">
        <v>0</v>
      </c>
      <c r="PI17" s="88">
        <v>0</v>
      </c>
      <c r="PJ17" s="88">
        <v>0</v>
      </c>
      <c r="PK17" s="88">
        <v>0</v>
      </c>
      <c r="PL17" s="88">
        <v>0</v>
      </c>
      <c r="PM17" s="88">
        <v>0</v>
      </c>
      <c r="PN17" s="88">
        <v>0</v>
      </c>
      <c r="PO17" s="88">
        <v>0</v>
      </c>
      <c r="PP17" s="88">
        <v>0</v>
      </c>
      <c r="PQ17" s="88">
        <v>0</v>
      </c>
      <c r="PR17" s="88">
        <v>0</v>
      </c>
      <c r="PS17" s="88">
        <v>0</v>
      </c>
      <c r="PT17" s="88">
        <v>0</v>
      </c>
      <c r="PU17" s="88">
        <v>0</v>
      </c>
      <c r="PV17" s="88">
        <v>0</v>
      </c>
      <c r="PW17" s="88">
        <v>0</v>
      </c>
      <c r="PX17" s="88">
        <v>0</v>
      </c>
      <c r="PY17" s="88">
        <v>0</v>
      </c>
      <c r="PZ17" s="88">
        <v>0</v>
      </c>
      <c r="QA17" s="88">
        <v>0</v>
      </c>
      <c r="QB17" s="88">
        <v>0</v>
      </c>
      <c r="QC17" s="88">
        <v>0</v>
      </c>
      <c r="QD17" s="88">
        <v>0</v>
      </c>
      <c r="QE17" s="88">
        <v>0</v>
      </c>
      <c r="QF17" s="88">
        <v>0</v>
      </c>
      <c r="QG17" s="88">
        <v>0</v>
      </c>
      <c r="QH17" s="88">
        <v>0</v>
      </c>
      <c r="QI17" s="88">
        <v>0</v>
      </c>
      <c r="QJ17" s="88">
        <v>0</v>
      </c>
      <c r="QK17" s="88">
        <v>0</v>
      </c>
      <c r="QL17" s="88">
        <v>0</v>
      </c>
      <c r="QM17" s="88">
        <v>0</v>
      </c>
      <c r="QN17" s="88">
        <v>0</v>
      </c>
      <c r="QO17" s="88">
        <v>0</v>
      </c>
      <c r="QP17" s="88">
        <v>0</v>
      </c>
      <c r="QQ17" s="88">
        <v>0</v>
      </c>
      <c r="QR17" s="88">
        <v>0</v>
      </c>
      <c r="QS17" s="88">
        <v>0</v>
      </c>
      <c r="QT17" s="88">
        <v>0</v>
      </c>
      <c r="QU17" s="88">
        <v>0</v>
      </c>
      <c r="QV17" s="88"/>
      <c r="QW17" s="88"/>
      <c r="QX17" s="88"/>
      <c r="QY17" s="88"/>
      <c r="QZ17" s="88"/>
      <c r="RA17" s="88"/>
      <c r="RB17" s="88">
        <v>0</v>
      </c>
      <c r="RC17" s="88">
        <v>0</v>
      </c>
      <c r="RD17" s="88">
        <v>0</v>
      </c>
      <c r="RE17" s="88">
        <v>0</v>
      </c>
      <c r="RF17" s="88">
        <v>0</v>
      </c>
      <c r="RG17" s="88">
        <v>0</v>
      </c>
      <c r="RH17" s="88">
        <v>0</v>
      </c>
      <c r="RI17" s="88">
        <v>0</v>
      </c>
      <c r="RJ17" s="88">
        <v>0</v>
      </c>
      <c r="RK17" s="88">
        <v>0</v>
      </c>
      <c r="RL17" s="88">
        <v>0</v>
      </c>
      <c r="RM17" s="88">
        <v>0</v>
      </c>
      <c r="RN17" s="88"/>
      <c r="RO17" s="88"/>
      <c r="RP17" s="88"/>
      <c r="RQ17" s="88">
        <v>0</v>
      </c>
      <c r="RR17" s="88">
        <v>0</v>
      </c>
      <c r="RS17" s="88">
        <v>0</v>
      </c>
      <c r="RT17" s="88"/>
      <c r="RU17" s="88"/>
      <c r="RV17" s="88"/>
      <c r="RW17" s="88"/>
      <c r="RX17" s="88"/>
      <c r="RY17" s="88"/>
      <c r="RZ17" s="88"/>
      <c r="SA17" s="88"/>
      <c r="SB17" s="88"/>
      <c r="SC17" s="88"/>
      <c r="SD17" s="88"/>
      <c r="SE17" s="88"/>
      <c r="SF17" s="88">
        <v>0</v>
      </c>
      <c r="SG17" s="88"/>
      <c r="SH17" s="88"/>
      <c r="SI17" s="88"/>
      <c r="SJ17" s="88"/>
      <c r="SK17" s="88"/>
      <c r="SL17" s="88"/>
      <c r="SM17" s="88"/>
      <c r="SN17" s="88"/>
      <c r="SO17" s="88"/>
      <c r="SP17" s="88"/>
      <c r="SQ17" s="88"/>
      <c r="SR17" s="88"/>
      <c r="SS17" s="88"/>
      <c r="ST17" s="88"/>
      <c r="SU17" s="88"/>
      <c r="SV17" s="88"/>
      <c r="SW17" s="88"/>
      <c r="SX17" s="88"/>
      <c r="SY17" s="88"/>
      <c r="SZ17" s="88"/>
      <c r="TA17" s="88"/>
      <c r="TB17" s="88"/>
      <c r="TC17" s="88"/>
      <c r="TD17" s="88"/>
      <c r="TE17" s="88"/>
      <c r="TF17" s="88"/>
      <c r="TG17" s="88"/>
      <c r="TH17" s="88"/>
      <c r="TI17" s="88"/>
      <c r="TJ17" s="88"/>
      <c r="TK17" s="88"/>
      <c r="TL17" s="88"/>
      <c r="TM17" s="88"/>
      <c r="TN17" s="88">
        <v>0</v>
      </c>
      <c r="TO17" s="88"/>
      <c r="TP17" s="88"/>
      <c r="TQ17" s="88"/>
      <c r="TR17" s="88"/>
      <c r="TS17" s="88"/>
      <c r="TT17" s="88"/>
      <c r="TU17" s="88"/>
      <c r="TV17" s="88"/>
      <c r="TW17" s="88"/>
      <c r="TX17" s="88"/>
      <c r="TY17" s="88"/>
      <c r="TZ17" s="88"/>
      <c r="UA17" s="88"/>
      <c r="UB17" s="88"/>
      <c r="UC17" s="88"/>
      <c r="UD17" s="88"/>
      <c r="UE17" s="88"/>
      <c r="UF17" s="88"/>
      <c r="UG17" s="88"/>
      <c r="UH17" s="160">
        <f t="shared" si="217"/>
        <v>0</v>
      </c>
      <c r="UI17" s="160">
        <f t="shared" si="218"/>
        <v>0</v>
      </c>
      <c r="UK17" s="88">
        <f>'WP 2-1-4 Plant Details'!D17-'WP 2-2-1 Accum Res'!D17</f>
        <v>3758872.7100000009</v>
      </c>
      <c r="UL17" s="88">
        <f>'WP 2-1-4 Plant Details'!E17-'WP 2-2-1 Accum Res'!E17</f>
        <v>3696323.2600000016</v>
      </c>
      <c r="UM17" s="88">
        <f>'WP 2-1-4 Plant Details'!F17-'WP 2-2-1 Accum Res'!F17</f>
        <v>3633773.8100000024</v>
      </c>
      <c r="UN17" s="88">
        <f>'WP 2-1-4 Plant Details'!G17-'WP 2-2-1 Accum Res'!G17</f>
        <v>3571224.3600000031</v>
      </c>
      <c r="UO17" s="88">
        <f>'WP 2-1-4 Plant Details'!H17-'WP 2-2-1 Accum Res'!H17</f>
        <v>3508687.2200000025</v>
      </c>
      <c r="UP17" s="88">
        <f>'WP 2-1-4 Plant Details'!I17-'WP 2-2-1 Accum Res'!I17</f>
        <v>3446150.0800000019</v>
      </c>
      <c r="UQ17" s="88">
        <f>'WP 2-1-4 Plant Details'!J17-'WP 2-2-1 Accum Res'!J17</f>
        <v>3383612.9400000013</v>
      </c>
      <c r="UR17" s="88">
        <f>'WP 2-1-4 Plant Details'!K17-'WP 2-2-1 Accum Res'!K17</f>
        <v>3347594.1000000015</v>
      </c>
      <c r="US17" s="88">
        <f>'WP 2-1-4 Plant Details'!L17-'WP 2-2-1 Accum Res'!L17</f>
        <v>3285011.8000000007</v>
      </c>
      <c r="UT17" s="88">
        <f>'WP 2-1-4 Plant Details'!M17-'WP 2-2-1 Accum Res'!M17</f>
        <v>3222429.5</v>
      </c>
      <c r="UU17" s="88">
        <f>'WP 2-1-4 Plant Details'!N17-'WP 2-2-1 Accum Res'!N17</f>
        <v>3022254.4899999984</v>
      </c>
      <c r="UV17" s="88">
        <f>'WP 2-1-4 Plant Details'!O17-'WP 2-2-1 Accum Res'!O17</f>
        <v>2960079.4799999967</v>
      </c>
      <c r="UW17" s="88">
        <f>'WP 2-1-4 Plant Details'!P17-'WP 2-2-1 Accum Res'!P17</f>
        <v>2897904.4699999951</v>
      </c>
      <c r="UX17" s="88">
        <f>'WP 2-1-4 Plant Details'!Q17-'WP 2-2-1 Accum Res'!Q17</f>
        <v>2835729.4599999934</v>
      </c>
      <c r="UY17" s="88">
        <f>'WP 2-1-4 Plant Details'!R17-'WP 2-2-1 Accum Res'!R17</f>
        <v>2773554.4499999918</v>
      </c>
      <c r="UZ17" s="88">
        <f>'WP 2-1-4 Plant Details'!S17-'WP 2-2-1 Accum Res'!S17</f>
        <v>2711379.4399999902</v>
      </c>
      <c r="VA17" s="88">
        <f>'WP 2-1-4 Plant Details'!T17-'WP 2-2-1 Accum Res'!T17</f>
        <v>2649181.8499999903</v>
      </c>
      <c r="VB17" s="88">
        <f>'WP 2-1-4 Plant Details'!U17-'WP 2-2-1 Accum Res'!U17</f>
        <v>2586984.2599999905</v>
      </c>
      <c r="VC17" s="88">
        <f>'WP 2-1-4 Plant Details'!V17-'WP 2-2-1 Accum Res'!V17</f>
        <v>2524786.6699999906</v>
      </c>
      <c r="VD17" s="88">
        <f>'WP 2-1-4 Plant Details'!W17-'WP 2-2-1 Accum Res'!W17</f>
        <v>2462589.0799999908</v>
      </c>
      <c r="VE17" s="88">
        <f>'WP 2-1-4 Plant Details'!X17-'WP 2-2-1 Accum Res'!X17</f>
        <v>2400391.4899999909</v>
      </c>
      <c r="VF17" s="88">
        <f>'WP 2-1-4 Plant Details'!Y17-'WP 2-2-1 Accum Res'!Y17</f>
        <v>2338193.8999999911</v>
      </c>
      <c r="VG17" s="88">
        <f>'WP 2-1-4 Plant Details'!Z17-'WP 2-2-1 Accum Res'!Z17</f>
        <v>2275996.3099999912</v>
      </c>
      <c r="VH17" s="88">
        <f>'WP 2-1-4 Plant Details'!AA17-'WP 2-2-1 Accum Res'!AA17</f>
        <v>2223289.1199999936</v>
      </c>
      <c r="VI17" s="88">
        <f>'WP 2-1-4 Plant Details'!AB17-'WP 2-2-1 Accum Res'!AB17</f>
        <v>2161062.3999999948</v>
      </c>
      <c r="VJ17" s="88">
        <f>'WP 2-1-4 Plant Details'!AC17-'WP 2-2-1 Accum Res'!AC17</f>
        <v>2098835.679999996</v>
      </c>
      <c r="VK17" s="88">
        <f>'WP 2-1-4 Plant Details'!AD17-'WP 2-2-1 Accum Res'!AD17</f>
        <v>2036608.9599999972</v>
      </c>
      <c r="VL17" s="88">
        <f>'WP 2-1-4 Plant Details'!AE17-'WP 2-2-1 Accum Res'!AE17</f>
        <v>1974382.2399999984</v>
      </c>
      <c r="VM17" s="88">
        <f>'WP 2-1-4 Plant Details'!AF17-'WP 2-2-1 Accum Res'!AF17</f>
        <v>3798628.4099999964</v>
      </c>
      <c r="VN17" s="88">
        <f>'WP 2-1-4 Plant Details'!AG17-'WP 2-2-1 Accum Res'!AG17</f>
        <v>3733998.2399999946</v>
      </c>
      <c r="VO17" s="88">
        <f>'WP 2-1-4 Plant Details'!AH17-'WP 2-2-1 Accum Res'!AH17</f>
        <v>4095687.1799999923</v>
      </c>
      <c r="VP17" s="88">
        <f>'WP 2-1-4 Plant Details'!AI17-'WP 2-2-1 Accum Res'!AI17</f>
        <v>4311851.5199999921</v>
      </c>
      <c r="VQ17" s="88">
        <f>'WP 2-1-4 Plant Details'!AJ17-'WP 2-2-1 Accum Res'!AJ17</f>
        <v>4259555.349999994</v>
      </c>
      <c r="VR17" s="88">
        <f>'WP 2-1-4 Plant Details'!AK17-'WP 2-2-1 Accum Res'!AK17</f>
        <v>4193850.9099999964</v>
      </c>
      <c r="VS17" s="88">
        <f>'WP 2-1-4 Plant Details'!AL17-'WP 2-2-1 Accum Res'!AL17</f>
        <v>4128062.2099999972</v>
      </c>
      <c r="VT17" s="88">
        <f>'WP 2-1-4 Plant Details'!AM17-'WP 2-2-1 Accum Res'!AM17</f>
        <v>4454374.8099999987</v>
      </c>
      <c r="VU17" s="88">
        <f>'WP 2-1-4 Plant Details'!AN17-'WP 2-2-1 Accum Res'!AN17</f>
        <v>4387382.59</v>
      </c>
      <c r="VV17" s="88">
        <f>'WP 2-1-4 Plant Details'!AO17-'WP 2-2-1 Accum Res'!AO17</f>
        <v>4320390.370000001</v>
      </c>
      <c r="VW17" s="88">
        <f>'WP 2-1-4 Plant Details'!AP17-'WP 2-2-1 Accum Res'!AP17</f>
        <v>4500815.9800000042</v>
      </c>
      <c r="VX17" s="88">
        <f>'WP 2-1-4 Plant Details'!AQ17-'WP 2-2-1 Accum Res'!AQ17</f>
        <v>4454947.6900000051</v>
      </c>
      <c r="VY17" s="88">
        <f>'WP 2-1-4 Plant Details'!AR17-'WP 2-2-1 Accum Res'!AR17</f>
        <v>4384141.8400000073</v>
      </c>
      <c r="VZ17" s="88">
        <f>'WP 2-1-4 Plant Details'!AS17-'WP 2-2-1 Accum Res'!AS17</f>
        <v>4313562.9800000079</v>
      </c>
      <c r="WA17" s="88">
        <f>'WP 2-1-4 Plant Details'!AT17-'WP 2-2-1 Accum Res'!AT17</f>
        <v>4242984.1200000085</v>
      </c>
      <c r="WB17" s="88">
        <f>'WP 2-1-4 Plant Details'!AU17-'WP 2-2-1 Accum Res'!AU17</f>
        <v>4255722.5900000073</v>
      </c>
      <c r="WC17" s="88">
        <f>'WP 2-1-4 Plant Details'!AV17-'WP 2-2-1 Accum Res'!AV17</f>
        <v>4185001.8400000073</v>
      </c>
      <c r="WD17" s="88">
        <f>'WP 2-1-4 Plant Details'!AW17-'WP 2-2-1 Accum Res'!AW17</f>
        <v>4114281.0900000073</v>
      </c>
      <c r="WE17" s="88">
        <f>'WP 2-1-4 Plant Details'!AX17-'WP 2-2-1 Accum Res'!AX17</f>
        <v>3102635.91</v>
      </c>
      <c r="WF17" s="88">
        <f>'WP 2-1-4 Plant Details'!AY17-'WP 2-2-1 Accum Res'!AY17</f>
        <v>3094332.3</v>
      </c>
      <c r="WG17" s="88">
        <f>'WP 2-1-4 Plant Details'!AZ17-'WP 2-2-1 Accum Res'!AZ17</f>
        <v>3099354.96</v>
      </c>
      <c r="WH17" s="88">
        <f>'WP 2-1-4 Plant Details'!BA17-'WP 2-2-1 Accum Res'!BA17</f>
        <v>3091000.1799999997</v>
      </c>
      <c r="WI17" s="88">
        <f>'WP 2-1-4 Plant Details'!BB17-'WP 2-2-1 Accum Res'!BB17</f>
        <v>3082645.4</v>
      </c>
      <c r="WJ17" s="88">
        <f>'WP 2-1-4 Plant Details'!BC17-'WP 2-2-1 Accum Res'!BC17</f>
        <v>3074290.62</v>
      </c>
      <c r="WK17" s="88">
        <f>'WP 2-1-4 Plant Details'!BD17-'WP 2-2-1 Accum Res'!BD17</f>
        <v>3069495.07</v>
      </c>
      <c r="WL17" s="88">
        <f>'WP 2-1-4 Plant Details'!BE17-'WP 2-2-1 Accum Res'!BE17</f>
        <v>3064699.52</v>
      </c>
      <c r="WM17" s="88">
        <f>'WP 2-1-4 Plant Details'!BF17-'WP 2-2-1 Accum Res'!BF17</f>
        <v>3102532.2199999997</v>
      </c>
      <c r="WN17" s="88">
        <f>'WP 2-1-4 Plant Details'!BG17-'WP 2-2-1 Accum Res'!BG17</f>
        <v>3097736.67</v>
      </c>
      <c r="WO17" s="88">
        <f>'WP 2-1-4 Plant Details'!BH17-'WP 2-2-1 Accum Res'!BH17</f>
        <v>3092941.12</v>
      </c>
      <c r="WP17" s="88">
        <f>'WP 2-1-4 Plant Details'!BI17-'WP 2-2-1 Accum Res'!BI17</f>
        <v>3088145.57</v>
      </c>
      <c r="WQ17" s="88">
        <f>'WP 2-1-4 Plant Details'!BJ17-'WP 2-2-1 Accum Res'!BJ17</f>
        <v>3083350.02</v>
      </c>
      <c r="WR17" s="88">
        <f>'WP 2-1-4 Plant Details'!BK17-'WP 2-2-1 Accum Res'!BK17</f>
        <v>3078554.4699999997</v>
      </c>
      <c r="WS17" s="88">
        <f>'WP 2-1-4 Plant Details'!BL17-'WP 2-2-1 Accum Res'!BL17</f>
        <v>3073758.92</v>
      </c>
      <c r="WT17" s="88">
        <f>'WP 2-1-4 Plant Details'!BM17-'WP 2-2-1 Accum Res'!BM17</f>
        <v>3068963.37</v>
      </c>
      <c r="WU17" s="88">
        <f>'WP 2-1-4 Plant Details'!BN17-'WP 2-2-1 Accum Res'!BN17</f>
        <v>3064167.82</v>
      </c>
      <c r="WV17" s="88">
        <f>'WP 2-1-4 Plant Details'!BO17-'WP 2-2-1 Accum Res'!BO17</f>
        <v>3059372.27</v>
      </c>
      <c r="WW17" s="88">
        <f>'WP 2-1-4 Plant Details'!BP17-'WP 2-2-1 Accum Res'!BP17</f>
        <v>3059372.27</v>
      </c>
      <c r="WX17" s="88">
        <f>'WP 2-1-4 Plant Details'!BQ17-'WP 2-2-1 Accum Res'!BQ17</f>
        <v>3059372.27</v>
      </c>
      <c r="WY17" s="88">
        <f>'WP 2-1-4 Plant Details'!BR17-'WP 2-2-1 Accum Res'!BR17</f>
        <v>3059372.27</v>
      </c>
      <c r="WZ17" s="88">
        <f>'WP 2-1-4 Plant Details'!BS17-'WP 2-2-1 Accum Res'!BS17</f>
        <v>3031822.38</v>
      </c>
      <c r="XA17" s="88">
        <f>'WP 2-1-4 Plant Details'!BT17-'WP 2-2-1 Accum Res'!BT17</f>
        <v>3035394.52</v>
      </c>
      <c r="XB17" s="88">
        <f>'WP 2-1-4 Plant Details'!BU17-'WP 2-2-1 Accum Res'!BU17</f>
        <v>3007844.63</v>
      </c>
      <c r="XC17" s="88">
        <f>'WP 2-1-4 Plant Details'!BV17-'WP 2-2-1 Accum Res'!BV17</f>
        <v>3003049.08</v>
      </c>
      <c r="XD17" s="88">
        <f>'WP 2-1-4 Plant Details'!BW17-'WP 2-2-1 Accum Res'!BW17</f>
        <v>2998253.5300000003</v>
      </c>
      <c r="XE17" s="88">
        <f>'WP 2-1-4 Plant Details'!BX17-'WP 2-2-1 Accum Res'!BX17</f>
        <v>2993457.98</v>
      </c>
      <c r="XF17" s="88">
        <f>'WP 2-1-4 Plant Details'!BY17-'WP 2-2-1 Accum Res'!BY17</f>
        <v>2988662.43</v>
      </c>
      <c r="XG17" s="88">
        <f>'WP 2-1-4 Plant Details'!BZ17-'WP 2-2-1 Accum Res'!BZ17</f>
        <v>2983866.88</v>
      </c>
      <c r="XH17" s="88">
        <f>'WP 2-1-4 Plant Details'!CA17-'WP 2-2-1 Accum Res'!CA17</f>
        <v>2979071.33</v>
      </c>
      <c r="XI17" s="88">
        <f>'WP 2-1-4 Plant Details'!CB17-'WP 2-2-1 Accum Res'!CB17</f>
        <v>2974275.7800000003</v>
      </c>
      <c r="XJ17" s="88">
        <f>'WP 2-1-4 Plant Details'!CC17-'WP 2-2-1 Accum Res'!CC17</f>
        <v>2969480.23</v>
      </c>
      <c r="XK17" s="88">
        <f>'WP 2-1-4 Plant Details'!CD17-'WP 2-2-1 Accum Res'!CD17</f>
        <v>2964684.68</v>
      </c>
      <c r="XL17" s="88">
        <f>'WP 2-1-4 Plant Details'!CE17-'WP 2-2-1 Accum Res'!CE17</f>
        <v>2959889.13</v>
      </c>
      <c r="XM17" s="88">
        <f>'WP 2-1-4 Plant Details'!CF17-'WP 2-2-1 Accum Res'!CF17</f>
        <v>2955093.58</v>
      </c>
      <c r="XN17" s="88">
        <f>'WP 2-1-4 Plant Details'!CG17-'WP 2-2-1 Accum Res'!CG17</f>
        <v>2950298.0300000003</v>
      </c>
      <c r="XO17" s="88">
        <f>'WP 2-1-4 Plant Details'!CH17-'WP 2-2-1 Accum Res'!CH17</f>
        <v>2945502.48</v>
      </c>
      <c r="XP17" s="88">
        <f>'WP 2-1-4 Plant Details'!CI17-'WP 2-2-1 Accum Res'!CI17</f>
        <v>2940706.93</v>
      </c>
      <c r="XQ17" s="88">
        <f>'WP 2-1-4 Plant Details'!CJ17-'WP 2-2-1 Accum Res'!CJ17</f>
        <v>2935911.3800000004</v>
      </c>
      <c r="XR17" s="88">
        <f>'WP 2-1-4 Plant Details'!CK17-'WP 2-2-1 Accum Res'!CK17</f>
        <v>2931115.83</v>
      </c>
      <c r="XS17" s="88">
        <f>'WP 2-1-4 Plant Details'!CL17-'WP 2-2-1 Accum Res'!CL17</f>
        <v>2926320.2800000003</v>
      </c>
      <c r="XT17" s="88">
        <f>'WP 2-1-4 Plant Details'!CM17-'WP 2-2-1 Accum Res'!CM17</f>
        <v>2921524.7300000004</v>
      </c>
      <c r="XU17" s="88">
        <f>'WP 2-1-4 Plant Details'!CN17-'WP 2-2-1 Accum Res'!CN17</f>
        <v>2916729.18</v>
      </c>
      <c r="XV17" s="88">
        <f>'WP 2-1-4 Plant Details'!CO17-'WP 2-2-1 Accum Res'!CO17</f>
        <v>2911933.6300000004</v>
      </c>
      <c r="XW17" s="88">
        <f>'WP 2-1-4 Plant Details'!CP17-'WP 2-2-1 Accum Res'!CP17</f>
        <v>2907138.08</v>
      </c>
      <c r="XX17" s="88">
        <f ca="1">'WP 2-1-4 Plant Details'!CQ17-'WP 2-2-1 Accum Res'!CQ17</f>
        <v>2902342.5300000003</v>
      </c>
      <c r="XY17" s="88">
        <f ca="1">'WP 2-1-4 Plant Details'!CR17-'WP 2-2-1 Accum Res'!CR17</f>
        <v>2897546.9800000004</v>
      </c>
      <c r="XZ17" s="88">
        <f ca="1">'WP 2-1-4 Plant Details'!CS17-'WP 2-2-1 Accum Res'!CS17</f>
        <v>2892751.43</v>
      </c>
      <c r="YA17" s="88">
        <f ca="1">'WP 2-1-4 Plant Details'!CT17-'WP 2-2-1 Accum Res'!CT17</f>
        <v>2887955.8800000004</v>
      </c>
      <c r="YB17" s="88">
        <f ca="1">'WP 2-1-4 Plant Details'!CU17-'WP 2-2-1 Accum Res'!CU17</f>
        <v>2883160.33</v>
      </c>
      <c r="YC17" s="88">
        <f ca="1">'WP 2-1-4 Plant Details'!CV17-'WP 2-2-1 Accum Res'!CV17</f>
        <v>2878364.7800000003</v>
      </c>
      <c r="YD17" s="88">
        <f ca="1">'WP 2-1-4 Plant Details'!CW17-'WP 2-2-1 Accum Res'!CW17</f>
        <v>2873569.2300000004</v>
      </c>
      <c r="YE17" s="88">
        <f ca="1">'WP 2-1-4 Plant Details'!CX17-'WP 2-2-1 Accum Res'!CX17</f>
        <v>2868773.68</v>
      </c>
      <c r="YF17" s="88">
        <f ca="1">'WP 2-1-4 Plant Details'!CY17-'WP 2-2-1 Accum Res'!CY17</f>
        <v>2863978.1300000004</v>
      </c>
      <c r="YG17" s="88">
        <f ca="1">'WP 2-1-4 Plant Details'!CZ17-'WP 2-2-1 Accum Res'!CZ17</f>
        <v>2859182.5800000005</v>
      </c>
      <c r="YH17" s="88">
        <f ca="1">'WP 2-1-4 Plant Details'!DA17-'WP 2-2-1 Accum Res'!DA17</f>
        <v>2854387.0300000003</v>
      </c>
      <c r="YI17" s="88">
        <f ca="1">'WP 2-1-4 Plant Details'!DB17-'WP 2-2-1 Accum Res'!DB17</f>
        <v>2849591.4800000004</v>
      </c>
      <c r="YJ17" s="88">
        <f ca="1">'WP 2-1-4 Plant Details'!DC17-'WP 2-2-1 Accum Res'!DC17</f>
        <v>2844795.9300000006</v>
      </c>
      <c r="YK17" s="88">
        <f ca="1">'WP 2-1-4 Plant Details'!DD17-'WP 2-2-1 Accum Res'!DD17</f>
        <v>2840000.3800000004</v>
      </c>
      <c r="YL17" s="88">
        <f ca="1">'WP 2-1-4 Plant Details'!DE17-'WP 2-2-1 Accum Res'!DE17</f>
        <v>2835204.8300000005</v>
      </c>
      <c r="YM17" s="88">
        <f ca="1">'WP 2-1-4 Plant Details'!DF17-'WP 2-2-1 Accum Res'!DF17</f>
        <v>2830409.2800000003</v>
      </c>
      <c r="YN17" s="88">
        <f ca="1">'WP 2-1-4 Plant Details'!DG17-'WP 2-2-1 Accum Res'!DG17</f>
        <v>2825613.7300000004</v>
      </c>
      <c r="YO17" s="88">
        <f ca="1">'WP 2-1-4 Plant Details'!DH17-'WP 2-2-1 Accum Res'!DH17</f>
        <v>2820818.1800000006</v>
      </c>
      <c r="YP17" s="88">
        <f ca="1">'WP 2-1-4 Plant Details'!DI17-'WP 2-2-1 Accum Res'!DI17</f>
        <v>2816022.6300000004</v>
      </c>
      <c r="YQ17" s="88">
        <f ca="1">'WP 2-1-4 Plant Details'!DJ17-'WP 2-2-1 Accum Res'!DJ17</f>
        <v>2811227.0800000005</v>
      </c>
      <c r="YR17" s="88">
        <f ca="1">'WP 2-1-4 Plant Details'!DK17-'WP 2-2-1 Accum Res'!DK17</f>
        <v>2806431.5300000003</v>
      </c>
      <c r="YS17" s="88">
        <f ca="1">'WP 2-1-4 Plant Details'!DL17-'WP 2-2-1 Accum Res'!DL17</f>
        <v>2801635.9800000004</v>
      </c>
      <c r="YT17" s="88">
        <f ca="1">'WP 2-1-4 Plant Details'!DM17-'WP 2-2-1 Accum Res'!DM17</f>
        <v>2796840.4300000006</v>
      </c>
      <c r="YU17" s="88">
        <f ca="1">'WP 2-1-4 Plant Details'!DN17-'WP 2-2-1 Accum Res'!DN17</f>
        <v>2792044.8800000004</v>
      </c>
      <c r="YV17" s="88">
        <f ca="1">'WP 2-1-4 Plant Details'!DO17-'WP 2-2-1 Accum Res'!DO17</f>
        <v>2787249.3300000005</v>
      </c>
      <c r="YW17" s="88">
        <f ca="1">'WP 2-1-4 Plant Details'!DP17-'WP 2-2-1 Accum Res'!DP17</f>
        <v>2782453.7800000007</v>
      </c>
      <c r="YX17" s="88">
        <f ca="1">'WP 2-1-4 Plant Details'!DQ17-'WP 2-2-1 Accum Res'!DQ17</f>
        <v>2777658.2264386672</v>
      </c>
      <c r="YY17" s="88">
        <f ca="1">'WP 2-1-4 Plant Details'!DR17-'WP 2-2-1 Accum Res'!DR17</f>
        <v>2772862.6728773341</v>
      </c>
      <c r="YZ17" s="88">
        <f ca="1">'WP 2-1-4 Plant Details'!DS17-'WP 2-2-1 Accum Res'!DS17</f>
        <v>2768067.1193160005</v>
      </c>
      <c r="ZA17" s="88">
        <f ca="1">'WP 2-1-4 Plant Details'!DT17-'WP 2-2-1 Accum Res'!DT17</f>
        <v>2763271.5657546674</v>
      </c>
      <c r="ZB17" s="88">
        <f ca="1">'WP 2-1-4 Plant Details'!DU17-'WP 2-2-1 Accum Res'!DU17</f>
        <v>2758476.0121933338</v>
      </c>
      <c r="ZC17" s="88">
        <f ca="1">'WP 2-1-4 Plant Details'!DV17-'WP 2-2-1 Accum Res'!DV17</f>
        <v>2753680.4586320007</v>
      </c>
      <c r="ZD17" s="88">
        <f ca="1">'WP 2-1-4 Plant Details'!DW17-'WP 2-2-1 Accum Res'!DW17</f>
        <v>2748884.9050706672</v>
      </c>
      <c r="ZE17" s="88">
        <f ca="1">'WP 2-1-4 Plant Details'!DX17-'WP 2-2-1 Accum Res'!DX17</f>
        <v>2744089.3515093341</v>
      </c>
      <c r="ZF17" s="88">
        <f ca="1">'WP 2-1-4 Plant Details'!DY17-'WP 2-2-1 Accum Res'!DY17</f>
        <v>2739293.7979480005</v>
      </c>
      <c r="ZG17" s="88">
        <f ca="1">'WP 2-1-4 Plant Details'!DZ17-'WP 2-2-1 Accum Res'!DZ17</f>
        <v>2734498.2443866674</v>
      </c>
      <c r="ZH17" s="88">
        <f ca="1">'WP 2-1-4 Plant Details'!EA17-'WP 2-2-1 Accum Res'!EA17</f>
        <v>2729702.6908253338</v>
      </c>
      <c r="ZI17" s="88">
        <f ca="1">'WP 2-1-4 Plant Details'!EB17-'WP 2-2-1 Accum Res'!EB17</f>
        <v>2724907.1372640007</v>
      </c>
      <c r="ZJ17" s="88">
        <f ca="1">'WP 2-1-4 Plant Details'!EC17-'WP 2-2-1 Accum Res'!EC17</f>
        <v>2720111.5837026672</v>
      </c>
      <c r="ZK17" s="88">
        <f ca="1">'WP 2-1-4 Plant Details'!ED17-'WP 2-2-1 Accum Res'!ED17</f>
        <v>2715316.030141334</v>
      </c>
      <c r="ZL17" s="88">
        <f ca="1">'WP 2-1-4 Plant Details'!EE17-'WP 2-2-1 Accum Res'!EE17</f>
        <v>2710520.4765800005</v>
      </c>
      <c r="ZM17" s="88">
        <f ca="1">'WP 2-1-4 Plant Details'!EF17-'WP 2-2-1 Accum Res'!EF17</f>
        <v>2705724.9230186674</v>
      </c>
      <c r="ZN17" s="88">
        <f ca="1">'WP 2-1-4 Plant Details'!EG17-'WP 2-2-1 Accum Res'!EG17</f>
        <v>2700929.3694573338</v>
      </c>
      <c r="ZO17" s="88">
        <f ca="1">'WP 2-1-4 Plant Details'!EH17-'WP 2-2-1 Accum Res'!EH17</f>
        <v>2696133.8158960007</v>
      </c>
      <c r="ZP17" s="88">
        <f ca="1">'WP 2-1-4 Plant Details'!EI17-'WP 2-2-1 Accum Res'!EI17</f>
        <v>2691338.2623346671</v>
      </c>
      <c r="ZQ17" s="160">
        <f t="shared" ca="1" si="219"/>
        <v>2777658</v>
      </c>
      <c r="ZR17" s="160">
        <f t="shared" ca="1" si="220"/>
        <v>2720112</v>
      </c>
    </row>
    <row r="18" spans="1:694">
      <c r="A18" s="151">
        <f t="shared" si="222"/>
        <v>10</v>
      </c>
      <c r="B18" s="151">
        <v>362.1</v>
      </c>
      <c r="C18" s="43" t="s">
        <v>275</v>
      </c>
      <c r="D18" s="88"/>
      <c r="E18" s="46"/>
      <c r="F18" s="46"/>
      <c r="G18" s="46"/>
      <c r="H18" s="46"/>
      <c r="I18" s="46"/>
      <c r="J18" s="46"/>
      <c r="K18" s="46"/>
      <c r="L18" s="46"/>
      <c r="M18" s="46"/>
      <c r="N18" s="46"/>
      <c r="O18" s="46"/>
      <c r="P18" s="46"/>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v>24505014.170000002</v>
      </c>
      <c r="AY18" s="88">
        <f t="shared" si="104"/>
        <v>24505014.170000002</v>
      </c>
      <c r="AZ18" s="88">
        <f t="shared" si="105"/>
        <v>24505014.170000002</v>
      </c>
      <c r="BA18" s="88">
        <f t="shared" si="106"/>
        <v>24505014.170000002</v>
      </c>
      <c r="BB18" s="88">
        <f t="shared" si="107"/>
        <v>24505014.170000002</v>
      </c>
      <c r="BC18" s="88">
        <f t="shared" si="108"/>
        <v>25031856.590000004</v>
      </c>
      <c r="BD18" s="88">
        <f t="shared" si="109"/>
        <v>25031856.590000004</v>
      </c>
      <c r="BE18" s="88">
        <f t="shared" si="110"/>
        <v>25050646.340000004</v>
      </c>
      <c r="BF18" s="88">
        <f t="shared" si="111"/>
        <v>25050646.340000004</v>
      </c>
      <c r="BG18" s="88">
        <f t="shared" si="112"/>
        <v>25050646.340000004</v>
      </c>
      <c r="BH18" s="88">
        <f t="shared" si="113"/>
        <v>25050646.340000004</v>
      </c>
      <c r="BI18" s="88">
        <f t="shared" si="114"/>
        <v>25050646.340000004</v>
      </c>
      <c r="BJ18" s="88">
        <f t="shared" si="115"/>
        <v>25050646.340000004</v>
      </c>
      <c r="BK18" s="88">
        <f t="shared" si="116"/>
        <v>25050646.340000004</v>
      </c>
      <c r="BL18" s="88">
        <f t="shared" si="117"/>
        <v>25050646.340000004</v>
      </c>
      <c r="BM18" s="88">
        <f t="shared" si="118"/>
        <v>25050646.340000004</v>
      </c>
      <c r="BN18" s="88">
        <f t="shared" si="119"/>
        <v>25050646.340000004</v>
      </c>
      <c r="BO18" s="88">
        <f t="shared" si="120"/>
        <v>25050646.340000004</v>
      </c>
      <c r="BP18" s="88">
        <f t="shared" si="121"/>
        <v>25050646.340000004</v>
      </c>
      <c r="BQ18" s="88">
        <f t="shared" si="122"/>
        <v>25050646.340000004</v>
      </c>
      <c r="BR18" s="88">
        <f t="shared" si="123"/>
        <v>25050646.340000004</v>
      </c>
      <c r="BS18" s="88">
        <f t="shared" si="124"/>
        <v>25050646.340000004</v>
      </c>
      <c r="BT18" s="88">
        <f t="shared" si="125"/>
        <v>25050646.340000004</v>
      </c>
      <c r="BU18" s="88">
        <f t="shared" si="126"/>
        <v>25050646.340000004</v>
      </c>
      <c r="BV18" s="88">
        <f t="shared" si="127"/>
        <v>25050646.340000004</v>
      </c>
      <c r="BW18" s="88">
        <f t="shared" si="128"/>
        <v>25050646.340000004</v>
      </c>
      <c r="BX18" s="88">
        <f t="shared" si="129"/>
        <v>25050646.340000004</v>
      </c>
      <c r="BY18" s="88">
        <f t="shared" si="130"/>
        <v>25050646.340000004</v>
      </c>
      <c r="BZ18" s="88">
        <f t="shared" si="131"/>
        <v>25050646.340000004</v>
      </c>
      <c r="CA18" s="88">
        <f t="shared" si="132"/>
        <v>25050646.340000004</v>
      </c>
      <c r="CB18" s="88">
        <f t="shared" si="133"/>
        <v>25050646.340000004</v>
      </c>
      <c r="CC18" s="88">
        <f t="shared" si="134"/>
        <v>25050646.340000004</v>
      </c>
      <c r="CD18" s="88">
        <f t="shared" si="135"/>
        <v>25050646.340000004</v>
      </c>
      <c r="CE18" s="88">
        <f t="shared" si="136"/>
        <v>25050646.340000004</v>
      </c>
      <c r="CF18" s="88">
        <f t="shared" si="137"/>
        <v>25050646.340000004</v>
      </c>
      <c r="CG18" s="88">
        <f t="shared" si="138"/>
        <v>25050646.340000004</v>
      </c>
      <c r="CH18" s="88">
        <f t="shared" si="139"/>
        <v>25050646.340000004</v>
      </c>
      <c r="CI18" s="88">
        <f t="shared" si="140"/>
        <v>25050646.340000004</v>
      </c>
      <c r="CJ18" s="88">
        <f t="shared" si="141"/>
        <v>25050646.340000004</v>
      </c>
      <c r="CK18" s="88">
        <f t="shared" si="142"/>
        <v>25050646.340000004</v>
      </c>
      <c r="CL18" s="88">
        <f t="shared" si="143"/>
        <v>25050646.340000004</v>
      </c>
      <c r="CM18" s="88">
        <f t="shared" si="144"/>
        <v>25050646.340000004</v>
      </c>
      <c r="CN18" s="88">
        <f t="shared" si="145"/>
        <v>25050646.340000004</v>
      </c>
      <c r="CO18" s="88">
        <f t="shared" si="146"/>
        <v>25050646.340000004</v>
      </c>
      <c r="CP18" s="88">
        <f t="shared" si="147"/>
        <v>25050646.340000004</v>
      </c>
      <c r="CQ18" s="88">
        <f t="shared" ca="1" si="148"/>
        <v>25050646.340000004</v>
      </c>
      <c r="CR18" s="88">
        <f t="shared" ca="1" si="149"/>
        <v>25050646.340000004</v>
      </c>
      <c r="CS18" s="88">
        <f t="shared" ca="1" si="150"/>
        <v>25050646.340000004</v>
      </c>
      <c r="CT18" s="88">
        <f t="shared" ca="1" si="151"/>
        <v>25050646.340000004</v>
      </c>
      <c r="CU18" s="88">
        <f t="shared" ca="1" si="152"/>
        <v>25050646.340000004</v>
      </c>
      <c r="CV18" s="88">
        <f t="shared" ca="1" si="153"/>
        <v>25050646.340000004</v>
      </c>
      <c r="CW18" s="88">
        <f t="shared" ca="1" si="154"/>
        <v>25050646.340000004</v>
      </c>
      <c r="CX18" s="88">
        <f t="shared" ca="1" si="155"/>
        <v>25050646.340000004</v>
      </c>
      <c r="CY18" s="88">
        <f t="shared" ca="1" si="156"/>
        <v>25050646.340000004</v>
      </c>
      <c r="CZ18" s="88">
        <f t="shared" ca="1" si="157"/>
        <v>25050646.340000004</v>
      </c>
      <c r="DA18" s="88">
        <f t="shared" ca="1" si="158"/>
        <v>25050646.340000004</v>
      </c>
      <c r="DB18" s="88">
        <f t="shared" ca="1" si="159"/>
        <v>25050646.340000004</v>
      </c>
      <c r="DC18" s="88">
        <f t="shared" ca="1" si="160"/>
        <v>25050646.340000004</v>
      </c>
      <c r="DD18" s="88">
        <f t="shared" ca="1" si="161"/>
        <v>25050646.340000004</v>
      </c>
      <c r="DE18" s="88">
        <f t="shared" ca="1" si="162"/>
        <v>25050646.340000004</v>
      </c>
      <c r="DF18" s="88">
        <f t="shared" ca="1" si="163"/>
        <v>25050646.340000004</v>
      </c>
      <c r="DG18" s="88">
        <f t="shared" ca="1" si="164"/>
        <v>25050646.340000004</v>
      </c>
      <c r="DH18" s="88">
        <f t="shared" ca="1" si="165"/>
        <v>87859023.640000001</v>
      </c>
      <c r="DI18" s="88">
        <f t="shared" ca="1" si="166"/>
        <v>87859023.640000001</v>
      </c>
      <c r="DJ18" s="88">
        <f t="shared" ca="1" si="167"/>
        <v>87859023.640000001</v>
      </c>
      <c r="DK18" s="88">
        <f t="shared" ca="1" si="168"/>
        <v>87859023.640000001</v>
      </c>
      <c r="DL18" s="88">
        <f t="shared" ca="1" si="169"/>
        <v>87859023.640000001</v>
      </c>
      <c r="DM18" s="88">
        <f t="shared" ca="1" si="170"/>
        <v>87859023.640000001</v>
      </c>
      <c r="DN18" s="88">
        <f t="shared" ca="1" si="171"/>
        <v>88714351.090000004</v>
      </c>
      <c r="DO18" s="88">
        <f t="shared" ca="1" si="172"/>
        <v>88714351.090000004</v>
      </c>
      <c r="DP18" s="88">
        <f t="shared" ca="1" si="173"/>
        <v>87859023.640000001</v>
      </c>
      <c r="DQ18" s="88">
        <f t="shared" ca="1" si="174"/>
        <v>87859023.640000001</v>
      </c>
      <c r="DR18" s="88">
        <f t="shared" ca="1" si="175"/>
        <v>87859023.640000001</v>
      </c>
      <c r="DS18" s="88">
        <f t="shared" ca="1" si="176"/>
        <v>87859023.640000001</v>
      </c>
      <c r="DT18" s="88">
        <f t="shared" ca="1" si="177"/>
        <v>87859023.640000001</v>
      </c>
      <c r="DU18" s="88">
        <f t="shared" ca="1" si="178"/>
        <v>87859023.640000001</v>
      </c>
      <c r="DV18" s="88">
        <f t="shared" ca="1" si="179"/>
        <v>87859023.640000001</v>
      </c>
      <c r="DW18" s="88">
        <f t="shared" ca="1" si="180"/>
        <v>87859023.640000001</v>
      </c>
      <c r="DX18" s="88">
        <f t="shared" ca="1" si="181"/>
        <v>87859023.640000001</v>
      </c>
      <c r="DY18" s="88">
        <f t="shared" ca="1" si="182"/>
        <v>87859023.640000001</v>
      </c>
      <c r="DZ18" s="88">
        <f t="shared" ca="1" si="183"/>
        <v>87859023.640000001</v>
      </c>
      <c r="EA18" s="88">
        <f t="shared" ca="1" si="184"/>
        <v>87859023.640000001</v>
      </c>
      <c r="EB18" s="88">
        <f t="shared" ca="1" si="185"/>
        <v>87859023.640000001</v>
      </c>
      <c r="EC18" s="88">
        <f t="shared" ca="1" si="186"/>
        <v>87859023.640000001</v>
      </c>
      <c r="ED18" s="88">
        <f t="shared" ca="1" si="187"/>
        <v>87859023.640000001</v>
      </c>
      <c r="EE18" s="88">
        <f t="shared" ca="1" si="188"/>
        <v>87859023.640000001</v>
      </c>
      <c r="EF18" s="88">
        <f t="shared" ca="1" si="189"/>
        <v>87859023.640000001</v>
      </c>
      <c r="EG18" s="88">
        <f t="shared" ca="1" si="190"/>
        <v>87859023.640000001</v>
      </c>
      <c r="EH18" s="88">
        <f t="shared" ca="1" si="191"/>
        <v>87859023.640000001</v>
      </c>
      <c r="EI18" s="88">
        <f t="shared" ca="1" si="192"/>
        <v>87859023.640000001</v>
      </c>
      <c r="EJ18" s="160">
        <f t="shared" ca="1" si="193"/>
        <v>87990612</v>
      </c>
      <c r="EK18" s="160">
        <f t="shared" ca="1" si="194"/>
        <v>87859024</v>
      </c>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v>526842.42000000004</v>
      </c>
      <c r="GL18" s="88">
        <v>0</v>
      </c>
      <c r="GM18" s="88">
        <v>18789.75</v>
      </c>
      <c r="GN18" s="88"/>
      <c r="GO18" s="88">
        <v>0</v>
      </c>
      <c r="GP18" s="88">
        <v>0</v>
      </c>
      <c r="GQ18" s="88">
        <v>0</v>
      </c>
      <c r="GR18" s="88">
        <v>0</v>
      </c>
      <c r="GS18" s="88">
        <v>0</v>
      </c>
      <c r="GT18" s="88">
        <v>0</v>
      </c>
      <c r="GU18" s="88">
        <v>0</v>
      </c>
      <c r="GV18" s="88">
        <v>0</v>
      </c>
      <c r="GW18" s="88">
        <v>0</v>
      </c>
      <c r="GX18" s="88"/>
      <c r="GY18" s="88"/>
      <c r="GZ18" s="88"/>
      <c r="HA18" s="88">
        <v>0</v>
      </c>
      <c r="HB18" s="88">
        <v>0</v>
      </c>
      <c r="HC18" s="88">
        <v>0</v>
      </c>
      <c r="HD18" s="88"/>
      <c r="HE18" s="88"/>
      <c r="HF18" s="88"/>
      <c r="HG18" s="88"/>
      <c r="HH18" s="88"/>
      <c r="HI18" s="88"/>
      <c r="HJ18" s="88"/>
      <c r="HK18" s="88"/>
      <c r="HL18" s="88"/>
      <c r="HM18" s="88"/>
      <c r="HN18" s="88"/>
      <c r="HO18" s="320"/>
      <c r="HP18" s="320">
        <v>0</v>
      </c>
      <c r="HQ18" s="320"/>
      <c r="HR18" s="320"/>
      <c r="HS18" s="320"/>
      <c r="HT18" s="320"/>
      <c r="HU18" s="320"/>
      <c r="HV18" s="320"/>
      <c r="HW18" s="320"/>
      <c r="HX18" s="320"/>
      <c r="HY18" s="320"/>
      <c r="HZ18" s="320"/>
      <c r="IA18" s="320"/>
      <c r="IB18" s="320">
        <v>0</v>
      </c>
      <c r="IC18" s="320"/>
      <c r="ID18" s="320"/>
      <c r="IE18" s="320"/>
      <c r="IF18" s="320"/>
      <c r="IG18" s="320"/>
      <c r="IH18" s="320"/>
      <c r="II18" s="320"/>
      <c r="IJ18" s="320"/>
      <c r="IK18" s="320"/>
      <c r="IL18" s="320"/>
      <c r="IM18" s="320"/>
      <c r="IN18" s="320">
        <v>0</v>
      </c>
      <c r="IO18" s="170">
        <v>0</v>
      </c>
      <c r="IP18" s="170">
        <v>62808377.299999997</v>
      </c>
      <c r="IQ18" s="170">
        <v>0</v>
      </c>
      <c r="IR18" s="170">
        <v>0</v>
      </c>
      <c r="IS18" s="170">
        <v>0</v>
      </c>
      <c r="IT18" s="170">
        <v>0</v>
      </c>
      <c r="IU18" s="170"/>
      <c r="IV18" s="170">
        <v>855327.45000000007</v>
      </c>
      <c r="IW18" s="320">
        <v>0</v>
      </c>
      <c r="IX18" s="320">
        <v>0</v>
      </c>
      <c r="IY18" s="320">
        <f>'WP 2-1-1 Plant Additions'!E18</f>
        <v>0</v>
      </c>
      <c r="IZ18" s="320">
        <f>'WP 2-1-1 Plant Additions'!F18</f>
        <v>0</v>
      </c>
      <c r="JA18" s="320">
        <f>'WP 2-1-1 Plant Additions'!G18</f>
        <v>0</v>
      </c>
      <c r="JB18" s="320">
        <f>'WP 2-1-1 Plant Additions'!H18</f>
        <v>0</v>
      </c>
      <c r="JC18" s="320">
        <f>'WP 2-1-1 Plant Additions'!I18</f>
        <v>0</v>
      </c>
      <c r="JD18" s="320">
        <f>'WP 2-1-1 Plant Additions'!J18</f>
        <v>0</v>
      </c>
      <c r="JE18" s="320">
        <f>'WP 2-1-1 Plant Additions'!K18</f>
        <v>0</v>
      </c>
      <c r="JF18" s="320">
        <f>'WP 2-1-1 Plant Additions'!L18</f>
        <v>0</v>
      </c>
      <c r="JG18" s="320">
        <f>'WP 2-1-1 Plant Additions'!M18</f>
        <v>0</v>
      </c>
      <c r="JH18" s="320">
        <f>'WP 2-1-1 Plant Additions'!N18</f>
        <v>0</v>
      </c>
      <c r="JI18" s="320">
        <f>'WP 2-1-1 Plant Additions'!O18</f>
        <v>0</v>
      </c>
      <c r="JJ18" s="320">
        <f>'WP 2-1-1 Plant Additions'!P18</f>
        <v>0</v>
      </c>
      <c r="JK18" s="320">
        <f>'WP 2-1-1 Plant Additions'!Q18</f>
        <v>0</v>
      </c>
      <c r="JL18" s="320">
        <f>'WP 2-1-1 Plant Additions'!R18</f>
        <v>0</v>
      </c>
      <c r="JM18" s="320">
        <f>'WP 2-1-1 Plant Additions'!S18</f>
        <v>0</v>
      </c>
      <c r="JN18" s="320">
        <f>'WP 2-1-1 Plant Additions'!T18</f>
        <v>0</v>
      </c>
      <c r="JO18" s="320">
        <f>'WP 2-1-1 Plant Additions'!U18</f>
        <v>0</v>
      </c>
      <c r="JP18" s="320">
        <f>'WP 2-1-1 Plant Additions'!V18</f>
        <v>0</v>
      </c>
      <c r="JQ18" s="320">
        <f>'WP 2-1-1 Plant Additions'!W18</f>
        <v>0</v>
      </c>
      <c r="JR18" s="160">
        <f t="shared" si="195"/>
        <v>855327</v>
      </c>
      <c r="JS18" s="160">
        <f t="shared" si="196"/>
        <v>0</v>
      </c>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v>0</v>
      </c>
      <c r="LU18" s="88">
        <v>0</v>
      </c>
      <c r="LV18" s="88">
        <v>0</v>
      </c>
      <c r="LW18" s="88">
        <v>0</v>
      </c>
      <c r="LX18" s="88">
        <v>0</v>
      </c>
      <c r="LY18" s="88">
        <v>0</v>
      </c>
      <c r="LZ18" s="88">
        <v>0</v>
      </c>
      <c r="MA18" s="88">
        <v>0</v>
      </c>
      <c r="MB18" s="88">
        <v>0</v>
      </c>
      <c r="MC18" s="88">
        <v>0</v>
      </c>
      <c r="MD18" s="88">
        <v>0</v>
      </c>
      <c r="ME18" s="88">
        <v>0</v>
      </c>
      <c r="MF18" s="88"/>
      <c r="MG18" s="88"/>
      <c r="MH18" s="88"/>
      <c r="MI18" s="88">
        <v>0</v>
      </c>
      <c r="MJ18" s="88"/>
      <c r="MK18" s="88"/>
      <c r="ML18" s="88"/>
      <c r="MM18" s="88"/>
      <c r="MN18" s="88"/>
      <c r="MO18" s="88"/>
      <c r="MP18" s="88"/>
      <c r="MQ18" s="88"/>
      <c r="MR18" s="88"/>
      <c r="MS18" s="88"/>
      <c r="MT18" s="88"/>
      <c r="MU18" s="88"/>
      <c r="MV18" s="88"/>
      <c r="MW18" s="88"/>
      <c r="MX18" s="88">
        <f>+'WP 2-2-1 Accum Res'!MX18</f>
        <v>0</v>
      </c>
      <c r="MY18" s="88">
        <f>+'WP 2-2-1 Accum Res'!MY18</f>
        <v>0</v>
      </c>
      <c r="MZ18" s="88">
        <f>+'WP 2-2-1 Accum Res'!MZ18</f>
        <v>0</v>
      </c>
      <c r="NA18" s="88">
        <f>+'WP 2-2-1 Accum Res'!NA18</f>
        <v>0</v>
      </c>
      <c r="NB18" s="88">
        <f>+'WP 2-2-1 Accum Res'!NB18</f>
        <v>0</v>
      </c>
      <c r="NC18" s="88">
        <f>+'WP 2-2-1 Accum Res'!NC18</f>
        <v>0</v>
      </c>
      <c r="ND18" s="88">
        <f>+'WP 2-2-1 Accum Res'!ND18</f>
        <v>0</v>
      </c>
      <c r="NE18" s="88">
        <f>+'WP 2-2-1 Accum Res'!NE18</f>
        <v>0</v>
      </c>
      <c r="NF18" s="88">
        <f>+'WP 2-2-1 Accum Res'!NF18</f>
        <v>0</v>
      </c>
      <c r="NG18" s="88">
        <f ca="1">+'WP 2-2-1 Accum Res'!NG18</f>
        <v>0</v>
      </c>
      <c r="NH18" s="88">
        <f>+'WP 2-2-1 Accum Res'!NH18</f>
        <v>0</v>
      </c>
      <c r="NI18" s="88">
        <f>+'WP 2-2-1 Accum Res'!NI18</f>
        <v>0</v>
      </c>
      <c r="NJ18" s="88">
        <f>+'WP 2-2-1 Accum Res'!NJ18</f>
        <v>0</v>
      </c>
      <c r="NK18" s="88">
        <v>0</v>
      </c>
      <c r="NL18" s="88">
        <v>0</v>
      </c>
      <c r="NM18" s="88">
        <v>0</v>
      </c>
      <c r="NN18" s="88">
        <v>0</v>
      </c>
      <c r="NO18" s="88">
        <v>0</v>
      </c>
      <c r="NP18" s="88">
        <v>0</v>
      </c>
      <c r="NQ18" s="88">
        <v>0</v>
      </c>
      <c r="NR18" s="88">
        <v>0</v>
      </c>
      <c r="NS18" s="88"/>
      <c r="NT18" s="88"/>
      <c r="NU18" s="88"/>
      <c r="NV18" s="88">
        <v>0</v>
      </c>
      <c r="NW18" s="88">
        <v>0</v>
      </c>
      <c r="NX18" s="88">
        <v>0</v>
      </c>
      <c r="NY18" s="88"/>
      <c r="NZ18" s="88"/>
      <c r="OA18" s="88"/>
      <c r="OB18" s="88"/>
      <c r="OC18" s="88"/>
      <c r="OD18" s="88"/>
      <c r="OE18" s="88">
        <v>0</v>
      </c>
      <c r="OF18" s="88">
        <v>0</v>
      </c>
      <c r="OG18" s="88">
        <f t="shared" si="197"/>
        <v>0</v>
      </c>
      <c r="OH18" s="88">
        <f t="shared" si="198"/>
        <v>0</v>
      </c>
      <c r="OI18" s="88">
        <f t="shared" si="199"/>
        <v>0</v>
      </c>
      <c r="OJ18" s="88">
        <f t="shared" si="200"/>
        <v>0</v>
      </c>
      <c r="OK18" s="88">
        <f t="shared" si="201"/>
        <v>0</v>
      </c>
      <c r="OL18" s="88">
        <f t="shared" si="202"/>
        <v>0</v>
      </c>
      <c r="OM18" s="88">
        <f t="shared" si="203"/>
        <v>0</v>
      </c>
      <c r="ON18" s="88">
        <f t="shared" si="204"/>
        <v>0</v>
      </c>
      <c r="OO18" s="88">
        <f t="shared" si="205"/>
        <v>0</v>
      </c>
      <c r="OP18" s="88">
        <f t="shared" si="206"/>
        <v>0</v>
      </c>
      <c r="OQ18" s="88">
        <f t="shared" si="207"/>
        <v>0</v>
      </c>
      <c r="OR18" s="88">
        <f t="shared" si="208"/>
        <v>0</v>
      </c>
      <c r="OS18" s="88">
        <f t="shared" si="209"/>
        <v>0</v>
      </c>
      <c r="OT18" s="88">
        <f t="shared" si="210"/>
        <v>0</v>
      </c>
      <c r="OU18" s="88">
        <f t="shared" si="211"/>
        <v>0</v>
      </c>
      <c r="OV18" s="88">
        <f t="shared" si="212"/>
        <v>0</v>
      </c>
      <c r="OW18" s="88">
        <f t="shared" si="213"/>
        <v>0</v>
      </c>
      <c r="OX18" s="88">
        <f t="shared" si="214"/>
        <v>0</v>
      </c>
      <c r="OY18" s="88">
        <f t="shared" si="215"/>
        <v>0</v>
      </c>
      <c r="OZ18" s="160">
        <f t="shared" si="221"/>
        <v>0</v>
      </c>
      <c r="PA18" s="160">
        <f t="shared" si="216"/>
        <v>0</v>
      </c>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v>0</v>
      </c>
      <c r="RC18" s="88">
        <v>0</v>
      </c>
      <c r="RD18" s="88">
        <v>0</v>
      </c>
      <c r="RE18" s="88">
        <v>0</v>
      </c>
      <c r="RF18" s="88">
        <v>0</v>
      </c>
      <c r="RG18" s="88">
        <v>0</v>
      </c>
      <c r="RH18" s="88">
        <v>0</v>
      </c>
      <c r="RI18" s="88">
        <v>0</v>
      </c>
      <c r="RJ18" s="88">
        <v>0</v>
      </c>
      <c r="RK18" s="88">
        <v>0</v>
      </c>
      <c r="RL18" s="88">
        <v>0</v>
      </c>
      <c r="RM18" s="88">
        <v>0</v>
      </c>
      <c r="RN18" s="88"/>
      <c r="RO18" s="88"/>
      <c r="RP18" s="88"/>
      <c r="RQ18" s="88">
        <v>0</v>
      </c>
      <c r="RR18" s="88">
        <v>0</v>
      </c>
      <c r="RS18" s="88">
        <v>0</v>
      </c>
      <c r="RT18" s="88"/>
      <c r="RU18" s="88"/>
      <c r="RV18" s="88"/>
      <c r="RW18" s="88"/>
      <c r="RX18" s="88"/>
      <c r="RY18" s="88"/>
      <c r="RZ18" s="88"/>
      <c r="SA18" s="88"/>
      <c r="SB18" s="88"/>
      <c r="SC18" s="88"/>
      <c r="SD18" s="88"/>
      <c r="SE18" s="88"/>
      <c r="SF18" s="88">
        <v>0</v>
      </c>
      <c r="SG18" s="88"/>
      <c r="SH18" s="88"/>
      <c r="SI18" s="88"/>
      <c r="SJ18" s="88"/>
      <c r="SK18" s="88"/>
      <c r="SL18" s="88"/>
      <c r="SM18" s="88"/>
      <c r="SN18" s="88"/>
      <c r="SO18" s="88"/>
      <c r="SP18" s="88"/>
      <c r="SQ18" s="88"/>
      <c r="SR18" s="88"/>
      <c r="SS18" s="88"/>
      <c r="ST18" s="88"/>
      <c r="SU18" s="88"/>
      <c r="SV18" s="88"/>
      <c r="SW18" s="88"/>
      <c r="SX18" s="88"/>
      <c r="SY18" s="88"/>
      <c r="SZ18" s="88"/>
      <c r="TA18" s="88"/>
      <c r="TB18" s="88"/>
      <c r="TC18" s="88"/>
      <c r="TD18" s="88"/>
      <c r="TE18" s="88"/>
      <c r="TF18" s="88"/>
      <c r="TG18" s="88"/>
      <c r="TH18" s="88"/>
      <c r="TI18" s="88"/>
      <c r="TJ18" s="88"/>
      <c r="TK18" s="88"/>
      <c r="TL18" s="88"/>
      <c r="TM18" s="88"/>
      <c r="TN18" s="88">
        <v>-855327.45000000007</v>
      </c>
      <c r="TO18" s="88"/>
      <c r="TP18" s="88"/>
      <c r="TQ18" s="88"/>
      <c r="TR18" s="88"/>
      <c r="TS18" s="88"/>
      <c r="TT18" s="88"/>
      <c r="TU18" s="88"/>
      <c r="TV18" s="88"/>
      <c r="TW18" s="88"/>
      <c r="TX18" s="88"/>
      <c r="TY18" s="88"/>
      <c r="TZ18" s="88"/>
      <c r="UA18" s="88"/>
      <c r="UB18" s="88"/>
      <c r="UC18" s="88"/>
      <c r="UD18" s="88"/>
      <c r="UE18" s="88"/>
      <c r="UF18" s="88"/>
      <c r="UG18" s="88"/>
      <c r="UH18" s="160">
        <f t="shared" si="217"/>
        <v>-855327</v>
      </c>
      <c r="UI18" s="160">
        <f t="shared" si="218"/>
        <v>0</v>
      </c>
      <c r="UK18" s="88"/>
      <c r="UL18" s="88"/>
      <c r="UM18" s="88"/>
      <c r="UN18" s="88"/>
      <c r="UO18" s="88"/>
      <c r="UP18" s="88"/>
      <c r="UQ18" s="88"/>
      <c r="UR18" s="88"/>
      <c r="US18" s="88"/>
      <c r="UT18" s="88"/>
      <c r="UU18" s="88"/>
      <c r="UV18" s="88"/>
      <c r="UW18" s="88"/>
      <c r="UX18" s="88"/>
      <c r="UY18" s="88"/>
      <c r="UZ18" s="88"/>
      <c r="VA18" s="88"/>
      <c r="VB18" s="88"/>
      <c r="VC18" s="88"/>
      <c r="VD18" s="88"/>
      <c r="VE18" s="88"/>
      <c r="VF18" s="88"/>
      <c r="VG18" s="88"/>
      <c r="VH18" s="88"/>
      <c r="VI18" s="88"/>
      <c r="VJ18" s="88"/>
      <c r="VK18" s="88"/>
      <c r="VL18" s="88"/>
      <c r="VM18" s="88"/>
      <c r="VN18" s="88"/>
      <c r="VO18" s="88"/>
      <c r="VP18" s="88"/>
      <c r="VQ18" s="88"/>
      <c r="VR18" s="88"/>
      <c r="VS18" s="88"/>
      <c r="VT18" s="88"/>
      <c r="VU18" s="88"/>
      <c r="VV18" s="88"/>
      <c r="VW18" s="88"/>
      <c r="VX18" s="88"/>
      <c r="VY18" s="88"/>
      <c r="VZ18" s="88"/>
      <c r="WA18" s="88"/>
      <c r="WB18" s="88"/>
      <c r="WC18" s="88"/>
      <c r="WD18" s="88"/>
      <c r="WE18" s="88">
        <f>'WP 2-1-4 Plant Details'!AX18-'WP 2-2-1 Accum Res'!AX18</f>
        <v>940924.43000000343</v>
      </c>
      <c r="WF18" s="88">
        <f>'WP 2-1-4 Plant Details'!AY18-'WP 2-2-1 Accum Res'!AY18</f>
        <v>878507.29000000283</v>
      </c>
      <c r="WG18" s="88">
        <f>'WP 2-1-4 Plant Details'!AZ18-'WP 2-2-1 Accum Res'!AZ18</f>
        <v>816090.15000000224</v>
      </c>
      <c r="WH18" s="88">
        <f>'WP 2-1-4 Plant Details'!BA18-'WP 2-2-1 Accum Res'!BA18</f>
        <v>753673.01000000164</v>
      </c>
      <c r="WI18" s="88">
        <f>'WP 2-1-4 Plant Details'!BB18-'WP 2-2-1 Accum Res'!BB18</f>
        <v>691255.87000000104</v>
      </c>
      <c r="WJ18" s="88">
        <f>'WP 2-1-4 Plant Details'!BC18-'WP 2-2-1 Accum Res'!BC18</f>
        <v>1147620.4700000025</v>
      </c>
      <c r="WK18" s="88">
        <f>'WP 2-1-4 Plant Details'!BD18-'WP 2-2-1 Accum Res'!BD18</f>
        <v>1124883.200000003</v>
      </c>
      <c r="WL18" s="88">
        <f>'WP 2-1-4 Plant Details'!BE18-'WP 2-2-1 Accum Res'!BE18</f>
        <v>1120926.3700000048</v>
      </c>
      <c r="WM18" s="88">
        <f>'WP 2-1-4 Plant Details'!BF18-'WP 2-2-1 Accum Res'!BF18</f>
        <v>3182475.8000000082</v>
      </c>
      <c r="WN18" s="88">
        <f>'WP 2-1-4 Plant Details'!BG18-'WP 2-2-1 Accum Res'!BG18</f>
        <v>3159729.22000001</v>
      </c>
      <c r="WO18" s="88">
        <f>'WP 2-1-4 Plant Details'!BH18-'WP 2-2-1 Accum Res'!BH18</f>
        <v>3136982.6400000118</v>
      </c>
      <c r="WP18" s="88">
        <f>'WP 2-1-4 Plant Details'!BI18-'WP 2-2-1 Accum Res'!BI18</f>
        <v>3114236.0600000136</v>
      </c>
      <c r="WQ18" s="88">
        <f>'WP 2-1-4 Plant Details'!BJ18-'WP 2-2-1 Accum Res'!BJ18</f>
        <v>3091489.4800000153</v>
      </c>
      <c r="WR18" s="88">
        <f>'WP 2-1-4 Plant Details'!BK18-'WP 2-2-1 Accum Res'!BK18</f>
        <v>3068742.9000000171</v>
      </c>
      <c r="WS18" s="88">
        <f>'WP 2-1-4 Plant Details'!BL18-'WP 2-2-1 Accum Res'!BL18</f>
        <v>3045996.3200000189</v>
      </c>
      <c r="WT18" s="88">
        <f>'WP 2-1-4 Plant Details'!BM18-'WP 2-2-1 Accum Res'!BM18</f>
        <v>3023249.7400000207</v>
      </c>
      <c r="WU18" s="88">
        <f>'WP 2-1-4 Plant Details'!BN18-'WP 2-2-1 Accum Res'!BN18</f>
        <v>3000503.1600000225</v>
      </c>
      <c r="WV18" s="88">
        <f>'WP 2-1-4 Plant Details'!BO18-'WP 2-2-1 Accum Res'!BO18</f>
        <v>2977756.5800000243</v>
      </c>
      <c r="WW18" s="88">
        <f>'WP 2-1-4 Plant Details'!BP18-'WP 2-2-1 Accum Res'!BP18</f>
        <v>2950206.6900000237</v>
      </c>
      <c r="WX18" s="88">
        <f>'WP 2-1-4 Plant Details'!BQ18-'WP 2-2-1 Accum Res'!BQ18</f>
        <v>2922656.8000000231</v>
      </c>
      <c r="WY18" s="88">
        <f>'WP 2-1-4 Plant Details'!BR18-'WP 2-2-1 Accum Res'!BR18</f>
        <v>2895106.9100000225</v>
      </c>
      <c r="WZ18" s="88">
        <f>'WP 2-1-4 Plant Details'!BS18-'WP 2-2-1 Accum Res'!BS18</f>
        <v>2895106.9100000225</v>
      </c>
      <c r="XA18" s="88">
        <f>'WP 2-1-4 Plant Details'!BT18-'WP 2-2-1 Accum Res'!BT18</f>
        <v>2863984.8800000213</v>
      </c>
      <c r="XB18" s="88">
        <f>'WP 2-1-4 Plant Details'!BU18-'WP 2-2-1 Accum Res'!BU18</f>
        <v>2863984.8800000213</v>
      </c>
      <c r="XC18" s="88">
        <f>'WP 2-1-4 Plant Details'!BV18-'WP 2-2-1 Accum Res'!BV18</f>
        <v>2841230.5400000215</v>
      </c>
      <c r="XD18" s="88">
        <f>'WP 2-1-4 Plant Details'!BW18-'WP 2-2-1 Accum Res'!BW18</f>
        <v>2818476.2000000216</v>
      </c>
      <c r="XE18" s="88">
        <f>'WP 2-1-4 Plant Details'!BX18-'WP 2-2-1 Accum Res'!BX18</f>
        <v>2795721.8600000218</v>
      </c>
      <c r="XF18" s="88">
        <f>'WP 2-1-4 Plant Details'!BY18-'WP 2-2-1 Accum Res'!BY18</f>
        <v>2772967.5200000219</v>
      </c>
      <c r="XG18" s="88">
        <f>'WP 2-1-4 Plant Details'!BZ18-'WP 2-2-1 Accum Res'!BZ18</f>
        <v>2750213.1800000221</v>
      </c>
      <c r="XH18" s="88">
        <f>'WP 2-1-4 Plant Details'!CA18-'WP 2-2-1 Accum Res'!CA18</f>
        <v>2727458.8400000222</v>
      </c>
      <c r="XI18" s="88">
        <f>'WP 2-1-4 Plant Details'!CB18-'WP 2-2-1 Accum Res'!CB18</f>
        <v>2704704.5000000224</v>
      </c>
      <c r="XJ18" s="88">
        <f>'WP 2-1-4 Plant Details'!CC18-'WP 2-2-1 Accum Res'!CC18</f>
        <v>2681950.1600000225</v>
      </c>
      <c r="XK18" s="88">
        <f>'WP 2-1-4 Plant Details'!CD18-'WP 2-2-1 Accum Res'!CD18</f>
        <v>2659195.8200000226</v>
      </c>
      <c r="XL18" s="88">
        <f>'WP 2-1-4 Plant Details'!CE18-'WP 2-2-1 Accum Res'!CE18</f>
        <v>2636441.4800000228</v>
      </c>
      <c r="XM18" s="88">
        <f>'WP 2-1-4 Plant Details'!CF18-'WP 2-2-1 Accum Res'!CF18</f>
        <v>2613687.1400000229</v>
      </c>
      <c r="XN18" s="88">
        <f>'WP 2-1-4 Plant Details'!CG18-'WP 2-2-1 Accum Res'!CG18</f>
        <v>2590932.8000000231</v>
      </c>
      <c r="XO18" s="88">
        <f>'WP 2-1-4 Plant Details'!CH18-'WP 2-2-1 Accum Res'!CH18</f>
        <v>2568178.4600000232</v>
      </c>
      <c r="XP18" s="88">
        <f>'WP 2-1-4 Plant Details'!CI18-'WP 2-2-1 Accum Res'!CI18</f>
        <v>2545424.1200000234</v>
      </c>
      <c r="XQ18" s="88">
        <f>'WP 2-1-4 Plant Details'!CJ18-'WP 2-2-1 Accum Res'!CJ18</f>
        <v>2522669.7800000235</v>
      </c>
      <c r="XR18" s="88">
        <f>'WP 2-1-4 Plant Details'!CK18-'WP 2-2-1 Accum Res'!CK18</f>
        <v>2499915.4400000237</v>
      </c>
      <c r="XS18" s="88">
        <f>'WP 2-1-4 Plant Details'!CL18-'WP 2-2-1 Accum Res'!CL18</f>
        <v>2477161.1000000238</v>
      </c>
      <c r="XT18" s="88">
        <f>'WP 2-1-4 Plant Details'!CM18-'WP 2-2-1 Accum Res'!CM18</f>
        <v>2454406.760000024</v>
      </c>
      <c r="XU18" s="88">
        <f>'WP 2-1-4 Plant Details'!CN18-'WP 2-2-1 Accum Res'!CN18</f>
        <v>2431652.4200000241</v>
      </c>
      <c r="XV18" s="88">
        <f>'WP 2-1-4 Plant Details'!CO18-'WP 2-2-1 Accum Res'!CO18</f>
        <v>2408898.0800000243</v>
      </c>
      <c r="XW18" s="88">
        <f>'WP 2-1-4 Plant Details'!CP18-'WP 2-2-1 Accum Res'!CP18</f>
        <v>2386143.7400000244</v>
      </c>
      <c r="XX18" s="88">
        <f ca="1">'WP 2-1-4 Plant Details'!CQ18-'WP 2-2-1 Accum Res'!CQ18</f>
        <v>2363389.4000000246</v>
      </c>
      <c r="XY18" s="88">
        <f ca="1">'WP 2-1-4 Plant Details'!CR18-'WP 2-2-1 Accum Res'!CR18</f>
        <v>2340635.0600000247</v>
      </c>
      <c r="XZ18" s="88">
        <f ca="1">'WP 2-1-4 Plant Details'!CS18-'WP 2-2-1 Accum Res'!CS18</f>
        <v>2317880.7200000249</v>
      </c>
      <c r="YA18" s="88">
        <f ca="1">'WP 2-1-4 Plant Details'!CT18-'WP 2-2-1 Accum Res'!CT18</f>
        <v>2295126.380000025</v>
      </c>
      <c r="YB18" s="88">
        <f ca="1">'WP 2-1-4 Plant Details'!CU18-'WP 2-2-1 Accum Res'!CU18</f>
        <v>2272372.0400000252</v>
      </c>
      <c r="YC18" s="88">
        <f ca="1">'WP 2-1-4 Plant Details'!CV18-'WP 2-2-1 Accum Res'!CV18</f>
        <v>2249617.7000000253</v>
      </c>
      <c r="YD18" s="88">
        <f ca="1">'WP 2-1-4 Plant Details'!CW18-'WP 2-2-1 Accum Res'!CW18</f>
        <v>2226863.3600000255</v>
      </c>
      <c r="YE18" s="88">
        <f ca="1">'WP 2-1-4 Plant Details'!CX18-'WP 2-2-1 Accum Res'!CX18</f>
        <v>2204109.0200000256</v>
      </c>
      <c r="YF18" s="88">
        <f ca="1">'WP 2-1-4 Plant Details'!CY18-'WP 2-2-1 Accum Res'!CY18</f>
        <v>2181354.6800000258</v>
      </c>
      <c r="YG18" s="88">
        <f ca="1">'WP 2-1-4 Plant Details'!CZ18-'WP 2-2-1 Accum Res'!CZ18</f>
        <v>2158600.3400000259</v>
      </c>
      <c r="YH18" s="88">
        <f ca="1">'WP 2-1-4 Plant Details'!DA18-'WP 2-2-1 Accum Res'!DA18</f>
        <v>2135846.0000000261</v>
      </c>
      <c r="YI18" s="88">
        <f ca="1">'WP 2-1-4 Plant Details'!DB18-'WP 2-2-1 Accum Res'!DB18</f>
        <v>2113091.6600000262</v>
      </c>
      <c r="YJ18" s="88">
        <f ca="1">'WP 2-1-4 Plant Details'!DC18-'WP 2-2-1 Accum Res'!DC18</f>
        <v>2090337.3200000264</v>
      </c>
      <c r="YK18" s="88">
        <f ca="1">'WP 2-1-4 Plant Details'!DD18-'WP 2-2-1 Accum Res'!DD18</f>
        <v>2067582.9800000265</v>
      </c>
      <c r="YL18" s="88">
        <f ca="1">'WP 2-1-4 Plant Details'!DE18-'WP 2-2-1 Accum Res'!DE18</f>
        <v>2044828.6400000267</v>
      </c>
      <c r="YM18" s="88">
        <f ca="1">'WP 2-1-4 Plant Details'!DF18-'WP 2-2-1 Accum Res'!DF18</f>
        <v>2022074.3000000268</v>
      </c>
      <c r="YN18" s="88">
        <f ca="1">'WP 2-1-4 Plant Details'!DG18-'WP 2-2-1 Accum Res'!DG18</f>
        <v>1999319.960000027</v>
      </c>
      <c r="YO18" s="88">
        <f ca="1">'WP 2-1-4 Plant Details'!DH18-'WP 2-2-1 Accum Res'!DH18</f>
        <v>64699366.51000002</v>
      </c>
      <c r="YP18" s="88">
        <f ca="1">'WP 2-1-4 Plant Details'!DI18-'WP 2-2-1 Accum Res'!DI18</f>
        <v>64591035.76000002</v>
      </c>
      <c r="YQ18" s="88">
        <f ca="1">'WP 2-1-4 Plant Details'!DJ18-'WP 2-2-1 Accum Res'!DJ18</f>
        <v>64482705.01000002</v>
      </c>
      <c r="YR18" s="88">
        <f ca="1">'WP 2-1-4 Plant Details'!DK18-'WP 2-2-1 Accum Res'!DK18</f>
        <v>64374374.26000002</v>
      </c>
      <c r="YS18" s="88">
        <f ca="1">'WP 2-1-4 Plant Details'!DL18-'WP 2-2-1 Accum Res'!DL18</f>
        <v>64294568.980000019</v>
      </c>
      <c r="YT18" s="88">
        <f ca="1">'WP 2-1-4 Plant Details'!DM18-'WP 2-2-1 Accum Res'!DM18</f>
        <v>64214763.700000018</v>
      </c>
      <c r="YU18" s="88">
        <f ca="1">'WP 2-1-4 Plant Details'!DN18-'WP 2-2-1 Accum Res'!DN18</f>
        <v>64989819.720000029</v>
      </c>
      <c r="YV18" s="88">
        <f ca="1">'WP 2-1-4 Plant Details'!DO18-'WP 2-2-1 Accum Res'!DO18</f>
        <v>64909548.290000021</v>
      </c>
      <c r="YW18" s="88">
        <f ca="1">'WP 2-1-4 Plant Details'!DP18-'WP 2-2-1 Accum Res'!DP18</f>
        <v>63974532.100000024</v>
      </c>
      <c r="YX18" s="88">
        <f ca="1">'WP 2-1-4 Plant Details'!DQ18-'WP 2-2-1 Accum Res'!DQ18</f>
        <v>63894726.820193693</v>
      </c>
      <c r="YY18" s="88">
        <f ca="1">'WP 2-1-4 Plant Details'!DR18-'WP 2-2-1 Accum Res'!DR18</f>
        <v>63814921.540387355</v>
      </c>
      <c r="YZ18" s="88">
        <f ca="1">'WP 2-1-4 Plant Details'!DS18-'WP 2-2-1 Accum Res'!DS18</f>
        <v>63735116.260581017</v>
      </c>
      <c r="ZA18" s="88">
        <f ca="1">'WP 2-1-4 Plant Details'!DT18-'WP 2-2-1 Accum Res'!DT18</f>
        <v>63655310.980774686</v>
      </c>
      <c r="ZB18" s="88">
        <f ca="1">'WP 2-1-4 Plant Details'!DU18-'WP 2-2-1 Accum Res'!DU18</f>
        <v>63575505.700968355</v>
      </c>
      <c r="ZC18" s="88">
        <f ca="1">'WP 2-1-4 Plant Details'!DV18-'WP 2-2-1 Accum Res'!DV18</f>
        <v>63495700.421162017</v>
      </c>
      <c r="ZD18" s="88">
        <f ca="1">'WP 2-1-4 Plant Details'!DW18-'WP 2-2-1 Accum Res'!DW18</f>
        <v>63415895.141355678</v>
      </c>
      <c r="ZE18" s="88">
        <f ca="1">'WP 2-1-4 Plant Details'!DX18-'WP 2-2-1 Accum Res'!DX18</f>
        <v>63336089.861549348</v>
      </c>
      <c r="ZF18" s="88">
        <f ca="1">'WP 2-1-4 Plant Details'!DY18-'WP 2-2-1 Accum Res'!DY18</f>
        <v>63256284.581743017</v>
      </c>
      <c r="ZG18" s="88">
        <f ca="1">'WP 2-1-4 Plant Details'!DZ18-'WP 2-2-1 Accum Res'!DZ18</f>
        <v>63176479.301936679</v>
      </c>
      <c r="ZH18" s="88">
        <f ca="1">'WP 2-1-4 Plant Details'!EA18-'WP 2-2-1 Accum Res'!EA18</f>
        <v>63096674.02213034</v>
      </c>
      <c r="ZI18" s="88">
        <f ca="1">'WP 2-1-4 Plant Details'!EB18-'WP 2-2-1 Accum Res'!EB18</f>
        <v>63016868.74232401</v>
      </c>
      <c r="ZJ18" s="88">
        <f ca="1">'WP 2-1-4 Plant Details'!EC18-'WP 2-2-1 Accum Res'!EC18</f>
        <v>62937063.462517679</v>
      </c>
      <c r="ZK18" s="88">
        <f ca="1">'WP 2-1-4 Plant Details'!ED18-'WP 2-2-1 Accum Res'!ED18</f>
        <v>62857258.18271134</v>
      </c>
      <c r="ZL18" s="88">
        <f ca="1">'WP 2-1-4 Plant Details'!EE18-'WP 2-2-1 Accum Res'!EE18</f>
        <v>62777452.902905002</v>
      </c>
      <c r="ZM18" s="88">
        <f ca="1">'WP 2-1-4 Plant Details'!EF18-'WP 2-2-1 Accum Res'!EF18</f>
        <v>62697647.623098671</v>
      </c>
      <c r="ZN18" s="88">
        <f ca="1">'WP 2-1-4 Plant Details'!EG18-'WP 2-2-1 Accum Res'!EG18</f>
        <v>62617842.343292341</v>
      </c>
      <c r="ZO18" s="88">
        <f ca="1">'WP 2-1-4 Plant Details'!EH18-'WP 2-2-1 Accum Res'!EH18</f>
        <v>62538037.063486002</v>
      </c>
      <c r="ZP18" s="88">
        <f ca="1">'WP 2-1-4 Plant Details'!EI18-'WP 2-2-1 Accum Res'!EI18</f>
        <v>62458231.783679664</v>
      </c>
      <c r="ZQ18" s="160">
        <f t="shared" ca="1" si="219"/>
        <v>64026522</v>
      </c>
      <c r="ZR18" s="160">
        <f t="shared" ca="1" si="220"/>
        <v>62937063</v>
      </c>
    </row>
    <row r="19" spans="1:694">
      <c r="A19" s="151">
        <f t="shared" si="222"/>
        <v>11</v>
      </c>
      <c r="B19" s="151" t="s">
        <v>276</v>
      </c>
      <c r="C19" s="43" t="s">
        <v>277</v>
      </c>
      <c r="D19" s="88">
        <v>7735101.7800000003</v>
      </c>
      <c r="E19" s="46">
        <f t="shared" ref="E19:E42" si="223">+D19+EM19+JU19+PC19</f>
        <v>7735101.7800000003</v>
      </c>
      <c r="F19" s="46">
        <f t="shared" ref="F19:F42" si="224">+E19+EN19+JV19+PD19</f>
        <v>7735101.7800000003</v>
      </c>
      <c r="G19" s="46">
        <f t="shared" ref="G19:G42" si="225">+F19+EO19+JW19+PE19</f>
        <v>7735101.7800000003</v>
      </c>
      <c r="H19" s="46">
        <f t="shared" ref="H19:H42" si="226">+G19+EP19+JX19+PF19</f>
        <v>7735101.7800000003</v>
      </c>
      <c r="I19" s="46">
        <f t="shared" ref="I19:I42" si="227">+H19+EQ19+JY19+PG19</f>
        <v>7735101.7800000003</v>
      </c>
      <c r="J19" s="46">
        <f t="shared" ref="J19:J42" si="228">+I19+ER19+JZ19+PH19</f>
        <v>7735295.0800000001</v>
      </c>
      <c r="K19" s="46">
        <f t="shared" ref="K19:K42" si="229">+J19+ES19+KA19+PI19</f>
        <v>7735295.0800000001</v>
      </c>
      <c r="L19" s="46">
        <f t="shared" ref="L19:L42" si="230">+K19+ET19+KB19+PJ19</f>
        <v>7735295.0800000001</v>
      </c>
      <c r="M19" s="46">
        <f t="shared" ref="M19:M42" si="231">+L19+EU19+KC19+PK19</f>
        <v>7735295.0800000001</v>
      </c>
      <c r="N19" s="46">
        <f t="shared" ref="N19:N42" si="232">+M19+EV19+KD19+PL19</f>
        <v>7735295.0800000001</v>
      </c>
      <c r="O19" s="46">
        <f t="shared" ref="O19:O42" si="233">+N19+EW19+KE19+PM19</f>
        <v>7735295.0800000001</v>
      </c>
      <c r="P19" s="46">
        <f t="shared" ref="P19:P42" si="234">+O19+EX19+KF19+PN19</f>
        <v>7735295.0800000001</v>
      </c>
      <c r="Q19" s="88">
        <f t="shared" ref="Q19:Q42" si="235">+P19+EY19+KG19+PO19</f>
        <v>7735295.0800000001</v>
      </c>
      <c r="R19" s="88">
        <f t="shared" ref="R19:R42" si="236">+Q19+EZ19+KH19+PP19</f>
        <v>7735295.0800000001</v>
      </c>
      <c r="S19" s="88">
        <f t="shared" ref="S19:S42" si="237">+R19+FA19+KI19+PQ19</f>
        <v>7735295.0800000001</v>
      </c>
      <c r="T19" s="88">
        <f t="shared" ref="T19:T42" si="238">+S19+FB19+KJ19+PR19</f>
        <v>7853895.4500000002</v>
      </c>
      <c r="U19" s="88">
        <f t="shared" ref="U19:U42" si="239">+T19+FC19+KK19+PS19</f>
        <v>7853895.4500000002</v>
      </c>
      <c r="V19" s="88">
        <f t="shared" ref="V19:V42" si="240">+U19+FD19+KL19+PT19</f>
        <v>7853895.4500000002</v>
      </c>
      <c r="W19" s="88">
        <f t="shared" ref="W19:W42" si="241">+V19+FE19+KM19+PU19</f>
        <v>7853895.4500000002</v>
      </c>
      <c r="X19" s="88">
        <f t="shared" ref="X19:X42" si="242">+W19+FF19+KN19+PV19</f>
        <v>7853895.4500000002</v>
      </c>
      <c r="Y19" s="88">
        <f t="shared" ref="Y19:Y42" si="243">+X19+FG19+KO19+PW19</f>
        <v>7735770.96</v>
      </c>
      <c r="Z19" s="88">
        <f t="shared" ref="Z19:Z42" si="244">+Y19+FH19+KP19+PX19</f>
        <v>7713136.46</v>
      </c>
      <c r="AA19" s="88">
        <f t="shared" ref="AA19:AA42" si="245">+Z19+FI19+KQ19+PY19</f>
        <v>7713136.46</v>
      </c>
      <c r="AB19" s="88">
        <f t="shared" ref="AB19:AB42" si="246">+AA19+FJ19+KR19+PZ19</f>
        <v>7713136.46</v>
      </c>
      <c r="AC19" s="88">
        <f t="shared" ref="AC19:AC42" si="247">+AB19+FK19+KS19+QA19</f>
        <v>7713136.46</v>
      </c>
      <c r="AD19" s="88">
        <f t="shared" ref="AD19:AD42" si="248">+AC19+FL19+KT19+QB19</f>
        <v>7713136.46</v>
      </c>
      <c r="AE19" s="88">
        <f t="shared" ref="AE19:AE42" si="249">+AD19+FM19+KU19+QC19</f>
        <v>7713136.46</v>
      </c>
      <c r="AF19" s="88">
        <f t="shared" ref="AF19:AF42" si="250">+AE19+FN19+KV19+QD19</f>
        <v>9541416.7400000002</v>
      </c>
      <c r="AG19" s="88">
        <f t="shared" ref="AG19:AG42" si="251">+AF19+FO19+KW19+QE19</f>
        <v>9541416.7400000002</v>
      </c>
      <c r="AH19" s="88">
        <f t="shared" ref="AH19:AH42" si="252">+AG19+FP19+KX19+QF19</f>
        <v>9541416.7400000002</v>
      </c>
      <c r="AI19" s="88">
        <f t="shared" ref="AI19:AI42" si="253">+AH19+FQ19+KY19+QG19</f>
        <v>9647913.2200000007</v>
      </c>
      <c r="AJ19" s="88">
        <f t="shared" ref="AJ19:AJ42" si="254">+AI19+FR19+KZ19+QH19</f>
        <v>9647913.2200000007</v>
      </c>
      <c r="AK19" s="88">
        <f t="shared" ref="AK19:AK42" si="255">+AJ19+FS19+LA19+QI19</f>
        <v>9644420.6000000015</v>
      </c>
      <c r="AL19" s="88">
        <f t="shared" ref="AL19:AL42" si="256">+AK19+FT19+LB19+QJ19</f>
        <v>9644420.6000000015</v>
      </c>
      <c r="AM19" s="88">
        <f t="shared" ref="AM19:AM42" si="257">+AL19+FU19+LC19+QK19</f>
        <v>9644420.6000000015</v>
      </c>
      <c r="AN19" s="88">
        <f t="shared" ref="AN19:AN42" si="258">+AM19+FV19+LD19+QL19</f>
        <v>9357799.6000000015</v>
      </c>
      <c r="AO19" s="88">
        <f t="shared" ref="AO19:AO42" si="259">+AN19+FW19+LE19+QM19</f>
        <v>9357799.6000000015</v>
      </c>
      <c r="AP19" s="88">
        <f t="shared" ref="AP19:AP42" si="260">+AO19+FX19+LF19+QN19</f>
        <v>9357799.6000000015</v>
      </c>
      <c r="AQ19" s="88">
        <f t="shared" ref="AQ19:AQ42" si="261">+AP19+FY19+LG19+QO19</f>
        <v>9357799.6000000015</v>
      </c>
      <c r="AR19" s="88">
        <f t="shared" ref="AR19:AR42" si="262">+AQ19+FZ19+LH19+QP19</f>
        <v>9357799.6000000015</v>
      </c>
      <c r="AS19" s="88">
        <f t="shared" ref="AS19:AS42" si="263">+AR19+GA19+LI19+QQ19</f>
        <v>9357799.6000000015</v>
      </c>
      <c r="AT19" s="88">
        <f t="shared" ref="AT19:AT42" si="264">+AS19+GB19+LJ19+QR19</f>
        <v>9357799.6000000015</v>
      </c>
      <c r="AU19" s="88">
        <f t="shared" ref="AU19:AU42" si="265">+AT19+GC19+LK19+QS19</f>
        <v>9589263.4800000023</v>
      </c>
      <c r="AV19" s="88">
        <f t="shared" ref="AV19:AV42" si="266">+AU19+GD19+LL19+QT19</f>
        <v>9589263.4800000023</v>
      </c>
      <c r="AW19" s="88">
        <f t="shared" ref="AW19:AW42" si="267">+AV19+GE19+LM19+QU19</f>
        <v>9589263.4800000023</v>
      </c>
      <c r="AX19" s="88">
        <v>9589263.4800000023</v>
      </c>
      <c r="AY19" s="88">
        <f t="shared" si="104"/>
        <v>9589263.4800000023</v>
      </c>
      <c r="AZ19" s="88">
        <f t="shared" si="105"/>
        <v>9640324.9900000021</v>
      </c>
      <c r="BA19" s="88">
        <f t="shared" si="106"/>
        <v>9627148.2700000014</v>
      </c>
      <c r="BB19" s="88">
        <f t="shared" si="107"/>
        <v>9627148.2700000014</v>
      </c>
      <c r="BC19" s="88">
        <f t="shared" si="108"/>
        <v>9627148.2700000014</v>
      </c>
      <c r="BD19" s="88">
        <f t="shared" si="109"/>
        <v>9627148.2700000014</v>
      </c>
      <c r="BE19" s="88">
        <f t="shared" si="110"/>
        <v>9627148.2700000014</v>
      </c>
      <c r="BF19" s="88">
        <f t="shared" si="111"/>
        <v>9627148.2700000014</v>
      </c>
      <c r="BG19" s="88">
        <f t="shared" si="112"/>
        <v>10044878.610000001</v>
      </c>
      <c r="BH19" s="88">
        <f t="shared" si="113"/>
        <v>10044878.610000001</v>
      </c>
      <c r="BI19" s="88">
        <f t="shared" si="114"/>
        <v>10044878.610000001</v>
      </c>
      <c r="BJ19" s="88">
        <f t="shared" si="115"/>
        <v>10045555.420000002</v>
      </c>
      <c r="BK19" s="88">
        <f t="shared" si="116"/>
        <v>10045555.420000002</v>
      </c>
      <c r="BL19" s="88">
        <f t="shared" si="117"/>
        <v>10045555.420000002</v>
      </c>
      <c r="BM19" s="88">
        <f t="shared" si="118"/>
        <v>10045555.420000002</v>
      </c>
      <c r="BN19" s="88">
        <f t="shared" si="119"/>
        <v>10098763.460000001</v>
      </c>
      <c r="BO19" s="88">
        <f t="shared" si="120"/>
        <v>10098763.460000001</v>
      </c>
      <c r="BP19" s="88">
        <f t="shared" si="121"/>
        <v>10098763.460000001</v>
      </c>
      <c r="BQ19" s="88">
        <f t="shared" si="122"/>
        <v>10098763.460000001</v>
      </c>
      <c r="BR19" s="88">
        <f t="shared" si="123"/>
        <v>10098763.460000001</v>
      </c>
      <c r="BS19" s="88">
        <f t="shared" si="124"/>
        <v>10098763.460000001</v>
      </c>
      <c r="BT19" s="88">
        <f t="shared" si="125"/>
        <v>10098086.65</v>
      </c>
      <c r="BU19" s="88">
        <f t="shared" si="126"/>
        <v>10098086.65</v>
      </c>
      <c r="BV19" s="88">
        <f t="shared" si="127"/>
        <v>10098086.65</v>
      </c>
      <c r="BW19" s="88">
        <f t="shared" si="128"/>
        <v>10098086.65</v>
      </c>
      <c r="BX19" s="88">
        <f t="shared" si="129"/>
        <v>10098086.65</v>
      </c>
      <c r="BY19" s="88">
        <f t="shared" si="130"/>
        <v>10098086.65</v>
      </c>
      <c r="BZ19" s="88">
        <f t="shared" si="131"/>
        <v>10098086.65</v>
      </c>
      <c r="CA19" s="88">
        <f t="shared" si="132"/>
        <v>10098086.65</v>
      </c>
      <c r="CB19" s="88">
        <f t="shared" si="133"/>
        <v>10098086.65</v>
      </c>
      <c r="CC19" s="88">
        <f t="shared" si="134"/>
        <v>10098086.65</v>
      </c>
      <c r="CD19" s="88">
        <f t="shared" si="135"/>
        <v>10098086.65</v>
      </c>
      <c r="CE19" s="88">
        <f t="shared" si="136"/>
        <v>10098086.65</v>
      </c>
      <c r="CF19" s="88">
        <f t="shared" si="137"/>
        <v>10098086.65</v>
      </c>
      <c r="CG19" s="88">
        <f t="shared" si="138"/>
        <v>10098086.65</v>
      </c>
      <c r="CH19" s="88">
        <f t="shared" si="139"/>
        <v>10098086.65</v>
      </c>
      <c r="CI19" s="88">
        <f t="shared" si="140"/>
        <v>10098086.65</v>
      </c>
      <c r="CJ19" s="88">
        <f t="shared" si="141"/>
        <v>10098086.65</v>
      </c>
      <c r="CK19" s="88">
        <f t="shared" si="142"/>
        <v>10098086.65</v>
      </c>
      <c r="CL19" s="88">
        <f t="shared" si="143"/>
        <v>10098086.65</v>
      </c>
      <c r="CM19" s="88">
        <f t="shared" si="144"/>
        <v>10098086.65</v>
      </c>
      <c r="CN19" s="88">
        <f t="shared" si="145"/>
        <v>10098086.65</v>
      </c>
      <c r="CO19" s="88">
        <f t="shared" si="146"/>
        <v>10098086.65</v>
      </c>
      <c r="CP19" s="88">
        <f t="shared" si="147"/>
        <v>10098086.65</v>
      </c>
      <c r="CQ19" s="88">
        <f t="shared" ca="1" si="148"/>
        <v>10098086.65</v>
      </c>
      <c r="CR19" s="88">
        <f t="shared" ca="1" si="149"/>
        <v>10098086.65</v>
      </c>
      <c r="CS19" s="88">
        <f t="shared" ca="1" si="150"/>
        <v>10098086.65</v>
      </c>
      <c r="CT19" s="88">
        <f t="shared" ca="1" si="151"/>
        <v>10098086.65</v>
      </c>
      <c r="CU19" s="88">
        <f t="shared" ca="1" si="152"/>
        <v>10098086.65</v>
      </c>
      <c r="CV19" s="88">
        <f t="shared" ca="1" si="153"/>
        <v>10098086.65</v>
      </c>
      <c r="CW19" s="88">
        <f t="shared" ca="1" si="154"/>
        <v>10098086.65</v>
      </c>
      <c r="CX19" s="88">
        <f t="shared" ca="1" si="155"/>
        <v>10098086.65</v>
      </c>
      <c r="CY19" s="88">
        <f t="shared" ca="1" si="156"/>
        <v>10098086.65</v>
      </c>
      <c r="CZ19" s="88">
        <f t="shared" ca="1" si="157"/>
        <v>10079790.76</v>
      </c>
      <c r="DA19" s="88">
        <f t="shared" ca="1" si="158"/>
        <v>10079790.76</v>
      </c>
      <c r="DB19" s="88">
        <f t="shared" ca="1" si="159"/>
        <v>10079790.76</v>
      </c>
      <c r="DC19" s="88">
        <f t="shared" ca="1" si="160"/>
        <v>10079790.76</v>
      </c>
      <c r="DD19" s="88">
        <f t="shared" ca="1" si="161"/>
        <v>10079790.76</v>
      </c>
      <c r="DE19" s="88">
        <f t="shared" ca="1" si="162"/>
        <v>10079790.76</v>
      </c>
      <c r="DF19" s="88">
        <f t="shared" ca="1" si="163"/>
        <v>10079790.76</v>
      </c>
      <c r="DG19" s="88">
        <f t="shared" ca="1" si="164"/>
        <v>10079790.76</v>
      </c>
      <c r="DH19" s="88">
        <f t="shared" ca="1" si="165"/>
        <v>10079790.76</v>
      </c>
      <c r="DI19" s="88">
        <f t="shared" ca="1" si="166"/>
        <v>10079790.76</v>
      </c>
      <c r="DJ19" s="88">
        <f t="shared" ca="1" si="167"/>
        <v>10079790.76</v>
      </c>
      <c r="DK19" s="88">
        <f t="shared" ca="1" si="168"/>
        <v>10079790.76</v>
      </c>
      <c r="DL19" s="88">
        <f t="shared" ca="1" si="169"/>
        <v>10079790.76</v>
      </c>
      <c r="DM19" s="88">
        <f t="shared" ca="1" si="170"/>
        <v>10079790.76</v>
      </c>
      <c r="DN19" s="88">
        <f t="shared" ca="1" si="171"/>
        <v>10079790.76</v>
      </c>
      <c r="DO19" s="88">
        <f t="shared" ca="1" si="172"/>
        <v>10079790.76</v>
      </c>
      <c r="DP19" s="88">
        <f t="shared" ca="1" si="173"/>
        <v>10079790.76</v>
      </c>
      <c r="DQ19" s="88">
        <f t="shared" ca="1" si="174"/>
        <v>10079282.540833334</v>
      </c>
      <c r="DR19" s="88">
        <f t="shared" ca="1" si="175"/>
        <v>10078774.321666667</v>
      </c>
      <c r="DS19" s="88">
        <f t="shared" ca="1" si="176"/>
        <v>10078266.102500001</v>
      </c>
      <c r="DT19" s="88">
        <f t="shared" ca="1" si="177"/>
        <v>10077757.883333335</v>
      </c>
      <c r="DU19" s="88">
        <f t="shared" ca="1" si="178"/>
        <v>10077249.664166668</v>
      </c>
      <c r="DV19" s="88">
        <f t="shared" ca="1" si="179"/>
        <v>10076741.445000002</v>
      </c>
      <c r="DW19" s="88">
        <f t="shared" ca="1" si="180"/>
        <v>10076233.225833336</v>
      </c>
      <c r="DX19" s="88">
        <f t="shared" ca="1" si="181"/>
        <v>10075725.00666667</v>
      </c>
      <c r="DY19" s="88">
        <f t="shared" ca="1" si="182"/>
        <v>10075216.787500003</v>
      </c>
      <c r="DZ19" s="88">
        <f t="shared" ca="1" si="183"/>
        <v>10074708.568333337</v>
      </c>
      <c r="EA19" s="88">
        <f t="shared" ca="1" si="184"/>
        <v>10074200.349166671</v>
      </c>
      <c r="EB19" s="88">
        <f t="shared" ca="1" si="185"/>
        <v>10073692.130000005</v>
      </c>
      <c r="EC19" s="88">
        <f t="shared" ca="1" si="186"/>
        <v>10073183.910833338</v>
      </c>
      <c r="ED19" s="88">
        <f t="shared" ca="1" si="187"/>
        <v>10072675.691666672</v>
      </c>
      <c r="EE19" s="88">
        <f t="shared" ca="1" si="188"/>
        <v>10072167.472500006</v>
      </c>
      <c r="EF19" s="88">
        <f t="shared" ca="1" si="189"/>
        <v>10071659.253333339</v>
      </c>
      <c r="EG19" s="88">
        <f t="shared" ca="1" si="190"/>
        <v>10071151.034166673</v>
      </c>
      <c r="EH19" s="88">
        <f t="shared" ca="1" si="191"/>
        <v>10070642.815000007</v>
      </c>
      <c r="EI19" s="88">
        <f t="shared" ca="1" si="192"/>
        <v>10070134.595833341</v>
      </c>
      <c r="EJ19" s="160">
        <f t="shared" ca="1" si="193"/>
        <v>10078696</v>
      </c>
      <c r="EK19" s="160">
        <f t="shared" ca="1" si="194"/>
        <v>10073184</v>
      </c>
      <c r="EL19" s="88"/>
      <c r="EM19" s="88">
        <v>0</v>
      </c>
      <c r="EN19" s="88">
        <v>0</v>
      </c>
      <c r="EO19" s="88">
        <v>0</v>
      </c>
      <c r="EP19" s="88">
        <v>0</v>
      </c>
      <c r="EQ19" s="88">
        <v>0</v>
      </c>
      <c r="ER19" s="88">
        <v>193.3</v>
      </c>
      <c r="ES19" s="88">
        <v>0</v>
      </c>
      <c r="ET19" s="88">
        <v>0</v>
      </c>
      <c r="EU19" s="88">
        <v>0</v>
      </c>
      <c r="EV19" s="88">
        <v>0</v>
      </c>
      <c r="EW19" s="88">
        <v>0</v>
      </c>
      <c r="EX19" s="88">
        <v>0</v>
      </c>
      <c r="EY19" s="88">
        <v>0</v>
      </c>
      <c r="EZ19" s="88">
        <v>0</v>
      </c>
      <c r="FA19" s="88">
        <v>0</v>
      </c>
      <c r="FB19" s="88">
        <v>118600.37</v>
      </c>
      <c r="FC19" s="88">
        <v>0</v>
      </c>
      <c r="FD19" s="88">
        <v>0</v>
      </c>
      <c r="FE19" s="88">
        <v>0</v>
      </c>
      <c r="FF19" s="88">
        <v>0</v>
      </c>
      <c r="FG19" s="88">
        <v>0</v>
      </c>
      <c r="FH19" s="88">
        <v>0</v>
      </c>
      <c r="FI19" s="88">
        <v>0</v>
      </c>
      <c r="FJ19" s="88">
        <v>0</v>
      </c>
      <c r="FK19" s="88">
        <v>0</v>
      </c>
      <c r="FL19" s="88">
        <v>0</v>
      </c>
      <c r="FM19" s="88">
        <v>0</v>
      </c>
      <c r="FN19" s="88">
        <v>1828280.28</v>
      </c>
      <c r="FO19" s="88">
        <v>0</v>
      </c>
      <c r="FP19" s="88">
        <v>0</v>
      </c>
      <c r="FQ19" s="88">
        <v>106496.48</v>
      </c>
      <c r="FR19" s="88">
        <v>0</v>
      </c>
      <c r="FS19" s="88">
        <v>-3492.62</v>
      </c>
      <c r="FT19" s="88">
        <v>0</v>
      </c>
      <c r="FU19" s="88">
        <v>0</v>
      </c>
      <c r="FV19" s="88">
        <v>0</v>
      </c>
      <c r="FW19" s="88">
        <v>0</v>
      </c>
      <c r="FX19" s="88">
        <v>0</v>
      </c>
      <c r="FY19" s="88">
        <v>0</v>
      </c>
      <c r="FZ19" s="88"/>
      <c r="GA19" s="88"/>
      <c r="GB19" s="88"/>
      <c r="GC19" s="88">
        <v>231463.88</v>
      </c>
      <c r="GD19" s="88"/>
      <c r="GE19" s="88"/>
      <c r="GF19" s="88"/>
      <c r="GG19" s="88"/>
      <c r="GH19" s="88">
        <v>51061.51</v>
      </c>
      <c r="GI19" s="88">
        <v>609.28</v>
      </c>
      <c r="GJ19" s="88"/>
      <c r="GK19" s="88"/>
      <c r="GL19" s="88">
        <v>0</v>
      </c>
      <c r="GM19" s="88">
        <v>0</v>
      </c>
      <c r="GN19" s="88">
        <v>0</v>
      </c>
      <c r="GO19" s="88">
        <v>417730.34</v>
      </c>
      <c r="GP19" s="88">
        <v>0</v>
      </c>
      <c r="GQ19" s="88">
        <v>0</v>
      </c>
      <c r="GR19" s="320">
        <v>676.81</v>
      </c>
      <c r="GS19" s="320">
        <v>0</v>
      </c>
      <c r="GT19" s="320">
        <v>0</v>
      </c>
      <c r="GU19" s="88">
        <v>0</v>
      </c>
      <c r="GV19" s="320">
        <v>53208.04</v>
      </c>
      <c r="GW19" s="320">
        <v>0</v>
      </c>
      <c r="GX19" s="320"/>
      <c r="GY19" s="320"/>
      <c r="GZ19" s="28"/>
      <c r="HA19" s="28"/>
      <c r="HB19" s="28">
        <v>0</v>
      </c>
      <c r="HC19" s="28">
        <v>0</v>
      </c>
      <c r="HD19" s="28"/>
      <c r="HE19" s="28"/>
      <c r="HF19" s="28"/>
      <c r="HG19" s="28"/>
      <c r="HH19" s="28"/>
      <c r="HI19" s="28"/>
      <c r="HJ19" s="28"/>
      <c r="HK19" s="28"/>
      <c r="HL19" s="28"/>
      <c r="HM19" s="28"/>
      <c r="HN19" s="28"/>
      <c r="HO19" s="320"/>
      <c r="HP19" s="320">
        <v>0</v>
      </c>
      <c r="HQ19" s="320">
        <v>0</v>
      </c>
      <c r="HR19" s="320">
        <v>0</v>
      </c>
      <c r="HS19" s="320"/>
      <c r="HT19" s="320">
        <v>0</v>
      </c>
      <c r="HU19" s="320">
        <v>0</v>
      </c>
      <c r="HV19" s="320">
        <v>0</v>
      </c>
      <c r="HW19" s="320">
        <v>0</v>
      </c>
      <c r="HX19" s="320">
        <v>0</v>
      </c>
      <c r="HY19" s="320">
        <v>0</v>
      </c>
      <c r="HZ19" s="320">
        <v>0</v>
      </c>
      <c r="IA19" s="320">
        <v>0</v>
      </c>
      <c r="IB19" s="320">
        <v>0</v>
      </c>
      <c r="IC19" s="320"/>
      <c r="ID19" s="320"/>
      <c r="IE19" s="320">
        <v>0</v>
      </c>
      <c r="IF19" s="320">
        <v>0</v>
      </c>
      <c r="IG19" s="320">
        <v>0</v>
      </c>
      <c r="IH19" s="320"/>
      <c r="II19" s="320"/>
      <c r="IJ19" s="320"/>
      <c r="IK19" s="320">
        <v>0</v>
      </c>
      <c r="IL19" s="320">
        <v>0</v>
      </c>
      <c r="IM19" s="320">
        <v>0</v>
      </c>
      <c r="IN19" s="320">
        <v>0</v>
      </c>
      <c r="IO19" s="170">
        <v>0</v>
      </c>
      <c r="IP19" s="170">
        <v>0</v>
      </c>
      <c r="IQ19" s="170">
        <v>0</v>
      </c>
      <c r="IR19" s="170">
        <v>0</v>
      </c>
      <c r="IS19" s="170">
        <v>0</v>
      </c>
      <c r="IT19" s="170">
        <v>0</v>
      </c>
      <c r="IU19" s="170"/>
      <c r="IV19" s="170">
        <v>0</v>
      </c>
      <c r="IW19" s="320">
        <v>0</v>
      </c>
      <c r="IX19" s="320">
        <v>0</v>
      </c>
      <c r="IY19" s="320">
        <f>'WP 2-1-1 Plant Additions'!E19</f>
        <v>0</v>
      </c>
      <c r="IZ19" s="320">
        <f>'WP 2-1-1 Plant Additions'!F19</f>
        <v>0</v>
      </c>
      <c r="JA19" s="320">
        <f>'WP 2-1-1 Plant Additions'!G19</f>
        <v>0</v>
      </c>
      <c r="JB19" s="320">
        <f>'WP 2-1-1 Plant Additions'!H19</f>
        <v>0</v>
      </c>
      <c r="JC19" s="320">
        <f>'WP 2-1-1 Plant Additions'!I19</f>
        <v>0</v>
      </c>
      <c r="JD19" s="320">
        <f>'WP 2-1-1 Plant Additions'!J19</f>
        <v>0</v>
      </c>
      <c r="JE19" s="320">
        <f>'WP 2-1-1 Plant Additions'!K19</f>
        <v>0</v>
      </c>
      <c r="JF19" s="320">
        <f>'WP 2-1-1 Plant Additions'!L19</f>
        <v>0</v>
      </c>
      <c r="JG19" s="320">
        <f>'WP 2-1-1 Plant Additions'!M19</f>
        <v>0</v>
      </c>
      <c r="JH19" s="320">
        <f>'WP 2-1-1 Plant Additions'!N19</f>
        <v>0</v>
      </c>
      <c r="JI19" s="320">
        <f>'WP 2-1-1 Plant Additions'!O19</f>
        <v>0</v>
      </c>
      <c r="JJ19" s="320">
        <f>'WP 2-1-1 Plant Additions'!P19</f>
        <v>0</v>
      </c>
      <c r="JK19" s="320">
        <f>'WP 2-1-1 Plant Additions'!Q19</f>
        <v>0</v>
      </c>
      <c r="JL19" s="320">
        <f>'WP 2-1-1 Plant Additions'!R19</f>
        <v>0</v>
      </c>
      <c r="JM19" s="320">
        <f>'WP 2-1-1 Plant Additions'!S19</f>
        <v>0</v>
      </c>
      <c r="JN19" s="320">
        <f>'WP 2-1-1 Plant Additions'!T19</f>
        <v>0</v>
      </c>
      <c r="JO19" s="320">
        <f>'WP 2-1-1 Plant Additions'!U19</f>
        <v>0</v>
      </c>
      <c r="JP19" s="320">
        <f>'WP 2-1-1 Plant Additions'!V19</f>
        <v>0</v>
      </c>
      <c r="JQ19" s="320">
        <f>'WP 2-1-1 Plant Additions'!W19</f>
        <v>0</v>
      </c>
      <c r="JR19" s="160">
        <f t="shared" si="195"/>
        <v>0</v>
      </c>
      <c r="JS19" s="160">
        <f t="shared" si="196"/>
        <v>0</v>
      </c>
      <c r="JT19" s="88"/>
      <c r="JU19" s="88">
        <v>0</v>
      </c>
      <c r="JV19" s="88">
        <v>0</v>
      </c>
      <c r="JW19" s="88">
        <v>0</v>
      </c>
      <c r="JX19" s="88">
        <v>0</v>
      </c>
      <c r="JY19" s="88">
        <v>0</v>
      </c>
      <c r="JZ19" s="88">
        <v>0</v>
      </c>
      <c r="KA19" s="88">
        <v>0</v>
      </c>
      <c r="KB19" s="88">
        <v>0</v>
      </c>
      <c r="KC19" s="88">
        <v>0</v>
      </c>
      <c r="KD19" s="88">
        <v>0</v>
      </c>
      <c r="KE19" s="88">
        <v>0</v>
      </c>
      <c r="KF19" s="88">
        <v>0</v>
      </c>
      <c r="KG19" s="88">
        <v>0</v>
      </c>
      <c r="KH19" s="88">
        <v>0</v>
      </c>
      <c r="KI19" s="88">
        <v>0</v>
      </c>
      <c r="KJ19" s="88">
        <v>0</v>
      </c>
      <c r="KK19" s="88">
        <v>0</v>
      </c>
      <c r="KL19" s="88">
        <v>0</v>
      </c>
      <c r="KM19" s="88">
        <v>0</v>
      </c>
      <c r="KN19" s="88">
        <v>0</v>
      </c>
      <c r="KO19" s="88">
        <v>-118124.49</v>
      </c>
      <c r="KP19" s="88">
        <v>-22634.5</v>
      </c>
      <c r="KQ19" s="88">
        <v>0</v>
      </c>
      <c r="KR19" s="88">
        <v>0</v>
      </c>
      <c r="KS19" s="88">
        <v>0</v>
      </c>
      <c r="KT19" s="88">
        <v>0</v>
      </c>
      <c r="KU19" s="88">
        <v>0</v>
      </c>
      <c r="KV19" s="88">
        <v>0</v>
      </c>
      <c r="KW19" s="88">
        <v>0</v>
      </c>
      <c r="KX19" s="88">
        <v>0</v>
      </c>
      <c r="KY19" s="88">
        <v>0</v>
      </c>
      <c r="KZ19" s="88">
        <v>0</v>
      </c>
      <c r="LA19" s="88">
        <v>0</v>
      </c>
      <c r="LB19" s="88">
        <v>0</v>
      </c>
      <c r="LC19" s="88">
        <v>0</v>
      </c>
      <c r="LD19" s="88">
        <v>-286621</v>
      </c>
      <c r="LE19" s="88">
        <v>0</v>
      </c>
      <c r="LF19" s="88">
        <v>0</v>
      </c>
      <c r="LG19" s="88">
        <v>0</v>
      </c>
      <c r="LH19" s="88">
        <v>0</v>
      </c>
      <c r="LI19" s="88">
        <v>0</v>
      </c>
      <c r="LJ19" s="88">
        <v>0</v>
      </c>
      <c r="LK19" s="88"/>
      <c r="LL19" s="88"/>
      <c r="LM19" s="88"/>
      <c r="LN19" s="88"/>
      <c r="LO19" s="88"/>
      <c r="LP19" s="88"/>
      <c r="LQ19" s="88">
        <v>-13786</v>
      </c>
      <c r="LR19" s="88"/>
      <c r="LS19" s="88"/>
      <c r="LT19" s="88">
        <v>0</v>
      </c>
      <c r="LU19" s="88">
        <v>0</v>
      </c>
      <c r="LV19" s="88">
        <v>0</v>
      </c>
      <c r="LW19" s="88">
        <v>0</v>
      </c>
      <c r="LX19" s="88">
        <v>0</v>
      </c>
      <c r="LY19" s="88">
        <v>0</v>
      </c>
      <c r="LZ19" s="88">
        <v>0</v>
      </c>
      <c r="MA19" s="88">
        <v>0</v>
      </c>
      <c r="MB19" s="88">
        <v>0</v>
      </c>
      <c r="MC19" s="88">
        <v>0</v>
      </c>
      <c r="MD19" s="88">
        <v>0</v>
      </c>
      <c r="ME19" s="88">
        <v>0</v>
      </c>
      <c r="MF19" s="88"/>
      <c r="MG19" s="88"/>
      <c r="MH19" s="88"/>
      <c r="MI19" s="88">
        <v>0</v>
      </c>
      <c r="MJ19" s="88"/>
      <c r="MK19" s="88">
        <v>0</v>
      </c>
      <c r="ML19" s="88"/>
      <c r="MM19" s="88"/>
      <c r="MN19" s="88"/>
      <c r="MO19" s="88"/>
      <c r="MP19" s="88"/>
      <c r="MQ19" s="88"/>
      <c r="MR19" s="88"/>
      <c r="MS19" s="88"/>
      <c r="MT19" s="88"/>
      <c r="MU19" s="88"/>
      <c r="MV19" s="88"/>
      <c r="MW19" s="88"/>
      <c r="MX19" s="88">
        <f>+'WP 2-2-1 Accum Res'!MX19</f>
        <v>0</v>
      </c>
      <c r="MY19" s="88">
        <f>+'WP 2-2-1 Accum Res'!MY19</f>
        <v>0</v>
      </c>
      <c r="MZ19" s="88">
        <f>+'WP 2-2-1 Accum Res'!MZ19</f>
        <v>0</v>
      </c>
      <c r="NA19" s="88">
        <f>+'WP 2-2-1 Accum Res'!NA19</f>
        <v>0</v>
      </c>
      <c r="NB19" s="88">
        <f>+'WP 2-2-1 Accum Res'!NB19</f>
        <v>0</v>
      </c>
      <c r="NC19" s="88">
        <f>+'WP 2-2-1 Accum Res'!NC19</f>
        <v>0</v>
      </c>
      <c r="ND19" s="88">
        <f>+'WP 2-2-1 Accum Res'!ND19</f>
        <v>0</v>
      </c>
      <c r="NE19" s="88">
        <f>+'WP 2-2-1 Accum Res'!NE19</f>
        <v>0</v>
      </c>
      <c r="NF19" s="88">
        <f>+'WP 2-2-1 Accum Res'!NF19</f>
        <v>0</v>
      </c>
      <c r="NG19" s="88">
        <f ca="1">+'WP 2-2-1 Accum Res'!NG19</f>
        <v>0</v>
      </c>
      <c r="NH19" s="88">
        <f>+'WP 2-2-1 Accum Res'!NH19</f>
        <v>0</v>
      </c>
      <c r="NI19" s="88">
        <f>+'WP 2-2-1 Accum Res'!NI19</f>
        <v>0</v>
      </c>
      <c r="NJ19" s="88">
        <f>+'WP 2-2-1 Accum Res'!NJ19</f>
        <v>0</v>
      </c>
      <c r="NK19" s="88">
        <v>0</v>
      </c>
      <c r="NL19" s="88">
        <v>0</v>
      </c>
      <c r="NM19" s="88">
        <v>0</v>
      </c>
      <c r="NN19" s="88">
        <v>0</v>
      </c>
      <c r="NO19" s="88">
        <v>0</v>
      </c>
      <c r="NP19" s="88">
        <v>-18295.89</v>
      </c>
      <c r="NQ19" s="88">
        <v>0</v>
      </c>
      <c r="NR19" s="88">
        <v>0</v>
      </c>
      <c r="NS19" s="88">
        <v>0</v>
      </c>
      <c r="NT19" s="88">
        <v>0</v>
      </c>
      <c r="NU19" s="88">
        <v>0</v>
      </c>
      <c r="NV19" s="88">
        <v>0</v>
      </c>
      <c r="NW19" s="88">
        <v>0</v>
      </c>
      <c r="NX19" s="88">
        <v>0</v>
      </c>
      <c r="NY19" s="88"/>
      <c r="NZ19" s="88"/>
      <c r="OA19" s="88"/>
      <c r="OB19" s="88"/>
      <c r="OC19" s="88"/>
      <c r="OD19" s="88"/>
      <c r="OE19" s="88">
        <v>0</v>
      </c>
      <c r="OF19" s="88">
        <v>0</v>
      </c>
      <c r="OG19" s="88">
        <f>+Inputs!B240</f>
        <v>-508.21916666666669</v>
      </c>
      <c r="OH19" s="88">
        <f>+Inputs!C240</f>
        <v>-508.21916666666669</v>
      </c>
      <c r="OI19" s="88">
        <f>+Inputs!D240</f>
        <v>-508.21916666666669</v>
      </c>
      <c r="OJ19" s="88">
        <f>+Inputs!E240</f>
        <v>-508.21916666666669</v>
      </c>
      <c r="OK19" s="88">
        <f>+Inputs!F240</f>
        <v>-508.21916666666669</v>
      </c>
      <c r="OL19" s="88">
        <f>+Inputs!G240</f>
        <v>-508.21916666666669</v>
      </c>
      <c r="OM19" s="88">
        <f>+Inputs!H240</f>
        <v>-508.21916666666669</v>
      </c>
      <c r="ON19" s="88">
        <f>+Inputs!I240</f>
        <v>-508.21916666666669</v>
      </c>
      <c r="OO19" s="88">
        <f>+Inputs!J240</f>
        <v>-508.21916666666669</v>
      </c>
      <c r="OP19" s="88">
        <f>+Inputs!K240</f>
        <v>-508.21916666666669</v>
      </c>
      <c r="OQ19" s="88">
        <f>+Inputs!L240</f>
        <v>-508.21916666666669</v>
      </c>
      <c r="OR19" s="88">
        <f>+Inputs!M240</f>
        <v>-508.21916666666669</v>
      </c>
      <c r="OS19" s="88">
        <f>+Inputs!N240</f>
        <v>-508.21916666666669</v>
      </c>
      <c r="OT19" s="88">
        <f>+Inputs!O240</f>
        <v>-508.21916666666669</v>
      </c>
      <c r="OU19" s="88">
        <f>+Inputs!P240</f>
        <v>-508.21916666666669</v>
      </c>
      <c r="OV19" s="88">
        <f>+Inputs!Q240</f>
        <v>-508.21916666666669</v>
      </c>
      <c r="OW19" s="88">
        <f>+Inputs!R240</f>
        <v>-508.21916666666669</v>
      </c>
      <c r="OX19" s="88">
        <f>+Inputs!S240</f>
        <v>-508.21916666666669</v>
      </c>
      <c r="OY19" s="88">
        <f>+Inputs!T240</f>
        <v>-508.21916666666669</v>
      </c>
      <c r="OZ19" s="160">
        <f t="shared" si="221"/>
        <v>-3558</v>
      </c>
      <c r="PA19" s="160">
        <f t="shared" si="216"/>
        <v>-6099</v>
      </c>
      <c r="PB19" s="88"/>
      <c r="PC19" s="88">
        <v>0</v>
      </c>
      <c r="PD19" s="88">
        <v>0</v>
      </c>
      <c r="PE19" s="88">
        <v>0</v>
      </c>
      <c r="PF19" s="88">
        <v>0</v>
      </c>
      <c r="PG19" s="88">
        <v>0</v>
      </c>
      <c r="PH19" s="88">
        <v>0</v>
      </c>
      <c r="PI19" s="88">
        <v>0</v>
      </c>
      <c r="PJ19" s="88">
        <v>0</v>
      </c>
      <c r="PK19" s="88">
        <v>0</v>
      </c>
      <c r="PL19" s="88">
        <v>0</v>
      </c>
      <c r="PM19" s="88">
        <v>0</v>
      </c>
      <c r="PN19" s="88">
        <v>0</v>
      </c>
      <c r="PO19" s="88">
        <v>0</v>
      </c>
      <c r="PP19" s="88">
        <v>0</v>
      </c>
      <c r="PQ19" s="88">
        <v>0</v>
      </c>
      <c r="PR19" s="88">
        <v>0</v>
      </c>
      <c r="PS19" s="88">
        <v>0</v>
      </c>
      <c r="PT19" s="88">
        <v>0</v>
      </c>
      <c r="PU19" s="88">
        <v>0</v>
      </c>
      <c r="PV19" s="88">
        <v>0</v>
      </c>
      <c r="PW19" s="88">
        <v>0</v>
      </c>
      <c r="PX19" s="88">
        <v>0</v>
      </c>
      <c r="PY19" s="88">
        <v>0</v>
      </c>
      <c r="PZ19" s="88">
        <v>0</v>
      </c>
      <c r="QA19" s="88">
        <v>0</v>
      </c>
      <c r="QB19" s="88">
        <v>0</v>
      </c>
      <c r="QC19" s="88">
        <v>0</v>
      </c>
      <c r="QD19" s="88">
        <v>0</v>
      </c>
      <c r="QE19" s="88">
        <v>0</v>
      </c>
      <c r="QF19" s="88">
        <v>0</v>
      </c>
      <c r="QG19" s="88">
        <v>0</v>
      </c>
      <c r="QH19" s="88">
        <v>0</v>
      </c>
      <c r="QI19" s="88">
        <v>0</v>
      </c>
      <c r="QJ19" s="88">
        <v>0</v>
      </c>
      <c r="QK19" s="88">
        <v>0</v>
      </c>
      <c r="QL19" s="88">
        <v>0</v>
      </c>
      <c r="QM19" s="88">
        <v>0</v>
      </c>
      <c r="QN19" s="88">
        <v>0</v>
      </c>
      <c r="QO19" s="88">
        <v>0</v>
      </c>
      <c r="QP19" s="88">
        <v>0</v>
      </c>
      <c r="QQ19" s="88">
        <v>0</v>
      </c>
      <c r="QR19" s="88">
        <v>0</v>
      </c>
      <c r="QS19" s="88">
        <v>0</v>
      </c>
      <c r="QT19" s="88">
        <v>0</v>
      </c>
      <c r="QU19" s="88">
        <v>0</v>
      </c>
      <c r="QV19" s="88"/>
      <c r="QW19" s="88"/>
      <c r="QX19" s="88"/>
      <c r="QY19" s="88"/>
      <c r="QZ19" s="88"/>
      <c r="RA19" s="88"/>
      <c r="RB19" s="88">
        <v>0</v>
      </c>
      <c r="RC19" s="88">
        <v>0</v>
      </c>
      <c r="RD19" s="88">
        <v>0</v>
      </c>
      <c r="RE19" s="88">
        <v>0</v>
      </c>
      <c r="RF19" s="88">
        <v>0</v>
      </c>
      <c r="RG19" s="88">
        <v>0</v>
      </c>
      <c r="RH19" s="88">
        <v>0</v>
      </c>
      <c r="RI19" s="88">
        <v>0</v>
      </c>
      <c r="RJ19" s="88">
        <v>0</v>
      </c>
      <c r="RK19" s="88">
        <v>0</v>
      </c>
      <c r="RL19" s="88">
        <v>0</v>
      </c>
      <c r="RM19" s="88">
        <v>0</v>
      </c>
      <c r="RN19" s="88"/>
      <c r="RO19" s="88"/>
      <c r="RP19" s="88"/>
      <c r="RQ19" s="88">
        <v>0</v>
      </c>
      <c r="RR19" s="88">
        <v>-676.81</v>
      </c>
      <c r="RS19" s="88">
        <v>0</v>
      </c>
      <c r="RT19" s="88"/>
      <c r="RU19" s="88"/>
      <c r="RV19" s="88"/>
      <c r="RW19" s="88"/>
      <c r="RX19" s="88"/>
      <c r="RY19" s="88"/>
      <c r="RZ19" s="88"/>
      <c r="SA19" s="88"/>
      <c r="SB19" s="88"/>
      <c r="SC19" s="88"/>
      <c r="SD19" s="88"/>
      <c r="SE19" s="88"/>
      <c r="SF19" s="88">
        <v>0</v>
      </c>
      <c r="SG19" s="88"/>
      <c r="SH19" s="88"/>
      <c r="SI19" s="88"/>
      <c r="SJ19" s="88"/>
      <c r="SK19" s="88"/>
      <c r="SL19" s="88"/>
      <c r="SM19" s="88"/>
      <c r="SN19" s="88"/>
      <c r="SO19" s="88"/>
      <c r="SP19" s="88"/>
      <c r="SQ19" s="88"/>
      <c r="SR19" s="88"/>
      <c r="SS19" s="88"/>
      <c r="ST19" s="88"/>
      <c r="SU19" s="88"/>
      <c r="SV19" s="88"/>
      <c r="SW19" s="88"/>
      <c r="SX19" s="88"/>
      <c r="SY19" s="88"/>
      <c r="SZ19" s="88"/>
      <c r="TA19" s="88"/>
      <c r="TB19" s="88"/>
      <c r="TC19" s="88"/>
      <c r="TD19" s="88"/>
      <c r="TE19" s="88"/>
      <c r="TF19" s="88"/>
      <c r="TG19" s="88"/>
      <c r="TH19" s="88"/>
      <c r="TI19" s="88"/>
      <c r="TJ19" s="88"/>
      <c r="TK19" s="88"/>
      <c r="TL19" s="88"/>
      <c r="TM19" s="88"/>
      <c r="TN19" s="88">
        <v>0</v>
      </c>
      <c r="TO19" s="88"/>
      <c r="TP19" s="88"/>
      <c r="TQ19" s="88"/>
      <c r="TR19" s="88"/>
      <c r="TS19" s="88"/>
      <c r="TT19" s="88"/>
      <c r="TU19" s="88"/>
      <c r="TV19" s="88"/>
      <c r="TW19" s="88"/>
      <c r="TX19" s="88"/>
      <c r="TY19" s="88"/>
      <c r="TZ19" s="88"/>
      <c r="UA19" s="88"/>
      <c r="UB19" s="88"/>
      <c r="UC19" s="88"/>
      <c r="UD19" s="88"/>
      <c r="UE19" s="88"/>
      <c r="UF19" s="88"/>
      <c r="UG19" s="88"/>
      <c r="UH19" s="160">
        <f t="shared" si="217"/>
        <v>0</v>
      </c>
      <c r="UI19" s="160">
        <f t="shared" si="218"/>
        <v>0</v>
      </c>
      <c r="UK19" s="88">
        <f>'WP 2-1-4 Plant Details'!D19-'WP 2-2-1 Accum Res'!D19</f>
        <v>3541556.6100000008</v>
      </c>
      <c r="UL19" s="88">
        <f>'WP 2-1-4 Plant Details'!E19-'WP 2-2-1 Accum Res'!E19</f>
        <v>3521832.1000000006</v>
      </c>
      <c r="UM19" s="88">
        <f>'WP 2-1-4 Plant Details'!F19-'WP 2-2-1 Accum Res'!F19</f>
        <v>3502107.5900000008</v>
      </c>
      <c r="UN19" s="88">
        <f>'WP 2-1-4 Plant Details'!G19-'WP 2-2-1 Accum Res'!G19</f>
        <v>3482383.080000001</v>
      </c>
      <c r="UO19" s="88">
        <f>'WP 2-1-4 Plant Details'!H19-'WP 2-2-1 Accum Res'!H19</f>
        <v>3462658.5700000012</v>
      </c>
      <c r="UP19" s="88">
        <f>'WP 2-1-4 Plant Details'!I19-'WP 2-2-1 Accum Res'!I19</f>
        <v>3442934.0600000015</v>
      </c>
      <c r="UQ19" s="88">
        <f>'WP 2-1-4 Plant Details'!J19-'WP 2-2-1 Accum Res'!J19</f>
        <v>3423402.5500000017</v>
      </c>
      <c r="UR19" s="88">
        <f>'WP 2-1-4 Plant Details'!K19-'WP 2-2-1 Accum Res'!K19</f>
        <v>3403677.7400000021</v>
      </c>
      <c r="US19" s="88">
        <f>'WP 2-1-4 Plant Details'!L19-'WP 2-2-1 Accum Res'!L19</f>
        <v>3383952.9300000025</v>
      </c>
      <c r="UT19" s="88">
        <f>'WP 2-1-4 Plant Details'!M19-'WP 2-2-1 Accum Res'!M19</f>
        <v>3364228.1200000029</v>
      </c>
      <c r="UU19" s="88">
        <f>'WP 2-1-4 Plant Details'!N19-'WP 2-2-1 Accum Res'!N19</f>
        <v>3344503.3100000033</v>
      </c>
      <c r="UV19" s="88">
        <f>'WP 2-1-4 Plant Details'!O19-'WP 2-2-1 Accum Res'!O19</f>
        <v>3324778.5000000037</v>
      </c>
      <c r="UW19" s="88">
        <f>'WP 2-1-4 Plant Details'!P19-'WP 2-2-1 Accum Res'!P19</f>
        <v>3305053.6900000041</v>
      </c>
      <c r="UX19" s="88">
        <f>'WP 2-1-4 Plant Details'!Q19-'WP 2-2-1 Accum Res'!Q19</f>
        <v>3285328.8800000045</v>
      </c>
      <c r="UY19" s="88">
        <f>'WP 2-1-4 Plant Details'!R19-'WP 2-2-1 Accum Res'!R19</f>
        <v>3265604.070000005</v>
      </c>
      <c r="UZ19" s="88">
        <f>'WP 2-1-4 Plant Details'!S19-'WP 2-2-1 Accum Res'!S19</f>
        <v>3245879.2600000054</v>
      </c>
      <c r="VA19" s="88">
        <f>'WP 2-1-4 Plant Details'!T19-'WP 2-2-1 Accum Res'!T19</f>
        <v>3344603.4100000057</v>
      </c>
      <c r="VB19" s="88">
        <f>'WP 2-1-4 Plant Details'!U19-'WP 2-2-1 Accum Res'!U19</f>
        <v>3324727.190000006</v>
      </c>
      <c r="VC19" s="88">
        <f>'WP 2-1-4 Plant Details'!V19-'WP 2-2-1 Accum Res'!V19</f>
        <v>3304850.9700000063</v>
      </c>
      <c r="VD19" s="88">
        <f>'WP 2-1-4 Plant Details'!W19-'WP 2-2-1 Accum Res'!W19</f>
        <v>3284974.7500000065</v>
      </c>
      <c r="VE19" s="88">
        <f>'WP 2-1-4 Plant Details'!X19-'WP 2-2-1 Accum Res'!X19</f>
        <v>3265098.5300000068</v>
      </c>
      <c r="VF19" s="88">
        <f>'WP 2-1-4 Plant Details'!Y19-'WP 2-2-1 Accum Res'!Y19</f>
        <v>3245480.5000000065</v>
      </c>
      <c r="VG19" s="88">
        <f>'WP 2-1-4 Plant Details'!Z19-'WP 2-2-1 Accum Res'!Z19</f>
        <v>3225920.1900000069</v>
      </c>
      <c r="VH19" s="88">
        <f>'WP 2-1-4 Plant Details'!AA19-'WP 2-2-1 Accum Res'!AA19</f>
        <v>3206359.8800000073</v>
      </c>
      <c r="VI19" s="88">
        <f>'WP 2-1-4 Plant Details'!AB19-'WP 2-2-1 Accum Res'!AB19</f>
        <v>3186799.5700000077</v>
      </c>
      <c r="VJ19" s="88">
        <f>'WP 2-1-4 Plant Details'!AC19-'WP 2-2-1 Accum Res'!AC19</f>
        <v>3167239.2600000082</v>
      </c>
      <c r="VK19" s="88">
        <f>'WP 2-1-4 Plant Details'!AD19-'WP 2-2-1 Accum Res'!AD19</f>
        <v>3147678.9500000086</v>
      </c>
      <c r="VL19" s="88">
        <f>'WP 2-1-4 Plant Details'!AE19-'WP 2-2-1 Accum Res'!AE19</f>
        <v>3128118.640000009</v>
      </c>
      <c r="VM19" s="88">
        <f>'WP 2-1-4 Plant Details'!AF19-'WP 2-2-1 Accum Res'!AF19</f>
        <v>4934399.3600000096</v>
      </c>
      <c r="VN19" s="88">
        <f>'WP 2-1-4 Plant Details'!AG19-'WP 2-2-1 Accum Res'!AG19</f>
        <v>4912399.8000000101</v>
      </c>
      <c r="VO19" s="88">
        <f>'WP 2-1-4 Plant Details'!AH19-'WP 2-2-1 Accum Res'!AH19</f>
        <v>4890400.2400000105</v>
      </c>
      <c r="VP19" s="88">
        <f>'WP 2-1-4 Plant Details'!AI19-'WP 2-2-1 Accum Res'!AI19</f>
        <v>4974716.1200000113</v>
      </c>
      <c r="VQ19" s="88">
        <f>'WP 2-1-4 Plant Details'!AJ19-'WP 2-2-1 Accum Res'!AJ19</f>
        <v>4952535.5200000117</v>
      </c>
      <c r="VR19" s="88">
        <f>'WP 2-1-4 Plant Details'!AK19-'WP 2-2-1 Accum Res'!AK19</f>
        <v>4926869.9300000127</v>
      </c>
      <c r="VS19" s="88">
        <f>'WP 2-1-4 Plant Details'!AL19-'WP 2-2-1 Accum Res'!AL19</f>
        <v>4904696.960000013</v>
      </c>
      <c r="VT19" s="88">
        <f>'WP 2-1-4 Plant Details'!AM19-'WP 2-2-1 Accum Res'!AM19</f>
        <v>4882523.9900000133</v>
      </c>
      <c r="VU19" s="88">
        <f>'WP 2-1-4 Plant Details'!AN19-'WP 2-2-1 Accum Res'!AN19</f>
        <v>4861447.3500000136</v>
      </c>
      <c r="VV19" s="88">
        <f>'WP 2-1-4 Plant Details'!AO19-'WP 2-2-1 Accum Res'!AO19</f>
        <v>4840370.7100000139</v>
      </c>
      <c r="VW19" s="88">
        <f>'WP 2-1-4 Plant Details'!AP19-'WP 2-2-1 Accum Res'!AP19</f>
        <v>4819294.0700000143</v>
      </c>
      <c r="VX19" s="88">
        <f>'WP 2-1-4 Plant Details'!AQ19-'WP 2-2-1 Accum Res'!AQ19</f>
        <v>4798217.4300000146</v>
      </c>
      <c r="VY19" s="88">
        <f>'WP 2-1-4 Plant Details'!AR19-'WP 2-2-1 Accum Res'!AR19</f>
        <v>4774355.0400000149</v>
      </c>
      <c r="VZ19" s="88">
        <f>'WP 2-1-4 Plant Details'!AS19-'WP 2-2-1 Accum Res'!AS19</f>
        <v>4750492.6500000153</v>
      </c>
      <c r="WA19" s="88">
        <f>'WP 2-1-4 Plant Details'!AT19-'WP 2-2-1 Accum Res'!AT19</f>
        <v>4726630.2600000156</v>
      </c>
      <c r="WB19" s="88">
        <f>'WP 2-1-4 Plant Details'!AU19-'WP 2-2-1 Accum Res'!AU19</f>
        <v>4661930.3200000161</v>
      </c>
      <c r="WC19" s="88">
        <f>'WP 2-1-4 Plant Details'!AV19-'WP 2-2-1 Accum Res'!AV19</f>
        <v>4365766.5000000158</v>
      </c>
      <c r="WD19" s="88">
        <f>'WP 2-1-4 Plant Details'!AW19-'WP 2-2-1 Accum Res'!AW19</f>
        <v>4069431.8300000159</v>
      </c>
      <c r="WE19" s="88">
        <f>'WP 2-1-4 Plant Details'!AX19-'WP 2-2-1 Accum Res'!AX19</f>
        <v>3773097.160000016</v>
      </c>
      <c r="WF19" s="88">
        <f>'WP 2-1-4 Plant Details'!AY19-'WP 2-2-1 Accum Res'!AY19</f>
        <v>3476762.4900000161</v>
      </c>
      <c r="WG19" s="88">
        <f>'WP 2-1-4 Plant Details'!AZ19-'WP 2-2-1 Accum Res'!AZ19</f>
        <v>3231294.0200000163</v>
      </c>
      <c r="WH19" s="88">
        <f>'WP 2-1-4 Plant Details'!BA19-'WP 2-2-1 Accum Res'!BA19</f>
        <v>2987455.4400000153</v>
      </c>
      <c r="WI19" s="88">
        <f>'WP 2-1-4 Plant Details'!BB19-'WP 2-2-1 Accum Res'!BB19</f>
        <v>2691256.580000015</v>
      </c>
      <c r="WJ19" s="88">
        <f>'WP 2-1-4 Plant Details'!BC19-'WP 2-2-1 Accum Res'!BC19</f>
        <v>2386111.4000000153</v>
      </c>
      <c r="WK19" s="88">
        <f>'WP 2-1-4 Plant Details'!BD19-'WP 2-2-1 Accum Res'!BD19</f>
        <v>2369183.6600000151</v>
      </c>
      <c r="WL19" s="88">
        <f>'WP 2-1-4 Plant Details'!BE19-'WP 2-2-1 Accum Res'!BE19</f>
        <v>2352255.9200000148</v>
      </c>
      <c r="WM19" s="88">
        <f>'WP 2-1-4 Plant Details'!BF19-'WP 2-2-1 Accum Res'!BF19</f>
        <v>1922684.9200000148</v>
      </c>
      <c r="WN19" s="88">
        <f>'WP 2-1-4 Plant Details'!BG19-'WP 2-2-1 Accum Res'!BG19</f>
        <v>2322997.8500000145</v>
      </c>
      <c r="WO19" s="88">
        <f>'WP 2-1-4 Plant Details'!BH19-'WP 2-2-1 Accum Res'!BH19</f>
        <v>2305580.4400000144</v>
      </c>
      <c r="WP19" s="88">
        <f>'WP 2-1-4 Plant Details'!BI19-'WP 2-2-1 Accum Res'!BI19</f>
        <v>2288163.0300000142</v>
      </c>
      <c r="WQ19" s="88">
        <f>'WP 2-1-4 Plant Details'!BJ19-'WP 2-2-1 Accum Res'!BJ19</f>
        <v>2271422.4300000146</v>
      </c>
      <c r="WR19" s="88">
        <f>'WP 2-1-4 Plant Details'!BK19-'WP 2-2-1 Accum Res'!BK19</f>
        <v>2254005.0200000145</v>
      </c>
      <c r="WS19" s="88">
        <f>'WP 2-1-4 Plant Details'!BL19-'WP 2-2-1 Accum Res'!BL19</f>
        <v>2236587.6100000143</v>
      </c>
      <c r="WT19" s="88">
        <f>'WP 2-1-4 Plant Details'!BM19-'WP 2-2-1 Accum Res'!BM19</f>
        <v>2219170.2000000142</v>
      </c>
      <c r="WU19" s="88">
        <f>'WP 2-1-4 Plant Details'!BN19-'WP 2-2-1 Accum Res'!BN19</f>
        <v>2254680.1600000132</v>
      </c>
      <c r="WV19" s="88">
        <f>'WP 2-1-4 Plant Details'!BO19-'WP 2-2-1 Accum Res'!BO19</f>
        <v>2236982.0800000131</v>
      </c>
      <c r="WW19" s="88">
        <f>'WP 2-1-4 Plant Details'!BP19-'WP 2-2-1 Accum Res'!BP19</f>
        <v>2219226.2800000133</v>
      </c>
      <c r="WX19" s="88">
        <f>'WP 2-1-4 Plant Details'!BQ19-'WP 2-2-1 Accum Res'!BQ19</f>
        <v>2201470.4800000135</v>
      </c>
      <c r="WY19" s="88">
        <f>'WP 2-1-4 Plant Details'!BR19-'WP 2-2-1 Accum Res'!BR19</f>
        <v>2183714.6800000137</v>
      </c>
      <c r="WZ19" s="88">
        <f>'WP 2-1-4 Plant Details'!BS19-'WP 2-2-1 Accum Res'!BS19</f>
        <v>2165958.8800000139</v>
      </c>
      <c r="XA19" s="88">
        <f>'WP 2-1-4 Plant Details'!BT19-'WP 2-2-1 Accum Res'!BT19</f>
        <v>4552297.2400000133</v>
      </c>
      <c r="XB19" s="88">
        <f>'WP 2-1-4 Plant Details'!BU19-'WP 2-2-1 Accum Res'!BU19</f>
        <v>4534541.4400000134</v>
      </c>
      <c r="XC19" s="88">
        <f>'WP 2-1-4 Plant Details'!BV19-'WP 2-2-1 Accum Res'!BV19</f>
        <v>4516785.6400000136</v>
      </c>
      <c r="XD19" s="88">
        <f>'WP 2-1-4 Plant Details'!BW19-'WP 2-2-1 Accum Res'!BW19</f>
        <v>4499029.8400000138</v>
      </c>
      <c r="XE19" s="88">
        <f>'WP 2-1-4 Plant Details'!BX19-'WP 2-2-1 Accum Res'!BX19</f>
        <v>4481274.040000014</v>
      </c>
      <c r="XF19" s="88">
        <f>'WP 2-1-4 Plant Details'!BY19-'WP 2-2-1 Accum Res'!BY19</f>
        <v>4463518.2400000142</v>
      </c>
      <c r="XG19" s="88">
        <f>'WP 2-1-4 Plant Details'!BZ19-'WP 2-2-1 Accum Res'!BZ19</f>
        <v>4445762.4400000144</v>
      </c>
      <c r="XH19" s="88">
        <f>'WP 2-1-4 Plant Details'!CA19-'WP 2-2-1 Accum Res'!CA19</f>
        <v>4428006.6400000146</v>
      </c>
      <c r="XI19" s="88">
        <f>'WP 2-1-4 Plant Details'!CB19-'WP 2-2-1 Accum Res'!CB19</f>
        <v>4410250.8400000148</v>
      </c>
      <c r="XJ19" s="88">
        <f>'WP 2-1-4 Plant Details'!CC19-'WP 2-2-1 Accum Res'!CC19</f>
        <v>4392495.0400000149</v>
      </c>
      <c r="XK19" s="88">
        <f>'WP 2-1-4 Plant Details'!CD19-'WP 2-2-1 Accum Res'!CD19</f>
        <v>4374739.2400000151</v>
      </c>
      <c r="XL19" s="88">
        <f>'WP 2-1-4 Plant Details'!CE19-'WP 2-2-1 Accum Res'!CE19</f>
        <v>4356983.4400000153</v>
      </c>
      <c r="XM19" s="88">
        <f>'WP 2-1-4 Plant Details'!CF19-'WP 2-2-1 Accum Res'!CF19</f>
        <v>4339227.6400000155</v>
      </c>
      <c r="XN19" s="88">
        <f>'WP 2-1-4 Plant Details'!CG19-'WP 2-2-1 Accum Res'!CG19</f>
        <v>4321471.8400000157</v>
      </c>
      <c r="XO19" s="88">
        <f>'WP 2-1-4 Plant Details'!CH19-'WP 2-2-1 Accum Res'!CH19</f>
        <v>4303716.0400000159</v>
      </c>
      <c r="XP19" s="88">
        <f>'WP 2-1-4 Plant Details'!CI19-'WP 2-2-1 Accum Res'!CI19</f>
        <v>4285960.2400000161</v>
      </c>
      <c r="XQ19" s="88">
        <f>'WP 2-1-4 Plant Details'!CJ19-'WP 2-2-1 Accum Res'!CJ19</f>
        <v>4268204.4400000162</v>
      </c>
      <c r="XR19" s="88">
        <f>'WP 2-1-4 Plant Details'!CK19-'WP 2-2-1 Accum Res'!CK19</f>
        <v>4250448.6400000164</v>
      </c>
      <c r="XS19" s="88">
        <f>'WP 2-1-4 Plant Details'!CL19-'WP 2-2-1 Accum Res'!CL19</f>
        <v>4232692.8400000166</v>
      </c>
      <c r="XT19" s="88">
        <f>'WP 2-1-4 Plant Details'!CM19-'WP 2-2-1 Accum Res'!CM19</f>
        <v>4214937.0400000168</v>
      </c>
      <c r="XU19" s="88">
        <f>'WP 2-1-4 Plant Details'!CN19-'WP 2-2-1 Accum Res'!CN19</f>
        <v>4197181.240000017</v>
      </c>
      <c r="XV19" s="88">
        <f>'WP 2-1-4 Plant Details'!CO19-'WP 2-2-1 Accum Res'!CO19</f>
        <v>4179425.4400000172</v>
      </c>
      <c r="XW19" s="88">
        <f>'WP 2-1-4 Plant Details'!CP19-'WP 2-2-1 Accum Res'!CP19</f>
        <v>4161669.6400000174</v>
      </c>
      <c r="XX19" s="88">
        <f ca="1">'WP 2-1-4 Plant Details'!CQ19-'WP 2-2-1 Accum Res'!CQ19</f>
        <v>4143913.8400000175</v>
      </c>
      <c r="XY19" s="88">
        <f ca="1">'WP 2-1-4 Plant Details'!CR19-'WP 2-2-1 Accum Res'!CR19</f>
        <v>4126158.0400000177</v>
      </c>
      <c r="XZ19" s="88">
        <f ca="1">'WP 2-1-4 Plant Details'!CS19-'WP 2-2-1 Accum Res'!CS19</f>
        <v>4108402.2400000179</v>
      </c>
      <c r="YA19" s="88">
        <f ca="1">'WP 2-1-4 Plant Details'!CT19-'WP 2-2-1 Accum Res'!CT19</f>
        <v>4090646.4400000181</v>
      </c>
      <c r="YB19" s="88">
        <f ca="1">'WP 2-1-4 Plant Details'!CU19-'WP 2-2-1 Accum Res'!CU19</f>
        <v>4072890.6400000183</v>
      </c>
      <c r="YC19" s="88">
        <f ca="1">'WP 2-1-4 Plant Details'!CV19-'WP 2-2-1 Accum Res'!CV19</f>
        <v>4055134.8400000185</v>
      </c>
      <c r="YD19" s="88">
        <f ca="1">'WP 2-1-4 Plant Details'!CW19-'WP 2-2-1 Accum Res'!CW19</f>
        <v>4037379.0400000187</v>
      </c>
      <c r="YE19" s="88">
        <f ca="1">'WP 2-1-4 Plant Details'!CX19-'WP 2-2-1 Accum Res'!CX19</f>
        <v>4019623.2400000188</v>
      </c>
      <c r="YF19" s="88">
        <f ca="1">'WP 2-1-4 Plant Details'!CY19-'WP 2-2-1 Accum Res'!CY19</f>
        <v>4001867.440000019</v>
      </c>
      <c r="YG19" s="88">
        <f ca="1">'WP 2-1-4 Plant Details'!CZ19-'WP 2-2-1 Accum Res'!CZ19</f>
        <v>3984127.7200000184</v>
      </c>
      <c r="YH19" s="88">
        <f ca="1">'WP 2-1-4 Plant Details'!DA19-'WP 2-2-1 Accum Res'!DA19</f>
        <v>3966388.0000000186</v>
      </c>
      <c r="YI19" s="88">
        <f ca="1">'WP 2-1-4 Plant Details'!DB19-'WP 2-2-1 Accum Res'!DB19</f>
        <v>3948648.2800000189</v>
      </c>
      <c r="YJ19" s="88">
        <f ca="1">'WP 2-1-4 Plant Details'!DC19-'WP 2-2-1 Accum Res'!DC19</f>
        <v>3930908.5600000191</v>
      </c>
      <c r="YK19" s="88">
        <f ca="1">'WP 2-1-4 Plant Details'!DD19-'WP 2-2-1 Accum Res'!DD19</f>
        <v>3913168.8400000194</v>
      </c>
      <c r="YL19" s="88">
        <f ca="1">'WP 2-1-4 Plant Details'!DE19-'WP 2-2-1 Accum Res'!DE19</f>
        <v>3895429.1200000197</v>
      </c>
      <c r="YM19" s="88">
        <f ca="1">'WP 2-1-4 Plant Details'!DF19-'WP 2-2-1 Accum Res'!DF19</f>
        <v>3877689.4000000199</v>
      </c>
      <c r="YN19" s="88">
        <f ca="1">'WP 2-1-4 Plant Details'!DG19-'WP 2-2-1 Accum Res'!DG19</f>
        <v>3859949.6800000202</v>
      </c>
      <c r="YO19" s="88">
        <f ca="1">'WP 2-1-4 Plant Details'!DH19-'WP 2-2-1 Accum Res'!DH19</f>
        <v>3842209.9600000205</v>
      </c>
      <c r="YP19" s="88">
        <f ca="1">'WP 2-1-4 Plant Details'!DI19-'WP 2-2-1 Accum Res'!DI19</f>
        <v>3824470.2400000207</v>
      </c>
      <c r="YQ19" s="88">
        <f ca="1">'WP 2-1-4 Plant Details'!DJ19-'WP 2-2-1 Accum Res'!DJ19</f>
        <v>3806730.520000021</v>
      </c>
      <c r="YR19" s="88">
        <f ca="1">'WP 2-1-4 Plant Details'!DK19-'WP 2-2-1 Accum Res'!DK19</f>
        <v>3788990.8000000212</v>
      </c>
      <c r="YS19" s="88">
        <f ca="1">'WP 2-1-4 Plant Details'!DL19-'WP 2-2-1 Accum Res'!DL19</f>
        <v>3771267.1700000213</v>
      </c>
      <c r="YT19" s="88">
        <f ca="1">'WP 2-1-4 Plant Details'!DM19-'WP 2-2-1 Accum Res'!DM19</f>
        <v>3753543.5400000215</v>
      </c>
      <c r="YU19" s="88">
        <f ca="1">'WP 2-1-4 Plant Details'!DN19-'WP 2-2-1 Accum Res'!DN19</f>
        <v>3735819.9100000216</v>
      </c>
      <c r="YV19" s="88">
        <f ca="1">'WP 2-1-4 Plant Details'!DO19-'WP 2-2-1 Accum Res'!DO19</f>
        <v>3718096.2800000217</v>
      </c>
      <c r="YW19" s="88">
        <f ca="1">'WP 2-1-4 Plant Details'!DP19-'WP 2-2-1 Accum Res'!DP19</f>
        <v>3700372.6500000218</v>
      </c>
      <c r="YX19" s="88">
        <f ca="1">'WP 2-1-4 Plant Details'!DQ19-'WP 2-2-1 Accum Res'!DQ19</f>
        <v>3682640.4049210632</v>
      </c>
      <c r="YY19" s="88">
        <f ca="1">'WP 2-1-4 Plant Details'!DR19-'WP 2-2-1 Accum Res'!DR19</f>
        <v>3664909.0538950702</v>
      </c>
      <c r="YZ19" s="88">
        <f ca="1">'WP 2-1-4 Plant Details'!DS19-'WP 2-2-1 Accum Res'!DS19</f>
        <v>3647178.5969220418</v>
      </c>
      <c r="ZA19" s="88">
        <f ca="1">'WP 2-1-4 Plant Details'!DT19-'WP 2-2-1 Accum Res'!DT19</f>
        <v>3629449.034001979</v>
      </c>
      <c r="ZB19" s="88">
        <f ca="1">'WP 2-1-4 Plant Details'!DU19-'WP 2-2-1 Accum Res'!DU19</f>
        <v>3611720.3651348818</v>
      </c>
      <c r="ZC19" s="88">
        <f ca="1">'WP 2-1-4 Plant Details'!DV19-'WP 2-2-1 Accum Res'!DV19</f>
        <v>3593992.5903207492</v>
      </c>
      <c r="ZD19" s="88">
        <f ca="1">'WP 2-1-4 Plant Details'!DW19-'WP 2-2-1 Accum Res'!DW19</f>
        <v>3576265.7095595822</v>
      </c>
      <c r="ZE19" s="88">
        <f ca="1">'WP 2-1-4 Plant Details'!DX19-'WP 2-2-1 Accum Res'!DX19</f>
        <v>3558539.7228513798</v>
      </c>
      <c r="ZF19" s="88">
        <f ca="1">'WP 2-1-4 Plant Details'!DY19-'WP 2-2-1 Accum Res'!DY19</f>
        <v>3540814.6301961429</v>
      </c>
      <c r="ZG19" s="88">
        <f ca="1">'WP 2-1-4 Plant Details'!DZ19-'WP 2-2-1 Accum Res'!DZ19</f>
        <v>3523090.4315938707</v>
      </c>
      <c r="ZH19" s="88">
        <f ca="1">'WP 2-1-4 Plant Details'!EA19-'WP 2-2-1 Accum Res'!EA19</f>
        <v>3505367.1270445641</v>
      </c>
      <c r="ZI19" s="88">
        <f ca="1">'WP 2-1-4 Plant Details'!EB19-'WP 2-2-1 Accum Res'!EB19</f>
        <v>3487644.7165482221</v>
      </c>
      <c r="ZJ19" s="88">
        <f ca="1">'WP 2-1-4 Plant Details'!EC19-'WP 2-2-1 Accum Res'!EC19</f>
        <v>3469923.2001048457</v>
      </c>
      <c r="ZK19" s="88">
        <f ca="1">'WP 2-1-4 Plant Details'!ED19-'WP 2-2-1 Accum Res'!ED19</f>
        <v>3452202.5777144348</v>
      </c>
      <c r="ZL19" s="88">
        <f ca="1">'WP 2-1-4 Plant Details'!EE19-'WP 2-2-1 Accum Res'!EE19</f>
        <v>3434482.8493769886</v>
      </c>
      <c r="ZM19" s="88">
        <f ca="1">'WP 2-1-4 Plant Details'!EF19-'WP 2-2-1 Accum Res'!EF19</f>
        <v>3416764.0150925079</v>
      </c>
      <c r="ZN19" s="88">
        <f ca="1">'WP 2-1-4 Plant Details'!EG19-'WP 2-2-1 Accum Res'!EG19</f>
        <v>3399046.0748609919</v>
      </c>
      <c r="ZO19" s="88">
        <f ca="1">'WP 2-1-4 Plant Details'!EH19-'WP 2-2-1 Accum Res'!EH19</f>
        <v>3381329.0286824415</v>
      </c>
      <c r="ZP19" s="88">
        <f ca="1">'WP 2-1-4 Plant Details'!EI19-'WP 2-2-1 Accum Res'!EI19</f>
        <v>3363612.8765568556</v>
      </c>
      <c r="ZQ19" s="160">
        <f t="shared" ca="1" si="219"/>
        <v>3682634</v>
      </c>
      <c r="ZR19" s="160">
        <f t="shared" ca="1" si="220"/>
        <v>3469929</v>
      </c>
    </row>
    <row r="20" spans="1:694">
      <c r="A20" s="151">
        <f t="shared" si="222"/>
        <v>12</v>
      </c>
      <c r="B20" s="151" t="s">
        <v>278</v>
      </c>
      <c r="C20" s="43" t="s">
        <v>279</v>
      </c>
      <c r="D20" s="88">
        <v>22285493.639999997</v>
      </c>
      <c r="E20" s="46">
        <f t="shared" si="223"/>
        <v>22285493.639999997</v>
      </c>
      <c r="F20" s="46">
        <f t="shared" si="224"/>
        <v>22285493.639999997</v>
      </c>
      <c r="G20" s="46">
        <f t="shared" si="225"/>
        <v>22285493.639999997</v>
      </c>
      <c r="H20" s="46">
        <f t="shared" si="226"/>
        <v>22285493.639999997</v>
      </c>
      <c r="I20" s="46">
        <f t="shared" si="227"/>
        <v>22285493.639999997</v>
      </c>
      <c r="J20" s="46">
        <f t="shared" si="228"/>
        <v>22285493.639999997</v>
      </c>
      <c r="K20" s="46">
        <f t="shared" si="229"/>
        <v>22311257.229999997</v>
      </c>
      <c r="L20" s="46">
        <f t="shared" si="230"/>
        <v>22311257.229999997</v>
      </c>
      <c r="M20" s="46">
        <f t="shared" si="231"/>
        <v>22311257.229999997</v>
      </c>
      <c r="N20" s="46">
        <f t="shared" si="232"/>
        <v>22311257.229999997</v>
      </c>
      <c r="O20" s="46">
        <f t="shared" si="233"/>
        <v>23301752.269999996</v>
      </c>
      <c r="P20" s="46">
        <f t="shared" si="234"/>
        <v>23301752.269999996</v>
      </c>
      <c r="Q20" s="88">
        <f t="shared" si="235"/>
        <v>23301752.269999996</v>
      </c>
      <c r="R20" s="88">
        <f t="shared" si="236"/>
        <v>23301752.269999996</v>
      </c>
      <c r="S20" s="88">
        <f t="shared" si="237"/>
        <v>23301752.269999996</v>
      </c>
      <c r="T20" s="88">
        <f t="shared" si="238"/>
        <v>23301752.269999996</v>
      </c>
      <c r="U20" s="88">
        <f t="shared" si="239"/>
        <v>23301752.269999996</v>
      </c>
      <c r="V20" s="88">
        <f t="shared" si="240"/>
        <v>23301752.269999996</v>
      </c>
      <c r="W20" s="88">
        <f t="shared" si="241"/>
        <v>23301752.269999996</v>
      </c>
      <c r="X20" s="88">
        <f t="shared" si="242"/>
        <v>23301752.269999996</v>
      </c>
      <c r="Y20" s="88">
        <f t="shared" si="243"/>
        <v>23301752.269999996</v>
      </c>
      <c r="Z20" s="88">
        <f t="shared" si="244"/>
        <v>23301752.269999996</v>
      </c>
      <c r="AA20" s="88">
        <f t="shared" si="245"/>
        <v>23301752.269999996</v>
      </c>
      <c r="AB20" s="88">
        <f t="shared" si="246"/>
        <v>23301752.269999996</v>
      </c>
      <c r="AC20" s="88">
        <f t="shared" si="247"/>
        <v>23301752.269999996</v>
      </c>
      <c r="AD20" s="88">
        <f t="shared" si="248"/>
        <v>23301752.269999996</v>
      </c>
      <c r="AE20" s="88">
        <f t="shared" si="249"/>
        <v>23301752.269999996</v>
      </c>
      <c r="AF20" s="88">
        <f t="shared" si="250"/>
        <v>23301752.269999996</v>
      </c>
      <c r="AG20" s="88">
        <f t="shared" si="251"/>
        <v>23301752.269999996</v>
      </c>
      <c r="AH20" s="88">
        <f t="shared" si="252"/>
        <v>23301752.269999996</v>
      </c>
      <c r="AI20" s="88">
        <f t="shared" si="253"/>
        <v>23301752.269999996</v>
      </c>
      <c r="AJ20" s="88">
        <f t="shared" si="254"/>
        <v>23301752.269999996</v>
      </c>
      <c r="AK20" s="88">
        <f t="shared" si="255"/>
        <v>23301752.269999996</v>
      </c>
      <c r="AL20" s="88">
        <f t="shared" si="256"/>
        <v>23301752.269999996</v>
      </c>
      <c r="AM20" s="88">
        <f t="shared" si="257"/>
        <v>23301752.269999996</v>
      </c>
      <c r="AN20" s="88">
        <f t="shared" si="258"/>
        <v>23301752.269999996</v>
      </c>
      <c r="AO20" s="88">
        <f t="shared" si="259"/>
        <v>23301752.269999996</v>
      </c>
      <c r="AP20" s="88">
        <f t="shared" si="260"/>
        <v>23301752.269999996</v>
      </c>
      <c r="AQ20" s="88">
        <f t="shared" si="261"/>
        <v>23301752.269999996</v>
      </c>
      <c r="AR20" s="88">
        <f t="shared" si="262"/>
        <v>23301752.269999996</v>
      </c>
      <c r="AS20" s="88">
        <f t="shared" si="263"/>
        <v>23301752.269999996</v>
      </c>
      <c r="AT20" s="88">
        <f t="shared" si="264"/>
        <v>23301752.269999996</v>
      </c>
      <c r="AU20" s="88">
        <f t="shared" si="265"/>
        <v>23301752.269999996</v>
      </c>
      <c r="AV20" s="88">
        <f t="shared" si="266"/>
        <v>23301752.269999996</v>
      </c>
      <c r="AW20" s="88">
        <f t="shared" si="267"/>
        <v>23301752.269999996</v>
      </c>
      <c r="AX20" s="88">
        <v>23301752.269999996</v>
      </c>
      <c r="AY20" s="88">
        <f t="shared" si="104"/>
        <v>23301752.269999996</v>
      </c>
      <c r="AZ20" s="88">
        <f t="shared" si="105"/>
        <v>23301752.269999996</v>
      </c>
      <c r="BA20" s="88">
        <f t="shared" si="106"/>
        <v>23301752.269999996</v>
      </c>
      <c r="BB20" s="88">
        <f t="shared" si="107"/>
        <v>23301752.269999996</v>
      </c>
      <c r="BC20" s="88">
        <f t="shared" si="108"/>
        <v>23364636.179999996</v>
      </c>
      <c r="BD20" s="88">
        <f t="shared" si="109"/>
        <v>23364636.179999996</v>
      </c>
      <c r="BE20" s="88">
        <f t="shared" si="110"/>
        <v>23364636.179999996</v>
      </c>
      <c r="BF20" s="88">
        <f t="shared" si="111"/>
        <v>23364636.179999996</v>
      </c>
      <c r="BG20" s="88">
        <f t="shared" si="112"/>
        <v>23364636.179999996</v>
      </c>
      <c r="BH20" s="88">
        <f t="shared" si="113"/>
        <v>23364636.179999996</v>
      </c>
      <c r="BI20" s="88">
        <f t="shared" si="114"/>
        <v>23364636.179999996</v>
      </c>
      <c r="BJ20" s="88">
        <f t="shared" si="115"/>
        <v>23364636.179999996</v>
      </c>
      <c r="BK20" s="88">
        <f t="shared" si="116"/>
        <v>23364636.179999996</v>
      </c>
      <c r="BL20" s="88">
        <f t="shared" si="117"/>
        <v>23364636.179999996</v>
      </c>
      <c r="BM20" s="88">
        <f t="shared" si="118"/>
        <v>23364636.179999996</v>
      </c>
      <c r="BN20" s="88">
        <f t="shared" si="119"/>
        <v>23364636.179999996</v>
      </c>
      <c r="BO20" s="88">
        <f t="shared" si="120"/>
        <v>23364636.179999996</v>
      </c>
      <c r="BP20" s="88">
        <f t="shared" si="121"/>
        <v>23364636.179999996</v>
      </c>
      <c r="BQ20" s="88">
        <f t="shared" si="122"/>
        <v>23364636.179999996</v>
      </c>
      <c r="BR20" s="88">
        <f t="shared" si="123"/>
        <v>23364636.179999996</v>
      </c>
      <c r="BS20" s="88">
        <f t="shared" si="124"/>
        <v>23364636.179999996</v>
      </c>
      <c r="BT20" s="88">
        <f t="shared" si="125"/>
        <v>23364636.179999996</v>
      </c>
      <c r="BU20" s="88">
        <f t="shared" si="126"/>
        <v>23460313.689999998</v>
      </c>
      <c r="BV20" s="88">
        <f t="shared" si="127"/>
        <v>23460313.689999998</v>
      </c>
      <c r="BW20" s="88">
        <f t="shared" si="128"/>
        <v>23556573.809999999</v>
      </c>
      <c r="BX20" s="88">
        <f t="shared" si="129"/>
        <v>23506455.07</v>
      </c>
      <c r="BY20" s="88">
        <f t="shared" si="130"/>
        <v>23721613.09</v>
      </c>
      <c r="BZ20" s="88">
        <f t="shared" si="131"/>
        <v>23873933.34</v>
      </c>
      <c r="CA20" s="88">
        <f t="shared" si="132"/>
        <v>24158856.359999999</v>
      </c>
      <c r="CB20" s="88">
        <f t="shared" si="133"/>
        <v>24157633.32</v>
      </c>
      <c r="CC20" s="88">
        <f t="shared" si="134"/>
        <v>25681695.789999999</v>
      </c>
      <c r="CD20" s="88">
        <f t="shared" si="135"/>
        <v>25681695.789999999</v>
      </c>
      <c r="CE20" s="88">
        <f t="shared" si="136"/>
        <v>25681695.789999999</v>
      </c>
      <c r="CF20" s="88">
        <f t="shared" si="137"/>
        <v>25681695.789999999</v>
      </c>
      <c r="CG20" s="88">
        <f t="shared" si="138"/>
        <v>25681695.789999999</v>
      </c>
      <c r="CH20" s="88">
        <f t="shared" si="139"/>
        <v>25681695.789999999</v>
      </c>
      <c r="CI20" s="88">
        <f t="shared" si="140"/>
        <v>25681695.789999999</v>
      </c>
      <c r="CJ20" s="88">
        <f t="shared" si="141"/>
        <v>25681695.789999999</v>
      </c>
      <c r="CK20" s="88">
        <f t="shared" si="142"/>
        <v>25681695.789999999</v>
      </c>
      <c r="CL20" s="88">
        <f t="shared" si="143"/>
        <v>25681695.789999999</v>
      </c>
      <c r="CM20" s="88">
        <f t="shared" si="144"/>
        <v>25681695.789999999</v>
      </c>
      <c r="CN20" s="88">
        <f t="shared" si="145"/>
        <v>25681695.789999999</v>
      </c>
      <c r="CO20" s="88">
        <f t="shared" si="146"/>
        <v>25681695.789999999</v>
      </c>
      <c r="CP20" s="88">
        <f t="shared" si="147"/>
        <v>25681695.789999999</v>
      </c>
      <c r="CQ20" s="88">
        <f t="shared" ca="1" si="148"/>
        <v>25681695.789999999</v>
      </c>
      <c r="CR20" s="88">
        <f t="shared" ca="1" si="149"/>
        <v>25681695.789999999</v>
      </c>
      <c r="CS20" s="88">
        <f t="shared" ca="1" si="150"/>
        <v>25681695.789999999</v>
      </c>
      <c r="CT20" s="88">
        <f t="shared" ca="1" si="151"/>
        <v>25681695.789999999</v>
      </c>
      <c r="CU20" s="88">
        <f t="shared" ca="1" si="152"/>
        <v>25681695.789999999</v>
      </c>
      <c r="CV20" s="88">
        <f t="shared" ca="1" si="153"/>
        <v>25681695.789999999</v>
      </c>
      <c r="CW20" s="88">
        <f t="shared" ca="1" si="154"/>
        <v>25681695.789999999</v>
      </c>
      <c r="CX20" s="88">
        <f t="shared" ca="1" si="155"/>
        <v>25681695.789999999</v>
      </c>
      <c r="CY20" s="88">
        <f t="shared" ca="1" si="156"/>
        <v>25681695.789999999</v>
      </c>
      <c r="CZ20" s="88">
        <f t="shared" ca="1" si="157"/>
        <v>25671859.59</v>
      </c>
      <c r="DA20" s="88">
        <f t="shared" ca="1" si="158"/>
        <v>25671859.59</v>
      </c>
      <c r="DB20" s="88">
        <f t="shared" ca="1" si="159"/>
        <v>25671859.59</v>
      </c>
      <c r="DC20" s="88">
        <f t="shared" ca="1" si="160"/>
        <v>25671859.59</v>
      </c>
      <c r="DD20" s="88">
        <f t="shared" ca="1" si="161"/>
        <v>25671859.59</v>
      </c>
      <c r="DE20" s="88">
        <f t="shared" ca="1" si="162"/>
        <v>39070233.700000003</v>
      </c>
      <c r="DF20" s="88">
        <f t="shared" ca="1" si="163"/>
        <v>61805320.270000003</v>
      </c>
      <c r="DG20" s="88">
        <f t="shared" ca="1" si="164"/>
        <v>61805320.270000003</v>
      </c>
      <c r="DH20" s="88">
        <f t="shared" ca="1" si="165"/>
        <v>61805320.270000003</v>
      </c>
      <c r="DI20" s="88">
        <f t="shared" ca="1" si="166"/>
        <v>61805320.270000003</v>
      </c>
      <c r="DJ20" s="88">
        <f t="shared" ca="1" si="167"/>
        <v>61805320.270000003</v>
      </c>
      <c r="DK20" s="88">
        <f t="shared" ca="1" si="168"/>
        <v>61805320.270000003</v>
      </c>
      <c r="DL20" s="88">
        <f t="shared" ca="1" si="169"/>
        <v>61805320.270000003</v>
      </c>
      <c r="DM20" s="88">
        <f t="shared" ca="1" si="170"/>
        <v>61805320.270000003</v>
      </c>
      <c r="DN20" s="88">
        <f t="shared" ca="1" si="171"/>
        <v>61805320.270000003</v>
      </c>
      <c r="DO20" s="88">
        <f t="shared" ca="1" si="172"/>
        <v>61805320.270000003</v>
      </c>
      <c r="DP20" s="88">
        <f t="shared" ca="1" si="173"/>
        <v>61805320.270000003</v>
      </c>
      <c r="DQ20" s="88">
        <f t="shared" ca="1" si="174"/>
        <v>61805047.042222224</v>
      </c>
      <c r="DR20" s="88">
        <f t="shared" ca="1" si="175"/>
        <v>61804773.814444445</v>
      </c>
      <c r="DS20" s="88">
        <f t="shared" ca="1" si="176"/>
        <v>61804500.586666666</v>
      </c>
      <c r="DT20" s="88">
        <f t="shared" ca="1" si="177"/>
        <v>61804227.358888887</v>
      </c>
      <c r="DU20" s="88">
        <f t="shared" ca="1" si="178"/>
        <v>61803954.131111108</v>
      </c>
      <c r="DV20" s="88">
        <f t="shared" ca="1" si="179"/>
        <v>61803680.903333329</v>
      </c>
      <c r="DW20" s="88">
        <f t="shared" ca="1" si="180"/>
        <v>61803407.67555555</v>
      </c>
      <c r="DX20" s="88">
        <f t="shared" ca="1" si="181"/>
        <v>61803134.44777777</v>
      </c>
      <c r="DY20" s="88">
        <f t="shared" ca="1" si="182"/>
        <v>61802861.219999991</v>
      </c>
      <c r="DZ20" s="88">
        <f t="shared" ca="1" si="183"/>
        <v>61802587.992222212</v>
      </c>
      <c r="EA20" s="88">
        <f t="shared" ca="1" si="184"/>
        <v>61802314.764444433</v>
      </c>
      <c r="EB20" s="88">
        <f t="shared" ca="1" si="185"/>
        <v>61802041.536666654</v>
      </c>
      <c r="EC20" s="88">
        <f t="shared" ca="1" si="186"/>
        <v>61801768.308888875</v>
      </c>
      <c r="ED20" s="88">
        <f t="shared" ca="1" si="187"/>
        <v>61801495.081111096</v>
      </c>
      <c r="EE20" s="88">
        <f t="shared" ca="1" si="188"/>
        <v>61801221.853333317</v>
      </c>
      <c r="EF20" s="88">
        <f t="shared" ca="1" si="189"/>
        <v>61800948.625555538</v>
      </c>
      <c r="EG20" s="88">
        <f t="shared" ca="1" si="190"/>
        <v>61800675.397777759</v>
      </c>
      <c r="EH20" s="88">
        <f t="shared" ca="1" si="191"/>
        <v>61800402.169999979</v>
      </c>
      <c r="EI20" s="88">
        <f t="shared" ca="1" si="192"/>
        <v>61800128.9422222</v>
      </c>
      <c r="EJ20" s="160">
        <f t="shared" ca="1" si="193"/>
        <v>61804732</v>
      </c>
      <c r="EK20" s="160">
        <f t="shared" ca="1" si="194"/>
        <v>61801768</v>
      </c>
      <c r="EL20" s="88"/>
      <c r="EM20" s="88">
        <v>0</v>
      </c>
      <c r="EN20" s="88">
        <v>0</v>
      </c>
      <c r="EO20" s="88">
        <v>0</v>
      </c>
      <c r="EP20" s="88">
        <v>0</v>
      </c>
      <c r="EQ20" s="88">
        <v>0</v>
      </c>
      <c r="ER20" s="88">
        <v>0</v>
      </c>
      <c r="ES20" s="88">
        <v>25763.59</v>
      </c>
      <c r="ET20" s="88">
        <v>0</v>
      </c>
      <c r="EU20" s="88">
        <v>0</v>
      </c>
      <c r="EV20" s="88">
        <v>0</v>
      </c>
      <c r="EW20" s="88">
        <v>990495.04</v>
      </c>
      <c r="EX20" s="88">
        <v>0</v>
      </c>
      <c r="EY20" s="88">
        <v>0</v>
      </c>
      <c r="EZ20" s="88">
        <v>0</v>
      </c>
      <c r="FA20" s="88">
        <v>0</v>
      </c>
      <c r="FB20" s="88">
        <v>0</v>
      </c>
      <c r="FC20" s="88">
        <v>0</v>
      </c>
      <c r="FD20" s="88">
        <v>0</v>
      </c>
      <c r="FE20" s="88">
        <v>0</v>
      </c>
      <c r="FF20" s="88">
        <v>0</v>
      </c>
      <c r="FG20" s="88">
        <v>0</v>
      </c>
      <c r="FH20" s="88">
        <v>0</v>
      </c>
      <c r="FI20" s="88">
        <v>0</v>
      </c>
      <c r="FJ20" s="88">
        <v>0</v>
      </c>
      <c r="FK20" s="88">
        <v>0</v>
      </c>
      <c r="FL20" s="88">
        <v>0</v>
      </c>
      <c r="FM20" s="88">
        <v>0</v>
      </c>
      <c r="FN20" s="88">
        <v>0</v>
      </c>
      <c r="FO20" s="88">
        <v>0</v>
      </c>
      <c r="FP20" s="88">
        <v>0</v>
      </c>
      <c r="FQ20" s="88">
        <v>0</v>
      </c>
      <c r="FR20" s="88">
        <v>0</v>
      </c>
      <c r="FS20" s="88">
        <v>0</v>
      </c>
      <c r="FT20" s="88">
        <v>0</v>
      </c>
      <c r="FU20" s="88">
        <v>0</v>
      </c>
      <c r="FV20" s="88">
        <v>0</v>
      </c>
      <c r="FW20" s="88">
        <v>0</v>
      </c>
      <c r="FX20" s="88">
        <v>0</v>
      </c>
      <c r="FY20" s="88">
        <v>0</v>
      </c>
      <c r="FZ20" s="88"/>
      <c r="GA20" s="88"/>
      <c r="GB20" s="88"/>
      <c r="GC20" s="88"/>
      <c r="GD20" s="88"/>
      <c r="GE20" s="88"/>
      <c r="GF20" s="88"/>
      <c r="GG20" s="88"/>
      <c r="GH20" s="88"/>
      <c r="GI20" s="88"/>
      <c r="GJ20" s="88"/>
      <c r="GK20" s="88">
        <v>62883.91</v>
      </c>
      <c r="GL20" s="88">
        <v>0</v>
      </c>
      <c r="GM20" s="88">
        <v>0</v>
      </c>
      <c r="GN20" s="88">
        <v>0</v>
      </c>
      <c r="GO20" s="88">
        <v>0</v>
      </c>
      <c r="GP20" s="88">
        <v>0</v>
      </c>
      <c r="GQ20" s="88">
        <v>0</v>
      </c>
      <c r="GR20" s="88">
        <v>0</v>
      </c>
      <c r="GS20" s="320">
        <v>0</v>
      </c>
      <c r="GT20" s="320">
        <v>0</v>
      </c>
      <c r="GU20" s="88">
        <v>0</v>
      </c>
      <c r="GV20" s="320">
        <v>0</v>
      </c>
      <c r="GW20" s="320">
        <v>0</v>
      </c>
      <c r="GX20" s="320"/>
      <c r="GY20" s="320"/>
      <c r="GZ20" s="320"/>
      <c r="HA20" s="320"/>
      <c r="HB20" s="320">
        <v>0</v>
      </c>
      <c r="HC20" s="320">
        <v>95677.51</v>
      </c>
      <c r="HD20" s="320"/>
      <c r="HE20" s="320">
        <v>96260.12</v>
      </c>
      <c r="HF20" s="320">
        <v>-50118.74</v>
      </c>
      <c r="HG20" s="702">
        <v>215158.02</v>
      </c>
      <c r="HH20" s="320">
        <v>152320.25</v>
      </c>
      <c r="HI20" s="320">
        <v>284923.02</v>
      </c>
      <c r="HJ20" s="320">
        <v>-1223.04</v>
      </c>
      <c r="HK20" s="320"/>
      <c r="HL20" s="320"/>
      <c r="HM20" s="320"/>
      <c r="HN20" s="320"/>
      <c r="HO20" s="320"/>
      <c r="HP20" s="320">
        <v>0</v>
      </c>
      <c r="HQ20" s="320">
        <v>0</v>
      </c>
      <c r="HR20" s="320">
        <v>0</v>
      </c>
      <c r="HS20" s="320"/>
      <c r="HT20" s="320">
        <v>0</v>
      </c>
      <c r="HU20" s="320">
        <v>0</v>
      </c>
      <c r="HV20" s="320">
        <v>0</v>
      </c>
      <c r="HW20" s="320">
        <v>0</v>
      </c>
      <c r="HX20" s="320">
        <v>0</v>
      </c>
      <c r="HY20" s="320">
        <v>0</v>
      </c>
      <c r="HZ20" s="320">
        <v>0</v>
      </c>
      <c r="IA20" s="320">
        <v>0</v>
      </c>
      <c r="IB20" s="320">
        <v>0</v>
      </c>
      <c r="IC20" s="320"/>
      <c r="ID20" s="320"/>
      <c r="IE20" s="320">
        <v>0</v>
      </c>
      <c r="IF20" s="320">
        <v>0</v>
      </c>
      <c r="IG20" s="320">
        <v>0</v>
      </c>
      <c r="IH20" s="320"/>
      <c r="II20" s="320"/>
      <c r="IJ20" s="320"/>
      <c r="IK20" s="320">
        <v>0</v>
      </c>
      <c r="IL20" s="320">
        <v>0</v>
      </c>
      <c r="IM20" s="320">
        <v>13398374.109999999</v>
      </c>
      <c r="IN20" s="320">
        <v>22735086.57</v>
      </c>
      <c r="IO20" s="170">
        <v>0</v>
      </c>
      <c r="IP20" s="170">
        <v>0</v>
      </c>
      <c r="IQ20" s="170">
        <v>0</v>
      </c>
      <c r="IR20" s="170">
        <v>0</v>
      </c>
      <c r="IS20" s="170">
        <v>0</v>
      </c>
      <c r="IT20" s="170">
        <v>0</v>
      </c>
      <c r="IU20" s="170"/>
      <c r="IV20" s="170">
        <v>0</v>
      </c>
      <c r="IW20" s="320">
        <v>0</v>
      </c>
      <c r="IX20" s="320">
        <v>0</v>
      </c>
      <c r="IY20" s="320">
        <f>'WP 2-1-1 Plant Additions'!E20</f>
        <v>0</v>
      </c>
      <c r="IZ20" s="320">
        <f>'WP 2-1-1 Plant Additions'!F20</f>
        <v>0</v>
      </c>
      <c r="JA20" s="320">
        <f>'WP 2-1-1 Plant Additions'!G20</f>
        <v>0</v>
      </c>
      <c r="JB20" s="320">
        <f>'WP 2-1-1 Plant Additions'!H20</f>
        <v>0</v>
      </c>
      <c r="JC20" s="320">
        <f>'WP 2-1-1 Plant Additions'!I20</f>
        <v>0</v>
      </c>
      <c r="JD20" s="320">
        <f>'WP 2-1-1 Plant Additions'!J20</f>
        <v>0</v>
      </c>
      <c r="JE20" s="320">
        <f>'WP 2-1-1 Plant Additions'!K20</f>
        <v>0</v>
      </c>
      <c r="JF20" s="320">
        <f>'WP 2-1-1 Plant Additions'!L20</f>
        <v>0</v>
      </c>
      <c r="JG20" s="320">
        <f>'WP 2-1-1 Plant Additions'!M20</f>
        <v>0</v>
      </c>
      <c r="JH20" s="320">
        <f>'WP 2-1-1 Plant Additions'!N20</f>
        <v>0</v>
      </c>
      <c r="JI20" s="320">
        <f>'WP 2-1-1 Plant Additions'!O20</f>
        <v>0</v>
      </c>
      <c r="JJ20" s="320">
        <f>'WP 2-1-1 Plant Additions'!P20</f>
        <v>0</v>
      </c>
      <c r="JK20" s="320">
        <f>'WP 2-1-1 Plant Additions'!Q20</f>
        <v>0</v>
      </c>
      <c r="JL20" s="320">
        <f>'WP 2-1-1 Plant Additions'!R20</f>
        <v>0</v>
      </c>
      <c r="JM20" s="320">
        <f>'WP 2-1-1 Plant Additions'!S20</f>
        <v>0</v>
      </c>
      <c r="JN20" s="320">
        <f>'WP 2-1-1 Plant Additions'!T20</f>
        <v>0</v>
      </c>
      <c r="JO20" s="320">
        <f>'WP 2-1-1 Plant Additions'!U20</f>
        <v>0</v>
      </c>
      <c r="JP20" s="320">
        <f>'WP 2-1-1 Plant Additions'!V20</f>
        <v>0</v>
      </c>
      <c r="JQ20" s="320">
        <f>'WP 2-1-1 Plant Additions'!W20</f>
        <v>0</v>
      </c>
      <c r="JR20" s="160">
        <f t="shared" si="195"/>
        <v>0</v>
      </c>
      <c r="JS20" s="160">
        <f t="shared" si="196"/>
        <v>0</v>
      </c>
      <c r="JT20" s="88"/>
      <c r="JU20" s="88">
        <v>0</v>
      </c>
      <c r="JV20" s="88">
        <v>0</v>
      </c>
      <c r="JW20" s="88">
        <v>0</v>
      </c>
      <c r="JX20" s="88">
        <v>0</v>
      </c>
      <c r="JY20" s="88">
        <v>0</v>
      </c>
      <c r="JZ20" s="88">
        <v>0</v>
      </c>
      <c r="KA20" s="88">
        <v>0</v>
      </c>
      <c r="KB20" s="88">
        <v>0</v>
      </c>
      <c r="KC20" s="88">
        <v>0</v>
      </c>
      <c r="KD20" s="88">
        <v>0</v>
      </c>
      <c r="KE20" s="88">
        <v>0</v>
      </c>
      <c r="KF20" s="88">
        <v>0</v>
      </c>
      <c r="KG20" s="88">
        <v>0</v>
      </c>
      <c r="KH20" s="88">
        <v>0</v>
      </c>
      <c r="KI20" s="88">
        <v>0</v>
      </c>
      <c r="KJ20" s="88">
        <v>0</v>
      </c>
      <c r="KK20" s="88">
        <v>0</v>
      </c>
      <c r="KL20" s="88">
        <v>0</v>
      </c>
      <c r="KM20" s="88">
        <v>0</v>
      </c>
      <c r="KN20" s="88">
        <v>0</v>
      </c>
      <c r="KO20" s="88">
        <v>0</v>
      </c>
      <c r="KP20" s="88">
        <v>0</v>
      </c>
      <c r="KQ20" s="88">
        <v>0</v>
      </c>
      <c r="KR20" s="88">
        <v>0</v>
      </c>
      <c r="KS20" s="88">
        <v>0</v>
      </c>
      <c r="KT20" s="88">
        <v>0</v>
      </c>
      <c r="KU20" s="88">
        <v>0</v>
      </c>
      <c r="KV20" s="88">
        <v>0</v>
      </c>
      <c r="KW20" s="88">
        <v>0</v>
      </c>
      <c r="KX20" s="88">
        <v>0</v>
      </c>
      <c r="KY20" s="88">
        <v>0</v>
      </c>
      <c r="KZ20" s="88">
        <v>0</v>
      </c>
      <c r="LA20" s="88">
        <v>0</v>
      </c>
      <c r="LB20" s="88">
        <v>0</v>
      </c>
      <c r="LC20" s="88">
        <v>0</v>
      </c>
      <c r="LD20" s="88">
        <v>0</v>
      </c>
      <c r="LE20" s="88">
        <v>0</v>
      </c>
      <c r="LF20" s="88">
        <v>0</v>
      </c>
      <c r="LG20" s="88">
        <v>0</v>
      </c>
      <c r="LH20" s="88">
        <v>0</v>
      </c>
      <c r="LI20" s="88">
        <v>0</v>
      </c>
      <c r="LJ20" s="88">
        <v>0</v>
      </c>
      <c r="LK20" s="88"/>
      <c r="LL20" s="88"/>
      <c r="LM20" s="88"/>
      <c r="LN20" s="88"/>
      <c r="LO20" s="88"/>
      <c r="LP20" s="88"/>
      <c r="LQ20" s="88"/>
      <c r="LR20" s="88"/>
      <c r="LS20" s="88"/>
      <c r="LT20" s="88">
        <v>0</v>
      </c>
      <c r="LU20" s="88">
        <v>0</v>
      </c>
      <c r="LV20" s="88">
        <v>0</v>
      </c>
      <c r="LW20" s="88">
        <v>0</v>
      </c>
      <c r="LX20" s="88">
        <v>0</v>
      </c>
      <c r="LY20" s="88">
        <v>0</v>
      </c>
      <c r="LZ20" s="88">
        <v>0</v>
      </c>
      <c r="MA20" s="88">
        <v>0</v>
      </c>
      <c r="MB20" s="88">
        <v>0</v>
      </c>
      <c r="MC20" s="88">
        <v>0</v>
      </c>
      <c r="MD20" s="88">
        <v>0</v>
      </c>
      <c r="ME20" s="88">
        <v>0</v>
      </c>
      <c r="MF20" s="88"/>
      <c r="MG20" s="88"/>
      <c r="MH20" s="88"/>
      <c r="MI20" s="88">
        <v>0</v>
      </c>
      <c r="MJ20" s="88"/>
      <c r="MK20" s="88">
        <v>0</v>
      </c>
      <c r="ML20" s="88"/>
      <c r="MM20" s="88"/>
      <c r="MN20" s="88"/>
      <c r="MO20" s="88"/>
      <c r="MP20" s="88"/>
      <c r="MQ20" s="88"/>
      <c r="MR20" s="88"/>
      <c r="MS20" s="88"/>
      <c r="MT20" s="88"/>
      <c r="MU20" s="88"/>
      <c r="MV20" s="88"/>
      <c r="MW20" s="88"/>
      <c r="MX20" s="88">
        <f>+'WP 2-2-1 Accum Res'!MX20</f>
        <v>0</v>
      </c>
      <c r="MY20" s="88">
        <f>+'WP 2-2-1 Accum Res'!MY20</f>
        <v>0</v>
      </c>
      <c r="MZ20" s="88">
        <f>+'WP 2-2-1 Accum Res'!MZ20</f>
        <v>0</v>
      </c>
      <c r="NA20" s="88">
        <f>+'WP 2-2-1 Accum Res'!NA20</f>
        <v>0</v>
      </c>
      <c r="NB20" s="88">
        <f>+'WP 2-2-1 Accum Res'!NB20</f>
        <v>0</v>
      </c>
      <c r="NC20" s="88">
        <f>+'WP 2-2-1 Accum Res'!NC20</f>
        <v>0</v>
      </c>
      <c r="ND20" s="88">
        <f>+'WP 2-2-1 Accum Res'!ND20</f>
        <v>0</v>
      </c>
      <c r="NE20" s="88">
        <f>+'WP 2-2-1 Accum Res'!NE20</f>
        <v>0</v>
      </c>
      <c r="NF20" s="88">
        <f>+'WP 2-2-1 Accum Res'!NF20</f>
        <v>0</v>
      </c>
      <c r="NG20" s="88">
        <f ca="1">+'WP 2-2-1 Accum Res'!NG20</f>
        <v>0</v>
      </c>
      <c r="NH20" s="88">
        <f>+'WP 2-2-1 Accum Res'!NH20</f>
        <v>0</v>
      </c>
      <c r="NI20" s="88">
        <f>+'WP 2-2-1 Accum Res'!NI20</f>
        <v>0</v>
      </c>
      <c r="NJ20" s="88">
        <f>+'WP 2-2-1 Accum Res'!NJ20</f>
        <v>0</v>
      </c>
      <c r="NK20" s="88">
        <v>0</v>
      </c>
      <c r="NL20" s="88">
        <v>0</v>
      </c>
      <c r="NM20" s="88">
        <v>0</v>
      </c>
      <c r="NN20" s="88">
        <v>0</v>
      </c>
      <c r="NO20" s="88">
        <v>0</v>
      </c>
      <c r="NP20" s="88">
        <v>-9836.2000000000007</v>
      </c>
      <c r="NQ20" s="88">
        <v>0</v>
      </c>
      <c r="NR20" s="88">
        <v>0</v>
      </c>
      <c r="NS20" s="88">
        <v>0</v>
      </c>
      <c r="NT20" s="88">
        <v>0</v>
      </c>
      <c r="NU20" s="88">
        <v>0</v>
      </c>
      <c r="NV20" s="88">
        <v>0</v>
      </c>
      <c r="NW20" s="88">
        <v>0</v>
      </c>
      <c r="NX20" s="88">
        <v>0</v>
      </c>
      <c r="NY20" s="88"/>
      <c r="NZ20" s="88"/>
      <c r="OA20" s="88"/>
      <c r="OB20" s="88"/>
      <c r="OC20" s="88"/>
      <c r="OD20" s="88"/>
      <c r="OE20" s="88">
        <v>0</v>
      </c>
      <c r="OF20" s="88">
        <v>0</v>
      </c>
      <c r="OG20" s="88">
        <f>+Inputs!B241</f>
        <v>-273.22777777777782</v>
      </c>
      <c r="OH20" s="88">
        <f>+Inputs!C241</f>
        <v>-273.22777777777782</v>
      </c>
      <c r="OI20" s="88">
        <f>+Inputs!D241</f>
        <v>-273.22777777777782</v>
      </c>
      <c r="OJ20" s="88">
        <f>+Inputs!E241</f>
        <v>-273.22777777777782</v>
      </c>
      <c r="OK20" s="88">
        <f>+Inputs!F241</f>
        <v>-273.22777777777782</v>
      </c>
      <c r="OL20" s="88">
        <f>+Inputs!G241</f>
        <v>-273.22777777777782</v>
      </c>
      <c r="OM20" s="88">
        <f>+Inputs!H241</f>
        <v>-273.22777777777782</v>
      </c>
      <c r="ON20" s="88">
        <f>+Inputs!I241</f>
        <v>-273.22777777777782</v>
      </c>
      <c r="OO20" s="88">
        <f>+Inputs!J241</f>
        <v>-273.22777777777782</v>
      </c>
      <c r="OP20" s="88">
        <f>+Inputs!K241</f>
        <v>-273.22777777777782</v>
      </c>
      <c r="OQ20" s="88">
        <f>+Inputs!L241</f>
        <v>-273.22777777777782</v>
      </c>
      <c r="OR20" s="88">
        <f>+Inputs!M241</f>
        <v>-273.22777777777782</v>
      </c>
      <c r="OS20" s="88">
        <f>+Inputs!N241</f>
        <v>-273.22777777777782</v>
      </c>
      <c r="OT20" s="88">
        <f>+Inputs!O241</f>
        <v>-273.22777777777782</v>
      </c>
      <c r="OU20" s="88">
        <f>+Inputs!P241</f>
        <v>-273.22777777777782</v>
      </c>
      <c r="OV20" s="88">
        <f>+Inputs!Q241</f>
        <v>-273.22777777777782</v>
      </c>
      <c r="OW20" s="88">
        <f>+Inputs!R241</f>
        <v>-273.22777777777782</v>
      </c>
      <c r="OX20" s="88">
        <f>+Inputs!S241</f>
        <v>-273.22777777777782</v>
      </c>
      <c r="OY20" s="88">
        <f>+Inputs!T241</f>
        <v>-273.22777777777782</v>
      </c>
      <c r="OZ20" s="160">
        <f t="shared" si="221"/>
        <v>-1913</v>
      </c>
      <c r="PA20" s="160">
        <f t="shared" si="216"/>
        <v>-3279</v>
      </c>
      <c r="PB20" s="88"/>
      <c r="PC20" s="88">
        <v>0</v>
      </c>
      <c r="PD20" s="88">
        <v>0</v>
      </c>
      <c r="PE20" s="88">
        <v>0</v>
      </c>
      <c r="PF20" s="88">
        <v>0</v>
      </c>
      <c r="PG20" s="88">
        <v>0</v>
      </c>
      <c r="PH20" s="88">
        <v>0</v>
      </c>
      <c r="PI20" s="88">
        <v>0</v>
      </c>
      <c r="PJ20" s="88">
        <v>0</v>
      </c>
      <c r="PK20" s="88">
        <v>0</v>
      </c>
      <c r="PL20" s="88">
        <v>0</v>
      </c>
      <c r="PM20" s="88">
        <v>0</v>
      </c>
      <c r="PN20" s="88">
        <v>0</v>
      </c>
      <c r="PO20" s="88">
        <v>0</v>
      </c>
      <c r="PP20" s="88">
        <v>0</v>
      </c>
      <c r="PQ20" s="88">
        <v>0</v>
      </c>
      <c r="PR20" s="88">
        <v>0</v>
      </c>
      <c r="PS20" s="88">
        <v>0</v>
      </c>
      <c r="PT20" s="88">
        <v>0</v>
      </c>
      <c r="PU20" s="88">
        <v>0</v>
      </c>
      <c r="PV20" s="88">
        <v>0</v>
      </c>
      <c r="PW20" s="88">
        <v>0</v>
      </c>
      <c r="PX20" s="88">
        <v>0</v>
      </c>
      <c r="PY20" s="88">
        <v>0</v>
      </c>
      <c r="PZ20" s="88">
        <v>0</v>
      </c>
      <c r="QA20" s="88">
        <v>0</v>
      </c>
      <c r="QB20" s="88">
        <v>0</v>
      </c>
      <c r="QC20" s="88">
        <v>0</v>
      </c>
      <c r="QD20" s="88">
        <v>0</v>
      </c>
      <c r="QE20" s="88">
        <v>0</v>
      </c>
      <c r="QF20" s="88">
        <v>0</v>
      </c>
      <c r="QG20" s="88">
        <v>0</v>
      </c>
      <c r="QH20" s="88">
        <v>0</v>
      </c>
      <c r="QI20" s="88">
        <v>0</v>
      </c>
      <c r="QJ20" s="88">
        <v>0</v>
      </c>
      <c r="QK20" s="88">
        <v>0</v>
      </c>
      <c r="QL20" s="88">
        <v>0</v>
      </c>
      <c r="QM20" s="88">
        <v>0</v>
      </c>
      <c r="QN20" s="88">
        <v>0</v>
      </c>
      <c r="QO20" s="88">
        <v>0</v>
      </c>
      <c r="QP20" s="88">
        <v>0</v>
      </c>
      <c r="QQ20" s="88">
        <v>0</v>
      </c>
      <c r="QR20" s="88">
        <v>0</v>
      </c>
      <c r="QS20" s="88">
        <v>0</v>
      </c>
      <c r="QT20" s="88">
        <v>0</v>
      </c>
      <c r="QU20" s="88">
        <v>0</v>
      </c>
      <c r="QV20" s="88"/>
      <c r="QW20" s="88"/>
      <c r="QX20" s="88"/>
      <c r="QY20" s="88"/>
      <c r="QZ20" s="88"/>
      <c r="RA20" s="88"/>
      <c r="RB20" s="88">
        <v>0</v>
      </c>
      <c r="RC20" s="88">
        <v>0</v>
      </c>
      <c r="RD20" s="88">
        <v>0</v>
      </c>
      <c r="RE20" s="88">
        <v>0</v>
      </c>
      <c r="RF20" s="88">
        <v>0</v>
      </c>
      <c r="RG20" s="88">
        <v>0</v>
      </c>
      <c r="RH20" s="88">
        <v>0</v>
      </c>
      <c r="RI20" s="88">
        <v>0</v>
      </c>
      <c r="RJ20" s="88">
        <v>0</v>
      </c>
      <c r="RK20" s="88">
        <v>0</v>
      </c>
      <c r="RL20" s="88">
        <v>0</v>
      </c>
      <c r="RM20" s="88">
        <v>0</v>
      </c>
      <c r="RN20" s="88"/>
      <c r="RO20" s="88"/>
      <c r="RP20" s="88"/>
      <c r="RQ20" s="88">
        <v>0</v>
      </c>
      <c r="RR20" s="88">
        <v>0</v>
      </c>
      <c r="RS20" s="88">
        <v>0</v>
      </c>
      <c r="RT20" s="88"/>
      <c r="RU20" s="88"/>
      <c r="RV20" s="88"/>
      <c r="RW20" s="88"/>
      <c r="RX20" s="88"/>
      <c r="RY20" s="88"/>
      <c r="RZ20" s="88"/>
      <c r="SA20" s="88">
        <v>1524062.47</v>
      </c>
      <c r="SB20" s="88"/>
      <c r="SC20" s="88"/>
      <c r="SD20" s="88"/>
      <c r="SE20" s="88"/>
      <c r="SF20" s="88">
        <v>0</v>
      </c>
      <c r="SG20" s="88"/>
      <c r="SH20" s="88"/>
      <c r="SI20" s="88"/>
      <c r="SJ20" s="88"/>
      <c r="SK20" s="88"/>
      <c r="SL20" s="88"/>
      <c r="SM20" s="88"/>
      <c r="SN20" s="88"/>
      <c r="SO20" s="88"/>
      <c r="SP20" s="88"/>
      <c r="SQ20" s="88"/>
      <c r="SR20" s="88"/>
      <c r="SS20" s="88"/>
      <c r="ST20" s="88"/>
      <c r="SU20" s="88"/>
      <c r="SV20" s="88"/>
      <c r="SW20" s="88"/>
      <c r="SX20" s="88"/>
      <c r="SY20" s="88"/>
      <c r="SZ20" s="88"/>
      <c r="TA20" s="88"/>
      <c r="TB20" s="88"/>
      <c r="TC20" s="88"/>
      <c r="TD20" s="88"/>
      <c r="TE20" s="88"/>
      <c r="TF20" s="88"/>
      <c r="TG20" s="88"/>
      <c r="TH20" s="88"/>
      <c r="TI20" s="88"/>
      <c r="TJ20" s="88"/>
      <c r="TK20" s="88"/>
      <c r="TL20" s="88"/>
      <c r="TM20" s="88"/>
      <c r="TN20" s="88">
        <v>0</v>
      </c>
      <c r="TO20" s="88"/>
      <c r="TP20" s="88"/>
      <c r="TQ20" s="88"/>
      <c r="TR20" s="88"/>
      <c r="TS20" s="88"/>
      <c r="TT20" s="88"/>
      <c r="TU20" s="88"/>
      <c r="TV20" s="88"/>
      <c r="TW20" s="88"/>
      <c r="TX20" s="88"/>
      <c r="TY20" s="88"/>
      <c r="TZ20" s="88"/>
      <c r="UA20" s="88"/>
      <c r="UB20" s="88"/>
      <c r="UC20" s="88"/>
      <c r="UD20" s="88"/>
      <c r="UE20" s="88"/>
      <c r="UF20" s="88"/>
      <c r="UG20" s="88"/>
      <c r="UH20" s="160">
        <f t="shared" si="217"/>
        <v>0</v>
      </c>
      <c r="UI20" s="160">
        <f t="shared" si="218"/>
        <v>0</v>
      </c>
      <c r="UK20" s="88">
        <f>'WP 2-1-4 Plant Details'!D20-'WP 2-2-1 Accum Res'!D20</f>
        <v>9844947.2899999991</v>
      </c>
      <c r="UL20" s="88">
        <f>'WP 2-1-4 Plant Details'!E20-'WP 2-2-1 Accum Res'!E20</f>
        <v>9791586.0899999999</v>
      </c>
      <c r="UM20" s="88">
        <f>'WP 2-1-4 Plant Details'!F20-'WP 2-2-1 Accum Res'!F20</f>
        <v>9738224.8900000006</v>
      </c>
      <c r="UN20" s="88">
        <f>'WP 2-1-4 Plant Details'!G20-'WP 2-2-1 Accum Res'!G20</f>
        <v>9684863.6900000013</v>
      </c>
      <c r="UO20" s="88">
        <f>'WP 2-1-4 Plant Details'!H20-'WP 2-2-1 Accum Res'!H20</f>
        <v>9628035.6800000016</v>
      </c>
      <c r="UP20" s="88">
        <f>'WP 2-1-4 Plant Details'!I20-'WP 2-2-1 Accum Res'!I20</f>
        <v>9571207.6700000018</v>
      </c>
      <c r="UQ20" s="88">
        <f>'WP 2-1-4 Plant Details'!J20-'WP 2-2-1 Accum Res'!J20</f>
        <v>9514379.660000002</v>
      </c>
      <c r="UR20" s="88">
        <f>'WP 2-1-4 Plant Details'!K20-'WP 2-2-1 Accum Res'!K20</f>
        <v>9483271.4400000013</v>
      </c>
      <c r="US20" s="88">
        <f>'WP 2-1-4 Plant Details'!L20-'WP 2-2-1 Accum Res'!L20</f>
        <v>9426399.6300000008</v>
      </c>
      <c r="UT20" s="88">
        <f>'WP 2-1-4 Plant Details'!M20-'WP 2-2-1 Accum Res'!M20</f>
        <v>9369527.8200000003</v>
      </c>
      <c r="UU20" s="88">
        <f>'WP 2-1-4 Plant Details'!N20-'WP 2-2-1 Accum Res'!N20</f>
        <v>9312656.0099999998</v>
      </c>
      <c r="UV20" s="88">
        <f>'WP 2-1-4 Plant Details'!O20-'WP 2-2-1 Accum Res'!O20</f>
        <v>10243248.329999998</v>
      </c>
      <c r="UW20" s="88">
        <f>'WP 2-1-4 Plant Details'!P20-'WP 2-2-1 Accum Res'!P20</f>
        <v>10183345.609999998</v>
      </c>
      <c r="UX20" s="88">
        <f>'WP 2-1-4 Plant Details'!Q20-'WP 2-2-1 Accum Res'!Q20</f>
        <v>10123442.889999997</v>
      </c>
      <c r="UY20" s="88">
        <f>'WP 2-1-4 Plant Details'!R20-'WP 2-2-1 Accum Res'!R20</f>
        <v>10063540.169999996</v>
      </c>
      <c r="UZ20" s="88">
        <f>'WP 2-1-4 Plant Details'!S20-'WP 2-2-1 Accum Res'!S20</f>
        <v>10003637.449999996</v>
      </c>
      <c r="VA20" s="88">
        <f>'WP 2-1-4 Plant Details'!T20-'WP 2-2-1 Accum Res'!T20</f>
        <v>9944217.9799999949</v>
      </c>
      <c r="VB20" s="88">
        <f>'WP 2-1-4 Plant Details'!U20-'WP 2-2-1 Accum Res'!U20</f>
        <v>9884798.5099999942</v>
      </c>
      <c r="VC20" s="88">
        <f>'WP 2-1-4 Plant Details'!V20-'WP 2-2-1 Accum Res'!V20</f>
        <v>9825379.0399999935</v>
      </c>
      <c r="VD20" s="88">
        <f>'WP 2-1-4 Plant Details'!W20-'WP 2-2-1 Accum Res'!W20</f>
        <v>9765959.5699999928</v>
      </c>
      <c r="VE20" s="88">
        <f>'WP 2-1-4 Plant Details'!X20-'WP 2-2-1 Accum Res'!X20</f>
        <v>9706540.0999999922</v>
      </c>
      <c r="VF20" s="88">
        <f>'WP 2-1-4 Plant Details'!Y20-'WP 2-2-1 Accum Res'!Y20</f>
        <v>9647120.6299999915</v>
      </c>
      <c r="VG20" s="88">
        <f>'WP 2-1-4 Plant Details'!Z20-'WP 2-2-1 Accum Res'!Z20</f>
        <v>9587701.1599999908</v>
      </c>
      <c r="VH20" s="88">
        <f>'WP 2-1-4 Plant Details'!AA20-'WP 2-2-1 Accum Res'!AA20</f>
        <v>9528281.6899999902</v>
      </c>
      <c r="VI20" s="88">
        <f>'WP 2-1-4 Plant Details'!AB20-'WP 2-2-1 Accum Res'!AB20</f>
        <v>9468862.2199999895</v>
      </c>
      <c r="VJ20" s="88">
        <f>'WP 2-1-4 Plant Details'!AC20-'WP 2-2-1 Accum Res'!AC20</f>
        <v>9409442.7499999888</v>
      </c>
      <c r="VK20" s="88">
        <f>'WP 2-1-4 Plant Details'!AD20-'WP 2-2-1 Accum Res'!AD20</f>
        <v>9350023.2799999882</v>
      </c>
      <c r="VL20" s="88">
        <f>'WP 2-1-4 Plant Details'!AE20-'WP 2-2-1 Accum Res'!AE20</f>
        <v>9290603.8099999875</v>
      </c>
      <c r="VM20" s="88">
        <f>'WP 2-1-4 Plant Details'!AF20-'WP 2-2-1 Accum Res'!AF20</f>
        <v>9231184.3399999868</v>
      </c>
      <c r="VN20" s="88">
        <f>'WP 2-1-4 Plant Details'!AG20-'WP 2-2-1 Accum Res'!AG20</f>
        <v>9171764.8699999861</v>
      </c>
      <c r="VO20" s="88">
        <f>'WP 2-1-4 Plant Details'!AH20-'WP 2-2-1 Accum Res'!AH20</f>
        <v>9112345.3999999855</v>
      </c>
      <c r="VP20" s="88">
        <f>'WP 2-1-4 Plant Details'!AI20-'WP 2-2-1 Accum Res'!AI20</f>
        <v>9052925.9299999848</v>
      </c>
      <c r="VQ20" s="88">
        <f>'WP 2-1-4 Plant Details'!AJ20-'WP 2-2-1 Accum Res'!AJ20</f>
        <v>8993506.4599999841</v>
      </c>
      <c r="VR20" s="88">
        <f>'WP 2-1-4 Plant Details'!AK20-'WP 2-2-1 Accum Res'!AK20</f>
        <v>8934086.9899999835</v>
      </c>
      <c r="VS20" s="88">
        <f>'WP 2-1-4 Plant Details'!AL20-'WP 2-2-1 Accum Res'!AL20</f>
        <v>8874667.5199999828</v>
      </c>
      <c r="VT20" s="88">
        <f>'WP 2-1-4 Plant Details'!AM20-'WP 2-2-1 Accum Res'!AM20</f>
        <v>8815248.0499999821</v>
      </c>
      <c r="VU20" s="88">
        <f>'WP 2-1-4 Plant Details'!AN20-'WP 2-2-1 Accum Res'!AN20</f>
        <v>8755828.5799999814</v>
      </c>
      <c r="VV20" s="88">
        <f>'WP 2-1-4 Plant Details'!AO20-'WP 2-2-1 Accum Res'!AO20</f>
        <v>8696409.1099999808</v>
      </c>
      <c r="VW20" s="88">
        <f>'WP 2-1-4 Plant Details'!AP20-'WP 2-2-1 Accum Res'!AP20</f>
        <v>8636989.6399999801</v>
      </c>
      <c r="VX20" s="88">
        <f>'WP 2-1-4 Plant Details'!AQ20-'WP 2-2-1 Accum Res'!AQ20</f>
        <v>8577570.1699999794</v>
      </c>
      <c r="VY20" s="88">
        <f>'WP 2-1-4 Plant Details'!AR20-'WP 2-2-1 Accum Res'!AR20</f>
        <v>8518150.6999999788</v>
      </c>
      <c r="VZ20" s="88">
        <f>'WP 2-1-4 Plant Details'!AS20-'WP 2-2-1 Accum Res'!AS20</f>
        <v>8458731.2299999781</v>
      </c>
      <c r="WA20" s="88">
        <f>'WP 2-1-4 Plant Details'!AT20-'WP 2-2-1 Accum Res'!AT20</f>
        <v>8399311.7599999774</v>
      </c>
      <c r="WB20" s="88">
        <f>'WP 2-1-4 Plant Details'!AU20-'WP 2-2-1 Accum Res'!AU20</f>
        <v>8399311.7599999774</v>
      </c>
      <c r="WC20" s="88">
        <f>'WP 2-1-4 Plant Details'!AV20-'WP 2-2-1 Accum Res'!AV20</f>
        <v>8399311.7599999774</v>
      </c>
      <c r="WD20" s="88">
        <f>'WP 2-1-4 Plant Details'!AW20-'WP 2-2-1 Accum Res'!AW20</f>
        <v>8399311.7599999774</v>
      </c>
      <c r="WE20" s="88">
        <f>'WP 2-1-4 Plant Details'!AX20-'WP 2-2-1 Accum Res'!AX20</f>
        <v>8399311.7599999774</v>
      </c>
      <c r="WF20" s="88">
        <f>'WP 2-1-4 Plant Details'!AY20-'WP 2-2-1 Accum Res'!AY20</f>
        <v>8399311.7599999774</v>
      </c>
      <c r="WG20" s="88">
        <f>'WP 2-1-4 Plant Details'!AZ20-'WP 2-2-1 Accum Res'!AZ20</f>
        <v>8399311.7599999774</v>
      </c>
      <c r="WH20" s="88">
        <f>'WP 2-1-4 Plant Details'!BA20-'WP 2-2-1 Accum Res'!BA20</f>
        <v>8399311.7599999774</v>
      </c>
      <c r="WI20" s="88">
        <f>'WP 2-1-4 Plant Details'!BB20-'WP 2-2-1 Accum Res'!BB20</f>
        <v>8399311.7599999774</v>
      </c>
      <c r="WJ20" s="88">
        <f>'WP 2-1-4 Plant Details'!BC20-'WP 2-2-1 Accum Res'!BC20</f>
        <v>8462195.6699999776</v>
      </c>
      <c r="WK20" s="88">
        <f>'WP 2-1-4 Plant Details'!BD20-'WP 2-2-1 Accum Res'!BD20</f>
        <v>8420334.029999977</v>
      </c>
      <c r="WL20" s="88">
        <f>'WP 2-1-4 Plant Details'!BE20-'WP 2-2-1 Accum Res'!BE20</f>
        <v>8378472.3899999764</v>
      </c>
      <c r="WM20" s="88">
        <f>'WP 2-1-4 Plant Details'!BF20-'WP 2-2-1 Accum Res'!BF20</f>
        <v>7452267.6799999755</v>
      </c>
      <c r="WN20" s="88">
        <f>'WP 2-1-4 Plant Details'!BG20-'WP 2-2-1 Accum Res'!BG20</f>
        <v>7410406.0399999749</v>
      </c>
      <c r="WO20" s="88">
        <f>'WP 2-1-4 Plant Details'!BH20-'WP 2-2-1 Accum Res'!BH20</f>
        <v>7368544.3999999743</v>
      </c>
      <c r="WP20" s="88">
        <f>'WP 2-1-4 Plant Details'!BI20-'WP 2-2-1 Accum Res'!BI20</f>
        <v>7326682.7599999737</v>
      </c>
      <c r="WQ20" s="88">
        <f>'WP 2-1-4 Plant Details'!BJ20-'WP 2-2-1 Accum Res'!BJ20</f>
        <v>7284821.1199999731</v>
      </c>
      <c r="WR20" s="88">
        <f>'WP 2-1-4 Plant Details'!BK20-'WP 2-2-1 Accum Res'!BK20</f>
        <v>7242959.4799999725</v>
      </c>
      <c r="WS20" s="88">
        <f>'WP 2-1-4 Plant Details'!BL20-'WP 2-2-1 Accum Res'!BL20</f>
        <v>7201097.8399999719</v>
      </c>
      <c r="WT20" s="88">
        <f>'WP 2-1-4 Plant Details'!BM20-'WP 2-2-1 Accum Res'!BM20</f>
        <v>7159236.1999999713</v>
      </c>
      <c r="WU20" s="88">
        <f>'WP 2-1-4 Plant Details'!BN20-'WP 2-2-1 Accum Res'!BN20</f>
        <v>7117374.5599999707</v>
      </c>
      <c r="WV20" s="88">
        <f>'WP 2-1-4 Plant Details'!BO20-'WP 2-2-1 Accum Res'!BO20</f>
        <v>7075512.9199999701</v>
      </c>
      <c r="WW20" s="88">
        <f>'WP 2-1-4 Plant Details'!BP20-'WP 2-2-1 Accum Res'!BP20</f>
        <v>7033651.2799999695</v>
      </c>
      <c r="WX20" s="88">
        <f>'WP 2-1-4 Plant Details'!BQ20-'WP 2-2-1 Accum Res'!BQ20</f>
        <v>6991789.6399999689</v>
      </c>
      <c r="WY20" s="88">
        <f>'WP 2-1-4 Plant Details'!BR20-'WP 2-2-1 Accum Res'!BR20</f>
        <v>6949927.9999999683</v>
      </c>
      <c r="WZ20" s="88">
        <f>'WP 2-1-4 Plant Details'!BS20-'WP 2-2-1 Accum Res'!BS20</f>
        <v>6908066.3599999677</v>
      </c>
      <c r="XA20" s="88">
        <f>'WP 2-1-4 Plant Details'!BT20-'WP 2-2-1 Accum Res'!BT20</f>
        <v>6330467.3699999675</v>
      </c>
      <c r="XB20" s="88">
        <f>'WP 2-1-4 Plant Details'!BU20-'WP 2-2-1 Accum Res'!BU20</f>
        <v>6384136.3099999689</v>
      </c>
      <c r="XC20" s="88">
        <f>'WP 2-1-4 Plant Details'!BV20-'WP 2-2-1 Accum Res'!BV20</f>
        <v>6342127.7399999686</v>
      </c>
      <c r="XD20" s="88">
        <f>'WP 2-1-4 Plant Details'!BW20-'WP 2-2-1 Accum Res'!BW20</f>
        <v>6396172.3299999684</v>
      </c>
      <c r="XE20" s="88">
        <f>'WP 2-1-4 Plant Details'!BX20-'WP 2-2-1 Accum Res'!BX20</f>
        <v>6303972.7499999702</v>
      </c>
      <c r="XF20" s="88">
        <f>'WP 2-1-4 Plant Details'!BY20-'WP 2-2-1 Accum Res'!BY20</f>
        <v>6476278.9499999695</v>
      </c>
      <c r="XG20" s="88">
        <f>'WP 2-1-4 Plant Details'!BZ20-'WP 2-2-1 Accum Res'!BZ20</f>
        <v>6584928.6599999703</v>
      </c>
      <c r="XH20" s="88">
        <f>'WP 2-1-4 Plant Details'!CA20-'WP 2-2-1 Accum Res'!CA20</f>
        <v>6823118.2099999711</v>
      </c>
      <c r="XI20" s="88">
        <f>'WP 2-1-4 Plant Details'!CB20-'WP 2-2-1 Accum Res'!CB20</f>
        <v>6778611.6499999724</v>
      </c>
      <c r="XJ20" s="88">
        <f>'WP 2-1-4 Plant Details'!CC20-'WP 2-2-1 Accum Res'!CC20</f>
        <v>8254689.2699999735</v>
      </c>
      <c r="XK20" s="88">
        <f>'WP 2-1-4 Plant Details'!CD20-'WP 2-2-1 Accum Res'!CD20</f>
        <v>8208675.1399999745</v>
      </c>
      <c r="XL20" s="88">
        <f>'WP 2-1-4 Plant Details'!CE20-'WP 2-2-1 Accum Res'!CE20</f>
        <v>8162661.0099999756</v>
      </c>
      <c r="XM20" s="88">
        <f>'WP 2-1-4 Plant Details'!CF20-'WP 2-2-1 Accum Res'!CF20</f>
        <v>8116646.8799999766</v>
      </c>
      <c r="XN20" s="88">
        <f>'WP 2-1-4 Plant Details'!CG20-'WP 2-2-1 Accum Res'!CG20</f>
        <v>8070632.7499999776</v>
      </c>
      <c r="XO20" s="88">
        <f>'WP 2-1-4 Plant Details'!CH20-'WP 2-2-1 Accum Res'!CH20</f>
        <v>8024618.6199999787</v>
      </c>
      <c r="XP20" s="88">
        <f>'WP 2-1-4 Plant Details'!CI20-'WP 2-2-1 Accum Res'!CI20</f>
        <v>7979845.6699999794</v>
      </c>
      <c r="XQ20" s="88">
        <f>'WP 2-1-4 Plant Details'!CJ20-'WP 2-2-1 Accum Res'!CJ20</f>
        <v>7935072.7199999802</v>
      </c>
      <c r="XR20" s="88">
        <f>'WP 2-1-4 Plant Details'!CK20-'WP 2-2-1 Accum Res'!CK20</f>
        <v>7890299.7699999809</v>
      </c>
      <c r="XS20" s="88">
        <f>'WP 2-1-4 Plant Details'!CL20-'WP 2-2-1 Accum Res'!CL20</f>
        <v>7845526.8199999817</v>
      </c>
      <c r="XT20" s="88">
        <f>'WP 2-1-4 Plant Details'!CM20-'WP 2-2-1 Accum Res'!CM20</f>
        <v>7800753.8699999824</v>
      </c>
      <c r="XU20" s="88">
        <f>'WP 2-1-4 Plant Details'!CN20-'WP 2-2-1 Accum Res'!CN20</f>
        <v>7754740.8299999833</v>
      </c>
      <c r="XV20" s="88">
        <f>'WP 2-1-4 Plant Details'!CO20-'WP 2-2-1 Accum Res'!CO20</f>
        <v>7708727.7899999842</v>
      </c>
      <c r="XW20" s="88">
        <f>'WP 2-1-4 Plant Details'!CP20-'WP 2-2-1 Accum Res'!CP20</f>
        <v>7662714.7499999851</v>
      </c>
      <c r="XX20" s="88">
        <f ca="1">'WP 2-1-4 Plant Details'!CQ20-'WP 2-2-1 Accum Res'!CQ20</f>
        <v>7616701.709999986</v>
      </c>
      <c r="XY20" s="88">
        <f ca="1">'WP 2-1-4 Plant Details'!CR20-'WP 2-2-1 Accum Res'!CR20</f>
        <v>7570688.6699999869</v>
      </c>
      <c r="XZ20" s="88">
        <f ca="1">'WP 2-1-4 Plant Details'!CS20-'WP 2-2-1 Accum Res'!CS20</f>
        <v>7524675.6299999878</v>
      </c>
      <c r="YA20" s="88">
        <f ca="1">'WP 2-1-4 Plant Details'!CT20-'WP 2-2-1 Accum Res'!CT20</f>
        <v>7478662.5899999887</v>
      </c>
      <c r="YB20" s="88">
        <f ca="1">'WP 2-1-4 Plant Details'!CU20-'WP 2-2-1 Accum Res'!CU20</f>
        <v>7432649.5499999896</v>
      </c>
      <c r="YC20" s="88">
        <f ca="1">'WP 2-1-4 Plant Details'!CV20-'WP 2-2-1 Accum Res'!CV20</f>
        <v>7386636.5099999905</v>
      </c>
      <c r="YD20" s="88">
        <f ca="1">'WP 2-1-4 Plant Details'!CW20-'WP 2-2-1 Accum Res'!CW20</f>
        <v>7340623.4699999914</v>
      </c>
      <c r="YE20" s="88">
        <f ca="1">'WP 2-1-4 Plant Details'!CX20-'WP 2-2-1 Accum Res'!CX20</f>
        <v>7294610.4299999923</v>
      </c>
      <c r="YF20" s="88">
        <f ca="1">'WP 2-1-4 Plant Details'!CY20-'WP 2-2-1 Accum Res'!CY20</f>
        <v>7248597.3899999931</v>
      </c>
      <c r="YG20" s="88">
        <f ca="1">'WP 2-1-4 Plant Details'!CZ20-'WP 2-2-1 Accum Res'!CZ20</f>
        <v>7202593.1599999927</v>
      </c>
      <c r="YH20" s="88">
        <f ca="1">'WP 2-1-4 Plant Details'!DA20-'WP 2-2-1 Accum Res'!DA20</f>
        <v>7156588.9299999923</v>
      </c>
      <c r="YI20" s="88">
        <f ca="1">'WP 2-1-4 Plant Details'!DB20-'WP 2-2-1 Accum Res'!DB20</f>
        <v>7110584.6999999918</v>
      </c>
      <c r="YJ20" s="88">
        <f ca="1">'WP 2-1-4 Plant Details'!DC20-'WP 2-2-1 Accum Res'!DC20</f>
        <v>7064580.4699999914</v>
      </c>
      <c r="YK20" s="88">
        <f ca="1">'WP 2-1-4 Plant Details'!DD20-'WP 2-2-1 Accum Res'!DD20</f>
        <v>7018576.2399999909</v>
      </c>
      <c r="YL20" s="88">
        <f ca="1">'WP 2-1-4 Plant Details'!DE20-'WP 2-2-1 Accum Res'!DE20</f>
        <v>20350370.049999993</v>
      </c>
      <c r="YM20" s="88">
        <f ca="1">'WP 2-1-4 Plant Details'!DF20-'WP 2-2-1 Accum Res'!DF20</f>
        <v>42978142.61999999</v>
      </c>
      <c r="YN20" s="88">
        <f ca="1">'WP 2-1-4 Plant Details'!DG20-'WP 2-2-1 Accum Res'!DG20</f>
        <v>42870828.61999999</v>
      </c>
      <c r="YO20" s="88">
        <f ca="1">'WP 2-1-4 Plant Details'!DH20-'WP 2-2-1 Accum Res'!DH20</f>
        <v>42763514.61999999</v>
      </c>
      <c r="YP20" s="88">
        <f ca="1">'WP 2-1-4 Plant Details'!DI20-'WP 2-2-1 Accum Res'!DI20</f>
        <v>42656200.61999999</v>
      </c>
      <c r="YQ20" s="88">
        <f ca="1">'WP 2-1-4 Plant Details'!DJ20-'WP 2-2-1 Accum Res'!DJ20</f>
        <v>42548886.61999999</v>
      </c>
      <c r="YR20" s="88">
        <f ca="1">'WP 2-1-4 Plant Details'!DK20-'WP 2-2-1 Accum Res'!DK20</f>
        <v>42441572.61999999</v>
      </c>
      <c r="YS20" s="88">
        <f ca="1">'WP 2-1-4 Plant Details'!DL20-'WP 2-2-1 Accum Res'!DL20</f>
        <v>42330838.089999989</v>
      </c>
      <c r="YT20" s="88">
        <f ca="1">'WP 2-1-4 Plant Details'!DM20-'WP 2-2-1 Accum Res'!DM20</f>
        <v>42220103.559999987</v>
      </c>
      <c r="YU20" s="88">
        <f ca="1">'WP 2-1-4 Plant Details'!DN20-'WP 2-2-1 Accum Res'!DN20</f>
        <v>42109369.029999986</v>
      </c>
      <c r="YV20" s="88">
        <f ca="1">'WP 2-1-4 Plant Details'!DO20-'WP 2-2-1 Accum Res'!DO20</f>
        <v>41998634.499999985</v>
      </c>
      <c r="YW20" s="88">
        <f ca="1">'WP 2-1-4 Plant Details'!DP20-'WP 2-2-1 Accum Res'!DP20</f>
        <v>41887899.969999984</v>
      </c>
      <c r="YX20" s="88">
        <f ca="1">'WP 2-1-4 Plant Details'!DQ20-'WP 2-2-1 Accum Res'!DQ20</f>
        <v>41777088.784715086</v>
      </c>
      <c r="YY20" s="88">
        <f ca="1">'WP 2-1-4 Plant Details'!DR20-'WP 2-2-1 Accum Res'!DR20</f>
        <v>41666278.08930216</v>
      </c>
      <c r="YZ20" s="88">
        <f ca="1">'WP 2-1-4 Plant Details'!DS20-'WP 2-2-1 Accum Res'!DS20</f>
        <v>41555467.883761197</v>
      </c>
      <c r="ZA20" s="88">
        <f ca="1">'WP 2-1-4 Plant Details'!DT20-'WP 2-2-1 Accum Res'!DT20</f>
        <v>41444658.168092206</v>
      </c>
      <c r="ZB20" s="88">
        <f ca="1">'WP 2-1-4 Plant Details'!DU20-'WP 2-2-1 Accum Res'!DU20</f>
        <v>41333848.942295179</v>
      </c>
      <c r="ZC20" s="88">
        <f ca="1">'WP 2-1-4 Plant Details'!DV20-'WP 2-2-1 Accum Res'!DV20</f>
        <v>41223040.20637013</v>
      </c>
      <c r="ZD20" s="88">
        <f ca="1">'WP 2-1-4 Plant Details'!DW20-'WP 2-2-1 Accum Res'!DW20</f>
        <v>41112231.960317045</v>
      </c>
      <c r="ZE20" s="88">
        <f ca="1">'WP 2-1-4 Plant Details'!DX20-'WP 2-2-1 Accum Res'!DX20</f>
        <v>41001424.204135925</v>
      </c>
      <c r="ZF20" s="88">
        <f ca="1">'WP 2-1-4 Plant Details'!DY20-'WP 2-2-1 Accum Res'!DY20</f>
        <v>40890616.937826775</v>
      </c>
      <c r="ZG20" s="88">
        <f ca="1">'WP 2-1-4 Plant Details'!DZ20-'WP 2-2-1 Accum Res'!DZ20</f>
        <v>40779810.161389589</v>
      </c>
      <c r="ZH20" s="88">
        <f ca="1">'WP 2-1-4 Plant Details'!EA20-'WP 2-2-1 Accum Res'!EA20</f>
        <v>40669003.874824382</v>
      </c>
      <c r="ZI20" s="88">
        <f ca="1">'WP 2-1-4 Plant Details'!EB20-'WP 2-2-1 Accum Res'!EB20</f>
        <v>40558198.078131139</v>
      </c>
      <c r="ZJ20" s="88">
        <f ca="1">'WP 2-1-4 Plant Details'!EC20-'WP 2-2-1 Accum Res'!EC20</f>
        <v>40447392.771309868</v>
      </c>
      <c r="ZK20" s="88">
        <f ca="1">'WP 2-1-4 Plant Details'!ED20-'WP 2-2-1 Accum Res'!ED20</f>
        <v>40336587.95436056</v>
      </c>
      <c r="ZL20" s="88">
        <f ca="1">'WP 2-1-4 Plant Details'!EE20-'WP 2-2-1 Accum Res'!EE20</f>
        <v>40225783.627283216</v>
      </c>
      <c r="ZM20" s="88">
        <f ca="1">'WP 2-1-4 Plant Details'!EF20-'WP 2-2-1 Accum Res'!EF20</f>
        <v>40114979.79007785</v>
      </c>
      <c r="ZN20" s="88">
        <f ca="1">'WP 2-1-4 Plant Details'!EG20-'WP 2-2-1 Accum Res'!EG20</f>
        <v>40004176.442744449</v>
      </c>
      <c r="ZO20" s="88">
        <f ca="1">'WP 2-1-4 Plant Details'!EH20-'WP 2-2-1 Accum Res'!EH20</f>
        <v>39893373.585283011</v>
      </c>
      <c r="ZP20" s="88">
        <f ca="1">'WP 2-1-4 Plant Details'!EI20-'WP 2-2-1 Accum Res'!EI20</f>
        <v>39782571.217693552</v>
      </c>
      <c r="ZQ20" s="160">
        <f t="shared" ca="1" si="219"/>
        <v>41777002</v>
      </c>
      <c r="ZR20" s="160">
        <f t="shared" ca="1" si="220"/>
        <v>40447396</v>
      </c>
    </row>
    <row r="21" spans="1:694">
      <c r="A21" s="151">
        <f t="shared" si="222"/>
        <v>13</v>
      </c>
      <c r="B21" s="151" t="s">
        <v>280</v>
      </c>
      <c r="C21" s="43" t="s">
        <v>281</v>
      </c>
      <c r="D21" s="88">
        <v>36171505.130000003</v>
      </c>
      <c r="E21" s="46">
        <f t="shared" si="223"/>
        <v>36171505.130000003</v>
      </c>
      <c r="F21" s="46">
        <f t="shared" si="224"/>
        <v>36171505.130000003</v>
      </c>
      <c r="G21" s="46">
        <f t="shared" si="225"/>
        <v>36171505.130000003</v>
      </c>
      <c r="H21" s="46">
        <f t="shared" si="226"/>
        <v>36171505.130000003</v>
      </c>
      <c r="I21" s="46">
        <f t="shared" si="227"/>
        <v>36171505.130000003</v>
      </c>
      <c r="J21" s="46">
        <f t="shared" si="228"/>
        <v>36171505.130000003</v>
      </c>
      <c r="K21" s="46">
        <f t="shared" si="229"/>
        <v>36192883.289999999</v>
      </c>
      <c r="L21" s="46">
        <f t="shared" si="230"/>
        <v>36192883.289999999</v>
      </c>
      <c r="M21" s="46">
        <f t="shared" si="231"/>
        <v>36192883.289999999</v>
      </c>
      <c r="N21" s="46">
        <f t="shared" si="232"/>
        <v>36192883.289999999</v>
      </c>
      <c r="O21" s="46">
        <f t="shared" si="233"/>
        <v>36192883.289999999</v>
      </c>
      <c r="P21" s="46">
        <f t="shared" si="234"/>
        <v>36192883.289999999</v>
      </c>
      <c r="Q21" s="88">
        <f t="shared" si="235"/>
        <v>36212661.060000002</v>
      </c>
      <c r="R21" s="88">
        <f t="shared" si="236"/>
        <v>36212661.060000002</v>
      </c>
      <c r="S21" s="88">
        <f t="shared" si="237"/>
        <v>36212661.060000002</v>
      </c>
      <c r="T21" s="88">
        <f t="shared" si="238"/>
        <v>36212661.060000002</v>
      </c>
      <c r="U21" s="88">
        <f t="shared" si="239"/>
        <v>36212661.060000002</v>
      </c>
      <c r="V21" s="88">
        <f t="shared" si="240"/>
        <v>36212661.060000002</v>
      </c>
      <c r="W21" s="88">
        <f t="shared" si="241"/>
        <v>36212661.060000002</v>
      </c>
      <c r="X21" s="88">
        <f t="shared" si="242"/>
        <v>36212661.060000002</v>
      </c>
      <c r="Y21" s="88">
        <f t="shared" si="243"/>
        <v>36318705.800000004</v>
      </c>
      <c r="Z21" s="88">
        <f t="shared" si="244"/>
        <v>36318705.800000004</v>
      </c>
      <c r="AA21" s="88">
        <f t="shared" si="245"/>
        <v>36318705.800000004</v>
      </c>
      <c r="AB21" s="88">
        <f t="shared" si="246"/>
        <v>36318705.800000004</v>
      </c>
      <c r="AC21" s="88">
        <f t="shared" si="247"/>
        <v>36318705.800000004</v>
      </c>
      <c r="AD21" s="88">
        <f t="shared" si="248"/>
        <v>36318705.800000004</v>
      </c>
      <c r="AE21" s="88">
        <f t="shared" si="249"/>
        <v>36318705.800000004</v>
      </c>
      <c r="AF21" s="88">
        <f t="shared" si="250"/>
        <v>36318705.800000004</v>
      </c>
      <c r="AG21" s="88">
        <f t="shared" si="251"/>
        <v>36318705.800000004</v>
      </c>
      <c r="AH21" s="88">
        <f t="shared" si="252"/>
        <v>36318705.800000004</v>
      </c>
      <c r="AI21" s="88">
        <f t="shared" si="253"/>
        <v>36318705.800000004</v>
      </c>
      <c r="AJ21" s="88">
        <f t="shared" si="254"/>
        <v>36318705.800000004</v>
      </c>
      <c r="AK21" s="88">
        <f t="shared" si="255"/>
        <v>36318705.800000004</v>
      </c>
      <c r="AL21" s="88">
        <f t="shared" si="256"/>
        <v>36318705.800000004</v>
      </c>
      <c r="AM21" s="88">
        <f t="shared" si="257"/>
        <v>36318705.800000004</v>
      </c>
      <c r="AN21" s="88">
        <f t="shared" si="258"/>
        <v>36318705.800000004</v>
      </c>
      <c r="AO21" s="88">
        <f t="shared" si="259"/>
        <v>36318705.800000004</v>
      </c>
      <c r="AP21" s="88">
        <f t="shared" si="260"/>
        <v>36318705.800000004</v>
      </c>
      <c r="AQ21" s="88">
        <f t="shared" si="261"/>
        <v>36318705.800000004</v>
      </c>
      <c r="AR21" s="88">
        <f t="shared" si="262"/>
        <v>36318705.800000004</v>
      </c>
      <c r="AS21" s="88">
        <f t="shared" si="263"/>
        <v>36318705.800000004</v>
      </c>
      <c r="AT21" s="88">
        <f t="shared" si="264"/>
        <v>36318705.800000004</v>
      </c>
      <c r="AU21" s="88">
        <f t="shared" si="265"/>
        <v>36318705.800000004</v>
      </c>
      <c r="AV21" s="88">
        <f t="shared" si="266"/>
        <v>36318705.800000004</v>
      </c>
      <c r="AW21" s="88">
        <f t="shared" si="267"/>
        <v>36318705.800000004</v>
      </c>
      <c r="AX21" s="88">
        <v>36318705.800000004</v>
      </c>
      <c r="AY21" s="88">
        <f t="shared" si="104"/>
        <v>36318705.800000004</v>
      </c>
      <c r="AZ21" s="88">
        <f t="shared" si="105"/>
        <v>36318705.800000004</v>
      </c>
      <c r="BA21" s="88">
        <f t="shared" si="106"/>
        <v>36318705.800000004</v>
      </c>
      <c r="BB21" s="88">
        <f t="shared" si="107"/>
        <v>36318705.800000004</v>
      </c>
      <c r="BC21" s="88">
        <f t="shared" si="108"/>
        <v>36318705.800000004</v>
      </c>
      <c r="BD21" s="88">
        <f t="shared" si="109"/>
        <v>36318705.800000004</v>
      </c>
      <c r="BE21" s="88">
        <f t="shared" si="110"/>
        <v>36318705.800000004</v>
      </c>
      <c r="BF21" s="88">
        <f t="shared" si="111"/>
        <v>36318705.800000004</v>
      </c>
      <c r="BG21" s="88">
        <f t="shared" si="112"/>
        <v>36318705.800000004</v>
      </c>
      <c r="BH21" s="88">
        <f t="shared" si="113"/>
        <v>36318705.800000004</v>
      </c>
      <c r="BI21" s="88">
        <f t="shared" si="114"/>
        <v>36318705.800000004</v>
      </c>
      <c r="BJ21" s="88">
        <f t="shared" si="115"/>
        <v>36318705.800000004</v>
      </c>
      <c r="BK21" s="88">
        <f t="shared" si="116"/>
        <v>36318705.800000004</v>
      </c>
      <c r="BL21" s="88">
        <f t="shared" si="117"/>
        <v>36318705.800000004</v>
      </c>
      <c r="BM21" s="88">
        <f t="shared" si="118"/>
        <v>36589103.160000004</v>
      </c>
      <c r="BN21" s="88">
        <f t="shared" si="119"/>
        <v>36814409.380000003</v>
      </c>
      <c r="BO21" s="88">
        <f t="shared" si="120"/>
        <v>36821588.100000001</v>
      </c>
      <c r="BP21" s="88">
        <f t="shared" si="121"/>
        <v>36850728.32</v>
      </c>
      <c r="BQ21" s="88">
        <f t="shared" si="122"/>
        <v>38934861.119999997</v>
      </c>
      <c r="BR21" s="88">
        <f t="shared" si="123"/>
        <v>36767700.369999997</v>
      </c>
      <c r="BS21" s="88">
        <f t="shared" si="124"/>
        <v>36755040.049999997</v>
      </c>
      <c r="BT21" s="88">
        <f t="shared" si="125"/>
        <v>36772015.229999997</v>
      </c>
      <c r="BU21" s="88">
        <f t="shared" si="126"/>
        <v>36773712.269999996</v>
      </c>
      <c r="BV21" s="88">
        <f t="shared" si="127"/>
        <v>37098779.519999996</v>
      </c>
      <c r="BW21" s="88">
        <f t="shared" si="128"/>
        <v>36841548.999999993</v>
      </c>
      <c r="BX21" s="88">
        <f t="shared" si="129"/>
        <v>36862872.179999992</v>
      </c>
      <c r="BY21" s="88">
        <f t="shared" si="130"/>
        <v>36899053.209999993</v>
      </c>
      <c r="BZ21" s="88">
        <f t="shared" si="131"/>
        <v>36930066.639999993</v>
      </c>
      <c r="CA21" s="88">
        <f t="shared" si="132"/>
        <v>55901453.379999995</v>
      </c>
      <c r="CB21" s="88">
        <f t="shared" si="133"/>
        <v>55901227.509999998</v>
      </c>
      <c r="CC21" s="88">
        <f t="shared" si="134"/>
        <v>55903137.539999999</v>
      </c>
      <c r="CD21" s="88">
        <f t="shared" si="135"/>
        <v>54509015.020000003</v>
      </c>
      <c r="CE21" s="88">
        <f t="shared" si="136"/>
        <v>54407785.060000002</v>
      </c>
      <c r="CF21" s="88">
        <f t="shared" si="137"/>
        <v>54411138.660000004</v>
      </c>
      <c r="CG21" s="88">
        <f t="shared" si="138"/>
        <v>54467831.610000007</v>
      </c>
      <c r="CH21" s="88">
        <f t="shared" si="139"/>
        <v>54467949.670000009</v>
      </c>
      <c r="CI21" s="88">
        <f t="shared" si="140"/>
        <v>54985261.570000008</v>
      </c>
      <c r="CJ21" s="88">
        <f t="shared" si="141"/>
        <v>54985261.570000008</v>
      </c>
      <c r="CK21" s="88">
        <f t="shared" si="142"/>
        <v>54467278.870000005</v>
      </c>
      <c r="CL21" s="88">
        <f t="shared" si="143"/>
        <v>54467278.870000005</v>
      </c>
      <c r="CM21" s="88">
        <f t="shared" si="144"/>
        <v>54467278.870000005</v>
      </c>
      <c r="CN21" s="88">
        <f t="shared" si="145"/>
        <v>54467278.870000005</v>
      </c>
      <c r="CO21" s="88">
        <f t="shared" si="146"/>
        <v>54467278.870000005</v>
      </c>
      <c r="CP21" s="88">
        <f t="shared" si="147"/>
        <v>54467278.870000005</v>
      </c>
      <c r="CQ21" s="88">
        <f t="shared" ca="1" si="148"/>
        <v>54467278.870000005</v>
      </c>
      <c r="CR21" s="88">
        <f t="shared" ca="1" si="149"/>
        <v>54467278.870000005</v>
      </c>
      <c r="CS21" s="88">
        <f t="shared" ca="1" si="150"/>
        <v>54467278.870000005</v>
      </c>
      <c r="CT21" s="88">
        <f t="shared" ca="1" si="151"/>
        <v>54467278.870000005</v>
      </c>
      <c r="CU21" s="88">
        <f t="shared" ca="1" si="152"/>
        <v>54467278.870000005</v>
      </c>
      <c r="CV21" s="88">
        <f t="shared" ca="1" si="153"/>
        <v>54467278.870000005</v>
      </c>
      <c r="CW21" s="88">
        <f t="shared" ca="1" si="154"/>
        <v>54467278.870000005</v>
      </c>
      <c r="CX21" s="88">
        <f t="shared" ca="1" si="155"/>
        <v>54467278.870000005</v>
      </c>
      <c r="CY21" s="88">
        <f t="shared" ca="1" si="156"/>
        <v>54467278.870000005</v>
      </c>
      <c r="CZ21" s="88">
        <f t="shared" ca="1" si="157"/>
        <v>54467278.870000005</v>
      </c>
      <c r="DA21" s="88">
        <f t="shared" ca="1" si="158"/>
        <v>54467278.870000005</v>
      </c>
      <c r="DB21" s="88">
        <f t="shared" ca="1" si="159"/>
        <v>54467278.870000005</v>
      </c>
      <c r="DC21" s="88">
        <f t="shared" ca="1" si="160"/>
        <v>54467278.870000005</v>
      </c>
      <c r="DD21" s="88">
        <f t="shared" ca="1" si="161"/>
        <v>54467278.870000005</v>
      </c>
      <c r="DE21" s="88">
        <f t="shared" ca="1" si="162"/>
        <v>54467278.870000005</v>
      </c>
      <c r="DF21" s="88">
        <f t="shared" ca="1" si="163"/>
        <v>54467278.870000005</v>
      </c>
      <c r="DG21" s="88">
        <f t="shared" ca="1" si="164"/>
        <v>54749924.310000002</v>
      </c>
      <c r="DH21" s="88">
        <f t="shared" ca="1" si="165"/>
        <v>54749924.310000002</v>
      </c>
      <c r="DI21" s="88">
        <f t="shared" ca="1" si="166"/>
        <v>54822686.980000004</v>
      </c>
      <c r="DJ21" s="88">
        <f t="shared" ca="1" si="167"/>
        <v>54822686.980000004</v>
      </c>
      <c r="DK21" s="88">
        <f t="shared" ca="1" si="168"/>
        <v>54759234.310000002</v>
      </c>
      <c r="DL21" s="88">
        <f t="shared" ca="1" si="169"/>
        <v>54759234.310000002</v>
      </c>
      <c r="DM21" s="88">
        <f t="shared" ca="1" si="170"/>
        <v>54759234.310000002</v>
      </c>
      <c r="DN21" s="88">
        <f t="shared" ca="1" si="171"/>
        <v>54759234.310000002</v>
      </c>
      <c r="DO21" s="88">
        <f t="shared" ca="1" si="172"/>
        <v>54759234.310000002</v>
      </c>
      <c r="DP21" s="88">
        <f t="shared" ca="1" si="173"/>
        <v>54759234.310000002</v>
      </c>
      <c r="DQ21" s="88">
        <f t="shared" ca="1" si="174"/>
        <v>54717411.693611115</v>
      </c>
      <c r="DR21" s="88">
        <f t="shared" ca="1" si="175"/>
        <v>54675589.077222228</v>
      </c>
      <c r="DS21" s="88">
        <f t="shared" ca="1" si="176"/>
        <v>54633766.460833341</v>
      </c>
      <c r="DT21" s="88">
        <f t="shared" ca="1" si="177"/>
        <v>180870730.02916956</v>
      </c>
      <c r="DU21" s="88">
        <f t="shared" ca="1" si="178"/>
        <v>182963296.99896196</v>
      </c>
      <c r="DV21" s="88">
        <f t="shared" ca="1" si="179"/>
        <v>184150300.96875435</v>
      </c>
      <c r="DW21" s="88">
        <f t="shared" ca="1" si="180"/>
        <v>185337304.93854675</v>
      </c>
      <c r="DX21" s="88">
        <f t="shared" ca="1" si="181"/>
        <v>187223482.32215786</v>
      </c>
      <c r="DY21" s="88">
        <f t="shared" ca="1" si="182"/>
        <v>188789659.70576897</v>
      </c>
      <c r="DZ21" s="88">
        <f t="shared" ca="1" si="183"/>
        <v>189081837.08938009</v>
      </c>
      <c r="EA21" s="88">
        <f t="shared" ca="1" si="184"/>
        <v>189240014.4729912</v>
      </c>
      <c r="EB21" s="88">
        <f t="shared" ca="1" si="185"/>
        <v>189198191.85660231</v>
      </c>
      <c r="EC21" s="88">
        <f t="shared" ca="1" si="186"/>
        <v>189156369.24021342</v>
      </c>
      <c r="ED21" s="88">
        <f t="shared" ca="1" si="187"/>
        <v>189114546.62382454</v>
      </c>
      <c r="EE21" s="88">
        <f t="shared" ca="1" si="188"/>
        <v>189072724.00743565</v>
      </c>
      <c r="EF21" s="88">
        <f t="shared" ca="1" si="189"/>
        <v>189030901.39104676</v>
      </c>
      <c r="EG21" s="88">
        <f t="shared" ca="1" si="190"/>
        <v>188989078.77465788</v>
      </c>
      <c r="EH21" s="88">
        <f t="shared" ca="1" si="191"/>
        <v>188947256.15826899</v>
      </c>
      <c r="EI21" s="88">
        <f t="shared" ca="1" si="192"/>
        <v>188905433.5418801</v>
      </c>
      <c r="EJ21" s="160">
        <f t="shared" ca="1" si="193"/>
        <v>94300293</v>
      </c>
      <c r="EK21" s="160">
        <f t="shared" ca="1" si="194"/>
        <v>188622062</v>
      </c>
      <c r="EL21" s="88"/>
      <c r="EM21" s="88">
        <v>0</v>
      </c>
      <c r="EN21" s="88">
        <v>0</v>
      </c>
      <c r="EO21" s="88">
        <v>0</v>
      </c>
      <c r="EP21" s="88">
        <v>0</v>
      </c>
      <c r="EQ21" s="88">
        <v>0</v>
      </c>
      <c r="ER21" s="88">
        <v>0</v>
      </c>
      <c r="ES21" s="88">
        <v>21378.16</v>
      </c>
      <c r="ET21" s="88">
        <v>0</v>
      </c>
      <c r="EU21" s="88">
        <v>0</v>
      </c>
      <c r="EV21" s="88">
        <v>0</v>
      </c>
      <c r="EW21" s="88">
        <v>0</v>
      </c>
      <c r="EX21" s="88">
        <v>0</v>
      </c>
      <c r="EY21" s="88">
        <v>0</v>
      </c>
      <c r="EZ21" s="88">
        <v>0</v>
      </c>
      <c r="FA21" s="88">
        <v>0</v>
      </c>
      <c r="FB21" s="88">
        <v>0</v>
      </c>
      <c r="FC21" s="88">
        <v>0</v>
      </c>
      <c r="FD21" s="88">
        <v>0</v>
      </c>
      <c r="FE21" s="88">
        <v>0</v>
      </c>
      <c r="FF21" s="88">
        <v>0</v>
      </c>
      <c r="FG21" s="88">
        <v>106044.74</v>
      </c>
      <c r="FH21" s="88">
        <v>0</v>
      </c>
      <c r="FI21" s="88">
        <v>0</v>
      </c>
      <c r="FJ21" s="88">
        <v>0</v>
      </c>
      <c r="FK21" s="88">
        <v>0</v>
      </c>
      <c r="FL21" s="88">
        <v>0</v>
      </c>
      <c r="FM21" s="88">
        <v>0</v>
      </c>
      <c r="FN21" s="88">
        <v>0</v>
      </c>
      <c r="FO21" s="88">
        <v>0</v>
      </c>
      <c r="FP21" s="88">
        <v>0</v>
      </c>
      <c r="FQ21" s="88">
        <v>0</v>
      </c>
      <c r="FR21" s="88">
        <v>0</v>
      </c>
      <c r="FS21" s="88">
        <v>0</v>
      </c>
      <c r="FT21" s="88">
        <v>0</v>
      </c>
      <c r="FU21" s="88">
        <v>0</v>
      </c>
      <c r="FV21" s="88">
        <v>0</v>
      </c>
      <c r="FW21" s="88">
        <v>0</v>
      </c>
      <c r="FX21" s="88">
        <v>0</v>
      </c>
      <c r="FY21" s="88">
        <v>0</v>
      </c>
      <c r="FZ21" s="88"/>
      <c r="GA21" s="88"/>
      <c r="GB21" s="88"/>
      <c r="GC21" s="88"/>
      <c r="GD21" s="88"/>
      <c r="GE21" s="88"/>
      <c r="GF21" s="88"/>
      <c r="GG21" s="88"/>
      <c r="GH21" s="88"/>
      <c r="GI21" s="88"/>
      <c r="GJ21" s="88"/>
      <c r="GK21" s="88"/>
      <c r="GL21" s="88">
        <v>0</v>
      </c>
      <c r="GM21" s="88">
        <v>0</v>
      </c>
      <c r="GN21" s="88">
        <v>0</v>
      </c>
      <c r="GO21" s="88">
        <v>0</v>
      </c>
      <c r="GP21" s="88">
        <v>0</v>
      </c>
      <c r="GQ21" s="88">
        <v>0</v>
      </c>
      <c r="GR21" s="88">
        <v>0</v>
      </c>
      <c r="GS21" s="320">
        <v>0</v>
      </c>
      <c r="GT21" s="320">
        <v>0</v>
      </c>
      <c r="GU21" s="320">
        <v>270397.36</v>
      </c>
      <c r="GV21" s="320">
        <v>225306.22</v>
      </c>
      <c r="GW21" s="320">
        <v>7178.72</v>
      </c>
      <c r="GX21" s="320">
        <v>29140.22</v>
      </c>
      <c r="GY21" s="320">
        <v>2084132.8</v>
      </c>
      <c r="GZ21" s="320">
        <v>-2167160.75</v>
      </c>
      <c r="HA21" s="320">
        <v>-12660.32</v>
      </c>
      <c r="HB21" s="320">
        <v>16975.18</v>
      </c>
      <c r="HC21" s="320">
        <v>1697.04</v>
      </c>
      <c r="HD21" s="320">
        <v>325067.25</v>
      </c>
      <c r="HE21" s="320">
        <v>-257230.52</v>
      </c>
      <c r="HF21" s="320">
        <v>21323.18</v>
      </c>
      <c r="HG21" s="320">
        <v>36181.03</v>
      </c>
      <c r="HH21" s="320">
        <v>31013.43</v>
      </c>
      <c r="HI21" s="320">
        <v>18971386.739999998</v>
      </c>
      <c r="HJ21" s="320">
        <v>-225.87</v>
      </c>
      <c r="HK21" s="320">
        <v>1910.03</v>
      </c>
      <c r="HL21" s="320">
        <v>111491.67</v>
      </c>
      <c r="HM21" s="320">
        <v>-101229.96</v>
      </c>
      <c r="HN21" s="320">
        <v>3353.6</v>
      </c>
      <c r="HO21" s="320">
        <v>56692.95</v>
      </c>
      <c r="HP21" s="320">
        <v>118.06</v>
      </c>
      <c r="HQ21" s="320">
        <v>517311.9</v>
      </c>
      <c r="HR21" s="320">
        <v>0</v>
      </c>
      <c r="HS21" s="320">
        <v>-517982.7</v>
      </c>
      <c r="HT21" s="320">
        <v>0</v>
      </c>
      <c r="HU21" s="320">
        <v>0</v>
      </c>
      <c r="HV21" s="320">
        <v>0</v>
      </c>
      <c r="HW21" s="320">
        <v>0</v>
      </c>
      <c r="HX21" s="320">
        <v>0</v>
      </c>
      <c r="HY21" s="320">
        <v>0</v>
      </c>
      <c r="HZ21" s="320">
        <v>0</v>
      </c>
      <c r="IA21" s="320">
        <v>0</v>
      </c>
      <c r="IB21" s="320">
        <v>0</v>
      </c>
      <c r="IC21" s="320"/>
      <c r="ID21" s="320"/>
      <c r="IE21" s="320">
        <v>0</v>
      </c>
      <c r="IF21" s="320">
        <v>0</v>
      </c>
      <c r="IG21" s="320">
        <v>0</v>
      </c>
      <c r="IH21" s="320"/>
      <c r="II21" s="320"/>
      <c r="IJ21" s="320"/>
      <c r="IK21" s="320">
        <v>0</v>
      </c>
      <c r="IL21" s="320">
        <v>0</v>
      </c>
      <c r="IM21" s="320">
        <v>0</v>
      </c>
      <c r="IN21" s="320">
        <v>0</v>
      </c>
      <c r="IO21" s="170">
        <v>282645.44</v>
      </c>
      <c r="IP21" s="170">
        <v>0</v>
      </c>
      <c r="IQ21" s="170">
        <v>72762.67</v>
      </c>
      <c r="IR21" s="170">
        <v>0</v>
      </c>
      <c r="IS21" s="170">
        <v>-63452.67</v>
      </c>
      <c r="IT21" s="170">
        <v>0</v>
      </c>
      <c r="IU21" s="170"/>
      <c r="IV21" s="170">
        <v>0</v>
      </c>
      <c r="IW21" s="320">
        <v>0</v>
      </c>
      <c r="IX21" s="320">
        <v>0</v>
      </c>
      <c r="IY21" s="320">
        <f>'WP 2-1-1 Plant Additions'!E21</f>
        <v>0</v>
      </c>
      <c r="IZ21" s="320">
        <f>'WP 2-1-1 Plant Additions'!F21</f>
        <v>0</v>
      </c>
      <c r="JA21" s="320">
        <f>'WP 2-1-1 Plant Additions'!G21</f>
        <v>0</v>
      </c>
      <c r="JB21" s="320">
        <f>'WP 2-1-1 Plant Additions'!H21</f>
        <v>126278786.18472511</v>
      </c>
      <c r="JC21" s="320">
        <f>'WP 2-1-1 Plant Additions'!I21</f>
        <v>2134389.5861812751</v>
      </c>
      <c r="JD21" s="320">
        <f>'WP 2-1-1 Plant Additions'!J21</f>
        <v>1228826.5861812748</v>
      </c>
      <c r="JE21" s="320">
        <f>'WP 2-1-1 Plant Additions'!K21</f>
        <v>1228826.5861812748</v>
      </c>
      <c r="JF21" s="320">
        <f>'WP 2-1-1 Plant Additions'!L21</f>
        <v>1928000</v>
      </c>
      <c r="JG21" s="320">
        <f>'WP 2-1-1 Plant Additions'!M21</f>
        <v>1608000</v>
      </c>
      <c r="JH21" s="320">
        <f>'WP 2-1-1 Plant Additions'!N21</f>
        <v>334000</v>
      </c>
      <c r="JI21" s="320">
        <f>'WP 2-1-1 Plant Additions'!O21</f>
        <v>200000</v>
      </c>
      <c r="JJ21" s="320">
        <f>'WP 2-1-1 Plant Additions'!P21</f>
        <v>0</v>
      </c>
      <c r="JK21" s="320">
        <f>'WP 2-1-1 Plant Additions'!Q21</f>
        <v>0</v>
      </c>
      <c r="JL21" s="320">
        <f>'WP 2-1-1 Plant Additions'!R21</f>
        <v>0</v>
      </c>
      <c r="JM21" s="320">
        <f>'WP 2-1-1 Plant Additions'!S21</f>
        <v>0</v>
      </c>
      <c r="JN21" s="320">
        <f>'WP 2-1-1 Plant Additions'!T21</f>
        <v>0</v>
      </c>
      <c r="JO21" s="320">
        <f>'WP 2-1-1 Plant Additions'!U21</f>
        <v>0</v>
      </c>
      <c r="JP21" s="320">
        <f>'WP 2-1-1 Plant Additions'!V21</f>
        <v>0</v>
      </c>
      <c r="JQ21" s="320">
        <f>'WP 2-1-1 Plant Additions'!W21</f>
        <v>0</v>
      </c>
      <c r="JR21" s="160">
        <f t="shared" si="195"/>
        <v>130870829</v>
      </c>
      <c r="JS21" s="160">
        <f t="shared" si="196"/>
        <v>4070000</v>
      </c>
      <c r="JT21" s="88"/>
      <c r="JU21" s="88">
        <v>0</v>
      </c>
      <c r="JV21" s="88">
        <v>0</v>
      </c>
      <c r="JW21" s="88">
        <v>0</v>
      </c>
      <c r="JX21" s="88">
        <v>0</v>
      </c>
      <c r="JY21" s="88">
        <v>0</v>
      </c>
      <c r="JZ21" s="88">
        <v>0</v>
      </c>
      <c r="KA21" s="88">
        <v>0</v>
      </c>
      <c r="KB21" s="88">
        <v>0</v>
      </c>
      <c r="KC21" s="88">
        <v>0</v>
      </c>
      <c r="KD21" s="88">
        <v>0</v>
      </c>
      <c r="KE21" s="88">
        <v>0</v>
      </c>
      <c r="KF21" s="88">
        <v>0</v>
      </c>
      <c r="KG21" s="88">
        <v>0</v>
      </c>
      <c r="KH21" s="88">
        <v>0</v>
      </c>
      <c r="KI21" s="88">
        <v>0</v>
      </c>
      <c r="KJ21" s="88">
        <v>0</v>
      </c>
      <c r="KK21" s="88">
        <v>0</v>
      </c>
      <c r="KL21" s="88">
        <v>0</v>
      </c>
      <c r="KM21" s="88">
        <v>0</v>
      </c>
      <c r="KN21" s="88">
        <v>0</v>
      </c>
      <c r="KO21" s="88">
        <v>0</v>
      </c>
      <c r="KP21" s="88">
        <v>0</v>
      </c>
      <c r="KQ21" s="88">
        <v>0</v>
      </c>
      <c r="KR21" s="88">
        <v>0</v>
      </c>
      <c r="KS21" s="88">
        <v>0</v>
      </c>
      <c r="KT21" s="88">
        <v>0</v>
      </c>
      <c r="KU21" s="88">
        <v>0</v>
      </c>
      <c r="KV21" s="88">
        <v>0</v>
      </c>
      <c r="KW21" s="88">
        <v>0</v>
      </c>
      <c r="KX21" s="88">
        <v>0</v>
      </c>
      <c r="KY21" s="88">
        <v>0</v>
      </c>
      <c r="KZ21" s="88">
        <v>0</v>
      </c>
      <c r="LA21" s="88">
        <v>0</v>
      </c>
      <c r="LB21" s="88">
        <v>0</v>
      </c>
      <c r="LC21" s="88">
        <v>0</v>
      </c>
      <c r="LD21" s="88">
        <v>0</v>
      </c>
      <c r="LE21" s="88">
        <v>0</v>
      </c>
      <c r="LF21" s="88">
        <v>0</v>
      </c>
      <c r="LG21" s="88">
        <v>0</v>
      </c>
      <c r="LH21" s="88">
        <v>0</v>
      </c>
      <c r="LI21" s="88">
        <v>0</v>
      </c>
      <c r="LJ21" s="88">
        <v>0</v>
      </c>
      <c r="LK21" s="88"/>
      <c r="LL21" s="88"/>
      <c r="LM21" s="88"/>
      <c r="LN21" s="88"/>
      <c r="LO21" s="88"/>
      <c r="LP21" s="88"/>
      <c r="LQ21" s="88"/>
      <c r="LR21" s="88"/>
      <c r="LS21" s="88"/>
      <c r="LT21" s="88">
        <v>0</v>
      </c>
      <c r="LU21" s="88">
        <v>0</v>
      </c>
      <c r="LV21" s="88">
        <v>0</v>
      </c>
      <c r="LW21" s="88">
        <v>0</v>
      </c>
      <c r="LX21" s="88">
        <v>0</v>
      </c>
      <c r="LY21" s="88">
        <v>0</v>
      </c>
      <c r="LZ21" s="88">
        <v>0</v>
      </c>
      <c r="MA21" s="88">
        <v>0</v>
      </c>
      <c r="MB21" s="88">
        <v>0</v>
      </c>
      <c r="MC21" s="88">
        <v>0</v>
      </c>
      <c r="MD21" s="88">
        <v>0</v>
      </c>
      <c r="ME21" s="88">
        <v>0</v>
      </c>
      <c r="MF21" s="88"/>
      <c r="MG21" s="88"/>
      <c r="MH21" s="88"/>
      <c r="MI21" s="88">
        <v>0</v>
      </c>
      <c r="MJ21" s="88"/>
      <c r="MK21" s="88">
        <v>0</v>
      </c>
      <c r="ML21" s="88"/>
      <c r="MM21" s="88"/>
      <c r="MN21" s="88"/>
      <c r="MO21" s="88"/>
      <c r="MP21" s="88"/>
      <c r="MQ21" s="88"/>
      <c r="MR21" s="88"/>
      <c r="MS21" s="88"/>
      <c r="MT21" s="88">
        <v>-1505614.19</v>
      </c>
      <c r="MU21" s="88"/>
      <c r="MV21" s="88"/>
      <c r="MW21" s="88"/>
      <c r="MX21" s="88">
        <f>+'WP 2-2-1 Accum Res'!MX21</f>
        <v>0</v>
      </c>
      <c r="MY21" s="88">
        <f>+'WP 2-2-1 Accum Res'!MY21</f>
        <v>0</v>
      </c>
      <c r="MZ21" s="88">
        <f>+'WP 2-2-1 Accum Res'!MZ21</f>
        <v>0</v>
      </c>
      <c r="NA21" s="88">
        <f>+'WP 2-2-1 Accum Res'!NA21</f>
        <v>0</v>
      </c>
      <c r="NB21" s="88">
        <f>+'WP 2-2-1 Accum Res'!NB21</f>
        <v>0</v>
      </c>
      <c r="NC21" s="88">
        <f>+'WP 2-2-1 Accum Res'!NC21</f>
        <v>0</v>
      </c>
      <c r="ND21" s="88">
        <f>+'WP 2-2-1 Accum Res'!ND21</f>
        <v>0</v>
      </c>
      <c r="NE21" s="88">
        <f>+'WP 2-2-1 Accum Res'!NE21</f>
        <v>0</v>
      </c>
      <c r="NF21" s="88">
        <f>+'WP 2-2-1 Accum Res'!NF21</f>
        <v>0</v>
      </c>
      <c r="NG21" s="88">
        <f ca="1">+'WP 2-2-1 Accum Res'!NG21</f>
        <v>0</v>
      </c>
      <c r="NH21" s="88">
        <f>+'WP 2-2-1 Accum Res'!NH21</f>
        <v>0</v>
      </c>
      <c r="NI21" s="88">
        <f>+'WP 2-2-1 Accum Res'!NI21</f>
        <v>0</v>
      </c>
      <c r="NJ21" s="88">
        <f>+'WP 2-2-1 Accum Res'!NJ21</f>
        <v>0</v>
      </c>
      <c r="NK21" s="88">
        <v>0</v>
      </c>
      <c r="NL21" s="88">
        <v>0</v>
      </c>
      <c r="NM21" s="88">
        <v>0</v>
      </c>
      <c r="NN21" s="88">
        <v>0</v>
      </c>
      <c r="NO21" s="88">
        <v>0</v>
      </c>
      <c r="NP21" s="88">
        <v>0</v>
      </c>
      <c r="NQ21" s="88">
        <v>0</v>
      </c>
      <c r="NR21" s="88">
        <v>0</v>
      </c>
      <c r="NS21" s="88">
        <v>0</v>
      </c>
      <c r="NT21" s="88">
        <v>0</v>
      </c>
      <c r="NU21" s="88">
        <v>0</v>
      </c>
      <c r="NV21" s="88">
        <v>0</v>
      </c>
      <c r="NW21" s="88">
        <v>0</v>
      </c>
      <c r="NX21" s="88">
        <v>0</v>
      </c>
      <c r="NY21" s="88"/>
      <c r="NZ21" s="88"/>
      <c r="OA21" s="88"/>
      <c r="OB21" s="88"/>
      <c r="OC21" s="88"/>
      <c r="OD21" s="88"/>
      <c r="OE21" s="88">
        <v>0</v>
      </c>
      <c r="OF21" s="88">
        <v>0</v>
      </c>
      <c r="OG21" s="88">
        <f>+Inputs!B242</f>
        <v>-41822.616388888891</v>
      </c>
      <c r="OH21" s="88">
        <f>+Inputs!C242</f>
        <v>-41822.616388888891</v>
      </c>
      <c r="OI21" s="88">
        <f>+Inputs!D242</f>
        <v>-41822.616388888891</v>
      </c>
      <c r="OJ21" s="88">
        <f>+Inputs!E242</f>
        <v>-41822.616388888891</v>
      </c>
      <c r="OK21" s="88">
        <f>+Inputs!F242</f>
        <v>-41822.616388888891</v>
      </c>
      <c r="OL21" s="88">
        <f>+Inputs!G242</f>
        <v>-41822.616388888891</v>
      </c>
      <c r="OM21" s="88">
        <f>+Inputs!H242</f>
        <v>-41822.616388888891</v>
      </c>
      <c r="ON21" s="88">
        <f>+Inputs!I242</f>
        <v>-41822.616388888891</v>
      </c>
      <c r="OO21" s="88">
        <f>+Inputs!J242</f>
        <v>-41822.616388888891</v>
      </c>
      <c r="OP21" s="88">
        <f>+Inputs!K242</f>
        <v>-41822.616388888891</v>
      </c>
      <c r="OQ21" s="88">
        <f>+Inputs!L242</f>
        <v>-41822.616388888891</v>
      </c>
      <c r="OR21" s="88">
        <f>+Inputs!M242</f>
        <v>-41822.616388888891</v>
      </c>
      <c r="OS21" s="88">
        <f>+Inputs!N242</f>
        <v>-41822.616388888891</v>
      </c>
      <c r="OT21" s="88">
        <f>+Inputs!O242</f>
        <v>-41822.616388888891</v>
      </c>
      <c r="OU21" s="88">
        <f>+Inputs!P242</f>
        <v>-41822.616388888891</v>
      </c>
      <c r="OV21" s="88">
        <f>+Inputs!Q242</f>
        <v>-41822.616388888891</v>
      </c>
      <c r="OW21" s="88">
        <f>+Inputs!R242</f>
        <v>-41822.616388888891</v>
      </c>
      <c r="OX21" s="88">
        <f>+Inputs!S242</f>
        <v>-41822.616388888891</v>
      </c>
      <c r="OY21" s="88">
        <f>+Inputs!T242</f>
        <v>-41822.616388888891</v>
      </c>
      <c r="OZ21" s="160">
        <f t="shared" si="221"/>
        <v>-292758</v>
      </c>
      <c r="PA21" s="160">
        <f t="shared" si="216"/>
        <v>-501871</v>
      </c>
      <c r="PB21" s="88"/>
      <c r="PC21" s="88">
        <v>0</v>
      </c>
      <c r="PD21" s="88">
        <v>0</v>
      </c>
      <c r="PE21" s="88">
        <v>0</v>
      </c>
      <c r="PF21" s="88">
        <v>0</v>
      </c>
      <c r="PG21" s="88">
        <v>0</v>
      </c>
      <c r="PH21" s="88">
        <v>0</v>
      </c>
      <c r="PI21" s="88">
        <v>0</v>
      </c>
      <c r="PJ21" s="88">
        <v>0</v>
      </c>
      <c r="PK21" s="88">
        <v>0</v>
      </c>
      <c r="PL21" s="88">
        <v>0</v>
      </c>
      <c r="PM21" s="88">
        <v>0</v>
      </c>
      <c r="PN21" s="88">
        <v>0</v>
      </c>
      <c r="PO21" s="88">
        <v>19777.77</v>
      </c>
      <c r="PP21" s="88">
        <v>0</v>
      </c>
      <c r="PQ21" s="88">
        <v>0</v>
      </c>
      <c r="PR21" s="88">
        <v>0</v>
      </c>
      <c r="PS21" s="88">
        <v>0</v>
      </c>
      <c r="PT21" s="88">
        <v>0</v>
      </c>
      <c r="PU21" s="88">
        <v>0</v>
      </c>
      <c r="PV21" s="88">
        <v>0</v>
      </c>
      <c r="PW21" s="88">
        <v>0</v>
      </c>
      <c r="PX21" s="88">
        <v>0</v>
      </c>
      <c r="PY21" s="88">
        <v>0</v>
      </c>
      <c r="PZ21" s="88">
        <v>0</v>
      </c>
      <c r="QA21" s="88">
        <v>0</v>
      </c>
      <c r="QB21" s="88">
        <v>0</v>
      </c>
      <c r="QC21" s="88">
        <v>0</v>
      </c>
      <c r="QD21" s="88">
        <v>0</v>
      </c>
      <c r="QE21" s="88">
        <v>0</v>
      </c>
      <c r="QF21" s="88">
        <v>0</v>
      </c>
      <c r="QG21" s="88">
        <v>0</v>
      </c>
      <c r="QH21" s="88">
        <v>0</v>
      </c>
      <c r="QI21" s="88">
        <v>0</v>
      </c>
      <c r="QJ21" s="88">
        <v>0</v>
      </c>
      <c r="QK21" s="88">
        <v>0</v>
      </c>
      <c r="QL21" s="88">
        <v>0</v>
      </c>
      <c r="QM21" s="88">
        <v>0</v>
      </c>
      <c r="QN21" s="88">
        <v>0</v>
      </c>
      <c r="QO21" s="88">
        <v>0</v>
      </c>
      <c r="QP21" s="88">
        <v>0</v>
      </c>
      <c r="QQ21" s="88">
        <v>0</v>
      </c>
      <c r="QR21" s="88">
        <v>0</v>
      </c>
      <c r="QS21" s="88">
        <v>0</v>
      </c>
      <c r="QT21" s="88">
        <v>0</v>
      </c>
      <c r="QU21" s="88">
        <v>0</v>
      </c>
      <c r="QV21" s="88"/>
      <c r="QW21" s="88"/>
      <c r="QX21" s="88"/>
      <c r="QY21" s="88"/>
      <c r="QZ21" s="88"/>
      <c r="RA21" s="88"/>
      <c r="RB21" s="88">
        <v>0</v>
      </c>
      <c r="RC21" s="88">
        <v>0</v>
      </c>
      <c r="RD21" s="88">
        <v>0</v>
      </c>
      <c r="RE21" s="88">
        <v>0</v>
      </c>
      <c r="RF21" s="88">
        <v>0</v>
      </c>
      <c r="RG21" s="88">
        <v>0</v>
      </c>
      <c r="RH21" s="88">
        <v>0</v>
      </c>
      <c r="RI21" s="88">
        <v>0</v>
      </c>
      <c r="RJ21" s="88">
        <v>0</v>
      </c>
      <c r="RK21" s="88">
        <v>0</v>
      </c>
      <c r="RL21" s="88">
        <v>0</v>
      </c>
      <c r="RM21" s="88">
        <v>0</v>
      </c>
      <c r="RN21" s="88"/>
      <c r="RO21" s="88"/>
      <c r="RP21" s="88"/>
      <c r="RQ21" s="88">
        <v>0</v>
      </c>
      <c r="RR21" s="88">
        <v>0</v>
      </c>
      <c r="RS21" s="88">
        <v>0</v>
      </c>
      <c r="RT21" s="88"/>
      <c r="RU21" s="88"/>
      <c r="RV21" s="88"/>
      <c r="RW21" s="88"/>
      <c r="RX21" s="88"/>
      <c r="RY21" s="88"/>
      <c r="RZ21" s="88"/>
      <c r="SA21" s="88"/>
      <c r="SB21" s="88"/>
      <c r="SC21" s="88"/>
      <c r="SD21" s="88"/>
      <c r="SE21" s="88"/>
      <c r="SF21" s="88">
        <v>0</v>
      </c>
      <c r="SG21" s="88"/>
      <c r="SH21" s="88"/>
      <c r="SI21" s="88"/>
      <c r="SJ21" s="88"/>
      <c r="SK21" s="88"/>
      <c r="SL21" s="88"/>
      <c r="SM21" s="88"/>
      <c r="SN21" s="88"/>
      <c r="SO21" s="88"/>
      <c r="SP21" s="88"/>
      <c r="SQ21" s="88"/>
      <c r="SR21" s="88"/>
      <c r="SS21" s="88"/>
      <c r="ST21" s="88"/>
      <c r="SU21" s="88"/>
      <c r="SV21" s="88"/>
      <c r="SW21" s="88"/>
      <c r="SX21" s="88"/>
      <c r="SY21" s="88"/>
      <c r="SZ21" s="88"/>
      <c r="TA21" s="88"/>
      <c r="TB21" s="88"/>
      <c r="TC21" s="88"/>
      <c r="TD21" s="88"/>
      <c r="TE21" s="88"/>
      <c r="TF21" s="88"/>
      <c r="TG21" s="88"/>
      <c r="TH21" s="88"/>
      <c r="TI21" s="88"/>
      <c r="TJ21" s="88"/>
      <c r="TK21" s="88"/>
      <c r="TL21" s="88"/>
      <c r="TM21" s="88"/>
      <c r="TN21" s="88">
        <v>0</v>
      </c>
      <c r="TO21" s="88"/>
      <c r="TP21" s="88"/>
      <c r="TQ21" s="88"/>
      <c r="TR21" s="88"/>
      <c r="TS21" s="88"/>
      <c r="TT21" s="88"/>
      <c r="TU21" s="88"/>
      <c r="TV21" s="88"/>
      <c r="TW21" s="88"/>
      <c r="TX21" s="88"/>
      <c r="TY21" s="88"/>
      <c r="TZ21" s="88"/>
      <c r="UA21" s="88"/>
      <c r="UB21" s="88"/>
      <c r="UC21" s="88"/>
      <c r="UD21" s="88"/>
      <c r="UE21" s="88"/>
      <c r="UF21" s="88"/>
      <c r="UG21" s="88"/>
      <c r="UH21" s="160">
        <f t="shared" si="217"/>
        <v>0</v>
      </c>
      <c r="UI21" s="160">
        <f t="shared" si="218"/>
        <v>0</v>
      </c>
      <c r="UK21" s="88">
        <f>'WP 2-1-4 Plant Details'!D21-'WP 2-2-1 Accum Res'!D21</f>
        <v>19550496.220000006</v>
      </c>
      <c r="UL21" s="88">
        <f>'WP 2-1-4 Plant Details'!E21-'WP 2-2-1 Accum Res'!E21</f>
        <v>19458258.880000003</v>
      </c>
      <c r="UM21" s="88">
        <f>'WP 2-1-4 Plant Details'!F21-'WP 2-2-1 Accum Res'!F21</f>
        <v>19366021.540000003</v>
      </c>
      <c r="UN21" s="88">
        <f>'WP 2-1-4 Plant Details'!G21-'WP 2-2-1 Accum Res'!G21</f>
        <v>19273784.200000003</v>
      </c>
      <c r="UO21" s="88">
        <f>'WP 2-1-4 Plant Details'!H21-'WP 2-2-1 Accum Res'!H21</f>
        <v>19181546.860000003</v>
      </c>
      <c r="UP21" s="88">
        <f>'WP 2-1-4 Plant Details'!I21-'WP 2-2-1 Accum Res'!I21</f>
        <v>19089309.520000003</v>
      </c>
      <c r="UQ21" s="88">
        <f>'WP 2-1-4 Plant Details'!J21-'WP 2-2-1 Accum Res'!J21</f>
        <v>18997072.180000003</v>
      </c>
      <c r="UR21" s="88">
        <f>'WP 2-1-4 Plant Details'!K21-'WP 2-2-1 Accum Res'!K21</f>
        <v>18926176.66</v>
      </c>
      <c r="US21" s="88">
        <f>'WP 2-1-4 Plant Details'!L21-'WP 2-2-1 Accum Res'!L21</f>
        <v>18833902.98</v>
      </c>
      <c r="UT21" s="88">
        <f>'WP 2-1-4 Plant Details'!M21-'WP 2-2-1 Accum Res'!M21</f>
        <v>18741629.300000001</v>
      </c>
      <c r="UU21" s="88">
        <f>'WP 2-1-4 Plant Details'!N21-'WP 2-2-1 Accum Res'!N21</f>
        <v>18649355.620000001</v>
      </c>
      <c r="UV21" s="88">
        <f>'WP 2-1-4 Plant Details'!O21-'WP 2-2-1 Accum Res'!O21</f>
        <v>18557081.940000001</v>
      </c>
      <c r="UW21" s="88">
        <f>'WP 2-1-4 Plant Details'!P21-'WP 2-2-1 Accum Res'!P21</f>
        <v>18464808.260000002</v>
      </c>
      <c r="UX21" s="88">
        <f>'WP 2-1-4 Plant Details'!Q21-'WP 2-2-1 Accum Res'!Q21</f>
        <v>18392044.800000004</v>
      </c>
      <c r="UY21" s="88">
        <f>'WP 2-1-4 Plant Details'!R21-'WP 2-2-1 Accum Res'!R21</f>
        <v>18299670.250000004</v>
      </c>
      <c r="UZ21" s="88">
        <f>'WP 2-1-4 Plant Details'!S21-'WP 2-2-1 Accum Res'!S21</f>
        <v>18207295.700000003</v>
      </c>
      <c r="VA21" s="88">
        <f>'WP 2-1-4 Plant Details'!T21-'WP 2-2-1 Accum Res'!T21</f>
        <v>18114953.410000004</v>
      </c>
      <c r="VB21" s="88">
        <f>'WP 2-1-4 Plant Details'!U21-'WP 2-2-1 Accum Res'!U21</f>
        <v>18022611.120000005</v>
      </c>
      <c r="VC21" s="88">
        <f>'WP 2-1-4 Plant Details'!V21-'WP 2-2-1 Accum Res'!V21</f>
        <v>17930268.830000006</v>
      </c>
      <c r="VD21" s="88">
        <f>'WP 2-1-4 Plant Details'!W21-'WP 2-2-1 Accum Res'!W21</f>
        <v>17837926.540000007</v>
      </c>
      <c r="VE21" s="88">
        <f>'WP 2-1-4 Plant Details'!X21-'WP 2-2-1 Accum Res'!X21</f>
        <v>17745584.250000007</v>
      </c>
      <c r="VF21" s="88">
        <f>'WP 2-1-4 Plant Details'!Y21-'WP 2-2-1 Accum Res'!Y21</f>
        <v>17759054.920000009</v>
      </c>
      <c r="VG21" s="88">
        <f>'WP 2-1-4 Plant Details'!Z21-'WP 2-2-1 Accum Res'!Z21</f>
        <v>17666480.850000009</v>
      </c>
      <c r="VH21" s="88">
        <f>'WP 2-1-4 Plant Details'!AA21-'WP 2-2-1 Accum Res'!AA21</f>
        <v>17573906.780000009</v>
      </c>
      <c r="VI21" s="88">
        <f>'WP 2-1-4 Plant Details'!AB21-'WP 2-2-1 Accum Res'!AB21</f>
        <v>17481332.710000008</v>
      </c>
      <c r="VJ21" s="88">
        <f>'WP 2-1-4 Plant Details'!AC21-'WP 2-2-1 Accum Res'!AC21</f>
        <v>17388758.640000008</v>
      </c>
      <c r="VK21" s="88">
        <f>'WP 2-1-4 Plant Details'!AD21-'WP 2-2-1 Accum Res'!AD21</f>
        <v>17296184.570000008</v>
      </c>
      <c r="VL21" s="88">
        <f>'WP 2-1-4 Plant Details'!AE21-'WP 2-2-1 Accum Res'!AE21</f>
        <v>17203610.500000007</v>
      </c>
      <c r="VM21" s="88">
        <f>'WP 2-1-4 Plant Details'!AF21-'WP 2-2-1 Accum Res'!AF21</f>
        <v>17110997.800000008</v>
      </c>
      <c r="VN21" s="88">
        <f>'WP 2-1-4 Plant Details'!AG21-'WP 2-2-1 Accum Res'!AG21</f>
        <v>17018385.100000009</v>
      </c>
      <c r="VO21" s="88">
        <f>'WP 2-1-4 Plant Details'!AH21-'WP 2-2-1 Accum Res'!AH21</f>
        <v>16925772.40000001</v>
      </c>
      <c r="VP21" s="88">
        <f>'WP 2-1-4 Plant Details'!AI21-'WP 2-2-1 Accum Res'!AI21</f>
        <v>16833159.70000001</v>
      </c>
      <c r="VQ21" s="88">
        <f>'WP 2-1-4 Plant Details'!AJ21-'WP 2-2-1 Accum Res'!AJ21</f>
        <v>16740547.000000011</v>
      </c>
      <c r="VR21" s="88">
        <f>'WP 2-1-4 Plant Details'!AK21-'WP 2-2-1 Accum Res'!AK21</f>
        <v>16647934.300000012</v>
      </c>
      <c r="VS21" s="88">
        <f>'WP 2-1-4 Plant Details'!AL21-'WP 2-2-1 Accum Res'!AL21</f>
        <v>16555321.600000013</v>
      </c>
      <c r="VT21" s="88">
        <f>'WP 2-1-4 Plant Details'!AM21-'WP 2-2-1 Accum Res'!AM21</f>
        <v>16462708.900000013</v>
      </c>
      <c r="VU21" s="88">
        <f>'WP 2-1-4 Plant Details'!AN21-'WP 2-2-1 Accum Res'!AN21</f>
        <v>16370096.200000014</v>
      </c>
      <c r="VV21" s="88">
        <f>'WP 2-1-4 Plant Details'!AO21-'WP 2-2-1 Accum Res'!AO21</f>
        <v>16277483.500000015</v>
      </c>
      <c r="VW21" s="88">
        <f>'WP 2-1-4 Plant Details'!AP21-'WP 2-2-1 Accum Res'!AP21</f>
        <v>16184870.800000016</v>
      </c>
      <c r="VX21" s="88">
        <f>'WP 2-1-4 Plant Details'!AQ21-'WP 2-2-1 Accum Res'!AQ21</f>
        <v>16092258.100000016</v>
      </c>
      <c r="VY21" s="88">
        <f>'WP 2-1-4 Plant Details'!AR21-'WP 2-2-1 Accum Res'!AR21</f>
        <v>15999645.400000017</v>
      </c>
      <c r="VZ21" s="88">
        <f>'WP 2-1-4 Plant Details'!AS21-'WP 2-2-1 Accum Res'!AS21</f>
        <v>15907032.700000018</v>
      </c>
      <c r="WA21" s="88">
        <f>'WP 2-1-4 Plant Details'!AT21-'WP 2-2-1 Accum Res'!AT21</f>
        <v>15814420.000000019</v>
      </c>
      <c r="WB21" s="88">
        <f>'WP 2-1-4 Plant Details'!AU21-'WP 2-2-1 Accum Res'!AU21</f>
        <v>15814420.000000019</v>
      </c>
      <c r="WC21" s="88">
        <f>'WP 2-1-4 Plant Details'!AV21-'WP 2-2-1 Accum Res'!AV21</f>
        <v>15814420.000000019</v>
      </c>
      <c r="WD21" s="88">
        <f>'WP 2-1-4 Plant Details'!AW21-'WP 2-2-1 Accum Res'!AW21</f>
        <v>15814420.000000019</v>
      </c>
      <c r="WE21" s="88">
        <f>'WP 2-1-4 Plant Details'!AX21-'WP 2-2-1 Accum Res'!AX21</f>
        <v>15814420.000000019</v>
      </c>
      <c r="WF21" s="88">
        <f>'WP 2-1-4 Plant Details'!AY21-'WP 2-2-1 Accum Res'!AY21</f>
        <v>15814420.000000019</v>
      </c>
      <c r="WG21" s="88">
        <f>'WP 2-1-4 Plant Details'!AZ21-'WP 2-2-1 Accum Res'!AZ21</f>
        <v>15814420.000000019</v>
      </c>
      <c r="WH21" s="88">
        <f>'WP 2-1-4 Plant Details'!BA21-'WP 2-2-1 Accum Res'!BA21</f>
        <v>15814420.000000019</v>
      </c>
      <c r="WI21" s="88">
        <f>'WP 2-1-4 Plant Details'!BB21-'WP 2-2-1 Accum Res'!BB21</f>
        <v>15814420.000000019</v>
      </c>
      <c r="WJ21" s="88">
        <f>'WP 2-1-4 Plant Details'!BC21-'WP 2-2-1 Accum Res'!BC21</f>
        <v>15814420.000000019</v>
      </c>
      <c r="WK21" s="88">
        <f>'WP 2-1-4 Plant Details'!BD21-'WP 2-2-1 Accum Res'!BD21</f>
        <v>15761455.220000017</v>
      </c>
      <c r="WL21" s="88">
        <f>'WP 2-1-4 Plant Details'!BE21-'WP 2-2-1 Accum Res'!BE21</f>
        <v>15708490.440000016</v>
      </c>
      <c r="WM21" s="88">
        <f>'WP 2-1-4 Plant Details'!BF21-'WP 2-2-1 Accum Res'!BF21</f>
        <v>15569861.510000017</v>
      </c>
      <c r="WN21" s="88">
        <f>'WP 2-1-4 Plant Details'!BG21-'WP 2-2-1 Accum Res'!BG21</f>
        <v>15516896.730000015</v>
      </c>
      <c r="WO21" s="88">
        <f>'WP 2-1-4 Plant Details'!BH21-'WP 2-2-1 Accum Res'!BH21</f>
        <v>15463931.950000014</v>
      </c>
      <c r="WP21" s="88">
        <f>'WP 2-1-4 Plant Details'!BI21-'WP 2-2-1 Accum Res'!BI21</f>
        <v>15410967.170000013</v>
      </c>
      <c r="WQ21" s="88">
        <f>'WP 2-1-4 Plant Details'!BJ21-'WP 2-2-1 Accum Res'!BJ21</f>
        <v>15358002.390000012</v>
      </c>
      <c r="WR21" s="88">
        <f>'WP 2-1-4 Plant Details'!BK21-'WP 2-2-1 Accum Res'!BK21</f>
        <v>15305037.610000011</v>
      </c>
      <c r="WS21" s="88">
        <f>'WP 2-1-4 Plant Details'!BL21-'WP 2-2-1 Accum Res'!BL21</f>
        <v>15252072.830000009</v>
      </c>
      <c r="WT21" s="88">
        <f>'WP 2-1-4 Plant Details'!BM21-'WP 2-2-1 Accum Res'!BM21</f>
        <v>15468716.750000007</v>
      </c>
      <c r="WU21" s="88">
        <f>'WP 2-1-4 Plant Details'!BN21-'WP 2-2-1 Accum Res'!BN21</f>
        <v>15639283.820000008</v>
      </c>
      <c r="WV21" s="88">
        <f>'WP 2-1-4 Plant Details'!BO21-'WP 2-2-1 Accum Res'!BO21</f>
        <v>15591660.580000006</v>
      </c>
      <c r="WW21" s="88">
        <f>'WP 2-1-4 Plant Details'!BP21-'WP 2-2-1 Accum Res'!BP21</f>
        <v>15567081.410000004</v>
      </c>
      <c r="WX21" s="88">
        <f>'WP 2-1-4 Plant Details'!BQ21-'WP 2-2-1 Accum Res'!BQ21</f>
        <v>17595836.98</v>
      </c>
      <c r="WY21" s="88">
        <f>'WP 2-1-4 Plant Details'!BR21-'WP 2-2-1 Accum Res'!BR21</f>
        <v>15375195.27</v>
      </c>
      <c r="WZ21" s="88">
        <f>'WP 2-1-4 Plant Details'!BS21-'WP 2-2-1 Accum Res'!BS21</f>
        <v>15309066.300000001</v>
      </c>
      <c r="XA21" s="88">
        <f>'WP 2-1-4 Plant Details'!BT21-'WP 2-2-1 Accum Res'!BT21</f>
        <v>14439039.960000001</v>
      </c>
      <c r="XB21" s="88">
        <f>'WP 2-1-4 Plant Details'!BU21-'WP 2-2-1 Accum Res'!BU21</f>
        <v>14387247.66</v>
      </c>
      <c r="XC21" s="88">
        <f>'WP 2-1-4 Plant Details'!BV21-'WP 2-2-1 Accum Res'!BV21</f>
        <v>14658351.510000002</v>
      </c>
      <c r="XD21" s="88">
        <f>'WP 2-1-4 Plant Details'!BW21-'WP 2-2-1 Accum Res'!BW21</f>
        <v>14347607.75</v>
      </c>
      <c r="XE21" s="88">
        <f>'WP 2-1-4 Plant Details'!BX21-'WP 2-2-1 Accum Res'!BX21</f>
        <v>14315371.039999999</v>
      </c>
      <c r="XF21" s="88">
        <f>'WP 2-1-4 Plant Details'!BY21-'WP 2-2-1 Accum Res'!BY21</f>
        <v>14297886.649999999</v>
      </c>
      <c r="XG21" s="88">
        <f>'WP 2-1-4 Plant Details'!BZ21-'WP 2-2-1 Accum Res'!BZ21</f>
        <v>14275098.979999997</v>
      </c>
      <c r="XH21" s="88">
        <f>'WP 2-1-4 Plant Details'!CA21-'WP 2-2-1 Accum Res'!CA21</f>
        <v>33026684.989999998</v>
      </c>
      <c r="XI21" s="88">
        <f>'WP 2-1-4 Plant Details'!CB21-'WP 2-2-1 Accum Res'!CB21</f>
        <v>32944936.330000002</v>
      </c>
      <c r="XJ21" s="88">
        <f>'WP 2-1-4 Plant Details'!CC21-'WP 2-2-1 Accum Res'!CC21</f>
        <v>32865322.060000002</v>
      </c>
      <c r="XK21" s="88">
        <f>'WP 2-1-4 Plant Details'!CD21-'WP 2-2-1 Accum Res'!CD21</f>
        <v>32896509.280000009</v>
      </c>
      <c r="XL21" s="88">
        <f>'WP 2-1-4 Plant Details'!CE21-'WP 2-2-1 Accum Res'!CE21</f>
        <v>32715073.290000007</v>
      </c>
      <c r="XM21" s="88">
        <f>'WP 2-1-4 Plant Details'!CF21-'WP 2-2-1 Accum Res'!CF21</f>
        <v>32638217.190000009</v>
      </c>
      <c r="XN21" s="88">
        <f>'WP 2-1-4 Plant Details'!CG21-'WP 2-2-1 Accum Res'!CG21</f>
        <v>32614629.570000011</v>
      </c>
      <c r="XO21" s="88">
        <f>'WP 2-1-4 Plant Details'!CH21-'WP 2-2-1 Accum Res'!CH21</f>
        <v>32534466.890000015</v>
      </c>
      <c r="XP21" s="88">
        <f>'WP 2-1-4 Plant Details'!CI21-'WP 2-2-1 Accum Res'!CI21</f>
        <v>32970592.760000013</v>
      </c>
      <c r="XQ21" s="88">
        <f>'WP 2-1-4 Plant Details'!CJ21-'WP 2-2-1 Accum Res'!CJ21</f>
        <v>32889406.730000012</v>
      </c>
      <c r="XR21" s="88">
        <f>'WP 2-1-4 Plant Details'!CK21-'WP 2-2-1 Accum Res'!CK21</f>
        <v>32291748.780000009</v>
      </c>
      <c r="XS21" s="88">
        <f>'WP 2-1-4 Plant Details'!CL21-'WP 2-2-1 Accum Res'!CL21</f>
        <v>32212073.530000009</v>
      </c>
      <c r="XT21" s="88">
        <f>'WP 2-1-4 Plant Details'!CM21-'WP 2-2-1 Accum Res'!CM21</f>
        <v>32132398.280000009</v>
      </c>
      <c r="XU21" s="88">
        <f>'WP 2-1-4 Plant Details'!CN21-'WP 2-2-1 Accum Res'!CN21</f>
        <v>32052966.830000009</v>
      </c>
      <c r="XV21" s="88">
        <f>'WP 2-1-4 Plant Details'!CO21-'WP 2-2-1 Accum Res'!CO21</f>
        <v>31973535.38000001</v>
      </c>
      <c r="XW21" s="88">
        <f>'WP 2-1-4 Plant Details'!CP21-'WP 2-2-1 Accum Res'!CP21</f>
        <v>31894103.930000011</v>
      </c>
      <c r="XX21" s="88">
        <f ca="1">'WP 2-1-4 Plant Details'!CQ21-'WP 2-2-1 Accum Res'!CQ21</f>
        <v>31814672.480000012</v>
      </c>
      <c r="XY21" s="88">
        <f ca="1">'WP 2-1-4 Plant Details'!CR21-'WP 2-2-1 Accum Res'!CR21</f>
        <v>31735241.030000012</v>
      </c>
      <c r="XZ21" s="88">
        <f ca="1">'WP 2-1-4 Plant Details'!CS21-'WP 2-2-1 Accum Res'!CS21</f>
        <v>31655809.580000013</v>
      </c>
      <c r="YA21" s="88">
        <f ca="1">'WP 2-1-4 Plant Details'!CT21-'WP 2-2-1 Accum Res'!CT21</f>
        <v>31576378.130000014</v>
      </c>
      <c r="YB21" s="88">
        <f ca="1">'WP 2-1-4 Plant Details'!CU21-'WP 2-2-1 Accum Res'!CU21</f>
        <v>31496946.680000015</v>
      </c>
      <c r="YC21" s="88">
        <f ca="1">'WP 2-1-4 Plant Details'!CV21-'WP 2-2-1 Accum Res'!CV21</f>
        <v>31417515.230000015</v>
      </c>
      <c r="YD21" s="88">
        <f ca="1">'WP 2-1-4 Plant Details'!CW21-'WP 2-2-1 Accum Res'!CW21</f>
        <v>31338083.780000016</v>
      </c>
      <c r="YE21" s="88">
        <f ca="1">'WP 2-1-4 Plant Details'!CX21-'WP 2-2-1 Accum Res'!CX21</f>
        <v>31258652.330000017</v>
      </c>
      <c r="YF21" s="88">
        <f ca="1">'WP 2-1-4 Plant Details'!CY21-'WP 2-2-1 Accum Res'!CY21</f>
        <v>31179220.880000018</v>
      </c>
      <c r="YG21" s="88">
        <f ca="1">'WP 2-1-4 Plant Details'!CZ21-'WP 2-2-1 Accum Res'!CZ21</f>
        <v>31099789.430000018</v>
      </c>
      <c r="YH21" s="88">
        <f ca="1">'WP 2-1-4 Plant Details'!DA21-'WP 2-2-1 Accum Res'!DA21</f>
        <v>31020357.980000019</v>
      </c>
      <c r="YI21" s="88">
        <f ca="1">'WP 2-1-4 Plant Details'!DB21-'WP 2-2-1 Accum Res'!DB21</f>
        <v>30940926.53000002</v>
      </c>
      <c r="YJ21" s="88">
        <f ca="1">'WP 2-1-4 Plant Details'!DC21-'WP 2-2-1 Accum Res'!DC21</f>
        <v>30861495.080000021</v>
      </c>
      <c r="YK21" s="88">
        <f ca="1">'WP 2-1-4 Plant Details'!DD21-'WP 2-2-1 Accum Res'!DD21</f>
        <v>30782063.630000021</v>
      </c>
      <c r="YL21" s="88">
        <f ca="1">'WP 2-1-4 Plant Details'!DE21-'WP 2-2-1 Accum Res'!DE21</f>
        <v>30702632.180000022</v>
      </c>
      <c r="YM21" s="88">
        <f ca="1">'WP 2-1-4 Plant Details'!DF21-'WP 2-2-1 Accum Res'!DF21</f>
        <v>30623200.730000023</v>
      </c>
      <c r="YN21" s="88">
        <f ca="1">'WP 2-1-4 Plant Details'!DG21-'WP 2-2-1 Accum Res'!DG21</f>
        <v>30825883.350000024</v>
      </c>
      <c r="YO21" s="88">
        <f ca="1">'WP 2-1-4 Plant Details'!DH21-'WP 2-2-1 Accum Res'!DH21</f>
        <v>30745957.270000026</v>
      </c>
      <c r="YP21" s="88">
        <f ca="1">'WP 2-1-4 Plant Details'!DI21-'WP 2-2-1 Accum Res'!DI21</f>
        <v>30738581.630000029</v>
      </c>
      <c r="YQ21" s="88">
        <f ca="1">'WP 2-1-4 Plant Details'!DJ21-'WP 2-2-1 Accum Res'!DJ21</f>
        <v>30658443.32000003</v>
      </c>
      <c r="YR21" s="88">
        <f ca="1">'WP 2-1-4 Plant Details'!DK21-'WP 2-2-1 Accum Res'!DK21</f>
        <v>31771128.620000027</v>
      </c>
      <c r="YS21" s="88">
        <f ca="1">'WP 2-1-4 Plant Details'!DL21-'WP 2-2-1 Accum Res'!DL21</f>
        <v>31691271.400000028</v>
      </c>
      <c r="YT21" s="88">
        <f ca="1">'WP 2-1-4 Plant Details'!DM21-'WP 2-2-1 Accum Res'!DM21</f>
        <v>31611414.18000003</v>
      </c>
      <c r="YU21" s="88">
        <f ca="1">'WP 2-1-4 Plant Details'!DN21-'WP 2-2-1 Accum Res'!DN21</f>
        <v>31531556.960000031</v>
      </c>
      <c r="YV21" s="88">
        <f ca="1">'WP 2-1-4 Plant Details'!DO21-'WP 2-2-1 Accum Res'!DO21</f>
        <v>31451699.740000032</v>
      </c>
      <c r="YW21" s="88">
        <f ca="1">'WP 2-1-4 Plant Details'!DP21-'WP 2-2-1 Accum Res'!DP21</f>
        <v>31371842.520000033</v>
      </c>
      <c r="YX21" s="88">
        <f ca="1">'WP 2-1-4 Plant Details'!DQ21-'WP 2-2-1 Accum Res'!DQ21</f>
        <v>31292016.115741424</v>
      </c>
      <c r="YY21" s="88">
        <f ca="1">'WP 2-1-4 Plant Details'!DR21-'WP 2-2-1 Accum Res'!DR21</f>
        <v>31212250.679265238</v>
      </c>
      <c r="YZ21" s="88">
        <f ca="1">'WP 2-1-4 Plant Details'!DS21-'WP 2-2-1 Accum Res'!DS21</f>
        <v>31132546.210571472</v>
      </c>
      <c r="ZA21" s="88">
        <f ca="1">'WP 2-1-4 Plant Details'!DT21-'WP 2-2-1 Accum Res'!DT21</f>
        <v>157331688.89438522</v>
      </c>
      <c r="ZB21" s="88">
        <f ca="1">'WP 2-1-4 Plant Details'!DU21-'WP 2-2-1 Accum Res'!DU21</f>
        <v>159202410.43999237</v>
      </c>
      <c r="ZC21" s="88">
        <f ca="1">'WP 2-1-4 Plant Details'!DV21-'WP 2-2-1 Accum Res'!DV21</f>
        <v>160164518.50290057</v>
      </c>
      <c r="ZD21" s="88">
        <f ca="1">'WP 2-1-4 Plant Details'!DW21-'WP 2-2-1 Accum Res'!DW21</f>
        <v>161124896.18626747</v>
      </c>
      <c r="ZE21" s="88">
        <f ca="1">'WP 2-1-4 Plant Details'!DX21-'WP 2-2-1 Accum Res'!DX21</f>
        <v>162782716.90391171</v>
      </c>
      <c r="ZF21" s="88">
        <f ca="1">'WP 2-1-4 Plant Details'!DY21-'WP 2-2-1 Accum Res'!DY21</f>
        <v>164117788.00753701</v>
      </c>
      <c r="ZG21" s="88">
        <f ca="1">'WP 2-1-4 Plant Details'!DZ21-'WP 2-2-1 Accum Res'!DZ21</f>
        <v>164176575.98374933</v>
      </c>
      <c r="ZH21" s="88">
        <f ca="1">'WP 2-1-4 Plant Details'!EA21-'WP 2-2-1 Accum Res'!EA21</f>
        <v>164100938.03234905</v>
      </c>
      <c r="ZI21" s="88">
        <f ca="1">'WP 2-1-4 Plant Details'!EB21-'WP 2-2-1 Accum Res'!EB21</f>
        <v>163825069.49460238</v>
      </c>
      <c r="ZJ21" s="88">
        <f ca="1">'WP 2-1-4 Plant Details'!EC21-'WP 2-2-1 Accum Res'!EC21</f>
        <v>163549261.92463815</v>
      </c>
      <c r="ZK21" s="88">
        <f ca="1">'WP 2-1-4 Plant Details'!ED21-'WP 2-2-1 Accum Res'!ED21</f>
        <v>163273515.32245636</v>
      </c>
      <c r="ZL21" s="88">
        <f ca="1">'WP 2-1-4 Plant Details'!EE21-'WP 2-2-1 Accum Res'!EE21</f>
        <v>162997829.68805695</v>
      </c>
      <c r="ZM21" s="88">
        <f ca="1">'WP 2-1-4 Plant Details'!EF21-'WP 2-2-1 Accum Res'!EF21</f>
        <v>162722205.02144</v>
      </c>
      <c r="ZN21" s="88">
        <f ca="1">'WP 2-1-4 Plant Details'!EG21-'WP 2-2-1 Accum Res'!EG21</f>
        <v>162446641.32260546</v>
      </c>
      <c r="ZO21" s="88">
        <f ca="1">'WP 2-1-4 Plant Details'!EH21-'WP 2-2-1 Accum Res'!EH21</f>
        <v>162171138.59155333</v>
      </c>
      <c r="ZP21" s="88">
        <f ca="1">'WP 2-1-4 Plant Details'!EI21-'WP 2-2-1 Accum Res'!EI21</f>
        <v>161895696.82828364</v>
      </c>
      <c r="ZQ21" s="160">
        <f t="shared" ca="1" si="219"/>
        <v>70837634</v>
      </c>
      <c r="ZR21" s="160">
        <f t="shared" ca="1" si="220"/>
        <v>163014175</v>
      </c>
    </row>
    <row r="22" spans="1:694">
      <c r="A22" s="151">
        <f t="shared" si="222"/>
        <v>14</v>
      </c>
      <c r="B22" s="151" t="s">
        <v>282</v>
      </c>
      <c r="C22" s="43" t="s">
        <v>283</v>
      </c>
      <c r="D22" s="88">
        <v>9924893.9800000004</v>
      </c>
      <c r="E22" s="46">
        <f t="shared" si="223"/>
        <v>9924893.9800000004</v>
      </c>
      <c r="F22" s="46">
        <f t="shared" si="224"/>
        <v>9924893.9800000004</v>
      </c>
      <c r="G22" s="46">
        <f t="shared" si="225"/>
        <v>9924893.9800000004</v>
      </c>
      <c r="H22" s="46">
        <f t="shared" si="226"/>
        <v>9924893.9800000004</v>
      </c>
      <c r="I22" s="46">
        <f t="shared" si="227"/>
        <v>9924893.9800000004</v>
      </c>
      <c r="J22" s="46">
        <f t="shared" si="228"/>
        <v>9924893.9800000004</v>
      </c>
      <c r="K22" s="46">
        <f t="shared" si="229"/>
        <v>9924893.9800000004</v>
      </c>
      <c r="L22" s="46">
        <f t="shared" si="230"/>
        <v>9924893.9800000004</v>
      </c>
      <c r="M22" s="46">
        <f t="shared" si="231"/>
        <v>9924893.9800000004</v>
      </c>
      <c r="N22" s="46">
        <f t="shared" si="232"/>
        <v>9924893.9800000004</v>
      </c>
      <c r="O22" s="46">
        <f t="shared" si="233"/>
        <v>9924893.9800000004</v>
      </c>
      <c r="P22" s="46">
        <f t="shared" si="234"/>
        <v>9924893.9800000004</v>
      </c>
      <c r="Q22" s="88">
        <f t="shared" si="235"/>
        <v>9924893.9800000004</v>
      </c>
      <c r="R22" s="88">
        <f t="shared" si="236"/>
        <v>9924893.9800000004</v>
      </c>
      <c r="S22" s="88">
        <f t="shared" si="237"/>
        <v>9985844.0199999996</v>
      </c>
      <c r="T22" s="88">
        <f t="shared" si="238"/>
        <v>9993745.2999999989</v>
      </c>
      <c r="U22" s="88">
        <f t="shared" si="239"/>
        <v>9993764.0599999987</v>
      </c>
      <c r="V22" s="88">
        <f t="shared" si="240"/>
        <v>9993764.0599999987</v>
      </c>
      <c r="W22" s="88">
        <f t="shared" si="241"/>
        <v>9993764.0599999987</v>
      </c>
      <c r="X22" s="88">
        <f t="shared" si="242"/>
        <v>9993764.0599999987</v>
      </c>
      <c r="Y22" s="88">
        <f t="shared" si="243"/>
        <v>9993764.0599999987</v>
      </c>
      <c r="Z22" s="88">
        <f t="shared" si="244"/>
        <v>9993764.0599999987</v>
      </c>
      <c r="AA22" s="88">
        <f t="shared" si="245"/>
        <v>9993764.0599999987</v>
      </c>
      <c r="AB22" s="88">
        <f t="shared" si="246"/>
        <v>9993764.0599999987</v>
      </c>
      <c r="AC22" s="88">
        <f t="shared" si="247"/>
        <v>9993764.0599999987</v>
      </c>
      <c r="AD22" s="88">
        <f t="shared" si="248"/>
        <v>9993764.0599999987</v>
      </c>
      <c r="AE22" s="88">
        <f t="shared" si="249"/>
        <v>9993764.0599999987</v>
      </c>
      <c r="AF22" s="88">
        <f t="shared" si="250"/>
        <v>9993764.0599999987</v>
      </c>
      <c r="AG22" s="88">
        <f t="shared" si="251"/>
        <v>9993764.0599999987</v>
      </c>
      <c r="AH22" s="88">
        <f t="shared" si="252"/>
        <v>9993764.0599999987</v>
      </c>
      <c r="AI22" s="88">
        <f t="shared" si="253"/>
        <v>9993764.0599999987</v>
      </c>
      <c r="AJ22" s="88">
        <f t="shared" si="254"/>
        <v>9993764.0599999987</v>
      </c>
      <c r="AK22" s="88">
        <f t="shared" si="255"/>
        <v>10007718.099999998</v>
      </c>
      <c r="AL22" s="88">
        <f t="shared" si="256"/>
        <v>10007718.099999998</v>
      </c>
      <c r="AM22" s="88">
        <f t="shared" si="257"/>
        <v>10007718.099999998</v>
      </c>
      <c r="AN22" s="88">
        <f t="shared" si="258"/>
        <v>9813995.0999999978</v>
      </c>
      <c r="AO22" s="88">
        <f t="shared" si="259"/>
        <v>9813995.0999999978</v>
      </c>
      <c r="AP22" s="88">
        <f t="shared" si="260"/>
        <v>9813995.0999999978</v>
      </c>
      <c r="AQ22" s="88">
        <f t="shared" si="261"/>
        <v>10061431.159999998</v>
      </c>
      <c r="AR22" s="88">
        <f t="shared" si="262"/>
        <v>10061431.159999998</v>
      </c>
      <c r="AS22" s="88">
        <f t="shared" si="263"/>
        <v>10061431.159999998</v>
      </c>
      <c r="AT22" s="88">
        <f t="shared" si="264"/>
        <v>10061431.159999998</v>
      </c>
      <c r="AU22" s="88">
        <f t="shared" si="265"/>
        <v>10292392.959999999</v>
      </c>
      <c r="AV22" s="88">
        <f t="shared" si="266"/>
        <v>10292392.959999999</v>
      </c>
      <c r="AW22" s="88">
        <f t="shared" si="267"/>
        <v>10370558.389999999</v>
      </c>
      <c r="AX22" s="88">
        <v>10370558.389999999</v>
      </c>
      <c r="AY22" s="88">
        <f t="shared" si="104"/>
        <v>10370558.389999999</v>
      </c>
      <c r="AZ22" s="88">
        <f t="shared" si="105"/>
        <v>10370558.389999999</v>
      </c>
      <c r="BA22" s="88">
        <f t="shared" si="106"/>
        <v>10357812.389999999</v>
      </c>
      <c r="BB22" s="88">
        <f t="shared" si="107"/>
        <v>10357812.389999999</v>
      </c>
      <c r="BC22" s="88">
        <f t="shared" si="108"/>
        <v>10879655.779999999</v>
      </c>
      <c r="BD22" s="88">
        <f t="shared" si="109"/>
        <v>10879655.779999999</v>
      </c>
      <c r="BE22" s="88">
        <f t="shared" si="110"/>
        <v>10885164.559999999</v>
      </c>
      <c r="BF22" s="88">
        <f t="shared" si="111"/>
        <v>10886139.719999999</v>
      </c>
      <c r="BG22" s="88">
        <f t="shared" si="112"/>
        <v>11261141.779999999</v>
      </c>
      <c r="BH22" s="88">
        <f t="shared" si="113"/>
        <v>11307652.199999999</v>
      </c>
      <c r="BI22" s="88">
        <f t="shared" si="114"/>
        <v>12160632.42</v>
      </c>
      <c r="BJ22" s="88">
        <f t="shared" si="115"/>
        <v>12160632.42</v>
      </c>
      <c r="BK22" s="88">
        <f t="shared" si="116"/>
        <v>12160641.48</v>
      </c>
      <c r="BL22" s="88">
        <f t="shared" si="117"/>
        <v>12160641.470000001</v>
      </c>
      <c r="BM22" s="88">
        <f t="shared" si="118"/>
        <v>12253396.140000001</v>
      </c>
      <c r="BN22" s="88">
        <f t="shared" si="119"/>
        <v>12253657.770000001</v>
      </c>
      <c r="BO22" s="88">
        <f t="shared" si="120"/>
        <v>12246935.140000001</v>
      </c>
      <c r="BP22" s="88">
        <f t="shared" si="121"/>
        <v>12250223.790000001</v>
      </c>
      <c r="BQ22" s="88">
        <f t="shared" si="122"/>
        <v>12250223.790000001</v>
      </c>
      <c r="BR22" s="88">
        <f t="shared" si="123"/>
        <v>12250223.790000001</v>
      </c>
      <c r="BS22" s="88">
        <f t="shared" si="124"/>
        <v>12250223.790000001</v>
      </c>
      <c r="BT22" s="88">
        <f t="shared" si="125"/>
        <v>15650158.730000002</v>
      </c>
      <c r="BU22" s="88">
        <f t="shared" si="126"/>
        <v>15965026.590000002</v>
      </c>
      <c r="BV22" s="88">
        <f t="shared" si="127"/>
        <v>15965026.590000002</v>
      </c>
      <c r="BW22" s="88">
        <f t="shared" si="128"/>
        <v>16194127.480000002</v>
      </c>
      <c r="BX22" s="88">
        <f t="shared" si="129"/>
        <v>16217109.490000002</v>
      </c>
      <c r="BY22" s="88">
        <f t="shared" si="130"/>
        <v>28719331.359999999</v>
      </c>
      <c r="BZ22" s="88">
        <f t="shared" si="131"/>
        <v>28797295.41</v>
      </c>
      <c r="CA22" s="88">
        <f t="shared" si="132"/>
        <v>28973186.719999999</v>
      </c>
      <c r="CB22" s="88">
        <f t="shared" si="133"/>
        <v>29010316.689999998</v>
      </c>
      <c r="CC22" s="88">
        <f t="shared" si="134"/>
        <v>29044134.669999998</v>
      </c>
      <c r="CD22" s="88">
        <f t="shared" si="135"/>
        <v>28731249.099999998</v>
      </c>
      <c r="CE22" s="88">
        <f t="shared" si="136"/>
        <v>28731272.669999998</v>
      </c>
      <c r="CF22" s="88">
        <f t="shared" si="137"/>
        <v>28790566.239999998</v>
      </c>
      <c r="CG22" s="88">
        <f t="shared" si="138"/>
        <v>28790566.239999998</v>
      </c>
      <c r="CH22" s="88">
        <f t="shared" si="139"/>
        <v>28790566.239999998</v>
      </c>
      <c r="CI22" s="88">
        <f t="shared" si="140"/>
        <v>28796855.239999998</v>
      </c>
      <c r="CJ22" s="88">
        <f t="shared" si="141"/>
        <v>28796855.239999998</v>
      </c>
      <c r="CK22" s="88">
        <f t="shared" si="142"/>
        <v>28796855.239999998</v>
      </c>
      <c r="CL22" s="88">
        <f t="shared" si="143"/>
        <v>28796855.239999998</v>
      </c>
      <c r="CM22" s="88">
        <f t="shared" si="144"/>
        <v>28796855.239999998</v>
      </c>
      <c r="CN22" s="88">
        <f t="shared" si="145"/>
        <v>29689883.59</v>
      </c>
      <c r="CO22" s="88">
        <f t="shared" si="146"/>
        <v>29965534.449999999</v>
      </c>
      <c r="CP22" s="88">
        <f t="shared" si="147"/>
        <v>29965534.449999999</v>
      </c>
      <c r="CQ22" s="88">
        <f t="shared" ca="1" si="148"/>
        <v>29965534.449999999</v>
      </c>
      <c r="CR22" s="88">
        <f t="shared" ca="1" si="149"/>
        <v>29965534.449999999</v>
      </c>
      <c r="CS22" s="88">
        <f t="shared" ca="1" si="150"/>
        <v>29965534.449999999</v>
      </c>
      <c r="CT22" s="88">
        <f t="shared" ca="1" si="151"/>
        <v>29965534.449999999</v>
      </c>
      <c r="CU22" s="88">
        <f t="shared" ca="1" si="152"/>
        <v>29965534.449999999</v>
      </c>
      <c r="CV22" s="88">
        <f t="shared" ca="1" si="153"/>
        <v>29965534.449999999</v>
      </c>
      <c r="CW22" s="88">
        <f t="shared" ca="1" si="154"/>
        <v>29986382.669999998</v>
      </c>
      <c r="CX22" s="88">
        <f t="shared" ca="1" si="155"/>
        <v>29986382.669999998</v>
      </c>
      <c r="CY22" s="88">
        <f t="shared" ca="1" si="156"/>
        <v>29986382.669999998</v>
      </c>
      <c r="CZ22" s="88">
        <f t="shared" ca="1" si="157"/>
        <v>29986382.669999998</v>
      </c>
      <c r="DA22" s="88">
        <f t="shared" ca="1" si="158"/>
        <v>29986382.669999998</v>
      </c>
      <c r="DB22" s="88">
        <f t="shared" ca="1" si="159"/>
        <v>29986382.669999998</v>
      </c>
      <c r="DC22" s="88">
        <f t="shared" ca="1" si="160"/>
        <v>30938683.169999998</v>
      </c>
      <c r="DD22" s="88">
        <f t="shared" ca="1" si="161"/>
        <v>30938683.169999998</v>
      </c>
      <c r="DE22" s="88">
        <f t="shared" ca="1" si="162"/>
        <v>30938683.169999998</v>
      </c>
      <c r="DF22" s="88">
        <f t="shared" ca="1" si="163"/>
        <v>31740160.84</v>
      </c>
      <c r="DG22" s="88">
        <f t="shared" ca="1" si="164"/>
        <v>31737236.710000001</v>
      </c>
      <c r="DH22" s="88">
        <f t="shared" ca="1" si="165"/>
        <v>29761523.469999999</v>
      </c>
      <c r="DI22" s="88">
        <f t="shared" ca="1" si="166"/>
        <v>29761441.73</v>
      </c>
      <c r="DJ22" s="88">
        <f t="shared" ca="1" si="167"/>
        <v>29761384.550000001</v>
      </c>
      <c r="DK22" s="88">
        <f t="shared" ca="1" si="168"/>
        <v>29761275.460000001</v>
      </c>
      <c r="DL22" s="88">
        <f t="shared" ca="1" si="169"/>
        <v>29761111.080000002</v>
      </c>
      <c r="DM22" s="88">
        <f t="shared" ca="1" si="170"/>
        <v>29761111.080000002</v>
      </c>
      <c r="DN22" s="88">
        <f t="shared" ca="1" si="171"/>
        <v>29761111.080000002</v>
      </c>
      <c r="DO22" s="88">
        <f t="shared" ca="1" si="172"/>
        <v>29761111.080000002</v>
      </c>
      <c r="DP22" s="88">
        <f t="shared" ca="1" si="173"/>
        <v>29761111.080000002</v>
      </c>
      <c r="DQ22" s="88">
        <f t="shared" ca="1" si="174"/>
        <v>29697463.981666669</v>
      </c>
      <c r="DR22" s="88">
        <f t="shared" ca="1" si="175"/>
        <v>29633816.883333337</v>
      </c>
      <c r="DS22" s="88">
        <f t="shared" ca="1" si="176"/>
        <v>29570169.785000004</v>
      </c>
      <c r="DT22" s="88">
        <f t="shared" ca="1" si="177"/>
        <v>29506522.686666671</v>
      </c>
      <c r="DU22" s="88">
        <f t="shared" ca="1" si="178"/>
        <v>29442875.588333338</v>
      </c>
      <c r="DV22" s="88">
        <f t="shared" ca="1" si="179"/>
        <v>29379228.490000006</v>
      </c>
      <c r="DW22" s="88">
        <f t="shared" ca="1" si="180"/>
        <v>29315581.391666673</v>
      </c>
      <c r="DX22" s="88">
        <f t="shared" ca="1" si="181"/>
        <v>29251934.29333334</v>
      </c>
      <c r="DY22" s="88">
        <f t="shared" ca="1" si="182"/>
        <v>29188287.195000008</v>
      </c>
      <c r="DZ22" s="88">
        <f t="shared" ca="1" si="183"/>
        <v>29124640.096666675</v>
      </c>
      <c r="EA22" s="88">
        <f t="shared" ca="1" si="184"/>
        <v>29060992.998333342</v>
      </c>
      <c r="EB22" s="88">
        <f t="shared" ca="1" si="185"/>
        <v>28997345.90000001</v>
      </c>
      <c r="EC22" s="88">
        <f t="shared" ca="1" si="186"/>
        <v>28933698.801666677</v>
      </c>
      <c r="ED22" s="88">
        <f t="shared" ca="1" si="187"/>
        <v>28870051.703333344</v>
      </c>
      <c r="EE22" s="88">
        <f t="shared" ca="1" si="188"/>
        <v>28806404.605000012</v>
      </c>
      <c r="EF22" s="88">
        <f t="shared" ca="1" si="189"/>
        <v>28742757.506666679</v>
      </c>
      <c r="EG22" s="88">
        <f t="shared" ca="1" si="190"/>
        <v>28679110.408333346</v>
      </c>
      <c r="EH22" s="88">
        <f t="shared" ca="1" si="191"/>
        <v>28615463.310000014</v>
      </c>
      <c r="EI22" s="88">
        <f t="shared" ca="1" si="192"/>
        <v>28551816.211666681</v>
      </c>
      <c r="EJ22" s="160">
        <f t="shared" ca="1" si="193"/>
        <v>29624038</v>
      </c>
      <c r="EK22" s="160">
        <f t="shared" ca="1" si="194"/>
        <v>28933699</v>
      </c>
      <c r="EL22" s="88"/>
      <c r="EM22" s="88">
        <v>0</v>
      </c>
      <c r="EN22" s="88">
        <v>0</v>
      </c>
      <c r="EO22" s="88">
        <v>0</v>
      </c>
      <c r="EP22" s="88">
        <v>0</v>
      </c>
      <c r="EQ22" s="88">
        <v>0</v>
      </c>
      <c r="ER22" s="88">
        <v>0</v>
      </c>
      <c r="ES22" s="88">
        <v>0</v>
      </c>
      <c r="ET22" s="88">
        <v>0</v>
      </c>
      <c r="EU22" s="88">
        <v>0</v>
      </c>
      <c r="EV22" s="88">
        <v>0</v>
      </c>
      <c r="EW22" s="88">
        <v>0</v>
      </c>
      <c r="EX22" s="88">
        <v>0</v>
      </c>
      <c r="EY22" s="88">
        <v>0</v>
      </c>
      <c r="EZ22" s="88">
        <v>0</v>
      </c>
      <c r="FA22" s="88">
        <v>60950.04</v>
      </c>
      <c r="FB22" s="88">
        <v>7901.28</v>
      </c>
      <c r="FC22" s="88">
        <v>18.760000000000002</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13954.04</v>
      </c>
      <c r="FT22" s="88">
        <v>0</v>
      </c>
      <c r="FU22" s="88">
        <v>0</v>
      </c>
      <c r="FV22" s="88">
        <v>0</v>
      </c>
      <c r="FW22" s="88">
        <v>0</v>
      </c>
      <c r="FX22" s="88">
        <v>0</v>
      </c>
      <c r="FY22" s="88">
        <v>247436.06</v>
      </c>
      <c r="FZ22" s="88"/>
      <c r="GA22" s="88"/>
      <c r="GB22" s="88"/>
      <c r="GC22" s="88">
        <v>230961.8</v>
      </c>
      <c r="GD22" s="88"/>
      <c r="GE22" s="88">
        <v>78165.429999999993</v>
      </c>
      <c r="GF22" s="88"/>
      <c r="GG22" s="88"/>
      <c r="GH22" s="88"/>
      <c r="GI22" s="88"/>
      <c r="GJ22" s="88"/>
      <c r="GK22" s="88">
        <v>521843.39</v>
      </c>
      <c r="GL22" s="88">
        <v>0</v>
      </c>
      <c r="GM22" s="88">
        <v>5508.78</v>
      </c>
      <c r="GN22" s="88">
        <v>975.16</v>
      </c>
      <c r="GO22" s="88">
        <v>375002.06</v>
      </c>
      <c r="GP22" s="88">
        <v>46510.42</v>
      </c>
      <c r="GQ22" s="88">
        <v>852980.22</v>
      </c>
      <c r="GR22" s="88">
        <v>0</v>
      </c>
      <c r="GS22" s="320">
        <v>9.06</v>
      </c>
      <c r="GT22" s="320">
        <v>-0.01</v>
      </c>
      <c r="GU22" s="320">
        <v>92754.67</v>
      </c>
      <c r="GV22" s="320">
        <v>261.63</v>
      </c>
      <c r="GW22" s="320">
        <v>-6722.63</v>
      </c>
      <c r="GX22" s="320">
        <v>3288.65</v>
      </c>
      <c r="GY22" s="320"/>
      <c r="GZ22" s="320"/>
      <c r="HA22" s="320"/>
      <c r="HB22" s="320">
        <v>3399258.13</v>
      </c>
      <c r="HC22" s="320">
        <v>314867.86</v>
      </c>
      <c r="HD22" s="320"/>
      <c r="HE22" s="320">
        <v>229100.89</v>
      </c>
      <c r="HF22" s="320">
        <v>22982.01</v>
      </c>
      <c r="HG22" s="320">
        <v>12502221.869999999</v>
      </c>
      <c r="HH22" s="320">
        <v>77964.05</v>
      </c>
      <c r="HI22" s="320">
        <v>175891.31</v>
      </c>
      <c r="HJ22" s="320">
        <v>37129.97</v>
      </c>
      <c r="HK22" s="320">
        <v>33817.980000000003</v>
      </c>
      <c r="HL22" s="320">
        <v>2424.62</v>
      </c>
      <c r="HM22" s="320">
        <v>23.57</v>
      </c>
      <c r="HN22" s="320">
        <v>59293.57</v>
      </c>
      <c r="HO22" s="320"/>
      <c r="HP22" s="320">
        <v>0</v>
      </c>
      <c r="HQ22" s="320">
        <v>6289</v>
      </c>
      <c r="HR22" s="320">
        <v>0</v>
      </c>
      <c r="HS22" s="320">
        <v>0</v>
      </c>
      <c r="HT22" s="320">
        <v>0</v>
      </c>
      <c r="HU22" s="320">
        <v>0</v>
      </c>
      <c r="HV22" s="320">
        <v>893028.35</v>
      </c>
      <c r="HW22" s="320">
        <v>275650.86</v>
      </c>
      <c r="HX22" s="320">
        <v>0</v>
      </c>
      <c r="HY22" s="320">
        <v>0</v>
      </c>
      <c r="HZ22" s="320">
        <v>0</v>
      </c>
      <c r="IA22" s="320">
        <v>0</v>
      </c>
      <c r="IB22" s="320">
        <v>0</v>
      </c>
      <c r="IC22" s="320"/>
      <c r="ID22" s="320"/>
      <c r="IE22" s="320">
        <v>20848.22</v>
      </c>
      <c r="IF22" s="320">
        <v>0</v>
      </c>
      <c r="IG22" s="320">
        <v>0</v>
      </c>
      <c r="IH22" s="320"/>
      <c r="II22" s="320"/>
      <c r="IJ22" s="320"/>
      <c r="IK22" s="320">
        <v>952300.5</v>
      </c>
      <c r="IL22" s="320">
        <v>0</v>
      </c>
      <c r="IM22" s="320">
        <v>0</v>
      </c>
      <c r="IN22" s="320">
        <v>801477.67</v>
      </c>
      <c r="IO22" s="170">
        <v>-2924.13</v>
      </c>
      <c r="IP22" s="170">
        <v>272.11</v>
      </c>
      <c r="IQ22" s="170">
        <v>-81.739999999999995</v>
      </c>
      <c r="IR22" s="170">
        <v>-57.18</v>
      </c>
      <c r="IS22" s="170">
        <v>-109.09</v>
      </c>
      <c r="IT22" s="170">
        <v>-164.38</v>
      </c>
      <c r="IU22" s="170"/>
      <c r="IV22" s="170">
        <v>0</v>
      </c>
      <c r="IW22" s="320">
        <v>0</v>
      </c>
      <c r="IX22" s="320">
        <v>0</v>
      </c>
      <c r="IY22" s="320">
        <f>'WP 2-1-1 Plant Additions'!E22</f>
        <v>0</v>
      </c>
      <c r="IZ22" s="320">
        <f>'WP 2-1-1 Plant Additions'!F22</f>
        <v>0</v>
      </c>
      <c r="JA22" s="320">
        <f>'WP 2-1-1 Plant Additions'!G22</f>
        <v>0</v>
      </c>
      <c r="JB22" s="320">
        <f>'WP 2-1-1 Plant Additions'!H22</f>
        <v>0</v>
      </c>
      <c r="JC22" s="320">
        <f>'WP 2-1-1 Plant Additions'!I22</f>
        <v>0</v>
      </c>
      <c r="JD22" s="320">
        <f>'WP 2-1-1 Plant Additions'!J22</f>
        <v>0</v>
      </c>
      <c r="JE22" s="320">
        <f>'WP 2-1-1 Plant Additions'!K22</f>
        <v>0</v>
      </c>
      <c r="JF22" s="320">
        <f>'WP 2-1-1 Plant Additions'!L22</f>
        <v>0</v>
      </c>
      <c r="JG22" s="320">
        <f>'WP 2-1-1 Plant Additions'!M22</f>
        <v>0</v>
      </c>
      <c r="JH22" s="320">
        <f>'WP 2-1-1 Plant Additions'!N22</f>
        <v>0</v>
      </c>
      <c r="JI22" s="320">
        <f>'WP 2-1-1 Plant Additions'!O22</f>
        <v>0</v>
      </c>
      <c r="JJ22" s="320">
        <f>'WP 2-1-1 Plant Additions'!P22</f>
        <v>0</v>
      </c>
      <c r="JK22" s="320">
        <f>'WP 2-1-1 Plant Additions'!Q22</f>
        <v>0</v>
      </c>
      <c r="JL22" s="320">
        <f>'WP 2-1-1 Plant Additions'!R22</f>
        <v>0</v>
      </c>
      <c r="JM22" s="320">
        <f>'WP 2-1-1 Plant Additions'!S22</f>
        <v>0</v>
      </c>
      <c r="JN22" s="320">
        <f>'WP 2-1-1 Plant Additions'!T22</f>
        <v>0</v>
      </c>
      <c r="JO22" s="320">
        <f>'WP 2-1-1 Plant Additions'!U22</f>
        <v>0</v>
      </c>
      <c r="JP22" s="320">
        <f>'WP 2-1-1 Plant Additions'!V22</f>
        <v>0</v>
      </c>
      <c r="JQ22" s="320">
        <f>'WP 2-1-1 Plant Additions'!W22</f>
        <v>0</v>
      </c>
      <c r="JR22" s="160">
        <f t="shared" si="195"/>
        <v>-164</v>
      </c>
      <c r="JS22" s="160">
        <f t="shared" si="196"/>
        <v>0</v>
      </c>
      <c r="JT22" s="88"/>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0</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-193723</v>
      </c>
      <c r="LE22" s="88">
        <v>0</v>
      </c>
      <c r="LF22" s="88">
        <v>0</v>
      </c>
      <c r="LG22" s="88">
        <v>0</v>
      </c>
      <c r="LH22" s="88">
        <v>0</v>
      </c>
      <c r="LI22" s="88">
        <v>0</v>
      </c>
      <c r="LJ22" s="88">
        <v>0</v>
      </c>
      <c r="LK22" s="88"/>
      <c r="LL22" s="88"/>
      <c r="LM22" s="88"/>
      <c r="LN22" s="88"/>
      <c r="LO22" s="88"/>
      <c r="LP22" s="88"/>
      <c r="LQ22" s="88">
        <v>-12746</v>
      </c>
      <c r="LR22" s="88"/>
      <c r="LS22" s="88"/>
      <c r="LT22" s="88">
        <v>0</v>
      </c>
      <c r="LU22" s="88">
        <v>0</v>
      </c>
      <c r="LV22" s="88">
        <v>0</v>
      </c>
      <c r="LW22" s="88">
        <v>0</v>
      </c>
      <c r="LX22" s="88">
        <v>0</v>
      </c>
      <c r="LY22" s="88">
        <v>0</v>
      </c>
      <c r="LZ22" s="88">
        <v>0</v>
      </c>
      <c r="MA22" s="88">
        <v>0</v>
      </c>
      <c r="MB22" s="88">
        <v>0</v>
      </c>
      <c r="MC22" s="88">
        <v>0</v>
      </c>
      <c r="MD22" s="88">
        <v>0</v>
      </c>
      <c r="ME22" s="88">
        <v>0</v>
      </c>
      <c r="MF22" s="88"/>
      <c r="MG22" s="88"/>
      <c r="MH22" s="88"/>
      <c r="MI22" s="88">
        <v>0</v>
      </c>
      <c r="MJ22" s="88"/>
      <c r="MK22" s="88">
        <v>0</v>
      </c>
      <c r="ML22" s="88"/>
      <c r="MM22" s="88"/>
      <c r="MN22" s="88"/>
      <c r="MO22" s="88"/>
      <c r="MP22" s="88"/>
      <c r="MQ22" s="88"/>
      <c r="MR22" s="88"/>
      <c r="MS22" s="88"/>
      <c r="MT22" s="88">
        <v>-315310.19</v>
      </c>
      <c r="MU22" s="88"/>
      <c r="MV22" s="88"/>
      <c r="MW22" s="88"/>
      <c r="MX22" s="88">
        <f>+'WP 2-2-1 Accum Res'!MX22</f>
        <v>0</v>
      </c>
      <c r="MY22" s="88">
        <f>+'WP 2-2-1 Accum Res'!MY22</f>
        <v>0</v>
      </c>
      <c r="MZ22" s="88">
        <f>+'WP 2-2-1 Accum Res'!MZ22</f>
        <v>0</v>
      </c>
      <c r="NA22" s="88">
        <f>+'WP 2-2-1 Accum Res'!NA22</f>
        <v>0</v>
      </c>
      <c r="NB22" s="88">
        <f>+'WP 2-2-1 Accum Res'!NB22</f>
        <v>0</v>
      </c>
      <c r="NC22" s="88">
        <f>+'WP 2-2-1 Accum Res'!NC22</f>
        <v>0</v>
      </c>
      <c r="ND22" s="88">
        <f>+'WP 2-2-1 Accum Res'!ND22</f>
        <v>0</v>
      </c>
      <c r="NE22" s="88">
        <f>+'WP 2-2-1 Accum Res'!NE22</f>
        <v>0</v>
      </c>
      <c r="NF22" s="88">
        <f>+'WP 2-2-1 Accum Res'!NF22</f>
        <v>0</v>
      </c>
      <c r="NG22" s="88">
        <f ca="1">+'WP 2-2-1 Accum Res'!NG22</f>
        <v>0</v>
      </c>
      <c r="NH22" s="88">
        <f>+'WP 2-2-1 Accum Res'!NH22</f>
        <v>0</v>
      </c>
      <c r="NI22" s="88">
        <f>+'WP 2-2-1 Accum Res'!NI22</f>
        <v>0</v>
      </c>
      <c r="NJ22" s="88">
        <f>+'WP 2-2-1 Accum Res'!NJ22</f>
        <v>0</v>
      </c>
      <c r="NK22" s="88">
        <v>0</v>
      </c>
      <c r="NL22" s="88">
        <v>0</v>
      </c>
      <c r="NM22" s="88">
        <v>0</v>
      </c>
      <c r="NN22" s="88">
        <v>0</v>
      </c>
      <c r="NO22" s="88">
        <v>0</v>
      </c>
      <c r="NP22" s="88">
        <v>0</v>
      </c>
      <c r="NQ22" s="88">
        <v>0</v>
      </c>
      <c r="NR22" s="88">
        <v>0</v>
      </c>
      <c r="NS22" s="88">
        <v>0</v>
      </c>
      <c r="NT22" s="88">
        <v>0</v>
      </c>
      <c r="NU22" s="88">
        <v>0</v>
      </c>
      <c r="NV22" s="88">
        <v>0</v>
      </c>
      <c r="NW22" s="88">
        <v>0</v>
      </c>
      <c r="NX22" s="88">
        <v>-1975985.35</v>
      </c>
      <c r="NY22" s="88"/>
      <c r="NZ22" s="88"/>
      <c r="OA22" s="88"/>
      <c r="OB22" s="88"/>
      <c r="OC22" s="88"/>
      <c r="OD22" s="88"/>
      <c r="OE22" s="88">
        <v>0</v>
      </c>
      <c r="OF22" s="88">
        <v>0</v>
      </c>
      <c r="OG22" s="88">
        <f>+Inputs!B243</f>
        <v>-63647.098333333335</v>
      </c>
      <c r="OH22" s="88">
        <f>+Inputs!C243</f>
        <v>-63647.098333333335</v>
      </c>
      <c r="OI22" s="88">
        <f>+Inputs!D243</f>
        <v>-63647.098333333335</v>
      </c>
      <c r="OJ22" s="88">
        <f>+Inputs!E243</f>
        <v>-63647.098333333335</v>
      </c>
      <c r="OK22" s="88">
        <f>+Inputs!F243</f>
        <v>-63647.098333333335</v>
      </c>
      <c r="OL22" s="88">
        <f>+Inputs!G243</f>
        <v>-63647.098333333335</v>
      </c>
      <c r="OM22" s="88">
        <f>+Inputs!H243</f>
        <v>-63647.098333333335</v>
      </c>
      <c r="ON22" s="88">
        <f>+Inputs!I243</f>
        <v>-63647.098333333335</v>
      </c>
      <c r="OO22" s="88">
        <f>+Inputs!J243</f>
        <v>-63647.098333333335</v>
      </c>
      <c r="OP22" s="88">
        <f>+Inputs!K243</f>
        <v>-63647.098333333335</v>
      </c>
      <c r="OQ22" s="88">
        <f>+Inputs!L243</f>
        <v>-63647.098333333335</v>
      </c>
      <c r="OR22" s="88">
        <f>+Inputs!M243</f>
        <v>-63647.098333333335</v>
      </c>
      <c r="OS22" s="88">
        <f>+Inputs!N243</f>
        <v>-63647.098333333335</v>
      </c>
      <c r="OT22" s="88">
        <f>+Inputs!O243</f>
        <v>-63647.098333333335</v>
      </c>
      <c r="OU22" s="88">
        <f>+Inputs!P243</f>
        <v>-63647.098333333335</v>
      </c>
      <c r="OV22" s="88">
        <f>+Inputs!Q243</f>
        <v>-63647.098333333335</v>
      </c>
      <c r="OW22" s="88">
        <f>+Inputs!R243</f>
        <v>-63647.098333333335</v>
      </c>
      <c r="OX22" s="88">
        <f>+Inputs!S243</f>
        <v>-63647.098333333335</v>
      </c>
      <c r="OY22" s="88">
        <f>+Inputs!T243</f>
        <v>-63647.098333333335</v>
      </c>
      <c r="OZ22" s="160">
        <f t="shared" si="221"/>
        <v>-445530</v>
      </c>
      <c r="PA22" s="160">
        <f t="shared" si="216"/>
        <v>-763765</v>
      </c>
      <c r="PB22" s="88"/>
      <c r="PC22" s="88">
        <v>0</v>
      </c>
      <c r="PD22" s="88">
        <v>0</v>
      </c>
      <c r="PE22" s="88">
        <v>0</v>
      </c>
      <c r="PF22" s="88">
        <v>0</v>
      </c>
      <c r="PG22" s="88">
        <v>0</v>
      </c>
      <c r="PH22" s="88">
        <v>0</v>
      </c>
      <c r="PI22" s="88">
        <v>0</v>
      </c>
      <c r="PJ22" s="88">
        <v>0</v>
      </c>
      <c r="PK22" s="88">
        <v>0</v>
      </c>
      <c r="PL22" s="88">
        <v>0</v>
      </c>
      <c r="PM22" s="88">
        <v>0</v>
      </c>
      <c r="PN22" s="88">
        <v>0</v>
      </c>
      <c r="PO22" s="88">
        <v>0</v>
      </c>
      <c r="PP22" s="88">
        <v>0</v>
      </c>
      <c r="PQ22" s="88">
        <v>0</v>
      </c>
      <c r="PR22" s="88">
        <v>0</v>
      </c>
      <c r="PS22" s="88">
        <v>0</v>
      </c>
      <c r="PT22" s="88">
        <v>0</v>
      </c>
      <c r="PU22" s="88">
        <v>0</v>
      </c>
      <c r="PV22" s="88">
        <v>0</v>
      </c>
      <c r="PW22" s="88">
        <v>0</v>
      </c>
      <c r="PX22" s="88">
        <v>0</v>
      </c>
      <c r="PY22" s="88">
        <v>0</v>
      </c>
      <c r="PZ22" s="88">
        <v>0</v>
      </c>
      <c r="QA22" s="88">
        <v>0</v>
      </c>
      <c r="QB22" s="88">
        <v>0</v>
      </c>
      <c r="QC22" s="88">
        <v>0</v>
      </c>
      <c r="QD22" s="88">
        <v>0</v>
      </c>
      <c r="QE22" s="88">
        <v>0</v>
      </c>
      <c r="QF22" s="88">
        <v>0</v>
      </c>
      <c r="QG22" s="88">
        <v>0</v>
      </c>
      <c r="QH22" s="88">
        <v>0</v>
      </c>
      <c r="QI22" s="88">
        <v>0</v>
      </c>
      <c r="QJ22" s="88">
        <v>0</v>
      </c>
      <c r="QK22" s="88">
        <v>0</v>
      </c>
      <c r="QL22" s="88">
        <v>0</v>
      </c>
      <c r="QM22" s="88">
        <v>0</v>
      </c>
      <c r="QN22" s="88">
        <v>0</v>
      </c>
      <c r="QO22" s="88">
        <v>0</v>
      </c>
      <c r="QP22" s="88">
        <v>0</v>
      </c>
      <c r="QQ22" s="88">
        <v>0</v>
      </c>
      <c r="QR22" s="88">
        <v>0</v>
      </c>
      <c r="QS22" s="88">
        <v>0</v>
      </c>
      <c r="QT22" s="88">
        <v>0</v>
      </c>
      <c r="QU22" s="88">
        <v>0</v>
      </c>
      <c r="QV22" s="88"/>
      <c r="QW22" s="88"/>
      <c r="QX22" s="88"/>
      <c r="QY22" s="88"/>
      <c r="QZ22" s="88"/>
      <c r="RA22" s="88"/>
      <c r="RB22" s="88">
        <v>0</v>
      </c>
      <c r="RC22" s="88">
        <v>0</v>
      </c>
      <c r="RD22" s="88">
        <v>0</v>
      </c>
      <c r="RE22" s="88">
        <v>0</v>
      </c>
      <c r="RF22" s="88">
        <v>0</v>
      </c>
      <c r="RG22" s="88">
        <v>0</v>
      </c>
      <c r="RH22" s="88">
        <v>0</v>
      </c>
      <c r="RI22" s="88">
        <v>0</v>
      </c>
      <c r="RJ22" s="88">
        <v>0</v>
      </c>
      <c r="RK22" s="88">
        <v>0</v>
      </c>
      <c r="RL22" s="88">
        <v>0</v>
      </c>
      <c r="RM22" s="88">
        <v>0</v>
      </c>
      <c r="RN22" s="88"/>
      <c r="RO22" s="88"/>
      <c r="RP22" s="88"/>
      <c r="RQ22" s="88">
        <v>0</v>
      </c>
      <c r="RR22" s="88">
        <v>676.81</v>
      </c>
      <c r="RS22" s="88">
        <v>0</v>
      </c>
      <c r="RT22" s="88"/>
      <c r="RU22" s="88"/>
      <c r="RV22" s="88"/>
      <c r="RW22" s="88"/>
      <c r="RX22" s="88"/>
      <c r="RY22" s="88"/>
      <c r="RZ22" s="88"/>
      <c r="SA22" s="88"/>
      <c r="SB22" s="88"/>
      <c r="SC22" s="88"/>
      <c r="SD22" s="88"/>
      <c r="SE22" s="88"/>
      <c r="SF22" s="88">
        <v>0</v>
      </c>
      <c r="SG22" s="88"/>
      <c r="SH22" s="88"/>
      <c r="SI22" s="88"/>
      <c r="SJ22" s="88"/>
      <c r="SK22" s="88"/>
      <c r="SL22" s="88"/>
      <c r="SM22" s="88"/>
      <c r="SN22" s="88"/>
      <c r="SO22" s="88"/>
      <c r="SP22" s="88"/>
      <c r="SQ22" s="88"/>
      <c r="SR22" s="88"/>
      <c r="SS22" s="88"/>
      <c r="ST22" s="88"/>
      <c r="SU22" s="88"/>
      <c r="SV22" s="88"/>
      <c r="SW22" s="88"/>
      <c r="SX22" s="88"/>
      <c r="SY22" s="88"/>
      <c r="SZ22" s="88"/>
      <c r="TA22" s="88"/>
      <c r="TB22" s="88"/>
      <c r="TC22" s="88"/>
      <c r="TD22" s="88"/>
      <c r="TE22" s="88"/>
      <c r="TF22" s="88"/>
      <c r="TG22" s="88"/>
      <c r="TH22" s="88"/>
      <c r="TI22" s="88"/>
      <c r="TJ22" s="88"/>
      <c r="TK22" s="88"/>
      <c r="TL22" s="88"/>
      <c r="TM22" s="88"/>
      <c r="TN22" s="88">
        <v>0</v>
      </c>
      <c r="TO22" s="88"/>
      <c r="TP22" s="88"/>
      <c r="TQ22" s="88"/>
      <c r="TR22" s="88"/>
      <c r="TS22" s="88"/>
      <c r="TT22" s="88"/>
      <c r="TU22" s="88"/>
      <c r="TV22" s="88"/>
      <c r="TW22" s="88"/>
      <c r="TX22" s="88"/>
      <c r="TY22" s="88"/>
      <c r="TZ22" s="88"/>
      <c r="UA22" s="88"/>
      <c r="UB22" s="88"/>
      <c r="UC22" s="88"/>
      <c r="UD22" s="88"/>
      <c r="UE22" s="88"/>
      <c r="UF22" s="88"/>
      <c r="UG22" s="88"/>
      <c r="UH22" s="160">
        <f t="shared" si="217"/>
        <v>0</v>
      </c>
      <c r="UI22" s="160">
        <f t="shared" si="218"/>
        <v>0</v>
      </c>
      <c r="UK22" s="88">
        <f>'WP 2-1-4 Plant Details'!D22-'WP 2-2-1 Accum Res'!D22</f>
        <v>4485997.6599999992</v>
      </c>
      <c r="UL22" s="88">
        <f>'WP 2-1-4 Plant Details'!E22-'WP 2-2-1 Accum Res'!E22</f>
        <v>4460689.1799999988</v>
      </c>
      <c r="UM22" s="88">
        <f>'WP 2-1-4 Plant Details'!F22-'WP 2-2-1 Accum Res'!F22</f>
        <v>4435380.6999999983</v>
      </c>
      <c r="UN22" s="88">
        <f>'WP 2-1-4 Plant Details'!G22-'WP 2-2-1 Accum Res'!G22</f>
        <v>4410072.2199999979</v>
      </c>
      <c r="UO22" s="88">
        <f>'WP 2-1-4 Plant Details'!H22-'WP 2-2-1 Accum Res'!H22</f>
        <v>4384763.7399999974</v>
      </c>
      <c r="UP22" s="88">
        <f>'WP 2-1-4 Plant Details'!I22-'WP 2-2-1 Accum Res'!I22</f>
        <v>4359455.259999997</v>
      </c>
      <c r="UQ22" s="88">
        <f>'WP 2-1-4 Plant Details'!J22-'WP 2-2-1 Accum Res'!J22</f>
        <v>4334146.7799999965</v>
      </c>
      <c r="UR22" s="88">
        <f>'WP 2-1-4 Plant Details'!K22-'WP 2-2-1 Accum Res'!K22</f>
        <v>4308838.2999999961</v>
      </c>
      <c r="US22" s="88">
        <f>'WP 2-1-4 Plant Details'!L22-'WP 2-2-1 Accum Res'!L22</f>
        <v>4283529.8199999956</v>
      </c>
      <c r="UT22" s="88">
        <f>'WP 2-1-4 Plant Details'!M22-'WP 2-2-1 Accum Res'!M22</f>
        <v>4258221.3399999952</v>
      </c>
      <c r="UU22" s="88">
        <f>'WP 2-1-4 Plant Details'!N22-'WP 2-2-1 Accum Res'!N22</f>
        <v>4232912.8599999947</v>
      </c>
      <c r="UV22" s="88">
        <f>'WP 2-1-4 Plant Details'!O22-'WP 2-2-1 Accum Res'!O22</f>
        <v>4207604.3799999943</v>
      </c>
      <c r="UW22" s="88">
        <f>'WP 2-1-4 Plant Details'!P22-'WP 2-2-1 Accum Res'!P22</f>
        <v>4182295.8999999939</v>
      </c>
      <c r="UX22" s="88">
        <f>'WP 2-1-4 Plant Details'!Q22-'WP 2-2-1 Accum Res'!Q22</f>
        <v>4156987.4199999934</v>
      </c>
      <c r="UY22" s="88">
        <f>'WP 2-1-4 Plant Details'!R22-'WP 2-2-1 Accum Res'!R22</f>
        <v>4131678.939999993</v>
      </c>
      <c r="UZ22" s="88">
        <f>'WP 2-1-4 Plant Details'!S22-'WP 2-2-1 Accum Res'!S22</f>
        <v>4166387.9599999925</v>
      </c>
      <c r="VA22" s="88">
        <f>'WP 2-1-4 Plant Details'!T22-'WP 2-2-1 Accum Res'!T22</f>
        <v>4148815.2599999914</v>
      </c>
      <c r="VB22" s="88">
        <f>'WP 2-1-4 Plant Details'!U22-'WP 2-2-1 Accum Res'!U22</f>
        <v>4123360.0199999912</v>
      </c>
      <c r="VC22" s="88">
        <f>'WP 2-1-4 Plant Details'!V22-'WP 2-2-1 Accum Res'!V22</f>
        <v>4097886.0199999912</v>
      </c>
      <c r="VD22" s="88">
        <f>'WP 2-1-4 Plant Details'!W22-'WP 2-2-1 Accum Res'!W22</f>
        <v>4072412.0199999912</v>
      </c>
      <c r="VE22" s="88">
        <f>'WP 2-1-4 Plant Details'!X22-'WP 2-2-1 Accum Res'!X22</f>
        <v>4046938.0199999912</v>
      </c>
      <c r="VF22" s="88">
        <f>'WP 2-1-4 Plant Details'!Y22-'WP 2-2-1 Accum Res'!Y22</f>
        <v>4021464.0199999912</v>
      </c>
      <c r="VG22" s="88">
        <f>'WP 2-1-4 Plant Details'!Z22-'WP 2-2-1 Accum Res'!Z22</f>
        <v>3995990.0199999912</v>
      </c>
      <c r="VH22" s="88">
        <f>'WP 2-1-4 Plant Details'!AA22-'WP 2-2-1 Accum Res'!AA22</f>
        <v>3970516.0199999912</v>
      </c>
      <c r="VI22" s="88">
        <f>'WP 2-1-4 Plant Details'!AB22-'WP 2-2-1 Accum Res'!AB22</f>
        <v>3945042.0199999912</v>
      </c>
      <c r="VJ22" s="88">
        <f>'WP 2-1-4 Plant Details'!AC22-'WP 2-2-1 Accum Res'!AC22</f>
        <v>3919568.0199999912</v>
      </c>
      <c r="VK22" s="88">
        <f>'WP 2-1-4 Plant Details'!AD22-'WP 2-2-1 Accum Res'!AD22</f>
        <v>3894094.0199999912</v>
      </c>
      <c r="VL22" s="88">
        <f>'WP 2-1-4 Plant Details'!AE22-'WP 2-2-1 Accum Res'!AE22</f>
        <v>3868620.0199999912</v>
      </c>
      <c r="VM22" s="88">
        <f>'WP 2-1-4 Plant Details'!AF22-'WP 2-2-1 Accum Res'!AF22</f>
        <v>3843135.9199999915</v>
      </c>
      <c r="VN22" s="88">
        <f>'WP 2-1-4 Plant Details'!AG22-'WP 2-2-1 Accum Res'!AG22</f>
        <v>3817651.8199999919</v>
      </c>
      <c r="VO22" s="88">
        <f>'WP 2-1-4 Plant Details'!AH22-'WP 2-2-1 Accum Res'!AH22</f>
        <v>3792167.7199999923</v>
      </c>
      <c r="VP22" s="88">
        <f>'WP 2-1-4 Plant Details'!AI22-'WP 2-2-1 Accum Res'!AI22</f>
        <v>3766683.6199999927</v>
      </c>
      <c r="VQ22" s="88">
        <f>'WP 2-1-4 Plant Details'!AJ22-'WP 2-2-1 Accum Res'!AJ22</f>
        <v>3741199.519999993</v>
      </c>
      <c r="VR22" s="88">
        <f>'WP 2-1-4 Plant Details'!AK22-'WP 2-2-1 Accum Res'!AK22</f>
        <v>3729638.9599999925</v>
      </c>
      <c r="VS22" s="88">
        <f>'WP 2-1-4 Plant Details'!AL22-'WP 2-2-1 Accum Res'!AL22</f>
        <v>3704124.3599999929</v>
      </c>
      <c r="VT22" s="88">
        <f>'WP 2-1-4 Plant Details'!AM22-'WP 2-2-1 Accum Res'!AM22</f>
        <v>3678609.7599999933</v>
      </c>
      <c r="VU22" s="88">
        <f>'WP 2-1-4 Plant Details'!AN22-'WP 2-2-1 Accum Res'!AN22</f>
        <v>3653836.1499999929</v>
      </c>
      <c r="VV22" s="88">
        <f>'WP 2-1-4 Plant Details'!AO22-'WP 2-2-1 Accum Res'!AO22</f>
        <v>3629062.5399999926</v>
      </c>
      <c r="VW22" s="88">
        <f>'WP 2-1-4 Plant Details'!AP22-'WP 2-2-1 Accum Res'!AP22</f>
        <v>3604288.9299999923</v>
      </c>
      <c r="VX22" s="88">
        <f>'WP 2-1-4 Plant Details'!AQ22-'WP 2-2-1 Accum Res'!AQ22</f>
        <v>3823165.6099999929</v>
      </c>
      <c r="VY22" s="88">
        <f>'WP 2-1-4 Plant Details'!AR22-'WP 2-2-1 Accum Res'!AR22</f>
        <v>3797508.9599999925</v>
      </c>
      <c r="VZ22" s="88">
        <f>'WP 2-1-4 Plant Details'!AS22-'WP 2-2-1 Accum Res'!AS22</f>
        <v>3771852.3099999921</v>
      </c>
      <c r="WA22" s="88">
        <f>'WP 2-1-4 Plant Details'!AT22-'WP 2-2-1 Accum Res'!AT22</f>
        <v>3746195.6599999918</v>
      </c>
      <c r="WB22" s="88">
        <f>'WP 2-1-4 Plant Details'!AU22-'WP 2-2-1 Accum Res'!AU22</f>
        <v>3977157.4599999925</v>
      </c>
      <c r="WC22" s="88">
        <f>'WP 2-1-4 Plant Details'!AV22-'WP 2-2-1 Accum Res'!AV22</f>
        <v>3977157.4599999925</v>
      </c>
      <c r="WD22" s="88">
        <f>'WP 2-1-4 Plant Details'!AW22-'WP 2-2-1 Accum Res'!AW22</f>
        <v>4055322.8899999922</v>
      </c>
      <c r="WE22" s="88">
        <f>'WP 2-1-4 Plant Details'!AX22-'WP 2-2-1 Accum Res'!AX22</f>
        <v>4055322.8899999922</v>
      </c>
      <c r="WF22" s="88">
        <f>'WP 2-1-4 Plant Details'!AY22-'WP 2-2-1 Accum Res'!AY22</f>
        <v>4055322.8899999922</v>
      </c>
      <c r="WG22" s="88">
        <f>'WP 2-1-4 Plant Details'!AZ22-'WP 2-2-1 Accum Res'!AZ22</f>
        <v>4055322.8899999922</v>
      </c>
      <c r="WH22" s="88">
        <f>'WP 2-1-4 Plant Details'!BA22-'WP 2-2-1 Accum Res'!BA22</f>
        <v>4042576.8899999922</v>
      </c>
      <c r="WI22" s="88">
        <f>'WP 2-1-4 Plant Details'!BB22-'WP 2-2-1 Accum Res'!BB22</f>
        <v>4042576.8899999922</v>
      </c>
      <c r="WJ22" s="88">
        <f>'WP 2-1-4 Plant Details'!BC22-'WP 2-2-1 Accum Res'!BC22</f>
        <v>4564420.2799999928</v>
      </c>
      <c r="WK22" s="88">
        <f>'WP 2-1-4 Plant Details'!BD22-'WP 2-2-1 Accum Res'!BD22</f>
        <v>4550276.729999993</v>
      </c>
      <c r="WL22" s="88">
        <f>'WP 2-1-4 Plant Details'!BE22-'WP 2-2-1 Accum Res'!BE22</f>
        <v>4541638.0499999924</v>
      </c>
      <c r="WM22" s="88">
        <f>'WP 2-1-4 Plant Details'!BF22-'WP 2-2-1 Accum Res'!BF22</f>
        <v>5101375.0299999928</v>
      </c>
      <c r="WN22" s="88">
        <f>'WP 2-1-4 Plant Details'!BG22-'WP 2-2-1 Accum Res'!BG22</f>
        <v>5461903.8699999936</v>
      </c>
      <c r="WO22" s="88">
        <f>'WP 2-1-4 Plant Details'!BH22-'WP 2-2-1 Accum Res'!BH22</f>
        <v>5493895.7199999932</v>
      </c>
      <c r="WP22" s="88">
        <f>'WP 2-1-4 Plant Details'!BI22-'WP 2-2-1 Accum Res'!BI22</f>
        <v>6331406.9099999936</v>
      </c>
      <c r="WQ22" s="88">
        <f>'WP 2-1-4 Plant Details'!BJ22-'WP 2-2-1 Accum Res'!BJ22</f>
        <v>6315936.9999999935</v>
      </c>
      <c r="WR22" s="88">
        <f>'WP 2-1-4 Plant Details'!BK22-'WP 2-2-1 Accum Res'!BK22</f>
        <v>6300476.1299999943</v>
      </c>
      <c r="WS22" s="88">
        <f>'WP 2-1-4 Plant Details'!BL22-'WP 2-2-1 Accum Res'!BL22</f>
        <v>6285006.1899999948</v>
      </c>
      <c r="WT22" s="88">
        <f>'WP 2-1-4 Plant Details'!BM22-'WP 2-2-1 Accum Res'!BM22</f>
        <v>6362049.7699999949</v>
      </c>
      <c r="WU22" s="88">
        <f>'WP 2-1-4 Plant Details'!BN22-'WP 2-2-1 Accum Res'!BN22</f>
        <v>6346599.2899999954</v>
      </c>
      <c r="WV22" s="88">
        <f>'WP 2-1-4 Plant Details'!BO22-'WP 2-2-1 Accum Res'!BO22</f>
        <v>6324216.9899999946</v>
      </c>
      <c r="WW22" s="88">
        <f>'WP 2-1-4 Plant Details'!BP22-'WP 2-2-1 Accum Res'!BP22</f>
        <v>6311581.6099999947</v>
      </c>
      <c r="WX22" s="88">
        <f>'WP 2-1-4 Plant Details'!BQ22-'WP 2-2-1 Accum Res'!BQ22</f>
        <v>6295657.5799999945</v>
      </c>
      <c r="WY22" s="88">
        <f>'WP 2-1-4 Plant Details'!BR22-'WP 2-2-1 Accum Res'!BR22</f>
        <v>6279733.5499999942</v>
      </c>
      <c r="WZ22" s="88">
        <f>'WP 2-1-4 Plant Details'!BS22-'WP 2-2-1 Accum Res'!BS22</f>
        <v>6263809.519999994</v>
      </c>
      <c r="XA22" s="88">
        <f>'WP 2-1-4 Plant Details'!BT22-'WP 2-2-1 Accum Res'!BT22</f>
        <v>9413823.4799999967</v>
      </c>
      <c r="XB22" s="88">
        <f>'WP 2-1-4 Plant Details'!BU22-'WP 2-2-1 Accum Res'!BU22</f>
        <v>9955649.179999996</v>
      </c>
      <c r="XC22" s="88">
        <f>'WP 2-1-4 Plant Details'!BV22-'WP 2-2-1 Accum Res'!BV22</f>
        <v>9978102.0199999958</v>
      </c>
      <c r="XD22" s="88">
        <f>'WP 2-1-4 Plant Details'!BW22-'WP 2-2-1 Accum Res'!BW22</f>
        <v>10187256.349999996</v>
      </c>
      <c r="XE22" s="88">
        <f>'WP 2-1-4 Plant Details'!BX22-'WP 2-2-1 Accum Res'!BX22</f>
        <v>10190246.989999995</v>
      </c>
      <c r="XF22" s="88">
        <f>'WP 2-1-4 Plant Details'!BY22-'WP 2-2-1 Accum Res'!BY22</f>
        <v>22639971.709999993</v>
      </c>
      <c r="XG22" s="88">
        <f>'WP 2-1-4 Plant Details'!BZ22-'WP 2-2-1 Accum Res'!BZ22</f>
        <v>22665134.549999993</v>
      </c>
      <c r="XH22" s="88">
        <f>'WP 2-1-4 Plant Details'!CA22-'WP 2-2-1 Accum Res'!CA22</f>
        <v>22786852.699999992</v>
      </c>
      <c r="XI22" s="88">
        <f>'WP 2-1-4 Plant Details'!CB22-'WP 2-2-1 Accum Res'!CB22</f>
        <v>22786293.389999989</v>
      </c>
      <c r="XJ22" s="88">
        <f>'WP 2-1-4 Plant Details'!CC22-'WP 2-2-1 Accum Res'!CC22</f>
        <v>22782398.109999992</v>
      </c>
      <c r="XK22" s="88">
        <f>'WP 2-1-4 Plant Details'!CD22-'WP 2-2-1 Accum Res'!CD22</f>
        <v>22747353.519999992</v>
      </c>
      <c r="XL22" s="88">
        <f>'WP 2-1-4 Plant Details'!CE22-'WP 2-2-1 Accum Res'!CE22</f>
        <v>22709907.859999992</v>
      </c>
      <c r="XM22" s="88">
        <f>'WP 2-1-4 Plant Details'!CF22-'WP 2-2-1 Accum Res'!CF22</f>
        <v>22731674.389999993</v>
      </c>
      <c r="XN22" s="88">
        <f>'WP 2-1-4 Plant Details'!CG22-'WP 2-2-1 Accum Res'!CG22</f>
        <v>22694147.34999999</v>
      </c>
      <c r="XO22" s="88">
        <f>'WP 2-1-4 Plant Details'!CH22-'WP 2-2-1 Accum Res'!CH22</f>
        <v>22656620.309999991</v>
      </c>
      <c r="XP22" s="88">
        <f>'WP 2-1-4 Plant Details'!CI22-'WP 2-2-1 Accum Res'!CI22</f>
        <v>22625372.459999993</v>
      </c>
      <c r="XQ22" s="88">
        <f>'WP 2-1-4 Plant Details'!CJ22-'WP 2-2-1 Accum Res'!CJ22</f>
        <v>22587835.609999992</v>
      </c>
      <c r="XR22" s="88">
        <f>'WP 2-1-4 Plant Details'!CK22-'WP 2-2-1 Accum Res'!CK22</f>
        <v>22550298.75999999</v>
      </c>
      <c r="XS22" s="88">
        <f>'WP 2-1-4 Plant Details'!CL22-'WP 2-2-1 Accum Res'!CL22</f>
        <v>22512761.909999993</v>
      </c>
      <c r="XT22" s="88">
        <f>'WP 2-1-4 Plant Details'!CM22-'WP 2-2-1 Accum Res'!CM22</f>
        <v>22475225.059999995</v>
      </c>
      <c r="XU22" s="88">
        <f>'WP 2-1-4 Plant Details'!CN22-'WP 2-2-1 Accum Res'!CN22</f>
        <v>23330237.029999994</v>
      </c>
      <c r="XV22" s="88">
        <f>'WP 2-1-4 Plant Details'!CO22-'WP 2-2-1 Accum Res'!CO22</f>
        <v>23567676.049999993</v>
      </c>
      <c r="XW22" s="88">
        <f>'WP 2-1-4 Plant Details'!CP22-'WP 2-2-1 Accum Res'!CP22</f>
        <v>23529464.209999993</v>
      </c>
      <c r="XX22" s="88">
        <f ca="1">'WP 2-1-4 Plant Details'!CQ22-'WP 2-2-1 Accum Res'!CQ22</f>
        <v>23491252.369999994</v>
      </c>
      <c r="XY22" s="88">
        <f ca="1">'WP 2-1-4 Plant Details'!CR22-'WP 2-2-1 Accum Res'!CR22</f>
        <v>23453040.529999994</v>
      </c>
      <c r="XZ22" s="88">
        <f ca="1">'WP 2-1-4 Plant Details'!CS22-'WP 2-2-1 Accum Res'!CS22</f>
        <v>23414828.689999994</v>
      </c>
      <c r="YA22" s="88">
        <f ca="1">'WP 2-1-4 Plant Details'!CT22-'WP 2-2-1 Accum Res'!CT22</f>
        <v>23376616.849999994</v>
      </c>
      <c r="YB22" s="88">
        <f ca="1">'WP 2-1-4 Plant Details'!CU22-'WP 2-2-1 Accum Res'!CU22</f>
        <v>23338405.009999994</v>
      </c>
      <c r="YC22" s="88">
        <f ca="1">'WP 2-1-4 Plant Details'!CV22-'WP 2-2-1 Accum Res'!CV22</f>
        <v>23300193.169999994</v>
      </c>
      <c r="YD22" s="88">
        <f ca="1">'WP 2-1-4 Plant Details'!CW22-'WP 2-2-1 Accum Res'!CW22</f>
        <v>23282775.339999996</v>
      </c>
      <c r="YE22" s="88">
        <f ca="1">'WP 2-1-4 Plant Details'!CX22-'WP 2-2-1 Accum Res'!CX22</f>
        <v>23244509.289999995</v>
      </c>
      <c r="YF22" s="88">
        <f ca="1">'WP 2-1-4 Plant Details'!CY22-'WP 2-2-1 Accum Res'!CY22</f>
        <v>23206243.239999995</v>
      </c>
      <c r="YG22" s="88">
        <f ca="1">'WP 2-1-4 Plant Details'!CZ22-'WP 2-2-1 Accum Res'!CZ22</f>
        <v>23167260.939999994</v>
      </c>
      <c r="YH22" s="88">
        <f ca="1">'WP 2-1-4 Plant Details'!DA22-'WP 2-2-1 Accum Res'!DA22</f>
        <v>23128278.639999993</v>
      </c>
      <c r="YI22" s="88">
        <f ca="1">'WP 2-1-4 Plant Details'!DB22-'WP 2-2-1 Accum Res'!DB22</f>
        <v>23089296.339999996</v>
      </c>
      <c r="YJ22" s="88">
        <f ca="1">'WP 2-1-4 Plant Details'!DC22-'WP 2-2-1 Accum Res'!DC22</f>
        <v>24001412.229999997</v>
      </c>
      <c r="YK22" s="88">
        <f ca="1">'WP 2-1-4 Plant Details'!DD22-'WP 2-2-1 Accum Res'!DD22</f>
        <v>23961604.609999996</v>
      </c>
      <c r="YL22" s="88">
        <f ca="1">'WP 2-1-4 Plant Details'!DE22-'WP 2-2-1 Accum Res'!DE22</f>
        <v>23921796.989999995</v>
      </c>
      <c r="YM22" s="88">
        <f ca="1">'WP 2-1-4 Plant Details'!DF22-'WP 2-2-1 Accum Res'!DF22</f>
        <v>24682425.109999996</v>
      </c>
      <c r="YN22" s="88">
        <f ca="1">'WP 2-1-4 Plant Details'!DG22-'WP 2-2-1 Accum Res'!DG22</f>
        <v>24638655.999999996</v>
      </c>
      <c r="YO22" s="88">
        <f ca="1">'WP 2-1-4 Plant Details'!DH22-'WP 2-2-1 Accum Res'!DH22</f>
        <v>24601935.769999996</v>
      </c>
      <c r="YP22" s="88">
        <f ca="1">'WP 2-1-4 Plant Details'!DI22-'WP 2-2-1 Accum Res'!DI22</f>
        <v>24564861.899999999</v>
      </c>
      <c r="YQ22" s="88">
        <f ca="1">'WP 2-1-4 Plant Details'!DJ22-'WP 2-2-1 Accum Res'!DJ22</f>
        <v>24527812.809999999</v>
      </c>
      <c r="YR22" s="88">
        <f ca="1">'WP 2-1-4 Plant Details'!DK22-'WP 2-2-1 Accum Res'!DK22</f>
        <v>24490712.659999996</v>
      </c>
      <c r="YS22" s="88">
        <f ca="1">'WP 2-1-4 Plant Details'!DL22-'WP 2-2-1 Accum Res'!DL22</f>
        <v>24451858.73</v>
      </c>
      <c r="YT22" s="88">
        <f ca="1">'WP 2-1-4 Plant Details'!DM22-'WP 2-2-1 Accum Res'!DM22</f>
        <v>24413169.18</v>
      </c>
      <c r="YU22" s="88">
        <f ca="1">'WP 2-1-4 Plant Details'!DN22-'WP 2-2-1 Accum Res'!DN22</f>
        <v>24374479.629999999</v>
      </c>
      <c r="YV22" s="88">
        <f ca="1">'WP 2-1-4 Plant Details'!DO22-'WP 2-2-1 Accum Res'!DO22</f>
        <v>24335790.079999998</v>
      </c>
      <c r="YW22" s="88">
        <f ca="1">'WP 2-1-4 Plant Details'!DP22-'WP 2-2-1 Accum Res'!DP22</f>
        <v>24297100.530000001</v>
      </c>
      <c r="YX22" s="88">
        <f ca="1">'WP 2-1-4 Plant Details'!DQ22-'WP 2-2-1 Accum Res'!DQ22</f>
        <v>24258449.166247807</v>
      </c>
      <c r="YY22" s="88">
        <f ca="1">'WP 2-1-4 Plant Details'!DR22-'WP 2-2-1 Accum Res'!DR22</f>
        <v>24219880.462284185</v>
      </c>
      <c r="YZ22" s="88">
        <f ca="1">'WP 2-1-4 Plant Details'!DS22-'WP 2-2-1 Accum Res'!DS22</f>
        <v>24181394.41810913</v>
      </c>
      <c r="ZA22" s="88">
        <f ca="1">'WP 2-1-4 Plant Details'!DT22-'WP 2-2-1 Accum Res'!DT22</f>
        <v>24142991.033722643</v>
      </c>
      <c r="ZB22" s="88">
        <f ca="1">'WP 2-1-4 Plant Details'!DU22-'WP 2-2-1 Accum Res'!DU22</f>
        <v>24104670.309124727</v>
      </c>
      <c r="ZC22" s="88">
        <f ca="1">'WP 2-1-4 Plant Details'!DV22-'WP 2-2-1 Accum Res'!DV22</f>
        <v>24066432.244315378</v>
      </c>
      <c r="ZD22" s="88">
        <f ca="1">'WP 2-1-4 Plant Details'!DW22-'WP 2-2-1 Accum Res'!DW22</f>
        <v>24028276.839294601</v>
      </c>
      <c r="ZE22" s="88">
        <f ca="1">'WP 2-1-4 Plant Details'!DX22-'WP 2-2-1 Accum Res'!DX22</f>
        <v>23990204.094062392</v>
      </c>
      <c r="ZF22" s="88">
        <f ca="1">'WP 2-1-4 Plant Details'!DY22-'WP 2-2-1 Accum Res'!DY22</f>
        <v>23952214.008618753</v>
      </c>
      <c r="ZG22" s="88">
        <f ca="1">'WP 2-1-4 Plant Details'!DZ22-'WP 2-2-1 Accum Res'!DZ22</f>
        <v>23914306.582963683</v>
      </c>
      <c r="ZH22" s="88">
        <f ca="1">'WP 2-1-4 Plant Details'!EA22-'WP 2-2-1 Accum Res'!EA22</f>
        <v>23876481.81709718</v>
      </c>
      <c r="ZI22" s="88">
        <f ca="1">'WP 2-1-4 Plant Details'!EB22-'WP 2-2-1 Accum Res'!EB22</f>
        <v>23838739.711019248</v>
      </c>
      <c r="ZJ22" s="88">
        <f ca="1">'WP 2-1-4 Plant Details'!EC22-'WP 2-2-1 Accum Res'!EC22</f>
        <v>23801080.264729884</v>
      </c>
      <c r="ZK22" s="88">
        <f ca="1">'WP 2-1-4 Plant Details'!ED22-'WP 2-2-1 Accum Res'!ED22</f>
        <v>23763503.478229087</v>
      </c>
      <c r="ZL22" s="88">
        <f ca="1">'WP 2-1-4 Plant Details'!EE22-'WP 2-2-1 Accum Res'!EE22</f>
        <v>23726009.351516861</v>
      </c>
      <c r="ZM22" s="88">
        <f ca="1">'WP 2-1-4 Plant Details'!EF22-'WP 2-2-1 Accum Res'!EF22</f>
        <v>23688597.884593204</v>
      </c>
      <c r="ZN22" s="88">
        <f ca="1">'WP 2-1-4 Plant Details'!EG22-'WP 2-2-1 Accum Res'!EG22</f>
        <v>23651269.077458117</v>
      </c>
      <c r="ZO22" s="88">
        <f ca="1">'WP 2-1-4 Plant Details'!EH22-'WP 2-2-1 Accum Res'!EH22</f>
        <v>23614022.930111598</v>
      </c>
      <c r="ZP22" s="88">
        <f ca="1">'WP 2-1-4 Plant Details'!EI22-'WP 2-2-1 Accum Res'!EI22</f>
        <v>23576859.442553651</v>
      </c>
      <c r="ZQ22" s="160">
        <f t="shared" ca="1" si="219"/>
        <v>24258862</v>
      </c>
      <c r="ZR22" s="160">
        <f t="shared" ca="1" si="220"/>
        <v>23801659</v>
      </c>
    </row>
    <row r="23" spans="1:694">
      <c r="A23" s="151">
        <f t="shared" si="222"/>
        <v>15</v>
      </c>
      <c r="B23" s="151" t="s">
        <v>284</v>
      </c>
      <c r="C23" s="43" t="s">
        <v>285</v>
      </c>
      <c r="D23" s="88">
        <v>37749602.560000002</v>
      </c>
      <c r="E23" s="46">
        <f t="shared" si="223"/>
        <v>37749602.560000002</v>
      </c>
      <c r="F23" s="46">
        <f t="shared" si="224"/>
        <v>37749602.560000002</v>
      </c>
      <c r="G23" s="46">
        <f t="shared" si="225"/>
        <v>37749602.560000002</v>
      </c>
      <c r="H23" s="46">
        <f t="shared" si="226"/>
        <v>37749602.560000002</v>
      </c>
      <c r="I23" s="46">
        <f t="shared" si="227"/>
        <v>37720711.880000003</v>
      </c>
      <c r="J23" s="46">
        <f t="shared" si="228"/>
        <v>37720711.880000003</v>
      </c>
      <c r="K23" s="46">
        <f t="shared" si="229"/>
        <v>37720711.880000003</v>
      </c>
      <c r="L23" s="46">
        <f t="shared" si="230"/>
        <v>37720711.880000003</v>
      </c>
      <c r="M23" s="46">
        <f t="shared" si="231"/>
        <v>37720711.880000003</v>
      </c>
      <c r="N23" s="46">
        <f t="shared" si="232"/>
        <v>37189692.650000006</v>
      </c>
      <c r="O23" s="46">
        <f t="shared" si="233"/>
        <v>37189692.650000006</v>
      </c>
      <c r="P23" s="46">
        <f t="shared" si="234"/>
        <v>37189692.650000006</v>
      </c>
      <c r="Q23" s="88">
        <f t="shared" si="235"/>
        <v>37189692.650000006</v>
      </c>
      <c r="R23" s="88">
        <f t="shared" si="236"/>
        <v>37189692.650000006</v>
      </c>
      <c r="S23" s="88">
        <f t="shared" si="237"/>
        <v>37189692.650000006</v>
      </c>
      <c r="T23" s="88">
        <f t="shared" si="238"/>
        <v>37189692.650000006</v>
      </c>
      <c r="U23" s="88">
        <f t="shared" si="239"/>
        <v>37189692.650000006</v>
      </c>
      <c r="V23" s="88">
        <f t="shared" si="240"/>
        <v>37189692.650000006</v>
      </c>
      <c r="W23" s="88">
        <f t="shared" si="241"/>
        <v>37189692.650000006</v>
      </c>
      <c r="X23" s="88">
        <f t="shared" si="242"/>
        <v>37189692.650000006</v>
      </c>
      <c r="Y23" s="88">
        <f t="shared" si="243"/>
        <v>37189692.650000006</v>
      </c>
      <c r="Z23" s="88">
        <f t="shared" si="244"/>
        <v>37189692.650000006</v>
      </c>
      <c r="AA23" s="88">
        <f t="shared" si="245"/>
        <v>37189692.650000006</v>
      </c>
      <c r="AB23" s="88">
        <f t="shared" si="246"/>
        <v>37189692.650000006</v>
      </c>
      <c r="AC23" s="88">
        <f t="shared" si="247"/>
        <v>37189692.650000006</v>
      </c>
      <c r="AD23" s="88">
        <f t="shared" si="248"/>
        <v>37189692.650000006</v>
      </c>
      <c r="AE23" s="88">
        <f t="shared" si="249"/>
        <v>37189692.650000006</v>
      </c>
      <c r="AF23" s="88">
        <f t="shared" si="250"/>
        <v>37189692.650000006</v>
      </c>
      <c r="AG23" s="88">
        <f t="shared" si="251"/>
        <v>37189692.650000006</v>
      </c>
      <c r="AH23" s="88">
        <f t="shared" si="252"/>
        <v>37189692.650000006</v>
      </c>
      <c r="AI23" s="88">
        <f t="shared" si="253"/>
        <v>37189692.650000006</v>
      </c>
      <c r="AJ23" s="88">
        <f t="shared" si="254"/>
        <v>37189692.650000006</v>
      </c>
      <c r="AK23" s="88">
        <f t="shared" si="255"/>
        <v>37189692.650000006</v>
      </c>
      <c r="AL23" s="88">
        <f t="shared" si="256"/>
        <v>37189692.650000006</v>
      </c>
      <c r="AM23" s="88">
        <f t="shared" si="257"/>
        <v>37189692.650000006</v>
      </c>
      <c r="AN23" s="88">
        <f t="shared" si="258"/>
        <v>36794701.800000004</v>
      </c>
      <c r="AO23" s="88">
        <f t="shared" si="259"/>
        <v>36794701.800000004</v>
      </c>
      <c r="AP23" s="88">
        <f t="shared" si="260"/>
        <v>36794701.800000004</v>
      </c>
      <c r="AQ23" s="88">
        <f t="shared" si="261"/>
        <v>36794701.800000004</v>
      </c>
      <c r="AR23" s="88">
        <f t="shared" si="262"/>
        <v>36794701.800000004</v>
      </c>
      <c r="AS23" s="88">
        <f t="shared" si="263"/>
        <v>36794701.800000004</v>
      </c>
      <c r="AT23" s="88">
        <f t="shared" si="264"/>
        <v>36794701.800000004</v>
      </c>
      <c r="AU23" s="88">
        <f t="shared" si="265"/>
        <v>36794701.800000004</v>
      </c>
      <c r="AV23" s="88">
        <f t="shared" si="266"/>
        <v>36794701.800000004</v>
      </c>
      <c r="AW23" s="88">
        <f t="shared" si="267"/>
        <v>36794701.800000004</v>
      </c>
      <c r="AX23" s="88">
        <v>36794701.800000004</v>
      </c>
      <c r="AY23" s="88">
        <f t="shared" si="104"/>
        <v>36794701.800000004</v>
      </c>
      <c r="AZ23" s="88">
        <f t="shared" si="105"/>
        <v>36794701.800000004</v>
      </c>
      <c r="BA23" s="88">
        <f t="shared" si="106"/>
        <v>36755696.800000004</v>
      </c>
      <c r="BB23" s="88">
        <f t="shared" si="107"/>
        <v>36755696.800000004</v>
      </c>
      <c r="BC23" s="88">
        <f t="shared" si="108"/>
        <v>36755696.800000004</v>
      </c>
      <c r="BD23" s="88">
        <f t="shared" si="109"/>
        <v>36755696.800000004</v>
      </c>
      <c r="BE23" s="88">
        <f t="shared" si="110"/>
        <v>36755696.800000004</v>
      </c>
      <c r="BF23" s="88">
        <f t="shared" si="111"/>
        <v>36755696.800000004</v>
      </c>
      <c r="BG23" s="88">
        <f t="shared" si="112"/>
        <v>36755696.800000004</v>
      </c>
      <c r="BH23" s="88">
        <f t="shared" si="113"/>
        <v>36755696.800000004</v>
      </c>
      <c r="BI23" s="88">
        <f t="shared" si="114"/>
        <v>36755696.800000004</v>
      </c>
      <c r="BJ23" s="88">
        <f t="shared" si="115"/>
        <v>36755696.800000004</v>
      </c>
      <c r="BK23" s="88">
        <f t="shared" si="116"/>
        <v>36755696.800000004</v>
      </c>
      <c r="BL23" s="88">
        <f t="shared" si="117"/>
        <v>36755696.800000004</v>
      </c>
      <c r="BM23" s="88">
        <f t="shared" si="118"/>
        <v>36755696.800000004</v>
      </c>
      <c r="BN23" s="88">
        <f t="shared" si="119"/>
        <v>36755696.800000004</v>
      </c>
      <c r="BO23" s="88">
        <f t="shared" si="120"/>
        <v>36755696.800000004</v>
      </c>
      <c r="BP23" s="88">
        <f t="shared" si="121"/>
        <v>36755696.800000004</v>
      </c>
      <c r="BQ23" s="88">
        <f t="shared" si="122"/>
        <v>36755696.800000004</v>
      </c>
      <c r="BR23" s="88">
        <f t="shared" si="123"/>
        <v>36755696.800000004</v>
      </c>
      <c r="BS23" s="88">
        <f t="shared" si="124"/>
        <v>36755696.800000004</v>
      </c>
      <c r="BT23" s="88">
        <f t="shared" si="125"/>
        <v>36755696.800000004</v>
      </c>
      <c r="BU23" s="88">
        <f t="shared" si="126"/>
        <v>36755696.800000004</v>
      </c>
      <c r="BV23" s="88">
        <f t="shared" si="127"/>
        <v>36755696.800000004</v>
      </c>
      <c r="BW23" s="88">
        <f t="shared" si="128"/>
        <v>36755696.800000004</v>
      </c>
      <c r="BX23" s="88">
        <f t="shared" si="129"/>
        <v>36755696.800000004</v>
      </c>
      <c r="BY23" s="88">
        <f t="shared" si="130"/>
        <v>36755696.800000004</v>
      </c>
      <c r="BZ23" s="88">
        <f t="shared" si="131"/>
        <v>36755696.800000004</v>
      </c>
      <c r="CA23" s="88">
        <f t="shared" si="132"/>
        <v>36755696.800000004</v>
      </c>
      <c r="CB23" s="88">
        <f t="shared" si="133"/>
        <v>36755696.800000004</v>
      </c>
      <c r="CC23" s="88">
        <f t="shared" si="134"/>
        <v>36755696.800000004</v>
      </c>
      <c r="CD23" s="88">
        <f t="shared" si="135"/>
        <v>36752092.140000008</v>
      </c>
      <c r="CE23" s="88">
        <f t="shared" si="136"/>
        <v>36752092.140000008</v>
      </c>
      <c r="CF23" s="88">
        <f t="shared" si="137"/>
        <v>36752092.140000008</v>
      </c>
      <c r="CG23" s="88">
        <f t="shared" si="138"/>
        <v>36752092.140000008</v>
      </c>
      <c r="CH23" s="88">
        <f t="shared" si="139"/>
        <v>36752092.140000008</v>
      </c>
      <c r="CI23" s="88">
        <f t="shared" si="140"/>
        <v>36752092.140000008</v>
      </c>
      <c r="CJ23" s="88">
        <f t="shared" si="141"/>
        <v>36752092.140000008</v>
      </c>
      <c r="CK23" s="88">
        <f t="shared" si="142"/>
        <v>36752092.140000008</v>
      </c>
      <c r="CL23" s="88">
        <f t="shared" si="143"/>
        <v>36752092.140000008</v>
      </c>
      <c r="CM23" s="88">
        <f t="shared" si="144"/>
        <v>36752092.140000008</v>
      </c>
      <c r="CN23" s="88">
        <f t="shared" si="145"/>
        <v>36752092.140000008</v>
      </c>
      <c r="CO23" s="88">
        <f t="shared" si="146"/>
        <v>36752092.140000008</v>
      </c>
      <c r="CP23" s="88">
        <f t="shared" si="147"/>
        <v>36752092.140000008</v>
      </c>
      <c r="CQ23" s="88">
        <f t="shared" ca="1" si="148"/>
        <v>36752092.140000008</v>
      </c>
      <c r="CR23" s="88">
        <f t="shared" ca="1" si="149"/>
        <v>36752092.140000008</v>
      </c>
      <c r="CS23" s="88">
        <f t="shared" ca="1" si="150"/>
        <v>36752092.140000008</v>
      </c>
      <c r="CT23" s="88">
        <f t="shared" ca="1" si="151"/>
        <v>36752092.140000008</v>
      </c>
      <c r="CU23" s="88">
        <f t="shared" ca="1" si="152"/>
        <v>36752092.140000008</v>
      </c>
      <c r="CV23" s="88">
        <f t="shared" ca="1" si="153"/>
        <v>36752092.140000008</v>
      </c>
      <c r="CW23" s="88">
        <f t="shared" ca="1" si="154"/>
        <v>36752092.140000008</v>
      </c>
      <c r="CX23" s="88">
        <f t="shared" ca="1" si="155"/>
        <v>36752092.140000008</v>
      </c>
      <c r="CY23" s="88">
        <f t="shared" ca="1" si="156"/>
        <v>36752092.140000008</v>
      </c>
      <c r="CZ23" s="88">
        <f t="shared" ca="1" si="157"/>
        <v>36703299.300000004</v>
      </c>
      <c r="DA23" s="88">
        <f t="shared" ca="1" si="158"/>
        <v>36703299.300000004</v>
      </c>
      <c r="DB23" s="88">
        <f t="shared" ca="1" si="159"/>
        <v>36703299.300000004</v>
      </c>
      <c r="DC23" s="88">
        <f t="shared" ca="1" si="160"/>
        <v>36703299.300000004</v>
      </c>
      <c r="DD23" s="88">
        <f t="shared" ca="1" si="161"/>
        <v>36703299.300000004</v>
      </c>
      <c r="DE23" s="88">
        <f t="shared" ca="1" si="162"/>
        <v>36703299.300000004</v>
      </c>
      <c r="DF23" s="88">
        <f t="shared" ca="1" si="163"/>
        <v>36703299.300000004</v>
      </c>
      <c r="DG23" s="88">
        <f t="shared" ca="1" si="164"/>
        <v>36703299.300000004</v>
      </c>
      <c r="DH23" s="88">
        <f t="shared" ca="1" si="165"/>
        <v>36287547.710000001</v>
      </c>
      <c r="DI23" s="88">
        <f t="shared" ca="1" si="166"/>
        <v>36287547.710000001</v>
      </c>
      <c r="DJ23" s="88">
        <f t="shared" ca="1" si="167"/>
        <v>36287547.710000001</v>
      </c>
      <c r="DK23" s="88">
        <f t="shared" ca="1" si="168"/>
        <v>36287547.710000001</v>
      </c>
      <c r="DL23" s="88">
        <f t="shared" ca="1" si="169"/>
        <v>36287547.710000001</v>
      </c>
      <c r="DM23" s="88">
        <f t="shared" ca="1" si="170"/>
        <v>36287547.710000001</v>
      </c>
      <c r="DN23" s="88">
        <f t="shared" ca="1" si="171"/>
        <v>36287547.710000001</v>
      </c>
      <c r="DO23" s="88">
        <f t="shared" ca="1" si="172"/>
        <v>36287547.710000001</v>
      </c>
      <c r="DP23" s="88">
        <f t="shared" ca="1" si="173"/>
        <v>36287547.710000001</v>
      </c>
      <c r="DQ23" s="88">
        <f t="shared" ca="1" si="174"/>
        <v>36274543.568611115</v>
      </c>
      <c r="DR23" s="88">
        <f t="shared" ca="1" si="175"/>
        <v>36261539.42722223</v>
      </c>
      <c r="DS23" s="88">
        <f t="shared" ca="1" si="176"/>
        <v>36248535.285833344</v>
      </c>
      <c r="DT23" s="88">
        <f t="shared" ca="1" si="177"/>
        <v>36235531.144444458</v>
      </c>
      <c r="DU23" s="88">
        <f t="shared" ca="1" si="178"/>
        <v>36222527.003055573</v>
      </c>
      <c r="DV23" s="88">
        <f t="shared" ca="1" si="179"/>
        <v>36209522.861666687</v>
      </c>
      <c r="DW23" s="88">
        <f t="shared" ca="1" si="180"/>
        <v>36196518.720277801</v>
      </c>
      <c r="DX23" s="88">
        <f t="shared" ca="1" si="181"/>
        <v>36183514.578888915</v>
      </c>
      <c r="DY23" s="88">
        <f t="shared" ca="1" si="182"/>
        <v>36170510.43750003</v>
      </c>
      <c r="DZ23" s="88">
        <f t="shared" ca="1" si="183"/>
        <v>36157506.296111144</v>
      </c>
      <c r="EA23" s="88">
        <f t="shared" ca="1" si="184"/>
        <v>36144502.154722258</v>
      </c>
      <c r="EB23" s="88">
        <f t="shared" ca="1" si="185"/>
        <v>36131498.013333373</v>
      </c>
      <c r="EC23" s="88">
        <f t="shared" ca="1" si="186"/>
        <v>36118493.871944487</v>
      </c>
      <c r="ED23" s="88">
        <f t="shared" ca="1" si="187"/>
        <v>36105489.730555601</v>
      </c>
      <c r="EE23" s="88">
        <f t="shared" ca="1" si="188"/>
        <v>36092485.589166716</v>
      </c>
      <c r="EF23" s="88">
        <f t="shared" ca="1" si="189"/>
        <v>36079481.44777783</v>
      </c>
      <c r="EG23" s="88">
        <f t="shared" ca="1" si="190"/>
        <v>36066477.306388944</v>
      </c>
      <c r="EH23" s="88">
        <f t="shared" ca="1" si="191"/>
        <v>36053473.165000059</v>
      </c>
      <c r="EI23" s="88">
        <f t="shared" ca="1" si="192"/>
        <v>36040469.023611173</v>
      </c>
      <c r="EJ23" s="160">
        <f t="shared" ca="1" si="193"/>
        <v>36259539</v>
      </c>
      <c r="EK23" s="160">
        <f t="shared" ca="1" si="194"/>
        <v>36118494</v>
      </c>
      <c r="EL23" s="88"/>
      <c r="EM23" s="88">
        <v>0</v>
      </c>
      <c r="EN23" s="88">
        <v>0</v>
      </c>
      <c r="EO23" s="88">
        <v>0</v>
      </c>
      <c r="EP23" s="88">
        <v>0</v>
      </c>
      <c r="EQ23" s="88">
        <v>0</v>
      </c>
      <c r="ER23" s="88">
        <v>0</v>
      </c>
      <c r="ES23" s="88">
        <v>0</v>
      </c>
      <c r="ET23" s="88">
        <v>0</v>
      </c>
      <c r="EU23" s="88">
        <v>0</v>
      </c>
      <c r="EV23" s="88">
        <v>0</v>
      </c>
      <c r="EW23" s="88">
        <v>0</v>
      </c>
      <c r="EX23" s="88">
        <v>0</v>
      </c>
      <c r="EY23" s="88">
        <v>0</v>
      </c>
      <c r="EZ23" s="88">
        <v>0</v>
      </c>
      <c r="FA23" s="88">
        <v>0</v>
      </c>
      <c r="FB23" s="88">
        <v>0</v>
      </c>
      <c r="FC23" s="88">
        <v>0</v>
      </c>
      <c r="FD23" s="88">
        <v>0</v>
      </c>
      <c r="FE23" s="88">
        <v>0</v>
      </c>
      <c r="FF23" s="88">
        <v>0</v>
      </c>
      <c r="FG23" s="88">
        <v>0</v>
      </c>
      <c r="FH23" s="88">
        <v>0</v>
      </c>
      <c r="FI23" s="88">
        <v>0</v>
      </c>
      <c r="FJ23" s="88">
        <v>0</v>
      </c>
      <c r="FK23" s="88">
        <v>0</v>
      </c>
      <c r="FL23" s="88">
        <v>0</v>
      </c>
      <c r="FM23" s="88">
        <v>0</v>
      </c>
      <c r="FN23" s="88">
        <v>0</v>
      </c>
      <c r="FO23" s="88">
        <v>0</v>
      </c>
      <c r="FP23" s="88">
        <v>0</v>
      </c>
      <c r="FQ23" s="88">
        <v>0</v>
      </c>
      <c r="FR23" s="88">
        <v>0</v>
      </c>
      <c r="FS23" s="88">
        <v>0</v>
      </c>
      <c r="FT23" s="88">
        <v>0</v>
      </c>
      <c r="FU23" s="88">
        <v>0</v>
      </c>
      <c r="FV23" s="88">
        <v>0</v>
      </c>
      <c r="FW23" s="88">
        <v>0</v>
      </c>
      <c r="FX23" s="88">
        <v>0</v>
      </c>
      <c r="FY23" s="88">
        <v>0</v>
      </c>
      <c r="FZ23" s="88"/>
      <c r="GA23" s="88"/>
      <c r="GB23" s="88"/>
      <c r="GC23" s="88"/>
      <c r="GD23" s="88"/>
      <c r="GE23" s="88"/>
      <c r="GF23" s="88"/>
      <c r="GG23" s="88"/>
      <c r="GH23" s="88"/>
      <c r="GI23" s="88"/>
      <c r="GJ23" s="88"/>
      <c r="GK23" s="88"/>
      <c r="GL23" s="88">
        <v>0</v>
      </c>
      <c r="GM23" s="88">
        <v>0</v>
      </c>
      <c r="GN23" s="88">
        <v>0</v>
      </c>
      <c r="GO23" s="88">
        <v>0</v>
      </c>
      <c r="GP23" s="88">
        <v>0</v>
      </c>
      <c r="GQ23" s="88">
        <v>0</v>
      </c>
      <c r="GR23" s="88">
        <v>0</v>
      </c>
      <c r="GS23" s="320">
        <v>0</v>
      </c>
      <c r="GT23" s="320">
        <v>0</v>
      </c>
      <c r="GU23" s="320">
        <v>0</v>
      </c>
      <c r="GV23" s="320">
        <v>0</v>
      </c>
      <c r="GW23" s="320">
        <v>0</v>
      </c>
      <c r="GX23" s="320"/>
      <c r="GY23" s="320"/>
      <c r="GZ23" s="320"/>
      <c r="HA23" s="320"/>
      <c r="HB23" s="320">
        <v>0</v>
      </c>
      <c r="HC23" s="320">
        <v>0</v>
      </c>
      <c r="HD23" s="449"/>
      <c r="HE23" s="320"/>
      <c r="HF23" s="320"/>
      <c r="HG23" s="320"/>
      <c r="HH23" s="320"/>
      <c r="HI23" s="320"/>
      <c r="HJ23" s="320"/>
      <c r="HK23" s="320"/>
      <c r="HL23" s="320"/>
      <c r="HM23" s="320"/>
      <c r="HN23" s="320"/>
      <c r="HO23" s="320"/>
      <c r="HP23" s="320">
        <v>0</v>
      </c>
      <c r="HQ23" s="320">
        <v>0</v>
      </c>
      <c r="HR23" s="320">
        <v>0</v>
      </c>
      <c r="HS23" s="320">
        <v>0</v>
      </c>
      <c r="HT23" s="320">
        <v>0</v>
      </c>
      <c r="HU23" s="320">
        <v>0</v>
      </c>
      <c r="HV23" s="320">
        <v>0</v>
      </c>
      <c r="HW23" s="320">
        <v>0</v>
      </c>
      <c r="HX23" s="320">
        <v>0</v>
      </c>
      <c r="HY23" s="320">
        <v>0</v>
      </c>
      <c r="HZ23" s="320">
        <v>0</v>
      </c>
      <c r="IA23" s="320">
        <v>0</v>
      </c>
      <c r="IB23" s="320">
        <v>0</v>
      </c>
      <c r="IC23" s="320"/>
      <c r="ID23" s="320"/>
      <c r="IE23" s="320">
        <v>0</v>
      </c>
      <c r="IF23" s="320">
        <v>0</v>
      </c>
      <c r="IG23" s="320">
        <v>0</v>
      </c>
      <c r="IH23" s="320"/>
      <c r="II23" s="320"/>
      <c r="IJ23" s="320"/>
      <c r="IK23" s="320">
        <v>0</v>
      </c>
      <c r="IL23" s="320">
        <v>0</v>
      </c>
      <c r="IM23" s="320">
        <v>0</v>
      </c>
      <c r="IN23" s="320">
        <v>0</v>
      </c>
      <c r="IO23" s="170">
        <v>0</v>
      </c>
      <c r="IP23" s="170">
        <v>0</v>
      </c>
      <c r="IQ23" s="170">
        <v>0</v>
      </c>
      <c r="IR23" s="170">
        <v>0</v>
      </c>
      <c r="IS23" s="170">
        <v>0</v>
      </c>
      <c r="IT23" s="170">
        <v>0</v>
      </c>
      <c r="IU23" s="170"/>
      <c r="IV23" s="170">
        <v>0</v>
      </c>
      <c r="IW23" s="320">
        <v>0</v>
      </c>
      <c r="IX23" s="320">
        <v>0</v>
      </c>
      <c r="IY23" s="320">
        <f>'WP 2-1-1 Plant Additions'!E23</f>
        <v>0</v>
      </c>
      <c r="IZ23" s="320">
        <f>'WP 2-1-1 Plant Additions'!F23</f>
        <v>0</v>
      </c>
      <c r="JA23" s="320">
        <f>'WP 2-1-1 Plant Additions'!G23</f>
        <v>0</v>
      </c>
      <c r="JB23" s="320">
        <f>'WP 2-1-1 Plant Additions'!H23</f>
        <v>0</v>
      </c>
      <c r="JC23" s="320">
        <f>'WP 2-1-1 Plant Additions'!I23</f>
        <v>0</v>
      </c>
      <c r="JD23" s="320">
        <f>'WP 2-1-1 Plant Additions'!J23</f>
        <v>0</v>
      </c>
      <c r="JE23" s="320">
        <f>'WP 2-1-1 Plant Additions'!K23</f>
        <v>0</v>
      </c>
      <c r="JF23" s="320">
        <f>'WP 2-1-1 Plant Additions'!L23</f>
        <v>0</v>
      </c>
      <c r="JG23" s="320">
        <f>'WP 2-1-1 Plant Additions'!M23</f>
        <v>0</v>
      </c>
      <c r="JH23" s="320">
        <f>'WP 2-1-1 Plant Additions'!N23</f>
        <v>0</v>
      </c>
      <c r="JI23" s="320">
        <f>'WP 2-1-1 Plant Additions'!O23</f>
        <v>0</v>
      </c>
      <c r="JJ23" s="320">
        <f>'WP 2-1-1 Plant Additions'!P23</f>
        <v>0</v>
      </c>
      <c r="JK23" s="320">
        <f>'WP 2-1-1 Plant Additions'!Q23</f>
        <v>0</v>
      </c>
      <c r="JL23" s="320">
        <f>'WP 2-1-1 Plant Additions'!R23</f>
        <v>0</v>
      </c>
      <c r="JM23" s="320">
        <f>'WP 2-1-1 Plant Additions'!S23</f>
        <v>0</v>
      </c>
      <c r="JN23" s="320">
        <f>'WP 2-1-1 Plant Additions'!T23</f>
        <v>0</v>
      </c>
      <c r="JO23" s="320">
        <f>'WP 2-1-1 Plant Additions'!U23</f>
        <v>0</v>
      </c>
      <c r="JP23" s="320">
        <f>'WP 2-1-1 Plant Additions'!V23</f>
        <v>0</v>
      </c>
      <c r="JQ23" s="320">
        <f>'WP 2-1-1 Plant Additions'!W23</f>
        <v>0</v>
      </c>
      <c r="JR23" s="160">
        <f t="shared" si="195"/>
        <v>0</v>
      </c>
      <c r="JS23" s="160">
        <f t="shared" si="196"/>
        <v>0</v>
      </c>
      <c r="JT23" s="88"/>
      <c r="JU23" s="88">
        <v>0</v>
      </c>
      <c r="JV23" s="88">
        <v>0</v>
      </c>
      <c r="JW23" s="88">
        <v>0</v>
      </c>
      <c r="JX23" s="88">
        <v>0</v>
      </c>
      <c r="JY23" s="88">
        <v>-28890.68</v>
      </c>
      <c r="JZ23" s="88">
        <v>0</v>
      </c>
      <c r="KA23" s="88">
        <v>0</v>
      </c>
      <c r="KB23" s="88">
        <v>0</v>
      </c>
      <c r="KC23" s="88">
        <v>0</v>
      </c>
      <c r="KD23" s="88">
        <v>-531019.23</v>
      </c>
      <c r="KE23" s="88">
        <v>0</v>
      </c>
      <c r="KF23" s="88">
        <v>0</v>
      </c>
      <c r="KG23" s="88">
        <v>0</v>
      </c>
      <c r="KH23" s="88">
        <v>0</v>
      </c>
      <c r="KI23" s="88">
        <v>0</v>
      </c>
      <c r="KJ23" s="88">
        <v>0</v>
      </c>
      <c r="KK23" s="88">
        <v>0</v>
      </c>
      <c r="KL23" s="88">
        <v>0</v>
      </c>
      <c r="KM23" s="88">
        <v>0</v>
      </c>
      <c r="KN23" s="88">
        <v>0</v>
      </c>
      <c r="KO23" s="88">
        <v>0</v>
      </c>
      <c r="KP23" s="88">
        <v>0</v>
      </c>
      <c r="KQ23" s="88">
        <v>0</v>
      </c>
      <c r="KR23" s="88">
        <v>0</v>
      </c>
      <c r="KS23" s="88">
        <v>0</v>
      </c>
      <c r="KT23" s="88">
        <v>0</v>
      </c>
      <c r="KU23" s="88">
        <v>0</v>
      </c>
      <c r="KV23" s="88">
        <v>0</v>
      </c>
      <c r="KW23" s="88">
        <v>0</v>
      </c>
      <c r="KX23" s="88">
        <v>0</v>
      </c>
      <c r="KY23" s="88">
        <v>0</v>
      </c>
      <c r="KZ23" s="88">
        <v>0</v>
      </c>
      <c r="LA23" s="88">
        <v>0</v>
      </c>
      <c r="LB23" s="88">
        <v>0</v>
      </c>
      <c r="LC23" s="88">
        <v>0</v>
      </c>
      <c r="LD23" s="88">
        <v>-394990.85</v>
      </c>
      <c r="LE23" s="88">
        <v>0</v>
      </c>
      <c r="LF23" s="88">
        <v>0</v>
      </c>
      <c r="LG23" s="88">
        <v>0</v>
      </c>
      <c r="LH23" s="88">
        <v>0</v>
      </c>
      <c r="LI23" s="88">
        <v>0</v>
      </c>
      <c r="LJ23" s="88">
        <v>0</v>
      </c>
      <c r="LK23" s="88"/>
      <c r="LL23" s="88"/>
      <c r="LM23" s="88"/>
      <c r="LN23" s="88"/>
      <c r="LO23" s="88"/>
      <c r="LP23" s="88"/>
      <c r="LQ23" s="88">
        <v>-39005</v>
      </c>
      <c r="LR23" s="88"/>
      <c r="LS23" s="88"/>
      <c r="LT23" s="88">
        <v>0</v>
      </c>
      <c r="LU23" s="88">
        <v>0</v>
      </c>
      <c r="LV23" s="88">
        <v>0</v>
      </c>
      <c r="LW23" s="88">
        <v>0</v>
      </c>
      <c r="LX23" s="88">
        <v>0</v>
      </c>
      <c r="LY23" s="88">
        <v>0</v>
      </c>
      <c r="LZ23" s="88">
        <v>0</v>
      </c>
      <c r="MA23" s="88">
        <v>0</v>
      </c>
      <c r="MB23" s="88">
        <v>0</v>
      </c>
      <c r="MC23" s="88">
        <v>0</v>
      </c>
      <c r="MD23" s="88">
        <v>0</v>
      </c>
      <c r="ME23" s="88">
        <v>0</v>
      </c>
      <c r="MF23" s="88"/>
      <c r="MG23" s="88"/>
      <c r="MH23" s="88"/>
      <c r="MI23" s="88">
        <v>0</v>
      </c>
      <c r="MJ23" s="88"/>
      <c r="MK23" s="88">
        <v>0</v>
      </c>
      <c r="ML23" s="88"/>
      <c r="MM23" s="88"/>
      <c r="MN23" s="88"/>
      <c r="MO23" s="88"/>
      <c r="MP23" s="88"/>
      <c r="MQ23" s="88"/>
      <c r="MR23" s="88"/>
      <c r="MS23" s="88"/>
      <c r="MT23" s="88">
        <v>-3604.66</v>
      </c>
      <c r="MU23" s="88"/>
      <c r="MV23" s="88"/>
      <c r="MW23" s="88"/>
      <c r="MX23" s="88">
        <f>+'WP 2-2-1 Accum Res'!MX23</f>
        <v>0</v>
      </c>
      <c r="MY23" s="88">
        <f>+'WP 2-2-1 Accum Res'!MY23</f>
        <v>0</v>
      </c>
      <c r="MZ23" s="88">
        <f>+'WP 2-2-1 Accum Res'!MZ23</f>
        <v>0</v>
      </c>
      <c r="NA23" s="88">
        <f>+'WP 2-2-1 Accum Res'!NA23</f>
        <v>0</v>
      </c>
      <c r="NB23" s="88">
        <f>+'WP 2-2-1 Accum Res'!NB23</f>
        <v>0</v>
      </c>
      <c r="NC23" s="88">
        <f>+'WP 2-2-1 Accum Res'!NC23</f>
        <v>0</v>
      </c>
      <c r="ND23" s="88">
        <f>+'WP 2-2-1 Accum Res'!ND23</f>
        <v>0</v>
      </c>
      <c r="NE23" s="88">
        <f>+'WP 2-2-1 Accum Res'!NE23</f>
        <v>0</v>
      </c>
      <c r="NF23" s="88">
        <f>+'WP 2-2-1 Accum Res'!NF23</f>
        <v>0</v>
      </c>
      <c r="NG23" s="88">
        <f ca="1">+'WP 2-2-1 Accum Res'!NG23</f>
        <v>0</v>
      </c>
      <c r="NH23" s="88">
        <f>+'WP 2-2-1 Accum Res'!NH23</f>
        <v>0</v>
      </c>
      <c r="NI23" s="88">
        <f>+'WP 2-2-1 Accum Res'!NI23</f>
        <v>0</v>
      </c>
      <c r="NJ23" s="88">
        <f>+'WP 2-2-1 Accum Res'!NJ23</f>
        <v>0</v>
      </c>
      <c r="NK23" s="88">
        <v>0</v>
      </c>
      <c r="NL23" s="88">
        <v>0</v>
      </c>
      <c r="NM23" s="88">
        <v>0</v>
      </c>
      <c r="NN23" s="88">
        <v>0</v>
      </c>
      <c r="NO23" s="88">
        <v>0</v>
      </c>
      <c r="NP23" s="88">
        <v>-48792.840000000004</v>
      </c>
      <c r="NQ23" s="88">
        <v>0</v>
      </c>
      <c r="NR23" s="88">
        <v>0</v>
      </c>
      <c r="NS23" s="88">
        <v>0</v>
      </c>
      <c r="NT23" s="88">
        <v>0</v>
      </c>
      <c r="NU23" s="88">
        <v>0</v>
      </c>
      <c r="NV23" s="88">
        <v>0</v>
      </c>
      <c r="NW23" s="88">
        <v>0</v>
      </c>
      <c r="NX23" s="88">
        <v>-415751.59</v>
      </c>
      <c r="NY23" s="88"/>
      <c r="NZ23" s="88"/>
      <c r="OA23" s="88"/>
      <c r="OB23" s="88"/>
      <c r="OC23" s="88"/>
      <c r="OD23" s="88"/>
      <c r="OE23" s="88">
        <v>0</v>
      </c>
      <c r="OF23" s="88">
        <v>0</v>
      </c>
      <c r="OG23" s="88">
        <f>+Inputs!B244</f>
        <v>-13004.141388888887</v>
      </c>
      <c r="OH23" s="88">
        <f>+Inputs!C244</f>
        <v>-13004.141388888887</v>
      </c>
      <c r="OI23" s="88">
        <f>+Inputs!D244</f>
        <v>-13004.141388888887</v>
      </c>
      <c r="OJ23" s="88">
        <f>+Inputs!E244</f>
        <v>-13004.141388888887</v>
      </c>
      <c r="OK23" s="88">
        <f>+Inputs!F244</f>
        <v>-13004.141388888887</v>
      </c>
      <c r="OL23" s="88">
        <f>+Inputs!G244</f>
        <v>-13004.141388888887</v>
      </c>
      <c r="OM23" s="88">
        <f>+Inputs!H244</f>
        <v>-13004.141388888887</v>
      </c>
      <c r="ON23" s="88">
        <f>+Inputs!I244</f>
        <v>-13004.141388888887</v>
      </c>
      <c r="OO23" s="88">
        <f>+Inputs!J244</f>
        <v>-13004.141388888887</v>
      </c>
      <c r="OP23" s="88">
        <f>+Inputs!K244</f>
        <v>-13004.141388888887</v>
      </c>
      <c r="OQ23" s="88">
        <f>+Inputs!L244</f>
        <v>-13004.141388888887</v>
      </c>
      <c r="OR23" s="88">
        <f>+Inputs!M244</f>
        <v>-13004.141388888887</v>
      </c>
      <c r="OS23" s="88">
        <f>+Inputs!N244</f>
        <v>-13004.141388888887</v>
      </c>
      <c r="OT23" s="88">
        <f>+Inputs!O244</f>
        <v>-13004.141388888887</v>
      </c>
      <c r="OU23" s="88">
        <f>+Inputs!P244</f>
        <v>-13004.141388888887</v>
      </c>
      <c r="OV23" s="88">
        <f>+Inputs!Q244</f>
        <v>-13004.141388888887</v>
      </c>
      <c r="OW23" s="88">
        <f>+Inputs!R244</f>
        <v>-13004.141388888887</v>
      </c>
      <c r="OX23" s="88">
        <f>+Inputs!S244</f>
        <v>-13004.141388888887</v>
      </c>
      <c r="OY23" s="88">
        <f>+Inputs!T244</f>
        <v>-13004.141388888887</v>
      </c>
      <c r="OZ23" s="160">
        <f t="shared" si="221"/>
        <v>-91029</v>
      </c>
      <c r="PA23" s="160">
        <f t="shared" si="216"/>
        <v>-156050</v>
      </c>
      <c r="PB23" s="88"/>
      <c r="PC23" s="88">
        <v>0</v>
      </c>
      <c r="PD23" s="88">
        <v>0</v>
      </c>
      <c r="PE23" s="88">
        <v>0</v>
      </c>
      <c r="PF23" s="88">
        <v>0</v>
      </c>
      <c r="PG23" s="88">
        <v>0</v>
      </c>
      <c r="PH23" s="88">
        <v>0</v>
      </c>
      <c r="PI23" s="88">
        <v>0</v>
      </c>
      <c r="PJ23" s="88">
        <v>0</v>
      </c>
      <c r="PK23" s="88">
        <v>0</v>
      </c>
      <c r="PL23" s="88">
        <v>0</v>
      </c>
      <c r="PM23" s="88">
        <v>0</v>
      </c>
      <c r="PN23" s="88">
        <v>0</v>
      </c>
      <c r="PO23" s="88">
        <v>0</v>
      </c>
      <c r="PP23" s="88">
        <v>0</v>
      </c>
      <c r="PQ23" s="88">
        <v>0</v>
      </c>
      <c r="PR23" s="88">
        <v>0</v>
      </c>
      <c r="PS23" s="88">
        <v>0</v>
      </c>
      <c r="PT23" s="88">
        <v>0</v>
      </c>
      <c r="PU23" s="88">
        <v>0</v>
      </c>
      <c r="PV23" s="88">
        <v>0</v>
      </c>
      <c r="PW23" s="88">
        <v>0</v>
      </c>
      <c r="PX23" s="88">
        <v>0</v>
      </c>
      <c r="PY23" s="88">
        <v>0</v>
      </c>
      <c r="PZ23" s="88">
        <v>0</v>
      </c>
      <c r="QA23" s="88">
        <v>0</v>
      </c>
      <c r="QB23" s="88">
        <v>0</v>
      </c>
      <c r="QC23" s="88">
        <v>0</v>
      </c>
      <c r="QD23" s="88">
        <v>0</v>
      </c>
      <c r="QE23" s="88">
        <v>0</v>
      </c>
      <c r="QF23" s="88">
        <v>0</v>
      </c>
      <c r="QG23" s="88">
        <v>0</v>
      </c>
      <c r="QH23" s="88">
        <v>0</v>
      </c>
      <c r="QI23" s="88">
        <v>0</v>
      </c>
      <c r="QJ23" s="88">
        <v>0</v>
      </c>
      <c r="QK23" s="88">
        <v>0</v>
      </c>
      <c r="QL23" s="88">
        <v>0</v>
      </c>
      <c r="QM23" s="88">
        <v>0</v>
      </c>
      <c r="QN23" s="88">
        <v>0</v>
      </c>
      <c r="QO23" s="88">
        <v>0</v>
      </c>
      <c r="QP23" s="88">
        <v>0</v>
      </c>
      <c r="QQ23" s="88">
        <v>0</v>
      </c>
      <c r="QR23" s="88">
        <v>0</v>
      </c>
      <c r="QS23" s="88">
        <v>0</v>
      </c>
      <c r="QT23" s="88">
        <v>0</v>
      </c>
      <c r="QU23" s="88">
        <v>0</v>
      </c>
      <c r="QV23" s="88"/>
      <c r="QW23" s="88"/>
      <c r="QX23" s="88"/>
      <c r="QY23" s="88"/>
      <c r="QZ23" s="88"/>
      <c r="RA23" s="88"/>
      <c r="RB23" s="88">
        <v>0</v>
      </c>
      <c r="RC23" s="88">
        <v>0</v>
      </c>
      <c r="RD23" s="88">
        <v>0</v>
      </c>
      <c r="RE23" s="88">
        <v>0</v>
      </c>
      <c r="RF23" s="88">
        <v>0</v>
      </c>
      <c r="RG23" s="88">
        <v>0</v>
      </c>
      <c r="RH23" s="88">
        <v>0</v>
      </c>
      <c r="RI23" s="88">
        <v>0</v>
      </c>
      <c r="RJ23" s="88">
        <v>0</v>
      </c>
      <c r="RK23" s="88">
        <v>0</v>
      </c>
      <c r="RL23" s="88">
        <v>0</v>
      </c>
      <c r="RM23" s="88">
        <v>0</v>
      </c>
      <c r="RN23" s="88"/>
      <c r="RO23" s="88"/>
      <c r="RP23" s="88"/>
      <c r="RQ23" s="88">
        <v>0</v>
      </c>
      <c r="RR23" s="88">
        <v>0</v>
      </c>
      <c r="RS23" s="88">
        <v>0</v>
      </c>
      <c r="RT23" s="88"/>
      <c r="RU23" s="88"/>
      <c r="RV23" s="88"/>
      <c r="RW23" s="88"/>
      <c r="RX23" s="88"/>
      <c r="RY23" s="88"/>
      <c r="RZ23" s="88"/>
      <c r="SA23" s="88"/>
      <c r="SB23" s="88"/>
      <c r="SC23" s="88"/>
      <c r="SD23" s="88"/>
      <c r="SE23" s="88"/>
      <c r="SF23" s="88">
        <v>0</v>
      </c>
      <c r="SG23" s="88"/>
      <c r="SH23" s="88"/>
      <c r="SI23" s="88"/>
      <c r="SJ23" s="88"/>
      <c r="SK23" s="88"/>
      <c r="SL23" s="88"/>
      <c r="SM23" s="88"/>
      <c r="SN23" s="88"/>
      <c r="SO23" s="88"/>
      <c r="SP23" s="88"/>
      <c r="SQ23" s="88"/>
      <c r="SR23" s="88"/>
      <c r="SS23" s="88"/>
      <c r="ST23" s="88"/>
      <c r="SU23" s="88"/>
      <c r="SV23" s="88"/>
      <c r="SW23" s="88"/>
      <c r="SX23" s="88"/>
      <c r="SY23" s="88"/>
      <c r="SZ23" s="88"/>
      <c r="TA23" s="88"/>
      <c r="TB23" s="88"/>
      <c r="TC23" s="88"/>
      <c r="TD23" s="88"/>
      <c r="TE23" s="88"/>
      <c r="TF23" s="88"/>
      <c r="TG23" s="88"/>
      <c r="TH23" s="88"/>
      <c r="TI23" s="88"/>
      <c r="TJ23" s="88"/>
      <c r="TK23" s="88"/>
      <c r="TL23" s="88"/>
      <c r="TM23" s="88"/>
      <c r="TN23" s="88">
        <v>0</v>
      </c>
      <c r="TO23" s="88"/>
      <c r="TP23" s="88"/>
      <c r="TQ23" s="88"/>
      <c r="TR23" s="88"/>
      <c r="TS23" s="88"/>
      <c r="TT23" s="88"/>
      <c r="TU23" s="88"/>
      <c r="TV23" s="88"/>
      <c r="TW23" s="88"/>
      <c r="TX23" s="88"/>
      <c r="TY23" s="88"/>
      <c r="TZ23" s="88"/>
      <c r="UA23" s="88"/>
      <c r="UB23" s="88"/>
      <c r="UC23" s="88"/>
      <c r="UD23" s="88"/>
      <c r="UE23" s="88"/>
      <c r="UF23" s="88"/>
      <c r="UG23" s="88"/>
      <c r="UH23" s="160">
        <f t="shared" si="217"/>
        <v>0</v>
      </c>
      <c r="UI23" s="160">
        <f t="shared" si="218"/>
        <v>0</v>
      </c>
      <c r="UK23" s="88">
        <f>'WP 2-1-4 Plant Details'!D23-'WP 2-2-1 Accum Res'!D23</f>
        <v>16171153.600000005</v>
      </c>
      <c r="UL23" s="88">
        <f>'WP 2-1-4 Plant Details'!E23-'WP 2-2-1 Accum Res'!E23</f>
        <v>16074892.110000007</v>
      </c>
      <c r="UM23" s="88">
        <f>'WP 2-1-4 Plant Details'!F23-'WP 2-2-1 Accum Res'!F23</f>
        <v>15978630.620000008</v>
      </c>
      <c r="UN23" s="88">
        <f>'WP 2-1-4 Plant Details'!G23-'WP 2-2-1 Accum Res'!G23</f>
        <v>15882369.13000001</v>
      </c>
      <c r="UO23" s="88">
        <f>'WP 2-1-4 Plant Details'!H23-'WP 2-2-1 Accum Res'!H23</f>
        <v>15786107.640000012</v>
      </c>
      <c r="UP23" s="88">
        <f>'WP 2-1-4 Plant Details'!I23-'WP 2-2-1 Accum Res'!I23</f>
        <v>15689311.340000011</v>
      </c>
      <c r="UQ23" s="88">
        <f>'WP 2-1-4 Plant Details'!J23-'WP 2-2-1 Accum Res'!J23</f>
        <v>15593090.04000001</v>
      </c>
      <c r="UR23" s="88">
        <f>'WP 2-1-4 Plant Details'!K23-'WP 2-2-1 Accum Res'!K23</f>
        <v>15496868.74000001</v>
      </c>
      <c r="US23" s="88">
        <f>'WP 2-1-4 Plant Details'!L23-'WP 2-2-1 Accum Res'!L23</f>
        <v>15400647.440000009</v>
      </c>
      <c r="UT23" s="88">
        <f>'WP 2-1-4 Plant Details'!M23-'WP 2-2-1 Accum Res'!M23</f>
        <v>15304426.140000008</v>
      </c>
      <c r="UU23" s="88">
        <f>'WP 2-1-4 Plant Details'!N23-'WP 2-2-1 Accum Res'!N23</f>
        <v>14795558.930000011</v>
      </c>
      <c r="UV23" s="88">
        <f>'WP 2-1-4 Plant Details'!O23-'WP 2-2-1 Accum Res'!O23</f>
        <v>14700691.72000001</v>
      </c>
      <c r="UW23" s="88">
        <f>'WP 2-1-4 Plant Details'!P23-'WP 2-2-1 Accum Res'!P23</f>
        <v>14605824.510000009</v>
      </c>
      <c r="UX23" s="88">
        <f>'WP 2-1-4 Plant Details'!Q23-'WP 2-2-1 Accum Res'!Q23</f>
        <v>14510957.300000008</v>
      </c>
      <c r="UY23" s="88">
        <f>'WP 2-1-4 Plant Details'!R23-'WP 2-2-1 Accum Res'!R23</f>
        <v>14416090.090000007</v>
      </c>
      <c r="UZ23" s="88">
        <f>'WP 2-1-4 Plant Details'!S23-'WP 2-2-1 Accum Res'!S23</f>
        <v>14321222.880000006</v>
      </c>
      <c r="VA23" s="88">
        <f>'WP 2-1-4 Plant Details'!T23-'WP 2-2-1 Accum Res'!T23</f>
        <v>14226389.160000008</v>
      </c>
      <c r="VB23" s="88">
        <f>'WP 2-1-4 Plant Details'!U23-'WP 2-2-1 Accum Res'!U23</f>
        <v>14131555.440000009</v>
      </c>
      <c r="VC23" s="88">
        <f>'WP 2-1-4 Plant Details'!V23-'WP 2-2-1 Accum Res'!V23</f>
        <v>14036721.72000001</v>
      </c>
      <c r="VD23" s="88">
        <f>'WP 2-1-4 Plant Details'!W23-'WP 2-2-1 Accum Res'!W23</f>
        <v>13941888.000000011</v>
      </c>
      <c r="VE23" s="88">
        <f>'WP 2-1-4 Plant Details'!X23-'WP 2-2-1 Accum Res'!X23</f>
        <v>13847054.280000012</v>
      </c>
      <c r="VF23" s="88">
        <f>'WP 2-1-4 Plant Details'!Y23-'WP 2-2-1 Accum Res'!Y23</f>
        <v>13752220.560000014</v>
      </c>
      <c r="VG23" s="88">
        <f>'WP 2-1-4 Plant Details'!Z23-'WP 2-2-1 Accum Res'!Z23</f>
        <v>13657386.840000015</v>
      </c>
      <c r="VH23" s="88">
        <f>'WP 2-1-4 Plant Details'!AA23-'WP 2-2-1 Accum Res'!AA23</f>
        <v>13562553.120000016</v>
      </c>
      <c r="VI23" s="88">
        <f>'WP 2-1-4 Plant Details'!AB23-'WP 2-2-1 Accum Res'!AB23</f>
        <v>13467719.400000017</v>
      </c>
      <c r="VJ23" s="88">
        <f>'WP 2-1-4 Plant Details'!AC23-'WP 2-2-1 Accum Res'!AC23</f>
        <v>13372885.680000018</v>
      </c>
      <c r="VK23" s="88">
        <f>'WP 2-1-4 Plant Details'!AD23-'WP 2-2-1 Accum Res'!AD23</f>
        <v>13278051.96000002</v>
      </c>
      <c r="VL23" s="88">
        <f>'WP 2-1-4 Plant Details'!AE23-'WP 2-2-1 Accum Res'!AE23</f>
        <v>13183218.240000021</v>
      </c>
      <c r="VM23" s="88">
        <f>'WP 2-1-4 Plant Details'!AF23-'WP 2-2-1 Accum Res'!AF23</f>
        <v>13088384.520000022</v>
      </c>
      <c r="VN23" s="88">
        <f>'WP 2-1-4 Plant Details'!AG23-'WP 2-2-1 Accum Res'!AG23</f>
        <v>12993550.800000023</v>
      </c>
      <c r="VO23" s="88">
        <f>'WP 2-1-4 Plant Details'!AH23-'WP 2-2-1 Accum Res'!AH23</f>
        <v>12898717.080000024</v>
      </c>
      <c r="VP23" s="88">
        <f>'WP 2-1-4 Plant Details'!AI23-'WP 2-2-1 Accum Res'!AI23</f>
        <v>12803883.360000025</v>
      </c>
      <c r="VQ23" s="88">
        <f>'WP 2-1-4 Plant Details'!AJ23-'WP 2-2-1 Accum Res'!AJ23</f>
        <v>12709049.640000027</v>
      </c>
      <c r="VR23" s="88">
        <f>'WP 2-1-4 Plant Details'!AK23-'WP 2-2-1 Accum Res'!AK23</f>
        <v>12614215.920000028</v>
      </c>
      <c r="VS23" s="88">
        <f>'WP 2-1-4 Plant Details'!AL23-'WP 2-2-1 Accum Res'!AL23</f>
        <v>12519382.200000029</v>
      </c>
      <c r="VT23" s="88">
        <f>'WP 2-1-4 Plant Details'!AM23-'WP 2-2-1 Accum Res'!AM23</f>
        <v>12424548.48000003</v>
      </c>
      <c r="VU23" s="88">
        <f>'WP 2-1-4 Plant Details'!AN23-'WP 2-2-1 Accum Res'!AN23</f>
        <v>12331225.600000031</v>
      </c>
      <c r="VV23" s="88">
        <f>'WP 2-1-4 Plant Details'!AO23-'WP 2-2-1 Accum Res'!AO23</f>
        <v>12237902.720000032</v>
      </c>
      <c r="VW23" s="88">
        <f>'WP 2-1-4 Plant Details'!AP23-'WP 2-2-1 Accum Res'!AP23</f>
        <v>12144579.840000033</v>
      </c>
      <c r="VX23" s="88">
        <f>'WP 2-1-4 Plant Details'!AQ23-'WP 2-2-1 Accum Res'!AQ23</f>
        <v>12051256.960000034</v>
      </c>
      <c r="VY23" s="88">
        <f>'WP 2-1-4 Plant Details'!AR23-'WP 2-2-1 Accum Res'!AR23</f>
        <v>11957430.470000036</v>
      </c>
      <c r="VZ23" s="88">
        <f>'WP 2-1-4 Plant Details'!AS23-'WP 2-2-1 Accum Res'!AS23</f>
        <v>11863603.980000038</v>
      </c>
      <c r="WA23" s="88">
        <f>'WP 2-1-4 Plant Details'!AT23-'WP 2-2-1 Accum Res'!AT23</f>
        <v>11769777.490000039</v>
      </c>
      <c r="WB23" s="88">
        <f>'WP 2-1-4 Plant Details'!AU23-'WP 2-2-1 Accum Res'!AU23</f>
        <v>11769777.490000039</v>
      </c>
      <c r="WC23" s="88">
        <f>'WP 2-1-4 Plant Details'!AV23-'WP 2-2-1 Accum Res'!AV23</f>
        <v>11769777.490000039</v>
      </c>
      <c r="WD23" s="88">
        <f>'WP 2-1-4 Plant Details'!AW23-'WP 2-2-1 Accum Res'!AW23</f>
        <v>11769777.490000039</v>
      </c>
      <c r="WE23" s="88">
        <f>'WP 2-1-4 Plant Details'!AX23-'WP 2-2-1 Accum Res'!AX23</f>
        <v>11769777.490000039</v>
      </c>
      <c r="WF23" s="88">
        <f>'WP 2-1-4 Plant Details'!AY23-'WP 2-2-1 Accum Res'!AY23</f>
        <v>11769777.490000039</v>
      </c>
      <c r="WG23" s="88">
        <f>'WP 2-1-4 Plant Details'!AZ23-'WP 2-2-1 Accum Res'!AZ23</f>
        <v>11769777.490000039</v>
      </c>
      <c r="WH23" s="88">
        <f>'WP 2-1-4 Plant Details'!BA23-'WP 2-2-1 Accum Res'!BA23</f>
        <v>11730772.490000039</v>
      </c>
      <c r="WI23" s="88">
        <f>'WP 2-1-4 Plant Details'!BB23-'WP 2-2-1 Accum Res'!BB23</f>
        <v>11730772.490000039</v>
      </c>
      <c r="WJ23" s="88">
        <f>'WP 2-1-4 Plant Details'!BC23-'WP 2-2-1 Accum Res'!BC23</f>
        <v>11730772.490000039</v>
      </c>
      <c r="WK23" s="88">
        <f>'WP 2-1-4 Plant Details'!BD23-'WP 2-2-1 Accum Res'!BD23</f>
        <v>11667368.910000041</v>
      </c>
      <c r="WL23" s="88">
        <f>'WP 2-1-4 Plant Details'!BE23-'WP 2-2-1 Accum Res'!BE23</f>
        <v>11603965.330000043</v>
      </c>
      <c r="WM23" s="88">
        <f>'WP 2-1-4 Plant Details'!BF23-'WP 2-2-1 Accum Res'!BF23</f>
        <v>12058503.390000045</v>
      </c>
      <c r="WN23" s="88">
        <f>'WP 2-1-4 Plant Details'!BG23-'WP 2-2-1 Accum Res'!BG23</f>
        <v>11995099.810000047</v>
      </c>
      <c r="WO23" s="88">
        <f>'WP 2-1-4 Plant Details'!BH23-'WP 2-2-1 Accum Res'!BH23</f>
        <v>11931696.230000049</v>
      </c>
      <c r="WP23" s="88">
        <f>'WP 2-1-4 Plant Details'!BI23-'WP 2-2-1 Accum Res'!BI23</f>
        <v>11868292.650000051</v>
      </c>
      <c r="WQ23" s="88">
        <f>'WP 2-1-4 Plant Details'!BJ23-'WP 2-2-1 Accum Res'!BJ23</f>
        <v>11804889.070000052</v>
      </c>
      <c r="WR23" s="88">
        <f>'WP 2-1-4 Plant Details'!BK23-'WP 2-2-1 Accum Res'!BK23</f>
        <v>11741485.490000054</v>
      </c>
      <c r="WS23" s="88">
        <f>'WP 2-1-4 Plant Details'!BL23-'WP 2-2-1 Accum Res'!BL23</f>
        <v>11678081.910000056</v>
      </c>
      <c r="WT23" s="88">
        <f>'WP 2-1-4 Plant Details'!BM23-'WP 2-2-1 Accum Res'!BM23</f>
        <v>11614678.330000058</v>
      </c>
      <c r="WU23" s="88">
        <f>'WP 2-1-4 Plant Details'!BN23-'WP 2-2-1 Accum Res'!BN23</f>
        <v>11551274.75000006</v>
      </c>
      <c r="WV23" s="88">
        <f>'WP 2-1-4 Plant Details'!BO23-'WP 2-2-1 Accum Res'!BO23</f>
        <v>11487871.170000061</v>
      </c>
      <c r="WW23" s="88">
        <f>'WP 2-1-4 Plant Details'!BP23-'WP 2-2-1 Accum Res'!BP23</f>
        <v>11424467.590000063</v>
      </c>
      <c r="WX23" s="88">
        <f>'WP 2-1-4 Plant Details'!BQ23-'WP 2-2-1 Accum Res'!BQ23</f>
        <v>11361064.010000065</v>
      </c>
      <c r="WY23" s="88">
        <f>'WP 2-1-4 Plant Details'!BR23-'WP 2-2-1 Accum Res'!BR23</f>
        <v>11297660.430000067</v>
      </c>
      <c r="WZ23" s="88">
        <f>'WP 2-1-4 Plant Details'!BS23-'WP 2-2-1 Accum Res'!BS23</f>
        <v>11234256.850000069</v>
      </c>
      <c r="XA23" s="88">
        <f>'WP 2-1-4 Plant Details'!BT23-'WP 2-2-1 Accum Res'!BT23</f>
        <v>10366016.620000072</v>
      </c>
      <c r="XB23" s="88">
        <f>'WP 2-1-4 Plant Details'!BU23-'WP 2-2-1 Accum Res'!BU23</f>
        <v>10302613.040000074</v>
      </c>
      <c r="XC23" s="88">
        <f>'WP 2-1-4 Plant Details'!BV23-'WP 2-2-1 Accum Res'!BV23</f>
        <v>10239209.460000075</v>
      </c>
      <c r="XD23" s="88">
        <f>'WP 2-1-4 Plant Details'!BW23-'WP 2-2-1 Accum Res'!BW23</f>
        <v>10175805.880000077</v>
      </c>
      <c r="XE23" s="88">
        <f>'WP 2-1-4 Plant Details'!BX23-'WP 2-2-1 Accum Res'!BX23</f>
        <v>10112402.300000079</v>
      </c>
      <c r="XF23" s="88">
        <f>'WP 2-1-4 Plant Details'!BY23-'WP 2-2-1 Accum Res'!BY23</f>
        <v>10048998.720000081</v>
      </c>
      <c r="XG23" s="88">
        <f>'WP 2-1-4 Plant Details'!BZ23-'WP 2-2-1 Accum Res'!BZ23</f>
        <v>9985595.1400000826</v>
      </c>
      <c r="XH23" s="88">
        <f>'WP 2-1-4 Plant Details'!CA23-'WP 2-2-1 Accum Res'!CA23</f>
        <v>9922191.5600000843</v>
      </c>
      <c r="XI23" s="88">
        <f>'WP 2-1-4 Plant Details'!CB23-'WP 2-2-1 Accum Res'!CB23</f>
        <v>9858787.9800000861</v>
      </c>
      <c r="XJ23" s="88">
        <f>'WP 2-1-4 Plant Details'!CC23-'WP 2-2-1 Accum Res'!CC23</f>
        <v>9795384.4000000879</v>
      </c>
      <c r="XK23" s="88">
        <f>'WP 2-1-4 Plant Details'!CD23-'WP 2-2-1 Accum Res'!CD23</f>
        <v>9731984.5500000902</v>
      </c>
      <c r="XL23" s="88">
        <f>'WP 2-1-4 Plant Details'!CE23-'WP 2-2-1 Accum Res'!CE23</f>
        <v>9668584.7000000887</v>
      </c>
      <c r="XM23" s="88">
        <f>'WP 2-1-4 Plant Details'!CF23-'WP 2-2-1 Accum Res'!CF23</f>
        <v>9605184.8500000872</v>
      </c>
      <c r="XN23" s="88">
        <f>'WP 2-1-4 Plant Details'!CG23-'WP 2-2-1 Accum Res'!CG23</f>
        <v>9541785.0000000857</v>
      </c>
      <c r="XO23" s="88">
        <f>'WP 2-1-4 Plant Details'!CH23-'WP 2-2-1 Accum Res'!CH23</f>
        <v>9478385.1500000842</v>
      </c>
      <c r="XP23" s="88">
        <f>'WP 2-1-4 Plant Details'!CI23-'WP 2-2-1 Accum Res'!CI23</f>
        <v>9414985.3000000827</v>
      </c>
      <c r="XQ23" s="88">
        <f>'WP 2-1-4 Plant Details'!CJ23-'WP 2-2-1 Accum Res'!CJ23</f>
        <v>9351585.4500000812</v>
      </c>
      <c r="XR23" s="88">
        <f>'WP 2-1-4 Plant Details'!CK23-'WP 2-2-1 Accum Res'!CK23</f>
        <v>9288185.6000000797</v>
      </c>
      <c r="XS23" s="88">
        <f>'WP 2-1-4 Plant Details'!CL23-'WP 2-2-1 Accum Res'!CL23</f>
        <v>9224785.7500000782</v>
      </c>
      <c r="XT23" s="88">
        <f>'WP 2-1-4 Plant Details'!CM23-'WP 2-2-1 Accum Res'!CM23</f>
        <v>9161385.9000000767</v>
      </c>
      <c r="XU23" s="88">
        <f>'WP 2-1-4 Plant Details'!CN23-'WP 2-2-1 Accum Res'!CN23</f>
        <v>9097988.5400000773</v>
      </c>
      <c r="XV23" s="88">
        <f>'WP 2-1-4 Plant Details'!CO23-'WP 2-2-1 Accum Res'!CO23</f>
        <v>9034591.1800000779</v>
      </c>
      <c r="XW23" s="88">
        <f>'WP 2-1-4 Plant Details'!CP23-'WP 2-2-1 Accum Res'!CP23</f>
        <v>8971193.8200000785</v>
      </c>
      <c r="XX23" s="88">
        <f ca="1">'WP 2-1-4 Plant Details'!CQ23-'WP 2-2-1 Accum Res'!CQ23</f>
        <v>8907796.4600000791</v>
      </c>
      <c r="XY23" s="88">
        <f ca="1">'WP 2-1-4 Plant Details'!CR23-'WP 2-2-1 Accum Res'!CR23</f>
        <v>8844399.1000000797</v>
      </c>
      <c r="XZ23" s="88">
        <f ca="1">'WP 2-1-4 Plant Details'!CS23-'WP 2-2-1 Accum Res'!CS23</f>
        <v>8781001.7400000803</v>
      </c>
      <c r="YA23" s="88">
        <f ca="1">'WP 2-1-4 Plant Details'!CT23-'WP 2-2-1 Accum Res'!CT23</f>
        <v>8717604.3800000809</v>
      </c>
      <c r="YB23" s="88">
        <f ca="1">'WP 2-1-4 Plant Details'!CU23-'WP 2-2-1 Accum Res'!CU23</f>
        <v>8654207.0200000815</v>
      </c>
      <c r="YC23" s="88">
        <f ca="1">'WP 2-1-4 Plant Details'!CV23-'WP 2-2-1 Accum Res'!CV23</f>
        <v>8590809.6600000821</v>
      </c>
      <c r="YD23" s="88">
        <f ca="1">'WP 2-1-4 Plant Details'!CW23-'WP 2-2-1 Accum Res'!CW23</f>
        <v>8527412.3000000827</v>
      </c>
      <c r="YE23" s="88">
        <f ca="1">'WP 2-1-4 Plant Details'!CX23-'WP 2-2-1 Accum Res'!CX23</f>
        <v>8464014.9400000833</v>
      </c>
      <c r="YF23" s="88">
        <f ca="1">'WP 2-1-4 Plant Details'!CY23-'WP 2-2-1 Accum Res'!CY23</f>
        <v>8400617.5800000839</v>
      </c>
      <c r="YG23" s="88">
        <f ca="1">'WP 2-1-4 Plant Details'!CZ23-'WP 2-2-1 Accum Res'!CZ23</f>
        <v>8337262.300000079</v>
      </c>
      <c r="YH23" s="88">
        <f ca="1">'WP 2-1-4 Plant Details'!DA23-'WP 2-2-1 Accum Res'!DA23</f>
        <v>8273907.0200000778</v>
      </c>
      <c r="YI23" s="88">
        <f ca="1">'WP 2-1-4 Plant Details'!DB23-'WP 2-2-1 Accum Res'!DB23</f>
        <v>8210551.7400000766</v>
      </c>
      <c r="YJ23" s="88">
        <f ca="1">'WP 2-1-4 Plant Details'!DC23-'WP 2-2-1 Accum Res'!DC23</f>
        <v>8147196.4600000754</v>
      </c>
      <c r="YK23" s="88">
        <f ca="1">'WP 2-1-4 Plant Details'!DD23-'WP 2-2-1 Accum Res'!DD23</f>
        <v>8083841.1800000742</v>
      </c>
      <c r="YL23" s="88">
        <f ca="1">'WP 2-1-4 Plant Details'!DE23-'WP 2-2-1 Accum Res'!DE23</f>
        <v>8020485.900000073</v>
      </c>
      <c r="YM23" s="88">
        <f ca="1">'WP 2-1-4 Plant Details'!DF23-'WP 2-2-1 Accum Res'!DF23</f>
        <v>7957130.6200000718</v>
      </c>
      <c r="YN23" s="88">
        <f ca="1">'WP 2-1-4 Plant Details'!DG23-'WP 2-2-1 Accum Res'!DG23</f>
        <v>7893775.3400000706</v>
      </c>
      <c r="YO23" s="88">
        <f ca="1">'WP 2-1-4 Plant Details'!DH23-'WP 2-2-1 Accum Res'!DH23</f>
        <v>7831495.8200000674</v>
      </c>
      <c r="YP23" s="88">
        <f ca="1">'WP 2-1-4 Plant Details'!DI23-'WP 2-2-1 Accum Res'!DI23</f>
        <v>7769216.3000000678</v>
      </c>
      <c r="YQ23" s="88">
        <f ca="1">'WP 2-1-4 Plant Details'!DJ23-'WP 2-2-1 Accum Res'!DJ23</f>
        <v>7706936.7800000682</v>
      </c>
      <c r="YR23" s="88">
        <f ca="1">'WP 2-1-4 Plant Details'!DK23-'WP 2-2-1 Accum Res'!DK23</f>
        <v>7644657.2600000687</v>
      </c>
      <c r="YS23" s="88">
        <f ca="1">'WP 2-1-4 Plant Details'!DL23-'WP 2-2-1 Accum Res'!DL23</f>
        <v>7582061.2400000691</v>
      </c>
      <c r="YT23" s="88">
        <f ca="1">'WP 2-1-4 Plant Details'!DM23-'WP 2-2-1 Accum Res'!DM23</f>
        <v>7519465.2200000696</v>
      </c>
      <c r="YU23" s="88">
        <f ca="1">'WP 2-1-4 Plant Details'!DN23-'WP 2-2-1 Accum Res'!DN23</f>
        <v>7456869.20000007</v>
      </c>
      <c r="YV23" s="88">
        <f ca="1">'WP 2-1-4 Plant Details'!DO23-'WP 2-2-1 Accum Res'!DO23</f>
        <v>7394273.1800000705</v>
      </c>
      <c r="YW23" s="88">
        <f ca="1">'WP 2-1-4 Plant Details'!DP23-'WP 2-2-1 Accum Res'!DP23</f>
        <v>7331677.1600000709</v>
      </c>
      <c r="YX23" s="88">
        <f ca="1">'WP 2-1-4 Plant Details'!DQ23-'WP 2-2-1 Accum Res'!DQ23</f>
        <v>7268973.1654019803</v>
      </c>
      <c r="YY23" s="88">
        <f ca="1">'WP 2-1-4 Plant Details'!DR23-'WP 2-2-1 Accum Res'!DR23</f>
        <v>7206291.6416420378</v>
      </c>
      <c r="YZ23" s="88">
        <f ca="1">'WP 2-1-4 Plant Details'!DS23-'WP 2-2-1 Accum Res'!DS23</f>
        <v>7143632.5887202434</v>
      </c>
      <c r="ZA23" s="88">
        <f ca="1">'WP 2-1-4 Plant Details'!DT23-'WP 2-2-1 Accum Res'!DT23</f>
        <v>7080996.0066365972</v>
      </c>
      <c r="ZB23" s="88">
        <f ca="1">'WP 2-1-4 Plant Details'!DU23-'WP 2-2-1 Accum Res'!DU23</f>
        <v>7018381.8953911029</v>
      </c>
      <c r="ZC23" s="88">
        <f ca="1">'WP 2-1-4 Plant Details'!DV23-'WP 2-2-1 Accum Res'!DV23</f>
        <v>6955790.2549837567</v>
      </c>
      <c r="ZD23" s="88">
        <f ca="1">'WP 2-1-4 Plant Details'!DW23-'WP 2-2-1 Accum Res'!DW23</f>
        <v>6893221.0854145586</v>
      </c>
      <c r="ZE23" s="88">
        <f ca="1">'WP 2-1-4 Plant Details'!DX23-'WP 2-2-1 Accum Res'!DX23</f>
        <v>6830674.3866835088</v>
      </c>
      <c r="ZF23" s="88">
        <f ca="1">'WP 2-1-4 Plant Details'!DY23-'WP 2-2-1 Accum Res'!DY23</f>
        <v>6768150.158790607</v>
      </c>
      <c r="ZG23" s="88">
        <f ca="1">'WP 2-1-4 Plant Details'!DZ23-'WP 2-2-1 Accum Res'!DZ23</f>
        <v>6705648.4017358534</v>
      </c>
      <c r="ZH23" s="88">
        <f ca="1">'WP 2-1-4 Plant Details'!EA23-'WP 2-2-1 Accum Res'!EA23</f>
        <v>6643169.1155192479</v>
      </c>
      <c r="ZI23" s="88">
        <f ca="1">'WP 2-1-4 Plant Details'!EB23-'WP 2-2-1 Accum Res'!EB23</f>
        <v>6580712.3001407906</v>
      </c>
      <c r="ZJ23" s="88">
        <f ca="1">'WP 2-1-4 Plant Details'!EC23-'WP 2-2-1 Accum Res'!EC23</f>
        <v>6518277.9556004852</v>
      </c>
      <c r="ZK23" s="88">
        <f ca="1">'WP 2-1-4 Plant Details'!ED23-'WP 2-2-1 Accum Res'!ED23</f>
        <v>6455866.0818983279</v>
      </c>
      <c r="ZL23" s="88">
        <f ca="1">'WP 2-1-4 Plant Details'!EE23-'WP 2-2-1 Accum Res'!EE23</f>
        <v>6393476.6790343188</v>
      </c>
      <c r="ZM23" s="88">
        <f ca="1">'WP 2-1-4 Plant Details'!EF23-'WP 2-2-1 Accum Res'!EF23</f>
        <v>6331109.7470084578</v>
      </c>
      <c r="ZN23" s="88">
        <f ca="1">'WP 2-1-4 Plant Details'!EG23-'WP 2-2-1 Accum Res'!EG23</f>
        <v>6268765.2858207449</v>
      </c>
      <c r="ZO23" s="88">
        <f ca="1">'WP 2-1-4 Plant Details'!EH23-'WP 2-2-1 Accum Res'!EH23</f>
        <v>6206443.2954711802</v>
      </c>
      <c r="ZP23" s="88">
        <f ca="1">'WP 2-1-4 Plant Details'!EI23-'WP 2-2-1 Accum Res'!EI23</f>
        <v>6144143.7759597637</v>
      </c>
      <c r="ZQ23" s="160">
        <f t="shared" ca="1" si="219"/>
        <v>7268945</v>
      </c>
      <c r="ZR23" s="160">
        <f t="shared" ca="1" si="220"/>
        <v>6518435</v>
      </c>
    </row>
    <row r="24" spans="1:694">
      <c r="A24" s="151">
        <f t="shared" si="222"/>
        <v>16</v>
      </c>
      <c r="B24" s="151" t="s">
        <v>286</v>
      </c>
      <c r="C24" s="43" t="s">
        <v>287</v>
      </c>
      <c r="D24" s="88">
        <v>140980.4</v>
      </c>
      <c r="E24" s="46">
        <f t="shared" si="223"/>
        <v>140980.4</v>
      </c>
      <c r="F24" s="46">
        <f t="shared" si="224"/>
        <v>140980.4</v>
      </c>
      <c r="G24" s="46">
        <f t="shared" si="225"/>
        <v>147272.6</v>
      </c>
      <c r="H24" s="46">
        <f t="shared" si="226"/>
        <v>147272.6</v>
      </c>
      <c r="I24" s="46">
        <f t="shared" si="227"/>
        <v>147272.6</v>
      </c>
      <c r="J24" s="46">
        <f t="shared" si="228"/>
        <v>147272.6</v>
      </c>
      <c r="K24" s="46">
        <f t="shared" si="229"/>
        <v>423759.43000000005</v>
      </c>
      <c r="L24" s="46">
        <f t="shared" si="230"/>
        <v>423759.43000000005</v>
      </c>
      <c r="M24" s="46">
        <f t="shared" si="231"/>
        <v>423759.43000000005</v>
      </c>
      <c r="N24" s="46">
        <f t="shared" si="232"/>
        <v>423759.43000000005</v>
      </c>
      <c r="O24" s="46">
        <f t="shared" si="233"/>
        <v>423759.43000000005</v>
      </c>
      <c r="P24" s="46">
        <f t="shared" si="234"/>
        <v>423759.43000000005</v>
      </c>
      <c r="Q24" s="88">
        <f t="shared" si="235"/>
        <v>423759.43000000005</v>
      </c>
      <c r="R24" s="88">
        <f t="shared" si="236"/>
        <v>423759.43000000005</v>
      </c>
      <c r="S24" s="88">
        <f t="shared" si="237"/>
        <v>423759.43000000005</v>
      </c>
      <c r="T24" s="88">
        <f t="shared" si="238"/>
        <v>423759.43000000005</v>
      </c>
      <c r="U24" s="88">
        <f t="shared" si="239"/>
        <v>423759.43000000005</v>
      </c>
      <c r="V24" s="88">
        <f t="shared" si="240"/>
        <v>423759.43000000005</v>
      </c>
      <c r="W24" s="88">
        <f t="shared" si="241"/>
        <v>423759.43000000005</v>
      </c>
      <c r="X24" s="88">
        <f t="shared" si="242"/>
        <v>423759.43000000005</v>
      </c>
      <c r="Y24" s="88">
        <f t="shared" si="243"/>
        <v>423759.43000000005</v>
      </c>
      <c r="Z24" s="88">
        <f t="shared" si="244"/>
        <v>423759.43000000005</v>
      </c>
      <c r="AA24" s="88">
        <f t="shared" si="245"/>
        <v>423759.43000000005</v>
      </c>
      <c r="AB24" s="88">
        <f t="shared" si="246"/>
        <v>423759.43000000005</v>
      </c>
      <c r="AC24" s="88">
        <f t="shared" si="247"/>
        <v>423759.43000000005</v>
      </c>
      <c r="AD24" s="88">
        <f t="shared" si="248"/>
        <v>423759.43000000005</v>
      </c>
      <c r="AE24" s="88">
        <f t="shared" si="249"/>
        <v>423759.43000000005</v>
      </c>
      <c r="AF24" s="88">
        <f t="shared" si="250"/>
        <v>423759.43000000005</v>
      </c>
      <c r="AG24" s="88">
        <f t="shared" si="251"/>
        <v>423759.43000000005</v>
      </c>
      <c r="AH24" s="88">
        <f t="shared" si="252"/>
        <v>423759.43000000005</v>
      </c>
      <c r="AI24" s="88">
        <f t="shared" si="253"/>
        <v>423759.43000000005</v>
      </c>
      <c r="AJ24" s="88">
        <f t="shared" si="254"/>
        <v>423759.43000000005</v>
      </c>
      <c r="AK24" s="88">
        <f t="shared" si="255"/>
        <v>423759.43000000005</v>
      </c>
      <c r="AL24" s="88">
        <f t="shared" si="256"/>
        <v>423759.43000000005</v>
      </c>
      <c r="AM24" s="88">
        <f t="shared" si="257"/>
        <v>423759.43000000005</v>
      </c>
      <c r="AN24" s="88">
        <f t="shared" si="258"/>
        <v>423759.43000000005</v>
      </c>
      <c r="AO24" s="88">
        <f t="shared" si="259"/>
        <v>423759.43000000005</v>
      </c>
      <c r="AP24" s="88">
        <f t="shared" si="260"/>
        <v>423759.43000000005</v>
      </c>
      <c r="AQ24" s="88">
        <f t="shared" si="261"/>
        <v>423759.43000000005</v>
      </c>
      <c r="AR24" s="88">
        <f t="shared" si="262"/>
        <v>423759.43000000005</v>
      </c>
      <c r="AS24" s="88">
        <f t="shared" si="263"/>
        <v>423759.43000000005</v>
      </c>
      <c r="AT24" s="88">
        <f t="shared" si="264"/>
        <v>423759.43000000005</v>
      </c>
      <c r="AU24" s="88">
        <f t="shared" si="265"/>
        <v>423759.43000000005</v>
      </c>
      <c r="AV24" s="88">
        <f t="shared" si="266"/>
        <v>423759.43000000005</v>
      </c>
      <c r="AW24" s="88">
        <f t="shared" si="267"/>
        <v>423759.43000000005</v>
      </c>
      <c r="AX24" s="88">
        <v>423759.43000000005</v>
      </c>
      <c r="AY24" s="88">
        <f t="shared" si="104"/>
        <v>423759.43000000005</v>
      </c>
      <c r="AZ24" s="88">
        <f t="shared" si="105"/>
        <v>423759.43000000005</v>
      </c>
      <c r="BA24" s="88">
        <f t="shared" si="106"/>
        <v>423759.43000000005</v>
      </c>
      <c r="BB24" s="88">
        <f t="shared" si="107"/>
        <v>423759.43000000005</v>
      </c>
      <c r="BC24" s="88">
        <f t="shared" si="108"/>
        <v>423759.43000000005</v>
      </c>
      <c r="BD24" s="88">
        <f t="shared" si="109"/>
        <v>423759.43000000005</v>
      </c>
      <c r="BE24" s="88">
        <f t="shared" si="110"/>
        <v>423759.43000000005</v>
      </c>
      <c r="BF24" s="88">
        <f t="shared" si="111"/>
        <v>423759.43000000005</v>
      </c>
      <c r="BG24" s="88">
        <f t="shared" si="112"/>
        <v>423759.43000000005</v>
      </c>
      <c r="BH24" s="88">
        <f t="shared" si="113"/>
        <v>423759.43000000005</v>
      </c>
      <c r="BI24" s="88">
        <f t="shared" si="114"/>
        <v>423759.43000000005</v>
      </c>
      <c r="BJ24" s="88">
        <f t="shared" si="115"/>
        <v>423759.43000000005</v>
      </c>
      <c r="BK24" s="88">
        <f t="shared" si="116"/>
        <v>423759.43000000005</v>
      </c>
      <c r="BL24" s="88">
        <f t="shared" si="117"/>
        <v>423759.43000000005</v>
      </c>
      <c r="BM24" s="88">
        <f t="shared" si="118"/>
        <v>423759.43000000005</v>
      </c>
      <c r="BN24" s="88">
        <f t="shared" si="119"/>
        <v>444521.91000000003</v>
      </c>
      <c r="BO24" s="88">
        <f t="shared" si="120"/>
        <v>444521.91000000003</v>
      </c>
      <c r="BP24" s="88">
        <f t="shared" si="121"/>
        <v>444521.91000000003</v>
      </c>
      <c r="BQ24" s="88">
        <f t="shared" si="122"/>
        <v>444521.91000000003</v>
      </c>
      <c r="BR24" s="88">
        <f t="shared" si="123"/>
        <v>444521.91000000003</v>
      </c>
      <c r="BS24" s="88">
        <f t="shared" si="124"/>
        <v>444521.91000000003</v>
      </c>
      <c r="BT24" s="88">
        <f t="shared" si="125"/>
        <v>444521.91000000003</v>
      </c>
      <c r="BU24" s="88">
        <f t="shared" si="126"/>
        <v>444521.91000000003</v>
      </c>
      <c r="BV24" s="88">
        <f t="shared" si="127"/>
        <v>444521.91000000003</v>
      </c>
      <c r="BW24" s="88">
        <f t="shared" si="128"/>
        <v>444521.91000000003</v>
      </c>
      <c r="BX24" s="88">
        <f t="shared" si="129"/>
        <v>444521.91000000003</v>
      </c>
      <c r="BY24" s="88">
        <f t="shared" si="130"/>
        <v>444521.91000000003</v>
      </c>
      <c r="BZ24" s="88">
        <f t="shared" si="131"/>
        <v>444521.91000000003</v>
      </c>
      <c r="CA24" s="88">
        <f t="shared" si="132"/>
        <v>444521.91000000003</v>
      </c>
      <c r="CB24" s="88">
        <f t="shared" si="133"/>
        <v>444521.91000000003</v>
      </c>
      <c r="CC24" s="88">
        <f t="shared" si="134"/>
        <v>444521.91000000003</v>
      </c>
      <c r="CD24" s="88">
        <f t="shared" si="135"/>
        <v>444521.91000000003</v>
      </c>
      <c r="CE24" s="88">
        <f t="shared" si="136"/>
        <v>469101.91000000003</v>
      </c>
      <c r="CF24" s="88">
        <f t="shared" si="137"/>
        <v>469101.91000000003</v>
      </c>
      <c r="CG24" s="88">
        <f t="shared" si="138"/>
        <v>469101.91000000003</v>
      </c>
      <c r="CH24" s="88">
        <f t="shared" si="139"/>
        <v>469101.91000000003</v>
      </c>
      <c r="CI24" s="88">
        <f t="shared" si="140"/>
        <v>469101.91000000003</v>
      </c>
      <c r="CJ24" s="88">
        <f t="shared" si="141"/>
        <v>469101.91000000003</v>
      </c>
      <c r="CK24" s="88">
        <f t="shared" si="142"/>
        <v>469101.91000000003</v>
      </c>
      <c r="CL24" s="88">
        <f t="shared" si="143"/>
        <v>469101.91000000003</v>
      </c>
      <c r="CM24" s="88">
        <f t="shared" si="144"/>
        <v>469101.91000000003</v>
      </c>
      <c r="CN24" s="88">
        <f t="shared" si="145"/>
        <v>469101.91000000003</v>
      </c>
      <c r="CO24" s="88">
        <f t="shared" si="146"/>
        <v>469101.91000000003</v>
      </c>
      <c r="CP24" s="88">
        <f t="shared" si="147"/>
        <v>469101.91000000003</v>
      </c>
      <c r="CQ24" s="88">
        <f t="shared" ca="1" si="148"/>
        <v>469101.91000000003</v>
      </c>
      <c r="CR24" s="88">
        <f t="shared" ca="1" si="149"/>
        <v>469101.91000000003</v>
      </c>
      <c r="CS24" s="88">
        <f t="shared" ca="1" si="150"/>
        <v>469101.91000000003</v>
      </c>
      <c r="CT24" s="88">
        <f t="shared" ca="1" si="151"/>
        <v>469101.91000000003</v>
      </c>
      <c r="CU24" s="88">
        <f t="shared" ca="1" si="152"/>
        <v>469101.91000000003</v>
      </c>
      <c r="CV24" s="88">
        <f t="shared" ca="1" si="153"/>
        <v>469101.91000000003</v>
      </c>
      <c r="CW24" s="88">
        <f t="shared" ca="1" si="154"/>
        <v>469101.91000000003</v>
      </c>
      <c r="CX24" s="88">
        <f t="shared" ca="1" si="155"/>
        <v>469101.91000000003</v>
      </c>
      <c r="CY24" s="88">
        <f t="shared" ca="1" si="156"/>
        <v>469101.91000000003</v>
      </c>
      <c r="CZ24" s="88">
        <f t="shared" ca="1" si="157"/>
        <v>469101.91000000003</v>
      </c>
      <c r="DA24" s="88">
        <f t="shared" ca="1" si="158"/>
        <v>469101.91000000003</v>
      </c>
      <c r="DB24" s="88">
        <f t="shared" ca="1" si="159"/>
        <v>469101.91000000003</v>
      </c>
      <c r="DC24" s="88">
        <f t="shared" ca="1" si="160"/>
        <v>469101.91000000003</v>
      </c>
      <c r="DD24" s="88">
        <f t="shared" ca="1" si="161"/>
        <v>469101.91000000003</v>
      </c>
      <c r="DE24" s="88">
        <f t="shared" ca="1" si="162"/>
        <v>469101.91000000003</v>
      </c>
      <c r="DF24" s="88">
        <f t="shared" ca="1" si="163"/>
        <v>1774341.37</v>
      </c>
      <c r="DG24" s="88">
        <f t="shared" ca="1" si="164"/>
        <v>1774341.37</v>
      </c>
      <c r="DH24" s="88">
        <f t="shared" ca="1" si="165"/>
        <v>1774341.37</v>
      </c>
      <c r="DI24" s="88">
        <f t="shared" ca="1" si="166"/>
        <v>1774341.37</v>
      </c>
      <c r="DJ24" s="88">
        <f t="shared" ca="1" si="167"/>
        <v>1774341.37</v>
      </c>
      <c r="DK24" s="88">
        <f t="shared" ca="1" si="168"/>
        <v>1774341.37</v>
      </c>
      <c r="DL24" s="88">
        <f t="shared" ca="1" si="169"/>
        <v>1774341.37</v>
      </c>
      <c r="DM24" s="88">
        <f t="shared" ca="1" si="170"/>
        <v>1774341.37</v>
      </c>
      <c r="DN24" s="88">
        <f t="shared" ca="1" si="171"/>
        <v>1774341.37</v>
      </c>
      <c r="DO24" s="88">
        <f t="shared" ca="1" si="172"/>
        <v>1774341.37</v>
      </c>
      <c r="DP24" s="88">
        <f t="shared" ca="1" si="173"/>
        <v>1774341.37</v>
      </c>
      <c r="DQ24" s="88">
        <f t="shared" ca="1" si="174"/>
        <v>1774341.37</v>
      </c>
      <c r="DR24" s="88">
        <f t="shared" ca="1" si="175"/>
        <v>1774341.37</v>
      </c>
      <c r="DS24" s="88">
        <f t="shared" ca="1" si="176"/>
        <v>1774341.37</v>
      </c>
      <c r="DT24" s="88">
        <f t="shared" ca="1" si="177"/>
        <v>1774341.37</v>
      </c>
      <c r="DU24" s="88">
        <f t="shared" ca="1" si="178"/>
        <v>1774341.37</v>
      </c>
      <c r="DV24" s="88">
        <f t="shared" ca="1" si="179"/>
        <v>1774341.37</v>
      </c>
      <c r="DW24" s="88">
        <f t="shared" ca="1" si="180"/>
        <v>1774341.37</v>
      </c>
      <c r="DX24" s="88">
        <f t="shared" ca="1" si="181"/>
        <v>1774341.37</v>
      </c>
      <c r="DY24" s="88">
        <f t="shared" ca="1" si="182"/>
        <v>1774341.37</v>
      </c>
      <c r="DZ24" s="88">
        <f t="shared" ca="1" si="183"/>
        <v>1774341.37</v>
      </c>
      <c r="EA24" s="88">
        <f t="shared" ca="1" si="184"/>
        <v>1774341.37</v>
      </c>
      <c r="EB24" s="88">
        <f t="shared" ca="1" si="185"/>
        <v>1774341.37</v>
      </c>
      <c r="EC24" s="88">
        <f t="shared" ca="1" si="186"/>
        <v>1774341.37</v>
      </c>
      <c r="ED24" s="88">
        <f t="shared" ca="1" si="187"/>
        <v>1774341.37</v>
      </c>
      <c r="EE24" s="88">
        <f t="shared" ca="1" si="188"/>
        <v>1774341.37</v>
      </c>
      <c r="EF24" s="88">
        <f t="shared" ca="1" si="189"/>
        <v>1774341.37</v>
      </c>
      <c r="EG24" s="88">
        <f t="shared" ca="1" si="190"/>
        <v>1774341.37</v>
      </c>
      <c r="EH24" s="88">
        <f t="shared" ca="1" si="191"/>
        <v>1774341.37</v>
      </c>
      <c r="EI24" s="88">
        <f t="shared" ca="1" si="192"/>
        <v>1774341.37</v>
      </c>
      <c r="EJ24" s="160">
        <f t="shared" ca="1" si="193"/>
        <v>1774341</v>
      </c>
      <c r="EK24" s="160">
        <f t="shared" ca="1" si="194"/>
        <v>1774341</v>
      </c>
      <c r="EL24" s="88"/>
      <c r="EM24" s="88">
        <v>0</v>
      </c>
      <c r="EN24" s="88">
        <v>0</v>
      </c>
      <c r="EO24" s="88">
        <v>6292.2</v>
      </c>
      <c r="EP24" s="88">
        <v>0</v>
      </c>
      <c r="EQ24" s="88">
        <v>0</v>
      </c>
      <c r="ER24" s="88">
        <v>0</v>
      </c>
      <c r="ES24" s="88">
        <v>276486.83</v>
      </c>
      <c r="ET24" s="88">
        <v>0</v>
      </c>
      <c r="EU24" s="88">
        <v>0</v>
      </c>
      <c r="EV24" s="88">
        <v>0</v>
      </c>
      <c r="EW24" s="88">
        <v>0</v>
      </c>
      <c r="EX24" s="88">
        <v>0</v>
      </c>
      <c r="EY24" s="88">
        <v>0</v>
      </c>
      <c r="EZ24" s="88">
        <v>0</v>
      </c>
      <c r="FA24" s="88">
        <v>0</v>
      </c>
      <c r="FB24" s="88">
        <v>0</v>
      </c>
      <c r="FC24" s="88">
        <v>0</v>
      </c>
      <c r="FD24" s="88">
        <v>0</v>
      </c>
      <c r="FE24" s="88">
        <v>0</v>
      </c>
      <c r="FF24" s="88">
        <v>0</v>
      </c>
      <c r="FG24" s="88">
        <v>0</v>
      </c>
      <c r="FH24" s="88">
        <v>0</v>
      </c>
      <c r="FI24" s="88">
        <v>0</v>
      </c>
      <c r="FJ24" s="88">
        <v>0</v>
      </c>
      <c r="FK24" s="88">
        <v>0</v>
      </c>
      <c r="FL24" s="88">
        <v>0</v>
      </c>
      <c r="FM24" s="88">
        <v>0</v>
      </c>
      <c r="FN24" s="88">
        <v>0</v>
      </c>
      <c r="FO24" s="88">
        <v>0</v>
      </c>
      <c r="FP24" s="88">
        <v>0</v>
      </c>
      <c r="FQ24" s="88">
        <v>0</v>
      </c>
      <c r="FR24" s="88">
        <v>0</v>
      </c>
      <c r="FS24" s="88">
        <v>0</v>
      </c>
      <c r="FT24" s="88">
        <v>0</v>
      </c>
      <c r="FU24" s="88">
        <v>0</v>
      </c>
      <c r="FV24" s="88">
        <v>0</v>
      </c>
      <c r="FW24" s="88">
        <v>0</v>
      </c>
      <c r="FX24" s="88">
        <v>0</v>
      </c>
      <c r="FY24" s="88">
        <v>0</v>
      </c>
      <c r="FZ24" s="88"/>
      <c r="GA24" s="88"/>
      <c r="GB24" s="88"/>
      <c r="GC24" s="88"/>
      <c r="GD24" s="88"/>
      <c r="GE24" s="88"/>
      <c r="GF24" s="88"/>
      <c r="GG24" s="88"/>
      <c r="GH24" s="88"/>
      <c r="GI24" s="88"/>
      <c r="GJ24" s="88"/>
      <c r="GK24" s="88"/>
      <c r="GL24" s="88">
        <v>0</v>
      </c>
      <c r="GM24" s="88">
        <v>0</v>
      </c>
      <c r="GN24" s="88">
        <v>0</v>
      </c>
      <c r="GO24" s="88">
        <v>0</v>
      </c>
      <c r="GP24" s="88">
        <v>0</v>
      </c>
      <c r="GQ24" s="88">
        <v>0</v>
      </c>
      <c r="GR24" s="88">
        <v>0</v>
      </c>
      <c r="GS24" s="320">
        <v>0</v>
      </c>
      <c r="GT24" s="320">
        <v>0</v>
      </c>
      <c r="GU24" s="320">
        <v>0</v>
      </c>
      <c r="GV24" s="320">
        <v>20762.48</v>
      </c>
      <c r="GW24" s="320">
        <v>0</v>
      </c>
      <c r="GX24" s="320"/>
      <c r="GY24" s="320"/>
      <c r="GZ24" s="320"/>
      <c r="HA24" s="320"/>
      <c r="HB24" s="320">
        <v>0</v>
      </c>
      <c r="HC24" s="320">
        <v>0</v>
      </c>
      <c r="HD24" s="449"/>
      <c r="HE24" s="320"/>
      <c r="HF24" s="320"/>
      <c r="HG24" s="320"/>
      <c r="HH24" s="320"/>
      <c r="HI24" s="320"/>
      <c r="HJ24" s="320"/>
      <c r="HK24" s="320"/>
      <c r="HL24" s="320"/>
      <c r="HM24" s="320">
        <v>24580</v>
      </c>
      <c r="HN24" s="320"/>
      <c r="HO24" s="320"/>
      <c r="HP24" s="320">
        <v>0</v>
      </c>
      <c r="HQ24" s="320">
        <v>0</v>
      </c>
      <c r="HR24" s="320">
        <v>0</v>
      </c>
      <c r="HS24" s="320">
        <v>0</v>
      </c>
      <c r="HT24" s="320">
        <v>0</v>
      </c>
      <c r="HU24" s="320">
        <v>0</v>
      </c>
      <c r="HV24" s="320">
        <v>0</v>
      </c>
      <c r="HW24" s="320">
        <v>0</v>
      </c>
      <c r="HX24" s="320">
        <v>0</v>
      </c>
      <c r="HY24" s="320">
        <v>0</v>
      </c>
      <c r="HZ24" s="320">
        <v>0</v>
      </c>
      <c r="IA24" s="320">
        <v>0</v>
      </c>
      <c r="IB24" s="320">
        <v>0</v>
      </c>
      <c r="IC24" s="320"/>
      <c r="ID24" s="320"/>
      <c r="IE24" s="320">
        <v>0</v>
      </c>
      <c r="IF24" s="320">
        <v>0</v>
      </c>
      <c r="IG24" s="320">
        <v>0</v>
      </c>
      <c r="IH24" s="320"/>
      <c r="II24" s="320"/>
      <c r="IJ24" s="320"/>
      <c r="IK24" s="320">
        <v>0</v>
      </c>
      <c r="IL24" s="320">
        <v>0</v>
      </c>
      <c r="IM24" s="320">
        <v>0</v>
      </c>
      <c r="IN24" s="320">
        <v>1305239.46</v>
      </c>
      <c r="IO24" s="170">
        <v>0</v>
      </c>
      <c r="IP24" s="170">
        <v>0</v>
      </c>
      <c r="IQ24" s="170">
        <v>0</v>
      </c>
      <c r="IR24" s="170">
        <v>0</v>
      </c>
      <c r="IS24" s="170">
        <v>0</v>
      </c>
      <c r="IT24" s="170">
        <v>0</v>
      </c>
      <c r="IU24" s="170"/>
      <c r="IV24" s="170">
        <v>0</v>
      </c>
      <c r="IW24" s="320">
        <v>0</v>
      </c>
      <c r="IX24" s="320">
        <v>0</v>
      </c>
      <c r="IY24" s="320">
        <f>'WP 2-1-1 Plant Additions'!E24</f>
        <v>0</v>
      </c>
      <c r="IZ24" s="320">
        <f>'WP 2-1-1 Plant Additions'!F24</f>
        <v>0</v>
      </c>
      <c r="JA24" s="320">
        <f>'WP 2-1-1 Plant Additions'!G24</f>
        <v>0</v>
      </c>
      <c r="JB24" s="320">
        <f>'WP 2-1-1 Plant Additions'!H24</f>
        <v>0</v>
      </c>
      <c r="JC24" s="320">
        <f>'WP 2-1-1 Plant Additions'!I24</f>
        <v>0</v>
      </c>
      <c r="JD24" s="320">
        <f>'WP 2-1-1 Plant Additions'!J24</f>
        <v>0</v>
      </c>
      <c r="JE24" s="320">
        <f>'WP 2-1-1 Plant Additions'!K24</f>
        <v>0</v>
      </c>
      <c r="JF24" s="320">
        <f>'WP 2-1-1 Plant Additions'!L24</f>
        <v>0</v>
      </c>
      <c r="JG24" s="320">
        <f>'WP 2-1-1 Plant Additions'!M24</f>
        <v>0</v>
      </c>
      <c r="JH24" s="320">
        <f>'WP 2-1-1 Plant Additions'!N24</f>
        <v>0</v>
      </c>
      <c r="JI24" s="320">
        <f>'WP 2-1-1 Plant Additions'!O24</f>
        <v>0</v>
      </c>
      <c r="JJ24" s="320">
        <f>'WP 2-1-1 Plant Additions'!P24</f>
        <v>0</v>
      </c>
      <c r="JK24" s="320">
        <f>'WP 2-1-1 Plant Additions'!Q24</f>
        <v>0</v>
      </c>
      <c r="JL24" s="320">
        <f>'WP 2-1-1 Plant Additions'!R24</f>
        <v>0</v>
      </c>
      <c r="JM24" s="320">
        <f>'WP 2-1-1 Plant Additions'!S24</f>
        <v>0</v>
      </c>
      <c r="JN24" s="320">
        <f>'WP 2-1-1 Plant Additions'!T24</f>
        <v>0</v>
      </c>
      <c r="JO24" s="320">
        <f>'WP 2-1-1 Plant Additions'!U24</f>
        <v>0</v>
      </c>
      <c r="JP24" s="320">
        <f>'WP 2-1-1 Plant Additions'!V24</f>
        <v>0</v>
      </c>
      <c r="JQ24" s="320">
        <f>'WP 2-1-1 Plant Additions'!W24</f>
        <v>0</v>
      </c>
      <c r="JR24" s="160">
        <f t="shared" si="195"/>
        <v>0</v>
      </c>
      <c r="JS24" s="160">
        <f t="shared" si="196"/>
        <v>0</v>
      </c>
      <c r="JT24" s="88"/>
      <c r="JU24" s="88">
        <v>0</v>
      </c>
      <c r="JV24" s="88">
        <v>0</v>
      </c>
      <c r="JW24" s="88">
        <v>0</v>
      </c>
      <c r="JX24" s="88">
        <v>0</v>
      </c>
      <c r="JY24" s="88">
        <v>0</v>
      </c>
      <c r="JZ24" s="88">
        <v>0</v>
      </c>
      <c r="KA24" s="88">
        <v>0</v>
      </c>
      <c r="KB24" s="88">
        <v>0</v>
      </c>
      <c r="KC24" s="88">
        <v>0</v>
      </c>
      <c r="KD24" s="88">
        <v>0</v>
      </c>
      <c r="KE24" s="88">
        <v>0</v>
      </c>
      <c r="KF24" s="88">
        <v>0</v>
      </c>
      <c r="KG24" s="88">
        <v>0</v>
      </c>
      <c r="KH24" s="88">
        <v>0</v>
      </c>
      <c r="KI24" s="88">
        <v>0</v>
      </c>
      <c r="KJ24" s="88">
        <v>0</v>
      </c>
      <c r="KK24" s="88">
        <v>0</v>
      </c>
      <c r="KL24" s="88">
        <v>0</v>
      </c>
      <c r="KM24" s="88">
        <v>0</v>
      </c>
      <c r="KN24" s="88">
        <v>0</v>
      </c>
      <c r="KO24" s="88">
        <v>0</v>
      </c>
      <c r="KP24" s="88">
        <v>0</v>
      </c>
      <c r="KQ24" s="88">
        <v>0</v>
      </c>
      <c r="KR24" s="88">
        <v>0</v>
      </c>
      <c r="KS24" s="88">
        <v>0</v>
      </c>
      <c r="KT24" s="88">
        <v>0</v>
      </c>
      <c r="KU24" s="88">
        <v>0</v>
      </c>
      <c r="KV24" s="88">
        <v>0</v>
      </c>
      <c r="KW24" s="88">
        <v>0</v>
      </c>
      <c r="KX24" s="88">
        <v>0</v>
      </c>
      <c r="KY24" s="88">
        <v>0</v>
      </c>
      <c r="KZ24" s="88">
        <v>0</v>
      </c>
      <c r="LA24" s="88">
        <v>0</v>
      </c>
      <c r="LB24" s="88">
        <v>0</v>
      </c>
      <c r="LC24" s="88">
        <v>0</v>
      </c>
      <c r="LD24" s="88">
        <v>0</v>
      </c>
      <c r="LE24" s="88">
        <v>0</v>
      </c>
      <c r="LF24" s="88">
        <v>0</v>
      </c>
      <c r="LG24" s="88">
        <v>0</v>
      </c>
      <c r="LH24" s="88">
        <v>0</v>
      </c>
      <c r="LI24" s="88">
        <v>0</v>
      </c>
      <c r="LJ24" s="88">
        <v>0</v>
      </c>
      <c r="LK24" s="88"/>
      <c r="LL24" s="88"/>
      <c r="LM24" s="88"/>
      <c r="LN24" s="88"/>
      <c r="LO24" s="88"/>
      <c r="LP24" s="88"/>
      <c r="LQ24" s="88"/>
      <c r="LR24" s="88"/>
      <c r="LS24" s="88"/>
      <c r="LT24" s="88">
        <v>0</v>
      </c>
      <c r="LU24" s="88">
        <v>0</v>
      </c>
      <c r="LV24" s="88">
        <v>0</v>
      </c>
      <c r="LW24" s="88">
        <v>0</v>
      </c>
      <c r="LX24" s="88">
        <v>0</v>
      </c>
      <c r="LY24" s="88">
        <v>0</v>
      </c>
      <c r="LZ24" s="88">
        <v>0</v>
      </c>
      <c r="MA24" s="88">
        <v>0</v>
      </c>
      <c r="MB24" s="88">
        <v>0</v>
      </c>
      <c r="MC24" s="88">
        <v>0</v>
      </c>
      <c r="MD24" s="88">
        <v>0</v>
      </c>
      <c r="ME24" s="88">
        <v>0</v>
      </c>
      <c r="MF24" s="88"/>
      <c r="MG24" s="88"/>
      <c r="MH24" s="88"/>
      <c r="MI24" s="88">
        <v>0</v>
      </c>
      <c r="MJ24" s="88"/>
      <c r="MK24" s="88">
        <v>0</v>
      </c>
      <c r="ML24" s="88"/>
      <c r="MM24" s="88"/>
      <c r="MN24" s="88"/>
      <c r="MO24" s="88"/>
      <c r="MP24" s="88"/>
      <c r="MQ24" s="88"/>
      <c r="MR24" s="88"/>
      <c r="MS24" s="88"/>
      <c r="MT24" s="88"/>
      <c r="MU24" s="88"/>
      <c r="MV24" s="88"/>
      <c r="MW24" s="88"/>
      <c r="MX24" s="88">
        <f>+'WP 2-2-1 Accum Res'!MX24</f>
        <v>0</v>
      </c>
      <c r="MY24" s="88">
        <f>+'WP 2-2-1 Accum Res'!MY24</f>
        <v>0</v>
      </c>
      <c r="MZ24" s="88">
        <f>+'WP 2-2-1 Accum Res'!MZ24</f>
        <v>0</v>
      </c>
      <c r="NA24" s="88">
        <f>+'WP 2-2-1 Accum Res'!NA24</f>
        <v>0</v>
      </c>
      <c r="NB24" s="88">
        <f>+'WP 2-2-1 Accum Res'!NB24</f>
        <v>0</v>
      </c>
      <c r="NC24" s="88">
        <f>+'WP 2-2-1 Accum Res'!NC24</f>
        <v>0</v>
      </c>
      <c r="ND24" s="88">
        <f>+'WP 2-2-1 Accum Res'!ND24</f>
        <v>0</v>
      </c>
      <c r="NE24" s="88">
        <f>+'WP 2-2-1 Accum Res'!NE24</f>
        <v>0</v>
      </c>
      <c r="NF24" s="88">
        <f>+'WP 2-2-1 Accum Res'!NF24</f>
        <v>0</v>
      </c>
      <c r="NG24" s="88">
        <f ca="1">+'WP 2-2-1 Accum Res'!NG24</f>
        <v>0</v>
      </c>
      <c r="NH24" s="88">
        <f>+'WP 2-2-1 Accum Res'!NH24</f>
        <v>0</v>
      </c>
      <c r="NI24" s="88">
        <f>+'WP 2-2-1 Accum Res'!NI24</f>
        <v>0</v>
      </c>
      <c r="NJ24" s="88">
        <f>+'WP 2-2-1 Accum Res'!NJ24</f>
        <v>0</v>
      </c>
      <c r="NK24" s="88">
        <v>0</v>
      </c>
      <c r="NL24" s="88">
        <v>0</v>
      </c>
      <c r="NM24" s="88">
        <v>0</v>
      </c>
      <c r="NN24" s="88">
        <v>0</v>
      </c>
      <c r="NO24" s="88">
        <v>0</v>
      </c>
      <c r="NP24" s="88">
        <v>0</v>
      </c>
      <c r="NQ24" s="88">
        <v>0</v>
      </c>
      <c r="NR24" s="88">
        <v>0</v>
      </c>
      <c r="NS24" s="88">
        <v>0</v>
      </c>
      <c r="NT24" s="88">
        <v>0</v>
      </c>
      <c r="NU24" s="88">
        <v>0</v>
      </c>
      <c r="NV24" s="88">
        <v>0</v>
      </c>
      <c r="NW24" s="88">
        <v>0</v>
      </c>
      <c r="NX24" s="88">
        <v>0</v>
      </c>
      <c r="NY24" s="88"/>
      <c r="NZ24" s="88"/>
      <c r="OA24" s="88"/>
      <c r="OB24" s="88"/>
      <c r="OC24" s="88"/>
      <c r="OD24" s="88"/>
      <c r="OE24" s="88">
        <v>0</v>
      </c>
      <c r="OF24" s="88">
        <v>0</v>
      </c>
      <c r="OG24" s="88">
        <f t="shared" si="197"/>
        <v>0</v>
      </c>
      <c r="OH24" s="88">
        <f t="shared" si="198"/>
        <v>0</v>
      </c>
      <c r="OI24" s="88">
        <f t="shared" si="199"/>
        <v>0</v>
      </c>
      <c r="OJ24" s="88">
        <f t="shared" si="200"/>
        <v>0</v>
      </c>
      <c r="OK24" s="88">
        <f t="shared" si="201"/>
        <v>0</v>
      </c>
      <c r="OL24" s="88">
        <f t="shared" si="202"/>
        <v>0</v>
      </c>
      <c r="OM24" s="88">
        <f t="shared" si="203"/>
        <v>0</v>
      </c>
      <c r="ON24" s="88">
        <f t="shared" si="204"/>
        <v>0</v>
      </c>
      <c r="OO24" s="88">
        <f t="shared" si="205"/>
        <v>0</v>
      </c>
      <c r="OP24" s="88">
        <f t="shared" si="206"/>
        <v>0</v>
      </c>
      <c r="OQ24" s="88">
        <f t="shared" si="207"/>
        <v>0</v>
      </c>
      <c r="OR24" s="88">
        <f t="shared" si="208"/>
        <v>0</v>
      </c>
      <c r="OS24" s="88">
        <f t="shared" si="209"/>
        <v>0</v>
      </c>
      <c r="OT24" s="88">
        <f t="shared" si="210"/>
        <v>0</v>
      </c>
      <c r="OU24" s="88">
        <f t="shared" si="211"/>
        <v>0</v>
      </c>
      <c r="OV24" s="88">
        <f t="shared" si="212"/>
        <v>0</v>
      </c>
      <c r="OW24" s="88">
        <f t="shared" si="213"/>
        <v>0</v>
      </c>
      <c r="OX24" s="88">
        <f t="shared" si="214"/>
        <v>0</v>
      </c>
      <c r="OY24" s="88">
        <f t="shared" si="215"/>
        <v>0</v>
      </c>
      <c r="OZ24" s="160">
        <f t="shared" si="221"/>
        <v>0</v>
      </c>
      <c r="PA24" s="160">
        <f t="shared" si="216"/>
        <v>0</v>
      </c>
      <c r="PB24" s="88"/>
      <c r="PC24" s="88">
        <v>0</v>
      </c>
      <c r="PD24" s="88">
        <v>0</v>
      </c>
      <c r="PE24" s="88">
        <v>0</v>
      </c>
      <c r="PF24" s="88">
        <v>0</v>
      </c>
      <c r="PG24" s="88">
        <v>0</v>
      </c>
      <c r="PH24" s="88">
        <v>0</v>
      </c>
      <c r="PI24" s="88">
        <v>0</v>
      </c>
      <c r="PJ24" s="88">
        <v>0</v>
      </c>
      <c r="PK24" s="88">
        <v>0</v>
      </c>
      <c r="PL24" s="88">
        <v>0</v>
      </c>
      <c r="PM24" s="88">
        <v>0</v>
      </c>
      <c r="PN24" s="88">
        <v>0</v>
      </c>
      <c r="PO24" s="88">
        <v>0</v>
      </c>
      <c r="PP24" s="88">
        <v>0</v>
      </c>
      <c r="PQ24" s="88">
        <v>0</v>
      </c>
      <c r="PR24" s="88">
        <v>0</v>
      </c>
      <c r="PS24" s="88">
        <v>0</v>
      </c>
      <c r="PT24" s="88">
        <v>0</v>
      </c>
      <c r="PU24" s="88">
        <v>0</v>
      </c>
      <c r="PV24" s="88">
        <v>0</v>
      </c>
      <c r="PW24" s="88">
        <v>0</v>
      </c>
      <c r="PX24" s="88">
        <v>0</v>
      </c>
      <c r="PY24" s="88">
        <v>0</v>
      </c>
      <c r="PZ24" s="88">
        <v>0</v>
      </c>
      <c r="QA24" s="88">
        <v>0</v>
      </c>
      <c r="QB24" s="88">
        <v>0</v>
      </c>
      <c r="QC24" s="88">
        <v>0</v>
      </c>
      <c r="QD24" s="88">
        <v>0</v>
      </c>
      <c r="QE24" s="88">
        <v>0</v>
      </c>
      <c r="QF24" s="88">
        <v>0</v>
      </c>
      <c r="QG24" s="88">
        <v>0</v>
      </c>
      <c r="QH24" s="88">
        <v>0</v>
      </c>
      <c r="QI24" s="88">
        <v>0</v>
      </c>
      <c r="QJ24" s="88">
        <v>0</v>
      </c>
      <c r="QK24" s="88">
        <v>0</v>
      </c>
      <c r="QL24" s="88">
        <v>0</v>
      </c>
      <c r="QM24" s="88">
        <v>0</v>
      </c>
      <c r="QN24" s="88">
        <v>0</v>
      </c>
      <c r="QO24" s="88">
        <v>0</v>
      </c>
      <c r="QP24" s="88">
        <v>0</v>
      </c>
      <c r="QQ24" s="88">
        <v>0</v>
      </c>
      <c r="QR24" s="88">
        <v>0</v>
      </c>
      <c r="QS24" s="88">
        <v>0</v>
      </c>
      <c r="QT24" s="88">
        <v>0</v>
      </c>
      <c r="QU24" s="88">
        <v>0</v>
      </c>
      <c r="QV24" s="88"/>
      <c r="QW24" s="88"/>
      <c r="QX24" s="88"/>
      <c r="QY24" s="88"/>
      <c r="QZ24" s="88"/>
      <c r="RA24" s="88"/>
      <c r="RB24" s="88">
        <v>0</v>
      </c>
      <c r="RC24" s="88">
        <v>0</v>
      </c>
      <c r="RD24" s="88">
        <v>0</v>
      </c>
      <c r="RE24" s="88">
        <v>0</v>
      </c>
      <c r="RF24" s="88">
        <v>0</v>
      </c>
      <c r="RG24" s="88">
        <v>0</v>
      </c>
      <c r="RH24" s="88">
        <v>0</v>
      </c>
      <c r="RI24" s="88">
        <v>0</v>
      </c>
      <c r="RJ24" s="88">
        <v>0</v>
      </c>
      <c r="RK24" s="88">
        <v>0</v>
      </c>
      <c r="RL24" s="88">
        <v>0</v>
      </c>
      <c r="RM24" s="88">
        <v>0</v>
      </c>
      <c r="RN24" s="88"/>
      <c r="RO24" s="88"/>
      <c r="RP24" s="88"/>
      <c r="RQ24" s="88">
        <v>0</v>
      </c>
      <c r="RR24" s="88">
        <v>0</v>
      </c>
      <c r="RS24" s="88">
        <v>0</v>
      </c>
      <c r="RT24" s="88"/>
      <c r="RU24" s="88"/>
      <c r="RV24" s="88"/>
      <c r="RW24" s="88"/>
      <c r="RX24" s="88"/>
      <c r="RY24" s="88"/>
      <c r="RZ24" s="88"/>
      <c r="SA24" s="88"/>
      <c r="SB24" s="88"/>
      <c r="SC24" s="88"/>
      <c r="SD24" s="88"/>
      <c r="SE24" s="88"/>
      <c r="SF24" s="88">
        <v>0</v>
      </c>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v>0</v>
      </c>
      <c r="TO24" s="88"/>
      <c r="TP24" s="88"/>
      <c r="TQ24" s="88"/>
      <c r="TR24" s="88"/>
      <c r="TS24" s="88"/>
      <c r="TT24" s="88"/>
      <c r="TU24" s="88"/>
      <c r="TV24" s="88"/>
      <c r="TW24" s="88"/>
      <c r="TX24" s="88"/>
      <c r="TY24" s="88"/>
      <c r="TZ24" s="88"/>
      <c r="UA24" s="88"/>
      <c r="UB24" s="88"/>
      <c r="UC24" s="88"/>
      <c r="UD24" s="88"/>
      <c r="UE24" s="88"/>
      <c r="UF24" s="88"/>
      <c r="UG24" s="88"/>
      <c r="UH24" s="160">
        <f t="shared" si="217"/>
        <v>0</v>
      </c>
      <c r="UI24" s="160">
        <f t="shared" si="218"/>
        <v>0</v>
      </c>
      <c r="UK24" s="88">
        <f>'WP 2-1-4 Plant Details'!D24-'WP 2-2-1 Accum Res'!D24</f>
        <v>135587.87</v>
      </c>
      <c r="UL24" s="88">
        <f>'WP 2-1-4 Plant Details'!E24-'WP 2-2-1 Accum Res'!E24</f>
        <v>135228.37</v>
      </c>
      <c r="UM24" s="88">
        <f>'WP 2-1-4 Plant Details'!F24-'WP 2-2-1 Accum Res'!F24</f>
        <v>134868.87</v>
      </c>
      <c r="UN24" s="88">
        <f>'WP 2-1-4 Plant Details'!G24-'WP 2-2-1 Accum Res'!G24</f>
        <v>140705.30000000002</v>
      </c>
      <c r="UO24" s="88">
        <f>'WP 2-1-4 Plant Details'!H24-'WP 2-2-1 Accum Res'!H24</f>
        <v>140329.75</v>
      </c>
      <c r="UP24" s="88">
        <f>'WP 2-1-4 Plant Details'!I24-'WP 2-2-1 Accum Res'!I24</f>
        <v>139954.20000000001</v>
      </c>
      <c r="UQ24" s="88">
        <f>'WP 2-1-4 Plant Details'!J24-'WP 2-2-1 Accum Res'!J24</f>
        <v>139578.65</v>
      </c>
      <c r="UR24" s="88">
        <f>'WP 2-1-4 Plant Details'!K24-'WP 2-2-1 Accum Res'!K24</f>
        <v>415219.91000000003</v>
      </c>
      <c r="US24" s="88">
        <f>'WP 2-1-4 Plant Details'!L24-'WP 2-2-1 Accum Res'!L24</f>
        <v>414374.34</v>
      </c>
      <c r="UT24" s="88">
        <f>'WP 2-1-4 Plant Details'!M24-'WP 2-2-1 Accum Res'!M24</f>
        <v>413528.77000000008</v>
      </c>
      <c r="UU24" s="88">
        <f>'WP 2-1-4 Plant Details'!N24-'WP 2-2-1 Accum Res'!N24</f>
        <v>412683.20000000007</v>
      </c>
      <c r="UV24" s="88">
        <f>'WP 2-1-4 Plant Details'!O24-'WP 2-2-1 Accum Res'!O24</f>
        <v>411837.63000000006</v>
      </c>
      <c r="UW24" s="88">
        <f>'WP 2-1-4 Plant Details'!P24-'WP 2-2-1 Accum Res'!P24</f>
        <v>410992.06000000006</v>
      </c>
      <c r="UX24" s="88">
        <f>'WP 2-1-4 Plant Details'!Q24-'WP 2-2-1 Accum Res'!Q24</f>
        <v>410146.49000000005</v>
      </c>
      <c r="UY24" s="88">
        <f>'WP 2-1-4 Plant Details'!R24-'WP 2-2-1 Accum Res'!R24</f>
        <v>409300.92000000004</v>
      </c>
      <c r="UZ24" s="88">
        <f>'WP 2-1-4 Plant Details'!S24-'WP 2-2-1 Accum Res'!S24</f>
        <v>408455.35000000003</v>
      </c>
      <c r="VA24" s="88">
        <f>'WP 2-1-4 Plant Details'!T24-'WP 2-2-1 Accum Res'!T24</f>
        <v>407374.76000000007</v>
      </c>
      <c r="VB24" s="88">
        <f>'WP 2-1-4 Plant Details'!U24-'WP 2-2-1 Accum Res'!U24</f>
        <v>406294.17000000004</v>
      </c>
      <c r="VC24" s="88">
        <f>'WP 2-1-4 Plant Details'!V24-'WP 2-2-1 Accum Res'!V24</f>
        <v>405213.58000000007</v>
      </c>
      <c r="VD24" s="88">
        <f>'WP 2-1-4 Plant Details'!W24-'WP 2-2-1 Accum Res'!W24</f>
        <v>404132.99000000005</v>
      </c>
      <c r="VE24" s="88">
        <f>'WP 2-1-4 Plant Details'!X24-'WP 2-2-1 Accum Res'!X24</f>
        <v>403052.4</v>
      </c>
      <c r="VF24" s="88">
        <f>'WP 2-1-4 Plant Details'!Y24-'WP 2-2-1 Accum Res'!Y24</f>
        <v>401971.81000000006</v>
      </c>
      <c r="VG24" s="88">
        <f>'WP 2-1-4 Plant Details'!Z24-'WP 2-2-1 Accum Res'!Z24</f>
        <v>400891.22000000003</v>
      </c>
      <c r="VH24" s="88">
        <f>'WP 2-1-4 Plant Details'!AA24-'WP 2-2-1 Accum Res'!AA24</f>
        <v>399810.63000000006</v>
      </c>
      <c r="VI24" s="88">
        <f>'WP 2-1-4 Plant Details'!AB24-'WP 2-2-1 Accum Res'!AB24</f>
        <v>398730.04000000004</v>
      </c>
      <c r="VJ24" s="88">
        <f>'WP 2-1-4 Plant Details'!AC24-'WP 2-2-1 Accum Res'!AC24</f>
        <v>397649.45000000007</v>
      </c>
      <c r="VK24" s="88">
        <f>'WP 2-1-4 Plant Details'!AD24-'WP 2-2-1 Accum Res'!AD24</f>
        <v>396568.86000000004</v>
      </c>
      <c r="VL24" s="88">
        <f>'WP 2-1-4 Plant Details'!AE24-'WP 2-2-1 Accum Res'!AE24</f>
        <v>395488.27000000008</v>
      </c>
      <c r="VM24" s="88">
        <f>'WP 2-1-4 Plant Details'!AF24-'WP 2-2-1 Accum Res'!AF24</f>
        <v>394407.68000000005</v>
      </c>
      <c r="VN24" s="88">
        <f>'WP 2-1-4 Plant Details'!AG24-'WP 2-2-1 Accum Res'!AG24</f>
        <v>393327.09</v>
      </c>
      <c r="VO24" s="88">
        <f>'WP 2-1-4 Plant Details'!AH24-'WP 2-2-1 Accum Res'!AH24</f>
        <v>392246.50000000006</v>
      </c>
      <c r="VP24" s="88">
        <f>'WP 2-1-4 Plant Details'!AI24-'WP 2-2-1 Accum Res'!AI24</f>
        <v>391165.91000000003</v>
      </c>
      <c r="VQ24" s="88">
        <f>'WP 2-1-4 Plant Details'!AJ24-'WP 2-2-1 Accum Res'!AJ24</f>
        <v>390085.32000000007</v>
      </c>
      <c r="VR24" s="88">
        <f>'WP 2-1-4 Plant Details'!AK24-'WP 2-2-1 Accum Res'!AK24</f>
        <v>389004.73000000004</v>
      </c>
      <c r="VS24" s="88">
        <f>'WP 2-1-4 Plant Details'!AL24-'WP 2-2-1 Accum Res'!AL24</f>
        <v>387924.14000000007</v>
      </c>
      <c r="VT24" s="88">
        <f>'WP 2-1-4 Plant Details'!AM24-'WP 2-2-1 Accum Res'!AM24</f>
        <v>386843.55000000005</v>
      </c>
      <c r="VU24" s="88">
        <f>'WP 2-1-4 Plant Details'!AN24-'WP 2-2-1 Accum Res'!AN24</f>
        <v>385762.96000000008</v>
      </c>
      <c r="VV24" s="88">
        <f>'WP 2-1-4 Plant Details'!AO24-'WP 2-2-1 Accum Res'!AO24</f>
        <v>384682.37000000005</v>
      </c>
      <c r="VW24" s="88">
        <f>'WP 2-1-4 Plant Details'!AP24-'WP 2-2-1 Accum Res'!AP24</f>
        <v>383601.78000000009</v>
      </c>
      <c r="VX24" s="88">
        <f>'WP 2-1-4 Plant Details'!AQ24-'WP 2-2-1 Accum Res'!AQ24</f>
        <v>382521.19000000006</v>
      </c>
      <c r="VY24" s="88">
        <f>'WP 2-1-4 Plant Details'!AR24-'WP 2-2-1 Accum Res'!AR24</f>
        <v>381440.60000000009</v>
      </c>
      <c r="VZ24" s="88">
        <f>'WP 2-1-4 Plant Details'!AS24-'WP 2-2-1 Accum Res'!AS24</f>
        <v>380360.01000000007</v>
      </c>
      <c r="WA24" s="88">
        <f>'WP 2-1-4 Plant Details'!AT24-'WP 2-2-1 Accum Res'!AT24</f>
        <v>379279.4200000001</v>
      </c>
      <c r="WB24" s="88">
        <f>'WP 2-1-4 Plant Details'!AU24-'WP 2-2-1 Accum Res'!AU24</f>
        <v>378198.83000000007</v>
      </c>
      <c r="WC24" s="88">
        <f>'WP 2-1-4 Plant Details'!AV24-'WP 2-2-1 Accum Res'!AV24</f>
        <v>377118.24000000011</v>
      </c>
      <c r="WD24" s="88">
        <f>'WP 2-1-4 Plant Details'!AW24-'WP 2-2-1 Accum Res'!AW24</f>
        <v>376037.65000000008</v>
      </c>
      <c r="WE24" s="88">
        <f>'WP 2-1-4 Plant Details'!AX24-'WP 2-2-1 Accum Res'!AX24</f>
        <v>374957.06000000011</v>
      </c>
      <c r="WF24" s="88">
        <f>'WP 2-1-4 Plant Details'!AY24-'WP 2-2-1 Accum Res'!AY24</f>
        <v>373876.47000000009</v>
      </c>
      <c r="WG24" s="88">
        <f>'WP 2-1-4 Plant Details'!AZ24-'WP 2-2-1 Accum Res'!AZ24</f>
        <v>372795.88000000012</v>
      </c>
      <c r="WH24" s="88">
        <f>'WP 2-1-4 Plant Details'!BA24-'WP 2-2-1 Accum Res'!BA24</f>
        <v>371715.2900000001</v>
      </c>
      <c r="WI24" s="88">
        <f>'WP 2-1-4 Plant Details'!BB24-'WP 2-2-1 Accum Res'!BB24</f>
        <v>370634.70000000013</v>
      </c>
      <c r="WJ24" s="88">
        <f>'WP 2-1-4 Plant Details'!BC24-'WP 2-2-1 Accum Res'!BC24</f>
        <v>369554.1100000001</v>
      </c>
      <c r="WK24" s="88">
        <f>'WP 2-1-4 Plant Details'!BD24-'WP 2-2-1 Accum Res'!BD24</f>
        <v>368738.37000000011</v>
      </c>
      <c r="WL24" s="88">
        <f>'WP 2-1-4 Plant Details'!BE24-'WP 2-2-1 Accum Res'!BE24</f>
        <v>367922.63000000012</v>
      </c>
      <c r="WM24" s="88">
        <f>'WP 2-1-4 Plant Details'!BF24-'WP 2-2-1 Accum Res'!BF24</f>
        <v>355651.18000000011</v>
      </c>
      <c r="WN24" s="88">
        <f>'WP 2-1-4 Plant Details'!BG24-'WP 2-2-1 Accum Res'!BG24</f>
        <v>354835.44000000012</v>
      </c>
      <c r="WO24" s="88">
        <f>'WP 2-1-4 Plant Details'!BH24-'WP 2-2-1 Accum Res'!BH24</f>
        <v>354019.70000000013</v>
      </c>
      <c r="WP24" s="88">
        <f>'WP 2-1-4 Plant Details'!BI24-'WP 2-2-1 Accum Res'!BI24</f>
        <v>353203.96000000008</v>
      </c>
      <c r="WQ24" s="88">
        <f>'WP 2-1-4 Plant Details'!BJ24-'WP 2-2-1 Accum Res'!BJ24</f>
        <v>352388.22000000009</v>
      </c>
      <c r="WR24" s="88">
        <f>'WP 2-1-4 Plant Details'!BK24-'WP 2-2-1 Accum Res'!BK24</f>
        <v>351572.4800000001</v>
      </c>
      <c r="WS24" s="88">
        <f>'WP 2-1-4 Plant Details'!BL24-'WP 2-2-1 Accum Res'!BL24</f>
        <v>350756.74000000011</v>
      </c>
      <c r="WT24" s="88">
        <f>'WP 2-1-4 Plant Details'!BM24-'WP 2-2-1 Accum Res'!BM24</f>
        <v>349941.00000000012</v>
      </c>
      <c r="WU24" s="88">
        <f>'WP 2-1-4 Plant Details'!BN24-'WP 2-2-1 Accum Res'!BN24</f>
        <v>369767.84000000008</v>
      </c>
      <c r="WV24" s="88">
        <f>'WP 2-1-4 Plant Details'!BO24-'WP 2-2-1 Accum Res'!BO24</f>
        <v>368832.20000000007</v>
      </c>
      <c r="WW24" s="88">
        <f>'WP 2-1-4 Plant Details'!BP24-'WP 2-2-1 Accum Res'!BP24</f>
        <v>367976.50000000006</v>
      </c>
      <c r="WX24" s="88">
        <f>'WP 2-1-4 Plant Details'!BQ24-'WP 2-2-1 Accum Res'!BQ24</f>
        <v>367120.80000000005</v>
      </c>
      <c r="WY24" s="88">
        <f>'WP 2-1-4 Plant Details'!BR24-'WP 2-2-1 Accum Res'!BR24</f>
        <v>366265.10000000009</v>
      </c>
      <c r="WZ24" s="88">
        <f>'WP 2-1-4 Plant Details'!BS24-'WP 2-2-1 Accum Res'!BS24</f>
        <v>365409.40000000008</v>
      </c>
      <c r="XA24" s="88">
        <f>'WP 2-1-4 Plant Details'!BT24-'WP 2-2-1 Accum Res'!BT24</f>
        <v>364553.70000000007</v>
      </c>
      <c r="XB24" s="88">
        <f>'WP 2-1-4 Plant Details'!BU24-'WP 2-2-1 Accum Res'!BU24</f>
        <v>363698.00000000012</v>
      </c>
      <c r="XC24" s="88">
        <f>'WP 2-1-4 Plant Details'!BV24-'WP 2-2-1 Accum Res'!BV24</f>
        <v>362842.3000000001</v>
      </c>
      <c r="XD24" s="88">
        <f>'WP 2-1-4 Plant Details'!BW24-'WP 2-2-1 Accum Res'!BW24</f>
        <v>361986.60000000009</v>
      </c>
      <c r="XE24" s="88">
        <f>'WP 2-1-4 Plant Details'!BX24-'WP 2-2-1 Accum Res'!BX24</f>
        <v>361130.90000000008</v>
      </c>
      <c r="XF24" s="88">
        <f>'WP 2-1-4 Plant Details'!BY24-'WP 2-2-1 Accum Res'!BY24</f>
        <v>360275.20000000007</v>
      </c>
      <c r="XG24" s="88">
        <f>'WP 2-1-4 Plant Details'!BZ24-'WP 2-2-1 Accum Res'!BZ24</f>
        <v>359419.50000000012</v>
      </c>
      <c r="XH24" s="88">
        <f>'WP 2-1-4 Plant Details'!CA24-'WP 2-2-1 Accum Res'!CA24</f>
        <v>358563.8000000001</v>
      </c>
      <c r="XI24" s="88">
        <f>'WP 2-1-4 Plant Details'!CB24-'WP 2-2-1 Accum Res'!CB24</f>
        <v>357708.10000000009</v>
      </c>
      <c r="XJ24" s="88">
        <f>'WP 2-1-4 Plant Details'!CC24-'WP 2-2-1 Accum Res'!CC24</f>
        <v>356852.40000000014</v>
      </c>
      <c r="XK24" s="88">
        <f>'WP 2-1-4 Plant Details'!CD24-'WP 2-2-1 Accum Res'!CD24</f>
        <v>355996.70000000013</v>
      </c>
      <c r="XL24" s="88">
        <f>'WP 2-1-4 Plant Details'!CE24-'WP 2-2-1 Accum Res'!CE24</f>
        <v>379689.45000000013</v>
      </c>
      <c r="XM24" s="88">
        <f>'WP 2-1-4 Plant Details'!CF24-'WP 2-2-1 Accum Res'!CF24</f>
        <v>378802.20000000013</v>
      </c>
      <c r="XN24" s="88">
        <f>'WP 2-1-4 Plant Details'!CG24-'WP 2-2-1 Accum Res'!CG24</f>
        <v>377914.95000000013</v>
      </c>
      <c r="XO24" s="88">
        <f>'WP 2-1-4 Plant Details'!CH24-'WP 2-2-1 Accum Res'!CH24</f>
        <v>377027.70000000013</v>
      </c>
      <c r="XP24" s="88">
        <f>'WP 2-1-4 Plant Details'!CI24-'WP 2-2-1 Accum Res'!CI24</f>
        <v>376140.45000000013</v>
      </c>
      <c r="XQ24" s="88">
        <f>'WP 2-1-4 Plant Details'!CJ24-'WP 2-2-1 Accum Res'!CJ24</f>
        <v>375253.20000000013</v>
      </c>
      <c r="XR24" s="88">
        <f>'WP 2-1-4 Plant Details'!CK24-'WP 2-2-1 Accum Res'!CK24</f>
        <v>374365.95000000013</v>
      </c>
      <c r="XS24" s="88">
        <f>'WP 2-1-4 Plant Details'!CL24-'WP 2-2-1 Accum Res'!CL24</f>
        <v>373478.70000000013</v>
      </c>
      <c r="XT24" s="88">
        <f>'WP 2-1-4 Plant Details'!CM24-'WP 2-2-1 Accum Res'!CM24</f>
        <v>372591.45000000013</v>
      </c>
      <c r="XU24" s="88">
        <f>'WP 2-1-4 Plant Details'!CN24-'WP 2-2-1 Accum Res'!CN24</f>
        <v>371688.43000000011</v>
      </c>
      <c r="XV24" s="88">
        <f>'WP 2-1-4 Plant Details'!CO24-'WP 2-2-1 Accum Res'!CO24</f>
        <v>370785.41000000009</v>
      </c>
      <c r="XW24" s="88">
        <f>'WP 2-1-4 Plant Details'!CP24-'WP 2-2-1 Accum Res'!CP24</f>
        <v>369882.39000000013</v>
      </c>
      <c r="XX24" s="88">
        <f ca="1">'WP 2-1-4 Plant Details'!CQ24-'WP 2-2-1 Accum Res'!CQ24</f>
        <v>368979.37000000011</v>
      </c>
      <c r="XY24" s="88">
        <f ca="1">'WP 2-1-4 Plant Details'!CR24-'WP 2-2-1 Accum Res'!CR24</f>
        <v>368076.35000000009</v>
      </c>
      <c r="XZ24" s="88">
        <f ca="1">'WP 2-1-4 Plant Details'!CS24-'WP 2-2-1 Accum Res'!CS24</f>
        <v>367173.33000000007</v>
      </c>
      <c r="YA24" s="88">
        <f ca="1">'WP 2-1-4 Plant Details'!CT24-'WP 2-2-1 Accum Res'!CT24</f>
        <v>366270.31000000006</v>
      </c>
      <c r="YB24" s="88">
        <f ca="1">'WP 2-1-4 Plant Details'!CU24-'WP 2-2-1 Accum Res'!CU24</f>
        <v>365367.2900000001</v>
      </c>
      <c r="YC24" s="88">
        <f ca="1">'WP 2-1-4 Plant Details'!CV24-'WP 2-2-1 Accum Res'!CV24</f>
        <v>364464.27000000008</v>
      </c>
      <c r="YD24" s="88">
        <f ca="1">'WP 2-1-4 Plant Details'!CW24-'WP 2-2-1 Accum Res'!CW24</f>
        <v>363561.25000000006</v>
      </c>
      <c r="YE24" s="88">
        <f ca="1">'WP 2-1-4 Plant Details'!CX24-'WP 2-2-1 Accum Res'!CX24</f>
        <v>362658.2300000001</v>
      </c>
      <c r="YF24" s="88">
        <f ca="1">'WP 2-1-4 Plant Details'!CY24-'WP 2-2-1 Accum Res'!CY24</f>
        <v>361755.21000000008</v>
      </c>
      <c r="YG24" s="88">
        <f ca="1">'WP 2-1-4 Plant Details'!CZ24-'WP 2-2-1 Accum Res'!CZ24</f>
        <v>360852.19000000006</v>
      </c>
      <c r="YH24" s="88">
        <f ca="1">'WP 2-1-4 Plant Details'!DA24-'WP 2-2-1 Accum Res'!DA24</f>
        <v>359949.17000000004</v>
      </c>
      <c r="YI24" s="88">
        <f ca="1">'WP 2-1-4 Plant Details'!DB24-'WP 2-2-1 Accum Res'!DB24</f>
        <v>359046.15</v>
      </c>
      <c r="YJ24" s="88">
        <f ca="1">'WP 2-1-4 Plant Details'!DC24-'WP 2-2-1 Accum Res'!DC24</f>
        <v>358143.13000000006</v>
      </c>
      <c r="YK24" s="88">
        <f ca="1">'WP 2-1-4 Plant Details'!DD24-'WP 2-2-1 Accum Res'!DD24</f>
        <v>357240.11000000004</v>
      </c>
      <c r="YL24" s="88">
        <f ca="1">'WP 2-1-4 Plant Details'!DE24-'WP 2-2-1 Accum Res'!DE24</f>
        <v>356337.09</v>
      </c>
      <c r="YM24" s="88">
        <f ca="1">'WP 2-1-4 Plant Details'!DF24-'WP 2-2-1 Accum Res'!DF24</f>
        <v>1658160.9400000002</v>
      </c>
      <c r="YN24" s="88">
        <f ca="1">'WP 2-1-4 Plant Details'!DG24-'WP 2-2-1 Accum Res'!DG24</f>
        <v>1654745.33</v>
      </c>
      <c r="YO24" s="88">
        <f ca="1">'WP 2-1-4 Plant Details'!DH24-'WP 2-2-1 Accum Res'!DH24</f>
        <v>1651329.7200000002</v>
      </c>
      <c r="YP24" s="88">
        <f ca="1">'WP 2-1-4 Plant Details'!DI24-'WP 2-2-1 Accum Res'!DI24</f>
        <v>1647914.11</v>
      </c>
      <c r="YQ24" s="88">
        <f ca="1">'WP 2-1-4 Plant Details'!DJ24-'WP 2-2-1 Accum Res'!DJ24</f>
        <v>1644498.5</v>
      </c>
      <c r="YR24" s="88">
        <f ca="1">'WP 2-1-4 Plant Details'!DK24-'WP 2-2-1 Accum Res'!DK24</f>
        <v>1641082.8900000001</v>
      </c>
      <c r="YS24" s="88">
        <f ca="1">'WP 2-1-4 Plant Details'!DL24-'WP 2-2-1 Accum Res'!DL24</f>
        <v>1637667.2800000003</v>
      </c>
      <c r="YT24" s="88">
        <f ca="1">'WP 2-1-4 Plant Details'!DM24-'WP 2-2-1 Accum Res'!DM24</f>
        <v>1634251.6700000002</v>
      </c>
      <c r="YU24" s="88">
        <f ca="1">'WP 2-1-4 Plant Details'!DN24-'WP 2-2-1 Accum Res'!DN24</f>
        <v>1630836.06</v>
      </c>
      <c r="YV24" s="88">
        <f ca="1">'WP 2-1-4 Plant Details'!DO24-'WP 2-2-1 Accum Res'!DO24</f>
        <v>1627420.4500000002</v>
      </c>
      <c r="YW24" s="88">
        <f ca="1">'WP 2-1-4 Plant Details'!DP24-'WP 2-2-1 Accum Res'!DP24</f>
        <v>1624004.8400000003</v>
      </c>
      <c r="YX24" s="88">
        <f ca="1">'WP 2-1-4 Plant Details'!DQ24-'WP 2-2-1 Accum Res'!DQ24</f>
        <v>1620589.6870591689</v>
      </c>
      <c r="YY24" s="88">
        <f ca="1">'WP 2-1-4 Plant Details'!DR24-'WP 2-2-1 Accum Res'!DR24</f>
        <v>1617174.5341183378</v>
      </c>
      <c r="YZ24" s="88">
        <f ca="1">'WP 2-1-4 Plant Details'!DS24-'WP 2-2-1 Accum Res'!DS24</f>
        <v>1613759.3811775064</v>
      </c>
      <c r="ZA24" s="88">
        <f ca="1">'WP 2-1-4 Plant Details'!DT24-'WP 2-2-1 Accum Res'!DT24</f>
        <v>1610344.2282366753</v>
      </c>
      <c r="ZB24" s="88">
        <f ca="1">'WP 2-1-4 Plant Details'!DU24-'WP 2-2-1 Accum Res'!DU24</f>
        <v>1606929.0752958441</v>
      </c>
      <c r="ZC24" s="88">
        <f ca="1">'WP 2-1-4 Plant Details'!DV24-'WP 2-2-1 Accum Res'!DV24</f>
        <v>1603513.9223550127</v>
      </c>
      <c r="ZD24" s="88">
        <f ca="1">'WP 2-1-4 Plant Details'!DW24-'WP 2-2-1 Accum Res'!DW24</f>
        <v>1600098.7694141816</v>
      </c>
      <c r="ZE24" s="88">
        <f ca="1">'WP 2-1-4 Plant Details'!DX24-'WP 2-2-1 Accum Res'!DX24</f>
        <v>1596683.6164733502</v>
      </c>
      <c r="ZF24" s="88">
        <f ca="1">'WP 2-1-4 Plant Details'!DY24-'WP 2-2-1 Accum Res'!DY24</f>
        <v>1593268.4635325191</v>
      </c>
      <c r="ZG24" s="88">
        <f ca="1">'WP 2-1-4 Plant Details'!DZ24-'WP 2-2-1 Accum Res'!DZ24</f>
        <v>1589853.3105916879</v>
      </c>
      <c r="ZH24" s="88">
        <f ca="1">'WP 2-1-4 Plant Details'!EA24-'WP 2-2-1 Accum Res'!EA24</f>
        <v>1586438.1576508565</v>
      </c>
      <c r="ZI24" s="88">
        <f ca="1">'WP 2-1-4 Plant Details'!EB24-'WP 2-2-1 Accum Res'!EB24</f>
        <v>1583023.0047100254</v>
      </c>
      <c r="ZJ24" s="88">
        <f ca="1">'WP 2-1-4 Plant Details'!EC24-'WP 2-2-1 Accum Res'!EC24</f>
        <v>1579607.8517691942</v>
      </c>
      <c r="ZK24" s="88">
        <f ca="1">'WP 2-1-4 Plant Details'!ED24-'WP 2-2-1 Accum Res'!ED24</f>
        <v>1576192.6988283629</v>
      </c>
      <c r="ZL24" s="88">
        <f ca="1">'WP 2-1-4 Plant Details'!EE24-'WP 2-2-1 Accum Res'!EE24</f>
        <v>1572777.5458875317</v>
      </c>
      <c r="ZM24" s="88">
        <f ca="1">'WP 2-1-4 Plant Details'!EF24-'WP 2-2-1 Accum Res'!EF24</f>
        <v>1569362.3929467006</v>
      </c>
      <c r="ZN24" s="88">
        <f ca="1">'WP 2-1-4 Plant Details'!EG24-'WP 2-2-1 Accum Res'!EG24</f>
        <v>1565947.2400058692</v>
      </c>
      <c r="ZO24" s="88">
        <f ca="1">'WP 2-1-4 Plant Details'!EH24-'WP 2-2-1 Accum Res'!EH24</f>
        <v>1562532.087065038</v>
      </c>
      <c r="ZP24" s="88">
        <f ca="1">'WP 2-1-4 Plant Details'!EI24-'WP 2-2-1 Accum Res'!EI24</f>
        <v>1559116.9341242067</v>
      </c>
      <c r="ZQ24" s="160">
        <f t="shared" ca="1" si="219"/>
        <v>1620590</v>
      </c>
      <c r="ZR24" s="160">
        <f t="shared" ca="1" si="220"/>
        <v>1579608</v>
      </c>
    </row>
    <row r="25" spans="1:694">
      <c r="A25" s="151">
        <f t="shared" si="222"/>
        <v>17</v>
      </c>
      <c r="B25" s="151" t="s">
        <v>288</v>
      </c>
      <c r="C25" s="43" t="s">
        <v>289</v>
      </c>
      <c r="D25" s="88">
        <v>58021.68</v>
      </c>
      <c r="E25" s="46">
        <f t="shared" si="223"/>
        <v>58021.68</v>
      </c>
      <c r="F25" s="46">
        <f t="shared" si="224"/>
        <v>74757.399999999994</v>
      </c>
      <c r="G25" s="46">
        <f t="shared" si="225"/>
        <v>74757.399999999994</v>
      </c>
      <c r="H25" s="46">
        <f t="shared" si="226"/>
        <v>74757.399999999994</v>
      </c>
      <c r="I25" s="46">
        <f t="shared" si="227"/>
        <v>74757.399999999994</v>
      </c>
      <c r="J25" s="46">
        <f t="shared" si="228"/>
        <v>74757.399999999994</v>
      </c>
      <c r="K25" s="46">
        <f t="shared" si="229"/>
        <v>74757.399999999994</v>
      </c>
      <c r="L25" s="46">
        <f t="shared" si="230"/>
        <v>74757.399999999994</v>
      </c>
      <c r="M25" s="46">
        <f t="shared" si="231"/>
        <v>74757.399999999994</v>
      </c>
      <c r="N25" s="46">
        <f t="shared" si="232"/>
        <v>74757.399999999994</v>
      </c>
      <c r="O25" s="46">
        <f t="shared" si="233"/>
        <v>74757.399999999994</v>
      </c>
      <c r="P25" s="46">
        <f t="shared" si="234"/>
        <v>74757.399999999994</v>
      </c>
      <c r="Q25" s="88">
        <f t="shared" si="235"/>
        <v>74757.399999999994</v>
      </c>
      <c r="R25" s="88">
        <f t="shared" si="236"/>
        <v>74757.399999999994</v>
      </c>
      <c r="S25" s="88">
        <f t="shared" si="237"/>
        <v>74757.399999999994</v>
      </c>
      <c r="T25" s="88">
        <f t="shared" si="238"/>
        <v>74757.399999999994</v>
      </c>
      <c r="U25" s="88">
        <f t="shared" si="239"/>
        <v>74757.399999999994</v>
      </c>
      <c r="V25" s="88">
        <f t="shared" si="240"/>
        <v>74757.399999999994</v>
      </c>
      <c r="W25" s="88">
        <f t="shared" si="241"/>
        <v>74757.399999999994</v>
      </c>
      <c r="X25" s="88">
        <f t="shared" si="242"/>
        <v>74757.399999999994</v>
      </c>
      <c r="Y25" s="88">
        <f t="shared" si="243"/>
        <v>74757.399999999994</v>
      </c>
      <c r="Z25" s="88">
        <f t="shared" si="244"/>
        <v>74757.399999999994</v>
      </c>
      <c r="AA25" s="88">
        <f t="shared" si="245"/>
        <v>74757.399999999994</v>
      </c>
      <c r="AB25" s="88">
        <f t="shared" si="246"/>
        <v>74757.399999999994</v>
      </c>
      <c r="AC25" s="88">
        <f t="shared" si="247"/>
        <v>74757.399999999994</v>
      </c>
      <c r="AD25" s="88">
        <f t="shared" si="248"/>
        <v>74757.399999999994</v>
      </c>
      <c r="AE25" s="88">
        <f t="shared" si="249"/>
        <v>74757.399999999994</v>
      </c>
      <c r="AF25" s="88">
        <f t="shared" si="250"/>
        <v>74757.399999999994</v>
      </c>
      <c r="AG25" s="88">
        <f t="shared" si="251"/>
        <v>74757.399999999994</v>
      </c>
      <c r="AH25" s="88">
        <f t="shared" si="252"/>
        <v>74757.399999999994</v>
      </c>
      <c r="AI25" s="88">
        <f t="shared" si="253"/>
        <v>74757.399999999994</v>
      </c>
      <c r="AJ25" s="88">
        <f t="shared" si="254"/>
        <v>74757.399999999994</v>
      </c>
      <c r="AK25" s="88">
        <f t="shared" si="255"/>
        <v>210049.61</v>
      </c>
      <c r="AL25" s="88">
        <f t="shared" si="256"/>
        <v>210049.61</v>
      </c>
      <c r="AM25" s="88">
        <f t="shared" si="257"/>
        <v>210049.61</v>
      </c>
      <c r="AN25" s="88">
        <f t="shared" si="258"/>
        <v>210049.61</v>
      </c>
      <c r="AO25" s="88">
        <f t="shared" si="259"/>
        <v>210049.61</v>
      </c>
      <c r="AP25" s="88">
        <f t="shared" si="260"/>
        <v>210049.61</v>
      </c>
      <c r="AQ25" s="88">
        <f t="shared" si="261"/>
        <v>210049.61</v>
      </c>
      <c r="AR25" s="88">
        <f t="shared" si="262"/>
        <v>210049.61</v>
      </c>
      <c r="AS25" s="88">
        <f t="shared" si="263"/>
        <v>210049.61</v>
      </c>
      <c r="AT25" s="88">
        <f t="shared" si="264"/>
        <v>210049.61</v>
      </c>
      <c r="AU25" s="88">
        <f t="shared" si="265"/>
        <v>210049.61</v>
      </c>
      <c r="AV25" s="88">
        <f t="shared" si="266"/>
        <v>210049.61</v>
      </c>
      <c r="AW25" s="88">
        <f t="shared" si="267"/>
        <v>210049.61</v>
      </c>
      <c r="AX25" s="88">
        <v>210049.61</v>
      </c>
      <c r="AY25" s="88">
        <f t="shared" si="104"/>
        <v>210049.61</v>
      </c>
      <c r="AZ25" s="88">
        <f t="shared" si="105"/>
        <v>210049.61</v>
      </c>
      <c r="BA25" s="88">
        <f t="shared" si="106"/>
        <v>210049.61</v>
      </c>
      <c r="BB25" s="88">
        <f t="shared" si="107"/>
        <v>210049.61</v>
      </c>
      <c r="BC25" s="88">
        <f t="shared" si="108"/>
        <v>210049.61</v>
      </c>
      <c r="BD25" s="88">
        <f t="shared" si="109"/>
        <v>210049.61</v>
      </c>
      <c r="BE25" s="88">
        <f t="shared" si="110"/>
        <v>210049.61</v>
      </c>
      <c r="BF25" s="88">
        <f t="shared" si="111"/>
        <v>210049.61</v>
      </c>
      <c r="BG25" s="88">
        <f t="shared" si="112"/>
        <v>210049.61</v>
      </c>
      <c r="BH25" s="88">
        <f t="shared" si="113"/>
        <v>210049.61</v>
      </c>
      <c r="BI25" s="88">
        <f t="shared" si="114"/>
        <v>210049.61</v>
      </c>
      <c r="BJ25" s="88">
        <f t="shared" si="115"/>
        <v>210049.61</v>
      </c>
      <c r="BK25" s="88">
        <f t="shared" si="116"/>
        <v>210049.61</v>
      </c>
      <c r="BL25" s="88">
        <f t="shared" si="117"/>
        <v>210049.61</v>
      </c>
      <c r="BM25" s="88">
        <f t="shared" si="118"/>
        <v>210049.61</v>
      </c>
      <c r="BN25" s="88">
        <f t="shared" si="119"/>
        <v>210049.61</v>
      </c>
      <c r="BO25" s="88">
        <f t="shared" si="120"/>
        <v>210049.61</v>
      </c>
      <c r="BP25" s="88">
        <f t="shared" si="121"/>
        <v>210049.61</v>
      </c>
      <c r="BQ25" s="88">
        <f t="shared" si="122"/>
        <v>210049.61</v>
      </c>
      <c r="BR25" s="88">
        <f t="shared" si="123"/>
        <v>210049.61</v>
      </c>
      <c r="BS25" s="88">
        <f t="shared" si="124"/>
        <v>210049.61</v>
      </c>
      <c r="BT25" s="88">
        <f t="shared" si="125"/>
        <v>210049.61</v>
      </c>
      <c r="BU25" s="88">
        <f t="shared" si="126"/>
        <v>210049.61</v>
      </c>
      <c r="BV25" s="88">
        <f t="shared" si="127"/>
        <v>210049.61</v>
      </c>
      <c r="BW25" s="88">
        <f t="shared" si="128"/>
        <v>210049.61</v>
      </c>
      <c r="BX25" s="88">
        <f t="shared" si="129"/>
        <v>210049.61</v>
      </c>
      <c r="BY25" s="88">
        <f t="shared" si="130"/>
        <v>210049.61</v>
      </c>
      <c r="BZ25" s="88">
        <f t="shared" si="131"/>
        <v>210049.61</v>
      </c>
      <c r="CA25" s="88">
        <f t="shared" si="132"/>
        <v>210049.61</v>
      </c>
      <c r="CB25" s="88">
        <f t="shared" si="133"/>
        <v>210049.61</v>
      </c>
      <c r="CC25" s="88">
        <f t="shared" si="134"/>
        <v>210049.61</v>
      </c>
      <c r="CD25" s="88">
        <f t="shared" si="135"/>
        <v>210049.61</v>
      </c>
      <c r="CE25" s="88">
        <f t="shared" si="136"/>
        <v>210049.61</v>
      </c>
      <c r="CF25" s="88">
        <f t="shared" si="137"/>
        <v>210049.61</v>
      </c>
      <c r="CG25" s="88">
        <f t="shared" si="138"/>
        <v>210049.61</v>
      </c>
      <c r="CH25" s="88">
        <f t="shared" si="139"/>
        <v>210049.61</v>
      </c>
      <c r="CI25" s="88">
        <f t="shared" si="140"/>
        <v>210049.61</v>
      </c>
      <c r="CJ25" s="88">
        <f t="shared" si="141"/>
        <v>210049.61</v>
      </c>
      <c r="CK25" s="88">
        <f t="shared" si="142"/>
        <v>210049.61</v>
      </c>
      <c r="CL25" s="88">
        <f t="shared" si="143"/>
        <v>210049.61</v>
      </c>
      <c r="CM25" s="88">
        <f t="shared" si="144"/>
        <v>210049.61</v>
      </c>
      <c r="CN25" s="88">
        <f t="shared" si="145"/>
        <v>210049.61</v>
      </c>
      <c r="CO25" s="88">
        <f t="shared" si="146"/>
        <v>210049.61</v>
      </c>
      <c r="CP25" s="88">
        <f t="shared" si="147"/>
        <v>210049.61</v>
      </c>
      <c r="CQ25" s="88">
        <f t="shared" ca="1" si="148"/>
        <v>210049.61</v>
      </c>
      <c r="CR25" s="88">
        <f t="shared" ca="1" si="149"/>
        <v>210049.61</v>
      </c>
      <c r="CS25" s="88">
        <f t="shared" ca="1" si="150"/>
        <v>210049.61</v>
      </c>
      <c r="CT25" s="88">
        <f t="shared" ca="1" si="151"/>
        <v>210049.61</v>
      </c>
      <c r="CU25" s="88">
        <f t="shared" ca="1" si="152"/>
        <v>210049.61</v>
      </c>
      <c r="CV25" s="88">
        <f t="shared" ca="1" si="153"/>
        <v>210049.61</v>
      </c>
      <c r="CW25" s="88">
        <f t="shared" ca="1" si="154"/>
        <v>210049.61</v>
      </c>
      <c r="CX25" s="88">
        <f t="shared" ca="1" si="155"/>
        <v>210049.61</v>
      </c>
      <c r="CY25" s="88">
        <f t="shared" ca="1" si="156"/>
        <v>210049.61</v>
      </c>
      <c r="CZ25" s="88">
        <f t="shared" ca="1" si="157"/>
        <v>210049.61</v>
      </c>
      <c r="DA25" s="88">
        <f t="shared" ca="1" si="158"/>
        <v>210049.61</v>
      </c>
      <c r="DB25" s="88">
        <f t="shared" ca="1" si="159"/>
        <v>210049.61</v>
      </c>
      <c r="DC25" s="88">
        <f t="shared" ca="1" si="160"/>
        <v>210049.61</v>
      </c>
      <c r="DD25" s="88">
        <f t="shared" ca="1" si="161"/>
        <v>210049.61</v>
      </c>
      <c r="DE25" s="88">
        <f t="shared" ca="1" si="162"/>
        <v>210049.61</v>
      </c>
      <c r="DF25" s="88">
        <f t="shared" ca="1" si="163"/>
        <v>210049.61</v>
      </c>
      <c r="DG25" s="88">
        <f t="shared" ca="1" si="164"/>
        <v>210049.61</v>
      </c>
      <c r="DH25" s="88">
        <f t="shared" ca="1" si="165"/>
        <v>210049.61</v>
      </c>
      <c r="DI25" s="88">
        <f t="shared" ca="1" si="166"/>
        <v>210049.61</v>
      </c>
      <c r="DJ25" s="88">
        <f t="shared" ca="1" si="167"/>
        <v>210049.61</v>
      </c>
      <c r="DK25" s="88">
        <f t="shared" ca="1" si="168"/>
        <v>210049.61</v>
      </c>
      <c r="DL25" s="88">
        <f t="shared" ca="1" si="169"/>
        <v>210049.61</v>
      </c>
      <c r="DM25" s="88">
        <f t="shared" ca="1" si="170"/>
        <v>210049.61</v>
      </c>
      <c r="DN25" s="88">
        <f t="shared" ca="1" si="171"/>
        <v>210049.61</v>
      </c>
      <c r="DO25" s="88">
        <f t="shared" ca="1" si="172"/>
        <v>210049.61</v>
      </c>
      <c r="DP25" s="88">
        <f t="shared" ca="1" si="173"/>
        <v>210049.61</v>
      </c>
      <c r="DQ25" s="88">
        <f t="shared" ca="1" si="174"/>
        <v>210049.61</v>
      </c>
      <c r="DR25" s="88">
        <f t="shared" ca="1" si="175"/>
        <v>210049.61</v>
      </c>
      <c r="DS25" s="88">
        <f t="shared" ca="1" si="176"/>
        <v>210049.61</v>
      </c>
      <c r="DT25" s="88">
        <f t="shared" ca="1" si="177"/>
        <v>210049.61</v>
      </c>
      <c r="DU25" s="88">
        <f t="shared" ca="1" si="178"/>
        <v>210049.61</v>
      </c>
      <c r="DV25" s="88">
        <f t="shared" ca="1" si="179"/>
        <v>210049.61</v>
      </c>
      <c r="DW25" s="88">
        <f t="shared" ca="1" si="180"/>
        <v>210049.61</v>
      </c>
      <c r="DX25" s="88">
        <f t="shared" ca="1" si="181"/>
        <v>210049.61</v>
      </c>
      <c r="DY25" s="88">
        <f t="shared" ca="1" si="182"/>
        <v>210049.61</v>
      </c>
      <c r="DZ25" s="88">
        <f t="shared" ca="1" si="183"/>
        <v>210049.61</v>
      </c>
      <c r="EA25" s="88">
        <f t="shared" ca="1" si="184"/>
        <v>210049.61</v>
      </c>
      <c r="EB25" s="88">
        <f t="shared" ca="1" si="185"/>
        <v>210049.61</v>
      </c>
      <c r="EC25" s="88">
        <f t="shared" ca="1" si="186"/>
        <v>210049.61</v>
      </c>
      <c r="ED25" s="88">
        <f t="shared" ca="1" si="187"/>
        <v>210049.61</v>
      </c>
      <c r="EE25" s="88">
        <f t="shared" ca="1" si="188"/>
        <v>210049.61</v>
      </c>
      <c r="EF25" s="88">
        <f t="shared" ca="1" si="189"/>
        <v>210049.61</v>
      </c>
      <c r="EG25" s="88">
        <f t="shared" ca="1" si="190"/>
        <v>210049.61</v>
      </c>
      <c r="EH25" s="88">
        <f t="shared" ca="1" si="191"/>
        <v>210049.61</v>
      </c>
      <c r="EI25" s="88">
        <f t="shared" ca="1" si="192"/>
        <v>210049.61</v>
      </c>
      <c r="EJ25" s="160">
        <f t="shared" ca="1" si="193"/>
        <v>210050</v>
      </c>
      <c r="EK25" s="160">
        <f t="shared" ca="1" si="194"/>
        <v>210050</v>
      </c>
      <c r="EL25" s="88"/>
      <c r="EM25" s="88">
        <v>0</v>
      </c>
      <c r="EN25" s="88">
        <v>16735.72</v>
      </c>
      <c r="EO25" s="88">
        <v>0</v>
      </c>
      <c r="EP25" s="88">
        <v>0</v>
      </c>
      <c r="EQ25" s="88">
        <v>0</v>
      </c>
      <c r="ER25" s="88">
        <v>0</v>
      </c>
      <c r="ES25" s="88">
        <v>0</v>
      </c>
      <c r="ET25" s="88">
        <v>0</v>
      </c>
      <c r="EU25" s="88">
        <v>0</v>
      </c>
      <c r="EV25" s="88">
        <v>0</v>
      </c>
      <c r="EW25" s="88">
        <v>0</v>
      </c>
      <c r="EX25" s="88">
        <v>0</v>
      </c>
      <c r="EY25" s="88">
        <v>0</v>
      </c>
      <c r="EZ25" s="88">
        <v>0</v>
      </c>
      <c r="FA25" s="88">
        <v>0</v>
      </c>
      <c r="FB25" s="88">
        <v>0</v>
      </c>
      <c r="FC25" s="88">
        <v>0</v>
      </c>
      <c r="FD25" s="88">
        <v>0</v>
      </c>
      <c r="FE25" s="88">
        <v>0</v>
      </c>
      <c r="FF25" s="88">
        <v>0</v>
      </c>
      <c r="FG25" s="88">
        <v>0</v>
      </c>
      <c r="FH25" s="88">
        <v>0</v>
      </c>
      <c r="FI25" s="88">
        <v>0</v>
      </c>
      <c r="FJ25" s="88">
        <v>0</v>
      </c>
      <c r="FK25" s="88">
        <v>0</v>
      </c>
      <c r="FL25" s="88">
        <v>0</v>
      </c>
      <c r="FM25" s="88">
        <v>0</v>
      </c>
      <c r="FN25" s="88">
        <v>0</v>
      </c>
      <c r="FO25" s="88">
        <v>0</v>
      </c>
      <c r="FP25" s="88">
        <v>0</v>
      </c>
      <c r="FQ25" s="88">
        <v>0</v>
      </c>
      <c r="FR25" s="88">
        <v>0</v>
      </c>
      <c r="FS25" s="88">
        <v>135292.21</v>
      </c>
      <c r="FT25" s="88">
        <v>0</v>
      </c>
      <c r="FU25" s="88">
        <v>0</v>
      </c>
      <c r="FV25" s="88">
        <v>0</v>
      </c>
      <c r="FW25" s="88">
        <v>0</v>
      </c>
      <c r="FX25" s="88">
        <v>0</v>
      </c>
      <c r="FY25" s="88">
        <v>0</v>
      </c>
      <c r="FZ25" s="88"/>
      <c r="GA25" s="88"/>
      <c r="GB25" s="88"/>
      <c r="GC25" s="88"/>
      <c r="GD25" s="88"/>
      <c r="GE25" s="88"/>
      <c r="GF25" s="88"/>
      <c r="GG25" s="88"/>
      <c r="GH25" s="88"/>
      <c r="GI25" s="88"/>
      <c r="GJ25" s="88"/>
      <c r="GK25" s="88"/>
      <c r="GL25" s="88">
        <v>0</v>
      </c>
      <c r="GM25" s="88">
        <v>0</v>
      </c>
      <c r="GN25" s="88">
        <v>0</v>
      </c>
      <c r="GO25" s="88">
        <v>0</v>
      </c>
      <c r="GP25" s="88">
        <v>0</v>
      </c>
      <c r="GQ25" s="88">
        <v>0</v>
      </c>
      <c r="GR25" s="88">
        <v>0</v>
      </c>
      <c r="GS25" s="320">
        <v>0</v>
      </c>
      <c r="GT25" s="320">
        <v>0</v>
      </c>
      <c r="GU25" s="320">
        <v>0</v>
      </c>
      <c r="GV25" s="320">
        <v>0</v>
      </c>
      <c r="GW25" s="320">
        <v>0</v>
      </c>
      <c r="GX25" s="320"/>
      <c r="GY25" s="320"/>
      <c r="GZ25" s="320"/>
      <c r="HA25" s="320"/>
      <c r="HB25" s="320">
        <v>0</v>
      </c>
      <c r="HC25" s="320">
        <v>0</v>
      </c>
      <c r="HD25" s="449"/>
      <c r="HE25" s="320"/>
      <c r="HF25" s="320"/>
      <c r="HG25" s="320"/>
      <c r="HH25" s="320"/>
      <c r="HI25" s="320"/>
      <c r="HJ25" s="320"/>
      <c r="HK25" s="320"/>
      <c r="HL25" s="320"/>
      <c r="HM25" s="320"/>
      <c r="HN25" s="320"/>
      <c r="HO25" s="320"/>
      <c r="HP25" s="320">
        <v>0</v>
      </c>
      <c r="HQ25" s="320">
        <v>0</v>
      </c>
      <c r="HR25" s="320">
        <v>0</v>
      </c>
      <c r="HS25" s="320">
        <v>0</v>
      </c>
      <c r="HT25" s="320">
        <v>0</v>
      </c>
      <c r="HU25" s="320">
        <v>0</v>
      </c>
      <c r="HV25" s="320">
        <v>0</v>
      </c>
      <c r="HW25" s="320">
        <v>0</v>
      </c>
      <c r="HX25" s="320">
        <v>0</v>
      </c>
      <c r="HY25" s="320">
        <v>0</v>
      </c>
      <c r="HZ25" s="320">
        <v>0</v>
      </c>
      <c r="IA25" s="320">
        <v>0</v>
      </c>
      <c r="IB25" s="320">
        <v>0</v>
      </c>
      <c r="IC25" s="320"/>
      <c r="ID25" s="320"/>
      <c r="IE25" s="320">
        <v>0</v>
      </c>
      <c r="IF25" s="320">
        <v>0</v>
      </c>
      <c r="IG25" s="320">
        <v>0</v>
      </c>
      <c r="IH25" s="320"/>
      <c r="II25" s="320"/>
      <c r="IJ25" s="320"/>
      <c r="IK25" s="320">
        <v>0</v>
      </c>
      <c r="IL25" s="320">
        <v>0</v>
      </c>
      <c r="IM25" s="320">
        <v>0</v>
      </c>
      <c r="IN25" s="320">
        <v>0</v>
      </c>
      <c r="IO25" s="170">
        <v>0</v>
      </c>
      <c r="IP25" s="170">
        <v>0</v>
      </c>
      <c r="IQ25" s="170">
        <v>0</v>
      </c>
      <c r="IR25" s="170">
        <v>0</v>
      </c>
      <c r="IS25" s="170">
        <v>0</v>
      </c>
      <c r="IT25" s="170">
        <v>0</v>
      </c>
      <c r="IU25" s="170"/>
      <c r="IV25" s="170">
        <v>0</v>
      </c>
      <c r="IW25" s="320">
        <v>0</v>
      </c>
      <c r="IX25" s="320">
        <v>0</v>
      </c>
      <c r="IY25" s="320">
        <f>'WP 2-1-1 Plant Additions'!E25</f>
        <v>0</v>
      </c>
      <c r="IZ25" s="320">
        <f>'WP 2-1-1 Plant Additions'!F25</f>
        <v>0</v>
      </c>
      <c r="JA25" s="320">
        <f>'WP 2-1-1 Plant Additions'!G25</f>
        <v>0</v>
      </c>
      <c r="JB25" s="320">
        <f>'WP 2-1-1 Plant Additions'!H25</f>
        <v>0</v>
      </c>
      <c r="JC25" s="320">
        <f>'WP 2-1-1 Plant Additions'!I25</f>
        <v>0</v>
      </c>
      <c r="JD25" s="320">
        <f>'WP 2-1-1 Plant Additions'!J25</f>
        <v>0</v>
      </c>
      <c r="JE25" s="320">
        <f>'WP 2-1-1 Plant Additions'!K25</f>
        <v>0</v>
      </c>
      <c r="JF25" s="320">
        <f>'WP 2-1-1 Plant Additions'!L25</f>
        <v>0</v>
      </c>
      <c r="JG25" s="320">
        <f>'WP 2-1-1 Plant Additions'!M25</f>
        <v>0</v>
      </c>
      <c r="JH25" s="320">
        <f>'WP 2-1-1 Plant Additions'!N25</f>
        <v>0</v>
      </c>
      <c r="JI25" s="320">
        <f>'WP 2-1-1 Plant Additions'!O25</f>
        <v>0</v>
      </c>
      <c r="JJ25" s="320">
        <f>'WP 2-1-1 Plant Additions'!P25</f>
        <v>0</v>
      </c>
      <c r="JK25" s="320">
        <f>'WP 2-1-1 Plant Additions'!Q25</f>
        <v>0</v>
      </c>
      <c r="JL25" s="320">
        <f>'WP 2-1-1 Plant Additions'!R25</f>
        <v>0</v>
      </c>
      <c r="JM25" s="320">
        <f>'WP 2-1-1 Plant Additions'!S25</f>
        <v>0</v>
      </c>
      <c r="JN25" s="320">
        <f>'WP 2-1-1 Plant Additions'!T25</f>
        <v>0</v>
      </c>
      <c r="JO25" s="320">
        <f>'WP 2-1-1 Plant Additions'!U25</f>
        <v>0</v>
      </c>
      <c r="JP25" s="320">
        <f>'WP 2-1-1 Plant Additions'!V25</f>
        <v>0</v>
      </c>
      <c r="JQ25" s="320">
        <f>'WP 2-1-1 Plant Additions'!W25</f>
        <v>0</v>
      </c>
      <c r="JR25" s="160">
        <f t="shared" si="195"/>
        <v>0</v>
      </c>
      <c r="JS25" s="160">
        <f t="shared" si="196"/>
        <v>0</v>
      </c>
      <c r="JT25" s="88"/>
      <c r="JU25" s="88">
        <v>0</v>
      </c>
      <c r="JV25" s="88">
        <v>0</v>
      </c>
      <c r="JW25" s="88">
        <v>0</v>
      </c>
      <c r="JX25" s="88">
        <v>0</v>
      </c>
      <c r="JY25" s="88">
        <v>0</v>
      </c>
      <c r="JZ25" s="88">
        <v>0</v>
      </c>
      <c r="KA25" s="88">
        <v>0</v>
      </c>
      <c r="KB25" s="88">
        <v>0</v>
      </c>
      <c r="KC25" s="88">
        <v>0</v>
      </c>
      <c r="KD25" s="88">
        <v>0</v>
      </c>
      <c r="KE25" s="88">
        <v>0</v>
      </c>
      <c r="KF25" s="88">
        <v>0</v>
      </c>
      <c r="KG25" s="88">
        <v>0</v>
      </c>
      <c r="KH25" s="88">
        <v>0</v>
      </c>
      <c r="KI25" s="88">
        <v>0</v>
      </c>
      <c r="KJ25" s="88">
        <v>0</v>
      </c>
      <c r="KK25" s="88">
        <v>0</v>
      </c>
      <c r="KL25" s="88">
        <v>0</v>
      </c>
      <c r="KM25" s="88">
        <v>0</v>
      </c>
      <c r="KN25" s="88">
        <v>0</v>
      </c>
      <c r="KO25" s="88">
        <v>0</v>
      </c>
      <c r="KP25" s="88">
        <v>0</v>
      </c>
      <c r="KQ25" s="88">
        <v>0</v>
      </c>
      <c r="KR25" s="88">
        <v>0</v>
      </c>
      <c r="KS25" s="88">
        <v>0</v>
      </c>
      <c r="KT25" s="88">
        <v>0</v>
      </c>
      <c r="KU25" s="88">
        <v>0</v>
      </c>
      <c r="KV25" s="88">
        <v>0</v>
      </c>
      <c r="KW25" s="88">
        <v>0</v>
      </c>
      <c r="KX25" s="88">
        <v>0</v>
      </c>
      <c r="KY25" s="88">
        <v>0</v>
      </c>
      <c r="KZ25" s="88">
        <v>0</v>
      </c>
      <c r="LA25" s="88">
        <v>0</v>
      </c>
      <c r="LB25" s="88">
        <v>0</v>
      </c>
      <c r="LC25" s="88">
        <v>0</v>
      </c>
      <c r="LD25" s="88">
        <v>0</v>
      </c>
      <c r="LE25" s="88">
        <v>0</v>
      </c>
      <c r="LF25" s="88">
        <v>0</v>
      </c>
      <c r="LG25" s="88">
        <v>0</v>
      </c>
      <c r="LH25" s="88">
        <v>0</v>
      </c>
      <c r="LI25" s="88">
        <v>0</v>
      </c>
      <c r="LJ25" s="88">
        <v>0</v>
      </c>
      <c r="LK25" s="88"/>
      <c r="LL25" s="88"/>
      <c r="LM25" s="88"/>
      <c r="LN25" s="88"/>
      <c r="LO25" s="88"/>
      <c r="LP25" s="88"/>
      <c r="LQ25" s="88"/>
      <c r="LR25" s="88"/>
      <c r="LS25" s="88"/>
      <c r="LT25" s="88">
        <v>0</v>
      </c>
      <c r="LU25" s="88">
        <v>0</v>
      </c>
      <c r="LV25" s="88">
        <v>0</v>
      </c>
      <c r="LW25" s="88">
        <v>0</v>
      </c>
      <c r="LX25" s="88">
        <v>0</v>
      </c>
      <c r="LY25" s="88">
        <v>0</v>
      </c>
      <c r="LZ25" s="88">
        <v>0</v>
      </c>
      <c r="MA25" s="88">
        <v>0</v>
      </c>
      <c r="MB25" s="88">
        <v>0</v>
      </c>
      <c r="MC25" s="88">
        <v>0</v>
      </c>
      <c r="MD25" s="88">
        <v>0</v>
      </c>
      <c r="ME25" s="88">
        <v>0</v>
      </c>
      <c r="MF25" s="88"/>
      <c r="MG25" s="88"/>
      <c r="MH25" s="88"/>
      <c r="MI25" s="88">
        <v>0</v>
      </c>
      <c r="MJ25" s="88"/>
      <c r="MK25" s="88">
        <v>0</v>
      </c>
      <c r="ML25" s="88"/>
      <c r="MM25" s="88"/>
      <c r="MN25" s="88"/>
      <c r="MO25" s="88"/>
      <c r="MP25" s="88"/>
      <c r="MQ25" s="88"/>
      <c r="MR25" s="88"/>
      <c r="MS25" s="88"/>
      <c r="MT25" s="88"/>
      <c r="MU25" s="88"/>
      <c r="MV25" s="88"/>
      <c r="MW25" s="88"/>
      <c r="MX25" s="88">
        <f>+'WP 2-2-1 Accum Res'!MX25</f>
        <v>0</v>
      </c>
      <c r="MY25" s="88">
        <f>+'WP 2-2-1 Accum Res'!MY25</f>
        <v>0</v>
      </c>
      <c r="MZ25" s="88">
        <f>+'WP 2-2-1 Accum Res'!MZ25</f>
        <v>0</v>
      </c>
      <c r="NA25" s="88">
        <f>+'WP 2-2-1 Accum Res'!NA25</f>
        <v>0</v>
      </c>
      <c r="NB25" s="88">
        <f>+'WP 2-2-1 Accum Res'!NB25</f>
        <v>0</v>
      </c>
      <c r="NC25" s="88">
        <f>+'WP 2-2-1 Accum Res'!NC25</f>
        <v>0</v>
      </c>
      <c r="ND25" s="88">
        <f>+'WP 2-2-1 Accum Res'!ND25</f>
        <v>0</v>
      </c>
      <c r="NE25" s="88">
        <f>+'WP 2-2-1 Accum Res'!NE25</f>
        <v>0</v>
      </c>
      <c r="NF25" s="88">
        <f>+'WP 2-2-1 Accum Res'!NF25</f>
        <v>0</v>
      </c>
      <c r="NG25" s="88">
        <f ca="1">+'WP 2-2-1 Accum Res'!NG25</f>
        <v>0</v>
      </c>
      <c r="NH25" s="88">
        <f>+'WP 2-2-1 Accum Res'!NH25</f>
        <v>0</v>
      </c>
      <c r="NI25" s="88">
        <f>+'WP 2-2-1 Accum Res'!NI25</f>
        <v>0</v>
      </c>
      <c r="NJ25" s="88">
        <f>+'WP 2-2-1 Accum Res'!NJ25</f>
        <v>0</v>
      </c>
      <c r="NK25" s="88">
        <v>0</v>
      </c>
      <c r="NL25" s="88">
        <v>0</v>
      </c>
      <c r="NM25" s="88">
        <v>0</v>
      </c>
      <c r="NN25" s="88">
        <v>0</v>
      </c>
      <c r="NO25" s="88">
        <v>0</v>
      </c>
      <c r="NP25" s="88">
        <v>0</v>
      </c>
      <c r="NQ25" s="88">
        <v>0</v>
      </c>
      <c r="NR25" s="88">
        <v>0</v>
      </c>
      <c r="NS25" s="88">
        <v>0</v>
      </c>
      <c r="NT25" s="88">
        <v>0</v>
      </c>
      <c r="NU25" s="88">
        <v>0</v>
      </c>
      <c r="NV25" s="88">
        <v>0</v>
      </c>
      <c r="NW25" s="88">
        <v>0</v>
      </c>
      <c r="NX25" s="88">
        <v>0</v>
      </c>
      <c r="NY25" s="88"/>
      <c r="NZ25" s="88"/>
      <c r="OA25" s="88"/>
      <c r="OB25" s="88"/>
      <c r="OC25" s="88"/>
      <c r="OD25" s="88"/>
      <c r="OE25" s="88">
        <v>0</v>
      </c>
      <c r="OF25" s="88">
        <v>0</v>
      </c>
      <c r="OG25" s="88">
        <f t="shared" si="197"/>
        <v>0</v>
      </c>
      <c r="OH25" s="88">
        <f t="shared" si="198"/>
        <v>0</v>
      </c>
      <c r="OI25" s="88">
        <f t="shared" si="199"/>
        <v>0</v>
      </c>
      <c r="OJ25" s="88">
        <f t="shared" si="200"/>
        <v>0</v>
      </c>
      <c r="OK25" s="88">
        <f t="shared" si="201"/>
        <v>0</v>
      </c>
      <c r="OL25" s="88">
        <f t="shared" si="202"/>
        <v>0</v>
      </c>
      <c r="OM25" s="88">
        <f t="shared" si="203"/>
        <v>0</v>
      </c>
      <c r="ON25" s="88">
        <f t="shared" si="204"/>
        <v>0</v>
      </c>
      <c r="OO25" s="88">
        <f t="shared" si="205"/>
        <v>0</v>
      </c>
      <c r="OP25" s="88">
        <f t="shared" si="206"/>
        <v>0</v>
      </c>
      <c r="OQ25" s="88">
        <f t="shared" si="207"/>
        <v>0</v>
      </c>
      <c r="OR25" s="88">
        <f t="shared" si="208"/>
        <v>0</v>
      </c>
      <c r="OS25" s="88">
        <f t="shared" si="209"/>
        <v>0</v>
      </c>
      <c r="OT25" s="88">
        <f t="shared" si="210"/>
        <v>0</v>
      </c>
      <c r="OU25" s="88">
        <f t="shared" si="211"/>
        <v>0</v>
      </c>
      <c r="OV25" s="88">
        <f t="shared" si="212"/>
        <v>0</v>
      </c>
      <c r="OW25" s="88">
        <f t="shared" si="213"/>
        <v>0</v>
      </c>
      <c r="OX25" s="88">
        <f t="shared" si="214"/>
        <v>0</v>
      </c>
      <c r="OY25" s="88">
        <f t="shared" si="215"/>
        <v>0</v>
      </c>
      <c r="OZ25" s="160">
        <f t="shared" si="221"/>
        <v>0</v>
      </c>
      <c r="PA25" s="160">
        <f t="shared" si="216"/>
        <v>0</v>
      </c>
      <c r="PB25" s="88"/>
      <c r="PC25" s="88">
        <v>0</v>
      </c>
      <c r="PD25" s="88">
        <v>0</v>
      </c>
      <c r="PE25" s="88">
        <v>0</v>
      </c>
      <c r="PF25" s="88">
        <v>0</v>
      </c>
      <c r="PG25" s="88">
        <v>0</v>
      </c>
      <c r="PH25" s="88">
        <v>0</v>
      </c>
      <c r="PI25" s="88">
        <v>0</v>
      </c>
      <c r="PJ25" s="88">
        <v>0</v>
      </c>
      <c r="PK25" s="88">
        <v>0</v>
      </c>
      <c r="PL25" s="88">
        <v>0</v>
      </c>
      <c r="PM25" s="88">
        <v>0</v>
      </c>
      <c r="PN25" s="88">
        <v>0</v>
      </c>
      <c r="PO25" s="88">
        <v>0</v>
      </c>
      <c r="PP25" s="88">
        <v>0</v>
      </c>
      <c r="PQ25" s="88">
        <v>0</v>
      </c>
      <c r="PR25" s="88">
        <v>0</v>
      </c>
      <c r="PS25" s="88">
        <v>0</v>
      </c>
      <c r="PT25" s="88">
        <v>0</v>
      </c>
      <c r="PU25" s="88">
        <v>0</v>
      </c>
      <c r="PV25" s="88">
        <v>0</v>
      </c>
      <c r="PW25" s="88">
        <v>0</v>
      </c>
      <c r="PX25" s="88">
        <v>0</v>
      </c>
      <c r="PY25" s="88">
        <v>0</v>
      </c>
      <c r="PZ25" s="88">
        <v>0</v>
      </c>
      <c r="QA25" s="88">
        <v>0</v>
      </c>
      <c r="QB25" s="88">
        <v>0</v>
      </c>
      <c r="QC25" s="88">
        <v>0</v>
      </c>
      <c r="QD25" s="88">
        <v>0</v>
      </c>
      <c r="QE25" s="88">
        <v>0</v>
      </c>
      <c r="QF25" s="88">
        <v>0</v>
      </c>
      <c r="QG25" s="88">
        <v>0</v>
      </c>
      <c r="QH25" s="88">
        <v>0</v>
      </c>
      <c r="QI25" s="88">
        <v>0</v>
      </c>
      <c r="QJ25" s="88">
        <v>0</v>
      </c>
      <c r="QK25" s="88">
        <v>0</v>
      </c>
      <c r="QL25" s="88">
        <v>0</v>
      </c>
      <c r="QM25" s="88">
        <v>0</v>
      </c>
      <c r="QN25" s="88">
        <v>0</v>
      </c>
      <c r="QO25" s="88">
        <v>0</v>
      </c>
      <c r="QP25" s="88">
        <v>0</v>
      </c>
      <c r="QQ25" s="88">
        <v>0</v>
      </c>
      <c r="QR25" s="88">
        <v>0</v>
      </c>
      <c r="QS25" s="88">
        <v>0</v>
      </c>
      <c r="QT25" s="88">
        <v>0</v>
      </c>
      <c r="QU25" s="88">
        <v>0</v>
      </c>
      <c r="QV25" s="88"/>
      <c r="QW25" s="88"/>
      <c r="QX25" s="88"/>
      <c r="QY25" s="88"/>
      <c r="QZ25" s="88"/>
      <c r="RA25" s="88"/>
      <c r="RB25" s="88">
        <v>0</v>
      </c>
      <c r="RC25" s="88">
        <v>0</v>
      </c>
      <c r="RD25" s="88">
        <v>0</v>
      </c>
      <c r="RE25" s="88">
        <v>0</v>
      </c>
      <c r="RF25" s="88">
        <v>0</v>
      </c>
      <c r="RG25" s="88">
        <v>0</v>
      </c>
      <c r="RH25" s="88">
        <v>0</v>
      </c>
      <c r="RI25" s="88">
        <v>0</v>
      </c>
      <c r="RJ25" s="88">
        <v>0</v>
      </c>
      <c r="RK25" s="88">
        <v>0</v>
      </c>
      <c r="RL25" s="88">
        <v>0</v>
      </c>
      <c r="RM25" s="88">
        <v>0</v>
      </c>
      <c r="RN25" s="88"/>
      <c r="RO25" s="88"/>
      <c r="RP25" s="88"/>
      <c r="RQ25" s="88">
        <v>0</v>
      </c>
      <c r="RR25" s="88">
        <v>0</v>
      </c>
      <c r="RS25" s="88">
        <v>0</v>
      </c>
      <c r="RT25" s="88"/>
      <c r="RU25" s="88"/>
      <c r="RV25" s="88"/>
      <c r="RW25" s="88"/>
      <c r="RX25" s="88"/>
      <c r="RY25" s="88"/>
      <c r="RZ25" s="88"/>
      <c r="SA25" s="88"/>
      <c r="SB25" s="88"/>
      <c r="SC25" s="88"/>
      <c r="SD25" s="88"/>
      <c r="SE25" s="88"/>
      <c r="SF25" s="88">
        <v>0</v>
      </c>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v>0</v>
      </c>
      <c r="TO25" s="88"/>
      <c r="TP25" s="88"/>
      <c r="TQ25" s="88"/>
      <c r="TR25" s="88"/>
      <c r="TS25" s="88"/>
      <c r="TT25" s="88"/>
      <c r="TU25" s="88"/>
      <c r="TV25" s="88"/>
      <c r="TW25" s="88"/>
      <c r="TX25" s="88"/>
      <c r="TY25" s="88"/>
      <c r="TZ25" s="88"/>
      <c r="UA25" s="88"/>
      <c r="UB25" s="88"/>
      <c r="UC25" s="88"/>
      <c r="UD25" s="88"/>
      <c r="UE25" s="88"/>
      <c r="UF25" s="88"/>
      <c r="UG25" s="88"/>
      <c r="UH25" s="160">
        <f t="shared" si="217"/>
        <v>0</v>
      </c>
      <c r="UI25" s="160">
        <f t="shared" si="218"/>
        <v>0</v>
      </c>
      <c r="UK25" s="88">
        <f>'WP 2-1-4 Plant Details'!D25-'WP 2-2-1 Accum Res'!D25</f>
        <v>56232.33</v>
      </c>
      <c r="UL25" s="88">
        <f>'WP 2-1-4 Plant Details'!E25-'WP 2-2-1 Accum Res'!E25</f>
        <v>56093.93</v>
      </c>
      <c r="UM25" s="88">
        <f>'WP 2-1-4 Plant Details'!F25-'WP 2-2-1 Accum Res'!F25</f>
        <v>72563.22</v>
      </c>
      <c r="UN25" s="88">
        <f>'WP 2-1-4 Plant Details'!G25-'WP 2-2-1 Accum Res'!G25</f>
        <v>72296.789999999994</v>
      </c>
      <c r="UO25" s="88">
        <f>'WP 2-1-4 Plant Details'!H25-'WP 2-2-1 Accum Res'!H25</f>
        <v>72106.159999999989</v>
      </c>
      <c r="UP25" s="88">
        <f>'WP 2-1-4 Plant Details'!I25-'WP 2-2-1 Accum Res'!I25</f>
        <v>71915.53</v>
      </c>
      <c r="UQ25" s="88">
        <f>'WP 2-1-4 Plant Details'!J25-'WP 2-2-1 Accum Res'!J25</f>
        <v>71724.899999999994</v>
      </c>
      <c r="UR25" s="88">
        <f>'WP 2-1-4 Plant Details'!K25-'WP 2-2-1 Accum Res'!K25</f>
        <v>71534.26999999999</v>
      </c>
      <c r="US25" s="88">
        <f>'WP 2-1-4 Plant Details'!L25-'WP 2-2-1 Accum Res'!L25</f>
        <v>71343.64</v>
      </c>
      <c r="UT25" s="88">
        <f>'WP 2-1-4 Plant Details'!M25-'WP 2-2-1 Accum Res'!M25</f>
        <v>71153.009999999995</v>
      </c>
      <c r="UU25" s="88">
        <f>'WP 2-1-4 Plant Details'!N25-'WP 2-2-1 Accum Res'!N25</f>
        <v>70962.37999999999</v>
      </c>
      <c r="UV25" s="88">
        <f>'WP 2-1-4 Plant Details'!O25-'WP 2-2-1 Accum Res'!O25</f>
        <v>70771.75</v>
      </c>
      <c r="UW25" s="88">
        <f>'WP 2-1-4 Plant Details'!P25-'WP 2-2-1 Accum Res'!P25</f>
        <v>70581.119999999995</v>
      </c>
      <c r="UX25" s="88">
        <f>'WP 2-1-4 Plant Details'!Q25-'WP 2-2-1 Accum Res'!Q25</f>
        <v>70390.489999999991</v>
      </c>
      <c r="UY25" s="88">
        <f>'WP 2-1-4 Plant Details'!R25-'WP 2-2-1 Accum Res'!R25</f>
        <v>70199.859999999986</v>
      </c>
      <c r="UZ25" s="88">
        <f>'WP 2-1-4 Plant Details'!S25-'WP 2-2-1 Accum Res'!S25</f>
        <v>70009.23</v>
      </c>
      <c r="VA25" s="88">
        <f>'WP 2-1-4 Plant Details'!T25-'WP 2-2-1 Accum Res'!T25</f>
        <v>69818.599999999991</v>
      </c>
      <c r="VB25" s="88">
        <f>'WP 2-1-4 Plant Details'!U25-'WP 2-2-1 Accum Res'!U25</f>
        <v>69627.969999999987</v>
      </c>
      <c r="VC25" s="88">
        <f>'WP 2-1-4 Plant Details'!V25-'WP 2-2-1 Accum Res'!V25</f>
        <v>69437.34</v>
      </c>
      <c r="VD25" s="88">
        <f>'WP 2-1-4 Plant Details'!W25-'WP 2-2-1 Accum Res'!W25</f>
        <v>69246.709999999992</v>
      </c>
      <c r="VE25" s="88">
        <f>'WP 2-1-4 Plant Details'!X25-'WP 2-2-1 Accum Res'!X25</f>
        <v>69056.079999999987</v>
      </c>
      <c r="VF25" s="88">
        <f>'WP 2-1-4 Plant Details'!Y25-'WP 2-2-1 Accum Res'!Y25</f>
        <v>68865.45</v>
      </c>
      <c r="VG25" s="88">
        <f>'WP 2-1-4 Plant Details'!Z25-'WP 2-2-1 Accum Res'!Z25</f>
        <v>68674.819999999992</v>
      </c>
      <c r="VH25" s="88">
        <f>'WP 2-1-4 Plant Details'!AA25-'WP 2-2-1 Accum Res'!AA25</f>
        <v>68484.189999999988</v>
      </c>
      <c r="VI25" s="88">
        <f>'WP 2-1-4 Plant Details'!AB25-'WP 2-2-1 Accum Res'!AB25</f>
        <v>68293.56</v>
      </c>
      <c r="VJ25" s="88">
        <f>'WP 2-1-4 Plant Details'!AC25-'WP 2-2-1 Accum Res'!AC25</f>
        <v>68102.929999999993</v>
      </c>
      <c r="VK25" s="88">
        <f>'WP 2-1-4 Plant Details'!AD25-'WP 2-2-1 Accum Res'!AD25</f>
        <v>67912.299999999988</v>
      </c>
      <c r="VL25" s="88">
        <f>'WP 2-1-4 Plant Details'!AE25-'WP 2-2-1 Accum Res'!AE25</f>
        <v>67721.67</v>
      </c>
      <c r="VM25" s="88">
        <f>'WP 2-1-4 Plant Details'!AF25-'WP 2-2-1 Accum Res'!AF25</f>
        <v>67531.039999999994</v>
      </c>
      <c r="VN25" s="88">
        <f>'WP 2-1-4 Plant Details'!AG25-'WP 2-2-1 Accum Res'!AG25</f>
        <v>67340.409999999989</v>
      </c>
      <c r="VO25" s="88">
        <f>'WP 2-1-4 Plant Details'!AH25-'WP 2-2-1 Accum Res'!AH25</f>
        <v>67149.78</v>
      </c>
      <c r="VP25" s="88">
        <f>'WP 2-1-4 Plant Details'!AI25-'WP 2-2-1 Accum Res'!AI25</f>
        <v>66959.149999999994</v>
      </c>
      <c r="VQ25" s="88">
        <f>'WP 2-1-4 Plant Details'!AJ25-'WP 2-2-1 Accum Res'!AJ25</f>
        <v>66768.51999999999</v>
      </c>
      <c r="VR25" s="88">
        <f>'WP 2-1-4 Plant Details'!AK25-'WP 2-2-1 Accum Res'!AK25</f>
        <v>201574.38999999998</v>
      </c>
      <c r="VS25" s="88">
        <f>'WP 2-1-4 Plant Details'!AL25-'WP 2-2-1 Accum Res'!AL25</f>
        <v>201088.05</v>
      </c>
      <c r="VT25" s="88">
        <f>'WP 2-1-4 Plant Details'!AM25-'WP 2-2-1 Accum Res'!AM25</f>
        <v>200601.71</v>
      </c>
      <c r="VU25" s="88">
        <f>'WP 2-1-4 Plant Details'!AN25-'WP 2-2-1 Accum Res'!AN25</f>
        <v>200115.37</v>
      </c>
      <c r="VV25" s="88">
        <f>'WP 2-1-4 Plant Details'!AO25-'WP 2-2-1 Accum Res'!AO25</f>
        <v>199629.02999999997</v>
      </c>
      <c r="VW25" s="88">
        <f>'WP 2-1-4 Plant Details'!AP25-'WP 2-2-1 Accum Res'!AP25</f>
        <v>199142.68999999997</v>
      </c>
      <c r="VX25" s="88">
        <f>'WP 2-1-4 Plant Details'!AQ25-'WP 2-2-1 Accum Res'!AQ25</f>
        <v>198656.34999999998</v>
      </c>
      <c r="VY25" s="88">
        <f>'WP 2-1-4 Plant Details'!AR25-'WP 2-2-1 Accum Res'!AR25</f>
        <v>198120.71999999997</v>
      </c>
      <c r="VZ25" s="88">
        <f>'WP 2-1-4 Plant Details'!AS25-'WP 2-2-1 Accum Res'!AS25</f>
        <v>197585.09</v>
      </c>
      <c r="WA25" s="88">
        <f>'WP 2-1-4 Plant Details'!AT25-'WP 2-2-1 Accum Res'!AT25</f>
        <v>197049.46</v>
      </c>
      <c r="WB25" s="88">
        <f>'WP 2-1-4 Plant Details'!AU25-'WP 2-2-1 Accum Res'!AU25</f>
        <v>196513.83</v>
      </c>
      <c r="WC25" s="88">
        <f>'WP 2-1-4 Plant Details'!AV25-'WP 2-2-1 Accum Res'!AV25</f>
        <v>195978.19999999998</v>
      </c>
      <c r="WD25" s="88">
        <f>'WP 2-1-4 Plant Details'!AW25-'WP 2-2-1 Accum Res'!AW25</f>
        <v>195442.56999999998</v>
      </c>
      <c r="WE25" s="88">
        <f>'WP 2-1-4 Plant Details'!AX25-'WP 2-2-1 Accum Res'!AX25</f>
        <v>194906.94</v>
      </c>
      <c r="WF25" s="88">
        <f>'WP 2-1-4 Plant Details'!AY25-'WP 2-2-1 Accum Res'!AY25</f>
        <v>194371.31</v>
      </c>
      <c r="WG25" s="88">
        <f>'WP 2-1-4 Plant Details'!AZ25-'WP 2-2-1 Accum Res'!AZ25</f>
        <v>193835.68</v>
      </c>
      <c r="WH25" s="88">
        <f>'WP 2-1-4 Plant Details'!BA25-'WP 2-2-1 Accum Res'!BA25</f>
        <v>193300.05</v>
      </c>
      <c r="WI25" s="88">
        <f>'WP 2-1-4 Plant Details'!BB25-'WP 2-2-1 Accum Res'!BB25</f>
        <v>192764.41999999998</v>
      </c>
      <c r="WJ25" s="88">
        <f>'WP 2-1-4 Plant Details'!BC25-'WP 2-2-1 Accum Res'!BC25</f>
        <v>192228.78999999998</v>
      </c>
      <c r="WK25" s="88">
        <f>'WP 2-1-4 Plant Details'!BD25-'WP 2-2-1 Accum Res'!BD25</f>
        <v>191736.91999999998</v>
      </c>
      <c r="WL25" s="88">
        <f>'WP 2-1-4 Plant Details'!BE25-'WP 2-2-1 Accum Res'!BE25</f>
        <v>191245.05</v>
      </c>
      <c r="WM25" s="88">
        <f>'WP 2-1-4 Plant Details'!BF25-'WP 2-2-1 Accum Res'!BF25</f>
        <v>186446.84999999998</v>
      </c>
      <c r="WN25" s="88">
        <f>'WP 2-1-4 Plant Details'!BG25-'WP 2-2-1 Accum Res'!BG25</f>
        <v>185954.97999999998</v>
      </c>
      <c r="WO25" s="88">
        <f>'WP 2-1-4 Plant Details'!BH25-'WP 2-2-1 Accum Res'!BH25</f>
        <v>185463.11</v>
      </c>
      <c r="WP25" s="88">
        <f>'WP 2-1-4 Plant Details'!BI25-'WP 2-2-1 Accum Res'!BI25</f>
        <v>184971.24</v>
      </c>
      <c r="WQ25" s="88">
        <f>'WP 2-1-4 Plant Details'!BJ25-'WP 2-2-1 Accum Res'!BJ25</f>
        <v>184479.37</v>
      </c>
      <c r="WR25" s="88">
        <f>'WP 2-1-4 Plant Details'!BK25-'WP 2-2-1 Accum Res'!BK25</f>
        <v>183987.5</v>
      </c>
      <c r="WS25" s="88">
        <f>'WP 2-1-4 Plant Details'!BL25-'WP 2-2-1 Accum Res'!BL25</f>
        <v>183495.63</v>
      </c>
      <c r="WT25" s="88">
        <f>'WP 2-1-4 Plant Details'!BM25-'WP 2-2-1 Accum Res'!BM25</f>
        <v>183003.76</v>
      </c>
      <c r="WU25" s="88">
        <f>'WP 2-1-4 Plant Details'!BN25-'WP 2-2-1 Accum Res'!BN25</f>
        <v>182511.89</v>
      </c>
      <c r="WV25" s="88">
        <f>'WP 2-1-4 Plant Details'!BO25-'WP 2-2-1 Accum Res'!BO25</f>
        <v>182020.02</v>
      </c>
      <c r="WW25" s="88">
        <f>'WP 2-1-4 Plant Details'!BP25-'WP 2-2-1 Accum Res'!BP25</f>
        <v>181528.15</v>
      </c>
      <c r="WX25" s="88">
        <f>'WP 2-1-4 Plant Details'!BQ25-'WP 2-2-1 Accum Res'!BQ25</f>
        <v>181036.28</v>
      </c>
      <c r="WY25" s="88">
        <f>'WP 2-1-4 Plant Details'!BR25-'WP 2-2-1 Accum Res'!BR25</f>
        <v>180544.41</v>
      </c>
      <c r="WZ25" s="88">
        <f>'WP 2-1-4 Plant Details'!BS25-'WP 2-2-1 Accum Res'!BS25</f>
        <v>180052.54</v>
      </c>
      <c r="XA25" s="88">
        <f>'WP 2-1-4 Plant Details'!BT25-'WP 2-2-1 Accum Res'!BT25</f>
        <v>179560.67</v>
      </c>
      <c r="XB25" s="88">
        <f>'WP 2-1-4 Plant Details'!BU25-'WP 2-2-1 Accum Res'!BU25</f>
        <v>179068.80000000002</v>
      </c>
      <c r="XC25" s="88">
        <f>'WP 2-1-4 Plant Details'!BV25-'WP 2-2-1 Accum Res'!BV25</f>
        <v>178576.93</v>
      </c>
      <c r="XD25" s="88">
        <f>'WP 2-1-4 Plant Details'!BW25-'WP 2-2-1 Accum Res'!BW25</f>
        <v>178085.06</v>
      </c>
      <c r="XE25" s="88">
        <f>'WP 2-1-4 Plant Details'!BX25-'WP 2-2-1 Accum Res'!BX25</f>
        <v>174938.92</v>
      </c>
      <c r="XF25" s="88">
        <f>'WP 2-1-4 Plant Details'!BY25-'WP 2-2-1 Accum Res'!BY25</f>
        <v>174447.05000000002</v>
      </c>
      <c r="XG25" s="88">
        <f>'WP 2-1-4 Plant Details'!BZ25-'WP 2-2-1 Accum Res'!BZ25</f>
        <v>173955.18</v>
      </c>
      <c r="XH25" s="88">
        <f>'WP 2-1-4 Plant Details'!CA25-'WP 2-2-1 Accum Res'!CA25</f>
        <v>173463.31</v>
      </c>
      <c r="XI25" s="88">
        <f>'WP 2-1-4 Plant Details'!CB25-'WP 2-2-1 Accum Res'!CB25</f>
        <v>172971.44</v>
      </c>
      <c r="XJ25" s="88">
        <f>'WP 2-1-4 Plant Details'!CC25-'WP 2-2-1 Accum Res'!CC25</f>
        <v>172479.57</v>
      </c>
      <c r="XK25" s="88">
        <f>'WP 2-1-4 Plant Details'!CD25-'WP 2-2-1 Accum Res'!CD25</f>
        <v>171987.7</v>
      </c>
      <c r="XL25" s="88">
        <f>'WP 2-1-4 Plant Details'!CE25-'WP 2-2-1 Accum Res'!CE25</f>
        <v>171495.83</v>
      </c>
      <c r="XM25" s="88">
        <f>'WP 2-1-4 Plant Details'!CF25-'WP 2-2-1 Accum Res'!CF25</f>
        <v>171003.96</v>
      </c>
      <c r="XN25" s="88">
        <f>'WP 2-1-4 Plant Details'!CG25-'WP 2-2-1 Accum Res'!CG25</f>
        <v>170512.09</v>
      </c>
      <c r="XO25" s="88">
        <f>'WP 2-1-4 Plant Details'!CH25-'WP 2-2-1 Accum Res'!CH25</f>
        <v>170020.21999999997</v>
      </c>
      <c r="XP25" s="88">
        <f>'WP 2-1-4 Plant Details'!CI25-'WP 2-2-1 Accum Res'!CI25</f>
        <v>169528.34999999998</v>
      </c>
      <c r="XQ25" s="88">
        <f>'WP 2-1-4 Plant Details'!CJ25-'WP 2-2-1 Accum Res'!CJ25</f>
        <v>169036.47999999998</v>
      </c>
      <c r="XR25" s="88">
        <f>'WP 2-1-4 Plant Details'!CK25-'WP 2-2-1 Accum Res'!CK25</f>
        <v>168544.61</v>
      </c>
      <c r="XS25" s="88">
        <f>'WP 2-1-4 Plant Details'!CL25-'WP 2-2-1 Accum Res'!CL25</f>
        <v>168052.74</v>
      </c>
      <c r="XT25" s="88">
        <f>'WP 2-1-4 Plant Details'!CM25-'WP 2-2-1 Accum Res'!CM25</f>
        <v>167560.86999999997</v>
      </c>
      <c r="XU25" s="88">
        <f>'WP 2-1-4 Plant Details'!CN25-'WP 2-2-1 Accum Res'!CN25</f>
        <v>167068.99999999997</v>
      </c>
      <c r="XV25" s="88">
        <f>'WP 2-1-4 Plant Details'!CO25-'WP 2-2-1 Accum Res'!CO25</f>
        <v>166577.12999999998</v>
      </c>
      <c r="XW25" s="88">
        <f>'WP 2-1-4 Plant Details'!CP25-'WP 2-2-1 Accum Res'!CP25</f>
        <v>166085.25999999995</v>
      </c>
      <c r="XX25" s="88">
        <f ca="1">'WP 2-1-4 Plant Details'!CQ25-'WP 2-2-1 Accum Res'!CQ25</f>
        <v>165593.38999999996</v>
      </c>
      <c r="XY25" s="88">
        <f ca="1">'WP 2-1-4 Plant Details'!CR25-'WP 2-2-1 Accum Res'!CR25</f>
        <v>165101.51999999996</v>
      </c>
      <c r="XZ25" s="88">
        <f ca="1">'WP 2-1-4 Plant Details'!CS25-'WP 2-2-1 Accum Res'!CS25</f>
        <v>164609.64999999997</v>
      </c>
      <c r="YA25" s="88">
        <f ca="1">'WP 2-1-4 Plant Details'!CT25-'WP 2-2-1 Accum Res'!CT25</f>
        <v>164117.77999999997</v>
      </c>
      <c r="YB25" s="88">
        <f ca="1">'WP 2-1-4 Plant Details'!CU25-'WP 2-2-1 Accum Res'!CU25</f>
        <v>163625.90999999995</v>
      </c>
      <c r="YC25" s="88">
        <f ca="1">'WP 2-1-4 Plant Details'!CV25-'WP 2-2-1 Accum Res'!CV25</f>
        <v>163134.03999999995</v>
      </c>
      <c r="YD25" s="88">
        <f ca="1">'WP 2-1-4 Plant Details'!CW25-'WP 2-2-1 Accum Res'!CW25</f>
        <v>162642.16999999995</v>
      </c>
      <c r="YE25" s="88">
        <f ca="1">'WP 2-1-4 Plant Details'!CX25-'WP 2-2-1 Accum Res'!CX25</f>
        <v>162150.29999999993</v>
      </c>
      <c r="YF25" s="88">
        <f ca="1">'WP 2-1-4 Plant Details'!CY25-'WP 2-2-1 Accum Res'!CY25</f>
        <v>161658.42999999993</v>
      </c>
      <c r="YG25" s="88">
        <f ca="1">'WP 2-1-4 Plant Details'!CZ25-'WP 2-2-1 Accum Res'!CZ25</f>
        <v>161166.55999999994</v>
      </c>
      <c r="YH25" s="88">
        <f ca="1">'WP 2-1-4 Plant Details'!DA25-'WP 2-2-1 Accum Res'!DA25</f>
        <v>160674.68999999994</v>
      </c>
      <c r="YI25" s="88">
        <f ca="1">'WP 2-1-4 Plant Details'!DB25-'WP 2-2-1 Accum Res'!DB25</f>
        <v>160182.81999999995</v>
      </c>
      <c r="YJ25" s="88">
        <f ca="1">'WP 2-1-4 Plant Details'!DC25-'WP 2-2-1 Accum Res'!DC25</f>
        <v>159690.94999999992</v>
      </c>
      <c r="YK25" s="88">
        <f ca="1">'WP 2-1-4 Plant Details'!DD25-'WP 2-2-1 Accum Res'!DD25</f>
        <v>159199.07999999993</v>
      </c>
      <c r="YL25" s="88">
        <f ca="1">'WP 2-1-4 Plant Details'!DE25-'WP 2-2-1 Accum Res'!DE25</f>
        <v>158707.20999999993</v>
      </c>
      <c r="YM25" s="88">
        <f ca="1">'WP 2-1-4 Plant Details'!DF25-'WP 2-2-1 Accum Res'!DF25</f>
        <v>158215.33999999991</v>
      </c>
      <c r="YN25" s="88">
        <f ca="1">'WP 2-1-4 Plant Details'!DG25-'WP 2-2-1 Accum Res'!DG25</f>
        <v>157723.46999999991</v>
      </c>
      <c r="YO25" s="88">
        <f ca="1">'WP 2-1-4 Plant Details'!DH25-'WP 2-2-1 Accum Res'!DH25</f>
        <v>157231.59999999992</v>
      </c>
      <c r="YP25" s="88">
        <f ca="1">'WP 2-1-4 Plant Details'!DI25-'WP 2-2-1 Accum Res'!DI25</f>
        <v>156739.72999999992</v>
      </c>
      <c r="YQ25" s="88">
        <f ca="1">'WP 2-1-4 Plant Details'!DJ25-'WP 2-2-1 Accum Res'!DJ25</f>
        <v>156247.85999999993</v>
      </c>
      <c r="YR25" s="88">
        <f ca="1">'WP 2-1-4 Plant Details'!DK25-'WP 2-2-1 Accum Res'!DK25</f>
        <v>155755.9899999999</v>
      </c>
      <c r="YS25" s="88">
        <f ca="1">'WP 2-1-4 Plant Details'!DL25-'WP 2-2-1 Accum Res'!DL25</f>
        <v>155264.11999999991</v>
      </c>
      <c r="YT25" s="88">
        <f ca="1">'WP 2-1-4 Plant Details'!DM25-'WP 2-2-1 Accum Res'!DM25</f>
        <v>154772.24999999991</v>
      </c>
      <c r="YU25" s="88">
        <f ca="1">'WP 2-1-4 Plant Details'!DN25-'WP 2-2-1 Accum Res'!DN25</f>
        <v>154280.37999999989</v>
      </c>
      <c r="YV25" s="88">
        <f ca="1">'WP 2-1-4 Plant Details'!DO25-'WP 2-2-1 Accum Res'!DO25</f>
        <v>153788.50999999989</v>
      </c>
      <c r="YW25" s="88">
        <f ca="1">'WP 2-1-4 Plant Details'!DP25-'WP 2-2-1 Accum Res'!DP25</f>
        <v>153296.6399999999</v>
      </c>
      <c r="YX25" s="88">
        <f ca="1">'WP 2-1-4 Plant Details'!DQ25-'WP 2-2-1 Accum Res'!DQ25</f>
        <v>152804.63291379111</v>
      </c>
      <c r="YY25" s="88">
        <f ca="1">'WP 2-1-4 Plant Details'!DR25-'WP 2-2-1 Accum Res'!DR25</f>
        <v>152312.62582758229</v>
      </c>
      <c r="YZ25" s="88">
        <f ca="1">'WP 2-1-4 Plant Details'!DS25-'WP 2-2-1 Accum Res'!DS25</f>
        <v>151820.61874137347</v>
      </c>
      <c r="ZA25" s="88">
        <f ca="1">'WP 2-1-4 Plant Details'!DT25-'WP 2-2-1 Accum Res'!DT25</f>
        <v>151328.61165516468</v>
      </c>
      <c r="ZB25" s="88">
        <f ca="1">'WP 2-1-4 Plant Details'!DU25-'WP 2-2-1 Accum Res'!DU25</f>
        <v>150836.6045689559</v>
      </c>
      <c r="ZC25" s="88">
        <f ca="1">'WP 2-1-4 Plant Details'!DV25-'WP 2-2-1 Accum Res'!DV25</f>
        <v>150344.59748274708</v>
      </c>
      <c r="ZD25" s="88">
        <f ca="1">'WP 2-1-4 Plant Details'!DW25-'WP 2-2-1 Accum Res'!DW25</f>
        <v>149852.59039653826</v>
      </c>
      <c r="ZE25" s="88">
        <f ca="1">'WP 2-1-4 Plant Details'!DX25-'WP 2-2-1 Accum Res'!DX25</f>
        <v>149360.58331032947</v>
      </c>
      <c r="ZF25" s="88">
        <f ca="1">'WP 2-1-4 Plant Details'!DY25-'WP 2-2-1 Accum Res'!DY25</f>
        <v>148868.57622412068</v>
      </c>
      <c r="ZG25" s="88">
        <f ca="1">'WP 2-1-4 Plant Details'!DZ25-'WP 2-2-1 Accum Res'!DZ25</f>
        <v>148376.56913791187</v>
      </c>
      <c r="ZH25" s="88">
        <f ca="1">'WP 2-1-4 Plant Details'!EA25-'WP 2-2-1 Accum Res'!EA25</f>
        <v>147884.56205170305</v>
      </c>
      <c r="ZI25" s="88">
        <f ca="1">'WP 2-1-4 Plant Details'!EB25-'WP 2-2-1 Accum Res'!EB25</f>
        <v>147392.55496549426</v>
      </c>
      <c r="ZJ25" s="88">
        <f ca="1">'WP 2-1-4 Plant Details'!EC25-'WP 2-2-1 Accum Res'!EC25</f>
        <v>146900.54787928547</v>
      </c>
      <c r="ZK25" s="88">
        <f ca="1">'WP 2-1-4 Plant Details'!ED25-'WP 2-2-1 Accum Res'!ED25</f>
        <v>146408.54079307665</v>
      </c>
      <c r="ZL25" s="88">
        <f ca="1">'WP 2-1-4 Plant Details'!EE25-'WP 2-2-1 Accum Res'!EE25</f>
        <v>145916.53370686783</v>
      </c>
      <c r="ZM25" s="88">
        <f ca="1">'WP 2-1-4 Plant Details'!EF25-'WP 2-2-1 Accum Res'!EF25</f>
        <v>145424.52662065905</v>
      </c>
      <c r="ZN25" s="88">
        <f ca="1">'WP 2-1-4 Plant Details'!EG25-'WP 2-2-1 Accum Res'!EG25</f>
        <v>144932.51953445026</v>
      </c>
      <c r="ZO25" s="88">
        <f ca="1">'WP 2-1-4 Plant Details'!EH25-'WP 2-2-1 Accum Res'!EH25</f>
        <v>144440.51244824144</v>
      </c>
      <c r="ZP25" s="88">
        <f ca="1">'WP 2-1-4 Plant Details'!EI25-'WP 2-2-1 Accum Res'!EI25</f>
        <v>143948.50536203262</v>
      </c>
      <c r="ZQ25" s="160">
        <f t="shared" ca="1" si="219"/>
        <v>152804</v>
      </c>
      <c r="ZR25" s="160">
        <f t="shared" ca="1" si="220"/>
        <v>146901</v>
      </c>
    </row>
    <row r="26" spans="1:694">
      <c r="A26" s="151">
        <f t="shared" si="222"/>
        <v>18</v>
      </c>
      <c r="B26" s="151" t="s">
        <v>290</v>
      </c>
      <c r="C26" s="43" t="s">
        <v>291</v>
      </c>
      <c r="D26" s="88">
        <v>863116.57</v>
      </c>
      <c r="E26" s="46">
        <f t="shared" si="223"/>
        <v>863116.57</v>
      </c>
      <c r="F26" s="46">
        <f t="shared" si="224"/>
        <v>930163</v>
      </c>
      <c r="G26" s="46">
        <f t="shared" si="225"/>
        <v>930163</v>
      </c>
      <c r="H26" s="46">
        <f t="shared" si="226"/>
        <v>930163</v>
      </c>
      <c r="I26" s="46">
        <f t="shared" si="227"/>
        <v>930163</v>
      </c>
      <c r="J26" s="46">
        <f t="shared" si="228"/>
        <v>968188.23</v>
      </c>
      <c r="K26" s="46">
        <f t="shared" si="229"/>
        <v>1012826.24</v>
      </c>
      <c r="L26" s="46">
        <f t="shared" si="230"/>
        <v>1013858.19</v>
      </c>
      <c r="M26" s="46">
        <f t="shared" si="231"/>
        <v>1013858.19</v>
      </c>
      <c r="N26" s="46">
        <f t="shared" si="232"/>
        <v>1449540.39</v>
      </c>
      <c r="O26" s="46">
        <f t="shared" si="233"/>
        <v>1456863.0899999999</v>
      </c>
      <c r="P26" s="46">
        <f t="shared" si="234"/>
        <v>1456863.0899999999</v>
      </c>
      <c r="Q26" s="88">
        <f t="shared" si="235"/>
        <v>1511939.13</v>
      </c>
      <c r="R26" s="88">
        <f t="shared" si="236"/>
        <v>2608272.5299999998</v>
      </c>
      <c r="S26" s="88">
        <f t="shared" si="237"/>
        <v>2736316.09</v>
      </c>
      <c r="T26" s="88">
        <f t="shared" si="238"/>
        <v>3273411.34</v>
      </c>
      <c r="U26" s="88">
        <f t="shared" si="239"/>
        <v>3239950.75</v>
      </c>
      <c r="V26" s="88">
        <f t="shared" si="240"/>
        <v>3239952.29</v>
      </c>
      <c r="W26" s="88">
        <f t="shared" si="241"/>
        <v>3239952.29</v>
      </c>
      <c r="X26" s="88">
        <f t="shared" si="242"/>
        <v>3239952.29</v>
      </c>
      <c r="Y26" s="88">
        <f t="shared" si="243"/>
        <v>4050049.41</v>
      </c>
      <c r="Z26" s="88">
        <f t="shared" si="244"/>
        <v>4047990.99</v>
      </c>
      <c r="AA26" s="88">
        <f t="shared" si="245"/>
        <v>5093884.91</v>
      </c>
      <c r="AB26" s="88">
        <f t="shared" si="246"/>
        <v>5096866.54</v>
      </c>
      <c r="AC26" s="88">
        <f t="shared" si="247"/>
        <v>5096866.54</v>
      </c>
      <c r="AD26" s="88">
        <f t="shared" si="248"/>
        <v>5287196.9000000004</v>
      </c>
      <c r="AE26" s="88">
        <f t="shared" si="249"/>
        <v>5287196.9000000004</v>
      </c>
      <c r="AF26" s="88">
        <f t="shared" si="250"/>
        <v>5355206.87</v>
      </c>
      <c r="AG26" s="88">
        <f t="shared" si="251"/>
        <v>5355298.05</v>
      </c>
      <c r="AH26" s="88">
        <f t="shared" si="252"/>
        <v>5355300.8999999994</v>
      </c>
      <c r="AI26" s="88">
        <f t="shared" si="253"/>
        <v>5573955.0399999991</v>
      </c>
      <c r="AJ26" s="88">
        <f t="shared" si="254"/>
        <v>5573955.0399999991</v>
      </c>
      <c r="AK26" s="88">
        <f t="shared" si="255"/>
        <v>6019139.379999999</v>
      </c>
      <c r="AL26" s="88">
        <f t="shared" si="256"/>
        <v>6019432.3999999985</v>
      </c>
      <c r="AM26" s="88">
        <f t="shared" si="257"/>
        <v>6752373.8999999985</v>
      </c>
      <c r="AN26" s="88">
        <f t="shared" si="258"/>
        <v>6752373.8999999985</v>
      </c>
      <c r="AO26" s="88">
        <f t="shared" si="259"/>
        <v>7560598.589999998</v>
      </c>
      <c r="AP26" s="88">
        <f t="shared" si="260"/>
        <v>7893391.3299999982</v>
      </c>
      <c r="AQ26" s="88">
        <f t="shared" si="261"/>
        <v>9538946.5799999982</v>
      </c>
      <c r="AR26" s="88">
        <f t="shared" si="262"/>
        <v>9790346.2299999986</v>
      </c>
      <c r="AS26" s="88">
        <f t="shared" si="263"/>
        <v>10106181.469999999</v>
      </c>
      <c r="AT26" s="88">
        <f t="shared" si="264"/>
        <v>10107195.629999999</v>
      </c>
      <c r="AU26" s="88">
        <f t="shared" si="265"/>
        <v>10343150.409999998</v>
      </c>
      <c r="AV26" s="88">
        <f t="shared" si="266"/>
        <v>10331192.259999998</v>
      </c>
      <c r="AW26" s="88">
        <f t="shared" si="267"/>
        <v>10330780.139999999</v>
      </c>
      <c r="AX26" s="88">
        <v>10541229.119999999</v>
      </c>
      <c r="AY26" s="88">
        <f t="shared" si="104"/>
        <v>10541748.209999999</v>
      </c>
      <c r="AZ26" s="88">
        <f t="shared" si="105"/>
        <v>10691161.889999999</v>
      </c>
      <c r="BA26" s="88">
        <f t="shared" si="106"/>
        <v>10691161.889999999</v>
      </c>
      <c r="BB26" s="88">
        <f t="shared" si="107"/>
        <v>10691161.889999999</v>
      </c>
      <c r="BC26" s="88">
        <f t="shared" si="108"/>
        <v>11102412.779999999</v>
      </c>
      <c r="BD26" s="88">
        <f t="shared" si="109"/>
        <v>11103335.959999999</v>
      </c>
      <c r="BE26" s="88">
        <f t="shared" si="110"/>
        <v>11621321.949999999</v>
      </c>
      <c r="BF26" s="88">
        <f t="shared" si="111"/>
        <v>11658514.76</v>
      </c>
      <c r="BG26" s="88">
        <f t="shared" si="112"/>
        <v>11846102.16</v>
      </c>
      <c r="BH26" s="88">
        <f t="shared" si="113"/>
        <v>11846102.16</v>
      </c>
      <c r="BI26" s="88">
        <f t="shared" si="114"/>
        <v>11846102.16</v>
      </c>
      <c r="BJ26" s="88">
        <f t="shared" si="115"/>
        <v>11846102.16</v>
      </c>
      <c r="BK26" s="88">
        <f t="shared" si="116"/>
        <v>11846102.16</v>
      </c>
      <c r="BL26" s="88">
        <f t="shared" si="117"/>
        <v>11846102.16</v>
      </c>
      <c r="BM26" s="88">
        <f t="shared" si="118"/>
        <v>11846102.16</v>
      </c>
      <c r="BN26" s="88">
        <f t="shared" si="119"/>
        <v>12389105.040000001</v>
      </c>
      <c r="BO26" s="88">
        <f t="shared" si="120"/>
        <v>12389560.190000001</v>
      </c>
      <c r="BP26" s="88">
        <f t="shared" si="121"/>
        <v>12400422.180000002</v>
      </c>
      <c r="BQ26" s="88">
        <f t="shared" si="122"/>
        <v>14021053.880000001</v>
      </c>
      <c r="BR26" s="88">
        <f t="shared" si="123"/>
        <v>14056790.75</v>
      </c>
      <c r="BS26" s="88">
        <f t="shared" si="124"/>
        <v>14160393.25</v>
      </c>
      <c r="BT26" s="88">
        <f t="shared" si="125"/>
        <v>14189405.24</v>
      </c>
      <c r="BU26" s="88">
        <f t="shared" si="126"/>
        <v>14190101.970000001</v>
      </c>
      <c r="BV26" s="88">
        <f t="shared" si="127"/>
        <v>14190101.970000001</v>
      </c>
      <c r="BW26" s="88">
        <f t="shared" si="128"/>
        <v>14210557.66</v>
      </c>
      <c r="BX26" s="88">
        <f t="shared" si="129"/>
        <v>14210683.43</v>
      </c>
      <c r="BY26" s="88">
        <f t="shared" si="130"/>
        <v>14210683.43</v>
      </c>
      <c r="BZ26" s="88">
        <f t="shared" si="131"/>
        <v>14210683.43</v>
      </c>
      <c r="CA26" s="88">
        <f t="shared" si="132"/>
        <v>14210683.43</v>
      </c>
      <c r="CB26" s="88">
        <f t="shared" si="133"/>
        <v>14210683.43</v>
      </c>
      <c r="CC26" s="88">
        <f t="shared" si="134"/>
        <v>14210683.43</v>
      </c>
      <c r="CD26" s="88">
        <f t="shared" si="135"/>
        <v>14210683.43</v>
      </c>
      <c r="CE26" s="88">
        <f t="shared" si="136"/>
        <v>14210683.43</v>
      </c>
      <c r="CF26" s="88">
        <f t="shared" si="137"/>
        <v>14151389.859999999</v>
      </c>
      <c r="CG26" s="88">
        <f t="shared" si="138"/>
        <v>14120040.58</v>
      </c>
      <c r="CH26" s="88">
        <f t="shared" si="139"/>
        <v>14120269.960000001</v>
      </c>
      <c r="CI26" s="88">
        <f t="shared" si="140"/>
        <v>14120269.960000001</v>
      </c>
      <c r="CJ26" s="88">
        <f t="shared" si="141"/>
        <v>14120269.960000001</v>
      </c>
      <c r="CK26" s="88">
        <f t="shared" si="142"/>
        <v>14120269.960000001</v>
      </c>
      <c r="CL26" s="88">
        <f t="shared" si="143"/>
        <v>14120269.960000001</v>
      </c>
      <c r="CM26" s="88">
        <f t="shared" si="144"/>
        <v>14120269.960000001</v>
      </c>
      <c r="CN26" s="88">
        <f t="shared" si="145"/>
        <v>14120269.960000001</v>
      </c>
      <c r="CO26" s="88">
        <f t="shared" si="146"/>
        <v>14108019.050000001</v>
      </c>
      <c r="CP26" s="88">
        <f t="shared" si="147"/>
        <v>14108859.950000001</v>
      </c>
      <c r="CQ26" s="88">
        <f t="shared" ca="1" si="148"/>
        <v>14111175.450000001</v>
      </c>
      <c r="CR26" s="88">
        <f t="shared" ca="1" si="149"/>
        <v>14111125.370000001</v>
      </c>
      <c r="CS26" s="88">
        <f t="shared" ca="1" si="150"/>
        <v>13453080.760000002</v>
      </c>
      <c r="CT26" s="88">
        <f t="shared" ca="1" si="151"/>
        <v>14155565.450000001</v>
      </c>
      <c r="CU26" s="88">
        <f t="shared" ca="1" si="152"/>
        <v>14155565.450000001</v>
      </c>
      <c r="CV26" s="88">
        <f t="shared" ca="1" si="153"/>
        <v>14155565.450000001</v>
      </c>
      <c r="CW26" s="88">
        <f t="shared" ca="1" si="154"/>
        <v>14155565.450000001</v>
      </c>
      <c r="CX26" s="88">
        <f t="shared" ca="1" si="155"/>
        <v>14155565.450000001</v>
      </c>
      <c r="CY26" s="88">
        <f t="shared" ca="1" si="156"/>
        <v>14155565.450000001</v>
      </c>
      <c r="CZ26" s="88">
        <f t="shared" ca="1" si="157"/>
        <v>14155565.450000001</v>
      </c>
      <c r="DA26" s="88">
        <f t="shared" ca="1" si="158"/>
        <v>14155565.450000001</v>
      </c>
      <c r="DB26" s="88">
        <f t="shared" ca="1" si="159"/>
        <v>14155565.450000001</v>
      </c>
      <c r="DC26" s="88">
        <f t="shared" ca="1" si="160"/>
        <v>14155565.450000001</v>
      </c>
      <c r="DD26" s="88">
        <f t="shared" ca="1" si="161"/>
        <v>14155565.450000001</v>
      </c>
      <c r="DE26" s="88">
        <f t="shared" ca="1" si="162"/>
        <v>14155565.460000001</v>
      </c>
      <c r="DF26" s="88">
        <f t="shared" ca="1" si="163"/>
        <v>14155565.460000001</v>
      </c>
      <c r="DG26" s="88">
        <f t="shared" ca="1" si="164"/>
        <v>14155565.460000001</v>
      </c>
      <c r="DH26" s="88">
        <f t="shared" ca="1" si="165"/>
        <v>43558714.670000002</v>
      </c>
      <c r="DI26" s="88">
        <f t="shared" ca="1" si="166"/>
        <v>43558714.670000002</v>
      </c>
      <c r="DJ26" s="88">
        <f t="shared" ca="1" si="167"/>
        <v>43558714.670000002</v>
      </c>
      <c r="DK26" s="88">
        <f t="shared" ca="1" si="168"/>
        <v>43558714.670000002</v>
      </c>
      <c r="DL26" s="88">
        <f t="shared" ca="1" si="169"/>
        <v>86905475.930000007</v>
      </c>
      <c r="DM26" s="88">
        <f t="shared" ca="1" si="170"/>
        <v>86905475.930000007</v>
      </c>
      <c r="DN26" s="88">
        <f t="shared" ca="1" si="171"/>
        <v>92093092.580000013</v>
      </c>
      <c r="DO26" s="88">
        <f t="shared" ca="1" si="172"/>
        <v>92093092.580000013</v>
      </c>
      <c r="DP26" s="88">
        <f t="shared" ca="1" si="173"/>
        <v>91826664.140000015</v>
      </c>
      <c r="DQ26" s="88">
        <f t="shared" ca="1" si="174"/>
        <v>91826664.140000015</v>
      </c>
      <c r="DR26" s="88">
        <f t="shared" ca="1" si="175"/>
        <v>91826664.140000015</v>
      </c>
      <c r="DS26" s="88">
        <f t="shared" ca="1" si="176"/>
        <v>91826664.140000015</v>
      </c>
      <c r="DT26" s="88">
        <f t="shared" ca="1" si="177"/>
        <v>91826664.140000015</v>
      </c>
      <c r="DU26" s="88">
        <f t="shared" ca="1" si="178"/>
        <v>91826664.140000015</v>
      </c>
      <c r="DV26" s="88">
        <f t="shared" ca="1" si="179"/>
        <v>91826664.140000015</v>
      </c>
      <c r="DW26" s="88">
        <f t="shared" ca="1" si="180"/>
        <v>91826664.140000015</v>
      </c>
      <c r="DX26" s="88">
        <f t="shared" ca="1" si="181"/>
        <v>91826664.140000015</v>
      </c>
      <c r="DY26" s="88">
        <f t="shared" ca="1" si="182"/>
        <v>91826664.140000015</v>
      </c>
      <c r="DZ26" s="88">
        <f t="shared" ca="1" si="183"/>
        <v>91826664.140000015</v>
      </c>
      <c r="EA26" s="88">
        <f t="shared" ca="1" si="184"/>
        <v>91826664.140000015</v>
      </c>
      <c r="EB26" s="88">
        <f t="shared" ca="1" si="185"/>
        <v>91826664.140000015</v>
      </c>
      <c r="EC26" s="88">
        <f t="shared" ca="1" si="186"/>
        <v>91826664.140000015</v>
      </c>
      <c r="ED26" s="88">
        <f t="shared" ca="1" si="187"/>
        <v>91826664.140000015</v>
      </c>
      <c r="EE26" s="88">
        <f t="shared" ca="1" si="188"/>
        <v>91826664.140000015</v>
      </c>
      <c r="EF26" s="88">
        <f t="shared" ca="1" si="189"/>
        <v>91826664.140000015</v>
      </c>
      <c r="EG26" s="88">
        <f t="shared" ca="1" si="190"/>
        <v>91826664.140000015</v>
      </c>
      <c r="EH26" s="88">
        <f t="shared" ca="1" si="191"/>
        <v>91826664.140000015</v>
      </c>
      <c r="EI26" s="88">
        <f t="shared" ca="1" si="192"/>
        <v>91826664.140000015</v>
      </c>
      <c r="EJ26" s="160">
        <f t="shared" ca="1" si="193"/>
        <v>87397628</v>
      </c>
      <c r="EK26" s="160">
        <f t="shared" ca="1" si="194"/>
        <v>91826664</v>
      </c>
      <c r="EL26" s="88"/>
      <c r="EM26" s="88">
        <v>0</v>
      </c>
      <c r="EN26" s="88">
        <v>67046.430000000008</v>
      </c>
      <c r="EO26" s="88">
        <v>0</v>
      </c>
      <c r="EP26" s="88">
        <v>0</v>
      </c>
      <c r="EQ26" s="88">
        <v>0</v>
      </c>
      <c r="ER26" s="88">
        <v>38025.230000000003</v>
      </c>
      <c r="ES26" s="88">
        <v>44638.01</v>
      </c>
      <c r="ET26" s="88">
        <v>1031.95</v>
      </c>
      <c r="EU26" s="88">
        <v>0</v>
      </c>
      <c r="EV26" s="88">
        <v>435682.2</v>
      </c>
      <c r="EW26" s="88">
        <v>7322.7</v>
      </c>
      <c r="EX26" s="88">
        <v>0</v>
      </c>
      <c r="EY26" s="88">
        <v>55076.04</v>
      </c>
      <c r="EZ26" s="88">
        <v>1096333.3999999999</v>
      </c>
      <c r="FA26" s="88">
        <v>128043.56</v>
      </c>
      <c r="FB26" s="88">
        <v>537095.25</v>
      </c>
      <c r="FC26" s="88">
        <v>-33460.590000000004</v>
      </c>
      <c r="FD26" s="88">
        <v>1.54</v>
      </c>
      <c r="FE26" s="88">
        <v>0</v>
      </c>
      <c r="FF26" s="88">
        <v>0</v>
      </c>
      <c r="FG26" s="88">
        <v>810097.12</v>
      </c>
      <c r="FH26" s="88">
        <v>-2058.42</v>
      </c>
      <c r="FI26" s="88">
        <v>1045893.92</v>
      </c>
      <c r="FJ26" s="88">
        <v>2981.63</v>
      </c>
      <c r="FK26" s="88">
        <v>0</v>
      </c>
      <c r="FL26" s="88">
        <v>190330.36000000002</v>
      </c>
      <c r="FM26" s="88">
        <v>0</v>
      </c>
      <c r="FN26" s="88">
        <v>68009.97</v>
      </c>
      <c r="FO26" s="88">
        <v>91.18</v>
      </c>
      <c r="FP26" s="88">
        <v>2.85</v>
      </c>
      <c r="FQ26" s="88">
        <v>218654.14</v>
      </c>
      <c r="FR26" s="88">
        <v>0</v>
      </c>
      <c r="FS26" s="88">
        <v>445184.34</v>
      </c>
      <c r="FT26" s="88">
        <v>293.02</v>
      </c>
      <c r="FU26" s="88">
        <v>732941.5</v>
      </c>
      <c r="FV26" s="88">
        <v>0</v>
      </c>
      <c r="FW26" s="88">
        <v>808224.69</v>
      </c>
      <c r="FX26" s="88">
        <v>332792.74</v>
      </c>
      <c r="FY26" s="88">
        <v>1645555.25</v>
      </c>
      <c r="FZ26" s="88">
        <v>251399.65</v>
      </c>
      <c r="GA26" s="88">
        <v>315835.24</v>
      </c>
      <c r="GB26" s="88">
        <v>1014.16</v>
      </c>
      <c r="GC26" s="88">
        <v>235954.78</v>
      </c>
      <c r="GD26" s="88">
        <v>-11958.15</v>
      </c>
      <c r="GE26" s="88">
        <v>-412.12</v>
      </c>
      <c r="GF26" s="88">
        <v>210448.98</v>
      </c>
      <c r="GG26" s="88"/>
      <c r="GH26" s="88">
        <v>149413.68</v>
      </c>
      <c r="GI26" s="88"/>
      <c r="GJ26" s="88"/>
      <c r="GK26" s="88">
        <v>411250.89</v>
      </c>
      <c r="GL26" s="88">
        <v>923.18</v>
      </c>
      <c r="GM26" s="88">
        <v>517985.99</v>
      </c>
      <c r="GN26" s="88">
        <v>37192.81</v>
      </c>
      <c r="GO26" s="88">
        <v>187587.4</v>
      </c>
      <c r="GP26" s="88">
        <v>0</v>
      </c>
      <c r="GQ26" s="88">
        <v>0</v>
      </c>
      <c r="GR26" s="88">
        <v>0</v>
      </c>
      <c r="GS26" s="320">
        <v>0</v>
      </c>
      <c r="GT26" s="320">
        <v>0</v>
      </c>
      <c r="GU26" s="320">
        <v>0</v>
      </c>
      <c r="GV26" s="320">
        <v>543002.88</v>
      </c>
      <c r="GW26" s="320">
        <v>455.15</v>
      </c>
      <c r="GX26" s="320">
        <v>10861.99</v>
      </c>
      <c r="GY26" s="320">
        <v>1620631.7</v>
      </c>
      <c r="GZ26" s="320">
        <v>35736.870000000003</v>
      </c>
      <c r="HA26" s="320">
        <v>103602.5</v>
      </c>
      <c r="HB26" s="320">
        <v>29011.99</v>
      </c>
      <c r="HC26" s="320">
        <v>696.73</v>
      </c>
      <c r="HD26" s="449"/>
      <c r="HE26" s="320">
        <v>20455.689999999999</v>
      </c>
      <c r="HF26" s="320">
        <v>125.77</v>
      </c>
      <c r="HG26" s="320"/>
      <c r="HH26" s="320"/>
      <c r="HI26" s="320"/>
      <c r="HJ26" s="320"/>
      <c r="HK26" s="320"/>
      <c r="HL26" s="320"/>
      <c r="HM26" s="320"/>
      <c r="HN26" s="320"/>
      <c r="HO26" s="320"/>
      <c r="HP26" s="320">
        <v>229.38</v>
      </c>
      <c r="HQ26" s="320">
        <v>0</v>
      </c>
      <c r="HR26" s="320">
        <v>0</v>
      </c>
      <c r="HS26" s="320">
        <v>0</v>
      </c>
      <c r="HT26" s="320">
        <v>0</v>
      </c>
      <c r="HU26" s="320">
        <v>0</v>
      </c>
      <c r="HV26" s="320">
        <v>0</v>
      </c>
      <c r="HW26" s="320">
        <v>239945.97</v>
      </c>
      <c r="HX26" s="320">
        <v>9769.69</v>
      </c>
      <c r="HY26" s="320">
        <v>2315.5</v>
      </c>
      <c r="HZ26" s="320">
        <v>-50.08</v>
      </c>
      <c r="IA26" s="320">
        <v>1692030.74</v>
      </c>
      <c r="IB26" s="320">
        <v>702484.69000000006</v>
      </c>
      <c r="IC26" s="320">
        <v>25972.53</v>
      </c>
      <c r="ID26" s="320">
        <v>-273765.64</v>
      </c>
      <c r="IE26" s="320">
        <v>774847.94000000006</v>
      </c>
      <c r="IF26" s="320">
        <v>-647861.23</v>
      </c>
      <c r="IG26" s="320">
        <v>137609.88</v>
      </c>
      <c r="IH26" s="320">
        <v>-90249.2</v>
      </c>
      <c r="II26" s="320">
        <v>53843.07</v>
      </c>
      <c r="IJ26" s="320">
        <v>4518.7300000000005</v>
      </c>
      <c r="IK26" s="320">
        <v>-123.22</v>
      </c>
      <c r="IL26" s="320">
        <v>145514.20000000001</v>
      </c>
      <c r="IM26" s="320">
        <v>15969.01</v>
      </c>
      <c r="IN26" s="320">
        <v>741875.44000000006</v>
      </c>
      <c r="IO26" s="170">
        <v>-4302.18</v>
      </c>
      <c r="IP26" s="170">
        <v>29404412.75</v>
      </c>
      <c r="IQ26" s="170">
        <v>90.37</v>
      </c>
      <c r="IR26" s="170">
        <v>258259.5</v>
      </c>
      <c r="IS26" s="170">
        <v>547235.46</v>
      </c>
      <c r="IT26" s="170">
        <v>38953448.390000001</v>
      </c>
      <c r="IU26" s="170">
        <v>161753.1</v>
      </c>
      <c r="IV26" s="170">
        <v>6311969.6799999997</v>
      </c>
      <c r="IW26" s="320">
        <v>-12544.800000000001</v>
      </c>
      <c r="IX26" s="320">
        <v>-906.91</v>
      </c>
      <c r="IY26" s="320">
        <f>'WP 2-1-1 Plant Additions'!E26</f>
        <v>0</v>
      </c>
      <c r="IZ26" s="320">
        <f>'WP 2-1-1 Plant Additions'!F26</f>
        <v>0</v>
      </c>
      <c r="JA26" s="320">
        <f>'WP 2-1-1 Plant Additions'!G26</f>
        <v>0</v>
      </c>
      <c r="JB26" s="320">
        <f>'WP 2-1-1 Plant Additions'!H26</f>
        <v>0</v>
      </c>
      <c r="JC26" s="320">
        <f>'WP 2-1-1 Plant Additions'!I26</f>
        <v>0</v>
      </c>
      <c r="JD26" s="320">
        <f>'WP 2-1-1 Plant Additions'!J26</f>
        <v>0</v>
      </c>
      <c r="JE26" s="320">
        <f>'WP 2-1-1 Plant Additions'!K26</f>
        <v>0</v>
      </c>
      <c r="JF26" s="320">
        <f>'WP 2-1-1 Plant Additions'!L26</f>
        <v>0</v>
      </c>
      <c r="JG26" s="320">
        <f>'WP 2-1-1 Plant Additions'!M26</f>
        <v>0</v>
      </c>
      <c r="JH26" s="320">
        <f>'WP 2-1-1 Plant Additions'!N26</f>
        <v>0</v>
      </c>
      <c r="JI26" s="320">
        <f>'WP 2-1-1 Plant Additions'!O26</f>
        <v>0</v>
      </c>
      <c r="JJ26" s="320">
        <f>'WP 2-1-1 Plant Additions'!P26</f>
        <v>0</v>
      </c>
      <c r="JK26" s="320">
        <f>'WP 2-1-1 Plant Additions'!Q26</f>
        <v>0</v>
      </c>
      <c r="JL26" s="320">
        <f>'WP 2-1-1 Plant Additions'!R26</f>
        <v>0</v>
      </c>
      <c r="JM26" s="320">
        <f>'WP 2-1-1 Plant Additions'!S26</f>
        <v>0</v>
      </c>
      <c r="JN26" s="320">
        <f>'WP 2-1-1 Plant Additions'!T26</f>
        <v>0</v>
      </c>
      <c r="JO26" s="320">
        <f>'WP 2-1-1 Plant Additions'!U26</f>
        <v>0</v>
      </c>
      <c r="JP26" s="320">
        <f>'WP 2-1-1 Plant Additions'!V26</f>
        <v>0</v>
      </c>
      <c r="JQ26" s="320">
        <f>'WP 2-1-1 Plant Additions'!W26</f>
        <v>0</v>
      </c>
      <c r="JR26" s="160">
        <f t="shared" si="195"/>
        <v>45413719</v>
      </c>
      <c r="JS26" s="160">
        <f t="shared" si="196"/>
        <v>0</v>
      </c>
      <c r="JT26" s="88"/>
      <c r="JU26" s="88">
        <v>0</v>
      </c>
      <c r="JV26" s="88">
        <v>0</v>
      </c>
      <c r="JW26" s="88">
        <v>0</v>
      </c>
      <c r="JX26" s="88">
        <v>0</v>
      </c>
      <c r="JY26" s="88">
        <v>0</v>
      </c>
      <c r="JZ26" s="88">
        <v>0</v>
      </c>
      <c r="KA26" s="88">
        <v>0</v>
      </c>
      <c r="KB26" s="88">
        <v>0</v>
      </c>
      <c r="KC26" s="88">
        <v>0</v>
      </c>
      <c r="KD26" s="88">
        <v>0</v>
      </c>
      <c r="KE26" s="88">
        <v>0</v>
      </c>
      <c r="KF26" s="88">
        <v>0</v>
      </c>
      <c r="KG26" s="88">
        <v>0</v>
      </c>
      <c r="KH26" s="88">
        <v>0</v>
      </c>
      <c r="KI26" s="88">
        <v>0</v>
      </c>
      <c r="KJ26" s="88">
        <v>0</v>
      </c>
      <c r="KK26" s="88">
        <v>0</v>
      </c>
      <c r="KL26" s="88">
        <v>0</v>
      </c>
      <c r="KM26" s="88">
        <v>0</v>
      </c>
      <c r="KN26" s="88">
        <v>0</v>
      </c>
      <c r="KO26" s="88">
        <v>0</v>
      </c>
      <c r="KP26" s="88">
        <v>0</v>
      </c>
      <c r="KQ26" s="88">
        <v>0</v>
      </c>
      <c r="KR26" s="88">
        <v>0</v>
      </c>
      <c r="KS26" s="88">
        <v>0</v>
      </c>
      <c r="KT26" s="88">
        <v>0</v>
      </c>
      <c r="KU26" s="88">
        <v>0</v>
      </c>
      <c r="KV26" s="88">
        <v>0</v>
      </c>
      <c r="KW26" s="88">
        <v>0</v>
      </c>
      <c r="KX26" s="88">
        <v>0</v>
      </c>
      <c r="KY26" s="88">
        <v>0</v>
      </c>
      <c r="KZ26" s="88">
        <v>0</v>
      </c>
      <c r="LA26" s="88">
        <v>0</v>
      </c>
      <c r="LB26" s="88">
        <v>0</v>
      </c>
      <c r="LC26" s="88">
        <v>0</v>
      </c>
      <c r="LD26" s="88">
        <v>0</v>
      </c>
      <c r="LE26" s="88">
        <v>0</v>
      </c>
      <c r="LF26" s="88">
        <v>0</v>
      </c>
      <c r="LG26" s="88">
        <v>0</v>
      </c>
      <c r="LH26" s="88">
        <v>0</v>
      </c>
      <c r="LI26" s="88">
        <v>0</v>
      </c>
      <c r="LJ26" s="88">
        <v>0</v>
      </c>
      <c r="LK26" s="88"/>
      <c r="LL26" s="88"/>
      <c r="LM26" s="88"/>
      <c r="LN26" s="88"/>
      <c r="LO26" s="88"/>
      <c r="LP26" s="88"/>
      <c r="LQ26" s="88"/>
      <c r="LR26" s="88"/>
      <c r="LS26" s="88"/>
      <c r="LT26" s="88">
        <v>0</v>
      </c>
      <c r="LU26" s="88">
        <v>0</v>
      </c>
      <c r="LV26" s="88">
        <v>0</v>
      </c>
      <c r="LW26" s="88">
        <v>0</v>
      </c>
      <c r="LX26" s="88">
        <v>0</v>
      </c>
      <c r="LY26" s="88">
        <v>0</v>
      </c>
      <c r="LZ26" s="88">
        <v>0</v>
      </c>
      <c r="MA26" s="88">
        <v>0</v>
      </c>
      <c r="MB26" s="88">
        <v>0</v>
      </c>
      <c r="MC26" s="88">
        <v>0</v>
      </c>
      <c r="MD26" s="88">
        <v>0</v>
      </c>
      <c r="ME26" s="88">
        <v>0</v>
      </c>
      <c r="MF26" s="88"/>
      <c r="MG26" s="88"/>
      <c r="MH26" s="88"/>
      <c r="MI26" s="88">
        <v>0</v>
      </c>
      <c r="MJ26" s="88"/>
      <c r="MK26" s="88">
        <v>0</v>
      </c>
      <c r="ML26" s="88"/>
      <c r="MM26" s="88"/>
      <c r="MN26" s="88"/>
      <c r="MO26" s="88"/>
      <c r="MP26" s="88"/>
      <c r="MQ26" s="88"/>
      <c r="MR26" s="88"/>
      <c r="MS26" s="88"/>
      <c r="MT26" s="88"/>
      <c r="MU26" s="88"/>
      <c r="MV26" s="88"/>
      <c r="MW26" s="88"/>
      <c r="MX26" s="88">
        <f>+'WP 2-2-1 Accum Res'!MX26</f>
        <v>0</v>
      </c>
      <c r="MY26" s="88">
        <f>+'WP 2-2-1 Accum Res'!MY26</f>
        <v>0</v>
      </c>
      <c r="MZ26" s="88">
        <f>+'WP 2-2-1 Accum Res'!MZ26</f>
        <v>0</v>
      </c>
      <c r="NA26" s="88">
        <f>+'WP 2-2-1 Accum Res'!NA26</f>
        <v>0</v>
      </c>
      <c r="NB26" s="88">
        <f>+'WP 2-2-1 Accum Res'!NB26</f>
        <v>0</v>
      </c>
      <c r="NC26" s="88">
        <f>+'WP 2-2-1 Accum Res'!NC26</f>
        <v>0</v>
      </c>
      <c r="ND26" s="88">
        <f>+'WP 2-2-1 Accum Res'!ND26</f>
        <v>0</v>
      </c>
      <c r="NE26" s="88">
        <f>+'WP 2-2-1 Accum Res'!NE26</f>
        <v>0</v>
      </c>
      <c r="NF26" s="88">
        <f>+'WP 2-2-1 Accum Res'!NF26</f>
        <v>0</v>
      </c>
      <c r="NG26" s="88">
        <f ca="1">+'WP 2-2-1 Accum Res'!NG26</f>
        <v>0</v>
      </c>
      <c r="NH26" s="88">
        <f>+'WP 2-2-1 Accum Res'!NH26</f>
        <v>0</v>
      </c>
      <c r="NI26" s="88">
        <f>+'WP 2-2-1 Accum Res'!NI26</f>
        <v>0</v>
      </c>
      <c r="NJ26" s="88">
        <f>+'WP 2-2-1 Accum Res'!NJ26</f>
        <v>0</v>
      </c>
      <c r="NK26" s="88">
        <v>0</v>
      </c>
      <c r="NL26" s="88">
        <v>0</v>
      </c>
      <c r="NM26" s="88">
        <v>0</v>
      </c>
      <c r="NN26" s="88">
        <v>0</v>
      </c>
      <c r="NO26" s="88">
        <v>0</v>
      </c>
      <c r="NP26" s="88">
        <v>0</v>
      </c>
      <c r="NQ26" s="88">
        <v>0</v>
      </c>
      <c r="NR26" s="88">
        <v>0</v>
      </c>
      <c r="NS26" s="88">
        <v>0</v>
      </c>
      <c r="NT26" s="88">
        <v>0</v>
      </c>
      <c r="NU26" s="88">
        <v>0</v>
      </c>
      <c r="NV26" s="88">
        <v>0</v>
      </c>
      <c r="NW26" s="88">
        <v>0</v>
      </c>
      <c r="NX26" s="88">
        <v>0</v>
      </c>
      <c r="NY26" s="88"/>
      <c r="NZ26" s="88"/>
      <c r="OA26" s="88"/>
      <c r="OB26" s="88"/>
      <c r="OC26" s="88"/>
      <c r="OD26" s="88"/>
      <c r="OE26" s="88">
        <v>0</v>
      </c>
      <c r="OF26" s="88">
        <v>0</v>
      </c>
      <c r="OG26" s="88">
        <f t="shared" si="197"/>
        <v>0</v>
      </c>
      <c r="OH26" s="88">
        <f t="shared" si="198"/>
        <v>0</v>
      </c>
      <c r="OI26" s="88">
        <f t="shared" si="199"/>
        <v>0</v>
      </c>
      <c r="OJ26" s="88">
        <f t="shared" si="200"/>
        <v>0</v>
      </c>
      <c r="OK26" s="88">
        <f t="shared" si="201"/>
        <v>0</v>
      </c>
      <c r="OL26" s="88">
        <f t="shared" si="202"/>
        <v>0</v>
      </c>
      <c r="OM26" s="88">
        <f t="shared" si="203"/>
        <v>0</v>
      </c>
      <c r="ON26" s="88">
        <f t="shared" si="204"/>
        <v>0</v>
      </c>
      <c r="OO26" s="88">
        <f t="shared" si="205"/>
        <v>0</v>
      </c>
      <c r="OP26" s="88">
        <f t="shared" si="206"/>
        <v>0</v>
      </c>
      <c r="OQ26" s="88">
        <f t="shared" si="207"/>
        <v>0</v>
      </c>
      <c r="OR26" s="88">
        <f t="shared" si="208"/>
        <v>0</v>
      </c>
      <c r="OS26" s="88">
        <f t="shared" si="209"/>
        <v>0</v>
      </c>
      <c r="OT26" s="88">
        <f t="shared" si="210"/>
        <v>0</v>
      </c>
      <c r="OU26" s="88">
        <f t="shared" si="211"/>
        <v>0</v>
      </c>
      <c r="OV26" s="88">
        <f t="shared" si="212"/>
        <v>0</v>
      </c>
      <c r="OW26" s="88">
        <f t="shared" si="213"/>
        <v>0</v>
      </c>
      <c r="OX26" s="88">
        <f t="shared" si="214"/>
        <v>0</v>
      </c>
      <c r="OY26" s="88">
        <f t="shared" si="215"/>
        <v>0</v>
      </c>
      <c r="OZ26" s="160">
        <f t="shared" si="221"/>
        <v>0</v>
      </c>
      <c r="PA26" s="160">
        <f t="shared" si="216"/>
        <v>0</v>
      </c>
      <c r="PB26" s="88"/>
      <c r="PC26" s="88">
        <v>0</v>
      </c>
      <c r="PD26" s="88">
        <v>0</v>
      </c>
      <c r="PE26" s="88">
        <v>0</v>
      </c>
      <c r="PF26" s="88">
        <v>0</v>
      </c>
      <c r="PG26" s="88">
        <v>0</v>
      </c>
      <c r="PH26" s="88">
        <v>0</v>
      </c>
      <c r="PI26" s="88">
        <v>0</v>
      </c>
      <c r="PJ26" s="88">
        <v>0</v>
      </c>
      <c r="PK26" s="88">
        <v>0</v>
      </c>
      <c r="PL26" s="88">
        <v>0</v>
      </c>
      <c r="PM26" s="88">
        <v>0</v>
      </c>
      <c r="PN26" s="88">
        <v>0</v>
      </c>
      <c r="PO26" s="88">
        <v>0</v>
      </c>
      <c r="PP26" s="88">
        <v>0</v>
      </c>
      <c r="PQ26" s="88">
        <v>0</v>
      </c>
      <c r="PR26" s="88">
        <v>0</v>
      </c>
      <c r="PS26" s="88">
        <v>0</v>
      </c>
      <c r="PT26" s="88">
        <v>0</v>
      </c>
      <c r="PU26" s="88">
        <v>0</v>
      </c>
      <c r="PV26" s="88">
        <v>0</v>
      </c>
      <c r="PW26" s="88">
        <v>0</v>
      </c>
      <c r="PX26" s="88">
        <v>0</v>
      </c>
      <c r="PY26" s="88">
        <v>0</v>
      </c>
      <c r="PZ26" s="88">
        <v>0</v>
      </c>
      <c r="QA26" s="88">
        <v>0</v>
      </c>
      <c r="QB26" s="88">
        <v>0</v>
      </c>
      <c r="QC26" s="88">
        <v>0</v>
      </c>
      <c r="QD26" s="88">
        <v>0</v>
      </c>
      <c r="QE26" s="88">
        <v>0</v>
      </c>
      <c r="QF26" s="88">
        <v>0</v>
      </c>
      <c r="QG26" s="88">
        <v>0</v>
      </c>
      <c r="QH26" s="88">
        <v>0</v>
      </c>
      <c r="QI26" s="88">
        <v>0</v>
      </c>
      <c r="QJ26" s="88">
        <v>0</v>
      </c>
      <c r="QK26" s="88">
        <v>0</v>
      </c>
      <c r="QL26" s="88">
        <v>0</v>
      </c>
      <c r="QM26" s="88">
        <v>0</v>
      </c>
      <c r="QN26" s="88">
        <v>0</v>
      </c>
      <c r="QO26" s="88">
        <v>0</v>
      </c>
      <c r="QP26" s="88">
        <v>0</v>
      </c>
      <c r="QQ26" s="88">
        <v>0</v>
      </c>
      <c r="QR26" s="88">
        <v>0</v>
      </c>
      <c r="QS26" s="88">
        <v>0</v>
      </c>
      <c r="QT26" s="88">
        <v>0</v>
      </c>
      <c r="QU26" s="88">
        <v>0</v>
      </c>
      <c r="QV26" s="88"/>
      <c r="QW26" s="88">
        <v>519.09</v>
      </c>
      <c r="QX26" s="88"/>
      <c r="QY26" s="88"/>
      <c r="QZ26" s="88"/>
      <c r="RA26" s="88"/>
      <c r="RB26" s="88">
        <v>0</v>
      </c>
      <c r="RC26" s="88">
        <v>0</v>
      </c>
      <c r="RD26" s="88">
        <v>0</v>
      </c>
      <c r="RE26" s="88">
        <v>0</v>
      </c>
      <c r="RF26" s="88">
        <v>0</v>
      </c>
      <c r="RG26" s="88">
        <v>0</v>
      </c>
      <c r="RH26" s="88">
        <v>0</v>
      </c>
      <c r="RI26" s="88">
        <v>0</v>
      </c>
      <c r="RJ26" s="88">
        <v>0</v>
      </c>
      <c r="RK26" s="88">
        <v>0</v>
      </c>
      <c r="RL26" s="88">
        <v>0</v>
      </c>
      <c r="RM26" s="88">
        <v>0</v>
      </c>
      <c r="RN26" s="88"/>
      <c r="RO26" s="88"/>
      <c r="RP26" s="88"/>
      <c r="RQ26" s="88">
        <v>0</v>
      </c>
      <c r="RR26" s="88">
        <v>0</v>
      </c>
      <c r="RS26" s="88">
        <v>0</v>
      </c>
      <c r="RT26" s="88"/>
      <c r="RU26" s="88"/>
      <c r="RV26" s="88"/>
      <c r="RW26" s="88"/>
      <c r="RX26" s="88"/>
      <c r="RY26" s="88"/>
      <c r="RZ26" s="88">
        <f>-Inputs!B563</f>
        <v>0</v>
      </c>
      <c r="SA26" s="88">
        <f>-Inputs!C563</f>
        <v>0</v>
      </c>
      <c r="SB26" s="88">
        <f>-Inputs!D563</f>
        <v>0</v>
      </c>
      <c r="SC26" s="88">
        <f>-Inputs!E563</f>
        <v>0</v>
      </c>
      <c r="SD26" s="88">
        <f>-Inputs!F563</f>
        <v>-59293.57</v>
      </c>
      <c r="SE26" s="88">
        <f>-Inputs!G563</f>
        <v>-31349.279999999999</v>
      </c>
      <c r="SF26" s="88">
        <f>-Inputs!H563</f>
        <v>0</v>
      </c>
      <c r="SG26" s="88">
        <f>-Inputs!I563</f>
        <v>0</v>
      </c>
      <c r="SH26" s="88">
        <f>-Inputs!J563</f>
        <v>0</v>
      </c>
      <c r="SI26" s="88">
        <f>-Inputs!K563</f>
        <v>0</v>
      </c>
      <c r="SJ26" s="88">
        <f>-Inputs!L563</f>
        <v>0</v>
      </c>
      <c r="SK26" s="88">
        <f>-Inputs!M563</f>
        <v>0</v>
      </c>
      <c r="SL26" s="88">
        <f>-Inputs!N563</f>
        <v>0</v>
      </c>
      <c r="SM26" s="88">
        <f>-Inputs!O563</f>
        <v>-252196.88000000003</v>
      </c>
      <c r="SN26" s="88">
        <f>-Inputs!P563</f>
        <v>-8928.7900000000009</v>
      </c>
      <c r="SO26" s="88">
        <f>-Inputs!Q563</f>
        <v>0</v>
      </c>
      <c r="SP26" s="88">
        <f>-Inputs!R563</f>
        <v>0</v>
      </c>
      <c r="SQ26" s="88">
        <f>-Inputs!S563</f>
        <v>-2350075.35</v>
      </c>
      <c r="SR26" s="88">
        <f>-Inputs!T563</f>
        <v>0</v>
      </c>
      <c r="SS26" s="88">
        <f>-Inputs!U563</f>
        <v>-25972.53</v>
      </c>
      <c r="ST26" s="88">
        <f>-Inputs!V563</f>
        <v>273765.63999999996</v>
      </c>
      <c r="SU26" s="88">
        <f>-Inputs!W563</f>
        <v>-774847.94</v>
      </c>
      <c r="SV26" s="88">
        <f>-Inputs!X563</f>
        <v>647861.2300000001</v>
      </c>
      <c r="SW26" s="88">
        <f>-Inputs!Y563</f>
        <v>-137609.88</v>
      </c>
      <c r="SX26" s="88">
        <f>-Inputs!Z563</f>
        <v>90249.2</v>
      </c>
      <c r="SY26" s="88">
        <f>-Inputs!AA563</f>
        <v>-53843.07</v>
      </c>
      <c r="SZ26" s="88">
        <f>-Inputs!AB563</f>
        <v>-4518.7299999999996</v>
      </c>
      <c r="TA26" s="88">
        <f>-Inputs!AC563</f>
        <v>123.22</v>
      </c>
      <c r="TB26" s="88">
        <f>-Inputs!AD563</f>
        <v>-145514.20000000001</v>
      </c>
      <c r="TC26" s="88">
        <f>-Inputs!AE563</f>
        <v>-15969</v>
      </c>
      <c r="TD26" s="88">
        <f>-Inputs!AF563</f>
        <v>-741875.44</v>
      </c>
      <c r="TE26" s="88">
        <f>-Inputs!AG563</f>
        <v>4302.1800000000012</v>
      </c>
      <c r="TF26" s="88">
        <f>-Inputs!AH563</f>
        <v>-1263.54</v>
      </c>
      <c r="TG26" s="88">
        <f>-Inputs!AI563</f>
        <v>-90.369999999999976</v>
      </c>
      <c r="TH26" s="88">
        <f>-Inputs!AJ563</f>
        <v>-258259.5</v>
      </c>
      <c r="TI26" s="88">
        <f>-Inputs!AK563</f>
        <v>-547235.46</v>
      </c>
      <c r="TJ26" s="88">
        <v>4393312.8699999982</v>
      </c>
      <c r="TK26" s="88">
        <f>-Inputs!AM563</f>
        <v>-161753.1</v>
      </c>
      <c r="TL26" s="88">
        <f>-Inputs!AN563</f>
        <v>-1124353.03</v>
      </c>
      <c r="TM26" s="88">
        <f>-Inputs!AO563</f>
        <v>12544.8</v>
      </c>
      <c r="TN26" s="88">
        <f>-Inputs!AP563-266428.44</f>
        <v>-265521.53000000003</v>
      </c>
      <c r="TO26" s="88"/>
      <c r="TP26" s="88"/>
      <c r="TQ26" s="88"/>
      <c r="TR26" s="88"/>
      <c r="TS26" s="88"/>
      <c r="TT26" s="88"/>
      <c r="TU26" s="88"/>
      <c r="TV26" s="88"/>
      <c r="TW26" s="88"/>
      <c r="TX26" s="88"/>
      <c r="TY26" s="88"/>
      <c r="TZ26" s="88"/>
      <c r="UA26" s="88"/>
      <c r="UB26" s="88"/>
      <c r="UC26" s="88"/>
      <c r="UD26" s="88"/>
      <c r="UE26" s="88"/>
      <c r="UF26" s="88"/>
      <c r="UG26" s="88"/>
      <c r="UH26" s="160">
        <f t="shared" si="217"/>
        <v>2854230</v>
      </c>
      <c r="UI26" s="160">
        <f t="shared" si="218"/>
        <v>0</v>
      </c>
      <c r="UK26" s="88">
        <f>'WP 2-1-4 Plant Details'!D26-'WP 2-2-1 Accum Res'!D26</f>
        <v>871807.63</v>
      </c>
      <c r="UL26" s="88">
        <f>'WP 2-1-4 Plant Details'!E26-'WP 2-2-1 Accum Res'!E26</f>
        <v>869770.40999999992</v>
      </c>
      <c r="UM26" s="88">
        <f>'WP 2-1-4 Plant Details'!F26-'WP 2-2-1 Accum Res'!F26</f>
        <v>934266.71</v>
      </c>
      <c r="UN26" s="88">
        <f>'WP 2-1-4 Plant Details'!G26-'WP 2-2-1 Accum Res'!G26</f>
        <v>931716.58</v>
      </c>
      <c r="UO26" s="88">
        <f>'WP 2-1-4 Plant Details'!H26-'WP 2-2-1 Accum Res'!H26</f>
        <v>929344.66</v>
      </c>
      <c r="UP26" s="88">
        <f>'WP 2-1-4 Plant Details'!I26-'WP 2-2-1 Accum Res'!I26</f>
        <v>926972.74</v>
      </c>
      <c r="UQ26" s="88">
        <f>'WP 2-1-4 Plant Details'!J26-'WP 2-2-1 Accum Res'!J26</f>
        <v>962567.88</v>
      </c>
      <c r="UR26" s="88">
        <f>'WP 2-1-4 Plant Details'!K26-'WP 2-2-1 Accum Res'!K26</f>
        <v>1004699.91</v>
      </c>
      <c r="US26" s="88">
        <f>'WP 2-1-4 Plant Details'!L26-'WP 2-2-1 Accum Res'!L26</f>
        <v>1003223.9099999999</v>
      </c>
      <c r="UT26" s="88">
        <f>'WP 2-1-4 Plant Details'!M26-'WP 2-2-1 Accum Res'!M26</f>
        <v>1000715.96</v>
      </c>
      <c r="UU26" s="88">
        <f>'WP 2-1-4 Plant Details'!N26-'WP 2-2-1 Accum Res'!N26</f>
        <v>1432779.22</v>
      </c>
      <c r="UV26" s="88">
        <f>'WP 2-1-4 Plant Details'!O26-'WP 2-2-1 Accum Res'!O26</f>
        <v>1436460.5699999998</v>
      </c>
      <c r="UW26" s="88">
        <f>'WP 2-1-4 Plant Details'!P26-'WP 2-2-1 Accum Res'!P26</f>
        <v>1432819.2199999997</v>
      </c>
      <c r="UX26" s="88">
        <f>'WP 2-1-4 Plant Details'!Q26-'WP 2-2-1 Accum Res'!Q26</f>
        <v>1483973.0199999998</v>
      </c>
      <c r="UY26" s="88">
        <f>'WP 2-1-4 Plant Details'!R26-'WP 2-2-1 Accum Res'!R26</f>
        <v>2567997.23</v>
      </c>
      <c r="UZ26" s="88">
        <f>'WP 2-1-4 Plant Details'!S26-'WP 2-2-1 Accum Res'!S26</f>
        <v>2681982.9699999997</v>
      </c>
      <c r="VA26" s="88">
        <f>'WP 2-1-4 Plant Details'!T26-'WP 2-2-1 Accum Res'!T26</f>
        <v>3211415.82</v>
      </c>
      <c r="VB26" s="88">
        <f>'WP 2-1-4 Plant Details'!U26-'WP 2-2-1 Accum Res'!U26</f>
        <v>3170339.37</v>
      </c>
      <c r="VC26" s="88">
        <f>'WP 2-1-4 Plant Details'!V26-'WP 2-2-1 Accum Res'!V26</f>
        <v>3162725.05</v>
      </c>
      <c r="VD26" s="88">
        <f>'WP 2-1-4 Plant Details'!W26-'WP 2-2-1 Accum Res'!W26</f>
        <v>3155109.19</v>
      </c>
      <c r="VE26" s="88">
        <f>'WP 2-1-4 Plant Details'!X26-'WP 2-2-1 Accum Res'!X26</f>
        <v>3147493.33</v>
      </c>
      <c r="VF26" s="88">
        <f>'WP 2-1-4 Plant Details'!Y26-'WP 2-2-1 Accum Res'!Y26</f>
        <v>3948203.94</v>
      </c>
      <c r="VG26" s="88">
        <f>'WP 2-1-4 Plant Details'!Z26-'WP 2-2-1 Accum Res'!Z26</f>
        <v>3936764.2600000002</v>
      </c>
      <c r="VH26" s="88">
        <f>'WP 2-1-4 Plant Details'!AA26-'WP 2-2-1 Accum Res'!AA26</f>
        <v>4970076.49</v>
      </c>
      <c r="VI26" s="88">
        <f>'WP 2-1-4 Plant Details'!AB26-'WP 2-2-1 Accum Res'!AB26</f>
        <v>4960465.0200000005</v>
      </c>
      <c r="VJ26" s="88">
        <f>'WP 2-1-4 Plant Details'!AC26-'WP 2-2-1 Accum Res'!AC26</f>
        <v>4947871.92</v>
      </c>
      <c r="VK26" s="88">
        <f>'WP 2-1-4 Plant Details'!AD26-'WP 2-2-1 Accum Res'!AD26</f>
        <v>5124153.16</v>
      </c>
      <c r="VL26" s="88">
        <f>'WP 2-1-4 Plant Details'!AE26-'WP 2-2-1 Accum Res'!AE26</f>
        <v>5110104.04</v>
      </c>
      <c r="VM26" s="88">
        <f>'WP 2-1-4 Plant Details'!AF26-'WP 2-2-1 Accum Res'!AF26</f>
        <v>5164544.95</v>
      </c>
      <c r="VN26" s="88">
        <f>'WP 2-1-4 Plant Details'!AG26-'WP 2-2-1 Accum Res'!AG26</f>
        <v>5151066.9399999995</v>
      </c>
      <c r="VO26" s="88">
        <f>'WP 2-1-4 Plant Details'!AH26-'WP 2-2-1 Accum Res'!AH26</f>
        <v>5137500.59</v>
      </c>
      <c r="VP26" s="88">
        <f>'WP 2-1-4 Plant Details'!AI26-'WP 2-2-1 Accum Res'!AI26</f>
        <v>5342213.8199999994</v>
      </c>
      <c r="VQ26" s="88">
        <f>'WP 2-1-4 Plant Details'!AJ26-'WP 2-2-1 Accum Res'!AJ26</f>
        <v>5328272.9099999992</v>
      </c>
      <c r="VR26" s="88">
        <f>'WP 2-1-4 Plant Details'!AK26-'WP 2-2-1 Accum Res'!AK26</f>
        <v>5758543.2999999989</v>
      </c>
      <c r="VS26" s="88">
        <f>'WP 2-1-4 Plant Details'!AL26-'WP 2-2-1 Accum Res'!AL26</f>
        <v>5743921.6199999982</v>
      </c>
      <c r="VT26" s="88">
        <f>'WP 2-1-4 Plant Details'!AM26-'WP 2-2-1 Accum Res'!AM26</f>
        <v>6459705.6199999982</v>
      </c>
      <c r="VU26" s="88">
        <f>'WP 2-1-4 Plant Details'!AN26-'WP 2-2-1 Accum Res'!AN26</f>
        <v>6442548.1199999982</v>
      </c>
      <c r="VV26" s="88">
        <f>'WP 2-1-4 Plant Details'!AO26-'WP 2-2-1 Accum Res'!AO26</f>
        <v>7229493.3599999975</v>
      </c>
      <c r="VW26" s="88">
        <f>'WP 2-1-4 Plant Details'!AP26-'WP 2-2-1 Accum Res'!AP26</f>
        <v>7538460.7899999982</v>
      </c>
      <c r="VX26" s="88">
        <f>'WP 2-1-4 Plant Details'!AQ26-'WP 2-2-1 Accum Res'!AQ26</f>
        <v>9135013.7299999986</v>
      </c>
      <c r="VY26" s="88">
        <f>'WP 2-1-4 Plant Details'!AR26-'WP 2-2-1 Accum Res'!AR26</f>
        <v>9361768.5299999993</v>
      </c>
      <c r="VZ26" s="88">
        <f>'WP 2-1-4 Plant Details'!AS26-'WP 2-2-1 Accum Res'!AS26</f>
        <v>9652519.6199999992</v>
      </c>
      <c r="WA26" s="88">
        <f>'WP 2-1-4 Plant Details'!AT26-'WP 2-2-1 Accum Res'!AT26</f>
        <v>9628448.0799999982</v>
      </c>
      <c r="WB26" s="88">
        <f>'WP 2-1-4 Plant Details'!AU26-'WP 2-2-1 Accum Res'!AU26</f>
        <v>9838916.0399999991</v>
      </c>
      <c r="WC26" s="88">
        <f>'WP 2-1-4 Plant Details'!AV26-'WP 2-2-1 Accum Res'!AV26</f>
        <v>9801493.9399999976</v>
      </c>
      <c r="WD26" s="88">
        <f>'WP 2-1-4 Plant Details'!AW26-'WP 2-2-1 Accum Res'!AW26</f>
        <v>9775618.7699999996</v>
      </c>
      <c r="WE26" s="88">
        <f>'WP 2-1-4 Plant Details'!AX26-'WP 2-2-1 Accum Res'!AX26</f>
        <v>9960068.0499999989</v>
      </c>
      <c r="WF26" s="88">
        <f>'WP 2-1-4 Plant Details'!AY26-'WP 2-2-1 Accum Res'!AY26</f>
        <v>9934057.6999999993</v>
      </c>
      <c r="WG26" s="88">
        <f>'WP 2-1-4 Plant Details'!AZ26-'WP 2-2-1 Accum Res'!AZ26</f>
        <v>10056898.849999998</v>
      </c>
      <c r="WH26" s="88">
        <f>'WP 2-1-4 Plant Details'!BA26-'WP 2-2-1 Accum Res'!BA26</f>
        <v>10030326.319999998</v>
      </c>
      <c r="WI26" s="88">
        <f>'WP 2-1-4 Plant Details'!BB26-'WP 2-2-1 Accum Res'!BB26</f>
        <v>10003753.789999999</v>
      </c>
      <c r="WJ26" s="88">
        <f>'WP 2-1-4 Plant Details'!BC26-'WP 2-2-1 Accum Res'!BC26</f>
        <v>10382140.01</v>
      </c>
      <c r="WK26" s="88">
        <f>'WP 2-1-4 Plant Details'!BD26-'WP 2-2-1 Accum Res'!BD26</f>
        <v>10352900.379999999</v>
      </c>
      <c r="WL26" s="88">
        <f>'WP 2-1-4 Plant Details'!BE26-'WP 2-2-1 Accum Res'!BE26</f>
        <v>10839955.999999998</v>
      </c>
      <c r="WM26" s="88">
        <f>'WP 2-1-4 Plant Details'!BF26-'WP 2-2-1 Accum Res'!BF26</f>
        <v>10239458.73</v>
      </c>
      <c r="WN26" s="88">
        <f>'WP 2-1-4 Plant Details'!BG26-'WP 2-2-1 Accum Res'!BG26</f>
        <v>10395715.390000001</v>
      </c>
      <c r="WO26" s="88">
        <f>'WP 2-1-4 Plant Details'!BH26-'WP 2-2-1 Accum Res'!BH26</f>
        <v>10364384.65</v>
      </c>
      <c r="WP26" s="88">
        <f>'WP 2-1-4 Plant Details'!BI26-'WP 2-2-1 Accum Res'!BI26</f>
        <v>10333053.91</v>
      </c>
      <c r="WQ26" s="88">
        <f>'WP 2-1-4 Plant Details'!BJ26-'WP 2-2-1 Accum Res'!BJ26</f>
        <v>10301723.17</v>
      </c>
      <c r="WR26" s="88">
        <f>'WP 2-1-4 Plant Details'!BK26-'WP 2-2-1 Accum Res'!BK26</f>
        <v>10270392.43</v>
      </c>
      <c r="WS26" s="88">
        <f>'WP 2-1-4 Plant Details'!BL26-'WP 2-2-1 Accum Res'!BL26</f>
        <v>10239061.689999999</v>
      </c>
      <c r="WT26" s="88">
        <f>'WP 2-1-4 Plant Details'!BM26-'WP 2-2-1 Accum Res'!BM26</f>
        <v>10207730.949999999</v>
      </c>
      <c r="WU26" s="88">
        <f>'WP 2-1-4 Plant Details'!BN26-'WP 2-2-1 Accum Res'!BN26</f>
        <v>10714977.620000001</v>
      </c>
      <c r="WV26" s="88">
        <f>'WP 2-1-4 Plant Details'!BO26-'WP 2-2-1 Accum Res'!BO26</f>
        <v>10679669.140000001</v>
      </c>
      <c r="WW26" s="88">
        <f>'WP 2-1-4 Plant Details'!BP26-'WP 2-2-1 Accum Res'!BP26</f>
        <v>10656858.070000002</v>
      </c>
      <c r="WX26" s="88">
        <f>'WP 2-1-4 Plant Details'!BQ26-'WP 2-2-1 Accum Res'!BQ26</f>
        <v>12241415.23</v>
      </c>
      <c r="WY26" s="88">
        <f>'WP 2-1-4 Plant Details'!BR26-'WP 2-2-1 Accum Res'!BR26</f>
        <v>12241019.310000001</v>
      </c>
      <c r="WZ26" s="88">
        <f>'WP 2-1-4 Plant Details'!BS26-'WP 2-2-1 Accum Res'!BS26</f>
        <v>12308301.379999999</v>
      </c>
      <c r="XA26" s="88">
        <f>'WP 2-1-4 Plant Details'!BT26-'WP 2-2-1 Accum Res'!BT26</f>
        <v>12300933.83</v>
      </c>
      <c r="XB26" s="88">
        <f>'WP 2-1-4 Plant Details'!BU26-'WP 2-2-1 Accum Res'!BU26</f>
        <v>12265249.4</v>
      </c>
      <c r="XC26" s="88">
        <f>'WP 2-1-4 Plant Details'!BV26-'WP 2-2-1 Accum Res'!BV26</f>
        <v>12228868.24</v>
      </c>
      <c r="XD26" s="88">
        <f>'WP 2-1-4 Plant Details'!BW26-'WP 2-2-1 Accum Res'!BW26</f>
        <v>12212876.08</v>
      </c>
      <c r="XE26" s="88">
        <f>'WP 2-1-4 Plant Details'!BX26-'WP 2-2-1 Accum Res'!BX26</f>
        <v>12176427.719999999</v>
      </c>
      <c r="XF26" s="88">
        <f>'WP 2-1-4 Plant Details'!BY26-'WP 2-2-1 Accum Res'!BY26</f>
        <v>12139979.359999999</v>
      </c>
      <c r="XG26" s="88">
        <f>'WP 2-1-4 Plant Details'!BZ26-'WP 2-2-1 Accum Res'!BZ26</f>
        <v>12103531</v>
      </c>
      <c r="XH26" s="88">
        <f>'WP 2-1-4 Plant Details'!CA26-'WP 2-2-1 Accum Res'!CA26</f>
        <v>12067082.640000001</v>
      </c>
      <c r="XI26" s="88">
        <f>'WP 2-1-4 Plant Details'!CB26-'WP 2-2-1 Accum Res'!CB26</f>
        <v>12028476.949999999</v>
      </c>
      <c r="XJ26" s="88">
        <f>'WP 2-1-4 Plant Details'!CC26-'WP 2-2-1 Accum Res'!CC26</f>
        <v>11989871.26</v>
      </c>
      <c r="XK26" s="88">
        <f>'WP 2-1-4 Plant Details'!CD26-'WP 2-2-1 Accum Res'!CD26</f>
        <v>11951265.57</v>
      </c>
      <c r="XL26" s="88">
        <f>'WP 2-1-4 Plant Details'!CE26-'WP 2-2-1 Accum Res'!CE26</f>
        <v>11912659.879999999</v>
      </c>
      <c r="XM26" s="88">
        <f>'WP 2-1-4 Plant Details'!CF26-'WP 2-2-1 Accum Res'!CF26</f>
        <v>11814841.619999999</v>
      </c>
      <c r="XN26" s="88">
        <f>'WP 2-1-4 Plant Details'!CG26-'WP 2-2-1 Accum Res'!CG26</f>
        <v>11745090.65</v>
      </c>
      <c r="XO26" s="88">
        <f>'WP 2-1-4 Plant Details'!CH26-'WP 2-2-1 Accum Res'!CH26</f>
        <v>11712614.830000002</v>
      </c>
      <c r="XP26" s="88">
        <f>'WP 2-1-4 Plant Details'!CI26-'WP 2-2-1 Accum Res'!CI26</f>
        <v>11674254.520000001</v>
      </c>
      <c r="XQ26" s="88">
        <f>'WP 2-1-4 Plant Details'!CJ26-'WP 2-2-1 Accum Res'!CJ26</f>
        <v>11635894.210000001</v>
      </c>
      <c r="XR26" s="88">
        <f>'WP 2-1-4 Plant Details'!CK26-'WP 2-2-1 Accum Res'!CK26</f>
        <v>11597533.9</v>
      </c>
      <c r="XS26" s="88">
        <f>'WP 2-1-4 Plant Details'!CL26-'WP 2-2-1 Accum Res'!CL26</f>
        <v>11559173.59</v>
      </c>
      <c r="XT26" s="88">
        <f>'WP 2-1-4 Plant Details'!CM26-'WP 2-2-1 Accum Res'!CM26</f>
        <v>11520813.280000001</v>
      </c>
      <c r="XU26" s="88">
        <f>'WP 2-1-4 Plant Details'!CN26-'WP 2-2-1 Accum Res'!CN26</f>
        <v>11482452.970000001</v>
      </c>
      <c r="XV26" s="88">
        <f>'WP 2-1-4 Plant Details'!CO26-'WP 2-2-1 Accum Res'!CO26</f>
        <v>11431829.190000001</v>
      </c>
      <c r="XW26" s="88">
        <f>'WP 2-1-4 Plant Details'!CP26-'WP 2-2-1 Accum Res'!CP26</f>
        <v>11394636.300000001</v>
      </c>
      <c r="XX26" s="88">
        <f ca="1">'WP 2-1-4 Plant Details'!CQ26-'WP 2-2-1 Accum Res'!CQ26</f>
        <v>11358925.810000001</v>
      </c>
      <c r="XY26" s="88">
        <f ca="1">'WP 2-1-4 Plant Details'!CR26-'WP 2-2-1 Accum Res'!CR26</f>
        <v>11320849.84</v>
      </c>
      <c r="XZ26" s="88">
        <f ca="1">'WP 2-1-4 Plant Details'!CS26-'WP 2-2-1 Accum Res'!CS26</f>
        <v>10624031.330000002</v>
      </c>
      <c r="YA26" s="88">
        <f ca="1">'WP 2-1-4 Plant Details'!CT26-'WP 2-2-1 Accum Res'!CT26</f>
        <v>11289025.700000001</v>
      </c>
      <c r="YB26" s="88">
        <f ca="1">'WP 2-1-4 Plant Details'!CU26-'WP 2-2-1 Accum Res'!CU26</f>
        <v>11251485.710000001</v>
      </c>
      <c r="YC26" s="88">
        <f ca="1">'WP 2-1-4 Plant Details'!CV26-'WP 2-2-1 Accum Res'!CV26</f>
        <v>11214725.32</v>
      </c>
      <c r="YD26" s="88">
        <f ca="1">'WP 2-1-4 Plant Details'!CW26-'WP 2-2-1 Accum Res'!CW26</f>
        <v>11174434.92</v>
      </c>
      <c r="YE26" s="88">
        <f ca="1">'WP 2-1-4 Plant Details'!CX26-'WP 2-2-1 Accum Res'!CX26</f>
        <v>11139597.59</v>
      </c>
      <c r="YF26" s="88">
        <f ca="1">'WP 2-1-4 Plant Details'!CY26-'WP 2-2-1 Accum Res'!CY26</f>
        <v>11101824.220000001</v>
      </c>
      <c r="YG26" s="88">
        <f ca="1">'WP 2-1-4 Plant Details'!CZ26-'WP 2-2-1 Accum Res'!CZ26</f>
        <v>11063368.199999999</v>
      </c>
      <c r="YH26" s="88">
        <f ca="1">'WP 2-1-4 Plant Details'!DA26-'WP 2-2-1 Accum Res'!DA26</f>
        <v>11024783.390000001</v>
      </c>
      <c r="YI26" s="88">
        <f ca="1">'WP 2-1-4 Plant Details'!DB26-'WP 2-2-1 Accum Res'!DB26</f>
        <v>10986270.220000001</v>
      </c>
      <c r="YJ26" s="88">
        <f ca="1">'WP 2-1-4 Plant Details'!DC26-'WP 2-2-1 Accum Res'!DC26</f>
        <v>10947763.27</v>
      </c>
      <c r="YK26" s="88">
        <f ca="1">'WP 2-1-4 Plant Details'!DD26-'WP 2-2-1 Accum Res'!DD26</f>
        <v>10909156.83</v>
      </c>
      <c r="YL26" s="88">
        <f ca="1">'WP 2-1-4 Plant Details'!DE26-'WP 2-2-1 Accum Res'!DE26</f>
        <v>10870733.219999999</v>
      </c>
      <c r="YM26" s="88">
        <f ca="1">'WP 2-1-4 Plant Details'!DF26-'WP 2-2-1 Accum Res'!DF26</f>
        <v>10831323.17</v>
      </c>
      <c r="YN26" s="88">
        <f ca="1">'WP 2-1-4 Plant Details'!DG26-'WP 2-2-1 Accum Res'!DG26</f>
        <v>10792929.15</v>
      </c>
      <c r="YO26" s="88">
        <f ca="1">'WP 2-1-4 Plant Details'!DH26-'WP 2-2-1 Accum Res'!DH26</f>
        <v>40037857.350000001</v>
      </c>
      <c r="YP26" s="88">
        <f ca="1">'WP 2-1-4 Plant Details'!DI26-'WP 2-2-1 Accum Res'!DI26</f>
        <v>39879637.850000001</v>
      </c>
      <c r="YQ26" s="88">
        <f ca="1">'WP 2-1-4 Plant Details'!DJ26-'WP 2-2-1 Accum Res'!DJ26</f>
        <v>39719664.539999999</v>
      </c>
      <c r="YR26" s="88">
        <f ca="1">'WP 2-1-4 Plant Details'!DK26-'WP 2-2-1 Accum Res'!DK26</f>
        <v>39551865.289999999</v>
      </c>
      <c r="YS26" s="88">
        <f ca="1">'WP 2-1-4 Plant Details'!DL26-'WP 2-2-1 Accum Res'!DL26</f>
        <v>82557735.200000003</v>
      </c>
      <c r="YT26" s="88">
        <f ca="1">'WP 2-1-4 Plant Details'!DM26-'WP 2-2-1 Accum Res'!DM26</f>
        <v>82374534.160000011</v>
      </c>
      <c r="YU26" s="88">
        <f ca="1">'WP 2-1-4 Plant Details'!DN26-'WP 2-2-1 Accum Res'!DN26</f>
        <v>87370408.260000005</v>
      </c>
      <c r="YV26" s="88">
        <f ca="1">'WP 2-1-4 Plant Details'!DO26-'WP 2-2-1 Accum Res'!DO26</f>
        <v>87180198.430000007</v>
      </c>
      <c r="YW26" s="88">
        <f ca="1">'WP 2-1-4 Plant Details'!DP26-'WP 2-2-1 Accum Res'!DP26</f>
        <v>86724086.860000014</v>
      </c>
      <c r="YX26" s="88">
        <f ca="1">'WP 2-1-4 Plant Details'!DQ26-'WP 2-2-1 Accum Res'!DQ26</f>
        <v>86474337.088937148</v>
      </c>
      <c r="YY26" s="88">
        <f ca="1">'WP 2-1-4 Plant Details'!DR26-'WP 2-2-1 Accum Res'!DR26</f>
        <v>86224587.317874283</v>
      </c>
      <c r="YZ26" s="88">
        <f ca="1">'WP 2-1-4 Plant Details'!DS26-'WP 2-2-1 Accum Res'!DS26</f>
        <v>85974837.546811417</v>
      </c>
      <c r="ZA26" s="88">
        <f ca="1">'WP 2-1-4 Plant Details'!DT26-'WP 2-2-1 Accum Res'!DT26</f>
        <v>85725087.775748551</v>
      </c>
      <c r="ZB26" s="88">
        <f ca="1">'WP 2-1-4 Plant Details'!DU26-'WP 2-2-1 Accum Res'!DU26</f>
        <v>85475338.0046857</v>
      </c>
      <c r="ZC26" s="88">
        <f ca="1">'WP 2-1-4 Plant Details'!DV26-'WP 2-2-1 Accum Res'!DV26</f>
        <v>85225588.233622834</v>
      </c>
      <c r="ZD26" s="88">
        <f ca="1">'WP 2-1-4 Plant Details'!DW26-'WP 2-2-1 Accum Res'!DW26</f>
        <v>84975838.462559968</v>
      </c>
      <c r="ZE26" s="88">
        <f ca="1">'WP 2-1-4 Plant Details'!DX26-'WP 2-2-1 Accum Res'!DX26</f>
        <v>84726088.691497102</v>
      </c>
      <c r="ZF26" s="88">
        <f ca="1">'WP 2-1-4 Plant Details'!DY26-'WP 2-2-1 Accum Res'!DY26</f>
        <v>84476338.920434237</v>
      </c>
      <c r="ZG26" s="88">
        <f ca="1">'WP 2-1-4 Plant Details'!DZ26-'WP 2-2-1 Accum Res'!DZ26</f>
        <v>84226589.149371371</v>
      </c>
      <c r="ZH26" s="88">
        <f ca="1">'WP 2-1-4 Plant Details'!EA26-'WP 2-2-1 Accum Res'!EA26</f>
        <v>83976839.378308505</v>
      </c>
      <c r="ZI26" s="88">
        <f ca="1">'WP 2-1-4 Plant Details'!EB26-'WP 2-2-1 Accum Res'!EB26</f>
        <v>83727089.607245654</v>
      </c>
      <c r="ZJ26" s="88">
        <f ca="1">'WP 2-1-4 Plant Details'!EC26-'WP 2-2-1 Accum Res'!EC26</f>
        <v>83477339.836182788</v>
      </c>
      <c r="ZK26" s="88">
        <f ca="1">'WP 2-1-4 Plant Details'!ED26-'WP 2-2-1 Accum Res'!ED26</f>
        <v>83227590.065119922</v>
      </c>
      <c r="ZL26" s="88">
        <f ca="1">'WP 2-1-4 Plant Details'!EE26-'WP 2-2-1 Accum Res'!EE26</f>
        <v>82977840.294057056</v>
      </c>
      <c r="ZM26" s="88">
        <f ca="1">'WP 2-1-4 Plant Details'!EF26-'WP 2-2-1 Accum Res'!EF26</f>
        <v>82728090.52299419</v>
      </c>
      <c r="ZN26" s="88">
        <f ca="1">'WP 2-1-4 Plant Details'!EG26-'WP 2-2-1 Accum Res'!EG26</f>
        <v>82478340.751931325</v>
      </c>
      <c r="ZO26" s="88">
        <f ca="1">'WP 2-1-4 Plant Details'!EH26-'WP 2-2-1 Accum Res'!EH26</f>
        <v>82228590.980868459</v>
      </c>
      <c r="ZP26" s="88">
        <f ca="1">'WP 2-1-4 Plant Details'!EI26-'WP 2-2-1 Accum Res'!EI26</f>
        <v>81978841.209805593</v>
      </c>
      <c r="ZQ26" s="160">
        <f t="shared" ca="1" si="219"/>
        <v>81987265</v>
      </c>
      <c r="ZR26" s="160">
        <f t="shared" ca="1" si="220"/>
        <v>83477340</v>
      </c>
    </row>
    <row r="27" spans="1:694">
      <c r="A27" s="151">
        <f t="shared" si="222"/>
        <v>19</v>
      </c>
      <c r="B27" s="151" t="s">
        <v>292</v>
      </c>
      <c r="C27" s="43" t="s">
        <v>293</v>
      </c>
      <c r="D27" s="88">
        <v>6022393.6299999999</v>
      </c>
      <c r="E27" s="46">
        <f t="shared" si="223"/>
        <v>5685714.2299999995</v>
      </c>
      <c r="F27" s="46">
        <f t="shared" si="224"/>
        <v>5685714.3099999996</v>
      </c>
      <c r="G27" s="46">
        <f t="shared" si="225"/>
        <v>6007769.1599999992</v>
      </c>
      <c r="H27" s="46">
        <f t="shared" si="226"/>
        <v>6225064.1199999992</v>
      </c>
      <c r="I27" s="46">
        <f t="shared" si="227"/>
        <v>6248339.9499999993</v>
      </c>
      <c r="J27" s="46">
        <f t="shared" si="228"/>
        <v>6261124.3899999997</v>
      </c>
      <c r="K27" s="46">
        <f t="shared" si="229"/>
        <v>6265066.9499999993</v>
      </c>
      <c r="L27" s="46">
        <f t="shared" si="230"/>
        <v>6272834.7799999993</v>
      </c>
      <c r="M27" s="46">
        <f t="shared" si="231"/>
        <v>6349356.7799999993</v>
      </c>
      <c r="N27" s="46">
        <f t="shared" si="232"/>
        <v>6349883.1099999994</v>
      </c>
      <c r="O27" s="46">
        <f t="shared" si="233"/>
        <v>13689133.34</v>
      </c>
      <c r="P27" s="46">
        <f t="shared" si="234"/>
        <v>12883961.98</v>
      </c>
      <c r="Q27" s="88">
        <f t="shared" si="235"/>
        <v>13051331.67</v>
      </c>
      <c r="R27" s="88">
        <f t="shared" si="236"/>
        <v>13056879.039999999</v>
      </c>
      <c r="S27" s="88">
        <f t="shared" si="237"/>
        <v>13056879.039999999</v>
      </c>
      <c r="T27" s="88">
        <f t="shared" si="238"/>
        <v>13056879.039999999</v>
      </c>
      <c r="U27" s="88">
        <f t="shared" si="239"/>
        <v>13056879.039999999</v>
      </c>
      <c r="V27" s="88">
        <f t="shared" si="240"/>
        <v>13056879.039999999</v>
      </c>
      <c r="W27" s="88">
        <f t="shared" si="241"/>
        <v>13056879.039999999</v>
      </c>
      <c r="X27" s="88">
        <f t="shared" si="242"/>
        <v>13497645.649999999</v>
      </c>
      <c r="Y27" s="88">
        <f t="shared" si="243"/>
        <v>13498701.389999999</v>
      </c>
      <c r="Z27" s="88">
        <f t="shared" si="244"/>
        <v>13499377.499999998</v>
      </c>
      <c r="AA27" s="88">
        <f t="shared" si="245"/>
        <v>13506849.209999999</v>
      </c>
      <c r="AB27" s="88">
        <f t="shared" si="246"/>
        <v>13508324.659999998</v>
      </c>
      <c r="AC27" s="88">
        <f t="shared" si="247"/>
        <v>13528697.749999998</v>
      </c>
      <c r="AD27" s="88">
        <f t="shared" si="248"/>
        <v>13529310.549999999</v>
      </c>
      <c r="AE27" s="88">
        <f t="shared" si="249"/>
        <v>13845355.129999999</v>
      </c>
      <c r="AF27" s="88">
        <f t="shared" si="250"/>
        <v>13907328.719999999</v>
      </c>
      <c r="AG27" s="88">
        <f t="shared" si="251"/>
        <v>13918254.459999999</v>
      </c>
      <c r="AH27" s="88">
        <f t="shared" si="252"/>
        <v>13989878.17</v>
      </c>
      <c r="AI27" s="88">
        <f t="shared" si="253"/>
        <v>14022067.720000001</v>
      </c>
      <c r="AJ27" s="88">
        <f t="shared" si="254"/>
        <v>13995617.41</v>
      </c>
      <c r="AK27" s="88">
        <f t="shared" si="255"/>
        <v>19582760.789999999</v>
      </c>
      <c r="AL27" s="88">
        <f t="shared" si="256"/>
        <v>19751686.369999997</v>
      </c>
      <c r="AM27" s="88">
        <f t="shared" si="257"/>
        <v>19850239.129999999</v>
      </c>
      <c r="AN27" s="88">
        <f t="shared" si="258"/>
        <v>19947670.25</v>
      </c>
      <c r="AO27" s="88">
        <f t="shared" si="259"/>
        <v>20484211.710000001</v>
      </c>
      <c r="AP27" s="88">
        <f t="shared" si="260"/>
        <v>20486404.359999999</v>
      </c>
      <c r="AQ27" s="88">
        <f t="shared" si="261"/>
        <v>20573372.289999999</v>
      </c>
      <c r="AR27" s="88">
        <f t="shared" si="262"/>
        <v>20563494.149999999</v>
      </c>
      <c r="AS27" s="88">
        <f t="shared" si="263"/>
        <v>20563570.149999999</v>
      </c>
      <c r="AT27" s="88">
        <f t="shared" si="264"/>
        <v>20633531.07</v>
      </c>
      <c r="AU27" s="88">
        <f t="shared" si="265"/>
        <v>20632946.48</v>
      </c>
      <c r="AV27" s="88">
        <f t="shared" si="266"/>
        <v>20960160.23</v>
      </c>
      <c r="AW27" s="88">
        <f t="shared" si="267"/>
        <v>21165277.740000002</v>
      </c>
      <c r="AX27" s="88">
        <v>21370994.740000002</v>
      </c>
      <c r="AY27" s="88">
        <f t="shared" si="104"/>
        <v>21405850.120000001</v>
      </c>
      <c r="AZ27" s="88">
        <f t="shared" si="105"/>
        <v>21514806.420000002</v>
      </c>
      <c r="BA27" s="88">
        <f t="shared" si="106"/>
        <v>21522298.550000001</v>
      </c>
      <c r="BB27" s="88">
        <f t="shared" si="107"/>
        <v>21522300.280000001</v>
      </c>
      <c r="BC27" s="88">
        <f t="shared" si="108"/>
        <v>21604389.650000002</v>
      </c>
      <c r="BD27" s="88">
        <f t="shared" si="109"/>
        <v>21604606.840000004</v>
      </c>
      <c r="BE27" s="88">
        <f t="shared" si="110"/>
        <v>21899177.700000003</v>
      </c>
      <c r="BF27" s="88">
        <f t="shared" si="111"/>
        <v>21905844.470000003</v>
      </c>
      <c r="BG27" s="88">
        <f t="shared" si="112"/>
        <v>21905510.830000002</v>
      </c>
      <c r="BH27" s="88">
        <f t="shared" si="113"/>
        <v>22213147.73</v>
      </c>
      <c r="BI27" s="88">
        <f t="shared" si="114"/>
        <v>22290380.18</v>
      </c>
      <c r="BJ27" s="88">
        <f t="shared" si="115"/>
        <v>22335327.109999999</v>
      </c>
      <c r="BK27" s="88">
        <f t="shared" si="116"/>
        <v>23243887.629999999</v>
      </c>
      <c r="BL27" s="88">
        <f t="shared" si="117"/>
        <v>23254337.469999999</v>
      </c>
      <c r="BM27" s="88">
        <f t="shared" si="118"/>
        <v>23544595.719999999</v>
      </c>
      <c r="BN27" s="88">
        <f t="shared" si="119"/>
        <v>23825437.939999998</v>
      </c>
      <c r="BO27" s="88">
        <f t="shared" si="120"/>
        <v>24309301.469999999</v>
      </c>
      <c r="BP27" s="88">
        <f t="shared" si="121"/>
        <v>27844226.119999997</v>
      </c>
      <c r="BQ27" s="88">
        <f t="shared" si="122"/>
        <v>28193397.719999999</v>
      </c>
      <c r="BR27" s="88">
        <f t="shared" si="123"/>
        <v>28361848.449999999</v>
      </c>
      <c r="BS27" s="88">
        <f t="shared" si="124"/>
        <v>28243001.789999999</v>
      </c>
      <c r="BT27" s="88">
        <f t="shared" si="125"/>
        <v>28393477.449999999</v>
      </c>
      <c r="BU27" s="88">
        <f t="shared" si="126"/>
        <v>29680788.099999998</v>
      </c>
      <c r="BV27" s="88">
        <f t="shared" si="127"/>
        <v>29680789.859999999</v>
      </c>
      <c r="BW27" s="88">
        <f t="shared" si="128"/>
        <v>29817421.460000001</v>
      </c>
      <c r="BX27" s="88">
        <f t="shared" si="129"/>
        <v>29929510.18</v>
      </c>
      <c r="BY27" s="88">
        <f t="shared" si="130"/>
        <v>29968053.59</v>
      </c>
      <c r="BZ27" s="88">
        <f t="shared" si="131"/>
        <v>29965133.07</v>
      </c>
      <c r="CA27" s="88">
        <f t="shared" si="132"/>
        <v>31413634.600000001</v>
      </c>
      <c r="CB27" s="88">
        <f t="shared" si="133"/>
        <v>31404625.73</v>
      </c>
      <c r="CC27" s="88">
        <f t="shared" si="134"/>
        <v>31629779.800000001</v>
      </c>
      <c r="CD27" s="88">
        <f t="shared" si="135"/>
        <v>31681702.789999999</v>
      </c>
      <c r="CE27" s="88">
        <f t="shared" si="136"/>
        <v>31822364.419999998</v>
      </c>
      <c r="CF27" s="88">
        <f t="shared" si="137"/>
        <v>31922668.909999996</v>
      </c>
      <c r="CG27" s="88">
        <f t="shared" si="138"/>
        <v>31968040.699999996</v>
      </c>
      <c r="CH27" s="88">
        <f t="shared" si="139"/>
        <v>31968040.699999996</v>
      </c>
      <c r="CI27" s="88">
        <f t="shared" si="140"/>
        <v>31975783.759999994</v>
      </c>
      <c r="CJ27" s="88">
        <f t="shared" si="141"/>
        <v>31975813.249999993</v>
      </c>
      <c r="CK27" s="88">
        <f t="shared" si="142"/>
        <v>31975820.949999992</v>
      </c>
      <c r="CL27" s="88">
        <f t="shared" si="143"/>
        <v>31975820.949999992</v>
      </c>
      <c r="CM27" s="88">
        <f t="shared" si="144"/>
        <v>31976598.589999992</v>
      </c>
      <c r="CN27" s="88">
        <f t="shared" si="145"/>
        <v>31976619.529999994</v>
      </c>
      <c r="CO27" s="88">
        <f t="shared" si="146"/>
        <v>31976652.729999993</v>
      </c>
      <c r="CP27" s="88">
        <f t="shared" si="147"/>
        <v>31976652.729999993</v>
      </c>
      <c r="CQ27" s="88">
        <f t="shared" ca="1" si="148"/>
        <v>31980653.109999992</v>
      </c>
      <c r="CR27" s="88">
        <f t="shared" ca="1" si="149"/>
        <v>31980720.919999991</v>
      </c>
      <c r="CS27" s="88">
        <f t="shared" ca="1" si="150"/>
        <v>32330120.75999999</v>
      </c>
      <c r="CT27" s="88">
        <f t="shared" ca="1" si="151"/>
        <v>32330120.75999999</v>
      </c>
      <c r="CU27" s="88">
        <f t="shared" ca="1" si="152"/>
        <v>32330120.75999999</v>
      </c>
      <c r="CV27" s="88">
        <f t="shared" ca="1" si="153"/>
        <v>32330122.969999991</v>
      </c>
      <c r="CW27" s="88">
        <f t="shared" ca="1" si="154"/>
        <v>32343955.749999993</v>
      </c>
      <c r="CX27" s="88">
        <f t="shared" ca="1" si="155"/>
        <v>32475165.249999993</v>
      </c>
      <c r="CY27" s="88">
        <f t="shared" ca="1" si="156"/>
        <v>32475165.249999993</v>
      </c>
      <c r="CZ27" s="88">
        <f t="shared" ca="1" si="157"/>
        <v>32475165.249999993</v>
      </c>
      <c r="DA27" s="88">
        <f t="shared" ca="1" si="158"/>
        <v>32844323.629999992</v>
      </c>
      <c r="DB27" s="88">
        <f t="shared" ca="1" si="159"/>
        <v>32844323.629999992</v>
      </c>
      <c r="DC27" s="88">
        <f t="shared" ca="1" si="160"/>
        <v>32844323.629999992</v>
      </c>
      <c r="DD27" s="88">
        <f t="shared" ca="1" si="161"/>
        <v>32862466.359999992</v>
      </c>
      <c r="DE27" s="88">
        <f t="shared" ca="1" si="162"/>
        <v>32862454.619999994</v>
      </c>
      <c r="DF27" s="88">
        <f t="shared" ca="1" si="163"/>
        <v>32873593.209999993</v>
      </c>
      <c r="DG27" s="88">
        <f t="shared" ca="1" si="164"/>
        <v>32878236.109999992</v>
      </c>
      <c r="DH27" s="88">
        <f t="shared" ca="1" si="165"/>
        <v>32938349.59999999</v>
      </c>
      <c r="DI27" s="88">
        <f t="shared" ca="1" si="166"/>
        <v>32955436.059999991</v>
      </c>
      <c r="DJ27" s="88">
        <f t="shared" ca="1" si="167"/>
        <v>32955696.839999992</v>
      </c>
      <c r="DK27" s="88">
        <f t="shared" ca="1" si="168"/>
        <v>32956029.119999994</v>
      </c>
      <c r="DL27" s="88">
        <f t="shared" ca="1" si="169"/>
        <v>32956188.299999993</v>
      </c>
      <c r="DM27" s="88">
        <f t="shared" ca="1" si="170"/>
        <v>32956048.459999993</v>
      </c>
      <c r="DN27" s="88">
        <f t="shared" ca="1" si="171"/>
        <v>33014428.729999993</v>
      </c>
      <c r="DO27" s="88">
        <f t="shared" ca="1" si="172"/>
        <v>33023131.039999992</v>
      </c>
      <c r="DP27" s="88">
        <f t="shared" ca="1" si="173"/>
        <v>33023370.689999998</v>
      </c>
      <c r="DQ27" s="88">
        <f t="shared" ca="1" si="174"/>
        <v>33023370.689999998</v>
      </c>
      <c r="DR27" s="88">
        <f t="shared" ca="1" si="175"/>
        <v>33023370.689999998</v>
      </c>
      <c r="DS27" s="88">
        <f t="shared" ca="1" si="176"/>
        <v>33023370.689999998</v>
      </c>
      <c r="DT27" s="88">
        <f t="shared" ca="1" si="177"/>
        <v>33023370.689999998</v>
      </c>
      <c r="DU27" s="88">
        <f t="shared" ca="1" si="178"/>
        <v>33023370.689999998</v>
      </c>
      <c r="DV27" s="88">
        <f t="shared" ca="1" si="179"/>
        <v>33023370.689999998</v>
      </c>
      <c r="DW27" s="88">
        <f t="shared" ca="1" si="180"/>
        <v>33023370.689999998</v>
      </c>
      <c r="DX27" s="88">
        <f t="shared" ca="1" si="181"/>
        <v>33023370.689999998</v>
      </c>
      <c r="DY27" s="88">
        <f t="shared" ca="1" si="182"/>
        <v>33023370.689999998</v>
      </c>
      <c r="DZ27" s="88">
        <f t="shared" ca="1" si="183"/>
        <v>33023370.689999998</v>
      </c>
      <c r="EA27" s="88">
        <f t="shared" ca="1" si="184"/>
        <v>33023370.689999998</v>
      </c>
      <c r="EB27" s="88">
        <f t="shared" ca="1" si="185"/>
        <v>33023370.689999998</v>
      </c>
      <c r="EC27" s="88">
        <f t="shared" ca="1" si="186"/>
        <v>33023370.689999998</v>
      </c>
      <c r="ED27" s="88">
        <f t="shared" ca="1" si="187"/>
        <v>33023370.689999998</v>
      </c>
      <c r="EE27" s="88">
        <f t="shared" ca="1" si="188"/>
        <v>33023370.689999998</v>
      </c>
      <c r="EF27" s="88">
        <f t="shared" ca="1" si="189"/>
        <v>33023370.689999998</v>
      </c>
      <c r="EG27" s="88">
        <f t="shared" ca="1" si="190"/>
        <v>33023370.689999998</v>
      </c>
      <c r="EH27" s="88">
        <f t="shared" ca="1" si="191"/>
        <v>33023370.689999998</v>
      </c>
      <c r="EI27" s="88">
        <f t="shared" ca="1" si="192"/>
        <v>33023370.689999998</v>
      </c>
      <c r="EJ27" s="160">
        <f t="shared" ca="1" si="193"/>
        <v>33007138</v>
      </c>
      <c r="EK27" s="160">
        <f t="shared" ca="1" si="194"/>
        <v>33023371</v>
      </c>
      <c r="EL27" s="88"/>
      <c r="EM27" s="88">
        <v>-336679.4</v>
      </c>
      <c r="EN27" s="88">
        <v>0.08</v>
      </c>
      <c r="EO27" s="88">
        <v>322054.85000000003</v>
      </c>
      <c r="EP27" s="88">
        <v>217294.96</v>
      </c>
      <c r="EQ27" s="88">
        <v>23275.83</v>
      </c>
      <c r="ER27" s="88">
        <v>12784.44</v>
      </c>
      <c r="ES27" s="88">
        <v>3942.56</v>
      </c>
      <c r="ET27" s="88">
        <v>7767.83</v>
      </c>
      <c r="EU27" s="88">
        <v>76522</v>
      </c>
      <c r="EV27" s="88">
        <v>526.33000000000004</v>
      </c>
      <c r="EW27" s="88">
        <v>7340650.2300000004</v>
      </c>
      <c r="EX27" s="88">
        <v>39127.21</v>
      </c>
      <c r="EY27" s="88">
        <v>167369.69</v>
      </c>
      <c r="EZ27" s="88">
        <v>5547.37</v>
      </c>
      <c r="FA27" s="88">
        <v>0</v>
      </c>
      <c r="FB27" s="88">
        <v>0</v>
      </c>
      <c r="FC27" s="88">
        <v>0</v>
      </c>
      <c r="FD27" s="88">
        <v>0</v>
      </c>
      <c r="FE27" s="88">
        <v>0</v>
      </c>
      <c r="FF27" s="88">
        <v>440766.61</v>
      </c>
      <c r="FG27" s="88">
        <v>1055.74</v>
      </c>
      <c r="FH27" s="88">
        <v>676.11</v>
      </c>
      <c r="FI27" s="88">
        <v>7471.71</v>
      </c>
      <c r="FJ27" s="88">
        <v>1475.45</v>
      </c>
      <c r="FK27" s="88">
        <v>20373.09</v>
      </c>
      <c r="FL27" s="88">
        <v>612.80000000000007</v>
      </c>
      <c r="FM27" s="88">
        <v>316044.58</v>
      </c>
      <c r="FN27" s="88">
        <v>61973.590000000004</v>
      </c>
      <c r="FO27" s="88">
        <v>10925.74</v>
      </c>
      <c r="FP27" s="88">
        <v>71623.710000000006</v>
      </c>
      <c r="FQ27" s="88">
        <v>32189.55</v>
      </c>
      <c r="FR27" s="88">
        <v>-26450.31</v>
      </c>
      <c r="FS27" s="88">
        <v>5587143.3799999999</v>
      </c>
      <c r="FT27" s="88">
        <v>168925.58</v>
      </c>
      <c r="FU27" s="88">
        <v>98552.76</v>
      </c>
      <c r="FV27" s="88">
        <v>97431.12</v>
      </c>
      <c r="FW27" s="88">
        <v>536541.46</v>
      </c>
      <c r="FX27" s="88">
        <v>2192.65</v>
      </c>
      <c r="FY27" s="88">
        <v>86967.93</v>
      </c>
      <c r="FZ27" s="88">
        <v>-9878.14</v>
      </c>
      <c r="GA27" s="88">
        <v>76</v>
      </c>
      <c r="GB27" s="88">
        <v>69960.92</v>
      </c>
      <c r="GC27" s="88">
        <v>-584.59</v>
      </c>
      <c r="GD27" s="88">
        <v>327213.75</v>
      </c>
      <c r="GE27" s="88">
        <v>205117.51</v>
      </c>
      <c r="GF27" s="88">
        <v>205717</v>
      </c>
      <c r="GG27" s="88">
        <v>34855.379999999997</v>
      </c>
      <c r="GH27" s="88">
        <v>108956.3</v>
      </c>
      <c r="GI27" s="88">
        <v>7492.13</v>
      </c>
      <c r="GJ27" s="88">
        <v>1.73</v>
      </c>
      <c r="GK27" s="88">
        <v>82089.37</v>
      </c>
      <c r="GL27" s="88">
        <v>217.19</v>
      </c>
      <c r="GM27" s="88">
        <v>294570.86</v>
      </c>
      <c r="GN27" s="88">
        <v>6666.77</v>
      </c>
      <c r="GO27" s="88">
        <v>-333.64</v>
      </c>
      <c r="GP27" s="88">
        <v>307636.90000000002</v>
      </c>
      <c r="GQ27" s="88">
        <v>77232.45</v>
      </c>
      <c r="GR27" s="320">
        <v>44946.93</v>
      </c>
      <c r="GS27" s="320">
        <v>908560.52</v>
      </c>
      <c r="GT27" s="320">
        <v>10449.84</v>
      </c>
      <c r="GU27" s="320">
        <v>290258.25</v>
      </c>
      <c r="GV27" s="320">
        <v>280842.21999999997</v>
      </c>
      <c r="GW27" s="320">
        <v>483863.53</v>
      </c>
      <c r="GX27" s="320">
        <v>3534924.65</v>
      </c>
      <c r="GY27" s="320">
        <v>349171.6</v>
      </c>
      <c r="GZ27" s="320">
        <v>168450.73</v>
      </c>
      <c r="HA27" s="320">
        <v>-118846.66</v>
      </c>
      <c r="HB27" s="320">
        <v>150475.66</v>
      </c>
      <c r="HC27" s="320">
        <v>1287310.6499999999</v>
      </c>
      <c r="HD27" s="449">
        <v>1.76</v>
      </c>
      <c r="HE27" s="320">
        <v>136631.6</v>
      </c>
      <c r="HF27" s="320">
        <v>112088.72</v>
      </c>
      <c r="HG27" s="320">
        <v>38543.410000000003</v>
      </c>
      <c r="HH27" s="320">
        <v>-2920.52</v>
      </c>
      <c r="HI27" s="320">
        <v>1448501.53</v>
      </c>
      <c r="HJ27" s="320">
        <v>-9008.8700000000008</v>
      </c>
      <c r="HK27" s="320">
        <v>225154.07</v>
      </c>
      <c r="HL27" s="320">
        <v>51922.99</v>
      </c>
      <c r="HM27" s="320">
        <v>140661.63</v>
      </c>
      <c r="HN27" s="320">
        <v>100304.49</v>
      </c>
      <c r="HO27" s="320">
        <v>45371.79</v>
      </c>
      <c r="HP27" s="320">
        <v>0</v>
      </c>
      <c r="HQ27" s="320">
        <v>7743.06</v>
      </c>
      <c r="HR27" s="320">
        <v>29.490000000000002</v>
      </c>
      <c r="HS27" s="320">
        <v>7.7</v>
      </c>
      <c r="HT27" s="320">
        <v>0</v>
      </c>
      <c r="HU27" s="320">
        <v>777.64</v>
      </c>
      <c r="HV27" s="320">
        <v>20.94</v>
      </c>
      <c r="HW27" s="320">
        <v>33.200000000000003</v>
      </c>
      <c r="HX27" s="320">
        <v>0</v>
      </c>
      <c r="HY27" s="320">
        <v>4000.38</v>
      </c>
      <c r="HZ27" s="320">
        <v>67.81</v>
      </c>
      <c r="IA27" s="320">
        <v>349399.84</v>
      </c>
      <c r="IB27" s="320">
        <v>0</v>
      </c>
      <c r="IC27" s="320">
        <v>0</v>
      </c>
      <c r="ID27" s="320">
        <v>2.21</v>
      </c>
      <c r="IE27" s="320">
        <v>13832.78</v>
      </c>
      <c r="IF27" s="320">
        <v>131209.5</v>
      </c>
      <c r="IG27" s="320">
        <v>0</v>
      </c>
      <c r="IH27" s="320">
        <v>0</v>
      </c>
      <c r="II27" s="320">
        <v>369158.38</v>
      </c>
      <c r="IJ27" s="320">
        <v>0</v>
      </c>
      <c r="IK27" s="320">
        <v>0</v>
      </c>
      <c r="IL27" s="320">
        <v>18142.73</v>
      </c>
      <c r="IM27" s="320">
        <v>-11.74</v>
      </c>
      <c r="IN27" s="320">
        <v>11138.59</v>
      </c>
      <c r="IO27" s="170">
        <v>4642.9000000000005</v>
      </c>
      <c r="IP27" s="170">
        <v>60113.49</v>
      </c>
      <c r="IQ27" s="170">
        <v>17086.46</v>
      </c>
      <c r="IR27" s="170">
        <v>260.78000000000003</v>
      </c>
      <c r="IS27" s="170">
        <v>332.28000000000003</v>
      </c>
      <c r="IT27" s="170">
        <v>159.18</v>
      </c>
      <c r="IU27" s="170">
        <v>-139.84</v>
      </c>
      <c r="IV27" s="170">
        <v>58380.270000000004</v>
      </c>
      <c r="IW27" s="320">
        <v>8702.31</v>
      </c>
      <c r="IX27" s="320">
        <v>15051747.98</v>
      </c>
      <c r="IY27" s="320">
        <f>'WP 2-1-1 Plant Additions'!E27</f>
        <v>0</v>
      </c>
      <c r="IZ27" s="320">
        <f>'WP 2-1-1 Plant Additions'!F27</f>
        <v>0</v>
      </c>
      <c r="JA27" s="320">
        <f>'WP 2-1-1 Plant Additions'!G27</f>
        <v>0</v>
      </c>
      <c r="JB27" s="320">
        <f>'WP 2-1-1 Plant Additions'!H27</f>
        <v>0</v>
      </c>
      <c r="JC27" s="320">
        <f>'WP 2-1-1 Plant Additions'!I27</f>
        <v>0</v>
      </c>
      <c r="JD27" s="320">
        <f>'WP 2-1-1 Plant Additions'!J27</f>
        <v>0</v>
      </c>
      <c r="JE27" s="320">
        <f>'WP 2-1-1 Plant Additions'!K27</f>
        <v>0</v>
      </c>
      <c r="JF27" s="320">
        <f>'WP 2-1-1 Plant Additions'!L27</f>
        <v>0</v>
      </c>
      <c r="JG27" s="320">
        <f>'WP 2-1-1 Plant Additions'!M27</f>
        <v>0</v>
      </c>
      <c r="JH27" s="320">
        <f>'WP 2-1-1 Plant Additions'!N27</f>
        <v>0</v>
      </c>
      <c r="JI27" s="320">
        <f>'WP 2-1-1 Plant Additions'!O27</f>
        <v>0</v>
      </c>
      <c r="JJ27" s="320">
        <f>'WP 2-1-1 Plant Additions'!P27</f>
        <v>0</v>
      </c>
      <c r="JK27" s="320">
        <f>'WP 2-1-1 Plant Additions'!Q27</f>
        <v>0</v>
      </c>
      <c r="JL27" s="320">
        <f>'WP 2-1-1 Plant Additions'!R27</f>
        <v>0</v>
      </c>
      <c r="JM27" s="320">
        <f>'WP 2-1-1 Plant Additions'!S27</f>
        <v>0</v>
      </c>
      <c r="JN27" s="320">
        <f>'WP 2-1-1 Plant Additions'!T27</f>
        <v>0</v>
      </c>
      <c r="JO27" s="320">
        <f>'WP 2-1-1 Plant Additions'!U27</f>
        <v>0</v>
      </c>
      <c r="JP27" s="320">
        <f>'WP 2-1-1 Plant Additions'!V27</f>
        <v>0</v>
      </c>
      <c r="JQ27" s="320">
        <f>'WP 2-1-1 Plant Additions'!W27</f>
        <v>0</v>
      </c>
      <c r="JR27" s="160">
        <f t="shared" si="195"/>
        <v>15118850</v>
      </c>
      <c r="JS27" s="160">
        <f t="shared" si="196"/>
        <v>0</v>
      </c>
      <c r="JT27" s="88"/>
      <c r="JU27" s="88">
        <v>0</v>
      </c>
      <c r="JV27" s="88">
        <v>0</v>
      </c>
      <c r="JW27" s="88">
        <v>0</v>
      </c>
      <c r="JX27" s="88">
        <v>0</v>
      </c>
      <c r="JY27" s="88">
        <v>0</v>
      </c>
      <c r="JZ27" s="88">
        <v>0</v>
      </c>
      <c r="KA27" s="88">
        <v>0</v>
      </c>
      <c r="KB27" s="88">
        <v>0</v>
      </c>
      <c r="KC27" s="88">
        <v>0</v>
      </c>
      <c r="KD27" s="88">
        <v>0</v>
      </c>
      <c r="KE27" s="88">
        <v>-1400</v>
      </c>
      <c r="KF27" s="88">
        <v>0</v>
      </c>
      <c r="KG27" s="88">
        <v>0</v>
      </c>
      <c r="KH27" s="88">
        <v>0</v>
      </c>
      <c r="KI27" s="88">
        <v>0</v>
      </c>
      <c r="KJ27" s="88">
        <v>0</v>
      </c>
      <c r="KK27" s="88">
        <v>0</v>
      </c>
      <c r="KL27" s="88">
        <v>0</v>
      </c>
      <c r="KM27" s="88">
        <v>0</v>
      </c>
      <c r="KN27" s="88">
        <v>0</v>
      </c>
      <c r="KO27" s="88">
        <v>0</v>
      </c>
      <c r="KP27" s="88">
        <v>0</v>
      </c>
      <c r="KQ27" s="88">
        <v>0</v>
      </c>
      <c r="KR27" s="88">
        <v>0</v>
      </c>
      <c r="KS27" s="88">
        <v>0</v>
      </c>
      <c r="KT27" s="88">
        <v>0</v>
      </c>
      <c r="KU27" s="88">
        <v>0</v>
      </c>
      <c r="KV27" s="88">
        <v>0</v>
      </c>
      <c r="KW27" s="88">
        <v>0</v>
      </c>
      <c r="KX27" s="88">
        <v>0</v>
      </c>
      <c r="KY27" s="88">
        <v>0</v>
      </c>
      <c r="KZ27" s="88">
        <v>0</v>
      </c>
      <c r="LA27" s="88">
        <v>0</v>
      </c>
      <c r="LB27" s="88">
        <v>0</v>
      </c>
      <c r="LC27" s="88">
        <v>0</v>
      </c>
      <c r="LD27" s="88">
        <v>0</v>
      </c>
      <c r="LE27" s="88">
        <v>0</v>
      </c>
      <c r="LF27" s="88">
        <v>0</v>
      </c>
      <c r="LG27" s="88">
        <v>0</v>
      </c>
      <c r="LH27" s="88">
        <v>0</v>
      </c>
      <c r="LI27" s="88">
        <v>0</v>
      </c>
      <c r="LJ27" s="88">
        <v>0</v>
      </c>
      <c r="LK27" s="88"/>
      <c r="LL27" s="88"/>
      <c r="LM27" s="88"/>
      <c r="LN27" s="88"/>
      <c r="LO27" s="88"/>
      <c r="LP27" s="88"/>
      <c r="LQ27" s="88"/>
      <c r="LR27" s="88"/>
      <c r="LS27" s="88"/>
      <c r="LT27" s="88">
        <v>0</v>
      </c>
      <c r="LU27" s="88">
        <v>0</v>
      </c>
      <c r="LV27" s="88">
        <v>0</v>
      </c>
      <c r="LW27" s="88">
        <v>0</v>
      </c>
      <c r="LX27" s="88">
        <v>0</v>
      </c>
      <c r="LY27" s="88">
        <v>0</v>
      </c>
      <c r="LZ27" s="88">
        <v>0</v>
      </c>
      <c r="MA27" s="88">
        <v>0</v>
      </c>
      <c r="MB27" s="88">
        <v>0</v>
      </c>
      <c r="MC27" s="88">
        <v>0</v>
      </c>
      <c r="MD27" s="88">
        <v>0</v>
      </c>
      <c r="ME27" s="88">
        <v>0</v>
      </c>
      <c r="MF27" s="88"/>
      <c r="MG27" s="88"/>
      <c r="MH27" s="88"/>
      <c r="MI27" s="88">
        <v>0</v>
      </c>
      <c r="MJ27" s="88"/>
      <c r="MK27" s="88">
        <v>0</v>
      </c>
      <c r="ML27" s="88"/>
      <c r="MM27" s="88"/>
      <c r="MN27" s="88"/>
      <c r="MO27" s="88"/>
      <c r="MP27" s="88"/>
      <c r="MQ27" s="88"/>
      <c r="MR27" s="88"/>
      <c r="MS27" s="88"/>
      <c r="MT27" s="88"/>
      <c r="MU27" s="88"/>
      <c r="MV27" s="88"/>
      <c r="MW27" s="88"/>
      <c r="MX27" s="88">
        <f>+'WP 2-2-1 Accum Res'!MX27</f>
        <v>0</v>
      </c>
      <c r="MY27" s="88">
        <f>+'WP 2-2-1 Accum Res'!MY27</f>
        <v>0</v>
      </c>
      <c r="MZ27" s="88">
        <f>+'WP 2-2-1 Accum Res'!MZ27</f>
        <v>0</v>
      </c>
      <c r="NA27" s="88">
        <f>+'WP 2-2-1 Accum Res'!NA27</f>
        <v>0</v>
      </c>
      <c r="NB27" s="88">
        <f>+'WP 2-2-1 Accum Res'!NB27</f>
        <v>0</v>
      </c>
      <c r="NC27" s="88">
        <f>+'WP 2-2-1 Accum Res'!NC27</f>
        <v>0</v>
      </c>
      <c r="ND27" s="88">
        <f>+'WP 2-2-1 Accum Res'!ND27</f>
        <v>0</v>
      </c>
      <c r="NE27" s="88">
        <f>+'WP 2-2-1 Accum Res'!NE27</f>
        <v>0</v>
      </c>
      <c r="NF27" s="88">
        <f>+'WP 2-2-1 Accum Res'!NF27</f>
        <v>0</v>
      </c>
      <c r="NG27" s="88">
        <f ca="1">+'WP 2-2-1 Accum Res'!NG27</f>
        <v>0</v>
      </c>
      <c r="NH27" s="88">
        <f>+'WP 2-2-1 Accum Res'!NH27</f>
        <v>0</v>
      </c>
      <c r="NI27" s="88">
        <f>+'WP 2-2-1 Accum Res'!NI27</f>
        <v>0</v>
      </c>
      <c r="NJ27" s="88">
        <f>+'WP 2-2-1 Accum Res'!NJ27</f>
        <v>0</v>
      </c>
      <c r="NK27" s="88">
        <v>0</v>
      </c>
      <c r="NL27" s="88">
        <v>0</v>
      </c>
      <c r="NM27" s="88">
        <v>0</v>
      </c>
      <c r="NN27" s="88">
        <v>0</v>
      </c>
      <c r="NO27" s="88">
        <v>0</v>
      </c>
      <c r="NP27" s="88">
        <v>0</v>
      </c>
      <c r="NQ27" s="88">
        <v>0</v>
      </c>
      <c r="NR27" s="88">
        <v>0</v>
      </c>
      <c r="NS27" s="88">
        <v>0</v>
      </c>
      <c r="NT27" s="88">
        <v>0</v>
      </c>
      <c r="NU27" s="88">
        <v>0</v>
      </c>
      <c r="NV27" s="88">
        <v>0</v>
      </c>
      <c r="NW27" s="88">
        <v>0</v>
      </c>
      <c r="NX27" s="88">
        <v>0</v>
      </c>
      <c r="NY27" s="88"/>
      <c r="NZ27" s="88"/>
      <c r="OA27" s="88"/>
      <c r="OB27" s="88"/>
      <c r="OC27" s="88"/>
      <c r="OD27" s="88"/>
      <c r="OE27" s="88">
        <v>0</v>
      </c>
      <c r="OF27" s="88">
        <v>0</v>
      </c>
      <c r="OG27" s="88">
        <f t="shared" si="197"/>
        <v>0</v>
      </c>
      <c r="OH27" s="88">
        <f t="shared" si="198"/>
        <v>0</v>
      </c>
      <c r="OI27" s="88">
        <f t="shared" si="199"/>
        <v>0</v>
      </c>
      <c r="OJ27" s="88">
        <f t="shared" si="200"/>
        <v>0</v>
      </c>
      <c r="OK27" s="88">
        <f t="shared" si="201"/>
        <v>0</v>
      </c>
      <c r="OL27" s="88">
        <f t="shared" si="202"/>
        <v>0</v>
      </c>
      <c r="OM27" s="88">
        <f t="shared" si="203"/>
        <v>0</v>
      </c>
      <c r="ON27" s="88">
        <f t="shared" si="204"/>
        <v>0</v>
      </c>
      <c r="OO27" s="88">
        <f t="shared" si="205"/>
        <v>0</v>
      </c>
      <c r="OP27" s="88">
        <f t="shared" si="206"/>
        <v>0</v>
      </c>
      <c r="OQ27" s="88">
        <f t="shared" si="207"/>
        <v>0</v>
      </c>
      <c r="OR27" s="88">
        <f t="shared" si="208"/>
        <v>0</v>
      </c>
      <c r="OS27" s="88">
        <f t="shared" si="209"/>
        <v>0</v>
      </c>
      <c r="OT27" s="88">
        <f t="shared" si="210"/>
        <v>0</v>
      </c>
      <c r="OU27" s="88">
        <f t="shared" si="211"/>
        <v>0</v>
      </c>
      <c r="OV27" s="88">
        <f t="shared" si="212"/>
        <v>0</v>
      </c>
      <c r="OW27" s="88">
        <f t="shared" si="213"/>
        <v>0</v>
      </c>
      <c r="OX27" s="88">
        <f t="shared" si="214"/>
        <v>0</v>
      </c>
      <c r="OY27" s="88">
        <f t="shared" si="215"/>
        <v>0</v>
      </c>
      <c r="OZ27" s="160">
        <f t="shared" si="221"/>
        <v>0</v>
      </c>
      <c r="PA27" s="160">
        <f t="shared" si="216"/>
        <v>0</v>
      </c>
      <c r="PB27" s="88"/>
      <c r="PC27" s="88">
        <v>0</v>
      </c>
      <c r="PD27" s="88">
        <v>0</v>
      </c>
      <c r="PE27" s="88">
        <v>0</v>
      </c>
      <c r="PF27" s="88">
        <v>0</v>
      </c>
      <c r="PG27" s="88">
        <v>0</v>
      </c>
      <c r="PH27" s="88">
        <v>0</v>
      </c>
      <c r="PI27" s="88">
        <v>0</v>
      </c>
      <c r="PJ27" s="88">
        <v>0</v>
      </c>
      <c r="PK27" s="88">
        <v>0</v>
      </c>
      <c r="PL27" s="88">
        <v>0</v>
      </c>
      <c r="PM27" s="88">
        <v>0</v>
      </c>
      <c r="PN27" s="88">
        <v>-844298.57000000007</v>
      </c>
      <c r="PO27" s="88">
        <v>0</v>
      </c>
      <c r="PP27" s="88">
        <v>0</v>
      </c>
      <c r="PQ27" s="88">
        <v>0</v>
      </c>
      <c r="PR27" s="88">
        <v>0</v>
      </c>
      <c r="PS27" s="88">
        <v>0</v>
      </c>
      <c r="PT27" s="88">
        <v>0</v>
      </c>
      <c r="PU27" s="88">
        <v>0</v>
      </c>
      <c r="PV27" s="88">
        <v>0</v>
      </c>
      <c r="PW27" s="88">
        <v>0</v>
      </c>
      <c r="PX27" s="88">
        <v>0</v>
      </c>
      <c r="PY27" s="88">
        <v>0</v>
      </c>
      <c r="PZ27" s="88">
        <v>0</v>
      </c>
      <c r="QA27" s="88">
        <v>0</v>
      </c>
      <c r="QB27" s="88">
        <v>0</v>
      </c>
      <c r="QC27" s="88">
        <v>0</v>
      </c>
      <c r="QD27" s="88">
        <v>0</v>
      </c>
      <c r="QE27" s="88">
        <v>0</v>
      </c>
      <c r="QF27" s="88">
        <v>0</v>
      </c>
      <c r="QG27" s="88">
        <v>0</v>
      </c>
      <c r="QH27" s="88">
        <v>0</v>
      </c>
      <c r="QI27" s="88">
        <v>0</v>
      </c>
      <c r="QJ27" s="88">
        <v>0</v>
      </c>
      <c r="QK27" s="88">
        <v>0</v>
      </c>
      <c r="QL27" s="88">
        <v>0</v>
      </c>
      <c r="QM27" s="88">
        <v>0</v>
      </c>
      <c r="QN27" s="88">
        <v>0</v>
      </c>
      <c r="QO27" s="88">
        <v>0</v>
      </c>
      <c r="QP27" s="88">
        <v>0</v>
      </c>
      <c r="QQ27" s="88">
        <v>0</v>
      </c>
      <c r="QR27" s="88">
        <v>0</v>
      </c>
      <c r="QS27" s="88">
        <v>0</v>
      </c>
      <c r="QT27" s="88">
        <v>0</v>
      </c>
      <c r="QU27" s="88">
        <v>0</v>
      </c>
      <c r="QV27" s="88"/>
      <c r="QW27" s="88"/>
      <c r="QX27" s="88"/>
      <c r="QY27" s="88"/>
      <c r="QZ27" s="88"/>
      <c r="RA27" s="88"/>
      <c r="RB27" s="88">
        <v>0</v>
      </c>
      <c r="RC27" s="88">
        <v>0</v>
      </c>
      <c r="RD27" s="88">
        <v>0</v>
      </c>
      <c r="RE27" s="88">
        <v>0</v>
      </c>
      <c r="RF27" s="88">
        <v>0</v>
      </c>
      <c r="RG27" s="88">
        <v>0</v>
      </c>
      <c r="RH27" s="88">
        <v>0</v>
      </c>
      <c r="RI27" s="88">
        <v>0</v>
      </c>
      <c r="RJ27" s="88">
        <v>0</v>
      </c>
      <c r="RK27" s="88">
        <v>0</v>
      </c>
      <c r="RL27" s="88">
        <v>0</v>
      </c>
      <c r="RM27" s="88">
        <v>0</v>
      </c>
      <c r="RN27" s="88"/>
      <c r="RO27" s="88"/>
      <c r="RP27" s="88"/>
      <c r="RQ27" s="88">
        <v>0</v>
      </c>
      <c r="RR27" s="88">
        <v>0</v>
      </c>
      <c r="RS27" s="88">
        <v>0</v>
      </c>
      <c r="RT27" s="88"/>
      <c r="RU27" s="88"/>
      <c r="RV27" s="88"/>
      <c r="RW27" s="88"/>
      <c r="RX27" s="88"/>
      <c r="RY27" s="88"/>
      <c r="RZ27" s="88"/>
      <c r="SA27" s="88"/>
      <c r="SB27" s="88"/>
      <c r="SC27" s="88"/>
      <c r="SD27" s="88"/>
      <c r="SE27" s="88"/>
      <c r="SF27" s="88">
        <v>0</v>
      </c>
      <c r="SG27" s="88"/>
      <c r="SH27" s="88"/>
      <c r="SI27" s="88"/>
      <c r="SJ27" s="88"/>
      <c r="SK27" s="88"/>
      <c r="SL27" s="88"/>
      <c r="SM27" s="88"/>
      <c r="SN27" s="88"/>
      <c r="SO27" s="88"/>
      <c r="SP27" s="88"/>
      <c r="SQ27" s="88"/>
      <c r="SR27" s="88"/>
      <c r="SS27" s="88"/>
      <c r="ST27" s="88"/>
      <c r="SU27" s="88"/>
      <c r="SV27" s="88"/>
      <c r="SW27" s="88"/>
      <c r="SX27" s="88"/>
      <c r="SY27" s="88"/>
      <c r="SZ27" s="88"/>
      <c r="TA27" s="88"/>
      <c r="TB27" s="88"/>
      <c r="TC27" s="88"/>
      <c r="TD27" s="88"/>
      <c r="TE27" s="88"/>
      <c r="TF27" s="88"/>
      <c r="TG27" s="88"/>
      <c r="TH27" s="88"/>
      <c r="TI27" s="88"/>
      <c r="TJ27" s="88"/>
      <c r="TK27" s="88"/>
      <c r="TL27" s="88"/>
      <c r="TM27" s="88"/>
      <c r="TN27" s="88">
        <f>-Inputs!AP564</f>
        <v>-15051508.33</v>
      </c>
      <c r="TO27" s="88"/>
      <c r="TP27" s="88"/>
      <c r="TQ27" s="88"/>
      <c r="TR27" s="88"/>
      <c r="TS27" s="88"/>
      <c r="TT27" s="88"/>
      <c r="TU27" s="88"/>
      <c r="TV27" s="88"/>
      <c r="TW27" s="88"/>
      <c r="TX27" s="88"/>
      <c r="TY27" s="88"/>
      <c r="TZ27" s="88"/>
      <c r="UA27" s="88"/>
      <c r="UB27" s="88"/>
      <c r="UC27" s="88"/>
      <c r="UD27" s="88"/>
      <c r="UE27" s="88"/>
      <c r="UF27" s="88"/>
      <c r="UG27" s="88"/>
      <c r="UH27" s="160">
        <f t="shared" si="217"/>
        <v>-15051508</v>
      </c>
      <c r="UI27" s="160">
        <f t="shared" si="218"/>
        <v>0</v>
      </c>
      <c r="UK27" s="88">
        <f>'WP 2-1-4 Plant Details'!D27-'WP 2-2-1 Accum Res'!D27</f>
        <v>6011564.7999999998</v>
      </c>
      <c r="UL27" s="88">
        <f>'WP 2-1-4 Plant Details'!E27-'WP 2-2-1 Accum Res'!E27</f>
        <v>5674041.6599999992</v>
      </c>
      <c r="UM27" s="88">
        <f>'WP 2-1-4 Plant Details'!F27-'WP 2-2-1 Accum Res'!F27</f>
        <v>5673198</v>
      </c>
      <c r="UN27" s="88">
        <f>'WP 2-1-4 Plant Details'!G27-'WP 2-2-1 Accum Res'!G27</f>
        <v>5994016.6099999994</v>
      </c>
      <c r="UO27" s="88">
        <f>'WP 2-1-4 Plant Details'!H27-'WP 2-2-1 Accum Res'!H27</f>
        <v>6210328.8999999994</v>
      </c>
      <c r="UP27" s="88">
        <f>'WP 2-1-4 Plant Details'!I27-'WP 2-2-1 Accum Res'!I27</f>
        <v>6232621.6399999997</v>
      </c>
      <c r="UQ27" s="88">
        <f>'WP 2-1-4 Plant Details'!J27-'WP 2-2-1 Accum Res'!J27</f>
        <v>6244421.3199999994</v>
      </c>
      <c r="UR27" s="88">
        <f>'WP 2-1-4 Plant Details'!K27-'WP 2-2-1 Accum Res'!K27</f>
        <v>6247379.0999999996</v>
      </c>
      <c r="US27" s="88">
        <f>'WP 2-1-4 Plant Details'!L27-'WP 2-2-1 Accum Res'!L27</f>
        <v>6254162.1499999994</v>
      </c>
      <c r="UT27" s="88">
        <f>'WP 2-1-4 Plant Details'!M27-'WP 2-2-1 Accum Res'!M27</f>
        <v>6329699.3699999992</v>
      </c>
      <c r="UU27" s="88">
        <f>'WP 2-1-4 Plant Details'!N27-'WP 2-2-1 Accum Res'!N27</f>
        <v>6329240.919999999</v>
      </c>
      <c r="UV27" s="88">
        <f>'WP 2-1-4 Plant Details'!O27-'WP 2-2-1 Accum Res'!O27</f>
        <v>13663887.369999999</v>
      </c>
      <c r="UW27" s="88">
        <f>'WP 2-1-4 Plant Details'!P27-'WP 2-2-1 Accum Res'!P27</f>
        <v>12857696.780000001</v>
      </c>
      <c r="UX27" s="88">
        <f>'WP 2-1-4 Plant Details'!Q27-'WP 2-2-1 Accum Res'!Q27</f>
        <v>13024047.24</v>
      </c>
      <c r="UY27" s="88">
        <f>'WP 2-1-4 Plant Details'!R27-'WP 2-2-1 Accum Res'!R27</f>
        <v>13028575.379999999</v>
      </c>
      <c r="UZ27" s="88">
        <f>'WP 2-1-4 Plant Details'!S27-'WP 2-2-1 Accum Res'!S27</f>
        <v>13027556.149999999</v>
      </c>
      <c r="VA27" s="88">
        <f>'WP 2-1-4 Plant Details'!T27-'WP 2-2-1 Accum Res'!T27</f>
        <v>13026521.319999998</v>
      </c>
      <c r="VB27" s="88">
        <f>'WP 2-1-4 Plant Details'!U27-'WP 2-2-1 Accum Res'!U27</f>
        <v>13025486.489999998</v>
      </c>
      <c r="VC27" s="88">
        <f>'WP 2-1-4 Plant Details'!V27-'WP 2-2-1 Accum Res'!V27</f>
        <v>13024451.659999998</v>
      </c>
      <c r="VD27" s="88">
        <f>'WP 2-1-4 Plant Details'!W27-'WP 2-2-1 Accum Res'!W27</f>
        <v>13023416.829999998</v>
      </c>
      <c r="VE27" s="88">
        <f>'WP 2-1-4 Plant Details'!X27-'WP 2-2-1 Accum Res'!X27</f>
        <v>13462834.699999999</v>
      </c>
      <c r="VF27" s="88">
        <f>'WP 2-1-4 Plant Details'!Y27-'WP 2-2-1 Accum Res'!Y27</f>
        <v>13462541.189999999</v>
      </c>
      <c r="VG27" s="88">
        <f>'WP 2-1-4 Plant Details'!Z27-'WP 2-2-1 Accum Res'!Z27</f>
        <v>13461867.409999998</v>
      </c>
      <c r="VH27" s="88">
        <f>'WP 2-1-4 Plant Details'!AA27-'WP 2-2-1 Accum Res'!AA27</f>
        <v>13467980.709999999</v>
      </c>
      <c r="VI27" s="88">
        <f>'WP 2-1-4 Plant Details'!AB27-'WP 2-2-1 Accum Res'!AB27</f>
        <v>13468095.649999999</v>
      </c>
      <c r="VJ27" s="88">
        <f>'WP 2-1-4 Plant Details'!AC27-'WP 2-2-1 Accum Res'!AC27</f>
        <v>13487069.519999998</v>
      </c>
      <c r="VK27" s="88">
        <f>'WP 2-1-4 Plant Details'!AD27-'WP 2-2-1 Accum Res'!AD27</f>
        <v>13486281.359999999</v>
      </c>
      <c r="VL27" s="88">
        <f>'WP 2-1-4 Plant Details'!AE27-'WP 2-2-1 Accum Res'!AE27</f>
        <v>13801096.569999998</v>
      </c>
      <c r="VM27" s="88">
        <f>'WP 2-1-4 Plant Details'!AF27-'WP 2-2-1 Accum Res'!AF27</f>
        <v>13861614.859999999</v>
      </c>
      <c r="VN27" s="88">
        <f>'WP 2-1-4 Plant Details'!AG27-'WP 2-2-1 Accum Res'!AG27</f>
        <v>13871085.449999999</v>
      </c>
      <c r="VO27" s="88">
        <f>'WP 2-1-4 Plant Details'!AH27-'WP 2-2-1 Accum Res'!AH27</f>
        <v>13941250.029999999</v>
      </c>
      <c r="VP27" s="88">
        <f>'WP 2-1-4 Plant Details'!AI27-'WP 2-2-1 Accum Res'!AI27</f>
        <v>13971978.220000001</v>
      </c>
      <c r="VQ27" s="88">
        <f>'WP 2-1-4 Plant Details'!AJ27-'WP 2-2-1 Accum Res'!AJ27</f>
        <v>13944066.060000001</v>
      </c>
      <c r="VR27" s="88">
        <f>'WP 2-1-4 Plant Details'!AK27-'WP 2-2-1 Accum Res'!AK27</f>
        <v>19525057.279999997</v>
      </c>
      <c r="VS27" s="88">
        <f>'WP 2-1-4 Plant Details'!AL27-'WP 2-2-1 Accum Res'!AL27</f>
        <v>19687835.129999999</v>
      </c>
      <c r="VT27" s="88">
        <f>'WP 2-1-4 Plant Details'!AM27-'WP 2-2-1 Accum Res'!AM27</f>
        <v>19780229.649999999</v>
      </c>
      <c r="VU27" s="88">
        <f>'WP 2-1-4 Plant Details'!AN27-'WP 2-2-1 Accum Res'!AN27</f>
        <v>19871499.949999999</v>
      </c>
      <c r="VV27" s="88">
        <f>'WP 2-1-4 Plant Details'!AO27-'WP 2-2-1 Accum Res'!AO27</f>
        <v>20401876.800000001</v>
      </c>
      <c r="VW27" s="88">
        <f>'WP 2-1-4 Plant Details'!AP27-'WP 2-2-1 Accum Res'!AP27</f>
        <v>20397900.099999998</v>
      </c>
      <c r="VX27" s="88">
        <f>'WP 2-1-4 Plant Details'!AQ27-'WP 2-2-1 Accum Res'!AQ27</f>
        <v>20478698.68</v>
      </c>
      <c r="VY27" s="88">
        <f>'WP 2-1-4 Plant Details'!AR27-'WP 2-2-1 Accum Res'!AR27</f>
        <v>20461879.77</v>
      </c>
      <c r="VZ27" s="88">
        <f>'WP 2-1-4 Plant Details'!AS27-'WP 2-2-1 Accum Res'!AS27</f>
        <v>20455015</v>
      </c>
      <c r="WA27" s="88">
        <f>'WP 2-1-4 Plant Details'!AT27-'WP 2-2-1 Accum Res'!AT27</f>
        <v>20518035.149999999</v>
      </c>
      <c r="WB27" s="88">
        <f>'WP 2-1-4 Plant Details'!AU27-'WP 2-2-1 Accum Res'!AU27</f>
        <v>20510509.789999999</v>
      </c>
      <c r="WC27" s="88">
        <f>'WP 2-1-4 Plant Details'!AV27-'WP 2-2-1 Accum Res'!AV27</f>
        <v>20830782.77</v>
      </c>
      <c r="WD27" s="88">
        <f>'WP 2-1-4 Plant Details'!AW27-'WP 2-2-1 Accum Res'!AW27</f>
        <v>21028959.510000002</v>
      </c>
      <c r="WE27" s="88">
        <f>'WP 2-1-4 Plant Details'!AX27-'WP 2-2-1 Accum Res'!AX27</f>
        <v>21227735.740000002</v>
      </c>
      <c r="WF27" s="88">
        <f>'WP 2-1-4 Plant Details'!AY27-'WP 2-2-1 Accum Res'!AY27</f>
        <v>21255650.350000001</v>
      </c>
      <c r="WG27" s="88">
        <f>'WP 2-1-4 Plant Details'!AZ27-'WP 2-2-1 Accum Res'!AZ27</f>
        <v>21357665.880000003</v>
      </c>
      <c r="WH27" s="88">
        <f>'WP 2-1-4 Plant Details'!BA27-'WP 2-2-1 Accum Res'!BA27</f>
        <v>21358217.240000002</v>
      </c>
      <c r="WI27" s="88">
        <f>'WP 2-1-4 Plant Details'!BB27-'WP 2-2-1 Accum Res'!BB27</f>
        <v>21351278.200000003</v>
      </c>
      <c r="WJ27" s="88">
        <f>'WP 2-1-4 Plant Details'!BC27-'WP 2-2-1 Accum Res'!BC27</f>
        <v>21426426.800000001</v>
      </c>
      <c r="WK27" s="88">
        <f>'WP 2-1-4 Plant Details'!BD27-'WP 2-2-1 Accum Res'!BD27</f>
        <v>21419503.480000004</v>
      </c>
      <c r="WL27" s="88">
        <f>'WP 2-1-4 Plant Details'!BE27-'WP 2-2-1 Accum Res'!BE27</f>
        <v>21706890.040000003</v>
      </c>
      <c r="WM27" s="88">
        <f>'WP 2-1-4 Plant Details'!BF27-'WP 2-2-1 Accum Res'!BF27</f>
        <v>21561715.660000004</v>
      </c>
      <c r="WN27" s="88">
        <f>'WP 2-1-4 Plant Details'!BG27-'WP 2-2-1 Accum Res'!BG27</f>
        <v>21554197.720000003</v>
      </c>
      <c r="WO27" s="88">
        <f>'WP 2-1-4 Plant Details'!BH27-'WP 2-2-1 Accum Res'!BH27</f>
        <v>21854650.32</v>
      </c>
      <c r="WP27" s="88">
        <f>'WP 2-1-4 Plant Details'!BI27-'WP 2-2-1 Accum Res'!BI27</f>
        <v>21924698.469999999</v>
      </c>
      <c r="WQ27" s="88">
        <f>'WP 2-1-4 Plant Details'!BJ27-'WP 2-2-1 Accum Res'!BJ27</f>
        <v>21962461.099999998</v>
      </c>
      <c r="WR27" s="88">
        <f>'WP 2-1-4 Plant Details'!BK27-'WP 2-2-1 Accum Res'!BK27</f>
        <v>22863837.32</v>
      </c>
      <c r="WS27" s="88">
        <f>'WP 2-1-4 Plant Details'!BL27-'WP 2-2-1 Accum Res'!BL27</f>
        <v>22867102.859999999</v>
      </c>
      <c r="WT27" s="88">
        <f>'WP 2-1-4 Plant Details'!BM27-'WP 2-2-1 Accum Res'!BM27</f>
        <v>23150176.809999999</v>
      </c>
      <c r="WU27" s="88">
        <f>'WP 2-1-4 Plant Details'!BN27-'WP 2-2-1 Accum Res'!BN27</f>
        <v>23423834.729999997</v>
      </c>
      <c r="WV27" s="88">
        <f>'WP 2-1-4 Plant Details'!BO27-'WP 2-2-1 Accum Res'!BO27</f>
        <v>23900513.959999997</v>
      </c>
      <c r="WW27" s="88">
        <f>'WP 2-1-4 Plant Details'!BP27-'WP 2-2-1 Accum Res'!BP27</f>
        <v>27428254.309999999</v>
      </c>
      <c r="WX27" s="88">
        <f>'WP 2-1-4 Plant Details'!BQ27-'WP 2-2-1 Accum Res'!BQ27</f>
        <v>27770241.609999999</v>
      </c>
      <c r="WY27" s="88">
        <f>'WP 2-1-4 Plant Details'!BR27-'WP 2-2-1 Accum Res'!BR27</f>
        <v>27931508.039999999</v>
      </c>
      <c r="WZ27" s="88">
        <f>'WP 2-1-4 Plant Details'!BS27-'WP 2-2-1 Accum Res'!BS27</f>
        <v>27805477.079999998</v>
      </c>
      <c r="XA27" s="88">
        <f>'WP 2-1-4 Plant Details'!BT27-'WP 2-2-1 Accum Res'!BT27</f>
        <v>27948768.439999998</v>
      </c>
      <c r="XB27" s="88">
        <f>'WP 2-1-4 Plant Details'!BU27-'WP 2-2-1 Accum Res'!BU27</f>
        <v>29228894.789999999</v>
      </c>
      <c r="XC27" s="88">
        <f>'WP 2-1-4 Plant Details'!BV27-'WP 2-2-1 Accum Res'!BV27</f>
        <v>29221712.25</v>
      </c>
      <c r="XD27" s="88">
        <f>'WP 2-1-4 Plant Details'!BW27-'WP 2-2-1 Accum Res'!BW27</f>
        <v>29351159.550000001</v>
      </c>
      <c r="XE27" s="88">
        <f>'WP 2-1-4 Plant Details'!BX27-'WP 2-2-1 Accum Res'!BX27</f>
        <v>29456063.969999999</v>
      </c>
      <c r="XF27" s="88">
        <f>'WP 2-1-4 Plant Details'!BY27-'WP 2-2-1 Accum Res'!BY27</f>
        <v>29477450.449999999</v>
      </c>
      <c r="XG27" s="88">
        <f>'WP 2-1-4 Plant Details'!BZ27-'WP 2-2-1 Accum Res'!BZ27</f>
        <v>29457373</v>
      </c>
      <c r="XH27" s="88">
        <f>'WP 2-1-4 Plant Details'!CA27-'WP 2-2-1 Accum Res'!CA27</f>
        <v>30888717.600000001</v>
      </c>
      <c r="XI27" s="88">
        <f>'WP 2-1-4 Plant Details'!CB27-'WP 2-2-1 Accum Res'!CB27</f>
        <v>30872524.43</v>
      </c>
      <c r="XJ27" s="88">
        <f>'WP 2-1-4 Plant Details'!CC27-'WP 2-2-1 Accum Res'!CC27</f>
        <v>31090494.199999999</v>
      </c>
      <c r="XK27" s="88">
        <f>'WP 2-1-4 Plant Details'!CD27-'WP 2-2-1 Accum Res'!CD27</f>
        <v>31135232.890000001</v>
      </c>
      <c r="XL27" s="88">
        <f>'WP 2-1-4 Plant Details'!CE27-'WP 2-2-1 Accum Res'!CE27</f>
        <v>31268710.219999999</v>
      </c>
      <c r="XM27" s="88">
        <f>'WP 2-1-4 Plant Details'!CF27-'WP 2-2-1 Accum Res'!CF27</f>
        <v>31361830.409999996</v>
      </c>
      <c r="XN27" s="88">
        <f>'WP 2-1-4 Plant Details'!CG27-'WP 2-2-1 Accum Res'!CG27</f>
        <v>31400017.899999995</v>
      </c>
      <c r="XO27" s="88">
        <f>'WP 2-1-4 Plant Details'!CH27-'WP 2-2-1 Accum Res'!CH27</f>
        <v>31392833.599999994</v>
      </c>
      <c r="XP27" s="88">
        <f>'WP 2-1-4 Plant Details'!CI27-'WP 2-2-1 Accum Res'!CI27</f>
        <v>31393392.359999996</v>
      </c>
      <c r="XQ27" s="88">
        <f>'WP 2-1-4 Plant Details'!CJ27-'WP 2-2-1 Accum Res'!CJ27</f>
        <v>31386237.549999993</v>
      </c>
      <c r="XR27" s="88">
        <f>'WP 2-1-4 Plant Details'!CK27-'WP 2-2-1 Accum Res'!CK27</f>
        <v>31379060.949999992</v>
      </c>
      <c r="XS27" s="88">
        <f>'WP 2-1-4 Plant Details'!CL27-'WP 2-2-1 Accum Res'!CL27</f>
        <v>31371876.649999991</v>
      </c>
      <c r="XT27" s="88">
        <f>'WP 2-1-4 Plant Details'!CM27-'WP 2-2-1 Accum Res'!CM27</f>
        <v>31365469.989999991</v>
      </c>
      <c r="XU27" s="88">
        <f>'WP 2-1-4 Plant Details'!CN27-'WP 2-2-1 Accum Res'!CN27</f>
        <v>31358306.629999995</v>
      </c>
      <c r="XV27" s="88">
        <f>'WP 2-1-4 Plant Details'!CO27-'WP 2-2-1 Accum Res'!CO27</f>
        <v>31351155.529999994</v>
      </c>
      <c r="XW27" s="88">
        <f>'WP 2-1-4 Plant Details'!CP27-'WP 2-2-1 Accum Res'!CP27</f>
        <v>31343971.229999993</v>
      </c>
      <c r="XX27" s="88">
        <f ca="1">'WP 2-1-4 Plant Details'!CQ27-'WP 2-2-1 Accum Res'!CQ27</f>
        <v>31340787.309999991</v>
      </c>
      <c r="XY27" s="88">
        <f ca="1">'WP 2-1-4 Plant Details'!CR27-'WP 2-2-1 Accum Res'!CR27</f>
        <v>31333670.819999989</v>
      </c>
      <c r="XZ27" s="88">
        <f ca="1">'WP 2-1-4 Plant Details'!CS27-'WP 2-2-1 Accum Res'!CS27</f>
        <v>31675886.359999988</v>
      </c>
      <c r="YA27" s="88">
        <f ca="1">'WP 2-1-4 Plant Details'!CT27-'WP 2-2-1 Accum Res'!CT27</f>
        <v>31668702.059999991</v>
      </c>
      <c r="YB27" s="88">
        <f ca="1">'WP 2-1-4 Plant Details'!CU27-'WP 2-2-1 Accum Res'!CU27</f>
        <v>31661517.75999999</v>
      </c>
      <c r="YC27" s="88">
        <f ca="1">'WP 2-1-4 Plant Details'!CV27-'WP 2-2-1 Accum Res'!CV27</f>
        <v>31654335.669999991</v>
      </c>
      <c r="YD27" s="88">
        <f ca="1">'WP 2-1-4 Plant Details'!CW27-'WP 2-2-1 Accum Res'!CW27</f>
        <v>31660984.149999991</v>
      </c>
      <c r="YE27" s="88">
        <f ca="1">'WP 2-1-4 Plant Details'!CX27-'WP 2-2-1 Accum Res'!CX27</f>
        <v>31785009.34999999</v>
      </c>
      <c r="YF27" s="88">
        <f ca="1">'WP 2-1-4 Plant Details'!CY27-'WP 2-2-1 Accum Res'!CY27</f>
        <v>31777825.049999993</v>
      </c>
      <c r="YG27" s="88">
        <f ca="1">'WP 2-1-4 Plant Details'!CZ27-'WP 2-2-1 Accum Res'!CZ27</f>
        <v>31770640.749999993</v>
      </c>
      <c r="YH27" s="88">
        <f ca="1">'WP 2-1-4 Plant Details'!DA27-'WP 2-2-1 Accum Res'!DA27</f>
        <v>32132614.829999991</v>
      </c>
      <c r="YI27" s="88">
        <f ca="1">'WP 2-1-4 Plant Details'!DB27-'WP 2-2-1 Accum Res'!DB27</f>
        <v>32125430.52999999</v>
      </c>
      <c r="YJ27" s="88">
        <f ca="1">'WP 2-1-4 Plant Details'!DC27-'WP 2-2-1 Accum Res'!DC27</f>
        <v>32118246.229999989</v>
      </c>
      <c r="YK27" s="88">
        <f ca="1">'WP 2-1-4 Plant Details'!DD27-'WP 2-2-1 Accum Res'!DD27</f>
        <v>32129204.659999989</v>
      </c>
      <c r="YL27" s="88">
        <f ca="1">'WP 2-1-4 Plant Details'!DE27-'WP 2-2-1 Accum Res'!DE27</f>
        <v>32122008.619999994</v>
      </c>
      <c r="YM27" s="88">
        <f ca="1">'WP 2-1-4 Plant Details'!DF27-'WP 2-2-1 Accum Res'!DF27</f>
        <v>32125962.909999993</v>
      </c>
      <c r="YN27" s="88">
        <f ca="1">'WP 2-1-4 Plant Details'!DG27-'WP 2-2-1 Accum Res'!DG27</f>
        <v>32123421.50999999</v>
      </c>
      <c r="YO27" s="88">
        <f ca="1">'WP 2-1-4 Plant Details'!DH27-'WP 2-2-1 Accum Res'!DH27</f>
        <v>32176350.699999988</v>
      </c>
      <c r="YP27" s="88">
        <f ca="1">'WP 2-1-4 Plant Details'!DI27-'WP 2-2-1 Accum Res'!DI27</f>
        <v>32186252.859999988</v>
      </c>
      <c r="YQ27" s="88">
        <f ca="1">'WP 2-1-4 Plant Details'!DJ27-'WP 2-2-1 Accum Res'!DJ27</f>
        <v>32179329.339999992</v>
      </c>
      <c r="YR27" s="88">
        <f ca="1">'WP 2-1-4 Plant Details'!DK27-'WP 2-2-1 Accum Res'!DK27</f>
        <v>32172477.319999993</v>
      </c>
      <c r="YS27" s="88">
        <f ca="1">'WP 2-1-4 Plant Details'!DL27-'WP 2-2-1 Accum Res'!DL27</f>
        <v>32165452.199999992</v>
      </c>
      <c r="YT27" s="88">
        <f ca="1">'WP 2-1-4 Plant Details'!DM27-'WP 2-2-1 Accum Res'!DM27</f>
        <v>32158128.059999991</v>
      </c>
      <c r="YU27" s="88">
        <f ca="1">'WP 2-1-4 Plant Details'!DN27-'WP 2-2-1 Accum Res'!DN27</f>
        <v>32209289.86999999</v>
      </c>
      <c r="YV27" s="88">
        <f ca="1">'WP 2-1-4 Plant Details'!DO27-'WP 2-2-1 Accum Res'!DO27</f>
        <v>32210769.089999989</v>
      </c>
      <c r="YW27" s="88">
        <f ca="1">'WP 2-1-4 Plant Details'!DP27-'WP 2-2-1 Accum Res'!DP27</f>
        <v>32192685.449999996</v>
      </c>
      <c r="YX27" s="88">
        <f ca="1">'WP 2-1-4 Plant Details'!DQ27-'WP 2-2-1 Accum Res'!DQ27</f>
        <v>32185437.657372829</v>
      </c>
      <c r="YY27" s="88">
        <f ca="1">'WP 2-1-4 Plant Details'!DR27-'WP 2-2-1 Accum Res'!DR27</f>
        <v>32178189.864745662</v>
      </c>
      <c r="YZ27" s="88">
        <f ca="1">'WP 2-1-4 Plant Details'!DS27-'WP 2-2-1 Accum Res'!DS27</f>
        <v>32170942.072118495</v>
      </c>
      <c r="ZA27" s="88">
        <f ca="1">'WP 2-1-4 Plant Details'!DT27-'WP 2-2-1 Accum Res'!DT27</f>
        <v>32163694.279491328</v>
      </c>
      <c r="ZB27" s="88">
        <f ca="1">'WP 2-1-4 Plant Details'!DU27-'WP 2-2-1 Accum Res'!DU27</f>
        <v>32156446.486864161</v>
      </c>
      <c r="ZC27" s="88">
        <f ca="1">'WP 2-1-4 Plant Details'!DV27-'WP 2-2-1 Accum Res'!DV27</f>
        <v>32149198.694236998</v>
      </c>
      <c r="ZD27" s="88">
        <f ca="1">'WP 2-1-4 Plant Details'!DW27-'WP 2-2-1 Accum Res'!DW27</f>
        <v>32141950.901609831</v>
      </c>
      <c r="ZE27" s="88">
        <f ca="1">'WP 2-1-4 Plant Details'!DX27-'WP 2-2-1 Accum Res'!DX27</f>
        <v>32134703.108982664</v>
      </c>
      <c r="ZF27" s="88">
        <f ca="1">'WP 2-1-4 Plant Details'!DY27-'WP 2-2-1 Accum Res'!DY27</f>
        <v>32127455.316355497</v>
      </c>
      <c r="ZG27" s="88">
        <f ca="1">'WP 2-1-4 Plant Details'!DZ27-'WP 2-2-1 Accum Res'!DZ27</f>
        <v>32120207.52372833</v>
      </c>
      <c r="ZH27" s="88">
        <f ca="1">'WP 2-1-4 Plant Details'!EA27-'WP 2-2-1 Accum Res'!EA27</f>
        <v>32112959.731101163</v>
      </c>
      <c r="ZI27" s="88">
        <f ca="1">'WP 2-1-4 Plant Details'!EB27-'WP 2-2-1 Accum Res'!EB27</f>
        <v>32105711.938473996</v>
      </c>
      <c r="ZJ27" s="88">
        <f ca="1">'WP 2-1-4 Plant Details'!EC27-'WP 2-2-1 Accum Res'!EC27</f>
        <v>32098464.145846829</v>
      </c>
      <c r="ZK27" s="88">
        <f ca="1">'WP 2-1-4 Plant Details'!ED27-'WP 2-2-1 Accum Res'!ED27</f>
        <v>32091216.353219662</v>
      </c>
      <c r="ZL27" s="88">
        <f ca="1">'WP 2-1-4 Plant Details'!EE27-'WP 2-2-1 Accum Res'!EE27</f>
        <v>32083968.560592495</v>
      </c>
      <c r="ZM27" s="88">
        <f ca="1">'WP 2-1-4 Plant Details'!EF27-'WP 2-2-1 Accum Res'!EF27</f>
        <v>32076720.767965328</v>
      </c>
      <c r="ZN27" s="88">
        <f ca="1">'WP 2-1-4 Plant Details'!EG27-'WP 2-2-1 Accum Res'!EG27</f>
        <v>32069472.975338161</v>
      </c>
      <c r="ZO27" s="88">
        <f ca="1">'WP 2-1-4 Plant Details'!EH27-'WP 2-2-1 Accum Res'!EH27</f>
        <v>32062225.182710994</v>
      </c>
      <c r="ZP27" s="88">
        <f ca="1">'WP 2-1-4 Plant Details'!EI27-'WP 2-2-1 Accum Res'!EI27</f>
        <v>32054977.390083827</v>
      </c>
      <c r="ZQ27" s="160">
        <f t="shared" ca="1" si="219"/>
        <v>32173436</v>
      </c>
      <c r="ZR27" s="160">
        <f t="shared" ca="1" si="220"/>
        <v>32098464</v>
      </c>
    </row>
    <row r="28" spans="1:694">
      <c r="A28" s="151">
        <f t="shared" si="222"/>
        <v>20</v>
      </c>
      <c r="B28" s="151" t="s">
        <v>294</v>
      </c>
      <c r="C28" s="43" t="s">
        <v>295</v>
      </c>
      <c r="D28" s="88">
        <v>25077002.750000004</v>
      </c>
      <c r="E28" s="46">
        <f t="shared" si="223"/>
        <v>25052594.650000002</v>
      </c>
      <c r="F28" s="46">
        <f t="shared" si="224"/>
        <v>25052594.650000002</v>
      </c>
      <c r="G28" s="46">
        <f t="shared" si="225"/>
        <v>25055170.500000004</v>
      </c>
      <c r="H28" s="46">
        <f t="shared" si="226"/>
        <v>25055170.500000004</v>
      </c>
      <c r="I28" s="46">
        <f t="shared" si="227"/>
        <v>25055170.500000004</v>
      </c>
      <c r="J28" s="46">
        <f t="shared" si="228"/>
        <v>25055170.530000005</v>
      </c>
      <c r="K28" s="46">
        <f t="shared" si="229"/>
        <v>25055170.530000005</v>
      </c>
      <c r="L28" s="46">
        <f t="shared" si="230"/>
        <v>25059142.910000004</v>
      </c>
      <c r="M28" s="46">
        <f t="shared" si="231"/>
        <v>25059142.910000004</v>
      </c>
      <c r="N28" s="46">
        <f t="shared" si="232"/>
        <v>25059142.910000004</v>
      </c>
      <c r="O28" s="46">
        <f t="shared" si="233"/>
        <v>25059142.910000004</v>
      </c>
      <c r="P28" s="46">
        <f t="shared" si="234"/>
        <v>25059142.910000004</v>
      </c>
      <c r="Q28" s="88">
        <f t="shared" si="235"/>
        <v>25059142.910000004</v>
      </c>
      <c r="R28" s="88">
        <f t="shared" si="236"/>
        <v>25059142.910000004</v>
      </c>
      <c r="S28" s="88">
        <f t="shared" si="237"/>
        <v>25059142.910000004</v>
      </c>
      <c r="T28" s="88">
        <f t="shared" si="238"/>
        <v>25060639.260000005</v>
      </c>
      <c r="U28" s="88">
        <f t="shared" si="239"/>
        <v>25060639.260000005</v>
      </c>
      <c r="V28" s="88">
        <f t="shared" si="240"/>
        <v>25060639.260000005</v>
      </c>
      <c r="W28" s="88">
        <f t="shared" si="241"/>
        <v>25060639.260000005</v>
      </c>
      <c r="X28" s="88">
        <f t="shared" si="242"/>
        <v>25071870.690000005</v>
      </c>
      <c r="Y28" s="88">
        <f t="shared" si="243"/>
        <v>25071870.690000005</v>
      </c>
      <c r="Z28" s="88">
        <f t="shared" si="244"/>
        <v>25071870.690000005</v>
      </c>
      <c r="AA28" s="88">
        <f t="shared" si="245"/>
        <v>25071870.690000005</v>
      </c>
      <c r="AB28" s="88">
        <f t="shared" si="246"/>
        <v>25071870.690000005</v>
      </c>
      <c r="AC28" s="88">
        <f t="shared" si="247"/>
        <v>32284190.250000004</v>
      </c>
      <c r="AD28" s="88">
        <f t="shared" si="248"/>
        <v>32374889.540000003</v>
      </c>
      <c r="AE28" s="88">
        <f t="shared" si="249"/>
        <v>32389501.200000003</v>
      </c>
      <c r="AF28" s="88">
        <f t="shared" si="250"/>
        <v>32443669.250000004</v>
      </c>
      <c r="AG28" s="88">
        <f t="shared" si="251"/>
        <v>52398724.760000005</v>
      </c>
      <c r="AH28" s="88">
        <f t="shared" si="252"/>
        <v>52511171.620000005</v>
      </c>
      <c r="AI28" s="88">
        <f t="shared" si="253"/>
        <v>52576981.770000003</v>
      </c>
      <c r="AJ28" s="88">
        <f t="shared" si="254"/>
        <v>52576981.770000003</v>
      </c>
      <c r="AK28" s="88">
        <f t="shared" si="255"/>
        <v>52694804.960000001</v>
      </c>
      <c r="AL28" s="88">
        <f t="shared" si="256"/>
        <v>52745456.280000001</v>
      </c>
      <c r="AM28" s="88">
        <f t="shared" si="257"/>
        <v>53050072.280000001</v>
      </c>
      <c r="AN28" s="88">
        <f t="shared" si="258"/>
        <v>53125800.850000001</v>
      </c>
      <c r="AO28" s="88">
        <f t="shared" si="259"/>
        <v>53282285.380000003</v>
      </c>
      <c r="AP28" s="88">
        <f t="shared" si="260"/>
        <v>53365088.359999999</v>
      </c>
      <c r="AQ28" s="88">
        <f t="shared" si="261"/>
        <v>53601391.579999998</v>
      </c>
      <c r="AR28" s="88">
        <f t="shared" si="262"/>
        <v>53618536.600000001</v>
      </c>
      <c r="AS28" s="88">
        <f t="shared" si="263"/>
        <v>53605292.840000004</v>
      </c>
      <c r="AT28" s="88">
        <f t="shared" si="264"/>
        <v>53645820.57</v>
      </c>
      <c r="AU28" s="88">
        <f t="shared" si="265"/>
        <v>53660919.990000002</v>
      </c>
      <c r="AV28" s="88">
        <f t="shared" si="266"/>
        <v>53661162.18</v>
      </c>
      <c r="AW28" s="88">
        <f t="shared" si="267"/>
        <v>52864386.469999999</v>
      </c>
      <c r="AX28" s="88">
        <v>52874701.420000002</v>
      </c>
      <c r="AY28" s="88">
        <f t="shared" si="104"/>
        <v>52874722.32</v>
      </c>
      <c r="AZ28" s="88">
        <f t="shared" si="105"/>
        <v>52875104.18</v>
      </c>
      <c r="BA28" s="88">
        <f t="shared" si="106"/>
        <v>52875129.859999999</v>
      </c>
      <c r="BB28" s="88">
        <f t="shared" si="107"/>
        <v>52875143.990000002</v>
      </c>
      <c r="BC28" s="88">
        <f t="shared" si="108"/>
        <v>52875143.990000002</v>
      </c>
      <c r="BD28" s="88">
        <f t="shared" si="109"/>
        <v>52875143.990000002</v>
      </c>
      <c r="BE28" s="88">
        <f t="shared" si="110"/>
        <v>52875712.310000002</v>
      </c>
      <c r="BF28" s="88">
        <f t="shared" si="111"/>
        <v>52875768.270000003</v>
      </c>
      <c r="BG28" s="88">
        <f t="shared" si="112"/>
        <v>52875768.270000003</v>
      </c>
      <c r="BH28" s="88">
        <f t="shared" si="113"/>
        <v>52876388.230000004</v>
      </c>
      <c r="BI28" s="88">
        <f t="shared" si="114"/>
        <v>52876371.860000007</v>
      </c>
      <c r="BJ28" s="88">
        <f t="shared" si="115"/>
        <v>52876371.860000007</v>
      </c>
      <c r="BK28" s="88">
        <f t="shared" si="116"/>
        <v>52876371.860000007</v>
      </c>
      <c r="BL28" s="88">
        <f t="shared" si="117"/>
        <v>52876371.860000007</v>
      </c>
      <c r="BM28" s="88">
        <f t="shared" si="118"/>
        <v>52876371.860000007</v>
      </c>
      <c r="BN28" s="88">
        <f t="shared" si="119"/>
        <v>52876371.860000007</v>
      </c>
      <c r="BO28" s="88">
        <f t="shared" si="120"/>
        <v>52866332.13000001</v>
      </c>
      <c r="BP28" s="88">
        <f t="shared" si="121"/>
        <v>52867489.930000007</v>
      </c>
      <c r="BQ28" s="88">
        <f t="shared" si="122"/>
        <v>52867146.570000008</v>
      </c>
      <c r="BR28" s="88">
        <f t="shared" si="123"/>
        <v>52867105.99000001</v>
      </c>
      <c r="BS28" s="88">
        <f t="shared" si="124"/>
        <v>52869547.49000001</v>
      </c>
      <c r="BT28" s="88">
        <f t="shared" si="125"/>
        <v>52869547.49000001</v>
      </c>
      <c r="BU28" s="88">
        <f t="shared" si="126"/>
        <v>52869547.49000001</v>
      </c>
      <c r="BV28" s="88">
        <f t="shared" si="127"/>
        <v>52869547.49000001</v>
      </c>
      <c r="BW28" s="88">
        <f t="shared" si="128"/>
        <v>52869547.49000001</v>
      </c>
      <c r="BX28" s="88">
        <f t="shared" si="129"/>
        <v>52869547.49000001</v>
      </c>
      <c r="BY28" s="88">
        <f t="shared" si="130"/>
        <v>52869547.49000001</v>
      </c>
      <c r="BZ28" s="88">
        <f t="shared" si="131"/>
        <v>52869547.49000001</v>
      </c>
      <c r="CA28" s="88">
        <f t="shared" si="132"/>
        <v>52869547.49000001</v>
      </c>
      <c r="CB28" s="88">
        <f t="shared" si="133"/>
        <v>52869547.49000001</v>
      </c>
      <c r="CC28" s="88">
        <f t="shared" si="134"/>
        <v>52869547.49000001</v>
      </c>
      <c r="CD28" s="88">
        <f t="shared" si="135"/>
        <v>52868773.63000001</v>
      </c>
      <c r="CE28" s="88">
        <f t="shared" si="136"/>
        <v>52868773.63000001</v>
      </c>
      <c r="CF28" s="88">
        <f t="shared" si="137"/>
        <v>52868773.63000001</v>
      </c>
      <c r="CG28" s="88">
        <f t="shared" si="138"/>
        <v>52868773.63000001</v>
      </c>
      <c r="CH28" s="88">
        <f t="shared" si="139"/>
        <v>52868773.63000001</v>
      </c>
      <c r="CI28" s="88">
        <f t="shared" si="140"/>
        <v>52868773.63000001</v>
      </c>
      <c r="CJ28" s="88">
        <f t="shared" si="141"/>
        <v>52868773.63000001</v>
      </c>
      <c r="CK28" s="88">
        <f t="shared" si="142"/>
        <v>52868773.63000001</v>
      </c>
      <c r="CL28" s="88">
        <f t="shared" si="143"/>
        <v>52868773.63000001</v>
      </c>
      <c r="CM28" s="88">
        <f t="shared" si="144"/>
        <v>52868773.63000001</v>
      </c>
      <c r="CN28" s="88">
        <f t="shared" si="145"/>
        <v>52868773.63000001</v>
      </c>
      <c r="CO28" s="88">
        <f t="shared" si="146"/>
        <v>52868773.63000001</v>
      </c>
      <c r="CP28" s="88">
        <f t="shared" si="147"/>
        <v>52868773.63000001</v>
      </c>
      <c r="CQ28" s="88">
        <f t="shared" ca="1" si="148"/>
        <v>52868773.63000001</v>
      </c>
      <c r="CR28" s="88">
        <f t="shared" ca="1" si="149"/>
        <v>52868773.63000001</v>
      </c>
      <c r="CS28" s="88">
        <f t="shared" ca="1" si="150"/>
        <v>52868773.63000001</v>
      </c>
      <c r="CT28" s="88">
        <f t="shared" ca="1" si="151"/>
        <v>52868773.63000001</v>
      </c>
      <c r="CU28" s="88">
        <f t="shared" ca="1" si="152"/>
        <v>52868773.63000001</v>
      </c>
      <c r="CV28" s="88">
        <f t="shared" ca="1" si="153"/>
        <v>52868773.63000001</v>
      </c>
      <c r="CW28" s="88">
        <f t="shared" ca="1" si="154"/>
        <v>52868773.63000001</v>
      </c>
      <c r="CX28" s="88">
        <f t="shared" ca="1" si="155"/>
        <v>52868773.63000001</v>
      </c>
      <c r="CY28" s="88">
        <f t="shared" ca="1" si="156"/>
        <v>52868773.63000001</v>
      </c>
      <c r="CZ28" s="88">
        <f t="shared" ca="1" si="157"/>
        <v>52868773.63000001</v>
      </c>
      <c r="DA28" s="88">
        <f t="shared" ca="1" si="158"/>
        <v>52868773.63000001</v>
      </c>
      <c r="DB28" s="88">
        <f t="shared" ca="1" si="159"/>
        <v>52868773.63000001</v>
      </c>
      <c r="DC28" s="88">
        <f t="shared" ca="1" si="160"/>
        <v>52868773.63000001</v>
      </c>
      <c r="DD28" s="88">
        <f t="shared" ca="1" si="161"/>
        <v>52868773.63000001</v>
      </c>
      <c r="DE28" s="88">
        <f t="shared" ca="1" si="162"/>
        <v>52868773.63000001</v>
      </c>
      <c r="DF28" s="88">
        <f t="shared" ca="1" si="163"/>
        <v>52868773.63000001</v>
      </c>
      <c r="DG28" s="88">
        <f t="shared" ca="1" si="164"/>
        <v>52868773.63000001</v>
      </c>
      <c r="DH28" s="88">
        <f t="shared" ca="1" si="165"/>
        <v>52868773.63000001</v>
      </c>
      <c r="DI28" s="88">
        <f t="shared" ca="1" si="166"/>
        <v>52868773.63000001</v>
      </c>
      <c r="DJ28" s="88">
        <f t="shared" ca="1" si="167"/>
        <v>52868773.63000001</v>
      </c>
      <c r="DK28" s="88">
        <f t="shared" ca="1" si="168"/>
        <v>52868773.63000001</v>
      </c>
      <c r="DL28" s="88">
        <f t="shared" ca="1" si="169"/>
        <v>52868773.63000001</v>
      </c>
      <c r="DM28" s="88">
        <f t="shared" ca="1" si="170"/>
        <v>52868773.63000001</v>
      </c>
      <c r="DN28" s="88">
        <f t="shared" ca="1" si="171"/>
        <v>52868773.63000001</v>
      </c>
      <c r="DO28" s="88">
        <f t="shared" ca="1" si="172"/>
        <v>52868773.63000001</v>
      </c>
      <c r="DP28" s="88">
        <f t="shared" ca="1" si="173"/>
        <v>52868773.63000001</v>
      </c>
      <c r="DQ28" s="88">
        <f t="shared" ca="1" si="174"/>
        <v>52868773.63000001</v>
      </c>
      <c r="DR28" s="88">
        <f t="shared" ca="1" si="175"/>
        <v>52868773.63000001</v>
      </c>
      <c r="DS28" s="88">
        <f t="shared" ca="1" si="176"/>
        <v>52868773.63000001</v>
      </c>
      <c r="DT28" s="88">
        <f t="shared" ca="1" si="177"/>
        <v>52868773.63000001</v>
      </c>
      <c r="DU28" s="88">
        <f t="shared" ca="1" si="178"/>
        <v>52868773.63000001</v>
      </c>
      <c r="DV28" s="88">
        <f t="shared" ca="1" si="179"/>
        <v>52868773.63000001</v>
      </c>
      <c r="DW28" s="88">
        <f t="shared" ca="1" si="180"/>
        <v>52868773.63000001</v>
      </c>
      <c r="DX28" s="88">
        <f t="shared" ca="1" si="181"/>
        <v>52868773.63000001</v>
      </c>
      <c r="DY28" s="88">
        <f t="shared" ca="1" si="182"/>
        <v>52868773.63000001</v>
      </c>
      <c r="DZ28" s="88">
        <f t="shared" ca="1" si="183"/>
        <v>52868773.63000001</v>
      </c>
      <c r="EA28" s="88">
        <f t="shared" ca="1" si="184"/>
        <v>52868773.63000001</v>
      </c>
      <c r="EB28" s="88">
        <f t="shared" ca="1" si="185"/>
        <v>52868773.63000001</v>
      </c>
      <c r="EC28" s="88">
        <f t="shared" ca="1" si="186"/>
        <v>52868773.63000001</v>
      </c>
      <c r="ED28" s="88">
        <f t="shared" ca="1" si="187"/>
        <v>52868773.63000001</v>
      </c>
      <c r="EE28" s="88">
        <f t="shared" ca="1" si="188"/>
        <v>52868773.63000001</v>
      </c>
      <c r="EF28" s="88">
        <f t="shared" ca="1" si="189"/>
        <v>52868773.63000001</v>
      </c>
      <c r="EG28" s="88">
        <f t="shared" ca="1" si="190"/>
        <v>52868773.63000001</v>
      </c>
      <c r="EH28" s="88">
        <f t="shared" ca="1" si="191"/>
        <v>52868773.63000001</v>
      </c>
      <c r="EI28" s="88">
        <f t="shared" ca="1" si="192"/>
        <v>52868773.63000001</v>
      </c>
      <c r="EJ28" s="160">
        <f t="shared" ca="1" si="193"/>
        <v>52868774</v>
      </c>
      <c r="EK28" s="160">
        <f t="shared" ca="1" si="194"/>
        <v>52868774</v>
      </c>
      <c r="EL28" s="88"/>
      <c r="EM28" s="88">
        <v>-24408.100000000002</v>
      </c>
      <c r="EN28" s="88">
        <v>0</v>
      </c>
      <c r="EO28" s="88">
        <v>2575.85</v>
      </c>
      <c r="EP28" s="88">
        <v>0</v>
      </c>
      <c r="EQ28" s="88">
        <v>0</v>
      </c>
      <c r="ER28" s="88">
        <v>0.03</v>
      </c>
      <c r="ES28" s="88">
        <v>0</v>
      </c>
      <c r="ET28" s="88">
        <v>3972.38</v>
      </c>
      <c r="EU28" s="88">
        <v>0</v>
      </c>
      <c r="EV28" s="88">
        <v>0</v>
      </c>
      <c r="EW28" s="88">
        <v>0</v>
      </c>
      <c r="EX28" s="88">
        <v>0</v>
      </c>
      <c r="EY28" s="88">
        <v>0</v>
      </c>
      <c r="EZ28" s="88">
        <v>0</v>
      </c>
      <c r="FA28" s="88">
        <v>0</v>
      </c>
      <c r="FB28" s="88">
        <v>1496.3500000000001</v>
      </c>
      <c r="FC28" s="88">
        <v>0</v>
      </c>
      <c r="FD28" s="88">
        <v>0</v>
      </c>
      <c r="FE28" s="88">
        <v>0</v>
      </c>
      <c r="FF28" s="88">
        <v>11231.43</v>
      </c>
      <c r="FG28" s="88">
        <v>0</v>
      </c>
      <c r="FH28" s="88">
        <v>0</v>
      </c>
      <c r="FI28" s="88">
        <v>0</v>
      </c>
      <c r="FJ28" s="88">
        <v>0</v>
      </c>
      <c r="FK28" s="88">
        <v>7212319.5599999996</v>
      </c>
      <c r="FL28" s="88">
        <v>90699.290000000008</v>
      </c>
      <c r="FM28" s="88">
        <v>14611.66</v>
      </c>
      <c r="FN28" s="88">
        <v>54168.05</v>
      </c>
      <c r="FO28" s="88">
        <v>19955055.510000002</v>
      </c>
      <c r="FP28" s="88">
        <v>112446.86</v>
      </c>
      <c r="FQ28" s="88">
        <v>65810.149999999994</v>
      </c>
      <c r="FR28" s="88">
        <v>0</v>
      </c>
      <c r="FS28" s="88">
        <v>117823.19</v>
      </c>
      <c r="FT28" s="88">
        <v>50651.32</v>
      </c>
      <c r="FU28" s="88">
        <v>304616</v>
      </c>
      <c r="FV28" s="88">
        <v>75728.570000000007</v>
      </c>
      <c r="FW28" s="88">
        <v>156484.53</v>
      </c>
      <c r="FX28" s="88">
        <v>82802.98</v>
      </c>
      <c r="FY28" s="88">
        <v>236303.22</v>
      </c>
      <c r="FZ28" s="88">
        <v>17145.02</v>
      </c>
      <c r="GA28" s="88">
        <v>-13243.76</v>
      </c>
      <c r="GB28" s="88">
        <v>40527.730000000003</v>
      </c>
      <c r="GC28" s="88">
        <v>15099.42</v>
      </c>
      <c r="GD28" s="88">
        <v>242.19</v>
      </c>
      <c r="GE28" s="88">
        <v>-796775.71</v>
      </c>
      <c r="GF28" s="88">
        <v>10314.950000000001</v>
      </c>
      <c r="GG28" s="88">
        <v>20.9</v>
      </c>
      <c r="GH28" s="88">
        <v>381.86</v>
      </c>
      <c r="GI28" s="88">
        <v>25.68</v>
      </c>
      <c r="GJ28" s="88">
        <v>14.13</v>
      </c>
      <c r="GK28" s="88"/>
      <c r="GL28" s="88">
        <v>0</v>
      </c>
      <c r="GM28" s="88">
        <v>568.32000000000005</v>
      </c>
      <c r="GN28" s="88">
        <v>55.96</v>
      </c>
      <c r="GO28" s="88">
        <v>0</v>
      </c>
      <c r="GP28" s="88">
        <v>619.96</v>
      </c>
      <c r="GQ28" s="88">
        <v>-16.37</v>
      </c>
      <c r="GR28" s="88">
        <v>0</v>
      </c>
      <c r="GS28" s="320">
        <v>0</v>
      </c>
      <c r="GT28" s="320">
        <v>0</v>
      </c>
      <c r="GU28" s="320">
        <v>0</v>
      </c>
      <c r="GV28" s="320">
        <v>0</v>
      </c>
      <c r="GW28" s="320">
        <v>-10039.73</v>
      </c>
      <c r="GX28" s="320">
        <v>1157.8</v>
      </c>
      <c r="GY28" s="320">
        <v>-343.36</v>
      </c>
      <c r="GZ28" s="320">
        <v>-40.58</v>
      </c>
      <c r="HA28" s="320">
        <v>2441.5</v>
      </c>
      <c r="HB28" s="320">
        <v>0</v>
      </c>
      <c r="HC28" s="320">
        <v>0</v>
      </c>
      <c r="HD28" s="449"/>
      <c r="HE28" s="320"/>
      <c r="HF28" s="320"/>
      <c r="HG28" s="320"/>
      <c r="HH28" s="320"/>
      <c r="HI28" s="320"/>
      <c r="HJ28" s="320"/>
      <c r="HK28" s="320"/>
      <c r="HL28" s="320">
        <v>-773.86</v>
      </c>
      <c r="HM28" s="320"/>
      <c r="HN28" s="320"/>
      <c r="HO28" s="320"/>
      <c r="HP28" s="320">
        <v>0</v>
      </c>
      <c r="HQ28" s="320">
        <v>0</v>
      </c>
      <c r="HR28" s="320">
        <v>0</v>
      </c>
      <c r="HS28" s="320">
        <v>0</v>
      </c>
      <c r="HT28" s="320">
        <v>0</v>
      </c>
      <c r="HU28" s="320">
        <v>0</v>
      </c>
      <c r="HV28" s="320">
        <v>0</v>
      </c>
      <c r="HW28" s="320">
        <v>0</v>
      </c>
      <c r="HX28" s="320">
        <v>0</v>
      </c>
      <c r="HY28" s="320">
        <v>0</v>
      </c>
      <c r="HZ28" s="320">
        <v>0</v>
      </c>
      <c r="IA28" s="320">
        <v>0</v>
      </c>
      <c r="IB28" s="320">
        <v>0</v>
      </c>
      <c r="IC28" s="320">
        <v>0</v>
      </c>
      <c r="ID28" s="320">
        <v>0</v>
      </c>
      <c r="IE28" s="320">
        <v>0</v>
      </c>
      <c r="IF28" s="320">
        <v>0</v>
      </c>
      <c r="IG28" s="320">
        <v>0</v>
      </c>
      <c r="IH28" s="320">
        <v>0</v>
      </c>
      <c r="II28" s="320">
        <v>0</v>
      </c>
      <c r="IJ28" s="320">
        <v>0</v>
      </c>
      <c r="IK28" s="320">
        <v>0</v>
      </c>
      <c r="IL28" s="320">
        <v>0</v>
      </c>
      <c r="IM28" s="320">
        <v>0</v>
      </c>
      <c r="IN28" s="320">
        <v>0</v>
      </c>
      <c r="IO28" s="170">
        <v>0</v>
      </c>
      <c r="IP28" s="170">
        <v>0</v>
      </c>
      <c r="IQ28" s="170">
        <v>0</v>
      </c>
      <c r="IR28" s="170">
        <v>0</v>
      </c>
      <c r="IS28" s="170">
        <v>0</v>
      </c>
      <c r="IT28" s="170">
        <v>0</v>
      </c>
      <c r="IU28" s="170">
        <v>0</v>
      </c>
      <c r="IV28" s="170">
        <v>0</v>
      </c>
      <c r="IW28" s="320">
        <v>0</v>
      </c>
      <c r="IX28" s="320">
        <v>0</v>
      </c>
      <c r="IY28" s="320">
        <f>'WP 2-1-1 Plant Additions'!E28</f>
        <v>0</v>
      </c>
      <c r="IZ28" s="320">
        <f>'WP 2-1-1 Plant Additions'!F28</f>
        <v>0</v>
      </c>
      <c r="JA28" s="320">
        <f>'WP 2-1-1 Plant Additions'!G28</f>
        <v>0</v>
      </c>
      <c r="JB28" s="320">
        <f>'WP 2-1-1 Plant Additions'!H28</f>
        <v>0</v>
      </c>
      <c r="JC28" s="320">
        <f>'WP 2-1-1 Plant Additions'!I28</f>
        <v>0</v>
      </c>
      <c r="JD28" s="320">
        <f>'WP 2-1-1 Plant Additions'!J28</f>
        <v>0</v>
      </c>
      <c r="JE28" s="320">
        <f>'WP 2-1-1 Plant Additions'!K28</f>
        <v>0</v>
      </c>
      <c r="JF28" s="320">
        <f>'WP 2-1-1 Plant Additions'!L28</f>
        <v>0</v>
      </c>
      <c r="JG28" s="320">
        <f>'WP 2-1-1 Plant Additions'!M28</f>
        <v>0</v>
      </c>
      <c r="JH28" s="320">
        <f>'WP 2-1-1 Plant Additions'!N28</f>
        <v>0</v>
      </c>
      <c r="JI28" s="320">
        <f>'WP 2-1-1 Plant Additions'!O28</f>
        <v>0</v>
      </c>
      <c r="JJ28" s="320">
        <f>'WP 2-1-1 Plant Additions'!P28</f>
        <v>0</v>
      </c>
      <c r="JK28" s="320">
        <f>'WP 2-1-1 Plant Additions'!Q28</f>
        <v>0</v>
      </c>
      <c r="JL28" s="320">
        <f>'WP 2-1-1 Plant Additions'!R28</f>
        <v>0</v>
      </c>
      <c r="JM28" s="320">
        <f>'WP 2-1-1 Plant Additions'!S28</f>
        <v>0</v>
      </c>
      <c r="JN28" s="320">
        <f>'WP 2-1-1 Plant Additions'!T28</f>
        <v>0</v>
      </c>
      <c r="JO28" s="320">
        <f>'WP 2-1-1 Plant Additions'!U28</f>
        <v>0</v>
      </c>
      <c r="JP28" s="320">
        <f>'WP 2-1-1 Plant Additions'!V28</f>
        <v>0</v>
      </c>
      <c r="JQ28" s="320">
        <f>'WP 2-1-1 Plant Additions'!W28</f>
        <v>0</v>
      </c>
      <c r="JR28" s="160">
        <f t="shared" si="195"/>
        <v>0</v>
      </c>
      <c r="JS28" s="160">
        <f t="shared" si="196"/>
        <v>0</v>
      </c>
      <c r="JT28" s="88"/>
      <c r="JU28" s="88">
        <v>0</v>
      </c>
      <c r="JV28" s="88">
        <v>0</v>
      </c>
      <c r="JW28" s="88">
        <v>0</v>
      </c>
      <c r="JX28" s="88">
        <v>0</v>
      </c>
      <c r="JY28" s="88">
        <v>0</v>
      </c>
      <c r="JZ28" s="88">
        <v>0</v>
      </c>
      <c r="KA28" s="88">
        <v>0</v>
      </c>
      <c r="KB28" s="88">
        <v>0</v>
      </c>
      <c r="KC28" s="88">
        <v>0</v>
      </c>
      <c r="KD28" s="88">
        <v>0</v>
      </c>
      <c r="KE28" s="88">
        <v>0</v>
      </c>
      <c r="KF28" s="88">
        <v>0</v>
      </c>
      <c r="KG28" s="88">
        <v>0</v>
      </c>
      <c r="KH28" s="88">
        <v>0</v>
      </c>
      <c r="KI28" s="88">
        <v>0</v>
      </c>
      <c r="KJ28" s="88">
        <v>0</v>
      </c>
      <c r="KK28" s="88">
        <v>0</v>
      </c>
      <c r="KL28" s="88">
        <v>0</v>
      </c>
      <c r="KM28" s="88">
        <v>0</v>
      </c>
      <c r="KN28" s="88">
        <v>0</v>
      </c>
      <c r="KO28" s="88">
        <v>0</v>
      </c>
      <c r="KP28" s="88">
        <v>0</v>
      </c>
      <c r="KQ28" s="88">
        <v>0</v>
      </c>
      <c r="KR28" s="88">
        <v>0</v>
      </c>
      <c r="KS28" s="88">
        <v>0</v>
      </c>
      <c r="KT28" s="88">
        <v>0</v>
      </c>
      <c r="KU28" s="88">
        <v>0</v>
      </c>
      <c r="KV28" s="88">
        <v>0</v>
      </c>
      <c r="KW28" s="88">
        <v>0</v>
      </c>
      <c r="KX28" s="88">
        <v>0</v>
      </c>
      <c r="KY28" s="88">
        <v>0</v>
      </c>
      <c r="KZ28" s="88">
        <v>0</v>
      </c>
      <c r="LA28" s="88">
        <v>0</v>
      </c>
      <c r="LB28" s="88">
        <v>0</v>
      </c>
      <c r="LC28" s="88">
        <v>0</v>
      </c>
      <c r="LD28" s="88">
        <v>0</v>
      </c>
      <c r="LE28" s="88">
        <v>0</v>
      </c>
      <c r="LF28" s="88">
        <v>0</v>
      </c>
      <c r="LG28" s="88">
        <v>0</v>
      </c>
      <c r="LH28" s="88">
        <v>0</v>
      </c>
      <c r="LI28" s="88">
        <v>0</v>
      </c>
      <c r="LJ28" s="88">
        <v>0</v>
      </c>
      <c r="LK28" s="88"/>
      <c r="LL28" s="88"/>
      <c r="LM28" s="88"/>
      <c r="LN28" s="88"/>
      <c r="LO28" s="88"/>
      <c r="LP28" s="88"/>
      <c r="LQ28" s="88"/>
      <c r="LR28" s="88"/>
      <c r="LS28" s="88"/>
      <c r="LT28" s="88">
        <v>0</v>
      </c>
      <c r="LU28" s="88">
        <v>0</v>
      </c>
      <c r="LV28" s="88">
        <v>0</v>
      </c>
      <c r="LW28" s="88">
        <v>0</v>
      </c>
      <c r="LX28" s="88">
        <v>0</v>
      </c>
      <c r="LY28" s="88">
        <v>0</v>
      </c>
      <c r="LZ28" s="88">
        <v>0</v>
      </c>
      <c r="MA28" s="88">
        <v>0</v>
      </c>
      <c r="MB28" s="88">
        <v>0</v>
      </c>
      <c r="MC28" s="88">
        <v>0</v>
      </c>
      <c r="MD28" s="88">
        <v>0</v>
      </c>
      <c r="ME28" s="88">
        <v>0</v>
      </c>
      <c r="MF28" s="88"/>
      <c r="MG28" s="88"/>
      <c r="MH28" s="88"/>
      <c r="MI28" s="88">
        <v>0</v>
      </c>
      <c r="MJ28" s="88"/>
      <c r="MK28" s="88">
        <v>0</v>
      </c>
      <c r="ML28" s="88"/>
      <c r="MM28" s="88"/>
      <c r="MN28" s="88"/>
      <c r="MO28" s="88"/>
      <c r="MP28" s="88"/>
      <c r="MQ28" s="88"/>
      <c r="MR28" s="88"/>
      <c r="MS28" s="88"/>
      <c r="MT28" s="88"/>
      <c r="MU28" s="88"/>
      <c r="MV28" s="88"/>
      <c r="MW28" s="88"/>
      <c r="MX28" s="88">
        <f>+'WP 2-2-1 Accum Res'!MX28</f>
        <v>0</v>
      </c>
      <c r="MY28" s="88">
        <f>+'WP 2-2-1 Accum Res'!MY28</f>
        <v>0</v>
      </c>
      <c r="MZ28" s="88">
        <f>+'WP 2-2-1 Accum Res'!MZ28</f>
        <v>0</v>
      </c>
      <c r="NA28" s="88">
        <f>+'WP 2-2-1 Accum Res'!NA28</f>
        <v>0</v>
      </c>
      <c r="NB28" s="88">
        <f>+'WP 2-2-1 Accum Res'!NB28</f>
        <v>0</v>
      </c>
      <c r="NC28" s="88">
        <f>+'WP 2-2-1 Accum Res'!NC28</f>
        <v>0</v>
      </c>
      <c r="ND28" s="88">
        <f>+'WP 2-2-1 Accum Res'!ND28</f>
        <v>0</v>
      </c>
      <c r="NE28" s="88">
        <f>+'WP 2-2-1 Accum Res'!NE28</f>
        <v>0</v>
      </c>
      <c r="NF28" s="88">
        <f>+'WP 2-2-1 Accum Res'!NF28</f>
        <v>0</v>
      </c>
      <c r="NG28" s="88">
        <f ca="1">+'WP 2-2-1 Accum Res'!NG28</f>
        <v>0</v>
      </c>
      <c r="NH28" s="88">
        <f>+'WP 2-2-1 Accum Res'!NH28</f>
        <v>0</v>
      </c>
      <c r="NI28" s="88">
        <f>+'WP 2-2-1 Accum Res'!NI28</f>
        <v>0</v>
      </c>
      <c r="NJ28" s="88">
        <f>+'WP 2-2-1 Accum Res'!NJ28</f>
        <v>0</v>
      </c>
      <c r="NK28" s="88">
        <v>0</v>
      </c>
      <c r="NL28" s="88">
        <v>0</v>
      </c>
      <c r="NM28" s="88">
        <v>0</v>
      </c>
      <c r="NN28" s="88">
        <v>0</v>
      </c>
      <c r="NO28" s="88">
        <v>0</v>
      </c>
      <c r="NP28" s="88">
        <v>0</v>
      </c>
      <c r="NQ28" s="88">
        <v>0</v>
      </c>
      <c r="NR28" s="88">
        <v>0</v>
      </c>
      <c r="NS28" s="88">
        <v>0</v>
      </c>
      <c r="NT28" s="88">
        <v>0</v>
      </c>
      <c r="NU28" s="88">
        <v>0</v>
      </c>
      <c r="NV28" s="88">
        <v>0</v>
      </c>
      <c r="NW28" s="88">
        <v>0</v>
      </c>
      <c r="NX28" s="88">
        <v>0</v>
      </c>
      <c r="NY28" s="88"/>
      <c r="NZ28" s="88"/>
      <c r="OA28" s="88"/>
      <c r="OB28" s="88"/>
      <c r="OC28" s="88"/>
      <c r="OD28" s="88"/>
      <c r="OE28" s="88">
        <v>0</v>
      </c>
      <c r="OF28" s="88">
        <v>0</v>
      </c>
      <c r="OG28" s="88">
        <f t="shared" si="197"/>
        <v>0</v>
      </c>
      <c r="OH28" s="88">
        <f t="shared" si="198"/>
        <v>0</v>
      </c>
      <c r="OI28" s="88">
        <f t="shared" si="199"/>
        <v>0</v>
      </c>
      <c r="OJ28" s="88">
        <f t="shared" si="200"/>
        <v>0</v>
      </c>
      <c r="OK28" s="88">
        <f t="shared" si="201"/>
        <v>0</v>
      </c>
      <c r="OL28" s="88">
        <f t="shared" si="202"/>
        <v>0</v>
      </c>
      <c r="OM28" s="88">
        <f t="shared" si="203"/>
        <v>0</v>
      </c>
      <c r="ON28" s="88">
        <f t="shared" si="204"/>
        <v>0</v>
      </c>
      <c r="OO28" s="88">
        <f t="shared" si="205"/>
        <v>0</v>
      </c>
      <c r="OP28" s="88">
        <f t="shared" si="206"/>
        <v>0</v>
      </c>
      <c r="OQ28" s="88">
        <f t="shared" si="207"/>
        <v>0</v>
      </c>
      <c r="OR28" s="88">
        <f t="shared" si="208"/>
        <v>0</v>
      </c>
      <c r="OS28" s="88">
        <f t="shared" si="209"/>
        <v>0</v>
      </c>
      <c r="OT28" s="88">
        <f t="shared" si="210"/>
        <v>0</v>
      </c>
      <c r="OU28" s="88">
        <f t="shared" si="211"/>
        <v>0</v>
      </c>
      <c r="OV28" s="88">
        <f t="shared" si="212"/>
        <v>0</v>
      </c>
      <c r="OW28" s="88">
        <f t="shared" si="213"/>
        <v>0</v>
      </c>
      <c r="OX28" s="88">
        <f t="shared" si="214"/>
        <v>0</v>
      </c>
      <c r="OY28" s="88">
        <f t="shared" si="215"/>
        <v>0</v>
      </c>
      <c r="OZ28" s="160">
        <f t="shared" si="221"/>
        <v>0</v>
      </c>
      <c r="PA28" s="160">
        <f t="shared" si="216"/>
        <v>0</v>
      </c>
      <c r="PB28" s="88"/>
      <c r="PC28" s="88">
        <v>0</v>
      </c>
      <c r="PD28" s="88">
        <v>0</v>
      </c>
      <c r="PE28" s="88">
        <v>0</v>
      </c>
      <c r="PF28" s="88">
        <v>0</v>
      </c>
      <c r="PG28" s="88">
        <v>0</v>
      </c>
      <c r="PH28" s="88">
        <v>0</v>
      </c>
      <c r="PI28" s="88">
        <v>0</v>
      </c>
      <c r="PJ28" s="88">
        <v>0</v>
      </c>
      <c r="PK28" s="88">
        <v>0</v>
      </c>
      <c r="PL28" s="88">
        <v>0</v>
      </c>
      <c r="PM28" s="88">
        <v>0</v>
      </c>
      <c r="PN28" s="88">
        <v>0</v>
      </c>
      <c r="PO28" s="88">
        <v>0</v>
      </c>
      <c r="PP28" s="88">
        <v>0</v>
      </c>
      <c r="PQ28" s="88">
        <v>0</v>
      </c>
      <c r="PR28" s="88">
        <v>0</v>
      </c>
      <c r="PS28" s="88">
        <v>0</v>
      </c>
      <c r="PT28" s="88">
        <v>0</v>
      </c>
      <c r="PU28" s="88">
        <v>0</v>
      </c>
      <c r="PV28" s="88">
        <v>0</v>
      </c>
      <c r="PW28" s="88">
        <v>0</v>
      </c>
      <c r="PX28" s="88">
        <v>0</v>
      </c>
      <c r="PY28" s="88">
        <v>0</v>
      </c>
      <c r="PZ28" s="88">
        <v>0</v>
      </c>
      <c r="QA28" s="88">
        <v>0</v>
      </c>
      <c r="QB28" s="88">
        <v>0</v>
      </c>
      <c r="QC28" s="88">
        <v>0</v>
      </c>
      <c r="QD28" s="88">
        <v>0</v>
      </c>
      <c r="QE28" s="88">
        <v>0</v>
      </c>
      <c r="QF28" s="88">
        <v>0</v>
      </c>
      <c r="QG28" s="88">
        <v>0</v>
      </c>
      <c r="QH28" s="88">
        <v>0</v>
      </c>
      <c r="QI28" s="88">
        <v>0</v>
      </c>
      <c r="QJ28" s="88">
        <v>0</v>
      </c>
      <c r="QK28" s="88">
        <v>0</v>
      </c>
      <c r="QL28" s="88">
        <v>0</v>
      </c>
      <c r="QM28" s="88">
        <v>0</v>
      </c>
      <c r="QN28" s="88">
        <v>0</v>
      </c>
      <c r="QO28" s="88">
        <v>0</v>
      </c>
      <c r="QP28" s="88">
        <v>0</v>
      </c>
      <c r="QQ28" s="88">
        <v>0</v>
      </c>
      <c r="QR28" s="88">
        <v>0</v>
      </c>
      <c r="QS28" s="88">
        <v>0</v>
      </c>
      <c r="QT28" s="88">
        <v>0</v>
      </c>
      <c r="QU28" s="88">
        <v>0</v>
      </c>
      <c r="QV28" s="88"/>
      <c r="QW28" s="88"/>
      <c r="QX28" s="88"/>
      <c r="QY28" s="88"/>
      <c r="QZ28" s="88"/>
      <c r="RA28" s="88"/>
      <c r="RB28" s="88">
        <v>0</v>
      </c>
      <c r="RC28" s="88">
        <v>0</v>
      </c>
      <c r="RD28" s="88">
        <v>0</v>
      </c>
      <c r="RE28" s="88">
        <v>0</v>
      </c>
      <c r="RF28" s="88">
        <v>0</v>
      </c>
      <c r="RG28" s="88">
        <v>0</v>
      </c>
      <c r="RH28" s="88">
        <v>0</v>
      </c>
      <c r="RI28" s="88">
        <v>0</v>
      </c>
      <c r="RJ28" s="88">
        <v>0</v>
      </c>
      <c r="RK28" s="88">
        <v>0</v>
      </c>
      <c r="RL28" s="88">
        <v>0</v>
      </c>
      <c r="RM28" s="88">
        <v>0</v>
      </c>
      <c r="RN28" s="88"/>
      <c r="RO28" s="88"/>
      <c r="RP28" s="88"/>
      <c r="RQ28" s="88">
        <v>0</v>
      </c>
      <c r="RR28" s="88">
        <v>0</v>
      </c>
      <c r="RS28" s="88">
        <v>0</v>
      </c>
      <c r="RT28" s="88"/>
      <c r="RU28" s="88"/>
      <c r="RV28" s="88"/>
      <c r="RW28" s="88"/>
      <c r="RX28" s="88"/>
      <c r="RY28" s="88"/>
      <c r="RZ28" s="88"/>
      <c r="SA28" s="88"/>
      <c r="SB28" s="88"/>
      <c r="SC28" s="88"/>
      <c r="SD28" s="88"/>
      <c r="SE28" s="88"/>
      <c r="SF28" s="88">
        <v>0</v>
      </c>
      <c r="SG28" s="88"/>
      <c r="SH28" s="88"/>
      <c r="SI28" s="88"/>
      <c r="SJ28" s="88"/>
      <c r="SK28" s="88"/>
      <c r="SL28" s="88"/>
      <c r="SM28" s="88"/>
      <c r="SN28" s="88"/>
      <c r="SO28" s="88"/>
      <c r="SP28" s="88"/>
      <c r="SQ28" s="88"/>
      <c r="SR28" s="88"/>
      <c r="SS28" s="88"/>
      <c r="ST28" s="88"/>
      <c r="SU28" s="88"/>
      <c r="SV28" s="88"/>
      <c r="SW28" s="88"/>
      <c r="SX28" s="88"/>
      <c r="SY28" s="88"/>
      <c r="SZ28" s="88"/>
      <c r="TA28" s="88"/>
      <c r="TB28" s="88"/>
      <c r="TC28" s="88"/>
      <c r="TD28" s="88"/>
      <c r="TE28" s="88"/>
      <c r="TF28" s="88"/>
      <c r="TG28" s="88"/>
      <c r="TH28" s="88"/>
      <c r="TI28" s="88"/>
      <c r="TJ28" s="88"/>
      <c r="TK28" s="88"/>
      <c r="TL28" s="88"/>
      <c r="TM28" s="88"/>
      <c r="TN28" s="88">
        <v>0</v>
      </c>
      <c r="TO28" s="88"/>
      <c r="TP28" s="88"/>
      <c r="TQ28" s="88"/>
      <c r="TR28" s="88"/>
      <c r="TS28" s="88"/>
      <c r="TT28" s="88"/>
      <c r="TU28" s="88"/>
      <c r="TV28" s="88"/>
      <c r="TW28" s="88"/>
      <c r="TX28" s="88"/>
      <c r="TY28" s="88"/>
      <c r="TZ28" s="88"/>
      <c r="UA28" s="88"/>
      <c r="UB28" s="88"/>
      <c r="UC28" s="88"/>
      <c r="UD28" s="88"/>
      <c r="UE28" s="88"/>
      <c r="UF28" s="88"/>
      <c r="UG28" s="88"/>
      <c r="UH28" s="160">
        <f t="shared" si="217"/>
        <v>0</v>
      </c>
      <c r="UI28" s="160">
        <f t="shared" si="218"/>
        <v>0</v>
      </c>
      <c r="UK28" s="88">
        <f>'WP 2-1-4 Plant Details'!D28-'WP 2-2-1 Accum Res'!D28</f>
        <v>18735629.850000001</v>
      </c>
      <c r="UL28" s="88">
        <f>'WP 2-1-4 Plant Details'!E28-'WP 2-2-1 Accum Res'!E28</f>
        <v>18687445.280000001</v>
      </c>
      <c r="UM28" s="88">
        <f>'WP 2-1-4 Plant Details'!F28-'WP 2-2-1 Accum Res'!F28</f>
        <v>18663668.810000002</v>
      </c>
      <c r="UN28" s="88">
        <f>'WP 2-1-4 Plant Details'!G28-'WP 2-2-1 Accum Res'!G28</f>
        <v>18642453.510000005</v>
      </c>
      <c r="UO28" s="88">
        <f>'WP 2-1-4 Plant Details'!H28-'WP 2-2-1 Accum Res'!H28</f>
        <v>18618651.100000001</v>
      </c>
      <c r="UP28" s="88">
        <f>'WP 2-1-4 Plant Details'!I28-'WP 2-2-1 Accum Res'!I28</f>
        <v>18594848.690000005</v>
      </c>
      <c r="UQ28" s="88">
        <f>'WP 2-1-4 Plant Details'!J28-'WP 2-2-1 Accum Res'!J28</f>
        <v>18571046.310000002</v>
      </c>
      <c r="UR28" s="88">
        <f>'WP 2-1-4 Plant Details'!K28-'WP 2-2-1 Accum Res'!K28</f>
        <v>18547243.900000006</v>
      </c>
      <c r="US28" s="88">
        <f>'WP 2-1-4 Plant Details'!L28-'WP 2-2-1 Accum Res'!L28</f>
        <v>18527411.040000003</v>
      </c>
      <c r="UT28" s="88">
        <f>'WP 2-1-4 Plant Details'!M28-'WP 2-2-1 Accum Res'!M28</f>
        <v>18503605.800000004</v>
      </c>
      <c r="UU28" s="88">
        <f>'WP 2-1-4 Plant Details'!N28-'WP 2-2-1 Accum Res'!N28</f>
        <v>18479800.560000002</v>
      </c>
      <c r="UV28" s="88">
        <f>'WP 2-1-4 Plant Details'!O28-'WP 2-2-1 Accum Res'!O28</f>
        <v>18455995.32</v>
      </c>
      <c r="UW28" s="88">
        <f>'WP 2-1-4 Plant Details'!P28-'WP 2-2-1 Accum Res'!P28</f>
        <v>18432190.080000002</v>
      </c>
      <c r="UX28" s="88">
        <f>'WP 2-1-4 Plant Details'!Q28-'WP 2-2-1 Accum Res'!Q28</f>
        <v>18408384.840000004</v>
      </c>
      <c r="UY28" s="88">
        <f>'WP 2-1-4 Plant Details'!R28-'WP 2-2-1 Accum Res'!R28</f>
        <v>18384579.600000001</v>
      </c>
      <c r="UZ28" s="88">
        <f>'WP 2-1-4 Plant Details'!S28-'WP 2-2-1 Accum Res'!S28</f>
        <v>18360774.359999999</v>
      </c>
      <c r="VA28" s="88">
        <f>'WP 2-1-4 Plant Details'!T28-'WP 2-2-1 Accum Res'!T28</f>
        <v>18338463.810000002</v>
      </c>
      <c r="VB28" s="88">
        <f>'WP 2-1-4 Plant Details'!U28-'WP 2-2-1 Accum Res'!U28</f>
        <v>18314656.910000004</v>
      </c>
      <c r="VC28" s="88">
        <f>'WP 2-1-4 Plant Details'!V28-'WP 2-2-1 Accum Res'!V28</f>
        <v>18290850.010000002</v>
      </c>
      <c r="VD28" s="88">
        <f>'WP 2-1-4 Plant Details'!W28-'WP 2-2-1 Accum Res'!W28</f>
        <v>18267043.109999999</v>
      </c>
      <c r="VE28" s="88">
        <f>'WP 2-1-4 Plant Details'!X28-'WP 2-2-1 Accum Res'!X28</f>
        <v>18254459.640000001</v>
      </c>
      <c r="VF28" s="88">
        <f>'WP 2-1-4 Plant Details'!Y28-'WP 2-2-1 Accum Res'!Y28</f>
        <v>18230644.740000002</v>
      </c>
      <c r="VG28" s="88">
        <f>'WP 2-1-4 Plant Details'!Z28-'WP 2-2-1 Accum Res'!Z28</f>
        <v>18206829.84</v>
      </c>
      <c r="VH28" s="88">
        <f>'WP 2-1-4 Plant Details'!AA28-'WP 2-2-1 Accum Res'!AA28</f>
        <v>18183014.939999998</v>
      </c>
      <c r="VI28" s="88">
        <f>'WP 2-1-4 Plant Details'!AB28-'WP 2-2-1 Accum Res'!AB28</f>
        <v>18159200.039999999</v>
      </c>
      <c r="VJ28" s="88">
        <f>'WP 2-1-4 Plant Details'!AC28-'WP 2-2-1 Accum Res'!AC28</f>
        <v>25334001.289999999</v>
      </c>
      <c r="VK28" s="88">
        <f>'WP 2-1-4 Plant Details'!AD28-'WP 2-2-1 Accum Res'!AD28</f>
        <v>25386923.779999997</v>
      </c>
      <c r="VL28" s="88">
        <f>'WP 2-1-4 Plant Details'!AE28-'WP 2-2-1 Accum Res'!AE28</f>
        <v>25363675.349999998</v>
      </c>
      <c r="VM28" s="88">
        <f>'WP 2-1-4 Plant Details'!AF28-'WP 2-2-1 Accum Res'!AF28</f>
        <v>25387047.640000001</v>
      </c>
      <c r="VN28" s="88">
        <f>'WP 2-1-4 Plant Details'!AG28-'WP 2-2-1 Accum Res'!AG28</f>
        <v>45300967.039999999</v>
      </c>
      <c r="VO28" s="88">
        <f>'WP 2-1-4 Plant Details'!AH28-'WP 2-2-1 Accum Res'!AH28</f>
        <v>45372213.700000003</v>
      </c>
      <c r="VP28" s="88">
        <f>'WP 2-1-4 Plant Details'!AI28-'WP 2-2-1 Accum Res'!AI28</f>
        <v>45396781.969999999</v>
      </c>
      <c r="VQ28" s="88">
        <f>'WP 2-1-4 Plant Details'!AJ28-'WP 2-2-1 Accum Res'!AJ28</f>
        <v>45355540.089999996</v>
      </c>
      <c r="VR28" s="88">
        <f>'WP 2-1-4 Plant Details'!AK28-'WP 2-2-1 Accum Res'!AK28</f>
        <v>45432025.459999993</v>
      </c>
      <c r="VS28" s="88">
        <f>'WP 2-1-4 Plant Details'!AL28-'WP 2-2-1 Accum Res'!AL28</f>
        <v>45441290.839999996</v>
      </c>
      <c r="VT28" s="88">
        <f>'WP 2-1-4 Plant Details'!AM28-'WP 2-2-1 Accum Res'!AM28</f>
        <v>45704173.639999993</v>
      </c>
      <c r="VU28" s="88">
        <f>'WP 2-1-4 Plant Details'!AN28-'WP 2-2-1 Accum Res'!AN28</f>
        <v>45738061.089999996</v>
      </c>
      <c r="VV28" s="88">
        <f>'WP 2-1-4 Plant Details'!AO28-'WP 2-2-1 Accum Res'!AO28</f>
        <v>45852407.179999992</v>
      </c>
      <c r="VW28" s="88">
        <f>'WP 2-1-4 Plant Details'!AP28-'WP 2-2-1 Accum Res'!AP28</f>
        <v>45892835.729999989</v>
      </c>
      <c r="VX28" s="88">
        <f>'WP 2-1-4 Plant Details'!AQ28-'WP 2-2-1 Accum Res'!AQ28</f>
        <v>46085417.589999989</v>
      </c>
      <c r="VY28" s="88">
        <f>'WP 2-1-4 Plant Details'!AR28-'WP 2-2-1 Accum Res'!AR28</f>
        <v>46051633.139999993</v>
      </c>
      <c r="VZ28" s="88">
        <f>'WP 2-1-4 Plant Details'!AS28-'WP 2-2-1 Accum Res'!AS28</f>
        <v>45987466.769999996</v>
      </c>
      <c r="WA28" s="88">
        <f>'WP 2-1-4 Plant Details'!AT28-'WP 2-2-1 Accum Res'!AT28</f>
        <v>45977048.789999992</v>
      </c>
      <c r="WB28" s="88">
        <f>'WP 2-1-4 Plant Details'!AU28-'WP 2-2-1 Accum Res'!AU28</f>
        <v>45941192.939999998</v>
      </c>
      <c r="WC28" s="88">
        <f>'WP 2-1-4 Plant Details'!AV28-'WP 2-2-1 Accum Res'!AV28</f>
        <v>45890479.68999999</v>
      </c>
      <c r="WD28" s="88">
        <f>'WP 2-1-4 Plant Details'!AW28-'WP 2-2-1 Accum Res'!AW28</f>
        <v>45043397.329999991</v>
      </c>
      <c r="WE28" s="88">
        <f>'WP 2-1-4 Plant Details'!AX28-'WP 2-2-1 Accum Res'!AX28</f>
        <v>45003395.839999996</v>
      </c>
      <c r="WF28" s="88">
        <f>'WP 2-1-4 Plant Details'!AY28-'WP 2-2-1 Accum Res'!AY28</f>
        <v>44953100.279999994</v>
      </c>
      <c r="WG28" s="88">
        <f>'WP 2-1-4 Plant Details'!AZ28-'WP 2-2-1 Accum Res'!AZ28</f>
        <v>44903165.129999995</v>
      </c>
      <c r="WH28" s="88">
        <f>'WP 2-1-4 Plant Details'!BA28-'WP 2-2-1 Accum Res'!BA28</f>
        <v>44852873.749999993</v>
      </c>
      <c r="WI28" s="88">
        <f>'WP 2-1-4 Plant Details'!BB28-'WP 2-2-1 Accum Res'!BB28</f>
        <v>44802570.779999994</v>
      </c>
      <c r="WJ28" s="88">
        <f>'WP 2-1-4 Plant Details'!BC28-'WP 2-2-1 Accum Res'!BC28</f>
        <v>44752253.679999992</v>
      </c>
      <c r="WK28" s="88">
        <f>'WP 2-1-4 Plant Details'!BD28-'WP 2-2-1 Accum Res'!BD28</f>
        <v>44725639.949999996</v>
      </c>
      <c r="WL28" s="88">
        <f>'WP 2-1-4 Plant Details'!BE28-'WP 2-2-1 Accum Res'!BE28</f>
        <v>44699594.539999992</v>
      </c>
      <c r="WM28" s="88">
        <f>'WP 2-1-4 Plant Details'!BF28-'WP 2-2-1 Accum Res'!BF28</f>
        <v>46551985.259999998</v>
      </c>
      <c r="WN28" s="88">
        <f>'WP 2-1-4 Plant Details'!BG28-'WP 2-2-1 Accum Res'!BG28</f>
        <v>46525371.529999994</v>
      </c>
      <c r="WO28" s="88">
        <f>'WP 2-1-4 Plant Details'!BH28-'WP 2-2-1 Accum Res'!BH28</f>
        <v>46499377.759999998</v>
      </c>
      <c r="WP28" s="88">
        <f>'WP 2-1-4 Plant Details'!BI28-'WP 2-2-1 Accum Res'!BI28</f>
        <v>46472747.659999996</v>
      </c>
      <c r="WQ28" s="88">
        <f>'WP 2-1-4 Plant Details'!BJ28-'WP 2-2-1 Accum Res'!BJ28</f>
        <v>46446133.93</v>
      </c>
      <c r="WR28" s="88">
        <f>'WP 2-1-4 Plant Details'!BK28-'WP 2-2-1 Accum Res'!BK28</f>
        <v>46419519.93</v>
      </c>
      <c r="WS28" s="88">
        <f>'WP 2-1-4 Plant Details'!BL28-'WP 2-2-1 Accum Res'!BL28</f>
        <v>46392906.199999996</v>
      </c>
      <c r="WT28" s="88">
        <f>'WP 2-1-4 Plant Details'!BM28-'WP 2-2-1 Accum Res'!BM28</f>
        <v>46366292.469999999</v>
      </c>
      <c r="WU28" s="88">
        <f>'WP 2-1-4 Plant Details'!BN28-'WP 2-2-1 Accum Res'!BN28</f>
        <v>46339678.739999995</v>
      </c>
      <c r="WV28" s="88">
        <f>'WP 2-1-4 Plant Details'!BO28-'WP 2-2-1 Accum Res'!BO28</f>
        <v>46303084.519999996</v>
      </c>
      <c r="WW28" s="88">
        <f>'WP 2-1-4 Plant Details'!BP28-'WP 2-2-1 Accum Res'!BP28</f>
        <v>46277637.890000001</v>
      </c>
      <c r="WX28" s="88">
        <f>'WP 2-1-4 Plant Details'!BQ28-'WP 2-2-1 Accum Res'!BQ28</f>
        <v>46250690.289999999</v>
      </c>
      <c r="WY28" s="88">
        <f>'WP 2-1-4 Plant Details'!BR28-'WP 2-2-1 Accum Res'!BR28</f>
        <v>46224045.490000002</v>
      </c>
      <c r="WZ28" s="88">
        <f>'WP 2-1-4 Plant Details'!BS28-'WP 2-2-1 Accum Res'!BS28</f>
        <v>46199881.170000002</v>
      </c>
      <c r="XA28" s="88">
        <f>'WP 2-1-4 Plant Details'!BT28-'WP 2-2-1 Accum Res'!BT28</f>
        <v>45710411.339999996</v>
      </c>
      <c r="XB28" s="88">
        <f>'WP 2-1-4 Plant Details'!BU28-'WP 2-2-1 Accum Res'!BU28</f>
        <v>45683805.519999996</v>
      </c>
      <c r="XC28" s="88">
        <f>'WP 2-1-4 Plant Details'!BV28-'WP 2-2-1 Accum Res'!BV28</f>
        <v>45631818.329999998</v>
      </c>
      <c r="XD28" s="88">
        <f>'WP 2-1-4 Plant Details'!BW28-'WP 2-2-1 Accum Res'!BW28</f>
        <v>45579831.140000001</v>
      </c>
      <c r="XE28" s="88">
        <f>'WP 2-1-4 Plant Details'!BX28-'WP 2-2-1 Accum Res'!BX28</f>
        <v>45527843.949999996</v>
      </c>
      <c r="XF28" s="88">
        <f>'WP 2-1-4 Plant Details'!BY28-'WP 2-2-1 Accum Res'!BY28</f>
        <v>45485829.390000001</v>
      </c>
      <c r="XG28" s="88">
        <f>'WP 2-1-4 Plant Details'!BZ28-'WP 2-2-1 Accum Res'!BZ28</f>
        <v>45443814.829999998</v>
      </c>
      <c r="XH28" s="88">
        <f>'WP 2-1-4 Plant Details'!CA28-'WP 2-2-1 Accum Res'!CA28</f>
        <v>45401800.269999996</v>
      </c>
      <c r="XI28" s="88">
        <f>'WP 2-1-4 Plant Details'!CB28-'WP 2-2-1 Accum Res'!CB28</f>
        <v>45349811.879999995</v>
      </c>
      <c r="XJ28" s="88">
        <f>'WP 2-1-4 Plant Details'!CC28-'WP 2-2-1 Accum Res'!CC28</f>
        <v>45297823.490000002</v>
      </c>
      <c r="XK28" s="88">
        <f>'WP 2-1-4 Plant Details'!CD28-'WP 2-2-1 Accum Res'!CD28</f>
        <v>45245061.700000003</v>
      </c>
      <c r="XL28" s="88">
        <f>'WP 2-1-4 Plant Details'!CE28-'WP 2-2-1 Accum Res'!CE28</f>
        <v>45193073.770000003</v>
      </c>
      <c r="XM28" s="88">
        <f>'WP 2-1-4 Plant Details'!CF28-'WP 2-2-1 Accum Res'!CF28</f>
        <v>45141085.840000004</v>
      </c>
      <c r="XN28" s="88">
        <f>'WP 2-1-4 Plant Details'!CG28-'WP 2-2-1 Accum Res'!CG28</f>
        <v>45089097.910000004</v>
      </c>
      <c r="XO28" s="88">
        <f>'WP 2-1-4 Plant Details'!CH28-'WP 2-2-1 Accum Res'!CH28</f>
        <v>45037109.980000004</v>
      </c>
      <c r="XP28" s="88">
        <f>'WP 2-1-4 Plant Details'!CI28-'WP 2-2-1 Accum Res'!CI28</f>
        <v>44985122.050000004</v>
      </c>
      <c r="XQ28" s="88">
        <f>'WP 2-1-4 Plant Details'!CJ28-'WP 2-2-1 Accum Res'!CJ28</f>
        <v>44933134.120000005</v>
      </c>
      <c r="XR28" s="88">
        <f>'WP 2-1-4 Plant Details'!CK28-'WP 2-2-1 Accum Res'!CK28</f>
        <v>44881146.190000005</v>
      </c>
      <c r="XS28" s="88">
        <f>'WP 2-1-4 Plant Details'!CL28-'WP 2-2-1 Accum Res'!CL28</f>
        <v>44829158.260000005</v>
      </c>
      <c r="XT28" s="88">
        <f>'WP 2-1-4 Plant Details'!CM28-'WP 2-2-1 Accum Res'!CM28</f>
        <v>44777170.330000006</v>
      </c>
      <c r="XU28" s="88">
        <f>'WP 2-1-4 Plant Details'!CN28-'WP 2-2-1 Accum Res'!CN28</f>
        <v>44725182.700000003</v>
      </c>
      <c r="XV28" s="88">
        <f>'WP 2-1-4 Plant Details'!CO28-'WP 2-2-1 Accum Res'!CO28</f>
        <v>44673195.07</v>
      </c>
      <c r="XW28" s="88">
        <f>'WP 2-1-4 Plant Details'!CP28-'WP 2-2-1 Accum Res'!CP28</f>
        <v>44621207.440000005</v>
      </c>
      <c r="XX28" s="88">
        <f ca="1">'WP 2-1-4 Plant Details'!CQ28-'WP 2-2-1 Accum Res'!CQ28</f>
        <v>44569219.810000002</v>
      </c>
      <c r="XY28" s="88">
        <f ca="1">'WP 2-1-4 Plant Details'!CR28-'WP 2-2-1 Accum Res'!CR28</f>
        <v>44517232.180000007</v>
      </c>
      <c r="XZ28" s="88">
        <f ca="1">'WP 2-1-4 Plant Details'!CS28-'WP 2-2-1 Accum Res'!CS28</f>
        <v>44465244.550000004</v>
      </c>
      <c r="YA28" s="88">
        <f ca="1">'WP 2-1-4 Plant Details'!CT28-'WP 2-2-1 Accum Res'!CT28</f>
        <v>44413256.920000002</v>
      </c>
      <c r="YB28" s="88">
        <f ca="1">'WP 2-1-4 Plant Details'!CU28-'WP 2-2-1 Accum Res'!CU28</f>
        <v>44361269.289999999</v>
      </c>
      <c r="YC28" s="88">
        <f ca="1">'WP 2-1-4 Plant Details'!CV28-'WP 2-2-1 Accum Res'!CV28</f>
        <v>44309281.659999996</v>
      </c>
      <c r="YD28" s="88">
        <f ca="1">'WP 2-1-4 Plant Details'!CW28-'WP 2-2-1 Accum Res'!CW28</f>
        <v>44257294.030000001</v>
      </c>
      <c r="YE28" s="88">
        <f ca="1">'WP 2-1-4 Plant Details'!CX28-'WP 2-2-1 Accum Res'!CX28</f>
        <v>44205306.399999999</v>
      </c>
      <c r="YF28" s="88">
        <f ca="1">'WP 2-1-4 Plant Details'!CY28-'WP 2-2-1 Accum Res'!CY28</f>
        <v>44153318.769999996</v>
      </c>
      <c r="YG28" s="88">
        <f ca="1">'WP 2-1-4 Plant Details'!CZ28-'WP 2-2-1 Accum Res'!CZ28</f>
        <v>44101331.140000001</v>
      </c>
      <c r="YH28" s="88">
        <f ca="1">'WP 2-1-4 Plant Details'!DA28-'WP 2-2-1 Accum Res'!DA28</f>
        <v>44049343.509999998</v>
      </c>
      <c r="YI28" s="88">
        <f ca="1">'WP 2-1-4 Plant Details'!DB28-'WP 2-2-1 Accum Res'!DB28</f>
        <v>43997355.879999995</v>
      </c>
      <c r="YJ28" s="88">
        <f ca="1">'WP 2-1-4 Plant Details'!DC28-'WP 2-2-1 Accum Res'!DC28</f>
        <v>43945368.249999993</v>
      </c>
      <c r="YK28" s="88">
        <f ca="1">'WP 2-1-4 Plant Details'!DD28-'WP 2-2-1 Accum Res'!DD28</f>
        <v>43893380.61999999</v>
      </c>
      <c r="YL28" s="88">
        <f ca="1">'WP 2-1-4 Plant Details'!DE28-'WP 2-2-1 Accum Res'!DE28</f>
        <v>43841392.989999995</v>
      </c>
      <c r="YM28" s="88">
        <f ca="1">'WP 2-1-4 Plant Details'!DF28-'WP 2-2-1 Accum Res'!DF28</f>
        <v>43789405.359999992</v>
      </c>
      <c r="YN28" s="88">
        <f ca="1">'WP 2-1-4 Plant Details'!DG28-'WP 2-2-1 Accum Res'!DG28</f>
        <v>43737417.729999989</v>
      </c>
      <c r="YO28" s="88">
        <f ca="1">'WP 2-1-4 Plant Details'!DH28-'WP 2-2-1 Accum Res'!DH28</f>
        <v>43685430.099999994</v>
      </c>
      <c r="YP28" s="88">
        <f ca="1">'WP 2-1-4 Plant Details'!DI28-'WP 2-2-1 Accum Res'!DI28</f>
        <v>43633442.469999991</v>
      </c>
      <c r="YQ28" s="88">
        <f ca="1">'WP 2-1-4 Plant Details'!DJ28-'WP 2-2-1 Accum Res'!DJ28</f>
        <v>43581454.839999989</v>
      </c>
      <c r="YR28" s="88">
        <f ca="1">'WP 2-1-4 Plant Details'!DK28-'WP 2-2-1 Accum Res'!DK28</f>
        <v>43529467.209999986</v>
      </c>
      <c r="YS28" s="88">
        <f ca="1">'WP 2-1-4 Plant Details'!DL28-'WP 2-2-1 Accum Res'!DL28</f>
        <v>43477479.579999983</v>
      </c>
      <c r="YT28" s="88">
        <f ca="1">'WP 2-1-4 Plant Details'!DM28-'WP 2-2-1 Accum Res'!DM28</f>
        <v>43425491.949999988</v>
      </c>
      <c r="YU28" s="88">
        <f ca="1">'WP 2-1-4 Plant Details'!DN28-'WP 2-2-1 Accum Res'!DN28</f>
        <v>43373504.319999985</v>
      </c>
      <c r="YV28" s="88">
        <f ca="1">'WP 2-1-4 Plant Details'!DO28-'WP 2-2-1 Accum Res'!DO28</f>
        <v>43321516.689999983</v>
      </c>
      <c r="YW28" s="88">
        <f ca="1">'WP 2-1-4 Plant Details'!DP28-'WP 2-2-1 Accum Res'!DP28</f>
        <v>43269529.059999987</v>
      </c>
      <c r="YX28" s="88">
        <f ca="1">'WP 2-1-4 Plant Details'!DQ28-'WP 2-2-1 Accum Res'!DQ28</f>
        <v>43217541.432597153</v>
      </c>
      <c r="YY28" s="88">
        <f ca="1">'WP 2-1-4 Plant Details'!DR28-'WP 2-2-1 Accum Res'!DR28</f>
        <v>43165553.805194318</v>
      </c>
      <c r="YZ28" s="88">
        <f ca="1">'WP 2-1-4 Plant Details'!DS28-'WP 2-2-1 Accum Res'!DS28</f>
        <v>43113566.177791484</v>
      </c>
      <c r="ZA28" s="88">
        <f ca="1">'WP 2-1-4 Plant Details'!DT28-'WP 2-2-1 Accum Res'!DT28</f>
        <v>43061578.550388649</v>
      </c>
      <c r="ZB28" s="88">
        <f ca="1">'WP 2-1-4 Plant Details'!DU28-'WP 2-2-1 Accum Res'!DU28</f>
        <v>43009590.922985822</v>
      </c>
      <c r="ZC28" s="88">
        <f ca="1">'WP 2-1-4 Plant Details'!DV28-'WP 2-2-1 Accum Res'!DV28</f>
        <v>42957603.295582987</v>
      </c>
      <c r="ZD28" s="88">
        <f ca="1">'WP 2-1-4 Plant Details'!DW28-'WP 2-2-1 Accum Res'!DW28</f>
        <v>42905615.668180153</v>
      </c>
      <c r="ZE28" s="88">
        <f ca="1">'WP 2-1-4 Plant Details'!DX28-'WP 2-2-1 Accum Res'!DX28</f>
        <v>42853628.040777326</v>
      </c>
      <c r="ZF28" s="88">
        <f ca="1">'WP 2-1-4 Plant Details'!DY28-'WP 2-2-1 Accum Res'!DY28</f>
        <v>42801640.413374491</v>
      </c>
      <c r="ZG28" s="88">
        <f ca="1">'WP 2-1-4 Plant Details'!DZ28-'WP 2-2-1 Accum Res'!DZ28</f>
        <v>42749652.785971656</v>
      </c>
      <c r="ZH28" s="88">
        <f ca="1">'WP 2-1-4 Plant Details'!EA28-'WP 2-2-1 Accum Res'!EA28</f>
        <v>42697665.158568822</v>
      </c>
      <c r="ZI28" s="88">
        <f ca="1">'WP 2-1-4 Plant Details'!EB28-'WP 2-2-1 Accum Res'!EB28</f>
        <v>42645677.531165987</v>
      </c>
      <c r="ZJ28" s="88">
        <f ca="1">'WP 2-1-4 Plant Details'!EC28-'WP 2-2-1 Accum Res'!EC28</f>
        <v>42593689.90376316</v>
      </c>
      <c r="ZK28" s="88">
        <f ca="1">'WP 2-1-4 Plant Details'!ED28-'WP 2-2-1 Accum Res'!ED28</f>
        <v>42541702.276360326</v>
      </c>
      <c r="ZL28" s="88">
        <f ca="1">'WP 2-1-4 Plant Details'!EE28-'WP 2-2-1 Accum Res'!EE28</f>
        <v>42489714.648957491</v>
      </c>
      <c r="ZM28" s="88">
        <f ca="1">'WP 2-1-4 Plant Details'!EF28-'WP 2-2-1 Accum Res'!EF28</f>
        <v>42437727.021554664</v>
      </c>
      <c r="ZN28" s="88">
        <f ca="1">'WP 2-1-4 Plant Details'!EG28-'WP 2-2-1 Accum Res'!EG28</f>
        <v>42385739.394151829</v>
      </c>
      <c r="ZO28" s="88">
        <f ca="1">'WP 2-1-4 Plant Details'!EH28-'WP 2-2-1 Accum Res'!EH28</f>
        <v>42333751.766748995</v>
      </c>
      <c r="ZP28" s="88">
        <f ca="1">'WP 2-1-4 Plant Details'!EI28-'WP 2-2-1 Accum Res'!EI28</f>
        <v>42281764.13934616</v>
      </c>
      <c r="ZQ28" s="160">
        <f t="shared" ca="1" si="219"/>
        <v>43217541</v>
      </c>
      <c r="ZR28" s="160">
        <f t="shared" ca="1" si="220"/>
        <v>42593690</v>
      </c>
    </row>
    <row r="29" spans="1:694">
      <c r="A29" s="151">
        <f t="shared" si="222"/>
        <v>21</v>
      </c>
      <c r="B29" s="151" t="s">
        <v>296</v>
      </c>
      <c r="C29" s="43" t="s">
        <v>297</v>
      </c>
      <c r="D29" s="46">
        <v>6439172.5199999996</v>
      </c>
      <c r="E29" s="46">
        <f t="shared" si="223"/>
        <v>6439172.5199999996</v>
      </c>
      <c r="F29" s="46">
        <f t="shared" si="224"/>
        <v>6439172.5199999996</v>
      </c>
      <c r="G29" s="46">
        <f t="shared" si="225"/>
        <v>6439172.5199999996</v>
      </c>
      <c r="H29" s="46">
        <f t="shared" si="226"/>
        <v>6439172.5199999996</v>
      </c>
      <c r="I29" s="46">
        <f t="shared" si="227"/>
        <v>6439172.5199999996</v>
      </c>
      <c r="J29" s="46">
        <f t="shared" si="228"/>
        <v>6439172.5199999996</v>
      </c>
      <c r="K29" s="46">
        <f t="shared" si="229"/>
        <v>6439172.5199999996</v>
      </c>
      <c r="L29" s="46">
        <f t="shared" si="230"/>
        <v>6439172.5199999996</v>
      </c>
      <c r="M29" s="46">
        <f t="shared" si="231"/>
        <v>6439172.5199999996</v>
      </c>
      <c r="N29" s="46">
        <f t="shared" si="232"/>
        <v>6439172.5199999996</v>
      </c>
      <c r="O29" s="46">
        <f t="shared" si="233"/>
        <v>6439172.5199999996</v>
      </c>
      <c r="P29" s="46">
        <f t="shared" si="234"/>
        <v>6439172.5199999996</v>
      </c>
      <c r="Q29" s="88">
        <f t="shared" si="235"/>
        <v>6439172.5199999996</v>
      </c>
      <c r="R29" s="88">
        <f t="shared" si="236"/>
        <v>6439172.5199999996</v>
      </c>
      <c r="S29" s="88">
        <f t="shared" si="237"/>
        <v>6439172.5199999996</v>
      </c>
      <c r="T29" s="88">
        <f t="shared" si="238"/>
        <v>6439172.5199999996</v>
      </c>
      <c r="U29" s="88">
        <f t="shared" si="239"/>
        <v>6439172.5199999996</v>
      </c>
      <c r="V29" s="88">
        <f t="shared" si="240"/>
        <v>6439172.5199999996</v>
      </c>
      <c r="W29" s="88">
        <f t="shared" si="241"/>
        <v>6439172.5199999996</v>
      </c>
      <c r="X29" s="88">
        <f t="shared" si="242"/>
        <v>6439172.5199999996</v>
      </c>
      <c r="Y29" s="88">
        <f t="shared" si="243"/>
        <v>6439172.5199999996</v>
      </c>
      <c r="Z29" s="88">
        <f t="shared" si="244"/>
        <v>6439172.5199999996</v>
      </c>
      <c r="AA29" s="88">
        <f t="shared" si="245"/>
        <v>6439172.5199999996</v>
      </c>
      <c r="AB29" s="88">
        <f t="shared" si="246"/>
        <v>6439172.5199999996</v>
      </c>
      <c r="AC29" s="88">
        <f t="shared" si="247"/>
        <v>6439172.5199999996</v>
      </c>
      <c r="AD29" s="88">
        <f t="shared" si="248"/>
        <v>6439172.5199999996</v>
      </c>
      <c r="AE29" s="88">
        <f t="shared" si="249"/>
        <v>6439172.5199999996</v>
      </c>
      <c r="AF29" s="88">
        <f t="shared" si="250"/>
        <v>6439172.5199999996</v>
      </c>
      <c r="AG29" s="88">
        <f t="shared" si="251"/>
        <v>6439172.5199999996</v>
      </c>
      <c r="AH29" s="88">
        <f t="shared" si="252"/>
        <v>6439172.5199999996</v>
      </c>
      <c r="AI29" s="88">
        <f t="shared" si="253"/>
        <v>6439172.5199999996</v>
      </c>
      <c r="AJ29" s="88">
        <f t="shared" si="254"/>
        <v>6439172.5199999996</v>
      </c>
      <c r="AK29" s="88">
        <f t="shared" si="255"/>
        <v>6439172.5199999996</v>
      </c>
      <c r="AL29" s="88">
        <f t="shared" si="256"/>
        <v>6439172.5199999996</v>
      </c>
      <c r="AM29" s="88">
        <f t="shared" si="257"/>
        <v>6439172.5199999996</v>
      </c>
      <c r="AN29" s="88">
        <f t="shared" si="258"/>
        <v>6439172.5199999996</v>
      </c>
      <c r="AO29" s="88">
        <f t="shared" si="259"/>
        <v>6441486.7999999998</v>
      </c>
      <c r="AP29" s="88">
        <f t="shared" si="260"/>
        <v>6442066.8399999999</v>
      </c>
      <c r="AQ29" s="88">
        <f t="shared" si="261"/>
        <v>6442066.8399999999</v>
      </c>
      <c r="AR29" s="88">
        <f t="shared" si="262"/>
        <v>6442066.8399999999</v>
      </c>
      <c r="AS29" s="88">
        <f t="shared" si="263"/>
        <v>6442066.8399999999</v>
      </c>
      <c r="AT29" s="88">
        <f t="shared" si="264"/>
        <v>6469498.71</v>
      </c>
      <c r="AU29" s="88">
        <f t="shared" si="265"/>
        <v>6469499.8700000001</v>
      </c>
      <c r="AV29" s="88">
        <f t="shared" si="266"/>
        <v>6469499.8700000001</v>
      </c>
      <c r="AW29" s="88">
        <f t="shared" si="267"/>
        <v>6469499.8700000001</v>
      </c>
      <c r="AX29" s="88">
        <v>6469499.8700000001</v>
      </c>
      <c r="AY29" s="88">
        <f t="shared" si="104"/>
        <v>6469499.8700000001</v>
      </c>
      <c r="AZ29" s="88">
        <f t="shared" si="105"/>
        <v>6469499.8700000001</v>
      </c>
      <c r="BA29" s="88">
        <f t="shared" si="106"/>
        <v>6487498.4100000001</v>
      </c>
      <c r="BB29" s="88">
        <f t="shared" si="107"/>
        <v>6487498.4199999999</v>
      </c>
      <c r="BC29" s="88">
        <f t="shared" si="108"/>
        <v>7191736.3599999994</v>
      </c>
      <c r="BD29" s="88">
        <f t="shared" si="109"/>
        <v>7191736.3599999994</v>
      </c>
      <c r="BE29" s="88">
        <f t="shared" si="110"/>
        <v>7191736.3599999994</v>
      </c>
      <c r="BF29" s="88">
        <f t="shared" si="111"/>
        <v>7191738.0099999998</v>
      </c>
      <c r="BG29" s="88">
        <f t="shared" si="112"/>
        <v>7240416.2199999997</v>
      </c>
      <c r="BH29" s="88">
        <f t="shared" si="113"/>
        <v>7240416.2199999997</v>
      </c>
      <c r="BI29" s="88">
        <f t="shared" si="114"/>
        <v>7240685.0299999993</v>
      </c>
      <c r="BJ29" s="88">
        <f t="shared" si="115"/>
        <v>7240685.0299999993</v>
      </c>
      <c r="BK29" s="88">
        <f t="shared" si="116"/>
        <v>7240685.0299999993</v>
      </c>
      <c r="BL29" s="88">
        <f t="shared" si="117"/>
        <v>7240685.0299999993</v>
      </c>
      <c r="BM29" s="88">
        <f t="shared" si="118"/>
        <v>7240685.0299999993</v>
      </c>
      <c r="BN29" s="88">
        <f t="shared" si="119"/>
        <v>7240685.0299999993</v>
      </c>
      <c r="BO29" s="88">
        <f t="shared" si="120"/>
        <v>7240685.0299999993</v>
      </c>
      <c r="BP29" s="88">
        <f t="shared" si="121"/>
        <v>7240685.0299999993</v>
      </c>
      <c r="BQ29" s="88">
        <f t="shared" si="122"/>
        <v>7240685.0599999996</v>
      </c>
      <c r="BR29" s="88">
        <f t="shared" si="123"/>
        <v>7240685.0599999996</v>
      </c>
      <c r="BS29" s="88">
        <f t="shared" si="124"/>
        <v>7241682.8299999991</v>
      </c>
      <c r="BT29" s="88">
        <f t="shared" si="125"/>
        <v>7241682.8299999991</v>
      </c>
      <c r="BU29" s="88">
        <f t="shared" si="126"/>
        <v>7241682.8299999991</v>
      </c>
      <c r="BV29" s="88">
        <f t="shared" si="127"/>
        <v>7241682.8299999991</v>
      </c>
      <c r="BW29" s="88">
        <f t="shared" si="128"/>
        <v>7241682.8299999991</v>
      </c>
      <c r="BX29" s="88">
        <f t="shared" si="129"/>
        <v>7241682.8299999991</v>
      </c>
      <c r="BY29" s="88">
        <f t="shared" si="130"/>
        <v>7247062.9099999992</v>
      </c>
      <c r="BZ29" s="88">
        <f t="shared" si="131"/>
        <v>7251969.9699999988</v>
      </c>
      <c r="CA29" s="88">
        <f t="shared" si="132"/>
        <v>7255179.6499999985</v>
      </c>
      <c r="CB29" s="88">
        <f t="shared" si="133"/>
        <v>7279616.4599999981</v>
      </c>
      <c r="CC29" s="88">
        <f t="shared" si="134"/>
        <v>7278998.5599999977</v>
      </c>
      <c r="CD29" s="88">
        <f t="shared" si="135"/>
        <v>7275935.3299999973</v>
      </c>
      <c r="CE29" s="88">
        <f t="shared" si="136"/>
        <v>7275935.3299999973</v>
      </c>
      <c r="CF29" s="88">
        <f t="shared" si="137"/>
        <v>7343033.7099999972</v>
      </c>
      <c r="CG29" s="88">
        <f t="shared" si="138"/>
        <v>7343055.2199999969</v>
      </c>
      <c r="CH29" s="88">
        <f t="shared" si="139"/>
        <v>7343088.4899999965</v>
      </c>
      <c r="CI29" s="88">
        <f t="shared" si="140"/>
        <v>7343191.5399999963</v>
      </c>
      <c r="CJ29" s="88">
        <f t="shared" si="141"/>
        <v>7343196.4199999962</v>
      </c>
      <c r="CK29" s="88">
        <f t="shared" si="142"/>
        <v>7343196.4199999962</v>
      </c>
      <c r="CL29" s="88">
        <f t="shared" si="143"/>
        <v>7343196.4199999962</v>
      </c>
      <c r="CM29" s="88">
        <f t="shared" si="144"/>
        <v>7343640.1399999959</v>
      </c>
      <c r="CN29" s="88">
        <f t="shared" si="145"/>
        <v>7343640.1399999959</v>
      </c>
      <c r="CO29" s="88">
        <f t="shared" si="146"/>
        <v>7469074.3299999963</v>
      </c>
      <c r="CP29" s="88">
        <f t="shared" si="147"/>
        <v>7469074.3499999959</v>
      </c>
      <c r="CQ29" s="88">
        <f t="shared" ca="1" si="148"/>
        <v>7469074.3499999959</v>
      </c>
      <c r="CR29" s="88">
        <f t="shared" ca="1" si="149"/>
        <v>7469074.3499999959</v>
      </c>
      <c r="CS29" s="88">
        <f t="shared" ca="1" si="150"/>
        <v>7469074.2999999961</v>
      </c>
      <c r="CT29" s="88">
        <f t="shared" ca="1" si="151"/>
        <v>7469074.2999999961</v>
      </c>
      <c r="CU29" s="88">
        <f t="shared" ca="1" si="152"/>
        <v>7469074.2999999961</v>
      </c>
      <c r="CV29" s="88">
        <f t="shared" ca="1" si="153"/>
        <v>7469085.7799999965</v>
      </c>
      <c r="CW29" s="88">
        <f t="shared" ca="1" si="154"/>
        <v>7469085.7799999965</v>
      </c>
      <c r="CX29" s="88">
        <f t="shared" ca="1" si="155"/>
        <v>7469085.7799999965</v>
      </c>
      <c r="CY29" s="88">
        <f t="shared" ca="1" si="156"/>
        <v>7469085.7799999965</v>
      </c>
      <c r="CZ29" s="88">
        <f t="shared" ca="1" si="157"/>
        <v>7469085.7799999965</v>
      </c>
      <c r="DA29" s="88">
        <f t="shared" ca="1" si="158"/>
        <v>7469085.7799999965</v>
      </c>
      <c r="DB29" s="88">
        <f t="shared" ca="1" si="159"/>
        <v>7469085.7799999965</v>
      </c>
      <c r="DC29" s="88">
        <f t="shared" ca="1" si="160"/>
        <v>7469085.7799999965</v>
      </c>
      <c r="DD29" s="88">
        <f t="shared" ca="1" si="161"/>
        <v>7469085.7799999965</v>
      </c>
      <c r="DE29" s="88">
        <f t="shared" ca="1" si="162"/>
        <v>7469085.7799999965</v>
      </c>
      <c r="DF29" s="88">
        <f t="shared" ca="1" si="163"/>
        <v>7469085.7799999965</v>
      </c>
      <c r="DG29" s="88">
        <f t="shared" ca="1" si="164"/>
        <v>7469085.7799999965</v>
      </c>
      <c r="DH29" s="88">
        <f t="shared" ca="1" si="165"/>
        <v>7469085.7799999965</v>
      </c>
      <c r="DI29" s="88">
        <f t="shared" ca="1" si="166"/>
        <v>7469085.7799999965</v>
      </c>
      <c r="DJ29" s="88">
        <f t="shared" ca="1" si="167"/>
        <v>7469085.7799999965</v>
      </c>
      <c r="DK29" s="88">
        <f t="shared" ca="1" si="168"/>
        <v>7469085.7799999965</v>
      </c>
      <c r="DL29" s="88">
        <f t="shared" ca="1" si="169"/>
        <v>7469085.7799999965</v>
      </c>
      <c r="DM29" s="88">
        <f t="shared" ca="1" si="170"/>
        <v>7469085.7799999965</v>
      </c>
      <c r="DN29" s="88">
        <f t="shared" ca="1" si="171"/>
        <v>7469085.7799999965</v>
      </c>
      <c r="DO29" s="88">
        <f t="shared" ca="1" si="172"/>
        <v>7469085.7799999965</v>
      </c>
      <c r="DP29" s="88">
        <f t="shared" ca="1" si="173"/>
        <v>7469085.7799999965</v>
      </c>
      <c r="DQ29" s="88">
        <f t="shared" ca="1" si="174"/>
        <v>7469085.7799999965</v>
      </c>
      <c r="DR29" s="88">
        <f t="shared" ca="1" si="175"/>
        <v>7469085.7799999965</v>
      </c>
      <c r="DS29" s="88">
        <f t="shared" ca="1" si="176"/>
        <v>7469085.7799999965</v>
      </c>
      <c r="DT29" s="88">
        <f t="shared" ca="1" si="177"/>
        <v>7469085.7799999965</v>
      </c>
      <c r="DU29" s="88">
        <f t="shared" ca="1" si="178"/>
        <v>7469085.7799999965</v>
      </c>
      <c r="DV29" s="88">
        <f t="shared" ca="1" si="179"/>
        <v>7469085.7799999965</v>
      </c>
      <c r="DW29" s="88">
        <f t="shared" ca="1" si="180"/>
        <v>7469085.7799999965</v>
      </c>
      <c r="DX29" s="88">
        <f t="shared" ca="1" si="181"/>
        <v>7469085.7799999965</v>
      </c>
      <c r="DY29" s="88">
        <f t="shared" ca="1" si="182"/>
        <v>7469085.7799999965</v>
      </c>
      <c r="DZ29" s="88">
        <f t="shared" ca="1" si="183"/>
        <v>7469085.7799999965</v>
      </c>
      <c r="EA29" s="88">
        <f t="shared" ca="1" si="184"/>
        <v>7469085.7799999965</v>
      </c>
      <c r="EB29" s="88">
        <f t="shared" ca="1" si="185"/>
        <v>7469085.7799999965</v>
      </c>
      <c r="EC29" s="88">
        <f t="shared" ca="1" si="186"/>
        <v>7469085.7799999965</v>
      </c>
      <c r="ED29" s="88">
        <f t="shared" ca="1" si="187"/>
        <v>7469085.7799999965</v>
      </c>
      <c r="EE29" s="88">
        <f t="shared" ca="1" si="188"/>
        <v>7469085.7799999965</v>
      </c>
      <c r="EF29" s="88">
        <f t="shared" ca="1" si="189"/>
        <v>7469085.7799999965</v>
      </c>
      <c r="EG29" s="88">
        <f t="shared" ca="1" si="190"/>
        <v>7469085.7799999965</v>
      </c>
      <c r="EH29" s="88">
        <f t="shared" ca="1" si="191"/>
        <v>7469085.7799999965</v>
      </c>
      <c r="EI29" s="88">
        <f t="shared" ca="1" si="192"/>
        <v>7469085.7799999965</v>
      </c>
      <c r="EJ29" s="160">
        <f t="shared" ca="1" si="193"/>
        <v>7469086</v>
      </c>
      <c r="EK29" s="160">
        <f t="shared" ca="1" si="194"/>
        <v>7469086</v>
      </c>
      <c r="EL29" s="88"/>
      <c r="EM29" s="88">
        <v>0</v>
      </c>
      <c r="EN29" s="88">
        <v>0</v>
      </c>
      <c r="EO29" s="88">
        <v>0</v>
      </c>
      <c r="EP29" s="88">
        <v>0</v>
      </c>
      <c r="EQ29" s="88">
        <v>0</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2314.2800000000002</v>
      </c>
      <c r="FX29" s="88">
        <v>580.04</v>
      </c>
      <c r="FY29" s="88">
        <v>0</v>
      </c>
      <c r="FZ29" s="88"/>
      <c r="GA29" s="88"/>
      <c r="GB29" s="88">
        <v>27431.87</v>
      </c>
      <c r="GC29" s="88">
        <v>1.1599999999999999</v>
      </c>
      <c r="GD29" s="88"/>
      <c r="GE29" s="88"/>
      <c r="GF29" s="88"/>
      <c r="GG29" s="88"/>
      <c r="GH29" s="88"/>
      <c r="GI29" s="88">
        <v>17998.54</v>
      </c>
      <c r="GJ29" s="88">
        <v>0.01</v>
      </c>
      <c r="GK29" s="88">
        <v>704237.94</v>
      </c>
      <c r="GL29" s="88">
        <v>0</v>
      </c>
      <c r="GM29" s="88">
        <v>0</v>
      </c>
      <c r="GN29" s="88">
        <v>1.65</v>
      </c>
      <c r="GO29" s="88">
        <v>48678.21</v>
      </c>
      <c r="GP29" s="88">
        <v>0</v>
      </c>
      <c r="GQ29" s="88">
        <v>268.81</v>
      </c>
      <c r="GR29" s="88">
        <v>0</v>
      </c>
      <c r="GS29" s="320">
        <v>0</v>
      </c>
      <c r="GT29" s="320">
        <v>0</v>
      </c>
      <c r="GU29" s="320">
        <v>0</v>
      </c>
      <c r="GV29" s="320">
        <v>0</v>
      </c>
      <c r="GW29" s="320">
        <v>0</v>
      </c>
      <c r="GX29" s="320"/>
      <c r="GY29" s="320">
        <v>0.03</v>
      </c>
      <c r="GZ29" s="320"/>
      <c r="HA29" s="320">
        <v>997.77</v>
      </c>
      <c r="HB29" s="320">
        <v>0</v>
      </c>
      <c r="HC29" s="320">
        <v>0</v>
      </c>
      <c r="HD29" s="449"/>
      <c r="HE29" s="320"/>
      <c r="HF29" s="320"/>
      <c r="HG29" s="320">
        <v>5380.08</v>
      </c>
      <c r="HH29" s="320">
        <v>4907.0600000000004</v>
      </c>
      <c r="HI29" s="320">
        <v>3209.68</v>
      </c>
      <c r="HJ29" s="320">
        <v>24436.81</v>
      </c>
      <c r="HK29" s="320">
        <v>-617.9</v>
      </c>
      <c r="HL29" s="320">
        <v>-3063.23</v>
      </c>
      <c r="HM29" s="320"/>
      <c r="HN29" s="320">
        <v>67098.38</v>
      </c>
      <c r="HO29" s="320">
        <v>21.51</v>
      </c>
      <c r="HP29" s="320">
        <v>33.270000000000003</v>
      </c>
      <c r="HQ29" s="320">
        <v>103.05</v>
      </c>
      <c r="HR29" s="320">
        <v>4.88</v>
      </c>
      <c r="HS29" s="320">
        <v>0</v>
      </c>
      <c r="HT29" s="320">
        <v>0</v>
      </c>
      <c r="HU29" s="320">
        <v>443.72</v>
      </c>
      <c r="HV29" s="320">
        <v>0</v>
      </c>
      <c r="HW29" s="320">
        <v>125434.19</v>
      </c>
      <c r="HX29" s="320">
        <v>0.02</v>
      </c>
      <c r="HY29" s="320">
        <v>0</v>
      </c>
      <c r="HZ29" s="320">
        <v>0</v>
      </c>
      <c r="IA29" s="320">
        <v>-0.05</v>
      </c>
      <c r="IB29" s="320">
        <v>0</v>
      </c>
      <c r="IC29" s="320">
        <v>0</v>
      </c>
      <c r="ID29" s="320">
        <v>11.48</v>
      </c>
      <c r="IE29" s="320">
        <v>0</v>
      </c>
      <c r="IF29" s="320">
        <v>0</v>
      </c>
      <c r="IG29" s="320">
        <v>0</v>
      </c>
      <c r="IH29" s="320">
        <v>0</v>
      </c>
      <c r="II29" s="320">
        <v>0</v>
      </c>
      <c r="IJ29" s="320">
        <v>0</v>
      </c>
      <c r="IK29" s="320">
        <v>0</v>
      </c>
      <c r="IL29" s="320">
        <v>0</v>
      </c>
      <c r="IM29" s="320">
        <v>0</v>
      </c>
      <c r="IN29" s="320">
        <v>0</v>
      </c>
      <c r="IO29" s="170">
        <v>0</v>
      </c>
      <c r="IP29" s="170">
        <v>0</v>
      </c>
      <c r="IQ29" s="170">
        <v>0</v>
      </c>
      <c r="IR29" s="170">
        <v>0</v>
      </c>
      <c r="IS29" s="170">
        <v>0</v>
      </c>
      <c r="IT29" s="170">
        <v>0</v>
      </c>
      <c r="IU29" s="170">
        <v>0</v>
      </c>
      <c r="IV29" s="170">
        <v>0</v>
      </c>
      <c r="IW29" s="320">
        <v>0</v>
      </c>
      <c r="IX29" s="320">
        <v>0</v>
      </c>
      <c r="IY29" s="320">
        <f>'WP 2-1-1 Plant Additions'!E29</f>
        <v>0</v>
      </c>
      <c r="IZ29" s="320">
        <f>'WP 2-1-1 Plant Additions'!F29</f>
        <v>0</v>
      </c>
      <c r="JA29" s="320">
        <f>'WP 2-1-1 Plant Additions'!G29</f>
        <v>0</v>
      </c>
      <c r="JB29" s="320">
        <f>'WP 2-1-1 Plant Additions'!H29</f>
        <v>0</v>
      </c>
      <c r="JC29" s="320">
        <f>'WP 2-1-1 Plant Additions'!I29</f>
        <v>0</v>
      </c>
      <c r="JD29" s="320">
        <f>'WP 2-1-1 Plant Additions'!J29</f>
        <v>0</v>
      </c>
      <c r="JE29" s="320">
        <f>'WP 2-1-1 Plant Additions'!K29</f>
        <v>0</v>
      </c>
      <c r="JF29" s="320">
        <f>'WP 2-1-1 Plant Additions'!L29</f>
        <v>0</v>
      </c>
      <c r="JG29" s="320">
        <f>'WP 2-1-1 Plant Additions'!M29</f>
        <v>0</v>
      </c>
      <c r="JH29" s="320">
        <f>'WP 2-1-1 Plant Additions'!N29</f>
        <v>0</v>
      </c>
      <c r="JI29" s="320">
        <f>'WP 2-1-1 Plant Additions'!O29</f>
        <v>0</v>
      </c>
      <c r="JJ29" s="320">
        <f>'WP 2-1-1 Plant Additions'!P29</f>
        <v>0</v>
      </c>
      <c r="JK29" s="320">
        <f>'WP 2-1-1 Plant Additions'!Q29</f>
        <v>0</v>
      </c>
      <c r="JL29" s="320">
        <f>'WP 2-1-1 Plant Additions'!R29</f>
        <v>0</v>
      </c>
      <c r="JM29" s="320">
        <f>'WP 2-1-1 Plant Additions'!S29</f>
        <v>0</v>
      </c>
      <c r="JN29" s="320">
        <f>'WP 2-1-1 Plant Additions'!T29</f>
        <v>0</v>
      </c>
      <c r="JO29" s="320">
        <f>'WP 2-1-1 Plant Additions'!U29</f>
        <v>0</v>
      </c>
      <c r="JP29" s="320">
        <f>'WP 2-1-1 Plant Additions'!V29</f>
        <v>0</v>
      </c>
      <c r="JQ29" s="320">
        <f>'WP 2-1-1 Plant Additions'!W29</f>
        <v>0</v>
      </c>
      <c r="JR29" s="160">
        <f t="shared" si="195"/>
        <v>0</v>
      </c>
      <c r="JS29" s="160">
        <f t="shared" si="196"/>
        <v>0</v>
      </c>
      <c r="JT29" s="88"/>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c r="LL29" s="88"/>
      <c r="LM29" s="88"/>
      <c r="LN29" s="88"/>
      <c r="LO29" s="88"/>
      <c r="LP29" s="88"/>
      <c r="LQ29" s="88"/>
      <c r="LR29" s="88"/>
      <c r="LS29" s="88"/>
      <c r="LT29" s="88">
        <v>0</v>
      </c>
      <c r="LU29" s="88">
        <v>0</v>
      </c>
      <c r="LV29" s="88">
        <v>0</v>
      </c>
      <c r="LW29" s="88">
        <v>0</v>
      </c>
      <c r="LX29" s="88">
        <v>0</v>
      </c>
      <c r="LY29" s="88">
        <v>0</v>
      </c>
      <c r="LZ29" s="88">
        <v>0</v>
      </c>
      <c r="MA29" s="88">
        <v>0</v>
      </c>
      <c r="MB29" s="88">
        <v>0</v>
      </c>
      <c r="MC29" s="88">
        <v>0</v>
      </c>
      <c r="MD29" s="88">
        <v>0</v>
      </c>
      <c r="ME29" s="88">
        <v>0</v>
      </c>
      <c r="MF29" s="88"/>
      <c r="MG29" s="88"/>
      <c r="MH29" s="88"/>
      <c r="MI29" s="88">
        <v>0</v>
      </c>
      <c r="MJ29" s="88"/>
      <c r="MK29" s="88">
        <v>0</v>
      </c>
      <c r="ML29" s="88"/>
      <c r="MM29" s="88"/>
      <c r="MN29" s="88"/>
      <c r="MO29" s="88"/>
      <c r="MP29" s="88"/>
      <c r="MQ29" s="88"/>
      <c r="MR29" s="88"/>
      <c r="MS29" s="88"/>
      <c r="MT29" s="88"/>
      <c r="MU29" s="88"/>
      <c r="MV29" s="88"/>
      <c r="MW29" s="88"/>
      <c r="MX29" s="88">
        <f>+'WP 2-2-1 Accum Res'!MX29</f>
        <v>0</v>
      </c>
      <c r="MY29" s="88">
        <f>+'WP 2-2-1 Accum Res'!MY29</f>
        <v>0</v>
      </c>
      <c r="MZ29" s="88">
        <f>+'WP 2-2-1 Accum Res'!MZ29</f>
        <v>0</v>
      </c>
      <c r="NA29" s="88">
        <f>+'WP 2-2-1 Accum Res'!NA29</f>
        <v>0</v>
      </c>
      <c r="NB29" s="88">
        <f>+'WP 2-2-1 Accum Res'!NB29</f>
        <v>0</v>
      </c>
      <c r="NC29" s="88">
        <f>+'WP 2-2-1 Accum Res'!NC29</f>
        <v>0</v>
      </c>
      <c r="ND29" s="88">
        <f>+'WP 2-2-1 Accum Res'!ND29</f>
        <v>0</v>
      </c>
      <c r="NE29" s="88">
        <f>+'WP 2-2-1 Accum Res'!NE29</f>
        <v>0</v>
      </c>
      <c r="NF29" s="88">
        <f>+'WP 2-2-1 Accum Res'!NF29</f>
        <v>0</v>
      </c>
      <c r="NG29" s="88">
        <f ca="1">+'WP 2-2-1 Accum Res'!NG29</f>
        <v>0</v>
      </c>
      <c r="NH29" s="88">
        <f>+'WP 2-2-1 Accum Res'!NH29</f>
        <v>0</v>
      </c>
      <c r="NI29" s="88">
        <f>+'WP 2-2-1 Accum Res'!NI29</f>
        <v>0</v>
      </c>
      <c r="NJ29" s="88">
        <f>+'WP 2-2-1 Accum Res'!NJ29</f>
        <v>0</v>
      </c>
      <c r="NK29" s="88">
        <v>0</v>
      </c>
      <c r="NL29" s="88">
        <v>0</v>
      </c>
      <c r="NM29" s="88">
        <v>0</v>
      </c>
      <c r="NN29" s="88">
        <v>0</v>
      </c>
      <c r="NO29" s="88">
        <v>0</v>
      </c>
      <c r="NP29" s="88">
        <v>0</v>
      </c>
      <c r="NQ29" s="88">
        <v>0</v>
      </c>
      <c r="NR29" s="88">
        <v>0</v>
      </c>
      <c r="NS29" s="88">
        <v>0</v>
      </c>
      <c r="NT29" s="88">
        <v>0</v>
      </c>
      <c r="NU29" s="88">
        <v>0</v>
      </c>
      <c r="NV29" s="88">
        <v>0</v>
      </c>
      <c r="NW29" s="88">
        <v>0</v>
      </c>
      <c r="NX29" s="88">
        <v>0</v>
      </c>
      <c r="NY29" s="88"/>
      <c r="NZ29" s="88"/>
      <c r="OA29" s="88"/>
      <c r="OB29" s="88"/>
      <c r="OC29" s="88"/>
      <c r="OD29" s="88"/>
      <c r="OE29" s="88">
        <v>0</v>
      </c>
      <c r="OF29" s="88">
        <v>0</v>
      </c>
      <c r="OG29" s="88">
        <f t="shared" si="197"/>
        <v>0</v>
      </c>
      <c r="OH29" s="88">
        <f t="shared" si="198"/>
        <v>0</v>
      </c>
      <c r="OI29" s="88">
        <f t="shared" si="199"/>
        <v>0</v>
      </c>
      <c r="OJ29" s="88">
        <f t="shared" si="200"/>
        <v>0</v>
      </c>
      <c r="OK29" s="88">
        <f t="shared" si="201"/>
        <v>0</v>
      </c>
      <c r="OL29" s="88">
        <f t="shared" si="202"/>
        <v>0</v>
      </c>
      <c r="OM29" s="88">
        <f t="shared" si="203"/>
        <v>0</v>
      </c>
      <c r="ON29" s="88">
        <f t="shared" si="204"/>
        <v>0</v>
      </c>
      <c r="OO29" s="88">
        <f t="shared" si="205"/>
        <v>0</v>
      </c>
      <c r="OP29" s="88">
        <f t="shared" si="206"/>
        <v>0</v>
      </c>
      <c r="OQ29" s="88">
        <f t="shared" si="207"/>
        <v>0</v>
      </c>
      <c r="OR29" s="88">
        <f t="shared" si="208"/>
        <v>0</v>
      </c>
      <c r="OS29" s="88">
        <f t="shared" si="209"/>
        <v>0</v>
      </c>
      <c r="OT29" s="88">
        <f t="shared" si="210"/>
        <v>0</v>
      </c>
      <c r="OU29" s="88">
        <f t="shared" si="211"/>
        <v>0</v>
      </c>
      <c r="OV29" s="88">
        <f t="shared" si="212"/>
        <v>0</v>
      </c>
      <c r="OW29" s="88">
        <f t="shared" si="213"/>
        <v>0</v>
      </c>
      <c r="OX29" s="88">
        <f t="shared" si="214"/>
        <v>0</v>
      </c>
      <c r="OY29" s="88">
        <f t="shared" si="215"/>
        <v>0</v>
      </c>
      <c r="OZ29" s="160">
        <f t="shared" si="221"/>
        <v>0</v>
      </c>
      <c r="PA29" s="160">
        <f t="shared" si="216"/>
        <v>0</v>
      </c>
      <c r="PB29" s="88"/>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c r="QW29" s="88"/>
      <c r="QX29" s="88"/>
      <c r="QY29" s="88"/>
      <c r="QZ29" s="88"/>
      <c r="RA29" s="88"/>
      <c r="RB29" s="88">
        <v>0</v>
      </c>
      <c r="RC29" s="88">
        <v>0</v>
      </c>
      <c r="RD29" s="88">
        <v>0</v>
      </c>
      <c r="RE29" s="88">
        <v>0</v>
      </c>
      <c r="RF29" s="88">
        <v>0</v>
      </c>
      <c r="RG29" s="88">
        <v>0</v>
      </c>
      <c r="RH29" s="88">
        <v>0</v>
      </c>
      <c r="RI29" s="88">
        <v>0</v>
      </c>
      <c r="RJ29" s="88">
        <v>0</v>
      </c>
      <c r="RK29" s="88">
        <v>0</v>
      </c>
      <c r="RL29" s="88">
        <v>0</v>
      </c>
      <c r="RM29" s="88">
        <v>0</v>
      </c>
      <c r="RN29" s="88"/>
      <c r="RO29" s="88"/>
      <c r="RP29" s="88"/>
      <c r="RQ29" s="88">
        <v>0</v>
      </c>
      <c r="RR29" s="88">
        <v>0</v>
      </c>
      <c r="RS29" s="88">
        <v>0</v>
      </c>
      <c r="RT29" s="88"/>
      <c r="RU29" s="88"/>
      <c r="RV29" s="88"/>
      <c r="RW29" s="88"/>
      <c r="RX29" s="88"/>
      <c r="RY29" s="88"/>
      <c r="RZ29" s="88"/>
      <c r="SA29" s="88"/>
      <c r="SB29" s="88"/>
      <c r="SC29" s="88"/>
      <c r="SD29" s="88"/>
      <c r="SE29" s="88"/>
      <c r="SF29" s="88">
        <v>0</v>
      </c>
      <c r="SG29" s="88"/>
      <c r="SH29" s="88"/>
      <c r="SI29" s="88"/>
      <c r="SJ29" s="88"/>
      <c r="SK29" s="88"/>
      <c r="SL29" s="88"/>
      <c r="SM29" s="88"/>
      <c r="SN29" s="88"/>
      <c r="SO29" s="88"/>
      <c r="SP29" s="88"/>
      <c r="SQ29" s="88"/>
      <c r="SR29" s="88"/>
      <c r="SS29" s="88"/>
      <c r="ST29" s="88"/>
      <c r="SU29" s="88"/>
      <c r="SV29" s="88"/>
      <c r="SW29" s="88"/>
      <c r="SX29" s="88"/>
      <c r="SY29" s="88"/>
      <c r="SZ29" s="88"/>
      <c r="TA29" s="88"/>
      <c r="TB29" s="88"/>
      <c r="TC29" s="88"/>
      <c r="TD29" s="88"/>
      <c r="TE29" s="88"/>
      <c r="TF29" s="88"/>
      <c r="TG29" s="88"/>
      <c r="TH29" s="88"/>
      <c r="TI29" s="88"/>
      <c r="TJ29" s="88"/>
      <c r="TK29" s="88"/>
      <c r="TL29" s="88"/>
      <c r="TM29" s="88"/>
      <c r="TN29" s="88">
        <v>0</v>
      </c>
      <c r="TO29" s="88"/>
      <c r="TP29" s="88"/>
      <c r="TQ29" s="88"/>
      <c r="TR29" s="88"/>
      <c r="TS29" s="88"/>
      <c r="TT29" s="88"/>
      <c r="TU29" s="88"/>
      <c r="TV29" s="88"/>
      <c r="TW29" s="88"/>
      <c r="TX29" s="88"/>
      <c r="TY29" s="88"/>
      <c r="TZ29" s="88"/>
      <c r="UA29" s="88"/>
      <c r="UB29" s="88"/>
      <c r="UC29" s="88"/>
      <c r="UD29" s="88"/>
      <c r="UE29" s="88"/>
      <c r="UF29" s="88"/>
      <c r="UG29" s="88"/>
      <c r="UH29" s="160">
        <f t="shared" si="217"/>
        <v>0</v>
      </c>
      <c r="UI29" s="160">
        <f t="shared" si="218"/>
        <v>0</v>
      </c>
      <c r="UK29" s="88">
        <f>'WP 2-1-4 Plant Details'!D29-'WP 2-2-1 Accum Res'!D29</f>
        <v>5206468.4899999993</v>
      </c>
      <c r="UL29" s="88">
        <f>'WP 2-1-4 Plant Details'!E29-'WP 2-2-1 Accum Res'!E29</f>
        <v>5200489.8699999992</v>
      </c>
      <c r="UM29" s="88">
        <f>'WP 2-1-4 Plant Details'!F29-'WP 2-2-1 Accum Res'!F29</f>
        <v>5194511.2499999991</v>
      </c>
      <c r="UN29" s="88">
        <f>'WP 2-1-4 Plant Details'!G29-'WP 2-2-1 Accum Res'!G29</f>
        <v>5188532.629999999</v>
      </c>
      <c r="UO29" s="88">
        <f>'WP 2-1-4 Plant Details'!H29-'WP 2-2-1 Accum Res'!H29</f>
        <v>5182415.419999999</v>
      </c>
      <c r="UP29" s="88">
        <f>'WP 2-1-4 Plant Details'!I29-'WP 2-2-1 Accum Res'!I29</f>
        <v>5176298.209999999</v>
      </c>
      <c r="UQ29" s="88">
        <f>'WP 2-1-4 Plant Details'!J29-'WP 2-2-1 Accum Res'!J29</f>
        <v>5170180.9999999991</v>
      </c>
      <c r="UR29" s="88">
        <f>'WP 2-1-4 Plant Details'!K29-'WP 2-2-1 Accum Res'!K29</f>
        <v>5164063.7899999991</v>
      </c>
      <c r="US29" s="88">
        <f>'WP 2-1-4 Plant Details'!L29-'WP 2-2-1 Accum Res'!L29</f>
        <v>5157946.5799999991</v>
      </c>
      <c r="UT29" s="88">
        <f>'WP 2-1-4 Plant Details'!M29-'WP 2-2-1 Accum Res'!M29</f>
        <v>5151829.3699999992</v>
      </c>
      <c r="UU29" s="88">
        <f>'WP 2-1-4 Plant Details'!N29-'WP 2-2-1 Accum Res'!N29</f>
        <v>5145712.1599999992</v>
      </c>
      <c r="UV29" s="88">
        <f>'WP 2-1-4 Plant Details'!O29-'WP 2-2-1 Accum Res'!O29</f>
        <v>5139594.9499999993</v>
      </c>
      <c r="UW29" s="88">
        <f>'WP 2-1-4 Plant Details'!P29-'WP 2-2-1 Accum Res'!P29</f>
        <v>5133477.7399999993</v>
      </c>
      <c r="UX29" s="88">
        <f>'WP 2-1-4 Plant Details'!Q29-'WP 2-2-1 Accum Res'!Q29</f>
        <v>5127360.5299999993</v>
      </c>
      <c r="UY29" s="88">
        <f>'WP 2-1-4 Plant Details'!R29-'WP 2-2-1 Accum Res'!R29</f>
        <v>5121243.3199999994</v>
      </c>
      <c r="UZ29" s="88">
        <f>'WP 2-1-4 Plant Details'!S29-'WP 2-2-1 Accum Res'!S29</f>
        <v>5115126.1099999994</v>
      </c>
      <c r="VA29" s="88">
        <f>'WP 2-1-4 Plant Details'!T29-'WP 2-2-1 Accum Res'!T29</f>
        <v>5109008.8999999994</v>
      </c>
      <c r="VB29" s="88">
        <f>'WP 2-1-4 Plant Details'!U29-'WP 2-2-1 Accum Res'!U29</f>
        <v>5102891.6899999995</v>
      </c>
      <c r="VC29" s="88">
        <f>'WP 2-1-4 Plant Details'!V29-'WP 2-2-1 Accum Res'!V29</f>
        <v>5096774.4799999995</v>
      </c>
      <c r="VD29" s="88">
        <f>'WP 2-1-4 Plant Details'!W29-'WP 2-2-1 Accum Res'!W29</f>
        <v>5090657.2699999996</v>
      </c>
      <c r="VE29" s="88">
        <f>'WP 2-1-4 Plant Details'!X29-'WP 2-2-1 Accum Res'!X29</f>
        <v>5084540.0599999996</v>
      </c>
      <c r="VF29" s="88">
        <f>'WP 2-1-4 Plant Details'!Y29-'WP 2-2-1 Accum Res'!Y29</f>
        <v>5078422.8499999996</v>
      </c>
      <c r="VG29" s="88">
        <f>'WP 2-1-4 Plant Details'!Z29-'WP 2-2-1 Accum Res'!Z29</f>
        <v>5072305.6399999997</v>
      </c>
      <c r="VH29" s="88">
        <f>'WP 2-1-4 Plant Details'!AA29-'WP 2-2-1 Accum Res'!AA29</f>
        <v>5066188.43</v>
      </c>
      <c r="VI29" s="88">
        <f>'WP 2-1-4 Plant Details'!AB29-'WP 2-2-1 Accum Res'!AB29</f>
        <v>5060071.22</v>
      </c>
      <c r="VJ29" s="88">
        <f>'WP 2-1-4 Plant Details'!AC29-'WP 2-2-1 Accum Res'!AC29</f>
        <v>5053954.01</v>
      </c>
      <c r="VK29" s="88">
        <f>'WP 2-1-4 Plant Details'!AD29-'WP 2-2-1 Accum Res'!AD29</f>
        <v>5047836.8</v>
      </c>
      <c r="VL29" s="88">
        <f>'WP 2-1-4 Plant Details'!AE29-'WP 2-2-1 Accum Res'!AE29</f>
        <v>5041719.59</v>
      </c>
      <c r="VM29" s="88">
        <f>'WP 2-1-4 Plant Details'!AF29-'WP 2-2-1 Accum Res'!AF29</f>
        <v>5035602.38</v>
      </c>
      <c r="VN29" s="88">
        <f>'WP 2-1-4 Plant Details'!AG29-'WP 2-2-1 Accum Res'!AG29</f>
        <v>5029485.17</v>
      </c>
      <c r="VO29" s="88">
        <f>'WP 2-1-4 Plant Details'!AH29-'WP 2-2-1 Accum Res'!AH29</f>
        <v>5023367.96</v>
      </c>
      <c r="VP29" s="88">
        <f>'WP 2-1-4 Plant Details'!AI29-'WP 2-2-1 Accum Res'!AI29</f>
        <v>5017250.75</v>
      </c>
      <c r="VQ29" s="88">
        <f>'WP 2-1-4 Plant Details'!AJ29-'WP 2-2-1 Accum Res'!AJ29</f>
        <v>5011133.54</v>
      </c>
      <c r="VR29" s="88">
        <f>'WP 2-1-4 Plant Details'!AK29-'WP 2-2-1 Accum Res'!AK29</f>
        <v>5005016.33</v>
      </c>
      <c r="VS29" s="88">
        <f>'WP 2-1-4 Plant Details'!AL29-'WP 2-2-1 Accum Res'!AL29</f>
        <v>4998899.12</v>
      </c>
      <c r="VT29" s="88">
        <f>'WP 2-1-4 Plant Details'!AM29-'WP 2-2-1 Accum Res'!AM29</f>
        <v>4992781.91</v>
      </c>
      <c r="VU29" s="88">
        <f>'WP 2-1-4 Plant Details'!AN29-'WP 2-2-1 Accum Res'!AN29</f>
        <v>4986664.7</v>
      </c>
      <c r="VV29" s="88">
        <f>'WP 2-1-4 Plant Details'!AO29-'WP 2-2-1 Accum Res'!AO29</f>
        <v>4982857.37</v>
      </c>
      <c r="VW29" s="88">
        <f>'WP 2-1-4 Plant Details'!AP29-'WP 2-2-1 Accum Res'!AP29</f>
        <v>4977314.1500000004</v>
      </c>
      <c r="VX29" s="88">
        <f>'WP 2-1-4 Plant Details'!AQ29-'WP 2-2-1 Accum Res'!AQ29</f>
        <v>4971190.8900000006</v>
      </c>
      <c r="VY29" s="88">
        <f>'WP 2-1-4 Plant Details'!AR29-'WP 2-2-1 Accum Res'!AR29</f>
        <v>4965070.9300000006</v>
      </c>
      <c r="VZ29" s="88">
        <f>'WP 2-1-4 Plant Details'!AS29-'WP 2-2-1 Accum Res'!AS29</f>
        <v>4958950.9700000007</v>
      </c>
      <c r="WA29" s="88">
        <f>'WP 2-1-4 Plant Details'!AT29-'WP 2-2-1 Accum Res'!AT29</f>
        <v>4980247.24</v>
      </c>
      <c r="WB29" s="88">
        <f>'WP 2-1-4 Plant Details'!AU29-'WP 2-2-1 Accum Res'!AU29</f>
        <v>4974112.8000000007</v>
      </c>
      <c r="WC29" s="88">
        <f>'WP 2-1-4 Plant Details'!AV29-'WP 2-2-1 Accum Res'!AV29</f>
        <v>4967977.2</v>
      </c>
      <c r="WD29" s="88">
        <f>'WP 2-1-4 Plant Details'!AW29-'WP 2-2-1 Accum Res'!AW29</f>
        <v>4961841.6000000006</v>
      </c>
      <c r="WE29" s="88">
        <f>'WP 2-1-4 Plant Details'!AX29-'WP 2-2-1 Accum Res'!AX29</f>
        <v>4955706</v>
      </c>
      <c r="WF29" s="88">
        <f>'WP 2-1-4 Plant Details'!AY29-'WP 2-2-1 Accum Res'!AY29</f>
        <v>4949570.4000000004</v>
      </c>
      <c r="WG29" s="88">
        <f>'WP 2-1-4 Plant Details'!AZ29-'WP 2-2-1 Accum Res'!AZ29</f>
        <v>4943434.8</v>
      </c>
      <c r="WH29" s="88">
        <f>'WP 2-1-4 Plant Details'!BA29-'WP 2-2-1 Accum Res'!BA29</f>
        <v>4955263.54</v>
      </c>
      <c r="WI29" s="88">
        <f>'WP 2-1-4 Plant Details'!BB29-'WP 2-2-1 Accum Res'!BB29</f>
        <v>4949093.75</v>
      </c>
      <c r="WJ29" s="88">
        <f>'WP 2-1-4 Plant Details'!BC29-'WP 2-2-1 Accum Res'!BC29</f>
        <v>5643147.7399999993</v>
      </c>
      <c r="WK29" s="88">
        <f>'WP 2-1-4 Plant Details'!BD29-'WP 2-2-1 Accum Res'!BD29</f>
        <v>5632300.1999999993</v>
      </c>
      <c r="WL29" s="88">
        <f>'WP 2-1-4 Plant Details'!BE29-'WP 2-2-1 Accum Res'!BE29</f>
        <v>5621452.6599999992</v>
      </c>
      <c r="WM29" s="88">
        <f>'WP 2-1-4 Plant Details'!BF29-'WP 2-2-1 Accum Res'!BF29</f>
        <v>5407856.2299999995</v>
      </c>
      <c r="WN29" s="88">
        <f>'WP 2-1-4 Plant Details'!BG29-'WP 2-2-1 Accum Res'!BG29</f>
        <v>5445637.9499999993</v>
      </c>
      <c r="WO29" s="88">
        <f>'WP 2-1-4 Plant Details'!BH29-'WP 2-2-1 Accum Res'!BH29</f>
        <v>5434741.459999999</v>
      </c>
      <c r="WP29" s="88">
        <f>'WP 2-1-4 Plant Details'!BI29-'WP 2-2-1 Accum Res'!BI29</f>
        <v>5424113.4399999995</v>
      </c>
      <c r="WQ29" s="88">
        <f>'WP 2-1-4 Plant Details'!BJ29-'WP 2-2-1 Accum Res'!BJ29</f>
        <v>5413216.6099999994</v>
      </c>
      <c r="WR29" s="88">
        <f>'WP 2-1-4 Plant Details'!BK29-'WP 2-2-1 Accum Res'!BK29</f>
        <v>5402319.7799999993</v>
      </c>
      <c r="WS29" s="88">
        <f>'WP 2-1-4 Plant Details'!BL29-'WP 2-2-1 Accum Res'!BL29</f>
        <v>5391422.9499999993</v>
      </c>
      <c r="WT29" s="88">
        <f>'WP 2-1-4 Plant Details'!BM29-'WP 2-2-1 Accum Res'!BM29</f>
        <v>5380526.1199999992</v>
      </c>
      <c r="WU29" s="88">
        <f>'WP 2-1-4 Plant Details'!BN29-'WP 2-2-1 Accum Res'!BN29</f>
        <v>5369629.2899999991</v>
      </c>
      <c r="WV29" s="88">
        <f>'WP 2-1-4 Plant Details'!BO29-'WP 2-2-1 Accum Res'!BO29</f>
        <v>5358732.459999999</v>
      </c>
      <c r="WW29" s="88">
        <f>'WP 2-1-4 Plant Details'!BP29-'WP 2-2-1 Accum Res'!BP29</f>
        <v>5347811.089999998</v>
      </c>
      <c r="WX29" s="88">
        <f>'WP 2-1-4 Plant Details'!BQ29-'WP 2-2-1 Accum Res'!BQ29</f>
        <v>5336889.7499999981</v>
      </c>
      <c r="WY29" s="88">
        <f>'WP 2-1-4 Plant Details'!BR29-'WP 2-2-1 Accum Res'!BR29</f>
        <v>5325968.379999999</v>
      </c>
      <c r="WZ29" s="88">
        <f>'WP 2-1-4 Plant Details'!BS29-'WP 2-2-1 Accum Res'!BS29</f>
        <v>5316043.7799999975</v>
      </c>
      <c r="XA29" s="88">
        <f>'WP 2-1-4 Plant Details'!BT29-'WP 2-2-1 Accum Res'!BT29</f>
        <v>5305121.4099999983</v>
      </c>
      <c r="XB29" s="88">
        <f>'WP 2-1-4 Plant Details'!BU29-'WP 2-2-1 Accum Res'!BU29</f>
        <v>5294199.0399999972</v>
      </c>
      <c r="XC29" s="88">
        <f>'WP 2-1-4 Plant Details'!BV29-'WP 2-2-1 Accum Res'!BV29</f>
        <v>5283276.6699999981</v>
      </c>
      <c r="XD29" s="88">
        <f>'WP 2-1-4 Plant Details'!BW29-'WP 2-2-1 Accum Res'!BW29</f>
        <v>5272354.299999997</v>
      </c>
      <c r="XE29" s="88">
        <f>'WP 2-1-4 Plant Details'!BX29-'WP 2-2-1 Accum Res'!BX29</f>
        <v>5261431.9299999978</v>
      </c>
      <c r="XF29" s="88">
        <f>'WP 2-1-4 Plant Details'!BY29-'WP 2-2-1 Accum Res'!BY29</f>
        <v>5255873.4099999974</v>
      </c>
      <c r="XG29" s="88">
        <f>'WP 2-1-4 Plant Details'!BZ29-'WP 2-2-1 Accum Res'!BZ29</f>
        <v>5249819.6699999971</v>
      </c>
      <c r="XH29" s="88">
        <f>'WP 2-1-4 Plant Details'!CA29-'WP 2-2-1 Accum Res'!CA29</f>
        <v>5242039.4999999963</v>
      </c>
      <c r="XI29" s="88">
        <f>'WP 2-1-4 Plant Details'!CB29-'WP 2-2-1 Accum Res'!CB29</f>
        <v>5255514.6499999966</v>
      </c>
      <c r="XJ29" s="88">
        <f>'WP 2-1-4 Plant Details'!CC29-'WP 2-2-1 Accum Res'!CC29</f>
        <v>5243935.5999999959</v>
      </c>
      <c r="XK29" s="88">
        <f>'WP 2-1-4 Plant Details'!CD29-'WP 2-2-1 Accum Res'!CD29</f>
        <v>5229913.9899999956</v>
      </c>
      <c r="XL29" s="88">
        <f>'WP 2-1-4 Plant Details'!CE29-'WP 2-2-1 Accum Res'!CE29</f>
        <v>5218955.6099999957</v>
      </c>
      <c r="XM29" s="88">
        <f>'WP 2-1-4 Plant Details'!CF29-'WP 2-2-1 Accum Res'!CF29</f>
        <v>5275019.7099999953</v>
      </c>
      <c r="XN29" s="88">
        <f>'WP 2-1-4 Plant Details'!CG29-'WP 2-2-1 Accum Res'!CG29</f>
        <v>5264006.9099999955</v>
      </c>
      <c r="XO29" s="88">
        <f>'WP 2-1-4 Plant Details'!CH29-'WP 2-2-1 Accum Res'!CH29</f>
        <v>5253005.8199999947</v>
      </c>
      <c r="XP29" s="88">
        <f>'WP 2-1-4 Plant Details'!CI29-'WP 2-2-1 Accum Res'!CI29</f>
        <v>5242074.3199999947</v>
      </c>
      <c r="XQ29" s="88">
        <f>'WP 2-1-4 Plant Details'!CJ29-'WP 2-2-1 Accum Res'!CJ29</f>
        <v>5231044.639999995</v>
      </c>
      <c r="XR29" s="88">
        <f>'WP 2-1-4 Plant Details'!CK29-'WP 2-2-1 Accum Res'!CK29</f>
        <v>5220010.0799999945</v>
      </c>
      <c r="XS29" s="88">
        <f>'WP 2-1-4 Plant Details'!CL29-'WP 2-2-1 Accum Res'!CL29</f>
        <v>5208975.519999994</v>
      </c>
      <c r="XT29" s="88">
        <f>'WP 2-1-4 Plant Details'!CM29-'WP 2-2-1 Accum Res'!CM29</f>
        <v>5198380.6699999943</v>
      </c>
      <c r="XU29" s="88">
        <f>'WP 2-1-4 Plant Details'!CN29-'WP 2-2-1 Accum Res'!CN29</f>
        <v>5187304.0099999942</v>
      </c>
      <c r="XV29" s="88">
        <f>'WP 2-1-4 Plant Details'!CO29-'WP 2-2-1 Accum Res'!CO29</f>
        <v>5301558.3399999943</v>
      </c>
      <c r="XW29" s="88">
        <f>'WP 2-1-4 Plant Details'!CP29-'WP 2-2-1 Accum Res'!CP29</f>
        <v>5290378.4999999944</v>
      </c>
      <c r="XX29" s="88">
        <f ca="1">'WP 2-1-4 Plant Details'!CQ29-'WP 2-2-1 Accum Res'!CQ29</f>
        <v>5279198.639999995</v>
      </c>
      <c r="XY29" s="88">
        <f ca="1">'WP 2-1-4 Plant Details'!CR29-'WP 2-2-1 Accum Res'!CR29</f>
        <v>5268018.7799999947</v>
      </c>
      <c r="XZ29" s="88">
        <f ca="1">'WP 2-1-4 Plant Details'!CS29-'WP 2-2-1 Accum Res'!CS29</f>
        <v>5256838.8699999955</v>
      </c>
      <c r="YA29" s="88">
        <f ca="1">'WP 2-1-4 Plant Details'!CT29-'WP 2-2-1 Accum Res'!CT29</f>
        <v>5245659.0099999951</v>
      </c>
      <c r="YB29" s="88">
        <f ca="1">'WP 2-1-4 Plant Details'!CU29-'WP 2-2-1 Accum Res'!CU29</f>
        <v>5234479.1499999948</v>
      </c>
      <c r="YC29" s="88">
        <f ca="1">'WP 2-1-4 Plant Details'!CV29-'WP 2-2-1 Accum Res'!CV29</f>
        <v>5223310.7499999963</v>
      </c>
      <c r="YD29" s="88">
        <f ca="1">'WP 2-1-4 Plant Details'!CW29-'WP 2-2-1 Accum Res'!CW29</f>
        <v>5212130.8699999955</v>
      </c>
      <c r="YE29" s="88">
        <f ca="1">'WP 2-1-4 Plant Details'!CX29-'WP 2-2-1 Accum Res'!CX29</f>
        <v>5200950.9899999965</v>
      </c>
      <c r="YF29" s="88">
        <f ca="1">'WP 2-1-4 Plant Details'!CY29-'WP 2-2-1 Accum Res'!CY29</f>
        <v>5189771.1099999957</v>
      </c>
      <c r="YG29" s="88">
        <f ca="1">'WP 2-1-4 Plant Details'!CZ29-'WP 2-2-1 Accum Res'!CZ29</f>
        <v>5178505.2399999965</v>
      </c>
      <c r="YH29" s="88">
        <f ca="1">'WP 2-1-4 Plant Details'!DA29-'WP 2-2-1 Accum Res'!DA29</f>
        <v>5167239.3699999955</v>
      </c>
      <c r="YI29" s="88">
        <f ca="1">'WP 2-1-4 Plant Details'!DB29-'WP 2-2-1 Accum Res'!DB29</f>
        <v>5155973.4999999963</v>
      </c>
      <c r="YJ29" s="88">
        <f ca="1">'WP 2-1-4 Plant Details'!DC29-'WP 2-2-1 Accum Res'!DC29</f>
        <v>5144707.6299999952</v>
      </c>
      <c r="YK29" s="88">
        <f ca="1">'WP 2-1-4 Plant Details'!DD29-'WP 2-2-1 Accum Res'!DD29</f>
        <v>5133441.7599999961</v>
      </c>
      <c r="YL29" s="88">
        <f ca="1">'WP 2-1-4 Plant Details'!DE29-'WP 2-2-1 Accum Res'!DE29</f>
        <v>5122175.889999995</v>
      </c>
      <c r="YM29" s="88">
        <f ca="1">'WP 2-1-4 Plant Details'!DF29-'WP 2-2-1 Accum Res'!DF29</f>
        <v>5110910.0199999958</v>
      </c>
      <c r="YN29" s="88">
        <f ca="1">'WP 2-1-4 Plant Details'!DG29-'WP 2-2-1 Accum Res'!DG29</f>
        <v>5099644.1499999948</v>
      </c>
      <c r="YO29" s="88">
        <f ca="1">'WP 2-1-4 Plant Details'!DH29-'WP 2-2-1 Accum Res'!DH29</f>
        <v>5088378.2799999956</v>
      </c>
      <c r="YP29" s="88">
        <f ca="1">'WP 2-1-4 Plant Details'!DI29-'WP 2-2-1 Accum Res'!DI29</f>
        <v>5077112.4099999946</v>
      </c>
      <c r="YQ29" s="88">
        <f ca="1">'WP 2-1-4 Plant Details'!DJ29-'WP 2-2-1 Accum Res'!DJ29</f>
        <v>5065846.5399999954</v>
      </c>
      <c r="YR29" s="88">
        <f ca="1">'WP 2-1-4 Plant Details'!DK29-'WP 2-2-1 Accum Res'!DK29</f>
        <v>5054580.6699999943</v>
      </c>
      <c r="YS29" s="88">
        <f ca="1">'WP 2-1-4 Plant Details'!DL29-'WP 2-2-1 Accum Res'!DL29</f>
        <v>5043314.7999999952</v>
      </c>
      <c r="YT29" s="88">
        <f ca="1">'WP 2-1-4 Plant Details'!DM29-'WP 2-2-1 Accum Res'!DM29</f>
        <v>5032048.9299999941</v>
      </c>
      <c r="YU29" s="88">
        <f ca="1">'WP 2-1-4 Plant Details'!DN29-'WP 2-2-1 Accum Res'!DN29</f>
        <v>5020783.0599999949</v>
      </c>
      <c r="YV29" s="88">
        <f ca="1">'WP 2-1-4 Plant Details'!DO29-'WP 2-2-1 Accum Res'!DO29</f>
        <v>5009517.1899999939</v>
      </c>
      <c r="YW29" s="88">
        <f ca="1">'WP 2-1-4 Plant Details'!DP29-'WP 2-2-1 Accum Res'!DP29</f>
        <v>4998251.3199999947</v>
      </c>
      <c r="YX29" s="88">
        <f ca="1">'WP 2-1-4 Plant Details'!DQ29-'WP 2-2-1 Accum Res'!DQ29</f>
        <v>4986955.625443317</v>
      </c>
      <c r="YY29" s="88">
        <f ca="1">'WP 2-1-4 Plant Details'!DR29-'WP 2-2-1 Accum Res'!DR29</f>
        <v>4975659.9308866393</v>
      </c>
      <c r="YZ29" s="88">
        <f ca="1">'WP 2-1-4 Plant Details'!DS29-'WP 2-2-1 Accum Res'!DS29</f>
        <v>4964364.2363299616</v>
      </c>
      <c r="ZA29" s="88">
        <f ca="1">'WP 2-1-4 Plant Details'!DT29-'WP 2-2-1 Accum Res'!DT29</f>
        <v>4953068.5417732839</v>
      </c>
      <c r="ZB29" s="88">
        <f ca="1">'WP 2-1-4 Plant Details'!DU29-'WP 2-2-1 Accum Res'!DU29</f>
        <v>4941772.8472166061</v>
      </c>
      <c r="ZC29" s="88">
        <f ca="1">'WP 2-1-4 Plant Details'!DV29-'WP 2-2-1 Accum Res'!DV29</f>
        <v>4930477.1526599284</v>
      </c>
      <c r="ZD29" s="88">
        <f ca="1">'WP 2-1-4 Plant Details'!DW29-'WP 2-2-1 Accum Res'!DW29</f>
        <v>4919181.4581032507</v>
      </c>
      <c r="ZE29" s="88">
        <f ca="1">'WP 2-1-4 Plant Details'!DX29-'WP 2-2-1 Accum Res'!DX29</f>
        <v>4907885.763546573</v>
      </c>
      <c r="ZF29" s="88">
        <f ca="1">'WP 2-1-4 Plant Details'!DY29-'WP 2-2-1 Accum Res'!DY29</f>
        <v>4896590.0689898953</v>
      </c>
      <c r="ZG29" s="88">
        <f ca="1">'WP 2-1-4 Plant Details'!DZ29-'WP 2-2-1 Accum Res'!DZ29</f>
        <v>4885294.3744332176</v>
      </c>
      <c r="ZH29" s="88">
        <f ca="1">'WP 2-1-4 Plant Details'!EA29-'WP 2-2-1 Accum Res'!EA29</f>
        <v>4873998.6798765399</v>
      </c>
      <c r="ZI29" s="88">
        <f ca="1">'WP 2-1-4 Plant Details'!EB29-'WP 2-2-1 Accum Res'!EB29</f>
        <v>4862702.9853198621</v>
      </c>
      <c r="ZJ29" s="88">
        <f ca="1">'WP 2-1-4 Plant Details'!EC29-'WP 2-2-1 Accum Res'!EC29</f>
        <v>4851407.2907631844</v>
      </c>
      <c r="ZK29" s="88">
        <f ca="1">'WP 2-1-4 Plant Details'!ED29-'WP 2-2-1 Accum Res'!ED29</f>
        <v>4840111.5962065067</v>
      </c>
      <c r="ZL29" s="88">
        <f ca="1">'WP 2-1-4 Plant Details'!EE29-'WP 2-2-1 Accum Res'!EE29</f>
        <v>4828815.901649829</v>
      </c>
      <c r="ZM29" s="88">
        <f ca="1">'WP 2-1-4 Plant Details'!EF29-'WP 2-2-1 Accum Res'!EF29</f>
        <v>4817520.2070931513</v>
      </c>
      <c r="ZN29" s="88">
        <f ca="1">'WP 2-1-4 Plant Details'!EG29-'WP 2-2-1 Accum Res'!EG29</f>
        <v>4806224.5125364736</v>
      </c>
      <c r="ZO29" s="88">
        <f ca="1">'WP 2-1-4 Plant Details'!EH29-'WP 2-2-1 Accum Res'!EH29</f>
        <v>4794928.8179797959</v>
      </c>
      <c r="ZP29" s="88">
        <f ca="1">'WP 2-1-4 Plant Details'!EI29-'WP 2-2-1 Accum Res'!EI29</f>
        <v>4783633.1234231181</v>
      </c>
      <c r="ZQ29" s="160">
        <f t="shared" ca="1" si="219"/>
        <v>4986921</v>
      </c>
      <c r="ZR29" s="160">
        <f t="shared" ca="1" si="220"/>
        <v>4851407</v>
      </c>
    </row>
    <row r="30" spans="1:694">
      <c r="A30" s="151">
        <f t="shared" si="222"/>
        <v>22</v>
      </c>
      <c r="B30" s="151" t="s">
        <v>298</v>
      </c>
      <c r="C30" s="43" t="s">
        <v>299</v>
      </c>
      <c r="D30" s="46">
        <v>3256.89</v>
      </c>
      <c r="E30" s="46">
        <f t="shared" si="223"/>
        <v>3256.89</v>
      </c>
      <c r="F30" s="46">
        <f t="shared" si="224"/>
        <v>3256.89</v>
      </c>
      <c r="G30" s="46">
        <f t="shared" si="225"/>
        <v>3256.89</v>
      </c>
      <c r="H30" s="46">
        <f t="shared" si="226"/>
        <v>3256.89</v>
      </c>
      <c r="I30" s="46">
        <f t="shared" si="227"/>
        <v>3256.89</v>
      </c>
      <c r="J30" s="46">
        <f t="shared" si="228"/>
        <v>3256.89</v>
      </c>
      <c r="K30" s="46">
        <f t="shared" si="229"/>
        <v>3256.89</v>
      </c>
      <c r="L30" s="46">
        <f t="shared" si="230"/>
        <v>3256.89</v>
      </c>
      <c r="M30" s="46">
        <f t="shared" si="231"/>
        <v>3256.89</v>
      </c>
      <c r="N30" s="46">
        <f t="shared" si="232"/>
        <v>3256.89</v>
      </c>
      <c r="O30" s="46">
        <f t="shared" si="233"/>
        <v>3256.89</v>
      </c>
      <c r="P30" s="46">
        <f t="shared" si="234"/>
        <v>3256.89</v>
      </c>
      <c r="Q30" s="88">
        <f t="shared" si="235"/>
        <v>3256.89</v>
      </c>
      <c r="R30" s="88">
        <f t="shared" si="236"/>
        <v>3256.89</v>
      </c>
      <c r="S30" s="88">
        <f t="shared" si="237"/>
        <v>3256.89</v>
      </c>
      <c r="T30" s="88">
        <f t="shared" si="238"/>
        <v>3256.89</v>
      </c>
      <c r="U30" s="88">
        <f t="shared" si="239"/>
        <v>3256.89</v>
      </c>
      <c r="V30" s="88">
        <f t="shared" si="240"/>
        <v>3256.89</v>
      </c>
      <c r="W30" s="88">
        <f t="shared" si="241"/>
        <v>3256.89</v>
      </c>
      <c r="X30" s="88">
        <f t="shared" si="242"/>
        <v>3256.89</v>
      </c>
      <c r="Y30" s="88">
        <f t="shared" si="243"/>
        <v>3256.89</v>
      </c>
      <c r="Z30" s="88">
        <f t="shared" si="244"/>
        <v>3256.89</v>
      </c>
      <c r="AA30" s="88">
        <f t="shared" si="245"/>
        <v>3256.89</v>
      </c>
      <c r="AB30" s="88">
        <f t="shared" si="246"/>
        <v>3256.89</v>
      </c>
      <c r="AC30" s="88">
        <f t="shared" si="247"/>
        <v>3256.89</v>
      </c>
      <c r="AD30" s="88">
        <f t="shared" si="248"/>
        <v>3256.89</v>
      </c>
      <c r="AE30" s="88">
        <f t="shared" si="249"/>
        <v>3256.89</v>
      </c>
      <c r="AF30" s="88">
        <f t="shared" si="250"/>
        <v>3256.89</v>
      </c>
      <c r="AG30" s="88">
        <f t="shared" si="251"/>
        <v>3256.89</v>
      </c>
      <c r="AH30" s="88">
        <f t="shared" si="252"/>
        <v>3256.89</v>
      </c>
      <c r="AI30" s="88">
        <f t="shared" si="253"/>
        <v>3256.89</v>
      </c>
      <c r="AJ30" s="88">
        <f t="shared" si="254"/>
        <v>3256.89</v>
      </c>
      <c r="AK30" s="88">
        <f t="shared" si="255"/>
        <v>3256.89</v>
      </c>
      <c r="AL30" s="88">
        <f t="shared" si="256"/>
        <v>3256.89</v>
      </c>
      <c r="AM30" s="88">
        <f t="shared" si="257"/>
        <v>3256.89</v>
      </c>
      <c r="AN30" s="88">
        <f t="shared" si="258"/>
        <v>3256.89</v>
      </c>
      <c r="AO30" s="88">
        <f t="shared" si="259"/>
        <v>3256.89</v>
      </c>
      <c r="AP30" s="88">
        <f t="shared" si="260"/>
        <v>3256.89</v>
      </c>
      <c r="AQ30" s="88">
        <f t="shared" si="261"/>
        <v>3256.89</v>
      </c>
      <c r="AR30" s="88">
        <f t="shared" si="262"/>
        <v>3256.89</v>
      </c>
      <c r="AS30" s="88">
        <f t="shared" si="263"/>
        <v>3256.89</v>
      </c>
      <c r="AT30" s="88">
        <f t="shared" si="264"/>
        <v>3256.89</v>
      </c>
      <c r="AU30" s="88">
        <f t="shared" si="265"/>
        <v>3256.89</v>
      </c>
      <c r="AV30" s="88">
        <f t="shared" si="266"/>
        <v>3256.89</v>
      </c>
      <c r="AW30" s="88">
        <f t="shared" si="267"/>
        <v>3256.89</v>
      </c>
      <c r="AX30" s="88">
        <v>3256.89</v>
      </c>
      <c r="AY30" s="88">
        <f t="shared" si="104"/>
        <v>3256.89</v>
      </c>
      <c r="AZ30" s="88">
        <f t="shared" si="105"/>
        <v>3256.89</v>
      </c>
      <c r="BA30" s="88">
        <f t="shared" si="106"/>
        <v>3256.89</v>
      </c>
      <c r="BB30" s="88">
        <f t="shared" si="107"/>
        <v>3256.89</v>
      </c>
      <c r="BC30" s="88">
        <f t="shared" si="108"/>
        <v>3256.89</v>
      </c>
      <c r="BD30" s="88">
        <f t="shared" si="109"/>
        <v>3256.89</v>
      </c>
      <c r="BE30" s="88">
        <f t="shared" si="110"/>
        <v>3256.89</v>
      </c>
      <c r="BF30" s="88">
        <f t="shared" si="111"/>
        <v>3256.89</v>
      </c>
      <c r="BG30" s="88">
        <f t="shared" si="112"/>
        <v>3256.89</v>
      </c>
      <c r="BH30" s="88">
        <f t="shared" si="113"/>
        <v>3256.89</v>
      </c>
      <c r="BI30" s="88">
        <f t="shared" si="114"/>
        <v>3256.89</v>
      </c>
      <c r="BJ30" s="88">
        <f t="shared" si="115"/>
        <v>3256.89</v>
      </c>
      <c r="BK30" s="88">
        <f t="shared" si="116"/>
        <v>3256.89</v>
      </c>
      <c r="BL30" s="88">
        <f t="shared" si="117"/>
        <v>3256.89</v>
      </c>
      <c r="BM30" s="88">
        <f t="shared" si="118"/>
        <v>3256.89</v>
      </c>
      <c r="BN30" s="88">
        <f t="shared" si="119"/>
        <v>3256.89</v>
      </c>
      <c r="BO30" s="88">
        <f t="shared" si="120"/>
        <v>3256.89</v>
      </c>
      <c r="BP30" s="88">
        <f t="shared" si="121"/>
        <v>3256.89</v>
      </c>
      <c r="BQ30" s="88">
        <f t="shared" si="122"/>
        <v>3256.89</v>
      </c>
      <c r="BR30" s="88">
        <f t="shared" si="123"/>
        <v>3256.89</v>
      </c>
      <c r="BS30" s="88">
        <f t="shared" si="124"/>
        <v>3256.89</v>
      </c>
      <c r="BT30" s="88">
        <f t="shared" si="125"/>
        <v>3256.89</v>
      </c>
      <c r="BU30" s="88">
        <f t="shared" si="126"/>
        <v>3256.89</v>
      </c>
      <c r="BV30" s="88">
        <f t="shared" si="127"/>
        <v>3256.89</v>
      </c>
      <c r="BW30" s="88">
        <f t="shared" si="128"/>
        <v>3256.89</v>
      </c>
      <c r="BX30" s="88">
        <f t="shared" si="129"/>
        <v>3256.89</v>
      </c>
      <c r="BY30" s="88">
        <f t="shared" si="130"/>
        <v>3256.89</v>
      </c>
      <c r="BZ30" s="88">
        <f t="shared" si="131"/>
        <v>3256.89</v>
      </c>
      <c r="CA30" s="88">
        <f t="shared" si="132"/>
        <v>3256.89</v>
      </c>
      <c r="CB30" s="88">
        <f t="shared" si="133"/>
        <v>3256.89</v>
      </c>
      <c r="CC30" s="88">
        <f t="shared" si="134"/>
        <v>3256.89</v>
      </c>
      <c r="CD30" s="88">
        <f t="shared" si="135"/>
        <v>3256.89</v>
      </c>
      <c r="CE30" s="88">
        <f t="shared" si="136"/>
        <v>3256.89</v>
      </c>
      <c r="CF30" s="88">
        <f t="shared" si="137"/>
        <v>3256.89</v>
      </c>
      <c r="CG30" s="88">
        <f t="shared" si="138"/>
        <v>3256.89</v>
      </c>
      <c r="CH30" s="88">
        <f t="shared" si="139"/>
        <v>3256.89</v>
      </c>
      <c r="CI30" s="88">
        <f t="shared" si="140"/>
        <v>3256.89</v>
      </c>
      <c r="CJ30" s="88">
        <f t="shared" si="141"/>
        <v>3256.89</v>
      </c>
      <c r="CK30" s="88">
        <f t="shared" si="142"/>
        <v>3256.89</v>
      </c>
      <c r="CL30" s="88">
        <f t="shared" si="143"/>
        <v>3256.89</v>
      </c>
      <c r="CM30" s="88">
        <f t="shared" si="144"/>
        <v>3256.89</v>
      </c>
      <c r="CN30" s="88">
        <f t="shared" si="145"/>
        <v>3256.89</v>
      </c>
      <c r="CO30" s="88">
        <f t="shared" si="146"/>
        <v>580683.62</v>
      </c>
      <c r="CP30" s="88">
        <f t="shared" si="147"/>
        <v>592682.21</v>
      </c>
      <c r="CQ30" s="88">
        <f t="shared" ca="1" si="148"/>
        <v>593326.02</v>
      </c>
      <c r="CR30" s="88">
        <f t="shared" ca="1" si="149"/>
        <v>616702.75</v>
      </c>
      <c r="CS30" s="88">
        <f t="shared" ca="1" si="150"/>
        <v>615222</v>
      </c>
      <c r="CT30" s="88">
        <f t="shared" ca="1" si="151"/>
        <v>615819.12</v>
      </c>
      <c r="CU30" s="88">
        <f t="shared" ca="1" si="152"/>
        <v>615596.63</v>
      </c>
      <c r="CV30" s="88">
        <f t="shared" ca="1" si="153"/>
        <v>615509.46</v>
      </c>
      <c r="CW30" s="88">
        <f t="shared" ca="1" si="154"/>
        <v>684993.26</v>
      </c>
      <c r="CX30" s="88">
        <f t="shared" ca="1" si="155"/>
        <v>686570.91</v>
      </c>
      <c r="CY30" s="88">
        <f t="shared" ca="1" si="156"/>
        <v>686672.39</v>
      </c>
      <c r="CZ30" s="88">
        <f t="shared" ca="1" si="157"/>
        <v>686762.97</v>
      </c>
      <c r="DA30" s="88">
        <f t="shared" ca="1" si="158"/>
        <v>686762.97</v>
      </c>
      <c r="DB30" s="88">
        <f t="shared" ca="1" si="159"/>
        <v>686762.97</v>
      </c>
      <c r="DC30" s="88">
        <f t="shared" ca="1" si="160"/>
        <v>686762.97</v>
      </c>
      <c r="DD30" s="88">
        <f t="shared" ca="1" si="161"/>
        <v>686762.97</v>
      </c>
      <c r="DE30" s="88">
        <f t="shared" ca="1" si="162"/>
        <v>686762.97</v>
      </c>
      <c r="DF30" s="88">
        <f t="shared" ca="1" si="163"/>
        <v>686762.97</v>
      </c>
      <c r="DG30" s="88">
        <f t="shared" ca="1" si="164"/>
        <v>686762.97</v>
      </c>
      <c r="DH30" s="88">
        <f t="shared" ca="1" si="165"/>
        <v>686762.97</v>
      </c>
      <c r="DI30" s="88">
        <f t="shared" ca="1" si="166"/>
        <v>686762.97</v>
      </c>
      <c r="DJ30" s="88">
        <f t="shared" ca="1" si="167"/>
        <v>686762.97</v>
      </c>
      <c r="DK30" s="88">
        <f t="shared" ca="1" si="168"/>
        <v>686762.97</v>
      </c>
      <c r="DL30" s="88">
        <f t="shared" ca="1" si="169"/>
        <v>686762.97</v>
      </c>
      <c r="DM30" s="88">
        <f t="shared" ca="1" si="170"/>
        <v>686762.97</v>
      </c>
      <c r="DN30" s="88">
        <f t="shared" ca="1" si="171"/>
        <v>686762.97</v>
      </c>
      <c r="DO30" s="88">
        <f t="shared" ca="1" si="172"/>
        <v>686762.97</v>
      </c>
      <c r="DP30" s="88">
        <f t="shared" ca="1" si="173"/>
        <v>686762.97</v>
      </c>
      <c r="DQ30" s="88">
        <f t="shared" ca="1" si="174"/>
        <v>686762.97</v>
      </c>
      <c r="DR30" s="88">
        <f t="shared" ca="1" si="175"/>
        <v>686762.97</v>
      </c>
      <c r="DS30" s="88">
        <f t="shared" ca="1" si="176"/>
        <v>686762.97</v>
      </c>
      <c r="DT30" s="88">
        <f t="shared" ca="1" si="177"/>
        <v>686762.97</v>
      </c>
      <c r="DU30" s="88">
        <f t="shared" ca="1" si="178"/>
        <v>686762.97</v>
      </c>
      <c r="DV30" s="88">
        <f t="shared" ca="1" si="179"/>
        <v>686762.97</v>
      </c>
      <c r="DW30" s="88">
        <f t="shared" ca="1" si="180"/>
        <v>686762.97</v>
      </c>
      <c r="DX30" s="88">
        <f t="shared" ca="1" si="181"/>
        <v>686762.97</v>
      </c>
      <c r="DY30" s="88">
        <f t="shared" ca="1" si="182"/>
        <v>686762.97</v>
      </c>
      <c r="DZ30" s="88">
        <f t="shared" ca="1" si="183"/>
        <v>686762.97</v>
      </c>
      <c r="EA30" s="88">
        <f t="shared" ca="1" si="184"/>
        <v>686762.97</v>
      </c>
      <c r="EB30" s="88">
        <f t="shared" ca="1" si="185"/>
        <v>686762.97</v>
      </c>
      <c r="EC30" s="88">
        <f t="shared" ca="1" si="186"/>
        <v>686762.97</v>
      </c>
      <c r="ED30" s="88">
        <f t="shared" ca="1" si="187"/>
        <v>686762.97</v>
      </c>
      <c r="EE30" s="88">
        <f t="shared" ca="1" si="188"/>
        <v>686762.97</v>
      </c>
      <c r="EF30" s="88">
        <f t="shared" ca="1" si="189"/>
        <v>686762.97</v>
      </c>
      <c r="EG30" s="88">
        <f t="shared" ca="1" si="190"/>
        <v>686762.97</v>
      </c>
      <c r="EH30" s="88">
        <f t="shared" ca="1" si="191"/>
        <v>686762.97</v>
      </c>
      <c r="EI30" s="88">
        <f t="shared" ca="1" si="192"/>
        <v>686762.97</v>
      </c>
      <c r="EJ30" s="160">
        <f t="shared" ca="1" si="193"/>
        <v>686763</v>
      </c>
      <c r="EK30" s="160">
        <f t="shared" ca="1" si="194"/>
        <v>686763</v>
      </c>
      <c r="EL30" s="88"/>
      <c r="EM30" s="88">
        <v>0</v>
      </c>
      <c r="EN30" s="88">
        <v>0</v>
      </c>
      <c r="EO30" s="88">
        <v>0</v>
      </c>
      <c r="EP30" s="88">
        <v>0</v>
      </c>
      <c r="EQ30" s="88">
        <v>0</v>
      </c>
      <c r="ER30" s="88">
        <v>0</v>
      </c>
      <c r="ES30" s="88">
        <v>0</v>
      </c>
      <c r="ET30" s="88">
        <v>0</v>
      </c>
      <c r="EU30" s="88">
        <v>0</v>
      </c>
      <c r="EV30" s="88">
        <v>0</v>
      </c>
      <c r="EW30" s="88">
        <v>0</v>
      </c>
      <c r="EX30" s="88">
        <v>0</v>
      </c>
      <c r="EY30" s="88">
        <v>0</v>
      </c>
      <c r="EZ30" s="88">
        <v>0</v>
      </c>
      <c r="FA30" s="88">
        <v>0</v>
      </c>
      <c r="FB30" s="88">
        <v>0</v>
      </c>
      <c r="FC30" s="88">
        <v>0</v>
      </c>
      <c r="FD30" s="88">
        <v>0</v>
      </c>
      <c r="FE30" s="88">
        <v>0</v>
      </c>
      <c r="FF30" s="88">
        <v>0</v>
      </c>
      <c r="FG30" s="88">
        <v>0</v>
      </c>
      <c r="FH30" s="88">
        <v>0</v>
      </c>
      <c r="FI30" s="88">
        <v>0</v>
      </c>
      <c r="FJ30" s="88">
        <v>0</v>
      </c>
      <c r="FK30" s="88">
        <v>0</v>
      </c>
      <c r="FL30" s="88">
        <v>0</v>
      </c>
      <c r="FM30" s="88">
        <v>0</v>
      </c>
      <c r="FN30" s="88">
        <v>0</v>
      </c>
      <c r="FO30" s="88">
        <v>0</v>
      </c>
      <c r="FP30" s="88">
        <v>0</v>
      </c>
      <c r="FQ30" s="88">
        <v>0</v>
      </c>
      <c r="FR30" s="88">
        <v>0</v>
      </c>
      <c r="FS30" s="88">
        <v>0</v>
      </c>
      <c r="FT30" s="88">
        <v>0</v>
      </c>
      <c r="FU30" s="88">
        <v>0</v>
      </c>
      <c r="FV30" s="88">
        <v>0</v>
      </c>
      <c r="FW30" s="88">
        <v>0</v>
      </c>
      <c r="FX30" s="88">
        <v>0</v>
      </c>
      <c r="FY30" s="88">
        <v>0</v>
      </c>
      <c r="FZ30" s="88"/>
      <c r="GA30" s="88"/>
      <c r="GB30" s="88"/>
      <c r="GC30" s="88"/>
      <c r="GD30" s="88"/>
      <c r="GE30" s="88"/>
      <c r="GF30" s="88"/>
      <c r="GG30" s="88"/>
      <c r="GH30" s="88"/>
      <c r="GI30" s="88"/>
      <c r="GJ30" s="88"/>
      <c r="GK30" s="88"/>
      <c r="GL30" s="88">
        <v>0</v>
      </c>
      <c r="GM30" s="88">
        <v>0</v>
      </c>
      <c r="GN30" s="88">
        <v>0</v>
      </c>
      <c r="GO30" s="88">
        <v>0</v>
      </c>
      <c r="GP30" s="88">
        <v>0</v>
      </c>
      <c r="GQ30" s="88">
        <v>0</v>
      </c>
      <c r="GR30" s="88">
        <v>0</v>
      </c>
      <c r="GS30" s="320">
        <v>0</v>
      </c>
      <c r="GT30" s="320">
        <v>0</v>
      </c>
      <c r="GU30" s="320">
        <v>0</v>
      </c>
      <c r="GV30" s="320">
        <v>0</v>
      </c>
      <c r="GW30" s="320">
        <v>0</v>
      </c>
      <c r="GX30" s="320"/>
      <c r="GY30" s="320">
        <v>0</v>
      </c>
      <c r="GZ30" s="320"/>
      <c r="HA30" s="320">
        <v>0</v>
      </c>
      <c r="HB30" s="320">
        <v>0</v>
      </c>
      <c r="HC30" s="320">
        <v>0</v>
      </c>
      <c r="HD30" s="449"/>
      <c r="HE30" s="320"/>
      <c r="HF30" s="320"/>
      <c r="HG30" s="320"/>
      <c r="HH30" s="320"/>
      <c r="HI30" s="320"/>
      <c r="HJ30" s="320"/>
      <c r="HK30" s="320"/>
      <c r="HL30" s="320"/>
      <c r="HM30" s="320"/>
      <c r="HN30" s="320"/>
      <c r="HO30" s="320"/>
      <c r="HP30" s="320">
        <v>0</v>
      </c>
      <c r="HQ30" s="320">
        <v>0</v>
      </c>
      <c r="HR30" s="320">
        <v>0</v>
      </c>
      <c r="HS30" s="320">
        <v>0</v>
      </c>
      <c r="HT30" s="320">
        <v>0</v>
      </c>
      <c r="HU30" s="320">
        <v>0</v>
      </c>
      <c r="HV30" s="320">
        <v>0</v>
      </c>
      <c r="HW30" s="320">
        <v>577426.73</v>
      </c>
      <c r="HX30" s="320">
        <v>11998.59</v>
      </c>
      <c r="HY30" s="320">
        <v>643.81000000000006</v>
      </c>
      <c r="HZ30" s="320">
        <v>23376.73</v>
      </c>
      <c r="IA30" s="320">
        <v>-1480.75</v>
      </c>
      <c r="IB30" s="320">
        <v>597.12</v>
      </c>
      <c r="IC30" s="320">
        <v>-222.49</v>
      </c>
      <c r="ID30" s="320">
        <v>-87.17</v>
      </c>
      <c r="IE30" s="320">
        <v>69483.8</v>
      </c>
      <c r="IF30" s="320">
        <v>1577.65</v>
      </c>
      <c r="IG30" s="320">
        <v>101.48</v>
      </c>
      <c r="IH30" s="320">
        <v>90.58</v>
      </c>
      <c r="II30" s="320">
        <v>0</v>
      </c>
      <c r="IJ30" s="320">
        <v>0</v>
      </c>
      <c r="IK30" s="320">
        <v>0</v>
      </c>
      <c r="IL30" s="320">
        <v>0</v>
      </c>
      <c r="IM30" s="320">
        <v>0</v>
      </c>
      <c r="IN30" s="320">
        <v>0</v>
      </c>
      <c r="IO30" s="170">
        <v>0</v>
      </c>
      <c r="IP30" s="170">
        <v>0</v>
      </c>
      <c r="IQ30" s="170">
        <v>0</v>
      </c>
      <c r="IR30" s="170">
        <v>0</v>
      </c>
      <c r="IS30" s="170">
        <v>0</v>
      </c>
      <c r="IT30" s="170">
        <v>0</v>
      </c>
      <c r="IU30" s="170">
        <v>0</v>
      </c>
      <c r="IV30" s="170">
        <v>0</v>
      </c>
      <c r="IW30" s="320">
        <v>0</v>
      </c>
      <c r="IX30" s="320">
        <v>0</v>
      </c>
      <c r="IY30" s="320">
        <f>'WP 2-1-1 Plant Additions'!E30</f>
        <v>0</v>
      </c>
      <c r="IZ30" s="320">
        <f>'WP 2-1-1 Plant Additions'!F30</f>
        <v>0</v>
      </c>
      <c r="JA30" s="320">
        <f>'WP 2-1-1 Plant Additions'!G30</f>
        <v>0</v>
      </c>
      <c r="JB30" s="320">
        <f>'WP 2-1-1 Plant Additions'!H30</f>
        <v>0</v>
      </c>
      <c r="JC30" s="320">
        <f>'WP 2-1-1 Plant Additions'!I30</f>
        <v>0</v>
      </c>
      <c r="JD30" s="320">
        <f>'WP 2-1-1 Plant Additions'!J30</f>
        <v>0</v>
      </c>
      <c r="JE30" s="320">
        <f>'WP 2-1-1 Plant Additions'!K30</f>
        <v>0</v>
      </c>
      <c r="JF30" s="320">
        <f>'WP 2-1-1 Plant Additions'!L30</f>
        <v>0</v>
      </c>
      <c r="JG30" s="320">
        <f>'WP 2-1-1 Plant Additions'!M30</f>
        <v>0</v>
      </c>
      <c r="JH30" s="320">
        <f>'WP 2-1-1 Plant Additions'!N30</f>
        <v>0</v>
      </c>
      <c r="JI30" s="320">
        <f>'WP 2-1-1 Plant Additions'!O30</f>
        <v>0</v>
      </c>
      <c r="JJ30" s="320">
        <f>'WP 2-1-1 Plant Additions'!P30</f>
        <v>0</v>
      </c>
      <c r="JK30" s="320">
        <f>'WP 2-1-1 Plant Additions'!Q30</f>
        <v>0</v>
      </c>
      <c r="JL30" s="320">
        <f>'WP 2-1-1 Plant Additions'!R30</f>
        <v>0</v>
      </c>
      <c r="JM30" s="320">
        <f>'WP 2-1-1 Plant Additions'!S30</f>
        <v>0</v>
      </c>
      <c r="JN30" s="320">
        <f>'WP 2-1-1 Plant Additions'!T30</f>
        <v>0</v>
      </c>
      <c r="JO30" s="320">
        <f>'WP 2-1-1 Plant Additions'!U30</f>
        <v>0</v>
      </c>
      <c r="JP30" s="320">
        <f>'WP 2-1-1 Plant Additions'!V30</f>
        <v>0</v>
      </c>
      <c r="JQ30" s="320">
        <f>'WP 2-1-1 Plant Additions'!W30</f>
        <v>0</v>
      </c>
      <c r="JR30" s="160">
        <f t="shared" si="195"/>
        <v>0</v>
      </c>
      <c r="JS30" s="160">
        <f t="shared" si="196"/>
        <v>0</v>
      </c>
      <c r="JT30" s="88"/>
      <c r="JU30" s="88">
        <v>0</v>
      </c>
      <c r="JV30" s="88">
        <v>0</v>
      </c>
      <c r="JW30" s="88">
        <v>0</v>
      </c>
      <c r="JX30" s="88">
        <v>0</v>
      </c>
      <c r="JY30" s="88">
        <v>0</v>
      </c>
      <c r="JZ30" s="88">
        <v>0</v>
      </c>
      <c r="KA30" s="88">
        <v>0</v>
      </c>
      <c r="KB30" s="88">
        <v>0</v>
      </c>
      <c r="KC30" s="88">
        <v>0</v>
      </c>
      <c r="KD30" s="88">
        <v>0</v>
      </c>
      <c r="KE30" s="88">
        <v>0</v>
      </c>
      <c r="KF30" s="88">
        <v>0</v>
      </c>
      <c r="KG30" s="88">
        <v>0</v>
      </c>
      <c r="KH30" s="88">
        <v>0</v>
      </c>
      <c r="KI30" s="88">
        <v>0</v>
      </c>
      <c r="KJ30" s="88">
        <v>0</v>
      </c>
      <c r="KK30" s="88">
        <v>0</v>
      </c>
      <c r="KL30" s="88">
        <v>0</v>
      </c>
      <c r="KM30" s="88">
        <v>0</v>
      </c>
      <c r="KN30" s="88">
        <v>0</v>
      </c>
      <c r="KO30" s="88">
        <v>0</v>
      </c>
      <c r="KP30" s="88">
        <v>0</v>
      </c>
      <c r="KQ30" s="88">
        <v>0</v>
      </c>
      <c r="KR30" s="88">
        <v>0</v>
      </c>
      <c r="KS30" s="88">
        <v>0</v>
      </c>
      <c r="KT30" s="88">
        <v>0</v>
      </c>
      <c r="KU30" s="88">
        <v>0</v>
      </c>
      <c r="KV30" s="88">
        <v>0</v>
      </c>
      <c r="KW30" s="88">
        <v>0</v>
      </c>
      <c r="KX30" s="88">
        <v>0</v>
      </c>
      <c r="KY30" s="88">
        <v>0</v>
      </c>
      <c r="KZ30" s="88">
        <v>0</v>
      </c>
      <c r="LA30" s="88">
        <v>0</v>
      </c>
      <c r="LB30" s="88">
        <v>0</v>
      </c>
      <c r="LC30" s="88">
        <v>0</v>
      </c>
      <c r="LD30" s="88">
        <v>0</v>
      </c>
      <c r="LE30" s="88">
        <v>0</v>
      </c>
      <c r="LF30" s="88">
        <v>0</v>
      </c>
      <c r="LG30" s="88">
        <v>0</v>
      </c>
      <c r="LH30" s="88">
        <v>0</v>
      </c>
      <c r="LI30" s="88">
        <v>0</v>
      </c>
      <c r="LJ30" s="88">
        <v>0</v>
      </c>
      <c r="LK30" s="88"/>
      <c r="LL30" s="88"/>
      <c r="LM30" s="88"/>
      <c r="LN30" s="88"/>
      <c r="LO30" s="88"/>
      <c r="LP30" s="88"/>
      <c r="LQ30" s="88"/>
      <c r="LR30" s="88"/>
      <c r="LS30" s="88"/>
      <c r="LT30" s="88">
        <v>0</v>
      </c>
      <c r="LU30" s="88">
        <v>0</v>
      </c>
      <c r="LV30" s="88">
        <v>0</v>
      </c>
      <c r="LW30" s="88">
        <v>0</v>
      </c>
      <c r="LX30" s="88">
        <v>0</v>
      </c>
      <c r="LY30" s="88">
        <v>0</v>
      </c>
      <c r="LZ30" s="88">
        <v>0</v>
      </c>
      <c r="MA30" s="88">
        <v>0</v>
      </c>
      <c r="MB30" s="88">
        <v>0</v>
      </c>
      <c r="MC30" s="88">
        <v>0</v>
      </c>
      <c r="MD30" s="88">
        <v>0</v>
      </c>
      <c r="ME30" s="88">
        <v>0</v>
      </c>
      <c r="MF30" s="88"/>
      <c r="MG30" s="88"/>
      <c r="MH30" s="88"/>
      <c r="MI30" s="88">
        <v>0</v>
      </c>
      <c r="MJ30" s="88"/>
      <c r="MK30" s="88">
        <v>0</v>
      </c>
      <c r="ML30" s="88"/>
      <c r="MM30" s="88"/>
      <c r="MN30" s="88"/>
      <c r="MO30" s="88"/>
      <c r="MP30" s="88"/>
      <c r="MQ30" s="88"/>
      <c r="MR30" s="88"/>
      <c r="MS30" s="88"/>
      <c r="MT30" s="88"/>
      <c r="MU30" s="88"/>
      <c r="MV30" s="88"/>
      <c r="MW30" s="88"/>
      <c r="MX30" s="88">
        <f>+'WP 2-2-1 Accum Res'!MX30</f>
        <v>0</v>
      </c>
      <c r="MY30" s="88">
        <f>+'WP 2-2-1 Accum Res'!MY30</f>
        <v>0</v>
      </c>
      <c r="MZ30" s="88">
        <f>+'WP 2-2-1 Accum Res'!MZ30</f>
        <v>0</v>
      </c>
      <c r="NA30" s="88">
        <f>+'WP 2-2-1 Accum Res'!NA30</f>
        <v>0</v>
      </c>
      <c r="NB30" s="88">
        <f>+'WP 2-2-1 Accum Res'!NB30</f>
        <v>0</v>
      </c>
      <c r="NC30" s="88">
        <f>+'WP 2-2-1 Accum Res'!NC30</f>
        <v>0</v>
      </c>
      <c r="ND30" s="88">
        <f>+'WP 2-2-1 Accum Res'!ND30</f>
        <v>0</v>
      </c>
      <c r="NE30" s="88">
        <f>+'WP 2-2-1 Accum Res'!NE30</f>
        <v>0</v>
      </c>
      <c r="NF30" s="88">
        <f>+'WP 2-2-1 Accum Res'!NF30</f>
        <v>0</v>
      </c>
      <c r="NG30" s="88">
        <f ca="1">+'WP 2-2-1 Accum Res'!NG30</f>
        <v>0</v>
      </c>
      <c r="NH30" s="88">
        <f>+'WP 2-2-1 Accum Res'!NH30</f>
        <v>0</v>
      </c>
      <c r="NI30" s="88">
        <f>+'WP 2-2-1 Accum Res'!NI30</f>
        <v>0</v>
      </c>
      <c r="NJ30" s="88">
        <f>+'WP 2-2-1 Accum Res'!NJ30</f>
        <v>0</v>
      </c>
      <c r="NK30" s="88">
        <v>0</v>
      </c>
      <c r="NL30" s="88">
        <v>0</v>
      </c>
      <c r="NM30" s="88">
        <v>0</v>
      </c>
      <c r="NN30" s="88">
        <v>0</v>
      </c>
      <c r="NO30" s="88">
        <v>0</v>
      </c>
      <c r="NP30" s="88">
        <v>0</v>
      </c>
      <c r="NQ30" s="88">
        <v>0</v>
      </c>
      <c r="NR30" s="88">
        <v>0</v>
      </c>
      <c r="NS30" s="88">
        <v>0</v>
      </c>
      <c r="NT30" s="88">
        <v>0</v>
      </c>
      <c r="NU30" s="88">
        <v>0</v>
      </c>
      <c r="NV30" s="88">
        <v>0</v>
      </c>
      <c r="NW30" s="88">
        <v>0</v>
      </c>
      <c r="NX30" s="88">
        <v>0</v>
      </c>
      <c r="NY30" s="88"/>
      <c r="NZ30" s="88"/>
      <c r="OA30" s="88"/>
      <c r="OB30" s="88"/>
      <c r="OC30" s="88"/>
      <c r="OD30" s="88"/>
      <c r="OE30" s="88">
        <v>0</v>
      </c>
      <c r="OF30" s="88">
        <v>0</v>
      </c>
      <c r="OG30" s="88">
        <f t="shared" si="197"/>
        <v>0</v>
      </c>
      <c r="OH30" s="88">
        <f t="shared" si="198"/>
        <v>0</v>
      </c>
      <c r="OI30" s="88">
        <f t="shared" si="199"/>
        <v>0</v>
      </c>
      <c r="OJ30" s="88">
        <f t="shared" si="200"/>
        <v>0</v>
      </c>
      <c r="OK30" s="88">
        <f t="shared" si="201"/>
        <v>0</v>
      </c>
      <c r="OL30" s="88">
        <f t="shared" si="202"/>
        <v>0</v>
      </c>
      <c r="OM30" s="88">
        <f t="shared" si="203"/>
        <v>0</v>
      </c>
      <c r="ON30" s="88">
        <f t="shared" si="204"/>
        <v>0</v>
      </c>
      <c r="OO30" s="88">
        <f t="shared" si="205"/>
        <v>0</v>
      </c>
      <c r="OP30" s="88">
        <f t="shared" si="206"/>
        <v>0</v>
      </c>
      <c r="OQ30" s="88">
        <f t="shared" si="207"/>
        <v>0</v>
      </c>
      <c r="OR30" s="88">
        <f t="shared" si="208"/>
        <v>0</v>
      </c>
      <c r="OS30" s="88">
        <f t="shared" si="209"/>
        <v>0</v>
      </c>
      <c r="OT30" s="88">
        <f t="shared" si="210"/>
        <v>0</v>
      </c>
      <c r="OU30" s="88">
        <f t="shared" si="211"/>
        <v>0</v>
      </c>
      <c r="OV30" s="88">
        <f t="shared" si="212"/>
        <v>0</v>
      </c>
      <c r="OW30" s="88">
        <f t="shared" si="213"/>
        <v>0</v>
      </c>
      <c r="OX30" s="88">
        <f t="shared" si="214"/>
        <v>0</v>
      </c>
      <c r="OY30" s="88">
        <f t="shared" si="215"/>
        <v>0</v>
      </c>
      <c r="OZ30" s="160">
        <f t="shared" si="221"/>
        <v>0</v>
      </c>
      <c r="PA30" s="160">
        <f t="shared" si="216"/>
        <v>0</v>
      </c>
      <c r="PB30" s="88"/>
      <c r="PC30" s="88">
        <v>0</v>
      </c>
      <c r="PD30" s="88">
        <v>0</v>
      </c>
      <c r="PE30" s="88">
        <v>0</v>
      </c>
      <c r="PF30" s="88">
        <v>0</v>
      </c>
      <c r="PG30" s="88">
        <v>0</v>
      </c>
      <c r="PH30" s="88">
        <v>0</v>
      </c>
      <c r="PI30" s="88">
        <v>0</v>
      </c>
      <c r="PJ30" s="88">
        <v>0</v>
      </c>
      <c r="PK30" s="88">
        <v>0</v>
      </c>
      <c r="PL30" s="88">
        <v>0</v>
      </c>
      <c r="PM30" s="88">
        <v>0</v>
      </c>
      <c r="PN30" s="88">
        <v>0</v>
      </c>
      <c r="PO30" s="88">
        <v>0</v>
      </c>
      <c r="PP30" s="88">
        <v>0</v>
      </c>
      <c r="PQ30" s="88">
        <v>0</v>
      </c>
      <c r="PR30" s="88">
        <v>0</v>
      </c>
      <c r="PS30" s="88">
        <v>0</v>
      </c>
      <c r="PT30" s="88">
        <v>0</v>
      </c>
      <c r="PU30" s="88">
        <v>0</v>
      </c>
      <c r="PV30" s="88">
        <v>0</v>
      </c>
      <c r="PW30" s="88">
        <v>0</v>
      </c>
      <c r="PX30" s="88">
        <v>0</v>
      </c>
      <c r="PY30" s="88">
        <v>0</v>
      </c>
      <c r="PZ30" s="88">
        <v>0</v>
      </c>
      <c r="QA30" s="88">
        <v>0</v>
      </c>
      <c r="QB30" s="88">
        <v>0</v>
      </c>
      <c r="QC30" s="88">
        <v>0</v>
      </c>
      <c r="QD30" s="88">
        <v>0</v>
      </c>
      <c r="QE30" s="88">
        <v>0</v>
      </c>
      <c r="QF30" s="88">
        <v>0</v>
      </c>
      <c r="QG30" s="88">
        <v>0</v>
      </c>
      <c r="QH30" s="88">
        <v>0</v>
      </c>
      <c r="QI30" s="88">
        <v>0</v>
      </c>
      <c r="QJ30" s="88">
        <v>0</v>
      </c>
      <c r="QK30" s="88">
        <v>0</v>
      </c>
      <c r="QL30" s="88">
        <v>0</v>
      </c>
      <c r="QM30" s="88">
        <v>0</v>
      </c>
      <c r="QN30" s="88">
        <v>0</v>
      </c>
      <c r="QO30" s="88">
        <v>0</v>
      </c>
      <c r="QP30" s="88">
        <v>0</v>
      </c>
      <c r="QQ30" s="88">
        <v>0</v>
      </c>
      <c r="QR30" s="88">
        <v>0</v>
      </c>
      <c r="QS30" s="88">
        <v>0</v>
      </c>
      <c r="QT30" s="88">
        <v>0</v>
      </c>
      <c r="QU30" s="88">
        <v>0</v>
      </c>
      <c r="QV30" s="88"/>
      <c r="QW30" s="88"/>
      <c r="QX30" s="88"/>
      <c r="QY30" s="88"/>
      <c r="QZ30" s="88"/>
      <c r="RA30" s="88"/>
      <c r="RB30" s="88">
        <v>0</v>
      </c>
      <c r="RC30" s="88">
        <v>0</v>
      </c>
      <c r="RD30" s="88">
        <v>0</v>
      </c>
      <c r="RE30" s="88">
        <v>0</v>
      </c>
      <c r="RF30" s="88">
        <v>0</v>
      </c>
      <c r="RG30" s="88">
        <v>0</v>
      </c>
      <c r="RH30" s="88">
        <v>0</v>
      </c>
      <c r="RI30" s="88">
        <v>0</v>
      </c>
      <c r="RJ30" s="88">
        <v>0</v>
      </c>
      <c r="RK30" s="88">
        <v>0</v>
      </c>
      <c r="RL30" s="88">
        <v>0</v>
      </c>
      <c r="RM30" s="88">
        <v>0</v>
      </c>
      <c r="RN30" s="88"/>
      <c r="RO30" s="88"/>
      <c r="RP30" s="88"/>
      <c r="RQ30" s="88">
        <v>0</v>
      </c>
      <c r="RR30" s="88">
        <v>0</v>
      </c>
      <c r="RS30" s="88">
        <v>0</v>
      </c>
      <c r="RT30" s="88"/>
      <c r="RU30" s="88"/>
      <c r="RV30" s="88"/>
      <c r="RW30" s="88"/>
      <c r="RX30" s="88"/>
      <c r="RY30" s="88"/>
      <c r="RZ30" s="88"/>
      <c r="SA30" s="88"/>
      <c r="SB30" s="88"/>
      <c r="SC30" s="88"/>
      <c r="SD30" s="88"/>
      <c r="SE30" s="88"/>
      <c r="SF30" s="88">
        <v>0</v>
      </c>
      <c r="SG30" s="88"/>
      <c r="SH30" s="88"/>
      <c r="SI30" s="88"/>
      <c r="SJ30" s="88"/>
      <c r="SK30" s="88"/>
      <c r="SL30" s="88"/>
      <c r="SM30" s="88"/>
      <c r="SN30" s="88"/>
      <c r="SO30" s="88"/>
      <c r="SP30" s="88"/>
      <c r="SQ30" s="88"/>
      <c r="SR30" s="88"/>
      <c r="SS30" s="88"/>
      <c r="ST30" s="88"/>
      <c r="SU30" s="88"/>
      <c r="SV30" s="88"/>
      <c r="SW30" s="88"/>
      <c r="SX30" s="88"/>
      <c r="SY30" s="88"/>
      <c r="SZ30" s="88"/>
      <c r="TA30" s="88"/>
      <c r="TB30" s="88"/>
      <c r="TC30" s="88"/>
      <c r="TD30" s="88"/>
      <c r="TE30" s="88"/>
      <c r="TF30" s="88"/>
      <c r="TG30" s="88"/>
      <c r="TH30" s="88"/>
      <c r="TI30" s="88"/>
      <c r="TJ30" s="88"/>
      <c r="TK30" s="88"/>
      <c r="TL30" s="88"/>
      <c r="TM30" s="88"/>
      <c r="TN30" s="88">
        <v>0</v>
      </c>
      <c r="TO30" s="88"/>
      <c r="TP30" s="88"/>
      <c r="TQ30" s="88"/>
      <c r="TR30" s="88"/>
      <c r="TS30" s="88"/>
      <c r="TT30" s="88"/>
      <c r="TU30" s="88"/>
      <c r="TV30" s="88"/>
      <c r="TW30" s="88"/>
      <c r="TX30" s="88"/>
      <c r="TY30" s="88"/>
      <c r="TZ30" s="88"/>
      <c r="UA30" s="88"/>
      <c r="UB30" s="88"/>
      <c r="UC30" s="88"/>
      <c r="UD30" s="88"/>
      <c r="UE30" s="88"/>
      <c r="UF30" s="88"/>
      <c r="UG30" s="88"/>
      <c r="UH30" s="160">
        <f t="shared" si="217"/>
        <v>0</v>
      </c>
      <c r="UI30" s="160">
        <f t="shared" si="218"/>
        <v>0</v>
      </c>
      <c r="UK30" s="88">
        <f>'WP 2-1-4 Plant Details'!D30-'WP 2-2-1 Accum Res'!D30</f>
        <v>-72.980000000000018</v>
      </c>
      <c r="UL30" s="88">
        <f>'WP 2-1-4 Plant Details'!E30-'WP 2-2-1 Accum Res'!E30</f>
        <v>-74.559999999999945</v>
      </c>
      <c r="UM30" s="88">
        <f>'WP 2-1-4 Plant Details'!F30-'WP 2-2-1 Accum Res'!F30</f>
        <v>-76.139999999999873</v>
      </c>
      <c r="UN30" s="88">
        <f>'WP 2-1-4 Plant Details'!G30-'WP 2-2-1 Accum Res'!G30</f>
        <v>-77.7199999999998</v>
      </c>
      <c r="UO30" s="88">
        <f>'WP 2-1-4 Plant Details'!H30-'WP 2-2-1 Accum Res'!H30</f>
        <v>-79.299999999999727</v>
      </c>
      <c r="UP30" s="88">
        <f>'WP 2-1-4 Plant Details'!I30-'WP 2-2-1 Accum Res'!I30</f>
        <v>-80.879999999999654</v>
      </c>
      <c r="UQ30" s="88">
        <f>'WP 2-1-4 Plant Details'!J30-'WP 2-2-1 Accum Res'!J30</f>
        <v>-82.459999999999582</v>
      </c>
      <c r="UR30" s="88">
        <f>'WP 2-1-4 Plant Details'!K30-'WP 2-2-1 Accum Res'!K30</f>
        <v>-84.039999999999509</v>
      </c>
      <c r="US30" s="88">
        <f>'WP 2-1-4 Plant Details'!L30-'WP 2-2-1 Accum Res'!L30</f>
        <v>-85.619999999999436</v>
      </c>
      <c r="UT30" s="88">
        <f>'WP 2-1-4 Plant Details'!M30-'WP 2-2-1 Accum Res'!M30</f>
        <v>-87.199999999999363</v>
      </c>
      <c r="UU30" s="88">
        <f>'WP 2-1-4 Plant Details'!N30-'WP 2-2-1 Accum Res'!N30</f>
        <v>-88.779999999999291</v>
      </c>
      <c r="UV30" s="88">
        <f>'WP 2-1-4 Plant Details'!O30-'WP 2-2-1 Accum Res'!O30</f>
        <v>-90.359999999999218</v>
      </c>
      <c r="UW30" s="88">
        <f>'WP 2-1-4 Plant Details'!P30-'WP 2-2-1 Accum Res'!P30</f>
        <v>-91.939999999999145</v>
      </c>
      <c r="UX30" s="88">
        <f>'WP 2-1-4 Plant Details'!Q30-'WP 2-2-1 Accum Res'!Q30</f>
        <v>-93.519999999999072</v>
      </c>
      <c r="UY30" s="88">
        <f>'WP 2-1-4 Plant Details'!R30-'WP 2-2-1 Accum Res'!R30</f>
        <v>-95.099999999999</v>
      </c>
      <c r="UZ30" s="88">
        <f>'WP 2-1-4 Plant Details'!S30-'WP 2-2-1 Accum Res'!S30</f>
        <v>-96.679999999998927</v>
      </c>
      <c r="VA30" s="88">
        <f>'WP 2-1-4 Plant Details'!T30-'WP 2-2-1 Accum Res'!T30</f>
        <v>-98.259999999998854</v>
      </c>
      <c r="VB30" s="88">
        <f>'WP 2-1-4 Plant Details'!U30-'WP 2-2-1 Accum Res'!U30</f>
        <v>-99.839999999998781</v>
      </c>
      <c r="VC30" s="88">
        <f>'WP 2-1-4 Plant Details'!V30-'WP 2-2-1 Accum Res'!V30</f>
        <v>-101.41999999999871</v>
      </c>
      <c r="VD30" s="88">
        <f>'WP 2-1-4 Plant Details'!W30-'WP 2-2-1 Accum Res'!W30</f>
        <v>-102.99999999999864</v>
      </c>
      <c r="VE30" s="88">
        <f>'WP 2-1-4 Plant Details'!X30-'WP 2-2-1 Accum Res'!X30</f>
        <v>-104.57999999999856</v>
      </c>
      <c r="VF30" s="88">
        <f>'WP 2-1-4 Plant Details'!Y30-'WP 2-2-1 Accum Res'!Y30</f>
        <v>-106.15999999999849</v>
      </c>
      <c r="VG30" s="88">
        <f>'WP 2-1-4 Plant Details'!Z30-'WP 2-2-1 Accum Res'!Z30</f>
        <v>-107.73999999999842</v>
      </c>
      <c r="VH30" s="88">
        <f>'WP 2-1-4 Plant Details'!AA30-'WP 2-2-1 Accum Res'!AA30</f>
        <v>-109.31999999999834</v>
      </c>
      <c r="VI30" s="88">
        <f>'WP 2-1-4 Plant Details'!AB30-'WP 2-2-1 Accum Res'!AB30</f>
        <v>-110.89999999999827</v>
      </c>
      <c r="VJ30" s="88">
        <f>'WP 2-1-4 Plant Details'!AC30-'WP 2-2-1 Accum Res'!AC30</f>
        <v>-112.4799999999982</v>
      </c>
      <c r="VK30" s="88">
        <f>'WP 2-1-4 Plant Details'!AD30-'WP 2-2-1 Accum Res'!AD30</f>
        <v>-114.05999999999813</v>
      </c>
      <c r="VL30" s="88">
        <f>'WP 2-1-4 Plant Details'!AE30-'WP 2-2-1 Accum Res'!AE30</f>
        <v>-115.63999999999805</v>
      </c>
      <c r="VM30" s="88">
        <f>'WP 2-1-4 Plant Details'!AF30-'WP 2-2-1 Accum Res'!AF30</f>
        <v>-117.21999999999798</v>
      </c>
      <c r="VN30" s="88">
        <f>'WP 2-1-4 Plant Details'!AG30-'WP 2-2-1 Accum Res'!AG30</f>
        <v>-118.79999999999791</v>
      </c>
      <c r="VO30" s="88">
        <f>'WP 2-1-4 Plant Details'!AH30-'WP 2-2-1 Accum Res'!AH30</f>
        <v>-120.37999999999784</v>
      </c>
      <c r="VP30" s="88">
        <f>'WP 2-1-4 Plant Details'!AI30-'WP 2-2-1 Accum Res'!AI30</f>
        <v>-121.95999999999776</v>
      </c>
      <c r="VQ30" s="88">
        <f>'WP 2-1-4 Plant Details'!AJ30-'WP 2-2-1 Accum Res'!AJ30</f>
        <v>-123.53999999999769</v>
      </c>
      <c r="VR30" s="88">
        <f>'WP 2-1-4 Plant Details'!AK30-'WP 2-2-1 Accum Res'!AK30</f>
        <v>-125.11999999999762</v>
      </c>
      <c r="VS30" s="88">
        <f>'WP 2-1-4 Plant Details'!AL30-'WP 2-2-1 Accum Res'!AL30</f>
        <v>-126.69999999999754</v>
      </c>
      <c r="VT30" s="88">
        <f>'WP 2-1-4 Plant Details'!AM30-'WP 2-2-1 Accum Res'!AM30</f>
        <v>-128.27999999999747</v>
      </c>
      <c r="VU30" s="88">
        <f>'WP 2-1-4 Plant Details'!AN30-'WP 2-2-1 Accum Res'!AN30</f>
        <v>-129.8599999999974</v>
      </c>
      <c r="VV30" s="88">
        <f>'WP 2-1-4 Plant Details'!AO30-'WP 2-2-1 Accum Res'!AO30</f>
        <v>-131.43999999999733</v>
      </c>
      <c r="VW30" s="88">
        <f>'WP 2-1-4 Plant Details'!AP30-'WP 2-2-1 Accum Res'!AP30</f>
        <v>-133.01999999999725</v>
      </c>
      <c r="VX30" s="88">
        <f>'WP 2-1-4 Plant Details'!AQ30-'WP 2-2-1 Accum Res'!AQ30</f>
        <v>-134.59999999999718</v>
      </c>
      <c r="VY30" s="88">
        <f>'WP 2-1-4 Plant Details'!AR30-'WP 2-2-1 Accum Res'!AR30</f>
        <v>-136.17999999999711</v>
      </c>
      <c r="VZ30" s="88">
        <f>'WP 2-1-4 Plant Details'!AS30-'WP 2-2-1 Accum Res'!AS30</f>
        <v>-137.75999999999704</v>
      </c>
      <c r="WA30" s="88">
        <f>'WP 2-1-4 Plant Details'!AT30-'WP 2-2-1 Accum Res'!AT30</f>
        <v>-139.33999999999696</v>
      </c>
      <c r="WB30" s="88">
        <f>'WP 2-1-4 Plant Details'!AU30-'WP 2-2-1 Accum Res'!AU30</f>
        <v>-140.91999999999689</v>
      </c>
      <c r="WC30" s="88">
        <f>'WP 2-1-4 Plant Details'!AV30-'WP 2-2-1 Accum Res'!AV30</f>
        <v>-142.49999999999682</v>
      </c>
      <c r="WD30" s="88">
        <f>'WP 2-1-4 Plant Details'!AW30-'WP 2-2-1 Accum Res'!AW30</f>
        <v>-144.07999999999674</v>
      </c>
      <c r="WE30" s="88">
        <f>'WP 2-1-4 Plant Details'!AX30-'WP 2-2-1 Accum Res'!AX30</f>
        <v>-145.65999999999667</v>
      </c>
      <c r="WF30" s="88">
        <f>'WP 2-1-4 Plant Details'!AY30-'WP 2-2-1 Accum Res'!AY30</f>
        <v>-147.2399999999966</v>
      </c>
      <c r="WG30" s="88">
        <f>'WP 2-1-4 Plant Details'!AZ30-'WP 2-2-1 Accum Res'!AZ30</f>
        <v>-148.81999999999653</v>
      </c>
      <c r="WH30" s="88">
        <f>'WP 2-1-4 Plant Details'!BA30-'WP 2-2-1 Accum Res'!BA30</f>
        <v>-150.39999999999645</v>
      </c>
      <c r="WI30" s="88">
        <f>'WP 2-1-4 Plant Details'!BB30-'WP 2-2-1 Accum Res'!BB30</f>
        <v>-151.9599999999964</v>
      </c>
      <c r="WJ30" s="88">
        <f>'WP 2-1-4 Plant Details'!BC30-'WP 2-2-1 Accum Res'!BC30</f>
        <v>-151.9599999999964</v>
      </c>
      <c r="WK30" s="88">
        <f>'WP 2-1-4 Plant Details'!BD30-'WP 2-2-1 Accum Res'!BD30</f>
        <v>-151.9599999999964</v>
      </c>
      <c r="WL30" s="88">
        <f>'WP 2-1-4 Plant Details'!BE30-'WP 2-2-1 Accum Res'!BE30</f>
        <v>-151.9599999999964</v>
      </c>
      <c r="WM30" s="88">
        <f>'WP 2-1-4 Plant Details'!BF30-'WP 2-2-1 Accum Res'!BF30</f>
        <v>708.01000000000386</v>
      </c>
      <c r="WN30" s="88">
        <f>'WP 2-1-4 Plant Details'!BG30-'WP 2-2-1 Accum Res'!BG30</f>
        <v>703.100000000004</v>
      </c>
      <c r="WO30" s="88">
        <f>'WP 2-1-4 Plant Details'!BH30-'WP 2-2-1 Accum Res'!BH30</f>
        <v>698.19000000000415</v>
      </c>
      <c r="WP30" s="88">
        <f>'WP 2-1-4 Plant Details'!BI30-'WP 2-2-1 Accum Res'!BI30</f>
        <v>693.28000000000429</v>
      </c>
      <c r="WQ30" s="88">
        <f>'WP 2-1-4 Plant Details'!BJ30-'WP 2-2-1 Accum Res'!BJ30</f>
        <v>688.37000000000444</v>
      </c>
      <c r="WR30" s="88">
        <f>'WP 2-1-4 Plant Details'!BK30-'WP 2-2-1 Accum Res'!BK30</f>
        <v>683.46000000000458</v>
      </c>
      <c r="WS30" s="88">
        <f>'WP 2-1-4 Plant Details'!BL30-'WP 2-2-1 Accum Res'!BL30</f>
        <v>678.55000000000473</v>
      </c>
      <c r="WT30" s="88">
        <f>'WP 2-1-4 Plant Details'!BM30-'WP 2-2-1 Accum Res'!BM30</f>
        <v>673.64000000000487</v>
      </c>
      <c r="WU30" s="88">
        <f>'WP 2-1-4 Plant Details'!BN30-'WP 2-2-1 Accum Res'!BN30</f>
        <v>668.73000000000502</v>
      </c>
      <c r="WV30" s="88">
        <f>'WP 2-1-4 Plant Details'!BO30-'WP 2-2-1 Accum Res'!BO30</f>
        <v>663.82000000000517</v>
      </c>
      <c r="WW30" s="88">
        <f>'WP 2-1-4 Plant Details'!BP30-'WP 2-2-1 Accum Res'!BP30</f>
        <v>658.91000000000531</v>
      </c>
      <c r="WX30" s="88">
        <f>'WP 2-1-4 Plant Details'!BQ30-'WP 2-2-1 Accum Res'!BQ30</f>
        <v>654.00000000000546</v>
      </c>
      <c r="WY30" s="88">
        <f>'WP 2-1-4 Plant Details'!BR30-'WP 2-2-1 Accum Res'!BR30</f>
        <v>649.0900000000056</v>
      </c>
      <c r="WZ30" s="88">
        <f>'WP 2-1-4 Plant Details'!BS30-'WP 2-2-1 Accum Res'!BS30</f>
        <v>644.18000000000575</v>
      </c>
      <c r="XA30" s="88">
        <f>'WP 2-1-4 Plant Details'!BT30-'WP 2-2-1 Accum Res'!BT30</f>
        <v>639.27000000000589</v>
      </c>
      <c r="XB30" s="88">
        <f>'WP 2-1-4 Plant Details'!BU30-'WP 2-2-1 Accum Res'!BU30</f>
        <v>634.36000000000604</v>
      </c>
      <c r="XC30" s="88">
        <f>'WP 2-1-4 Plant Details'!BV30-'WP 2-2-1 Accum Res'!BV30</f>
        <v>629.45000000000618</v>
      </c>
      <c r="XD30" s="88">
        <f>'WP 2-1-4 Plant Details'!BW30-'WP 2-2-1 Accum Res'!BW30</f>
        <v>624.54000000000633</v>
      </c>
      <c r="XE30" s="88">
        <f>'WP 2-1-4 Plant Details'!BX30-'WP 2-2-1 Accum Res'!BX30</f>
        <v>619.63000000000648</v>
      </c>
      <c r="XF30" s="88">
        <f>'WP 2-1-4 Plant Details'!BY30-'WP 2-2-1 Accum Res'!BY30</f>
        <v>614.72000000000662</v>
      </c>
      <c r="XG30" s="88">
        <f>'WP 2-1-4 Plant Details'!BZ30-'WP 2-2-1 Accum Res'!BZ30</f>
        <v>609.81000000000677</v>
      </c>
      <c r="XH30" s="88">
        <f>'WP 2-1-4 Plant Details'!CA30-'WP 2-2-1 Accum Res'!CA30</f>
        <v>604.90000000000691</v>
      </c>
      <c r="XI30" s="88">
        <f>'WP 2-1-4 Plant Details'!CB30-'WP 2-2-1 Accum Res'!CB30</f>
        <v>599.99000000000706</v>
      </c>
      <c r="XJ30" s="88">
        <f>'WP 2-1-4 Plant Details'!CC30-'WP 2-2-1 Accum Res'!CC30</f>
        <v>595.0800000000072</v>
      </c>
      <c r="XK30" s="88">
        <f>'WP 2-1-4 Plant Details'!CD30-'WP 2-2-1 Accum Res'!CD30</f>
        <v>590.17000000000735</v>
      </c>
      <c r="XL30" s="88">
        <f>'WP 2-1-4 Plant Details'!CE30-'WP 2-2-1 Accum Res'!CE30</f>
        <v>585.26000000000749</v>
      </c>
      <c r="XM30" s="88">
        <f>'WP 2-1-4 Plant Details'!CF30-'WP 2-2-1 Accum Res'!CF30</f>
        <v>580.35000000000764</v>
      </c>
      <c r="XN30" s="88">
        <f>'WP 2-1-4 Plant Details'!CG30-'WP 2-2-1 Accum Res'!CG30</f>
        <v>575.44000000000779</v>
      </c>
      <c r="XO30" s="88">
        <f>'WP 2-1-4 Plant Details'!CH30-'WP 2-2-1 Accum Res'!CH30</f>
        <v>570.53000000000793</v>
      </c>
      <c r="XP30" s="88">
        <f>'WP 2-1-4 Plant Details'!CI30-'WP 2-2-1 Accum Res'!CI30</f>
        <v>565.62000000000808</v>
      </c>
      <c r="XQ30" s="88">
        <f>'WP 2-1-4 Plant Details'!CJ30-'WP 2-2-1 Accum Res'!CJ30</f>
        <v>560.71000000000822</v>
      </c>
      <c r="XR30" s="88">
        <f>'WP 2-1-4 Plant Details'!CK30-'WP 2-2-1 Accum Res'!CK30</f>
        <v>555.80000000000837</v>
      </c>
      <c r="XS30" s="88">
        <f>'WP 2-1-4 Plant Details'!CL30-'WP 2-2-1 Accum Res'!CL30</f>
        <v>550.89000000000851</v>
      </c>
      <c r="XT30" s="88">
        <f>'WP 2-1-4 Plant Details'!CM30-'WP 2-2-1 Accum Res'!CM30</f>
        <v>545.98000000000866</v>
      </c>
      <c r="XU30" s="88">
        <f>'WP 2-1-4 Plant Details'!CN30-'WP 2-2-1 Accum Res'!CN30</f>
        <v>541.0700000000088</v>
      </c>
      <c r="XV30" s="88">
        <f>'WP 2-1-4 Plant Details'!CO30-'WP 2-2-1 Accum Res'!CO30</f>
        <v>577487.81999999995</v>
      </c>
      <c r="XW30" s="88">
        <f>'WP 2-1-4 Plant Details'!CP30-'WP 2-2-1 Accum Res'!CP30</f>
        <v>588995.56999999995</v>
      </c>
      <c r="XX30" s="88">
        <f ca="1">'WP 2-1-4 Plant Details'!CQ30-'WP 2-2-1 Accum Res'!CQ30</f>
        <v>589147.9</v>
      </c>
      <c r="XY30" s="88">
        <f ca="1">'WP 2-1-4 Plant Details'!CR30-'WP 2-2-1 Accum Res'!CR30</f>
        <v>612006.69999999995</v>
      </c>
      <c r="XZ30" s="88">
        <f ca="1">'WP 2-1-4 Plant Details'!CS30-'WP 2-2-1 Accum Res'!CS30</f>
        <v>610009.94000000006</v>
      </c>
      <c r="YA30" s="88">
        <f ca="1">'WP 2-1-4 Plant Details'!CT30-'WP 2-2-1 Accum Res'!CT30</f>
        <v>610090.15</v>
      </c>
      <c r="YB30" s="88">
        <f ca="1">'WP 2-1-4 Plant Details'!CU30-'WP 2-2-1 Accum Res'!CU30</f>
        <v>609351.15</v>
      </c>
      <c r="YC30" s="88">
        <f ca="1">'WP 2-1-4 Plant Details'!CV30-'WP 2-2-1 Accum Res'!CV30</f>
        <v>608747.66999999993</v>
      </c>
      <c r="YD30" s="88">
        <f ca="1">'WP 2-1-4 Plant Details'!CW30-'WP 2-2-1 Accum Res'!CW30</f>
        <v>677505.55</v>
      </c>
      <c r="YE30" s="88">
        <f ca="1">'WP 2-1-4 Plant Details'!CX30-'WP 2-2-1 Accum Res'!CX30</f>
        <v>678350.14</v>
      </c>
      <c r="YF30" s="88">
        <f ca="1">'WP 2-1-4 Plant Details'!CY30-'WP 2-2-1 Accum Res'!CY30</f>
        <v>677717.64</v>
      </c>
      <c r="YG30" s="88">
        <f ca="1">'WP 2-1-4 Plant Details'!CZ30-'WP 2-2-1 Accum Res'!CZ30</f>
        <v>676772.41999999993</v>
      </c>
      <c r="YH30" s="88">
        <f ca="1">'WP 2-1-4 Plant Details'!DA30-'WP 2-2-1 Accum Res'!DA30</f>
        <v>675736.62</v>
      </c>
      <c r="YI30" s="88">
        <f ca="1">'WP 2-1-4 Plant Details'!DB30-'WP 2-2-1 Accum Res'!DB30</f>
        <v>674700.82</v>
      </c>
      <c r="YJ30" s="88">
        <f ca="1">'WP 2-1-4 Plant Details'!DC30-'WP 2-2-1 Accum Res'!DC30</f>
        <v>673665.02</v>
      </c>
      <c r="YK30" s="88">
        <f ca="1">'WP 2-1-4 Plant Details'!DD30-'WP 2-2-1 Accum Res'!DD30</f>
        <v>672629.22</v>
      </c>
      <c r="YL30" s="88">
        <f ca="1">'WP 2-1-4 Plant Details'!DE30-'WP 2-2-1 Accum Res'!DE30</f>
        <v>671593.41999999993</v>
      </c>
      <c r="YM30" s="88">
        <f ca="1">'WP 2-1-4 Plant Details'!DF30-'WP 2-2-1 Accum Res'!DF30</f>
        <v>670557.62</v>
      </c>
      <c r="YN30" s="88">
        <f ca="1">'WP 2-1-4 Plant Details'!DG30-'WP 2-2-1 Accum Res'!DG30</f>
        <v>669521.81999999995</v>
      </c>
      <c r="YO30" s="88">
        <f ca="1">'WP 2-1-4 Plant Details'!DH30-'WP 2-2-1 Accum Res'!DH30</f>
        <v>668486.02</v>
      </c>
      <c r="YP30" s="88">
        <f ca="1">'WP 2-1-4 Plant Details'!DI30-'WP 2-2-1 Accum Res'!DI30</f>
        <v>667450.22</v>
      </c>
      <c r="YQ30" s="88">
        <f ca="1">'WP 2-1-4 Plant Details'!DJ30-'WP 2-2-1 Accum Res'!DJ30</f>
        <v>666414.42000000004</v>
      </c>
      <c r="YR30" s="88">
        <f ca="1">'WP 2-1-4 Plant Details'!DK30-'WP 2-2-1 Accum Res'!DK30</f>
        <v>665378.62</v>
      </c>
      <c r="YS30" s="88">
        <f ca="1">'WP 2-1-4 Plant Details'!DL30-'WP 2-2-1 Accum Res'!DL30</f>
        <v>664342.75</v>
      </c>
      <c r="YT30" s="88">
        <f ca="1">'WP 2-1-4 Plant Details'!DM30-'WP 2-2-1 Accum Res'!DM30</f>
        <v>663306.88</v>
      </c>
      <c r="YU30" s="88">
        <f ca="1">'WP 2-1-4 Plant Details'!DN30-'WP 2-2-1 Accum Res'!DN30</f>
        <v>662271.01</v>
      </c>
      <c r="YV30" s="88">
        <f ca="1">'WP 2-1-4 Plant Details'!DO30-'WP 2-2-1 Accum Res'!DO30</f>
        <v>661235.14</v>
      </c>
      <c r="YW30" s="88">
        <f ca="1">'WP 2-1-4 Plant Details'!DP30-'WP 2-2-1 Accum Res'!DP30</f>
        <v>660199.27</v>
      </c>
      <c r="YX30" s="88">
        <f ca="1">'WP 2-1-4 Plant Details'!DQ30-'WP 2-2-1 Accum Res'!DQ30</f>
        <v>659160.6603266811</v>
      </c>
      <c r="YY30" s="88">
        <f ca="1">'WP 2-1-4 Plant Details'!DR30-'WP 2-2-1 Accum Res'!DR30</f>
        <v>658122.05065336206</v>
      </c>
      <c r="YZ30" s="88">
        <f ca="1">'WP 2-1-4 Plant Details'!DS30-'WP 2-2-1 Accum Res'!DS30</f>
        <v>657083.44098004315</v>
      </c>
      <c r="ZA30" s="88">
        <f ca="1">'WP 2-1-4 Plant Details'!DT30-'WP 2-2-1 Accum Res'!DT30</f>
        <v>656044.83130672423</v>
      </c>
      <c r="ZB30" s="88">
        <f ca="1">'WP 2-1-4 Plant Details'!DU30-'WP 2-2-1 Accum Res'!DU30</f>
        <v>655006.22163340531</v>
      </c>
      <c r="ZC30" s="88">
        <f ca="1">'WP 2-1-4 Plant Details'!DV30-'WP 2-2-1 Accum Res'!DV30</f>
        <v>653967.61196008627</v>
      </c>
      <c r="ZD30" s="88">
        <f ca="1">'WP 2-1-4 Plant Details'!DW30-'WP 2-2-1 Accum Res'!DW30</f>
        <v>652929.00228676735</v>
      </c>
      <c r="ZE30" s="88">
        <f ca="1">'WP 2-1-4 Plant Details'!DX30-'WP 2-2-1 Accum Res'!DX30</f>
        <v>651890.39261344844</v>
      </c>
      <c r="ZF30" s="88">
        <f ca="1">'WP 2-1-4 Plant Details'!DY30-'WP 2-2-1 Accum Res'!DY30</f>
        <v>650851.78294012952</v>
      </c>
      <c r="ZG30" s="88">
        <f ca="1">'WP 2-1-4 Plant Details'!DZ30-'WP 2-2-1 Accum Res'!DZ30</f>
        <v>649813.17326681048</v>
      </c>
      <c r="ZH30" s="88">
        <f ca="1">'WP 2-1-4 Plant Details'!EA30-'WP 2-2-1 Accum Res'!EA30</f>
        <v>648774.56359349156</v>
      </c>
      <c r="ZI30" s="88">
        <f ca="1">'WP 2-1-4 Plant Details'!EB30-'WP 2-2-1 Accum Res'!EB30</f>
        <v>647735.95392017264</v>
      </c>
      <c r="ZJ30" s="88">
        <f ca="1">'WP 2-1-4 Plant Details'!EC30-'WP 2-2-1 Accum Res'!EC30</f>
        <v>646697.34424685373</v>
      </c>
      <c r="ZK30" s="88">
        <f ca="1">'WP 2-1-4 Plant Details'!ED30-'WP 2-2-1 Accum Res'!ED30</f>
        <v>645658.73457353469</v>
      </c>
      <c r="ZL30" s="88">
        <f ca="1">'WP 2-1-4 Plant Details'!EE30-'WP 2-2-1 Accum Res'!EE30</f>
        <v>644620.12490021577</v>
      </c>
      <c r="ZM30" s="88">
        <f ca="1">'WP 2-1-4 Plant Details'!EF30-'WP 2-2-1 Accum Res'!EF30</f>
        <v>643581.51522689685</v>
      </c>
      <c r="ZN30" s="88">
        <f ca="1">'WP 2-1-4 Plant Details'!EG30-'WP 2-2-1 Accum Res'!EG30</f>
        <v>642542.90555357793</v>
      </c>
      <c r="ZO30" s="88">
        <f ca="1">'WP 2-1-4 Plant Details'!EH30-'WP 2-2-1 Accum Res'!EH30</f>
        <v>641504.2958802589</v>
      </c>
      <c r="ZP30" s="88">
        <f ca="1">'WP 2-1-4 Plant Details'!EI30-'WP 2-2-1 Accum Res'!EI30</f>
        <v>640465.68620693998</v>
      </c>
      <c r="ZQ30" s="160">
        <f t="shared" ca="1" si="219"/>
        <v>659157</v>
      </c>
      <c r="ZR30" s="160">
        <f t="shared" ca="1" si="220"/>
        <v>646697</v>
      </c>
    </row>
    <row r="31" spans="1:694">
      <c r="A31" s="151">
        <f t="shared" si="222"/>
        <v>23</v>
      </c>
      <c r="B31" s="151" t="s">
        <v>300</v>
      </c>
      <c r="C31" s="43" t="s">
        <v>301</v>
      </c>
      <c r="D31" s="46">
        <v>5164218.5199999996</v>
      </c>
      <c r="E31" s="46">
        <f t="shared" si="223"/>
        <v>112054.11999999918</v>
      </c>
      <c r="F31" s="46">
        <f t="shared" si="224"/>
        <v>112054.11999999918</v>
      </c>
      <c r="G31" s="46">
        <f t="shared" si="225"/>
        <v>112054.11999999918</v>
      </c>
      <c r="H31" s="46">
        <f t="shared" si="226"/>
        <v>112054.11999999918</v>
      </c>
      <c r="I31" s="46">
        <f t="shared" si="227"/>
        <v>152411.95999999918</v>
      </c>
      <c r="J31" s="46">
        <f t="shared" si="228"/>
        <v>152411.98999999918</v>
      </c>
      <c r="K31" s="46">
        <f t="shared" si="229"/>
        <v>152411.98999999918</v>
      </c>
      <c r="L31" s="46">
        <f t="shared" si="230"/>
        <v>152411.98999999918</v>
      </c>
      <c r="M31" s="46">
        <f t="shared" si="231"/>
        <v>152411.98999999918</v>
      </c>
      <c r="N31" s="46">
        <f t="shared" si="232"/>
        <v>152411.98999999918</v>
      </c>
      <c r="O31" s="46">
        <f t="shared" si="233"/>
        <v>152411.98999999918</v>
      </c>
      <c r="P31" s="46">
        <f t="shared" si="234"/>
        <v>152411.98999999918</v>
      </c>
      <c r="Q31" s="88">
        <f t="shared" si="235"/>
        <v>152411.98999999918</v>
      </c>
      <c r="R31" s="88">
        <f t="shared" si="236"/>
        <v>152411.98999999918</v>
      </c>
      <c r="S31" s="88">
        <f t="shared" si="237"/>
        <v>152411.98999999918</v>
      </c>
      <c r="T31" s="88">
        <f t="shared" si="238"/>
        <v>152411.98999999918</v>
      </c>
      <c r="U31" s="88">
        <f t="shared" si="239"/>
        <v>152411.98999999918</v>
      </c>
      <c r="V31" s="88">
        <f t="shared" si="240"/>
        <v>152411.98999999918</v>
      </c>
      <c r="W31" s="88">
        <f t="shared" si="241"/>
        <v>152411.98999999918</v>
      </c>
      <c r="X31" s="88">
        <f t="shared" si="242"/>
        <v>152411.98999999918</v>
      </c>
      <c r="Y31" s="88">
        <f t="shared" si="243"/>
        <v>152411.98999999918</v>
      </c>
      <c r="Z31" s="88">
        <f t="shared" si="244"/>
        <v>152411.98999999918</v>
      </c>
      <c r="AA31" s="88">
        <f t="shared" si="245"/>
        <v>152411.98999999918</v>
      </c>
      <c r="AB31" s="88">
        <f t="shared" si="246"/>
        <v>152411.98999999918</v>
      </c>
      <c r="AC31" s="88">
        <f t="shared" si="247"/>
        <v>152411.98999999918</v>
      </c>
      <c r="AD31" s="88">
        <f t="shared" si="248"/>
        <v>152411.98999999918</v>
      </c>
      <c r="AE31" s="88">
        <f t="shared" si="249"/>
        <v>152411.98999999918</v>
      </c>
      <c r="AF31" s="88">
        <f t="shared" si="250"/>
        <v>152411.98999999918</v>
      </c>
      <c r="AG31" s="88">
        <f t="shared" si="251"/>
        <v>152411.98999999918</v>
      </c>
      <c r="AH31" s="88">
        <f t="shared" si="252"/>
        <v>152411.98999999918</v>
      </c>
      <c r="AI31" s="88">
        <f t="shared" si="253"/>
        <v>152411.98999999918</v>
      </c>
      <c r="AJ31" s="88">
        <f t="shared" si="254"/>
        <v>152411.98999999918</v>
      </c>
      <c r="AK31" s="88">
        <f t="shared" si="255"/>
        <v>152411.98999999918</v>
      </c>
      <c r="AL31" s="88">
        <f t="shared" si="256"/>
        <v>152411.98999999918</v>
      </c>
      <c r="AM31" s="88">
        <f t="shared" si="257"/>
        <v>152411.98999999918</v>
      </c>
      <c r="AN31" s="88">
        <f t="shared" si="258"/>
        <v>152411.98999999918</v>
      </c>
      <c r="AO31" s="88">
        <f t="shared" si="259"/>
        <v>152411.98999999918</v>
      </c>
      <c r="AP31" s="88">
        <f t="shared" si="260"/>
        <v>152411.98999999918</v>
      </c>
      <c r="AQ31" s="88">
        <f t="shared" si="261"/>
        <v>152411.98999999918</v>
      </c>
      <c r="AR31" s="88">
        <f t="shared" si="262"/>
        <v>152411.98999999918</v>
      </c>
      <c r="AS31" s="88">
        <f t="shared" si="263"/>
        <v>152411.98999999918</v>
      </c>
      <c r="AT31" s="88">
        <f t="shared" si="264"/>
        <v>152411.98999999918</v>
      </c>
      <c r="AU31" s="88">
        <f t="shared" si="265"/>
        <v>152411.98999999918</v>
      </c>
      <c r="AV31" s="88">
        <f t="shared" si="266"/>
        <v>152411.98999999918</v>
      </c>
      <c r="AW31" s="88">
        <f t="shared" si="267"/>
        <v>152411.98999999918</v>
      </c>
      <c r="AX31" s="88">
        <v>152411.98999999918</v>
      </c>
      <c r="AY31" s="88">
        <f t="shared" si="104"/>
        <v>152411.98999999918</v>
      </c>
      <c r="AZ31" s="88">
        <f t="shared" si="105"/>
        <v>152411.98999999918</v>
      </c>
      <c r="BA31" s="88">
        <f t="shared" si="106"/>
        <v>152411.98999999918</v>
      </c>
      <c r="BB31" s="88">
        <f t="shared" si="107"/>
        <v>152411.98999999918</v>
      </c>
      <c r="BC31" s="88">
        <f t="shared" si="108"/>
        <v>152411.98999999918</v>
      </c>
      <c r="BD31" s="88">
        <f t="shared" si="109"/>
        <v>152411.98999999918</v>
      </c>
      <c r="BE31" s="88">
        <f t="shared" si="110"/>
        <v>152411.98999999918</v>
      </c>
      <c r="BF31" s="88">
        <f t="shared" si="111"/>
        <v>152411.98999999918</v>
      </c>
      <c r="BG31" s="88">
        <f t="shared" si="112"/>
        <v>152411.98999999918</v>
      </c>
      <c r="BH31" s="88">
        <f t="shared" si="113"/>
        <v>152411.98999999918</v>
      </c>
      <c r="BI31" s="88">
        <f t="shared" si="114"/>
        <v>152411.98999999918</v>
      </c>
      <c r="BJ31" s="88">
        <f t="shared" si="115"/>
        <v>152411.98999999918</v>
      </c>
      <c r="BK31" s="88">
        <f t="shared" si="116"/>
        <v>152411.98999999918</v>
      </c>
      <c r="BL31" s="88">
        <f t="shared" si="117"/>
        <v>152411.98999999918</v>
      </c>
      <c r="BM31" s="88">
        <f t="shared" si="118"/>
        <v>152411.98999999918</v>
      </c>
      <c r="BN31" s="88">
        <f t="shared" si="119"/>
        <v>152411.98999999918</v>
      </c>
      <c r="BO31" s="88">
        <f t="shared" si="120"/>
        <v>152411.98999999918</v>
      </c>
      <c r="BP31" s="88">
        <f t="shared" si="121"/>
        <v>152411.98999999918</v>
      </c>
      <c r="BQ31" s="88">
        <f t="shared" si="122"/>
        <v>152411.98999999918</v>
      </c>
      <c r="BR31" s="88">
        <f t="shared" si="123"/>
        <v>152411.98999999918</v>
      </c>
      <c r="BS31" s="88">
        <f t="shared" si="124"/>
        <v>152411.98999999918</v>
      </c>
      <c r="BT31" s="88">
        <f t="shared" si="125"/>
        <v>152411.98999999918</v>
      </c>
      <c r="BU31" s="88">
        <f t="shared" si="126"/>
        <v>152411.98999999918</v>
      </c>
      <c r="BV31" s="88">
        <f t="shared" si="127"/>
        <v>152411.98999999918</v>
      </c>
      <c r="BW31" s="88">
        <f t="shared" si="128"/>
        <v>152411.98999999918</v>
      </c>
      <c r="BX31" s="88">
        <f t="shared" si="129"/>
        <v>152411.98999999918</v>
      </c>
      <c r="BY31" s="88">
        <f t="shared" si="130"/>
        <v>152411.98999999918</v>
      </c>
      <c r="BZ31" s="88">
        <f t="shared" si="131"/>
        <v>152411.98999999918</v>
      </c>
      <c r="CA31" s="88">
        <f t="shared" si="132"/>
        <v>152411.98999999918</v>
      </c>
      <c r="CB31" s="88">
        <f t="shared" si="133"/>
        <v>152411.98999999918</v>
      </c>
      <c r="CC31" s="88">
        <f t="shared" si="134"/>
        <v>152411.98999999918</v>
      </c>
      <c r="CD31" s="88">
        <f t="shared" si="135"/>
        <v>152411.98999999918</v>
      </c>
      <c r="CE31" s="88">
        <f t="shared" si="136"/>
        <v>152411.98999999918</v>
      </c>
      <c r="CF31" s="88">
        <f t="shared" si="137"/>
        <v>152411.98999999918</v>
      </c>
      <c r="CG31" s="88">
        <f t="shared" si="138"/>
        <v>152411.98999999918</v>
      </c>
      <c r="CH31" s="88">
        <f t="shared" si="139"/>
        <v>152411.98999999918</v>
      </c>
      <c r="CI31" s="88">
        <f t="shared" si="140"/>
        <v>152411.98999999918</v>
      </c>
      <c r="CJ31" s="88">
        <f t="shared" si="141"/>
        <v>152411.98999999918</v>
      </c>
      <c r="CK31" s="88">
        <f t="shared" si="142"/>
        <v>152411.98999999918</v>
      </c>
      <c r="CL31" s="88">
        <f t="shared" si="143"/>
        <v>152411.98999999918</v>
      </c>
      <c r="CM31" s="88">
        <f t="shared" si="144"/>
        <v>152411.98999999918</v>
      </c>
      <c r="CN31" s="88">
        <f t="shared" si="145"/>
        <v>152411.98999999918</v>
      </c>
      <c r="CO31" s="88">
        <f t="shared" si="146"/>
        <v>152411.98999999918</v>
      </c>
      <c r="CP31" s="88">
        <f t="shared" si="147"/>
        <v>152411.98999999918</v>
      </c>
      <c r="CQ31" s="88">
        <f t="shared" ca="1" si="148"/>
        <v>152411.98999999918</v>
      </c>
      <c r="CR31" s="88">
        <f t="shared" ca="1" si="149"/>
        <v>152411.98999999918</v>
      </c>
      <c r="CS31" s="88">
        <f t="shared" ca="1" si="150"/>
        <v>152411.98999999918</v>
      </c>
      <c r="CT31" s="88">
        <f t="shared" ca="1" si="151"/>
        <v>152411.98999999918</v>
      </c>
      <c r="CU31" s="88">
        <f t="shared" ca="1" si="152"/>
        <v>152411.98999999918</v>
      </c>
      <c r="CV31" s="88">
        <f t="shared" ca="1" si="153"/>
        <v>152411.98999999918</v>
      </c>
      <c r="CW31" s="88">
        <f t="shared" ca="1" si="154"/>
        <v>152411.98999999918</v>
      </c>
      <c r="CX31" s="88">
        <f t="shared" ca="1" si="155"/>
        <v>152411.98999999918</v>
      </c>
      <c r="CY31" s="88">
        <f t="shared" ca="1" si="156"/>
        <v>152411.98999999918</v>
      </c>
      <c r="CZ31" s="88">
        <f t="shared" ca="1" si="157"/>
        <v>152411.98999999918</v>
      </c>
      <c r="DA31" s="88">
        <f t="shared" ca="1" si="158"/>
        <v>152411.98999999918</v>
      </c>
      <c r="DB31" s="88">
        <f t="shared" ca="1" si="159"/>
        <v>152411.98999999918</v>
      </c>
      <c r="DC31" s="88">
        <f t="shared" ca="1" si="160"/>
        <v>152411.98999999918</v>
      </c>
      <c r="DD31" s="88">
        <f t="shared" ca="1" si="161"/>
        <v>152411.98999999918</v>
      </c>
      <c r="DE31" s="88">
        <f t="shared" ca="1" si="162"/>
        <v>152411.98999999918</v>
      </c>
      <c r="DF31" s="88">
        <f t="shared" ca="1" si="163"/>
        <v>152411.98999999918</v>
      </c>
      <c r="DG31" s="88">
        <f t="shared" ca="1" si="164"/>
        <v>152411.98999999918</v>
      </c>
      <c r="DH31" s="88">
        <f t="shared" ca="1" si="165"/>
        <v>152411.98999999918</v>
      </c>
      <c r="DI31" s="88">
        <f t="shared" ca="1" si="166"/>
        <v>152411.98999999918</v>
      </c>
      <c r="DJ31" s="88">
        <f t="shared" ca="1" si="167"/>
        <v>152411.98999999918</v>
      </c>
      <c r="DK31" s="88">
        <f t="shared" ca="1" si="168"/>
        <v>152411.98999999918</v>
      </c>
      <c r="DL31" s="88">
        <f t="shared" ca="1" si="169"/>
        <v>152411.98999999918</v>
      </c>
      <c r="DM31" s="88">
        <f t="shared" ca="1" si="170"/>
        <v>152411.98999999918</v>
      </c>
      <c r="DN31" s="88">
        <f t="shared" ca="1" si="171"/>
        <v>699324.55999999924</v>
      </c>
      <c r="DO31" s="88">
        <f t="shared" ca="1" si="172"/>
        <v>693957.54999999923</v>
      </c>
      <c r="DP31" s="88">
        <f t="shared" ca="1" si="173"/>
        <v>732078.54999999923</v>
      </c>
      <c r="DQ31" s="88">
        <f t="shared" ca="1" si="174"/>
        <v>732078.54999999923</v>
      </c>
      <c r="DR31" s="88">
        <f t="shared" ca="1" si="175"/>
        <v>732078.54999999923</v>
      </c>
      <c r="DS31" s="88">
        <f t="shared" ca="1" si="176"/>
        <v>732078.54999999923</v>
      </c>
      <c r="DT31" s="88">
        <f t="shared" ca="1" si="177"/>
        <v>732078.54999999923</v>
      </c>
      <c r="DU31" s="88">
        <f t="shared" ca="1" si="178"/>
        <v>732078.54999999923</v>
      </c>
      <c r="DV31" s="88">
        <f t="shared" ca="1" si="179"/>
        <v>732078.54999999923</v>
      </c>
      <c r="DW31" s="88">
        <f t="shared" ca="1" si="180"/>
        <v>732078.54999999923</v>
      </c>
      <c r="DX31" s="88">
        <f t="shared" ca="1" si="181"/>
        <v>732078.54999999923</v>
      </c>
      <c r="DY31" s="88">
        <f t="shared" ca="1" si="182"/>
        <v>732078.54999999923</v>
      </c>
      <c r="DZ31" s="88">
        <f t="shared" ca="1" si="183"/>
        <v>732078.54999999923</v>
      </c>
      <c r="EA31" s="88">
        <f t="shared" ca="1" si="184"/>
        <v>732078.54999999923</v>
      </c>
      <c r="EB31" s="88">
        <f t="shared" ca="1" si="185"/>
        <v>732078.54999999923</v>
      </c>
      <c r="EC31" s="88">
        <f t="shared" ca="1" si="186"/>
        <v>732078.54999999923</v>
      </c>
      <c r="ED31" s="88">
        <f t="shared" ca="1" si="187"/>
        <v>732078.54999999923</v>
      </c>
      <c r="EE31" s="88">
        <f t="shared" ca="1" si="188"/>
        <v>732078.54999999923</v>
      </c>
      <c r="EF31" s="88">
        <f t="shared" ca="1" si="189"/>
        <v>732078.54999999923</v>
      </c>
      <c r="EG31" s="88">
        <f t="shared" ca="1" si="190"/>
        <v>732078.54999999923</v>
      </c>
      <c r="EH31" s="88">
        <f t="shared" ca="1" si="191"/>
        <v>732078.54999999923</v>
      </c>
      <c r="EI31" s="88">
        <f t="shared" ca="1" si="192"/>
        <v>732078.54999999923</v>
      </c>
      <c r="EJ31" s="160">
        <f t="shared" ca="1" si="193"/>
        <v>592857</v>
      </c>
      <c r="EK31" s="160">
        <f t="shared" ca="1" si="194"/>
        <v>732079</v>
      </c>
      <c r="EL31" s="88"/>
      <c r="EM31" s="88">
        <v>-5052164.4000000004</v>
      </c>
      <c r="EN31" s="88">
        <v>0</v>
      </c>
      <c r="EO31" s="88">
        <v>0</v>
      </c>
      <c r="EP31" s="88">
        <v>0</v>
      </c>
      <c r="EQ31" s="88">
        <v>40357.840000000004</v>
      </c>
      <c r="ER31" s="88">
        <v>0.03</v>
      </c>
      <c r="ES31" s="88">
        <v>0</v>
      </c>
      <c r="ET31" s="88">
        <v>0</v>
      </c>
      <c r="EU31" s="88">
        <v>0</v>
      </c>
      <c r="EV31" s="88">
        <v>0</v>
      </c>
      <c r="EW31" s="88">
        <v>0</v>
      </c>
      <c r="EX31" s="88">
        <v>0</v>
      </c>
      <c r="EY31" s="88">
        <v>0</v>
      </c>
      <c r="EZ31" s="88">
        <v>0</v>
      </c>
      <c r="FA31" s="88">
        <v>0</v>
      </c>
      <c r="FB31" s="88">
        <v>0</v>
      </c>
      <c r="FC31" s="88">
        <v>0</v>
      </c>
      <c r="FD31" s="88">
        <v>0</v>
      </c>
      <c r="FE31" s="88">
        <v>0</v>
      </c>
      <c r="FF31" s="88">
        <v>0</v>
      </c>
      <c r="FG31" s="88">
        <v>0</v>
      </c>
      <c r="FH31" s="88">
        <v>0</v>
      </c>
      <c r="FI31" s="88">
        <v>0</v>
      </c>
      <c r="FJ31" s="88">
        <v>0</v>
      </c>
      <c r="FK31" s="88">
        <v>0</v>
      </c>
      <c r="FL31" s="88">
        <v>0</v>
      </c>
      <c r="FM31" s="88">
        <v>0</v>
      </c>
      <c r="FN31" s="88">
        <v>0</v>
      </c>
      <c r="FO31" s="88">
        <v>0</v>
      </c>
      <c r="FP31" s="88">
        <v>0</v>
      </c>
      <c r="FQ31" s="88">
        <v>0</v>
      </c>
      <c r="FR31" s="88">
        <v>0</v>
      </c>
      <c r="FS31" s="88">
        <v>0</v>
      </c>
      <c r="FT31" s="88">
        <v>0</v>
      </c>
      <c r="FU31" s="88">
        <v>0</v>
      </c>
      <c r="FV31" s="88">
        <v>0</v>
      </c>
      <c r="FW31" s="88">
        <v>0</v>
      </c>
      <c r="FX31" s="88">
        <v>0</v>
      </c>
      <c r="FY31" s="88">
        <v>0</v>
      </c>
      <c r="FZ31" s="88"/>
      <c r="GA31" s="88"/>
      <c r="GB31" s="88"/>
      <c r="GC31" s="88"/>
      <c r="GD31" s="88"/>
      <c r="GE31" s="88"/>
      <c r="GF31" s="88"/>
      <c r="GG31" s="88"/>
      <c r="GH31" s="88"/>
      <c r="GI31" s="88"/>
      <c r="GJ31" s="88"/>
      <c r="GK31" s="88"/>
      <c r="GL31" s="88">
        <v>0</v>
      </c>
      <c r="GM31" s="88">
        <v>0</v>
      </c>
      <c r="GN31" s="88">
        <v>0</v>
      </c>
      <c r="GO31" s="88">
        <v>0</v>
      </c>
      <c r="GP31" s="88">
        <v>0</v>
      </c>
      <c r="GQ31" s="88">
        <v>0</v>
      </c>
      <c r="GR31" s="88">
        <v>0</v>
      </c>
      <c r="GS31" s="320">
        <v>0</v>
      </c>
      <c r="GT31" s="320">
        <v>0</v>
      </c>
      <c r="GU31" s="320">
        <v>0</v>
      </c>
      <c r="GV31" s="320">
        <v>0</v>
      </c>
      <c r="GW31" s="320">
        <v>0</v>
      </c>
      <c r="GX31" s="320"/>
      <c r="GY31" s="320">
        <v>0</v>
      </c>
      <c r="GZ31" s="320"/>
      <c r="HA31" s="320">
        <v>0</v>
      </c>
      <c r="HB31" s="320">
        <v>0</v>
      </c>
      <c r="HC31" s="320">
        <v>0</v>
      </c>
      <c r="HD31" s="449"/>
      <c r="HE31" s="320"/>
      <c r="HF31" s="320"/>
      <c r="HG31" s="320"/>
      <c r="HH31" s="320"/>
      <c r="HI31" s="320"/>
      <c r="HJ31" s="320"/>
      <c r="HK31" s="320"/>
      <c r="HL31" s="320"/>
      <c r="HM31" s="320"/>
      <c r="HN31" s="320"/>
      <c r="HO31" s="320"/>
      <c r="HP31" s="320">
        <v>0</v>
      </c>
      <c r="HQ31" s="320">
        <v>0</v>
      </c>
      <c r="HR31" s="320">
        <v>0</v>
      </c>
      <c r="HS31" s="320">
        <v>0</v>
      </c>
      <c r="HT31" s="320">
        <v>0</v>
      </c>
      <c r="HU31" s="320">
        <v>0</v>
      </c>
      <c r="HV31" s="320">
        <v>0</v>
      </c>
      <c r="HW31" s="320">
        <v>0</v>
      </c>
      <c r="HX31" s="320">
        <v>0</v>
      </c>
      <c r="HY31" s="320">
        <v>0</v>
      </c>
      <c r="HZ31" s="320">
        <v>0</v>
      </c>
      <c r="IA31" s="320">
        <v>0</v>
      </c>
      <c r="IB31" s="320">
        <v>0</v>
      </c>
      <c r="IC31" s="320">
        <v>0</v>
      </c>
      <c r="ID31" s="320">
        <v>0</v>
      </c>
      <c r="IE31" s="320">
        <v>0</v>
      </c>
      <c r="IF31" s="320">
        <v>0</v>
      </c>
      <c r="IG31" s="320">
        <v>0</v>
      </c>
      <c r="IH31" s="320">
        <v>0</v>
      </c>
      <c r="II31" s="320">
        <v>0</v>
      </c>
      <c r="IJ31" s="320">
        <v>0</v>
      </c>
      <c r="IK31" s="320">
        <v>0</v>
      </c>
      <c r="IL31" s="320">
        <v>0</v>
      </c>
      <c r="IM31" s="320">
        <v>0</v>
      </c>
      <c r="IN31" s="320">
        <v>0</v>
      </c>
      <c r="IO31" s="170">
        <v>0</v>
      </c>
      <c r="IP31" s="170">
        <v>0</v>
      </c>
      <c r="IQ31" s="170">
        <v>0</v>
      </c>
      <c r="IR31" s="170">
        <v>0</v>
      </c>
      <c r="IS31" s="170">
        <v>0</v>
      </c>
      <c r="IT31" s="170">
        <v>0</v>
      </c>
      <c r="IU31" s="170">
        <v>0</v>
      </c>
      <c r="IV31" s="170">
        <v>546912.57000000007</v>
      </c>
      <c r="IW31" s="320">
        <v>-5367.01</v>
      </c>
      <c r="IX31" s="320">
        <v>38121</v>
      </c>
      <c r="IY31" s="320">
        <f>'WP 2-1-1 Plant Additions'!E31</f>
        <v>0</v>
      </c>
      <c r="IZ31" s="320">
        <f>'WP 2-1-1 Plant Additions'!F31</f>
        <v>0</v>
      </c>
      <c r="JA31" s="320">
        <f>'WP 2-1-1 Plant Additions'!G31</f>
        <v>0</v>
      </c>
      <c r="JB31" s="320">
        <f>'WP 2-1-1 Plant Additions'!H31</f>
        <v>0</v>
      </c>
      <c r="JC31" s="320">
        <f>'WP 2-1-1 Plant Additions'!I31</f>
        <v>0</v>
      </c>
      <c r="JD31" s="320">
        <f>'WP 2-1-1 Plant Additions'!J31</f>
        <v>0</v>
      </c>
      <c r="JE31" s="320">
        <f>'WP 2-1-1 Plant Additions'!K31</f>
        <v>0</v>
      </c>
      <c r="JF31" s="320">
        <f>'WP 2-1-1 Plant Additions'!L31</f>
        <v>0</v>
      </c>
      <c r="JG31" s="320">
        <f>'WP 2-1-1 Plant Additions'!M31</f>
        <v>0</v>
      </c>
      <c r="JH31" s="320">
        <f>'WP 2-1-1 Plant Additions'!N31</f>
        <v>0</v>
      </c>
      <c r="JI31" s="320">
        <f>'WP 2-1-1 Plant Additions'!O31</f>
        <v>0</v>
      </c>
      <c r="JJ31" s="320">
        <f>'WP 2-1-1 Plant Additions'!P31</f>
        <v>0</v>
      </c>
      <c r="JK31" s="320">
        <f>'WP 2-1-1 Plant Additions'!Q31</f>
        <v>0</v>
      </c>
      <c r="JL31" s="320">
        <f>'WP 2-1-1 Plant Additions'!R31</f>
        <v>0</v>
      </c>
      <c r="JM31" s="320">
        <f>'WP 2-1-1 Plant Additions'!S31</f>
        <v>0</v>
      </c>
      <c r="JN31" s="320">
        <f>'WP 2-1-1 Plant Additions'!T31</f>
        <v>0</v>
      </c>
      <c r="JO31" s="320">
        <f>'WP 2-1-1 Plant Additions'!U31</f>
        <v>0</v>
      </c>
      <c r="JP31" s="320">
        <f>'WP 2-1-1 Plant Additions'!V31</f>
        <v>0</v>
      </c>
      <c r="JQ31" s="320">
        <f>'WP 2-1-1 Plant Additions'!W31</f>
        <v>0</v>
      </c>
      <c r="JR31" s="160">
        <f t="shared" si="195"/>
        <v>579667</v>
      </c>
      <c r="JS31" s="160">
        <f t="shared" si="196"/>
        <v>0</v>
      </c>
      <c r="JT31" s="88"/>
      <c r="JU31" s="88">
        <v>0</v>
      </c>
      <c r="JV31" s="88">
        <v>0</v>
      </c>
      <c r="JW31" s="88">
        <v>0</v>
      </c>
      <c r="JX31" s="88">
        <v>0</v>
      </c>
      <c r="JY31" s="88">
        <v>0</v>
      </c>
      <c r="JZ31" s="88">
        <v>0</v>
      </c>
      <c r="KA31" s="88">
        <v>0</v>
      </c>
      <c r="KB31" s="88">
        <v>0</v>
      </c>
      <c r="KC31" s="88">
        <v>0</v>
      </c>
      <c r="KD31" s="88">
        <v>0</v>
      </c>
      <c r="KE31" s="88">
        <v>0</v>
      </c>
      <c r="KF31" s="88">
        <v>0</v>
      </c>
      <c r="KG31" s="88">
        <v>0</v>
      </c>
      <c r="KH31" s="88">
        <v>0</v>
      </c>
      <c r="KI31" s="88">
        <v>0</v>
      </c>
      <c r="KJ31" s="88">
        <v>0</v>
      </c>
      <c r="KK31" s="88">
        <v>0</v>
      </c>
      <c r="KL31" s="88">
        <v>0</v>
      </c>
      <c r="KM31" s="88">
        <v>0</v>
      </c>
      <c r="KN31" s="88">
        <v>0</v>
      </c>
      <c r="KO31" s="88">
        <v>0</v>
      </c>
      <c r="KP31" s="88">
        <v>0</v>
      </c>
      <c r="KQ31" s="88">
        <v>0</v>
      </c>
      <c r="KR31" s="88">
        <v>0</v>
      </c>
      <c r="KS31" s="88">
        <v>0</v>
      </c>
      <c r="KT31" s="88">
        <v>0</v>
      </c>
      <c r="KU31" s="88">
        <v>0</v>
      </c>
      <c r="KV31" s="88">
        <v>0</v>
      </c>
      <c r="KW31" s="88">
        <v>0</v>
      </c>
      <c r="KX31" s="88">
        <v>0</v>
      </c>
      <c r="KY31" s="88">
        <v>0</v>
      </c>
      <c r="KZ31" s="88">
        <v>0</v>
      </c>
      <c r="LA31" s="88">
        <v>0</v>
      </c>
      <c r="LB31" s="88">
        <v>0</v>
      </c>
      <c r="LC31" s="88">
        <v>0</v>
      </c>
      <c r="LD31" s="88">
        <v>0</v>
      </c>
      <c r="LE31" s="88">
        <v>0</v>
      </c>
      <c r="LF31" s="88">
        <v>0</v>
      </c>
      <c r="LG31" s="88">
        <v>0</v>
      </c>
      <c r="LH31" s="88">
        <v>0</v>
      </c>
      <c r="LI31" s="88">
        <v>0</v>
      </c>
      <c r="LJ31" s="88">
        <v>0</v>
      </c>
      <c r="LK31" s="88"/>
      <c r="LL31" s="88"/>
      <c r="LM31" s="88"/>
      <c r="LN31" s="88"/>
      <c r="LO31" s="88"/>
      <c r="LP31" s="88"/>
      <c r="LQ31" s="88"/>
      <c r="LR31" s="88"/>
      <c r="LS31" s="88"/>
      <c r="LT31" s="88">
        <v>0</v>
      </c>
      <c r="LU31" s="88">
        <v>0</v>
      </c>
      <c r="LV31" s="88">
        <v>0</v>
      </c>
      <c r="LW31" s="88">
        <v>0</v>
      </c>
      <c r="LX31" s="88">
        <v>0</v>
      </c>
      <c r="LY31" s="88">
        <v>0</v>
      </c>
      <c r="LZ31" s="88">
        <v>0</v>
      </c>
      <c r="MA31" s="88">
        <v>0</v>
      </c>
      <c r="MB31" s="88">
        <v>0</v>
      </c>
      <c r="MC31" s="88">
        <v>0</v>
      </c>
      <c r="MD31" s="88">
        <v>0</v>
      </c>
      <c r="ME31" s="88">
        <v>0</v>
      </c>
      <c r="MF31" s="88"/>
      <c r="MG31" s="88"/>
      <c r="MH31" s="88"/>
      <c r="MI31" s="88">
        <v>0</v>
      </c>
      <c r="MJ31" s="88"/>
      <c r="MK31" s="88">
        <v>0</v>
      </c>
      <c r="ML31" s="88"/>
      <c r="MM31" s="88"/>
      <c r="MN31" s="88"/>
      <c r="MO31" s="88"/>
      <c r="MP31" s="88"/>
      <c r="MQ31" s="88"/>
      <c r="MR31" s="88"/>
      <c r="MS31" s="88"/>
      <c r="MT31" s="88"/>
      <c r="MU31" s="88"/>
      <c r="MV31" s="88"/>
      <c r="MW31" s="88"/>
      <c r="MX31" s="88">
        <f>+'WP 2-2-1 Accum Res'!MX31</f>
        <v>0</v>
      </c>
      <c r="MY31" s="88">
        <f>+'WP 2-2-1 Accum Res'!MY31</f>
        <v>0</v>
      </c>
      <c r="MZ31" s="88">
        <f>+'WP 2-2-1 Accum Res'!MZ31</f>
        <v>0</v>
      </c>
      <c r="NA31" s="88">
        <f>+'WP 2-2-1 Accum Res'!NA31</f>
        <v>0</v>
      </c>
      <c r="NB31" s="88">
        <f>+'WP 2-2-1 Accum Res'!NB31</f>
        <v>0</v>
      </c>
      <c r="NC31" s="88">
        <f>+'WP 2-2-1 Accum Res'!NC31</f>
        <v>0</v>
      </c>
      <c r="ND31" s="88">
        <f>+'WP 2-2-1 Accum Res'!ND31</f>
        <v>0</v>
      </c>
      <c r="NE31" s="88">
        <f>+'WP 2-2-1 Accum Res'!NE31</f>
        <v>0</v>
      </c>
      <c r="NF31" s="88">
        <f>+'WP 2-2-1 Accum Res'!NF31</f>
        <v>0</v>
      </c>
      <c r="NG31" s="88">
        <f ca="1">+'WP 2-2-1 Accum Res'!NG31</f>
        <v>0</v>
      </c>
      <c r="NH31" s="88">
        <f>+'WP 2-2-1 Accum Res'!NH31</f>
        <v>0</v>
      </c>
      <c r="NI31" s="88">
        <f>+'WP 2-2-1 Accum Res'!NI31</f>
        <v>0</v>
      </c>
      <c r="NJ31" s="88">
        <f>+'WP 2-2-1 Accum Res'!NJ31</f>
        <v>0</v>
      </c>
      <c r="NK31" s="88">
        <v>0</v>
      </c>
      <c r="NL31" s="88">
        <v>0</v>
      </c>
      <c r="NM31" s="88">
        <v>0</v>
      </c>
      <c r="NN31" s="88">
        <v>0</v>
      </c>
      <c r="NO31" s="88">
        <v>0</v>
      </c>
      <c r="NP31" s="88">
        <v>0</v>
      </c>
      <c r="NQ31" s="88">
        <v>0</v>
      </c>
      <c r="NR31" s="88">
        <v>0</v>
      </c>
      <c r="NS31" s="88">
        <v>0</v>
      </c>
      <c r="NT31" s="88">
        <v>0</v>
      </c>
      <c r="NU31" s="88">
        <v>0</v>
      </c>
      <c r="NV31" s="88">
        <v>0</v>
      </c>
      <c r="NW31" s="88">
        <v>0</v>
      </c>
      <c r="NX31" s="88">
        <v>0</v>
      </c>
      <c r="NY31" s="88"/>
      <c r="NZ31" s="88"/>
      <c r="OA31" s="88"/>
      <c r="OB31" s="88"/>
      <c r="OC31" s="88"/>
      <c r="OD31" s="88"/>
      <c r="OE31" s="88">
        <v>0</v>
      </c>
      <c r="OF31" s="88">
        <v>0</v>
      </c>
      <c r="OG31" s="88">
        <f t="shared" si="197"/>
        <v>0</v>
      </c>
      <c r="OH31" s="88">
        <f t="shared" si="198"/>
        <v>0</v>
      </c>
      <c r="OI31" s="88">
        <f t="shared" si="199"/>
        <v>0</v>
      </c>
      <c r="OJ31" s="88">
        <f t="shared" si="200"/>
        <v>0</v>
      </c>
      <c r="OK31" s="88">
        <f t="shared" si="201"/>
        <v>0</v>
      </c>
      <c r="OL31" s="88">
        <f t="shared" si="202"/>
        <v>0</v>
      </c>
      <c r="OM31" s="88">
        <f t="shared" si="203"/>
        <v>0</v>
      </c>
      <c r="ON31" s="88">
        <f t="shared" si="204"/>
        <v>0</v>
      </c>
      <c r="OO31" s="88">
        <f t="shared" si="205"/>
        <v>0</v>
      </c>
      <c r="OP31" s="88">
        <f t="shared" si="206"/>
        <v>0</v>
      </c>
      <c r="OQ31" s="88">
        <f t="shared" si="207"/>
        <v>0</v>
      </c>
      <c r="OR31" s="88">
        <f t="shared" si="208"/>
        <v>0</v>
      </c>
      <c r="OS31" s="88">
        <f t="shared" si="209"/>
        <v>0</v>
      </c>
      <c r="OT31" s="88">
        <f t="shared" si="210"/>
        <v>0</v>
      </c>
      <c r="OU31" s="88">
        <f t="shared" si="211"/>
        <v>0</v>
      </c>
      <c r="OV31" s="88">
        <f t="shared" si="212"/>
        <v>0</v>
      </c>
      <c r="OW31" s="88">
        <f t="shared" si="213"/>
        <v>0</v>
      </c>
      <c r="OX31" s="88">
        <f t="shared" si="214"/>
        <v>0</v>
      </c>
      <c r="OY31" s="88">
        <f t="shared" si="215"/>
        <v>0</v>
      </c>
      <c r="OZ31" s="160">
        <f t="shared" si="221"/>
        <v>0</v>
      </c>
      <c r="PA31" s="160">
        <f t="shared" si="216"/>
        <v>0</v>
      </c>
      <c r="PB31" s="88"/>
      <c r="PC31" s="88">
        <v>0</v>
      </c>
      <c r="PD31" s="88">
        <v>0</v>
      </c>
      <c r="PE31" s="88">
        <v>0</v>
      </c>
      <c r="PF31" s="88">
        <v>0</v>
      </c>
      <c r="PG31" s="88">
        <v>0</v>
      </c>
      <c r="PH31" s="88">
        <v>0</v>
      </c>
      <c r="PI31" s="88">
        <v>0</v>
      </c>
      <c r="PJ31" s="88">
        <v>0</v>
      </c>
      <c r="PK31" s="88">
        <v>0</v>
      </c>
      <c r="PL31" s="88">
        <v>0</v>
      </c>
      <c r="PM31" s="88">
        <v>0</v>
      </c>
      <c r="PN31" s="88">
        <v>0</v>
      </c>
      <c r="PO31" s="88">
        <v>0</v>
      </c>
      <c r="PP31" s="88">
        <v>0</v>
      </c>
      <c r="PQ31" s="88">
        <v>0</v>
      </c>
      <c r="PR31" s="88">
        <v>0</v>
      </c>
      <c r="PS31" s="88">
        <v>0</v>
      </c>
      <c r="PT31" s="88">
        <v>0</v>
      </c>
      <c r="PU31" s="88">
        <v>0</v>
      </c>
      <c r="PV31" s="88">
        <v>0</v>
      </c>
      <c r="PW31" s="88">
        <v>0</v>
      </c>
      <c r="PX31" s="88">
        <v>0</v>
      </c>
      <c r="PY31" s="88">
        <v>0</v>
      </c>
      <c r="PZ31" s="88">
        <v>0</v>
      </c>
      <c r="QA31" s="88">
        <v>0</v>
      </c>
      <c r="QB31" s="88">
        <v>0</v>
      </c>
      <c r="QC31" s="88">
        <v>0</v>
      </c>
      <c r="QD31" s="88">
        <v>0</v>
      </c>
      <c r="QE31" s="88">
        <v>0</v>
      </c>
      <c r="QF31" s="88">
        <v>0</v>
      </c>
      <c r="QG31" s="88">
        <v>0</v>
      </c>
      <c r="QH31" s="88">
        <v>0</v>
      </c>
      <c r="QI31" s="88">
        <v>0</v>
      </c>
      <c r="QJ31" s="88">
        <v>0</v>
      </c>
      <c r="QK31" s="88">
        <v>0</v>
      </c>
      <c r="QL31" s="88">
        <v>0</v>
      </c>
      <c r="QM31" s="88">
        <v>0</v>
      </c>
      <c r="QN31" s="88">
        <v>0</v>
      </c>
      <c r="QO31" s="88">
        <v>0</v>
      </c>
      <c r="QP31" s="88">
        <v>0</v>
      </c>
      <c r="QQ31" s="88">
        <v>0</v>
      </c>
      <c r="QR31" s="88">
        <v>0</v>
      </c>
      <c r="QS31" s="88">
        <v>0</v>
      </c>
      <c r="QT31" s="88">
        <v>0</v>
      </c>
      <c r="QU31" s="88">
        <v>0</v>
      </c>
      <c r="QV31" s="88"/>
      <c r="QW31" s="88"/>
      <c r="QX31" s="88"/>
      <c r="QY31" s="88"/>
      <c r="QZ31" s="88"/>
      <c r="RA31" s="88"/>
      <c r="RB31" s="88">
        <v>0</v>
      </c>
      <c r="RC31" s="88">
        <v>0</v>
      </c>
      <c r="RD31" s="88">
        <v>0</v>
      </c>
      <c r="RE31" s="88">
        <v>0</v>
      </c>
      <c r="RF31" s="88">
        <v>0</v>
      </c>
      <c r="RG31" s="88">
        <v>0</v>
      </c>
      <c r="RH31" s="88">
        <v>0</v>
      </c>
      <c r="RI31" s="88">
        <v>0</v>
      </c>
      <c r="RJ31" s="88">
        <v>0</v>
      </c>
      <c r="RK31" s="88">
        <v>0</v>
      </c>
      <c r="RL31" s="88">
        <v>0</v>
      </c>
      <c r="RM31" s="88">
        <v>0</v>
      </c>
      <c r="RN31" s="88"/>
      <c r="RO31" s="88"/>
      <c r="RP31" s="88"/>
      <c r="RQ31" s="88">
        <v>0</v>
      </c>
      <c r="RR31" s="88">
        <v>0</v>
      </c>
      <c r="RS31" s="88">
        <v>0</v>
      </c>
      <c r="RT31" s="88"/>
      <c r="RU31" s="88"/>
      <c r="RV31" s="88"/>
      <c r="RW31" s="88"/>
      <c r="RX31" s="88"/>
      <c r="RY31" s="88"/>
      <c r="RZ31" s="88"/>
      <c r="SA31" s="88"/>
      <c r="SB31" s="88"/>
      <c r="SC31" s="88"/>
      <c r="SD31" s="88"/>
      <c r="SE31" s="88"/>
      <c r="SF31" s="88">
        <v>0</v>
      </c>
      <c r="SG31" s="88"/>
      <c r="SH31" s="88"/>
      <c r="SI31" s="88"/>
      <c r="SJ31" s="88"/>
      <c r="SK31" s="88"/>
      <c r="SL31" s="88"/>
      <c r="SM31" s="88"/>
      <c r="SN31" s="88"/>
      <c r="SO31" s="88"/>
      <c r="SP31" s="88"/>
      <c r="SQ31" s="88"/>
      <c r="SR31" s="88"/>
      <c r="SS31" s="88"/>
      <c r="ST31" s="88"/>
      <c r="SU31" s="88"/>
      <c r="SV31" s="88"/>
      <c r="SW31" s="88"/>
      <c r="SX31" s="88"/>
      <c r="SY31" s="88"/>
      <c r="SZ31" s="88"/>
      <c r="TA31" s="88"/>
      <c r="TB31" s="88"/>
      <c r="TC31" s="88"/>
      <c r="TD31" s="88"/>
      <c r="TE31" s="88"/>
      <c r="TF31" s="88"/>
      <c r="TG31" s="88"/>
      <c r="TH31" s="88"/>
      <c r="TI31" s="88"/>
      <c r="TJ31" s="88"/>
      <c r="TK31" s="88"/>
      <c r="TL31" s="88"/>
      <c r="TM31" s="88"/>
      <c r="TN31" s="88">
        <v>0</v>
      </c>
      <c r="TO31" s="88"/>
      <c r="TP31" s="88"/>
      <c r="TQ31" s="88"/>
      <c r="TR31" s="88"/>
      <c r="TS31" s="88"/>
      <c r="TT31" s="88"/>
      <c r="TU31" s="88"/>
      <c r="TV31" s="88"/>
      <c r="TW31" s="88"/>
      <c r="TX31" s="88"/>
      <c r="TY31" s="88"/>
      <c r="TZ31" s="88"/>
      <c r="UA31" s="88"/>
      <c r="UB31" s="88"/>
      <c r="UC31" s="88"/>
      <c r="UD31" s="88"/>
      <c r="UE31" s="88"/>
      <c r="UF31" s="88"/>
      <c r="UG31" s="88"/>
      <c r="UH31" s="160">
        <f t="shared" si="217"/>
        <v>0</v>
      </c>
      <c r="UI31" s="160">
        <f t="shared" si="218"/>
        <v>0</v>
      </c>
      <c r="UK31" s="88">
        <f>'WP 2-1-4 Plant Details'!D31-'WP 2-2-1 Accum Res'!D31</f>
        <v>4854787.18</v>
      </c>
      <c r="UL31" s="88">
        <f>'WP 2-1-4 Plant Details'!E31-'WP 2-2-1 Accum Res'!E31</f>
        <v>-192683.86000000086</v>
      </c>
      <c r="UM31" s="88">
        <f>'WP 2-1-4 Plant Details'!F31-'WP 2-2-1 Accum Res'!F31</f>
        <v>-187990.50000000087</v>
      </c>
      <c r="UN31" s="88">
        <f>'WP 2-1-4 Plant Details'!G31-'WP 2-2-1 Accum Res'!G31</f>
        <v>-183297.14000000089</v>
      </c>
      <c r="UO31" s="88">
        <f>'WP 2-1-4 Plant Details'!H31-'WP 2-2-1 Accum Res'!H31</f>
        <v>-183297.14000000089</v>
      </c>
      <c r="UP31" s="88">
        <f>'WP 2-1-4 Plant Details'!I31-'WP 2-2-1 Accum Res'!I31</f>
        <v>-142939.30000000089</v>
      </c>
      <c r="UQ31" s="88">
        <f>'WP 2-1-4 Plant Details'!J31-'WP 2-2-1 Accum Res'!J31</f>
        <v>-142939.27000000089</v>
      </c>
      <c r="UR31" s="88">
        <f>'WP 2-1-4 Plant Details'!K31-'WP 2-2-1 Accum Res'!K31</f>
        <v>-142939.27000000089</v>
      </c>
      <c r="US31" s="88">
        <f>'WP 2-1-4 Plant Details'!L31-'WP 2-2-1 Accum Res'!L31</f>
        <v>-142939.27000000089</v>
      </c>
      <c r="UT31" s="88">
        <f>'WP 2-1-4 Plant Details'!M31-'WP 2-2-1 Accum Res'!M31</f>
        <v>-142939.27000000089</v>
      </c>
      <c r="UU31" s="88">
        <f>'WP 2-1-4 Plant Details'!N31-'WP 2-2-1 Accum Res'!N31</f>
        <v>-142939.27000000089</v>
      </c>
      <c r="UV31" s="88">
        <f>'WP 2-1-4 Plant Details'!O31-'WP 2-2-1 Accum Res'!O31</f>
        <v>-142939.27000000089</v>
      </c>
      <c r="UW31" s="88">
        <f>'WP 2-1-4 Plant Details'!P31-'WP 2-2-1 Accum Res'!P31</f>
        <v>-142939.27000000089</v>
      </c>
      <c r="UX31" s="88">
        <f>'WP 2-1-4 Plant Details'!Q31-'WP 2-2-1 Accum Res'!Q31</f>
        <v>-142939.27000000089</v>
      </c>
      <c r="UY31" s="88">
        <f>'WP 2-1-4 Plant Details'!R31-'WP 2-2-1 Accum Res'!R31</f>
        <v>-142939.27000000089</v>
      </c>
      <c r="UZ31" s="88">
        <f>'WP 2-1-4 Plant Details'!S31-'WP 2-2-1 Accum Res'!S31</f>
        <v>-142939.27000000089</v>
      </c>
      <c r="VA31" s="88">
        <f>'WP 2-1-4 Plant Details'!T31-'WP 2-2-1 Accum Res'!T31</f>
        <v>-142939.27000000089</v>
      </c>
      <c r="VB31" s="88">
        <f>'WP 2-1-4 Plant Details'!U31-'WP 2-2-1 Accum Res'!U31</f>
        <v>-142939.27000000089</v>
      </c>
      <c r="VC31" s="88">
        <f>'WP 2-1-4 Plant Details'!V31-'WP 2-2-1 Accum Res'!V31</f>
        <v>-142939.27000000089</v>
      </c>
      <c r="VD31" s="88">
        <f>'WP 2-1-4 Plant Details'!W31-'WP 2-2-1 Accum Res'!W31</f>
        <v>-142939.27000000089</v>
      </c>
      <c r="VE31" s="88">
        <f>'WP 2-1-4 Plant Details'!X31-'WP 2-2-1 Accum Res'!X31</f>
        <v>-142939.27000000089</v>
      </c>
      <c r="VF31" s="88">
        <f>'WP 2-1-4 Plant Details'!Y31-'WP 2-2-1 Accum Res'!Y31</f>
        <v>-142939.27000000089</v>
      </c>
      <c r="VG31" s="88">
        <f>'WP 2-1-4 Plant Details'!Z31-'WP 2-2-1 Accum Res'!Z31</f>
        <v>-142939.27000000089</v>
      </c>
      <c r="VH31" s="88">
        <f>'WP 2-1-4 Plant Details'!AA31-'WP 2-2-1 Accum Res'!AA31</f>
        <v>-142939.27000000089</v>
      </c>
      <c r="VI31" s="88">
        <f>'WP 2-1-4 Plant Details'!AB31-'WP 2-2-1 Accum Res'!AB31</f>
        <v>-142939.27000000089</v>
      </c>
      <c r="VJ31" s="88">
        <f>'WP 2-1-4 Plant Details'!AC31-'WP 2-2-1 Accum Res'!AC31</f>
        <v>-142939.27000000089</v>
      </c>
      <c r="VK31" s="88">
        <f>'WP 2-1-4 Plant Details'!AD31-'WP 2-2-1 Accum Res'!AD31</f>
        <v>-142939.27000000089</v>
      </c>
      <c r="VL31" s="88">
        <f>'WP 2-1-4 Plant Details'!AE31-'WP 2-2-1 Accum Res'!AE31</f>
        <v>-142939.27000000089</v>
      </c>
      <c r="VM31" s="88">
        <f>'WP 2-1-4 Plant Details'!AF31-'WP 2-2-1 Accum Res'!AF31</f>
        <v>-142939.27000000089</v>
      </c>
      <c r="VN31" s="88">
        <f>'WP 2-1-4 Plant Details'!AG31-'WP 2-2-1 Accum Res'!AG31</f>
        <v>-142939.27000000089</v>
      </c>
      <c r="VO31" s="88">
        <f>'WP 2-1-4 Plant Details'!AH31-'WP 2-2-1 Accum Res'!AH31</f>
        <v>-142939.27000000089</v>
      </c>
      <c r="VP31" s="88">
        <f>'WP 2-1-4 Plant Details'!AI31-'WP 2-2-1 Accum Res'!AI31</f>
        <v>-142939.27000000089</v>
      </c>
      <c r="VQ31" s="88">
        <f>'WP 2-1-4 Plant Details'!AJ31-'WP 2-2-1 Accum Res'!AJ31</f>
        <v>-142939.27000000089</v>
      </c>
      <c r="VR31" s="88">
        <f>'WP 2-1-4 Plant Details'!AK31-'WP 2-2-1 Accum Res'!AK31</f>
        <v>-142939.27000000089</v>
      </c>
      <c r="VS31" s="88">
        <f>'WP 2-1-4 Plant Details'!AL31-'WP 2-2-1 Accum Res'!AL31</f>
        <v>-142939.27000000089</v>
      </c>
      <c r="VT31" s="88">
        <f>'WP 2-1-4 Plant Details'!AM31-'WP 2-2-1 Accum Res'!AM31</f>
        <v>-142939.27000000089</v>
      </c>
      <c r="VU31" s="88">
        <f>'WP 2-1-4 Plant Details'!AN31-'WP 2-2-1 Accum Res'!AN31</f>
        <v>134539.63999999914</v>
      </c>
      <c r="VV31" s="88">
        <f>'WP 2-1-4 Plant Details'!AO31-'WP 2-2-1 Accum Res'!AO31</f>
        <v>134394.84999999913</v>
      </c>
      <c r="VW31" s="88">
        <f>'WP 2-1-4 Plant Details'!AP31-'WP 2-2-1 Accum Res'!AP31</f>
        <v>134250.05999999912</v>
      </c>
      <c r="VX31" s="88">
        <f>'WP 2-1-4 Plant Details'!AQ31-'WP 2-2-1 Accum Res'!AQ31</f>
        <v>134105.26999999915</v>
      </c>
      <c r="VY31" s="88">
        <f>'WP 2-1-4 Plant Details'!AR31-'WP 2-2-1 Accum Res'!AR31</f>
        <v>133960.47999999914</v>
      </c>
      <c r="VZ31" s="88">
        <f>'WP 2-1-4 Plant Details'!AS31-'WP 2-2-1 Accum Res'!AS31</f>
        <v>133815.68999999913</v>
      </c>
      <c r="WA31" s="88">
        <f>'WP 2-1-4 Plant Details'!AT31-'WP 2-2-1 Accum Res'!AT31</f>
        <v>133670.89999999915</v>
      </c>
      <c r="WB31" s="88">
        <f>'WP 2-1-4 Plant Details'!AU31-'WP 2-2-1 Accum Res'!AU31</f>
        <v>133526.10999999914</v>
      </c>
      <c r="WC31" s="88">
        <f>'WP 2-1-4 Plant Details'!AV31-'WP 2-2-1 Accum Res'!AV31</f>
        <v>133381.31999999913</v>
      </c>
      <c r="WD31" s="88">
        <f>'WP 2-1-4 Plant Details'!AW31-'WP 2-2-1 Accum Res'!AW31</f>
        <v>133236.52999999913</v>
      </c>
      <c r="WE31" s="88">
        <f>'WP 2-1-4 Plant Details'!AX31-'WP 2-2-1 Accum Res'!AX31</f>
        <v>133091.73999999912</v>
      </c>
      <c r="WF31" s="88">
        <f>'WP 2-1-4 Plant Details'!AY31-'WP 2-2-1 Accum Res'!AY31</f>
        <v>132946.94999999914</v>
      </c>
      <c r="WG31" s="88">
        <f>'WP 2-1-4 Plant Details'!AZ31-'WP 2-2-1 Accum Res'!AZ31</f>
        <v>132802.15999999913</v>
      </c>
      <c r="WH31" s="88">
        <f>'WP 2-1-4 Plant Details'!BA31-'WP 2-2-1 Accum Res'!BA31</f>
        <v>132657.36999999912</v>
      </c>
      <c r="WI31" s="88">
        <f>'WP 2-1-4 Plant Details'!BB31-'WP 2-2-1 Accum Res'!BB31</f>
        <v>132512.57999999914</v>
      </c>
      <c r="WJ31" s="88">
        <f>'WP 2-1-4 Plant Details'!BC31-'WP 2-2-1 Accum Res'!BC31</f>
        <v>132367.78999999914</v>
      </c>
      <c r="WK31" s="88">
        <f>'WP 2-1-4 Plant Details'!BD31-'WP 2-2-1 Accum Res'!BD31</f>
        <v>106757.72999999914</v>
      </c>
      <c r="WL31" s="88">
        <f>'WP 2-1-4 Plant Details'!BE31-'WP 2-2-1 Accum Res'!BE31</f>
        <v>81147.369999999122</v>
      </c>
      <c r="WM31" s="88">
        <f>'WP 2-1-4 Plant Details'!BF31-'WP 2-2-1 Accum Res'!BF31</f>
        <v>8125.6499999991211</v>
      </c>
      <c r="WN31" s="88">
        <f>'WP 2-1-4 Plant Details'!BG31-'WP 2-2-1 Accum Res'!BG31</f>
        <v>-17484.740000000864</v>
      </c>
      <c r="WO31" s="88">
        <f>'WP 2-1-4 Plant Details'!BH31-'WP 2-2-1 Accum Res'!BH31</f>
        <v>-43095.59000000087</v>
      </c>
      <c r="WP31" s="88">
        <f>'WP 2-1-4 Plant Details'!BI31-'WP 2-2-1 Accum Res'!BI31</f>
        <v>-68706.430000000866</v>
      </c>
      <c r="WQ31" s="88">
        <f>'WP 2-1-4 Plant Details'!BJ31-'WP 2-2-1 Accum Res'!BJ31</f>
        <v>-94317.270000000863</v>
      </c>
      <c r="WR31" s="88">
        <f>'WP 2-1-4 Plant Details'!BK31-'WP 2-2-1 Accum Res'!BK31</f>
        <v>-119928.27000000083</v>
      </c>
      <c r="WS31" s="88">
        <f>'WP 2-1-4 Plant Details'!BL31-'WP 2-2-1 Accum Res'!BL31</f>
        <v>-145539.11000000086</v>
      </c>
      <c r="WT31" s="88">
        <f>'WP 2-1-4 Plant Details'!BM31-'WP 2-2-1 Accum Res'!BM31</f>
        <v>-171149.95000000088</v>
      </c>
      <c r="WU31" s="88">
        <f>'WP 2-1-4 Plant Details'!BN31-'WP 2-2-1 Accum Res'!BN31</f>
        <v>-196760.79000000091</v>
      </c>
      <c r="WV31" s="88">
        <f>'WP 2-1-4 Plant Details'!BO31-'WP 2-2-1 Accum Res'!BO31</f>
        <v>-222371.63000000094</v>
      </c>
      <c r="WW31" s="88">
        <f>'WP 2-1-4 Plant Details'!BP31-'WP 2-2-1 Accum Res'!BP31</f>
        <v>-247982.89000000095</v>
      </c>
      <c r="WX31" s="88">
        <f>'WP 2-1-4 Plant Details'!BQ31-'WP 2-2-1 Accum Res'!BQ31</f>
        <v>-273594.15000000095</v>
      </c>
      <c r="WY31" s="88">
        <f>'WP 2-1-4 Plant Details'!BR31-'WP 2-2-1 Accum Res'!BR31</f>
        <v>-299205.41000000096</v>
      </c>
      <c r="WZ31" s="88">
        <f>'WP 2-1-4 Plant Details'!BS31-'WP 2-2-1 Accum Res'!BS31</f>
        <v>-324816.67000000097</v>
      </c>
      <c r="XA31" s="88">
        <f>'WP 2-1-4 Plant Details'!BT31-'WP 2-2-1 Accum Res'!BT31</f>
        <v>112436.50999999902</v>
      </c>
      <c r="XB31" s="88">
        <f>'WP 2-1-4 Plant Details'!BU31-'WP 2-2-1 Accum Res'!BU31</f>
        <v>86825.249999999025</v>
      </c>
      <c r="XC31" s="88">
        <f>'WP 2-1-4 Plant Details'!BV31-'WP 2-2-1 Accum Res'!BV31</f>
        <v>86595.359999999026</v>
      </c>
      <c r="XD31" s="88">
        <f>'WP 2-1-4 Plant Details'!BW31-'WP 2-2-1 Accum Res'!BW31</f>
        <v>86365.469999999026</v>
      </c>
      <c r="XE31" s="88">
        <f>'WP 2-1-4 Plant Details'!BX31-'WP 2-2-1 Accum Res'!BX31</f>
        <v>86135.579999999027</v>
      </c>
      <c r="XF31" s="88">
        <f>'WP 2-1-4 Plant Details'!BY31-'WP 2-2-1 Accum Res'!BY31</f>
        <v>85905.689999999027</v>
      </c>
      <c r="XG31" s="88">
        <f>'WP 2-1-4 Plant Details'!BZ31-'WP 2-2-1 Accum Res'!BZ31</f>
        <v>85675.799999999028</v>
      </c>
      <c r="XH31" s="88">
        <f>'WP 2-1-4 Plant Details'!CA31-'WP 2-2-1 Accum Res'!CA31</f>
        <v>85445.909999999029</v>
      </c>
      <c r="XI31" s="88">
        <f>'WP 2-1-4 Plant Details'!CB31-'WP 2-2-1 Accum Res'!CB31</f>
        <v>85216.019999999029</v>
      </c>
      <c r="XJ31" s="88">
        <f>'WP 2-1-4 Plant Details'!CC31-'WP 2-2-1 Accum Res'!CC31</f>
        <v>84986.12999999903</v>
      </c>
      <c r="XK31" s="88">
        <f>'WP 2-1-4 Plant Details'!CD31-'WP 2-2-1 Accum Res'!CD31</f>
        <v>84756.23999999903</v>
      </c>
      <c r="XL31" s="88">
        <f>'WP 2-1-4 Plant Details'!CE31-'WP 2-2-1 Accum Res'!CE31</f>
        <v>84526.349999999031</v>
      </c>
      <c r="XM31" s="88">
        <f>'WP 2-1-4 Plant Details'!CF31-'WP 2-2-1 Accum Res'!CF31</f>
        <v>84296.459999999031</v>
      </c>
      <c r="XN31" s="88">
        <f>'WP 2-1-4 Plant Details'!CG31-'WP 2-2-1 Accum Res'!CG31</f>
        <v>84066.569999999032</v>
      </c>
      <c r="XO31" s="88">
        <f>'WP 2-1-4 Plant Details'!CH31-'WP 2-2-1 Accum Res'!CH31</f>
        <v>83836.679999999033</v>
      </c>
      <c r="XP31" s="88">
        <f>'WP 2-1-4 Plant Details'!CI31-'WP 2-2-1 Accum Res'!CI31</f>
        <v>83606.789999999033</v>
      </c>
      <c r="XQ31" s="88">
        <f>'WP 2-1-4 Plant Details'!CJ31-'WP 2-2-1 Accum Res'!CJ31</f>
        <v>83376.899999999034</v>
      </c>
      <c r="XR31" s="88">
        <f>'WP 2-1-4 Plant Details'!CK31-'WP 2-2-1 Accum Res'!CK31</f>
        <v>83147.009999999034</v>
      </c>
      <c r="XS31" s="88">
        <f>'WP 2-1-4 Plant Details'!CL31-'WP 2-2-1 Accum Res'!CL31</f>
        <v>82917.119999999035</v>
      </c>
      <c r="XT31" s="88">
        <f>'WP 2-1-4 Plant Details'!CM31-'WP 2-2-1 Accum Res'!CM31</f>
        <v>82687.229999999035</v>
      </c>
      <c r="XU31" s="88">
        <f>'WP 2-1-4 Plant Details'!CN31-'WP 2-2-1 Accum Res'!CN31</f>
        <v>82457.339999999036</v>
      </c>
      <c r="XV31" s="88">
        <f>'WP 2-1-4 Plant Details'!CO31-'WP 2-2-1 Accum Res'!CO31</f>
        <v>82227.449999999037</v>
      </c>
      <c r="XW31" s="88">
        <f>'WP 2-1-4 Plant Details'!CP31-'WP 2-2-1 Accum Res'!CP31</f>
        <v>81997.559999999037</v>
      </c>
      <c r="XX31" s="88">
        <f ca="1">'WP 2-1-4 Plant Details'!CQ31-'WP 2-2-1 Accum Res'!CQ31</f>
        <v>81767.669999999038</v>
      </c>
      <c r="XY31" s="88">
        <f ca="1">'WP 2-1-4 Plant Details'!CR31-'WP 2-2-1 Accum Res'!CR31</f>
        <v>81537.779999999038</v>
      </c>
      <c r="XZ31" s="88">
        <f ca="1">'WP 2-1-4 Plant Details'!CS31-'WP 2-2-1 Accum Res'!CS31</f>
        <v>81307.889999999039</v>
      </c>
      <c r="YA31" s="88">
        <f ca="1">'WP 2-1-4 Plant Details'!CT31-'WP 2-2-1 Accum Res'!CT31</f>
        <v>81077.99999999904</v>
      </c>
      <c r="YB31" s="88">
        <f ca="1">'WP 2-1-4 Plant Details'!CU31-'WP 2-2-1 Accum Res'!CU31</f>
        <v>80848.10999999904</v>
      </c>
      <c r="YC31" s="88">
        <f ca="1">'WP 2-1-4 Plant Details'!CV31-'WP 2-2-1 Accum Res'!CV31</f>
        <v>80618.219999999041</v>
      </c>
      <c r="YD31" s="88">
        <f ca="1">'WP 2-1-4 Plant Details'!CW31-'WP 2-2-1 Accum Res'!CW31</f>
        <v>80388.329999999041</v>
      </c>
      <c r="YE31" s="88">
        <f ca="1">'WP 2-1-4 Plant Details'!CX31-'WP 2-2-1 Accum Res'!CX31</f>
        <v>80158.439999999042</v>
      </c>
      <c r="YF31" s="88">
        <f ca="1">'WP 2-1-4 Plant Details'!CY31-'WP 2-2-1 Accum Res'!CY31</f>
        <v>79928.549999999042</v>
      </c>
      <c r="YG31" s="88">
        <f ca="1">'WP 2-1-4 Plant Details'!CZ31-'WP 2-2-1 Accum Res'!CZ31</f>
        <v>79698.659999999043</v>
      </c>
      <c r="YH31" s="88">
        <f ca="1">'WP 2-1-4 Plant Details'!DA31-'WP 2-2-1 Accum Res'!DA31</f>
        <v>79468.769999999044</v>
      </c>
      <c r="YI31" s="88">
        <f ca="1">'WP 2-1-4 Plant Details'!DB31-'WP 2-2-1 Accum Res'!DB31</f>
        <v>79238.879999999044</v>
      </c>
      <c r="YJ31" s="88">
        <f ca="1">'WP 2-1-4 Plant Details'!DC31-'WP 2-2-1 Accum Res'!DC31</f>
        <v>79008.989999999045</v>
      </c>
      <c r="YK31" s="88">
        <f ca="1">'WP 2-1-4 Plant Details'!DD31-'WP 2-2-1 Accum Res'!DD31</f>
        <v>78779.099999999045</v>
      </c>
      <c r="YL31" s="88">
        <f ca="1">'WP 2-1-4 Plant Details'!DE31-'WP 2-2-1 Accum Res'!DE31</f>
        <v>78549.209999999046</v>
      </c>
      <c r="YM31" s="88">
        <f ca="1">'WP 2-1-4 Plant Details'!DF31-'WP 2-2-1 Accum Res'!DF31</f>
        <v>78319.319999999047</v>
      </c>
      <c r="YN31" s="88">
        <f ca="1">'WP 2-1-4 Plant Details'!DG31-'WP 2-2-1 Accum Res'!DG31</f>
        <v>78089.429999999047</v>
      </c>
      <c r="YO31" s="88">
        <f ca="1">'WP 2-1-4 Plant Details'!DH31-'WP 2-2-1 Accum Res'!DH31</f>
        <v>77859.539999999048</v>
      </c>
      <c r="YP31" s="88">
        <f ca="1">'WP 2-1-4 Plant Details'!DI31-'WP 2-2-1 Accum Res'!DI31</f>
        <v>77629.649999999048</v>
      </c>
      <c r="YQ31" s="88">
        <f ca="1">'WP 2-1-4 Plant Details'!DJ31-'WP 2-2-1 Accum Res'!DJ31</f>
        <v>77399.759999999049</v>
      </c>
      <c r="YR31" s="88">
        <f ca="1">'WP 2-1-4 Plant Details'!DK31-'WP 2-2-1 Accum Res'!DK31</f>
        <v>77169.869999999049</v>
      </c>
      <c r="YS31" s="88">
        <f ca="1">'WP 2-1-4 Plant Details'!DL31-'WP 2-2-1 Accum Res'!DL31</f>
        <v>76939.97999999905</v>
      </c>
      <c r="YT31" s="88">
        <f ca="1">'WP 2-1-4 Plant Details'!DM31-'WP 2-2-1 Accum Res'!DM31</f>
        <v>76710.089999999051</v>
      </c>
      <c r="YU31" s="88">
        <f ca="1">'WP 2-1-4 Plant Details'!DN31-'WP 2-2-1 Accum Res'!DN31</f>
        <v>622897.81999999913</v>
      </c>
      <c r="YV31" s="88">
        <f ca="1">'WP 2-1-4 Plant Details'!DO31-'WP 2-2-1 Accum Res'!DO31</f>
        <v>616811.35999999917</v>
      </c>
      <c r="YW31" s="88">
        <f ca="1">'WP 2-1-4 Plant Details'!DP31-'WP 2-2-1 Accum Res'!DP31</f>
        <v>654169.78999999911</v>
      </c>
      <c r="YX31" s="88">
        <f ca="1">'WP 2-1-4 Plant Details'!DQ31-'WP 2-2-1 Accum Res'!DQ31</f>
        <v>653062.64838509914</v>
      </c>
      <c r="YY31" s="88">
        <f ca="1">'WP 2-1-4 Plant Details'!DR31-'WP 2-2-1 Accum Res'!DR31</f>
        <v>651955.50677019916</v>
      </c>
      <c r="YZ31" s="88">
        <f ca="1">'WP 2-1-4 Plant Details'!DS31-'WP 2-2-1 Accum Res'!DS31</f>
        <v>650848.36515529919</v>
      </c>
      <c r="ZA31" s="88">
        <f ca="1">'WP 2-1-4 Plant Details'!DT31-'WP 2-2-1 Accum Res'!DT31</f>
        <v>649741.22354039922</v>
      </c>
      <c r="ZB31" s="88">
        <f ca="1">'WP 2-1-4 Plant Details'!DU31-'WP 2-2-1 Accum Res'!DU31</f>
        <v>648634.08192549914</v>
      </c>
      <c r="ZC31" s="88">
        <f ca="1">'WP 2-1-4 Plant Details'!DV31-'WP 2-2-1 Accum Res'!DV31</f>
        <v>647526.94031059917</v>
      </c>
      <c r="ZD31" s="88">
        <f ca="1">'WP 2-1-4 Plant Details'!DW31-'WP 2-2-1 Accum Res'!DW31</f>
        <v>646419.7986956992</v>
      </c>
      <c r="ZE31" s="88">
        <f ca="1">'WP 2-1-4 Plant Details'!DX31-'WP 2-2-1 Accum Res'!DX31</f>
        <v>645312.65708079922</v>
      </c>
      <c r="ZF31" s="88">
        <f ca="1">'WP 2-1-4 Plant Details'!DY31-'WP 2-2-1 Accum Res'!DY31</f>
        <v>644205.51546589925</v>
      </c>
      <c r="ZG31" s="88">
        <f ca="1">'WP 2-1-4 Plant Details'!DZ31-'WP 2-2-1 Accum Res'!DZ31</f>
        <v>643098.37385099928</v>
      </c>
      <c r="ZH31" s="88">
        <f ca="1">'WP 2-1-4 Plant Details'!EA31-'WP 2-2-1 Accum Res'!EA31</f>
        <v>641991.23223609931</v>
      </c>
      <c r="ZI31" s="88">
        <f ca="1">'WP 2-1-4 Plant Details'!EB31-'WP 2-2-1 Accum Res'!EB31</f>
        <v>640884.09062119923</v>
      </c>
      <c r="ZJ31" s="88">
        <f ca="1">'WP 2-1-4 Plant Details'!EC31-'WP 2-2-1 Accum Res'!EC31</f>
        <v>639776.94900629926</v>
      </c>
      <c r="ZK31" s="88">
        <f ca="1">'WP 2-1-4 Plant Details'!ED31-'WP 2-2-1 Accum Res'!ED31</f>
        <v>638669.80739139928</v>
      </c>
      <c r="ZL31" s="88">
        <f ca="1">'WP 2-1-4 Plant Details'!EE31-'WP 2-2-1 Accum Res'!EE31</f>
        <v>637562.66577649931</v>
      </c>
      <c r="ZM31" s="88">
        <f ca="1">'WP 2-1-4 Plant Details'!EF31-'WP 2-2-1 Accum Res'!EF31</f>
        <v>636455.52416159934</v>
      </c>
      <c r="ZN31" s="88">
        <f ca="1">'WP 2-1-4 Plant Details'!EG31-'WP 2-2-1 Accum Res'!EG31</f>
        <v>635348.38254669937</v>
      </c>
      <c r="ZO31" s="88">
        <f ca="1">'WP 2-1-4 Plant Details'!EH31-'WP 2-2-1 Accum Res'!EH31</f>
        <v>634241.2409317994</v>
      </c>
      <c r="ZP31" s="88">
        <f ca="1">'WP 2-1-4 Plant Details'!EI31-'WP 2-2-1 Accum Res'!EI31</f>
        <v>633134.09931689943</v>
      </c>
      <c r="ZQ31" s="160">
        <f t="shared" ca="1" si="219"/>
        <v>513299</v>
      </c>
      <c r="ZR31" s="160">
        <f t="shared" ca="1" si="220"/>
        <v>639777</v>
      </c>
    </row>
    <row r="32" spans="1:694">
      <c r="A32" s="151">
        <f t="shared" si="222"/>
        <v>24</v>
      </c>
      <c r="B32" s="151" t="s">
        <v>302</v>
      </c>
      <c r="C32" s="43" t="s">
        <v>303</v>
      </c>
      <c r="D32" s="46">
        <v>681361001.32000005</v>
      </c>
      <c r="E32" s="46">
        <f t="shared" si="223"/>
        <v>680355467.09000003</v>
      </c>
      <c r="F32" s="46">
        <f t="shared" si="224"/>
        <v>680349633.61000001</v>
      </c>
      <c r="G32" s="46">
        <f t="shared" si="225"/>
        <v>681384314.15999997</v>
      </c>
      <c r="H32" s="46">
        <f t="shared" si="226"/>
        <v>681526924.31999993</v>
      </c>
      <c r="I32" s="46">
        <f t="shared" si="227"/>
        <v>681956161.01999998</v>
      </c>
      <c r="J32" s="46">
        <f t="shared" si="228"/>
        <v>697449932.45000005</v>
      </c>
      <c r="K32" s="46">
        <f t="shared" si="229"/>
        <v>692418379.3900001</v>
      </c>
      <c r="L32" s="46">
        <f t="shared" si="230"/>
        <v>696905112.46000016</v>
      </c>
      <c r="M32" s="46">
        <f t="shared" si="231"/>
        <v>705822689.63000023</v>
      </c>
      <c r="N32" s="46">
        <f t="shared" si="232"/>
        <v>705933296.77000022</v>
      </c>
      <c r="O32" s="46">
        <f t="shared" si="233"/>
        <v>734410728.15000021</v>
      </c>
      <c r="P32" s="46">
        <f t="shared" si="234"/>
        <v>736542460.0600003</v>
      </c>
      <c r="Q32" s="88">
        <f t="shared" si="235"/>
        <v>737622319.49000025</v>
      </c>
      <c r="R32" s="88">
        <f t="shared" si="236"/>
        <v>737678283.9400003</v>
      </c>
      <c r="S32" s="88">
        <f t="shared" si="237"/>
        <v>738427471.95000029</v>
      </c>
      <c r="T32" s="88">
        <f t="shared" si="238"/>
        <v>738353280.74000025</v>
      </c>
      <c r="U32" s="88">
        <f t="shared" si="239"/>
        <v>738340291.70000017</v>
      </c>
      <c r="V32" s="88">
        <f t="shared" si="240"/>
        <v>738642409.59000015</v>
      </c>
      <c r="W32" s="88">
        <f t="shared" si="241"/>
        <v>738586751.20000017</v>
      </c>
      <c r="X32" s="88">
        <f t="shared" si="242"/>
        <v>749217188.86000013</v>
      </c>
      <c r="Y32" s="88">
        <f t="shared" si="243"/>
        <v>749552980.91000009</v>
      </c>
      <c r="Z32" s="88">
        <f t="shared" si="244"/>
        <v>749966327.18000007</v>
      </c>
      <c r="AA32" s="88">
        <f t="shared" si="245"/>
        <v>750343104.71000004</v>
      </c>
      <c r="AB32" s="88">
        <f t="shared" si="246"/>
        <v>750370804.72000003</v>
      </c>
      <c r="AC32" s="88">
        <f t="shared" si="247"/>
        <v>800964731.74000001</v>
      </c>
      <c r="AD32" s="88">
        <f t="shared" si="248"/>
        <v>801612868.15999997</v>
      </c>
      <c r="AE32" s="88">
        <f t="shared" si="249"/>
        <v>867096597.05999994</v>
      </c>
      <c r="AF32" s="88">
        <f t="shared" si="250"/>
        <v>869548693.7299999</v>
      </c>
      <c r="AG32" s="88">
        <f t="shared" si="251"/>
        <v>905457760.2299999</v>
      </c>
      <c r="AH32" s="88">
        <f t="shared" si="252"/>
        <v>915083962.64999986</v>
      </c>
      <c r="AI32" s="88">
        <f t="shared" si="253"/>
        <v>919184151.63999987</v>
      </c>
      <c r="AJ32" s="88">
        <f t="shared" si="254"/>
        <v>919323027.92999983</v>
      </c>
      <c r="AK32" s="88">
        <f t="shared" si="255"/>
        <v>914916974.28999984</v>
      </c>
      <c r="AL32" s="88">
        <f t="shared" si="256"/>
        <v>914909435.04999983</v>
      </c>
      <c r="AM32" s="88">
        <f t="shared" si="257"/>
        <v>916971644.9599998</v>
      </c>
      <c r="AN32" s="88">
        <f t="shared" si="258"/>
        <v>916818147.15999985</v>
      </c>
      <c r="AO32" s="88">
        <f t="shared" si="259"/>
        <v>968666380.89999986</v>
      </c>
      <c r="AP32" s="88">
        <f t="shared" si="260"/>
        <v>978728227.38999987</v>
      </c>
      <c r="AQ32" s="88">
        <f t="shared" si="261"/>
        <v>982819313.75999987</v>
      </c>
      <c r="AR32" s="88">
        <f t="shared" si="262"/>
        <v>982842756.9799999</v>
      </c>
      <c r="AS32" s="88">
        <f t="shared" si="263"/>
        <v>982852804.68999994</v>
      </c>
      <c r="AT32" s="88">
        <f t="shared" si="264"/>
        <v>985387219.76999998</v>
      </c>
      <c r="AU32" s="88">
        <f t="shared" si="265"/>
        <v>984751907.37</v>
      </c>
      <c r="AV32" s="88">
        <f t="shared" si="266"/>
        <v>986899094.22000003</v>
      </c>
      <c r="AW32" s="88">
        <f t="shared" si="267"/>
        <v>999921478.49000001</v>
      </c>
      <c r="AX32" s="88">
        <v>1002932655.11</v>
      </c>
      <c r="AY32" s="88">
        <f t="shared" si="104"/>
        <v>1006343251.89</v>
      </c>
      <c r="AZ32" s="88">
        <f t="shared" si="105"/>
        <v>1007713264.37</v>
      </c>
      <c r="BA32" s="88">
        <f t="shared" si="106"/>
        <v>1008292493.16</v>
      </c>
      <c r="BB32" s="88">
        <f t="shared" si="107"/>
        <v>1008294484.85</v>
      </c>
      <c r="BC32" s="88">
        <f t="shared" si="108"/>
        <v>1009145539.83</v>
      </c>
      <c r="BD32" s="88">
        <f t="shared" si="109"/>
        <v>1009202160.96</v>
      </c>
      <c r="BE32" s="88">
        <f t="shared" si="110"/>
        <v>1015891497.76</v>
      </c>
      <c r="BF32" s="88">
        <f t="shared" si="111"/>
        <v>1027489442.84</v>
      </c>
      <c r="BG32" s="88">
        <f t="shared" si="112"/>
        <v>1033697564.4100001</v>
      </c>
      <c r="BH32" s="88">
        <f t="shared" si="113"/>
        <v>1040740286.84</v>
      </c>
      <c r="BI32" s="88">
        <f t="shared" si="114"/>
        <v>1053608067.53</v>
      </c>
      <c r="BJ32" s="88">
        <f t="shared" si="115"/>
        <v>1066852408.4599999</v>
      </c>
      <c r="BK32" s="88">
        <f t="shared" si="116"/>
        <v>1084722086.1499999</v>
      </c>
      <c r="BL32" s="88">
        <f t="shared" si="117"/>
        <v>1103905482.6899998</v>
      </c>
      <c r="BM32" s="88">
        <f t="shared" si="118"/>
        <v>1127558440.9399998</v>
      </c>
      <c r="BN32" s="88">
        <f t="shared" si="119"/>
        <v>1140760353.8499999</v>
      </c>
      <c r="BO32" s="88">
        <f t="shared" si="120"/>
        <v>1154324239.05</v>
      </c>
      <c r="BP32" s="88">
        <f t="shared" si="121"/>
        <v>1225033439.47</v>
      </c>
      <c r="BQ32" s="88">
        <f t="shared" si="122"/>
        <v>1244412729.75</v>
      </c>
      <c r="BR32" s="88">
        <f t="shared" si="123"/>
        <v>1261944096.1700001</v>
      </c>
      <c r="BS32" s="88">
        <f t="shared" si="124"/>
        <v>1261561309.5700002</v>
      </c>
      <c r="BT32" s="88">
        <f t="shared" si="125"/>
        <v>1270239665.6400001</v>
      </c>
      <c r="BU32" s="88">
        <f t="shared" si="126"/>
        <v>1285297147.1000001</v>
      </c>
      <c r="BV32" s="88">
        <f t="shared" si="127"/>
        <v>1287101844.95</v>
      </c>
      <c r="BW32" s="88">
        <f t="shared" si="128"/>
        <v>1291330823.51</v>
      </c>
      <c r="BX32" s="88">
        <f t="shared" si="129"/>
        <v>1304735290.21</v>
      </c>
      <c r="BY32" s="88">
        <f t="shared" si="130"/>
        <v>1311176020.76</v>
      </c>
      <c r="BZ32" s="88">
        <f t="shared" si="131"/>
        <v>1311239058.1800001</v>
      </c>
      <c r="CA32" s="88">
        <f t="shared" si="132"/>
        <v>1320411338.28</v>
      </c>
      <c r="CB32" s="88">
        <f t="shared" si="133"/>
        <v>1323384480.5899999</v>
      </c>
      <c r="CC32" s="88">
        <f t="shared" si="134"/>
        <v>1330977230.4299998</v>
      </c>
      <c r="CD32" s="88">
        <f t="shared" si="135"/>
        <v>1339385304.5299997</v>
      </c>
      <c r="CE32" s="88">
        <f t="shared" si="136"/>
        <v>1341139305.7599998</v>
      </c>
      <c r="CF32" s="88">
        <f t="shared" si="137"/>
        <v>1353617703.5999997</v>
      </c>
      <c r="CG32" s="88">
        <f t="shared" si="138"/>
        <v>1364980700.1399996</v>
      </c>
      <c r="CH32" s="88">
        <f t="shared" si="139"/>
        <v>1366817697.1599996</v>
      </c>
      <c r="CI32" s="88">
        <f t="shared" si="140"/>
        <v>1377863388.9999995</v>
      </c>
      <c r="CJ32" s="88">
        <f t="shared" si="141"/>
        <v>1382271320.7199996</v>
      </c>
      <c r="CK32" s="88">
        <f t="shared" si="142"/>
        <v>1386386923.2599995</v>
      </c>
      <c r="CL32" s="88">
        <f t="shared" si="143"/>
        <v>1393818675.0999997</v>
      </c>
      <c r="CM32" s="88">
        <f t="shared" si="144"/>
        <v>1424351993.3899999</v>
      </c>
      <c r="CN32" s="88">
        <f t="shared" si="145"/>
        <v>1426118517.6199999</v>
      </c>
      <c r="CO32" s="88">
        <f t="shared" si="146"/>
        <v>1432895217.01</v>
      </c>
      <c r="CP32" s="88">
        <f t="shared" si="147"/>
        <v>1434260715.1800001</v>
      </c>
      <c r="CQ32" s="88">
        <f t="shared" si="148"/>
        <v>1440208948.9300001</v>
      </c>
      <c r="CR32" s="88">
        <f t="shared" si="149"/>
        <v>1445715527.7500002</v>
      </c>
      <c r="CS32" s="88">
        <f t="shared" si="150"/>
        <v>1443457786.9500003</v>
      </c>
      <c r="CT32" s="88">
        <f t="shared" si="151"/>
        <v>1451630078.7300003</v>
      </c>
      <c r="CU32" s="88">
        <f t="shared" si="152"/>
        <v>1453234944.6200004</v>
      </c>
      <c r="CV32" s="88">
        <f t="shared" si="153"/>
        <v>1455782876.6700003</v>
      </c>
      <c r="CW32" s="88">
        <f t="shared" si="154"/>
        <v>1472907665.2100003</v>
      </c>
      <c r="CX32" s="88">
        <f t="shared" si="155"/>
        <v>1475149716.7900004</v>
      </c>
      <c r="CY32" s="88">
        <f t="shared" si="156"/>
        <v>1497341796.9200006</v>
      </c>
      <c r="CZ32" s="88">
        <f t="shared" si="157"/>
        <v>1499534238.3700006</v>
      </c>
      <c r="DA32" s="88">
        <f t="shared" si="158"/>
        <v>1499807363.6000006</v>
      </c>
      <c r="DB32" s="88">
        <f t="shared" si="159"/>
        <v>1542755817.0200007</v>
      </c>
      <c r="DC32" s="88">
        <f t="shared" si="160"/>
        <v>1542793180.3500006</v>
      </c>
      <c r="DD32" s="88">
        <f t="shared" si="161"/>
        <v>1546592379.3100007</v>
      </c>
      <c r="DE32" s="88">
        <f t="shared" si="162"/>
        <v>1553063971.4000006</v>
      </c>
      <c r="DF32" s="88">
        <f t="shared" si="163"/>
        <v>1553129195.0100005</v>
      </c>
      <c r="DG32" s="88">
        <f t="shared" si="164"/>
        <v>1552955172.6400003</v>
      </c>
      <c r="DH32" s="88">
        <f t="shared" si="165"/>
        <v>1574192554.2700002</v>
      </c>
      <c r="DI32" s="88">
        <f t="shared" si="166"/>
        <v>1578450753.7100003</v>
      </c>
      <c r="DJ32" s="88">
        <f t="shared" si="167"/>
        <v>1592338430.1500003</v>
      </c>
      <c r="DK32" s="88">
        <f t="shared" si="168"/>
        <v>1599450284.3400002</v>
      </c>
      <c r="DL32" s="88">
        <f t="shared" si="169"/>
        <v>1638046716.55</v>
      </c>
      <c r="DM32" s="88">
        <f t="shared" si="170"/>
        <v>1638646137.8699999</v>
      </c>
      <c r="DN32" s="88">
        <f t="shared" si="171"/>
        <v>1680130413.4199998</v>
      </c>
      <c r="DO32" s="88">
        <f t="shared" si="172"/>
        <v>1681969291.0799999</v>
      </c>
      <c r="DP32" s="88">
        <f t="shared" si="173"/>
        <v>1682504774.78</v>
      </c>
      <c r="DQ32" s="88">
        <f t="shared" si="174"/>
        <v>1695197061.1768534</v>
      </c>
      <c r="DR32" s="88">
        <f t="shared" si="175"/>
        <v>1709812922.2719269</v>
      </c>
      <c r="DS32" s="88">
        <f t="shared" si="176"/>
        <v>1726300552.3710279</v>
      </c>
      <c r="DT32" s="88">
        <f t="shared" si="177"/>
        <v>1740272841.7774761</v>
      </c>
      <c r="DU32" s="88">
        <f t="shared" si="178"/>
        <v>1751942540.8398292</v>
      </c>
      <c r="DV32" s="88">
        <f t="shared" si="179"/>
        <v>1759710626.5071881</v>
      </c>
      <c r="DW32" s="88">
        <f t="shared" si="180"/>
        <v>1769679983.4321995</v>
      </c>
      <c r="DX32" s="88">
        <f t="shared" si="181"/>
        <v>1770103879.8712475</v>
      </c>
      <c r="DY32" s="88">
        <f t="shared" si="182"/>
        <v>1770545094.3104045</v>
      </c>
      <c r="DZ32" s="88">
        <f t="shared" si="183"/>
        <v>1786207966.093502</v>
      </c>
      <c r="EA32" s="88">
        <f t="shared" si="184"/>
        <v>1787423906.422797</v>
      </c>
      <c r="EB32" s="88">
        <f t="shared" si="185"/>
        <v>1788593253.9091184</v>
      </c>
      <c r="EC32" s="88">
        <f t="shared" si="186"/>
        <v>1790969802.6416464</v>
      </c>
      <c r="ED32" s="88">
        <f t="shared" si="187"/>
        <v>1792313157.0373311</v>
      </c>
      <c r="EE32" s="88">
        <f t="shared" si="188"/>
        <v>1793754725.6561434</v>
      </c>
      <c r="EF32" s="88">
        <f t="shared" si="189"/>
        <v>1799008411.741488</v>
      </c>
      <c r="EG32" s="88">
        <f t="shared" si="190"/>
        <v>1800483673.5679951</v>
      </c>
      <c r="EH32" s="88">
        <f t="shared" si="191"/>
        <v>1803462171.9257858</v>
      </c>
      <c r="EI32" s="88">
        <f t="shared" si="192"/>
        <v>1911655758.6776779</v>
      </c>
      <c r="EJ32" s="160">
        <f t="shared" si="193"/>
        <v>1697974165</v>
      </c>
      <c r="EK32" s="160">
        <f t="shared" si="194"/>
        <v>1797246291</v>
      </c>
      <c r="EL32" s="92"/>
      <c r="EM32" s="88">
        <v>-1005534.23</v>
      </c>
      <c r="EN32" s="88">
        <v>-678.94</v>
      </c>
      <c r="EO32" s="88">
        <v>1034680.55</v>
      </c>
      <c r="EP32" s="88">
        <v>142610.16</v>
      </c>
      <c r="EQ32" s="88">
        <v>429236.7</v>
      </c>
      <c r="ER32" s="88">
        <v>15493771.189999999</v>
      </c>
      <c r="ES32" s="88">
        <v>-5031553.0599999996</v>
      </c>
      <c r="ET32" s="88">
        <v>4486733.07</v>
      </c>
      <c r="EU32" s="88">
        <v>8961845.8300000001</v>
      </c>
      <c r="EV32" s="88">
        <v>114471.37</v>
      </c>
      <c r="EW32" s="88">
        <v>35350196.990000002</v>
      </c>
      <c r="EX32" s="88">
        <v>1348776.87</v>
      </c>
      <c r="EY32" s="88">
        <v>1079859.43</v>
      </c>
      <c r="EZ32" s="88">
        <v>55964.450000000004</v>
      </c>
      <c r="FA32" s="88">
        <v>750040.91</v>
      </c>
      <c r="FB32" s="88">
        <v>-74191.210000000006</v>
      </c>
      <c r="FC32" s="88">
        <v>-8314.69</v>
      </c>
      <c r="FD32" s="88">
        <v>302117.89</v>
      </c>
      <c r="FE32" s="88">
        <v>9320.99</v>
      </c>
      <c r="FF32" s="88">
        <v>10630437.66</v>
      </c>
      <c r="FG32" s="88">
        <v>500435.42</v>
      </c>
      <c r="FH32" s="88">
        <v>413346.27</v>
      </c>
      <c r="FI32" s="88">
        <v>376777.53</v>
      </c>
      <c r="FJ32" s="88">
        <v>28515.7</v>
      </c>
      <c r="FK32" s="88">
        <v>50593927.020000003</v>
      </c>
      <c r="FL32" s="88">
        <v>648136.42000000004</v>
      </c>
      <c r="FM32" s="88">
        <v>65483728.899999999</v>
      </c>
      <c r="FN32" s="88">
        <v>2452096.67</v>
      </c>
      <c r="FO32" s="88">
        <v>35909066.5</v>
      </c>
      <c r="FP32" s="88">
        <v>9626202.4199999999</v>
      </c>
      <c r="FQ32" s="88">
        <v>4100188.99</v>
      </c>
      <c r="FR32" s="88">
        <v>138876.29</v>
      </c>
      <c r="FS32" s="88">
        <v>-4406053.6399999997</v>
      </c>
      <c r="FT32" s="88">
        <v>-7539.24</v>
      </c>
      <c r="FU32" s="88">
        <v>2062209.91</v>
      </c>
      <c r="FV32" s="88">
        <v>146425.85999999999</v>
      </c>
      <c r="FW32" s="88">
        <v>51922553.609999999</v>
      </c>
      <c r="FX32" s="88">
        <v>10061846.49</v>
      </c>
      <c r="FY32" s="88">
        <v>4091086.37</v>
      </c>
      <c r="FZ32" s="88">
        <v>23443.22</v>
      </c>
      <c r="GA32" s="88">
        <v>10047.709999999999</v>
      </c>
      <c r="GB32" s="88">
        <v>2534415.08</v>
      </c>
      <c r="GC32" s="88">
        <v>-635312.4</v>
      </c>
      <c r="GD32" s="88">
        <v>2147186.85</v>
      </c>
      <c r="GE32" s="88">
        <v>13022384.27</v>
      </c>
      <c r="GF32" s="88">
        <v>2636933.09</v>
      </c>
      <c r="GG32" s="88">
        <v>3410596.78</v>
      </c>
      <c r="GH32" s="88">
        <v>1370012.48</v>
      </c>
      <c r="GI32" s="88">
        <v>579228.79</v>
      </c>
      <c r="GJ32" s="88">
        <v>1991.69</v>
      </c>
      <c r="GK32" s="88">
        <v>851054.98</v>
      </c>
      <c r="GL32" s="88">
        <v>56621.13</v>
      </c>
      <c r="GM32" s="88">
        <v>6689336.7999999998</v>
      </c>
      <c r="GN32" s="88">
        <v>11597945.08</v>
      </c>
      <c r="GO32" s="88">
        <v>6208121.5700000003</v>
      </c>
      <c r="GP32" s="88">
        <v>7042722.4299999997</v>
      </c>
      <c r="GQ32" s="88">
        <v>12869076.779999999</v>
      </c>
      <c r="GR32" s="320">
        <v>13244340.93</v>
      </c>
      <c r="GS32" s="320">
        <v>17869677.690000001</v>
      </c>
      <c r="GT32" s="320">
        <v>19183396.539999999</v>
      </c>
      <c r="GU32" s="320">
        <v>23652958.25</v>
      </c>
      <c r="GV32" s="320">
        <v>13201912.91</v>
      </c>
      <c r="GW32" s="320">
        <v>13564894.02</v>
      </c>
      <c r="GX32" s="320">
        <v>70709200.420000002</v>
      </c>
      <c r="GY32" s="320">
        <v>19379290.280000001</v>
      </c>
      <c r="GZ32" s="320">
        <v>17531366.420000002</v>
      </c>
      <c r="HA32" s="320">
        <v>-382786.6</v>
      </c>
      <c r="HB32" s="320">
        <v>8678356.0700000003</v>
      </c>
      <c r="HC32" s="320">
        <v>15057481.460000001</v>
      </c>
      <c r="HD32" s="449">
        <v>1804697.85</v>
      </c>
      <c r="HE32" s="320">
        <v>4228978.5599999996</v>
      </c>
      <c r="HF32" s="320">
        <v>13404466.699999999</v>
      </c>
      <c r="HG32" s="320">
        <v>6440730.5499999998</v>
      </c>
      <c r="HH32" s="320">
        <v>63037.42</v>
      </c>
      <c r="HI32" s="320">
        <v>9172280.0999999996</v>
      </c>
      <c r="HJ32" s="320">
        <v>2973142.31</v>
      </c>
      <c r="HK32" s="320">
        <v>7592749.8399999999</v>
      </c>
      <c r="HL32" s="320">
        <v>8893464.0700000003</v>
      </c>
      <c r="HM32" s="320">
        <v>1814362.91</v>
      </c>
      <c r="HN32" s="320">
        <v>12492937.369999999</v>
      </c>
      <c r="HO32" s="320">
        <v>11362996.539999999</v>
      </c>
      <c r="HP32" s="320">
        <v>1842472.03</v>
      </c>
      <c r="HQ32" s="320">
        <v>11045691.84</v>
      </c>
      <c r="HR32" s="320">
        <v>4421566.74</v>
      </c>
      <c r="HS32" s="320">
        <v>4115602.54</v>
      </c>
      <c r="HT32" s="320">
        <v>7434822.9199999999</v>
      </c>
      <c r="HU32" s="320">
        <v>30536744.899999999</v>
      </c>
      <c r="HV32" s="320">
        <v>1766524.23</v>
      </c>
      <c r="HW32" s="320">
        <v>6776699.3899999997</v>
      </c>
      <c r="HX32" s="320">
        <v>1381075.99</v>
      </c>
      <c r="HY32" s="320">
        <v>5949107.2599999998</v>
      </c>
      <c r="HZ32" s="320">
        <v>5764498.6600000001</v>
      </c>
      <c r="IA32" s="320">
        <v>-2257740.7999999998</v>
      </c>
      <c r="IB32" s="320">
        <v>30694956.760000002</v>
      </c>
      <c r="IC32" s="320">
        <v>1604865.8900000001</v>
      </c>
      <c r="ID32" s="320">
        <v>2548192.5099999998</v>
      </c>
      <c r="IE32" s="320">
        <v>17134459.329999998</v>
      </c>
      <c r="IF32" s="320">
        <v>2287078.65</v>
      </c>
      <c r="IG32" s="320">
        <v>22192080.129999999</v>
      </c>
      <c r="IH32" s="320">
        <v>2192441.4500000002</v>
      </c>
      <c r="II32" s="320">
        <v>273125.23</v>
      </c>
      <c r="IJ32" s="320">
        <v>46164755.420000002</v>
      </c>
      <c r="IK32" s="320">
        <v>47321.590000000004</v>
      </c>
      <c r="IL32" s="320">
        <v>3277383.81</v>
      </c>
      <c r="IM32" s="320">
        <v>7358309.5</v>
      </c>
      <c r="IN32" s="320">
        <v>68967.06</v>
      </c>
      <c r="IO32" s="170">
        <v>-125882.99</v>
      </c>
      <c r="IP32" s="170">
        <v>21408826.34</v>
      </c>
      <c r="IQ32" s="170">
        <v>4259281.67</v>
      </c>
      <c r="IR32" s="170">
        <v>13888771.439999999</v>
      </c>
      <c r="IS32" s="170">
        <v>7116880.8200000003</v>
      </c>
      <c r="IT32" s="170">
        <v>13347220.609999999</v>
      </c>
      <c r="IU32" s="170">
        <v>599421.32000000007</v>
      </c>
      <c r="IV32" s="170">
        <v>41484275.549999997</v>
      </c>
      <c r="IW32" s="320">
        <v>1838877.6600000001</v>
      </c>
      <c r="IX32" s="320">
        <v>175168363.16999999</v>
      </c>
      <c r="IY32" s="320">
        <f>'WP 2-1-1 Plant Additions'!E32</f>
        <v>12747833.934353333</v>
      </c>
      <c r="IZ32" s="320">
        <f>'WP 2-1-1 Plant Additions'!F32</f>
        <v>14671408.632573303</v>
      </c>
      <c r="JA32" s="320">
        <f>'WP 2-1-1 Plant Additions'!G32</f>
        <v>16543177.636601079</v>
      </c>
      <c r="JB32" s="320">
        <f>'WP 2-1-1 Plant Additions'!H32</f>
        <v>14027836.94394804</v>
      </c>
      <c r="JC32" s="320">
        <f>'WP 2-1-1 Plant Additions'!I32</f>
        <v>11725246.599853056</v>
      </c>
      <c r="JD32" s="320">
        <f>'WP 2-1-1 Plant Additions'!J32</f>
        <v>7823633.2048586775</v>
      </c>
      <c r="JE32" s="320">
        <f>'WP 2-1-1 Plant Additions'!K32</f>
        <v>10024904.46251142</v>
      </c>
      <c r="JF32" s="320">
        <f>'WP 2-1-1 Plant Additions'!L32</f>
        <v>479443.97654786863</v>
      </c>
      <c r="JG32" s="320">
        <f>'WP 2-1-1 Plant Additions'!M32</f>
        <v>496761.9766568378</v>
      </c>
      <c r="JH32" s="320">
        <f>'WP 2-1-1 Plant Additions'!N32</f>
        <v>15718419.3205975</v>
      </c>
      <c r="JI32" s="320">
        <f>'WP 2-1-1 Plant Additions'!O32</f>
        <v>1271487.8667947215</v>
      </c>
      <c r="JJ32" s="320">
        <f>'WP 2-1-1 Plant Additions'!P32</f>
        <v>1224895.0238213122</v>
      </c>
      <c r="JK32" s="320">
        <f>'WP 2-1-1 Plant Additions'!Q32</f>
        <v>2432096.2700277851</v>
      </c>
      <c r="JL32" s="320">
        <f>'WP 2-1-1 Plant Additions'!R32</f>
        <v>1398901.9331845681</v>
      </c>
      <c r="JM32" s="320">
        <f>'WP 2-1-1 Plant Additions'!S32</f>
        <v>1497116.1563121178</v>
      </c>
      <c r="JN32" s="320">
        <f>'WP 2-1-1 Plant Additions'!T32</f>
        <v>5309233.622844493</v>
      </c>
      <c r="JO32" s="320">
        <f>'WP 2-1-1 Plant Additions'!U32</f>
        <v>1530809.3640068951</v>
      </c>
      <c r="JP32" s="320">
        <f>'WP 2-1-1 Plant Additions'!V32</f>
        <v>3034045.8952905824</v>
      </c>
      <c r="JQ32" s="320">
        <f>'WP 2-1-1 Plant Additions'!W32</f>
        <v>108249134.28939202</v>
      </c>
      <c r="JR32" s="160">
        <f t="shared" si="195"/>
        <v>320002200</v>
      </c>
      <c r="JS32" s="160">
        <f t="shared" si="196"/>
        <v>142642346</v>
      </c>
      <c r="JT32" s="88"/>
      <c r="JU32" s="88">
        <v>0</v>
      </c>
      <c r="JV32" s="88">
        <v>-5154.54</v>
      </c>
      <c r="JW32" s="88">
        <v>0</v>
      </c>
      <c r="JX32" s="88">
        <v>0</v>
      </c>
      <c r="JY32" s="88">
        <v>0</v>
      </c>
      <c r="JZ32" s="88">
        <v>0</v>
      </c>
      <c r="KA32" s="88">
        <v>0</v>
      </c>
      <c r="KB32" s="88">
        <v>0</v>
      </c>
      <c r="KC32" s="88">
        <v>-44268.66</v>
      </c>
      <c r="KD32" s="88">
        <v>-3864.23</v>
      </c>
      <c r="KE32" s="88">
        <v>-6872765.6100000003</v>
      </c>
      <c r="KF32" s="88">
        <v>-61343.53</v>
      </c>
      <c r="KG32" s="88">
        <v>0</v>
      </c>
      <c r="KH32" s="88">
        <v>0</v>
      </c>
      <c r="KI32" s="88">
        <v>-852.9</v>
      </c>
      <c r="KJ32" s="88">
        <v>0</v>
      </c>
      <c r="KK32" s="88">
        <v>-4674.3500000000004</v>
      </c>
      <c r="KL32" s="88">
        <v>0</v>
      </c>
      <c r="KM32" s="88">
        <v>-64979.380000000005</v>
      </c>
      <c r="KN32" s="88">
        <v>0</v>
      </c>
      <c r="KO32" s="88">
        <v>-164643.37</v>
      </c>
      <c r="KP32" s="88">
        <v>0</v>
      </c>
      <c r="KQ32" s="88">
        <v>0</v>
      </c>
      <c r="KR32" s="88">
        <v>-815.69</v>
      </c>
      <c r="KS32" s="88">
        <v>0</v>
      </c>
      <c r="KT32" s="88">
        <v>0</v>
      </c>
      <c r="KU32" s="88">
        <v>0</v>
      </c>
      <c r="KV32" s="88">
        <v>0</v>
      </c>
      <c r="KW32" s="88">
        <v>0</v>
      </c>
      <c r="KX32" s="88">
        <v>0</v>
      </c>
      <c r="KY32" s="88">
        <v>0</v>
      </c>
      <c r="KZ32" s="88">
        <v>0</v>
      </c>
      <c r="LA32" s="88">
        <v>0</v>
      </c>
      <c r="LB32" s="88">
        <v>0</v>
      </c>
      <c r="LC32" s="88">
        <v>0</v>
      </c>
      <c r="LD32" s="88">
        <v>-299923.65999999997</v>
      </c>
      <c r="LE32" s="88">
        <v>-74319.87</v>
      </c>
      <c r="LF32" s="88">
        <v>0</v>
      </c>
      <c r="LG32" s="88">
        <v>0</v>
      </c>
      <c r="LH32" s="88">
        <v>0</v>
      </c>
      <c r="LI32" s="88">
        <v>0</v>
      </c>
      <c r="LJ32" s="88">
        <v>0</v>
      </c>
      <c r="LK32" s="88"/>
      <c r="LL32" s="88"/>
      <c r="LM32" s="88"/>
      <c r="LN32" s="88">
        <v>374243.53</v>
      </c>
      <c r="LO32" s="88"/>
      <c r="LP32" s="88"/>
      <c r="LQ32" s="88"/>
      <c r="LR32" s="88"/>
      <c r="LS32" s="88"/>
      <c r="LT32" s="88">
        <v>0</v>
      </c>
      <c r="LU32" s="88">
        <v>0</v>
      </c>
      <c r="LV32" s="88">
        <v>0</v>
      </c>
      <c r="LW32" s="88">
        <v>0</v>
      </c>
      <c r="LX32" s="88">
        <v>0</v>
      </c>
      <c r="LY32" s="88">
        <v>-1296.0899999999999</v>
      </c>
      <c r="LZ32" s="88">
        <v>0</v>
      </c>
      <c r="MA32" s="88">
        <v>0</v>
      </c>
      <c r="MB32" s="88">
        <v>0</v>
      </c>
      <c r="MC32" s="88">
        <v>0</v>
      </c>
      <c r="MD32" s="88">
        <v>0</v>
      </c>
      <c r="ME32" s="88">
        <v>-1008.82</v>
      </c>
      <c r="MF32" s="88"/>
      <c r="MG32" s="88"/>
      <c r="MH32" s="88"/>
      <c r="MI32" s="88">
        <v>0</v>
      </c>
      <c r="MJ32" s="88"/>
      <c r="MK32" s="88">
        <v>0</v>
      </c>
      <c r="ML32" s="88"/>
      <c r="MM32" s="88"/>
      <c r="MN32" s="88"/>
      <c r="MO32" s="88"/>
      <c r="MP32" s="88"/>
      <c r="MQ32" s="88"/>
      <c r="MR32" s="88"/>
      <c r="MS32" s="88"/>
      <c r="MT32" s="88">
        <v>-485389.97</v>
      </c>
      <c r="MU32" s="88">
        <v>-60361.68</v>
      </c>
      <c r="MV32" s="88">
        <v>-14539.53</v>
      </c>
      <c r="MW32" s="88"/>
      <c r="MX32" s="88">
        <f>+'WP 2-2-1 Accum Res'!MX32</f>
        <v>-5475.01</v>
      </c>
      <c r="MY32" s="88">
        <f>+'WP 2-2-1 Accum Res'!MY32</f>
        <v>0</v>
      </c>
      <c r="MZ32" s="88">
        <f>+'WP 2-2-1 Accum Res'!MZ32</f>
        <v>-13635.02</v>
      </c>
      <c r="NA32" s="88">
        <f>+'WP 2-2-1 Accum Res'!NA32</f>
        <v>0</v>
      </c>
      <c r="NB32" s="88">
        <f>+'WP 2-2-1 Accum Res'!NB32</f>
        <v>-3071.08</v>
      </c>
      <c r="NC32" s="88">
        <f>+'WP 2-2-1 Accum Res'!NC32</f>
        <v>-3426.61</v>
      </c>
      <c r="ND32" s="88">
        <f>+'WP 2-2-1 Accum Res'!ND32</f>
        <v>0</v>
      </c>
      <c r="NE32" s="88">
        <f>+'WP 2-2-1 Accum Res'!NE32</f>
        <v>0</v>
      </c>
      <c r="NF32" s="88">
        <f>+'WP 2-2-1 Accum Res'!NF32</f>
        <v>0</v>
      </c>
      <c r="NG32" s="88">
        <f>+'WP 2-2-1 Accum Res'!NG32</f>
        <v>-873.51</v>
      </c>
      <c r="NH32" s="88">
        <f>+'WP 2-2-1 Accum Res'!NH32</f>
        <v>-257919.84</v>
      </c>
      <c r="NI32" s="88">
        <f>+'WP 2-2-1 Accum Res'!NI32</f>
        <v>0</v>
      </c>
      <c r="NJ32" s="88">
        <f>+'WP 2-2-1 Accum Res'!NJ32</f>
        <v>-640.02</v>
      </c>
      <c r="NK32" s="88">
        <v>0</v>
      </c>
      <c r="NL32" s="88">
        <v>-260.45999999999998</v>
      </c>
      <c r="NM32" s="88">
        <v>0</v>
      </c>
      <c r="NN32" s="88">
        <v>-45027.07</v>
      </c>
      <c r="NO32" s="88">
        <v>0</v>
      </c>
      <c r="NP32" s="88">
        <v>0</v>
      </c>
      <c r="NQ32" s="88">
        <v>0</v>
      </c>
      <c r="NR32" s="88">
        <v>0</v>
      </c>
      <c r="NS32" s="88">
        <v>0</v>
      </c>
      <c r="NT32" s="88">
        <v>0</v>
      </c>
      <c r="NU32" s="88">
        <v>-885697.41</v>
      </c>
      <c r="NV32" s="88">
        <v>0</v>
      </c>
      <c r="NW32" s="88">
        <v>-47689.46</v>
      </c>
      <c r="NX32" s="88">
        <v>-171444.71</v>
      </c>
      <c r="NY32" s="88">
        <v>-767.23</v>
      </c>
      <c r="NZ32" s="88"/>
      <c r="OA32" s="88">
        <v>-3492.7400000000002</v>
      </c>
      <c r="OB32" s="88"/>
      <c r="OC32" s="88"/>
      <c r="OD32" s="88"/>
      <c r="OE32" s="88">
        <v>0</v>
      </c>
      <c r="OF32" s="88">
        <v>0</v>
      </c>
      <c r="OG32" s="88">
        <f>+Inputs!B245</f>
        <v>-55547.537500000006</v>
      </c>
      <c r="OH32" s="88">
        <f>+Inputs!C245</f>
        <v>-55547.537500000006</v>
      </c>
      <c r="OI32" s="88">
        <f>+Inputs!D245</f>
        <v>-55547.537500000006</v>
      </c>
      <c r="OJ32" s="88">
        <f>+Inputs!E245</f>
        <v>-55547.537500000006</v>
      </c>
      <c r="OK32" s="88">
        <f>+Inputs!F245</f>
        <v>-55547.537500000006</v>
      </c>
      <c r="OL32" s="88">
        <f>+Inputs!G245</f>
        <v>-55547.537500000006</v>
      </c>
      <c r="OM32" s="88">
        <f>+Inputs!H245</f>
        <v>-55547.537500000006</v>
      </c>
      <c r="ON32" s="88">
        <f>+Inputs!I245</f>
        <v>-55547.537500000006</v>
      </c>
      <c r="OO32" s="88">
        <f>+Inputs!J245</f>
        <v>-55547.537500000006</v>
      </c>
      <c r="OP32" s="88">
        <f>+Inputs!K245</f>
        <v>-55547.537500000006</v>
      </c>
      <c r="OQ32" s="88">
        <f>+Inputs!L245</f>
        <v>-55547.537500000006</v>
      </c>
      <c r="OR32" s="88">
        <f>+Inputs!M245</f>
        <v>-55547.537500000006</v>
      </c>
      <c r="OS32" s="88">
        <f>+Inputs!N245</f>
        <v>-55547.537500000006</v>
      </c>
      <c r="OT32" s="88">
        <f>+Inputs!O245</f>
        <v>-55547.537500000006</v>
      </c>
      <c r="OU32" s="88">
        <f>+Inputs!P245</f>
        <v>-55547.537500000006</v>
      </c>
      <c r="OV32" s="88">
        <f>+Inputs!Q245</f>
        <v>-55547.537500000006</v>
      </c>
      <c r="OW32" s="88">
        <f>+Inputs!R245</f>
        <v>-55547.537500000006</v>
      </c>
      <c r="OX32" s="88">
        <f>+Inputs!S245</f>
        <v>-55547.537500000006</v>
      </c>
      <c r="OY32" s="88">
        <f>+Inputs!T245</f>
        <v>-55547.537500000006</v>
      </c>
      <c r="OZ32" s="160">
        <f t="shared" si="221"/>
        <v>-388833</v>
      </c>
      <c r="PA32" s="160">
        <f t="shared" si="216"/>
        <v>-666570</v>
      </c>
      <c r="PB32" s="88"/>
      <c r="PC32" s="88">
        <v>0</v>
      </c>
      <c r="PD32" s="88">
        <v>0</v>
      </c>
      <c r="PE32" s="88">
        <v>0</v>
      </c>
      <c r="PF32" s="88">
        <v>0</v>
      </c>
      <c r="PG32" s="88">
        <v>0</v>
      </c>
      <c r="PH32" s="88">
        <v>0.24</v>
      </c>
      <c r="PI32" s="88">
        <v>0</v>
      </c>
      <c r="PJ32" s="88">
        <v>0</v>
      </c>
      <c r="PK32" s="88">
        <v>0</v>
      </c>
      <c r="PL32" s="88">
        <v>0</v>
      </c>
      <c r="PM32" s="88">
        <v>0</v>
      </c>
      <c r="PN32" s="88">
        <v>844298.57000000007</v>
      </c>
      <c r="PO32" s="88">
        <v>0</v>
      </c>
      <c r="PP32" s="88">
        <v>0</v>
      </c>
      <c r="PQ32" s="88">
        <v>0</v>
      </c>
      <c r="PR32" s="88">
        <v>0</v>
      </c>
      <c r="PS32" s="88">
        <v>0</v>
      </c>
      <c r="PT32" s="88">
        <v>0</v>
      </c>
      <c r="PU32" s="88">
        <v>0</v>
      </c>
      <c r="PV32" s="88">
        <v>0</v>
      </c>
      <c r="PW32" s="88">
        <v>0</v>
      </c>
      <c r="PX32" s="88">
        <v>0</v>
      </c>
      <c r="PY32" s="88">
        <v>0</v>
      </c>
      <c r="PZ32" s="88">
        <v>0</v>
      </c>
      <c r="QA32" s="88">
        <v>0</v>
      </c>
      <c r="QB32" s="88">
        <v>0</v>
      </c>
      <c r="QC32" s="88">
        <v>0</v>
      </c>
      <c r="QD32" s="88">
        <v>0</v>
      </c>
      <c r="QE32" s="88">
        <v>0</v>
      </c>
      <c r="QF32" s="88">
        <v>0</v>
      </c>
      <c r="QG32" s="88">
        <v>0</v>
      </c>
      <c r="QH32" s="88">
        <v>0</v>
      </c>
      <c r="QI32" s="88">
        <v>0</v>
      </c>
      <c r="QJ32" s="88">
        <v>0</v>
      </c>
      <c r="QK32" s="88">
        <v>0</v>
      </c>
      <c r="QL32" s="88">
        <v>0</v>
      </c>
      <c r="QM32" s="88">
        <v>0</v>
      </c>
      <c r="QN32" s="88">
        <v>0</v>
      </c>
      <c r="QO32" s="88">
        <v>0</v>
      </c>
      <c r="QP32" s="88">
        <v>0</v>
      </c>
      <c r="QQ32" s="88">
        <v>0</v>
      </c>
      <c r="QR32" s="88">
        <v>0</v>
      </c>
      <c r="QS32" s="88">
        <v>0</v>
      </c>
      <c r="QT32" s="88">
        <v>0</v>
      </c>
      <c r="QU32" s="88">
        <v>0</v>
      </c>
      <c r="QV32" s="88"/>
      <c r="QW32" s="88"/>
      <c r="QX32" s="88"/>
      <c r="QY32" s="88"/>
      <c r="QZ32" s="88"/>
      <c r="RA32" s="88"/>
      <c r="RB32" s="88">
        <v>0</v>
      </c>
      <c r="RC32" s="88">
        <v>0</v>
      </c>
      <c r="RD32" s="88">
        <v>0</v>
      </c>
      <c r="RE32" s="88">
        <v>0</v>
      </c>
      <c r="RF32" s="88">
        <v>0</v>
      </c>
      <c r="RG32" s="88">
        <v>0</v>
      </c>
      <c r="RH32" s="88">
        <v>0</v>
      </c>
      <c r="RI32" s="88">
        <v>0</v>
      </c>
      <c r="RJ32" s="88">
        <v>0</v>
      </c>
      <c r="RK32" s="88">
        <v>0</v>
      </c>
      <c r="RL32" s="88">
        <v>0</v>
      </c>
      <c r="RM32" s="88">
        <v>0</v>
      </c>
      <c r="RN32" s="88"/>
      <c r="RO32" s="88"/>
      <c r="RP32" s="88"/>
      <c r="RQ32" s="88">
        <v>0</v>
      </c>
      <c r="RR32" s="88">
        <v>0</v>
      </c>
      <c r="RS32" s="88">
        <v>0</v>
      </c>
      <c r="RT32" s="88"/>
      <c r="RU32" s="88"/>
      <c r="RV32" s="88"/>
      <c r="RW32" s="88"/>
      <c r="RX32" s="88"/>
      <c r="RY32" s="88"/>
      <c r="RZ32" s="88">
        <f>-Inputs!B561</f>
        <v>0</v>
      </c>
      <c r="SA32" s="88">
        <f>-Inputs!C561</f>
        <v>0</v>
      </c>
      <c r="SB32" s="88">
        <f>-Inputs!D561</f>
        <v>0</v>
      </c>
      <c r="SC32" s="88">
        <f>-Inputs!E561</f>
        <v>0</v>
      </c>
      <c r="SD32" s="88">
        <f>-Inputs!F561</f>
        <v>0</v>
      </c>
      <c r="SE32" s="88">
        <f>-Inputs!G561</f>
        <v>0</v>
      </c>
      <c r="SF32" s="88">
        <f>-Inputs!H561</f>
        <v>0</v>
      </c>
      <c r="SG32" s="88">
        <f>-Inputs!I561</f>
        <v>0</v>
      </c>
      <c r="SH32" s="88">
        <f>-Inputs!J561</f>
        <v>0</v>
      </c>
      <c r="SI32" s="88">
        <f>-Inputs!K561</f>
        <v>0</v>
      </c>
      <c r="SJ32" s="88">
        <f>-Inputs!L561</f>
        <v>0</v>
      </c>
      <c r="SK32" s="88">
        <f>-Inputs!M561</f>
        <v>0</v>
      </c>
      <c r="SL32" s="88">
        <f>-Inputs!N561</f>
        <v>0</v>
      </c>
      <c r="SM32" s="88">
        <f>-Inputs!O561</f>
        <v>0</v>
      </c>
      <c r="SN32" s="88">
        <f>-Inputs!P561</f>
        <v>-15577.820000000002</v>
      </c>
      <c r="SO32" s="88">
        <f>-Inputs!Q561</f>
        <v>0</v>
      </c>
      <c r="SP32" s="88">
        <f>-Inputs!R561</f>
        <v>0</v>
      </c>
      <c r="SQ32" s="88">
        <f>-Inputs!S561</f>
        <v>0</v>
      </c>
      <c r="SR32" s="88">
        <f>-Inputs!T561</f>
        <v>-22522024.960000001</v>
      </c>
      <c r="SS32" s="88">
        <f>-Inputs!U561</f>
        <v>0</v>
      </c>
      <c r="ST32" s="88">
        <f>-Inputs!V561</f>
        <v>0</v>
      </c>
      <c r="SU32" s="88">
        <f>-Inputs!W561</f>
        <v>-9670.7900000000009</v>
      </c>
      <c r="SV32" s="88">
        <f>-Inputs!X561</f>
        <v>0</v>
      </c>
      <c r="SW32" s="88">
        <f>-Inputs!Y561</f>
        <v>0</v>
      </c>
      <c r="SX32" s="88">
        <f>-Inputs!Z561</f>
        <v>0</v>
      </c>
      <c r="SY32" s="88">
        <f>-Inputs!AA561</f>
        <v>0</v>
      </c>
      <c r="SZ32" s="88">
        <f>-Inputs!AB561</f>
        <v>-3216302</v>
      </c>
      <c r="TA32" s="88">
        <f>-Inputs!AC561</f>
        <v>-9958.26</v>
      </c>
      <c r="TB32" s="88">
        <f>-Inputs!AD561</f>
        <v>521815.15</v>
      </c>
      <c r="TC32" s="88">
        <f>-Inputs!AE561</f>
        <v>-1020</v>
      </c>
      <c r="TD32" s="88">
        <f>-Inputs!AF561</f>
        <v>-3743.45</v>
      </c>
      <c r="TE32" s="88">
        <f>-Inputs!AG561</f>
        <v>-449.92</v>
      </c>
      <c r="TF32" s="88">
        <f>-Inputs!AH561</f>
        <v>0</v>
      </c>
      <c r="TG32" s="88">
        <f>-Inputs!AI561</f>
        <v>-315</v>
      </c>
      <c r="TH32" s="88">
        <f>-Inputs!AJ561</f>
        <v>-1095</v>
      </c>
      <c r="TI32" s="88">
        <f>-Inputs!AK561</f>
        <v>-1533.89</v>
      </c>
      <c r="TJ32" s="88">
        <v>25249211.600000005</v>
      </c>
      <c r="TK32" s="88">
        <f>-Inputs!AM561</f>
        <v>0</v>
      </c>
      <c r="TL32" s="88">
        <f>-Inputs!AN561</f>
        <v>0</v>
      </c>
      <c r="TM32" s="88">
        <f>-Inputs!AO561</f>
        <v>0</v>
      </c>
      <c r="TN32" s="88">
        <f>-Inputs!AP561</f>
        <v>-174632879.47</v>
      </c>
      <c r="TO32" s="88"/>
      <c r="TP32" s="88"/>
      <c r="TQ32" s="88"/>
      <c r="TR32" s="88"/>
      <c r="TS32" s="88"/>
      <c r="TT32" s="88"/>
      <c r="TU32" s="88"/>
      <c r="TV32" s="88"/>
      <c r="TW32" s="88"/>
      <c r="TX32" s="88"/>
      <c r="TY32" s="88"/>
      <c r="TZ32" s="88"/>
      <c r="UA32" s="88"/>
      <c r="UB32" s="88"/>
      <c r="UC32" s="88"/>
      <c r="UD32" s="88"/>
      <c r="UE32" s="88"/>
      <c r="UF32" s="88"/>
      <c r="UG32" s="88"/>
      <c r="UH32" s="160">
        <f t="shared" si="217"/>
        <v>-149383668</v>
      </c>
      <c r="UI32" s="160">
        <f t="shared" si="218"/>
        <v>0</v>
      </c>
      <c r="UK32" s="88">
        <f>'WP 2-1-4 Plant Details'!D32-'WP 2-2-1 Accum Res'!D32</f>
        <v>582782625.3900001</v>
      </c>
      <c r="UL32" s="88">
        <f>'WP 2-1-4 Plant Details'!E32-'WP 2-2-1 Accum Res'!E32</f>
        <v>581134997.39999998</v>
      </c>
      <c r="UM32" s="88">
        <f>'WP 2-1-4 Plant Details'!F32-'WP 2-2-1 Accum Res'!F32</f>
        <v>580492241.30999994</v>
      </c>
      <c r="UN32" s="88">
        <f>'WP 2-1-4 Plant Details'!G32-'WP 2-2-1 Accum Res'!G32</f>
        <v>581178587.88</v>
      </c>
      <c r="UO32" s="88">
        <f>'WP 2-1-4 Plant Details'!H32-'WP 2-2-1 Accum Res'!H32</f>
        <v>580673815.19999993</v>
      </c>
      <c r="UP32" s="88">
        <f>'WP 2-1-4 Plant Details'!I32-'WP 2-2-1 Accum Res'!I32</f>
        <v>580455446.63999999</v>
      </c>
      <c r="UQ32" s="88">
        <f>'WP 2-1-4 Plant Details'!J32-'WP 2-2-1 Accum Res'!J32</f>
        <v>595297124.25999999</v>
      </c>
      <c r="UR32" s="88">
        <f>'WP 2-1-4 Plant Details'!K32-'WP 2-2-1 Accum Res'!K32</f>
        <v>589612321.1400001</v>
      </c>
      <c r="US32" s="88">
        <f>'WP 2-1-4 Plant Details'!L32-'WP 2-2-1 Accum Res'!L32</f>
        <v>593442607.35000014</v>
      </c>
      <c r="UT32" s="88">
        <f>'WP 2-1-4 Plant Details'!M32-'WP 2-2-1 Accum Res'!M32</f>
        <v>602048785.55000019</v>
      </c>
      <c r="UU32" s="88">
        <f>'WP 2-1-4 Plant Details'!N32-'WP 2-2-1 Accum Res'!N32</f>
        <v>601499443.53000021</v>
      </c>
      <c r="UV32" s="88">
        <f>'WP 2-1-4 Plant Details'!O32-'WP 2-2-1 Accum Res'!O32</f>
        <v>636153362.85000014</v>
      </c>
      <c r="UW32" s="88">
        <f>'WP 2-1-4 Plant Details'!P32-'WP 2-2-1 Accum Res'!P32</f>
        <v>637830238.5600003</v>
      </c>
      <c r="UX32" s="88">
        <f>'WP 2-1-4 Plant Details'!Q32-'WP 2-2-1 Accum Res'!Q32</f>
        <v>638208730.88000023</v>
      </c>
      <c r="UY32" s="88">
        <f>'WP 2-1-4 Plant Details'!R32-'WP 2-2-1 Accum Res'!R32</f>
        <v>637563168.72000027</v>
      </c>
      <c r="UZ32" s="88">
        <f>'WP 2-1-4 Plant Details'!S32-'WP 2-2-1 Accum Res'!S32</f>
        <v>637651606.82000029</v>
      </c>
      <c r="VA32" s="88">
        <f>'WP 2-1-4 Plant Details'!T32-'WP 2-2-1 Accum Res'!T32</f>
        <v>636875944.75000024</v>
      </c>
      <c r="VB32" s="88">
        <f>'WP 2-1-4 Plant Details'!U32-'WP 2-2-1 Accum Res'!U32</f>
        <v>636166165.94000018</v>
      </c>
      <c r="VC32" s="88">
        <f>'WP 2-1-4 Plant Details'!V32-'WP 2-2-1 Accum Res'!V32</f>
        <v>635766647.50000012</v>
      </c>
      <c r="VD32" s="88">
        <f>'WP 2-1-4 Plant Details'!W32-'WP 2-2-1 Accum Res'!W32</f>
        <v>635074367.41000009</v>
      </c>
      <c r="VE32" s="88">
        <f>'WP 2-1-4 Plant Details'!X32-'WP 2-2-1 Accum Res'!X32</f>
        <v>644995629.79000008</v>
      </c>
      <c r="VF32" s="88">
        <f>'WP 2-1-4 Plant Details'!Y32-'WP 2-2-1 Accum Res'!Y32</f>
        <v>644786616.51000011</v>
      </c>
      <c r="VG32" s="88">
        <f>'WP 2-1-4 Plant Details'!Z32-'WP 2-2-1 Accum Res'!Z32</f>
        <v>644490121.4000001</v>
      </c>
      <c r="VH32" s="88">
        <f>'WP 2-1-4 Plant Details'!AA32-'WP 2-2-1 Accum Res'!AA32</f>
        <v>644156628.02999997</v>
      </c>
      <c r="VI32" s="88">
        <f>'WP 2-1-4 Plant Details'!AB32-'WP 2-2-1 Accum Res'!AB32</f>
        <v>643506354.11000001</v>
      </c>
      <c r="VJ32" s="88">
        <f>'WP 2-1-4 Plant Details'!AC32-'WP 2-2-1 Accum Res'!AC32</f>
        <v>693293842.28999996</v>
      </c>
      <c r="VK32" s="88">
        <f>'WP 2-1-4 Plant Details'!AD32-'WP 2-2-1 Accum Res'!AD32</f>
        <v>693133692.67999995</v>
      </c>
      <c r="VL32" s="88">
        <f>'WP 2-1-4 Plant Details'!AE32-'WP 2-2-1 Accum Res'!AE32</f>
        <v>757435878.28999996</v>
      </c>
      <c r="VM32" s="88">
        <f>'WP 2-1-4 Plant Details'!AF32-'WP 2-2-1 Accum Res'!AF32</f>
        <v>759063068.43999982</v>
      </c>
      <c r="VN32" s="88">
        <f>'WP 2-1-4 Plant Details'!AG32-'WP 2-2-1 Accum Res'!AG32</f>
        <v>794128620.99999988</v>
      </c>
      <c r="VO32" s="88">
        <f>'WP 2-1-4 Plant Details'!AH32-'WP 2-2-1 Accum Res'!AH32</f>
        <v>802905822.54999983</v>
      </c>
      <c r="VP32" s="88">
        <f>'WP 2-1-4 Plant Details'!AI32-'WP 2-2-1 Accum Res'!AI32</f>
        <v>806154413.86999989</v>
      </c>
      <c r="VQ32" s="88">
        <f>'WP 2-1-4 Plant Details'!AJ32-'WP 2-2-1 Accum Res'!AJ32</f>
        <v>805441593.54999983</v>
      </c>
      <c r="VR32" s="88">
        <f>'WP 2-1-4 Plant Details'!AK32-'WP 2-2-1 Accum Res'!AK32</f>
        <v>800187431.0799998</v>
      </c>
      <c r="VS32" s="88">
        <f>'WP 2-1-4 Plant Details'!AL32-'WP 2-2-1 Accum Res'!AL32</f>
        <v>799331790.16999984</v>
      </c>
      <c r="VT32" s="88">
        <f>'WP 2-1-4 Plant Details'!AM32-'WP 2-2-1 Accum Res'!AM32</f>
        <v>800759229.01999974</v>
      </c>
      <c r="VU32" s="88">
        <f>'WP 2-1-4 Plant Details'!AN32-'WP 2-2-1 Accum Res'!AN32</f>
        <v>800202492.03999984</v>
      </c>
      <c r="VV32" s="88">
        <f>'WP 2-1-4 Plant Details'!AO32-'WP 2-2-1 Accum Res'!AO32</f>
        <v>851176300.14999986</v>
      </c>
      <c r="VW32" s="88">
        <f>'WP 2-1-4 Plant Details'!AP32-'WP 2-2-1 Accum Res'!AP32</f>
        <v>860260724.88999987</v>
      </c>
      <c r="VX32" s="88">
        <f>'WP 2-1-4 Plant Details'!AQ32-'WP 2-2-1 Accum Res'!AQ32</f>
        <v>863351070.30999982</v>
      </c>
      <c r="VY32" s="88">
        <f>'WP 2-1-4 Plant Details'!AR32-'WP 2-2-1 Accum Res'!AR32</f>
        <v>862440824.03999984</v>
      </c>
      <c r="VZ32" s="88">
        <f>'WP 2-1-4 Plant Details'!AS32-'WP 2-2-1 Accum Res'!AS32</f>
        <v>861517177.04999995</v>
      </c>
      <c r="WA32" s="88">
        <f>'WP 2-1-4 Plant Details'!AT32-'WP 2-2-1 Accum Res'!AT32</f>
        <v>863116452.80999994</v>
      </c>
      <c r="WB32" s="88">
        <f>'WP 2-1-4 Plant Details'!AU32-'WP 2-2-1 Accum Res'!AU32</f>
        <v>861546403.45000005</v>
      </c>
      <c r="WC32" s="88">
        <f>'WP 2-1-4 Plant Details'!AV32-'WP 2-2-1 Accum Res'!AV32</f>
        <v>862757323.48000002</v>
      </c>
      <c r="WD32" s="88">
        <f>'WP 2-1-4 Plant Details'!AW32-'WP 2-2-1 Accum Res'!AW32</f>
        <v>874832836.99000001</v>
      </c>
      <c r="WE32" s="88">
        <f>'WP 2-1-4 Plant Details'!AX32-'WP 2-2-1 Accum Res'!AX32</f>
        <v>876568012.76999998</v>
      </c>
      <c r="WF32" s="88">
        <f>'WP 2-1-4 Plant Details'!AY32-'WP 2-2-1 Accum Res'!AY32</f>
        <v>878996729.13</v>
      </c>
      <c r="WG32" s="88">
        <f>'WP 2-1-4 Plant Details'!AZ32-'WP 2-2-1 Accum Res'!AZ32</f>
        <v>879411169.88999999</v>
      </c>
      <c r="WH32" s="88">
        <f>'WP 2-1-4 Plant Details'!BA32-'WP 2-2-1 Accum Res'!BA32</f>
        <v>879545819.05999994</v>
      </c>
      <c r="WI32" s="88">
        <f>'WP 2-1-4 Plant Details'!BB32-'WP 2-2-1 Accum Res'!BB32</f>
        <v>878591132.81000006</v>
      </c>
      <c r="WJ32" s="88">
        <f>'WP 2-1-4 Plant Details'!BC32-'WP 2-2-1 Accum Res'!BC32</f>
        <v>878480658.84000003</v>
      </c>
      <c r="WK32" s="88">
        <f>'WP 2-1-4 Plant Details'!BD32-'WP 2-2-1 Accum Res'!BD32</f>
        <v>877349580.86000001</v>
      </c>
      <c r="WL32" s="88">
        <f>'WP 2-1-4 Plant Details'!BE32-'WP 2-2-1 Accum Res'!BE32</f>
        <v>882834097.56999993</v>
      </c>
      <c r="WM32" s="88">
        <f>'WP 2-1-4 Plant Details'!BF32-'WP 2-2-1 Accum Res'!BF32</f>
        <v>893023340.68000007</v>
      </c>
      <c r="WN32" s="88">
        <f>'WP 2-1-4 Plant Details'!BG32-'WP 2-2-1 Accum Res'!BG32</f>
        <v>898036888.81000006</v>
      </c>
      <c r="WO32" s="88">
        <f>'WP 2-1-4 Plant Details'!BH32-'WP 2-2-1 Accum Res'!BH32</f>
        <v>903878875.41000009</v>
      </c>
      <c r="WP32" s="88">
        <f>'WP 2-1-4 Plant Details'!BI32-'WP 2-2-1 Accum Res'!BI32</f>
        <v>915534348.58999991</v>
      </c>
      <c r="WQ32" s="88">
        <f>'WP 2-1-4 Plant Details'!BJ32-'WP 2-2-1 Accum Res'!BJ32</f>
        <v>927472996.93999994</v>
      </c>
      <c r="WR32" s="88">
        <f>'WP 2-1-4 Plant Details'!BK32-'WP 2-2-1 Accum Res'!BK32</f>
        <v>944088601.62999988</v>
      </c>
      <c r="WS32" s="88">
        <f>'WP 2-1-4 Plant Details'!BL32-'WP 2-2-1 Accum Res'!BL32</f>
        <v>961984406.65999985</v>
      </c>
      <c r="WT32" s="88">
        <f>'WP 2-1-4 Plant Details'!BM32-'WP 2-2-1 Accum Res'!BM32</f>
        <v>984294530.84999979</v>
      </c>
      <c r="WU32" s="88">
        <f>'WP 2-1-4 Plant Details'!BN32-'WP 2-2-1 Accum Res'!BN32</f>
        <v>996107403.00999987</v>
      </c>
      <c r="WV32" s="88">
        <f>'WP 2-1-4 Plant Details'!BO32-'WP 2-2-1 Accum Res'!BO32</f>
        <v>1008188309.0699999</v>
      </c>
      <c r="WW32" s="88">
        <f>'WP 2-1-4 Plant Details'!BP32-'WP 2-2-1 Accum Res'!BP32</f>
        <v>1077161337.98</v>
      </c>
      <c r="WX32" s="88">
        <f>'WP 2-1-4 Plant Details'!BQ32-'WP 2-2-1 Accum Res'!BQ32</f>
        <v>1095113551.74</v>
      </c>
      <c r="WY32" s="88">
        <f>'WP 2-1-4 Plant Details'!BR32-'WP 2-2-1 Accum Res'!BR32</f>
        <v>1111205569.6900001</v>
      </c>
      <c r="WZ32" s="88">
        <f>'WP 2-1-4 Plant Details'!BS32-'WP 2-2-1 Accum Res'!BS32</f>
        <v>1109383732.3500001</v>
      </c>
      <c r="XA32" s="88">
        <f>'WP 2-1-4 Plant Details'!BT32-'WP 2-2-1 Accum Res'!BT32</f>
        <v>1116055377.52</v>
      </c>
      <c r="XB32" s="88">
        <f>'WP 2-1-4 Plant Details'!BU32-'WP 2-2-1 Accum Res'!BU32</f>
        <v>1129651157.1800001</v>
      </c>
      <c r="XC32" s="88">
        <f>'WP 2-1-4 Plant Details'!BV32-'WP 2-2-1 Accum Res'!BV32</f>
        <v>1129992047.75</v>
      </c>
      <c r="XD32" s="88">
        <f>'WP 2-1-4 Plant Details'!BW32-'WP 2-2-1 Accum Res'!BW32</f>
        <v>1132751298.4699998</v>
      </c>
      <c r="XE32" s="88">
        <f>'WP 2-1-4 Plant Details'!BX32-'WP 2-2-1 Accum Res'!BX32</f>
        <v>1144662695.76</v>
      </c>
      <c r="XF32" s="88">
        <f>'WP 2-1-4 Plant Details'!BY32-'WP 2-2-1 Accum Res'!BY32</f>
        <v>1149595212.28</v>
      </c>
      <c r="XG32" s="88">
        <f>'WP 2-1-4 Plant Details'!BZ32-'WP 2-2-1 Accum Res'!BZ32</f>
        <v>1148149815.03</v>
      </c>
      <c r="XH32" s="88">
        <f>'WP 2-1-4 Plant Details'!CA32-'WP 2-2-1 Accum Res'!CA32</f>
        <v>1155754305.3099999</v>
      </c>
      <c r="XI32" s="88">
        <f>'WP 2-1-4 Plant Details'!CB32-'WP 2-2-1 Accum Res'!CB32</f>
        <v>1157185387.6699998</v>
      </c>
      <c r="XJ32" s="88">
        <f>'WP 2-1-4 Plant Details'!CC32-'WP 2-2-1 Accum Res'!CC32</f>
        <v>1163238116.3999999</v>
      </c>
      <c r="XK32" s="88">
        <f>'WP 2-1-4 Plant Details'!CD32-'WP 2-2-1 Accum Res'!CD32</f>
        <v>1170578648.8399997</v>
      </c>
      <c r="XL32" s="88">
        <f>'WP 2-1-4 Plant Details'!CE32-'WP 2-2-1 Accum Res'!CE32</f>
        <v>1170965968.4499998</v>
      </c>
      <c r="XM32" s="88">
        <f>'WP 2-1-4 Plant Details'!CF32-'WP 2-2-1 Accum Res'!CF32</f>
        <v>1182149058.4199996</v>
      </c>
      <c r="XN32" s="88">
        <f>'WP 2-1-4 Plant Details'!CG32-'WP 2-2-1 Accum Res'!CG32</f>
        <v>1191935477.5099998</v>
      </c>
      <c r="XO32" s="88">
        <f>'WP 2-1-4 Plant Details'!CH32-'WP 2-2-1 Accum Res'!CH32</f>
        <v>1192199228.9399996</v>
      </c>
      <c r="XP32" s="88">
        <f>'WP 2-1-4 Plant Details'!CI32-'WP 2-2-1 Accum Res'!CI32</f>
        <v>1201650736.1999996</v>
      </c>
      <c r="XQ32" s="88">
        <f>'WP 2-1-4 Plant Details'!CJ32-'WP 2-2-1 Accum Res'!CJ32</f>
        <v>1204470404.4899995</v>
      </c>
      <c r="XR32" s="88">
        <f>'WP 2-1-4 Plant Details'!CK32-'WP 2-2-1 Accum Res'!CK32</f>
        <v>1206974505.4899995</v>
      </c>
      <c r="XS32" s="88">
        <f>'WP 2-1-4 Plant Details'!CL32-'WP 2-2-1 Accum Res'!CL32</f>
        <v>1212771815.7399998</v>
      </c>
      <c r="XT32" s="88">
        <f>'WP 2-1-4 Plant Details'!CM32-'WP 2-2-1 Accum Res'!CM32</f>
        <v>1241457314.75</v>
      </c>
      <c r="XU32" s="88">
        <f>'WP 2-1-4 Plant Details'!CN32-'WP 2-2-1 Accum Res'!CN32</f>
        <v>1241562894.8699999</v>
      </c>
      <c r="XV32" s="88">
        <f>'WP 2-1-4 Plant Details'!CO32-'WP 2-2-1 Accum Res'!CO32</f>
        <v>1246672507.3700001</v>
      </c>
      <c r="XW32" s="88">
        <f>'WP 2-1-4 Plant Details'!CP32-'WP 2-2-1 Accum Res'!CP32</f>
        <v>1246639832.71</v>
      </c>
      <c r="XX32" s="88">
        <f>'WP 2-1-4 Plant Details'!CQ32-'WP 2-2-1 Accum Res'!CQ32</f>
        <v>1250916277.9000001</v>
      </c>
      <c r="XY32" s="88">
        <f>'WP 2-1-4 Plant Details'!CR32-'WP 2-2-1 Accum Res'!CR32</f>
        <v>1255043918.8500004</v>
      </c>
      <c r="XZ32" s="88">
        <f>'WP 2-1-4 Plant Details'!CS32-'WP 2-2-1 Accum Res'!CS32</f>
        <v>1251110955.4700003</v>
      </c>
      <c r="YA32" s="88">
        <f>'WP 2-1-4 Plant Details'!CT32-'WP 2-2-1 Accum Res'!CT32</f>
        <v>1257585992.6600003</v>
      </c>
      <c r="YB32" s="88">
        <f>'WP 2-1-4 Plant Details'!CU32-'WP 2-2-1 Accum Res'!CU32</f>
        <v>1257503855.1500003</v>
      </c>
      <c r="YC32" s="88">
        <f>'WP 2-1-4 Plant Details'!CV32-'WP 2-2-1 Accum Res'!CV32</f>
        <v>1258360585.3500004</v>
      </c>
      <c r="YD32" s="88">
        <f>'WP 2-1-4 Plant Details'!CW32-'WP 2-2-1 Accum Res'!CW32</f>
        <v>1273753937.1800003</v>
      </c>
      <c r="YE32" s="88">
        <f>'WP 2-1-4 Plant Details'!CX32-'WP 2-2-1 Accum Res'!CX32</f>
        <v>1274301736.9400005</v>
      </c>
      <c r="YF32" s="88">
        <f>'WP 2-1-4 Plant Details'!CY32-'WP 2-2-1 Accum Res'!CY32</f>
        <v>1294599193.6200006</v>
      </c>
      <c r="YG32" s="88">
        <f>'WP 2-1-4 Plant Details'!CZ32-'WP 2-2-1 Accum Res'!CZ32</f>
        <v>1295427575.2100008</v>
      </c>
      <c r="YH32" s="88">
        <f>'WP 2-1-4 Plant Details'!DA32-'WP 2-2-1 Accum Res'!DA32</f>
        <v>1293952348.8000007</v>
      </c>
      <c r="YI32" s="88">
        <f>'WP 2-1-4 Plant Details'!DB32-'WP 2-2-1 Accum Res'!DB32</f>
        <v>1335122011.2600007</v>
      </c>
      <c r="YJ32" s="88">
        <f>'WP 2-1-4 Plant Details'!DC32-'WP 2-2-1 Accum Res'!DC32</f>
        <v>1333382428.8100007</v>
      </c>
      <c r="YK32" s="88">
        <f>'WP 2-1-4 Plant Details'!DD32-'WP 2-2-1 Accum Res'!DD32</f>
        <v>1335401516.2900007</v>
      </c>
      <c r="YL32" s="88">
        <f>'WP 2-1-4 Plant Details'!DE32-'WP 2-2-1 Accum Res'!DE32</f>
        <v>1340971917.6900005</v>
      </c>
      <c r="YM32" s="88">
        <f>'WP 2-1-4 Plant Details'!DF32-'WP 2-2-1 Accum Res'!DF32</f>
        <v>1339250175.7500005</v>
      </c>
      <c r="YN32" s="88">
        <f>'WP 2-1-4 Plant Details'!DG32-'WP 2-2-1 Accum Res'!DG32</f>
        <v>1337337122.2800004</v>
      </c>
      <c r="YO32" s="88">
        <f>'WP 2-1-4 Plant Details'!DH32-'WP 2-2-1 Accum Res'!DH32</f>
        <v>1357066219.9900002</v>
      </c>
      <c r="YP32" s="88">
        <f>'WP 2-1-4 Plant Details'!DI32-'WP 2-2-1 Accum Res'!DI32</f>
        <v>1359491365.1500003</v>
      </c>
      <c r="YQ32" s="88">
        <f>'WP 2-1-4 Plant Details'!DJ32-'WP 2-2-1 Accum Res'!DJ32</f>
        <v>1371496609.3800004</v>
      </c>
      <c r="YR32" s="88">
        <f>'WP 2-1-4 Plant Details'!DK32-'WP 2-2-1 Accum Res'!DK32</f>
        <v>1376679732.3800001</v>
      </c>
      <c r="YS32" s="88">
        <f>'WP 2-1-4 Plant Details'!DL32-'WP 2-2-1 Accum Res'!DL32</f>
        <v>1412881293.53</v>
      </c>
      <c r="YT32" s="88">
        <f>'WP 2-1-4 Plant Details'!DM32-'WP 2-2-1 Accum Res'!DM32</f>
        <v>1411740733.24</v>
      </c>
      <c r="YU32" s="88">
        <f>'WP 2-1-4 Plant Details'!DN32-'WP 2-2-1 Accum Res'!DN32</f>
        <v>1451292319.28</v>
      </c>
      <c r="YV32" s="88">
        <f>'WP 2-1-4 Plant Details'!DO32-'WP 2-2-1 Accum Res'!DO32</f>
        <v>1451197077.2</v>
      </c>
      <c r="YW32" s="88">
        <f>'WP 2-1-4 Plant Details'!DP32-'WP 2-2-1 Accum Res'!DP32</f>
        <v>1449747325.3800001</v>
      </c>
      <c r="YX32" s="88">
        <f>'WP 2-1-4 Plant Details'!DQ32-'WP 2-2-1 Accum Res'!DQ32</f>
        <v>1460532237.0771103</v>
      </c>
      <c r="YY32" s="88">
        <f>'WP 2-1-4 Plant Details'!DR32-'WP 2-2-1 Accum Res'!DR32</f>
        <v>1473225915.8049774</v>
      </c>
      <c r="YZ32" s="88">
        <f>'WP 2-1-4 Plant Details'!DS32-'WP 2-2-1 Accum Res'!DS32</f>
        <v>1487774311.6989279</v>
      </c>
      <c r="ZA32" s="88">
        <f>'WP 2-1-4 Plant Details'!DT32-'WP 2-2-1 Accum Res'!DT32</f>
        <v>1499788131.3317764</v>
      </c>
      <c r="ZB32" s="88">
        <f>'WP 2-1-4 Plant Details'!DU32-'WP 2-2-1 Accum Res'!DU32</f>
        <v>1509483059.6162224</v>
      </c>
      <c r="ZC32" s="88">
        <f>'WP 2-1-4 Plant Details'!DV32-'WP 2-2-1 Accum Res'!DV32</f>
        <v>1515262759.8567681</v>
      </c>
      <c r="ZD32" s="88">
        <f>'WP 2-1-4 Plant Details'!DW32-'WP 2-2-1 Accum Res'!DW32</f>
        <v>1523234668.5883546</v>
      </c>
      <c r="ZE32" s="88">
        <f>'WP 2-1-4 Plant Details'!DX32-'WP 2-2-1 Accum Res'!DX32</f>
        <v>1521649485.9175651</v>
      </c>
      <c r="ZF32" s="88">
        <f>'WP 2-1-4 Plant Details'!DY32-'WP 2-2-1 Accum Res'!DY32</f>
        <v>1520081126.7010388</v>
      </c>
      <c r="ZG32" s="88">
        <f>'WP 2-1-4 Plant Details'!DZ32-'WP 2-2-1 Accum Res'!DZ32</f>
        <v>1533733910.0782743</v>
      </c>
      <c r="ZH32" s="88">
        <f>'WP 2-1-4 Plant Details'!EA32-'WP 2-2-1 Accum Res'!EA32</f>
        <v>1532921488.6512935</v>
      </c>
      <c r="ZI32" s="88">
        <f>'WP 2-1-4 Plant Details'!EB32-'WP 2-2-1 Accum Res'!EB32</f>
        <v>1532061055.7842884</v>
      </c>
      <c r="ZJ32" s="88">
        <f>'WP 2-1-4 Plant Details'!EC32-'WP 2-2-1 Accum Res'!EC32</f>
        <v>1532406459.9247556</v>
      </c>
      <c r="ZK32" s="88">
        <f>'WP 2-1-4 Plant Details'!ED32-'WP 2-2-1 Accum Res'!ED32</f>
        <v>1531715897.0881917</v>
      </c>
      <c r="ZL32" s="88">
        <f>'WP 2-1-4 Plant Details'!EE32-'WP 2-2-1 Accum Res'!EE32</f>
        <v>1531121981.2279606</v>
      </c>
      <c r="ZM32" s="88">
        <f>'WP 2-1-4 Plant Details'!EF32-'WP 2-2-1 Accum Res'!EF32</f>
        <v>1534338501.0042062</v>
      </c>
      <c r="ZN32" s="88">
        <f>'WP 2-1-4 Plant Details'!EG32-'WP 2-2-1 Accum Res'!EG32</f>
        <v>1533770467.2211816</v>
      </c>
      <c r="ZO32" s="88">
        <f>'WP 2-1-4 Plant Details'!EH32-'WP 2-2-1 Accum Res'!EH32</f>
        <v>1534703948.8306429</v>
      </c>
      <c r="ZP32" s="88">
        <f>'WP 2-1-4 Plant Details'!EI32-'WP 2-2-1 Accum Res'!EI32</f>
        <v>1640849043.9194551</v>
      </c>
      <c r="ZQ32" s="160">
        <f t="shared" si="219"/>
        <v>1463295351</v>
      </c>
      <c r="ZR32" s="160">
        <f t="shared" si="220"/>
        <v>1538660618</v>
      </c>
    </row>
    <row r="33" spans="1:694">
      <c r="A33" s="151">
        <f t="shared" si="222"/>
        <v>25</v>
      </c>
      <c r="B33" s="151" t="s">
        <v>304</v>
      </c>
      <c r="C33" s="43" t="s">
        <v>305</v>
      </c>
      <c r="D33" s="46">
        <v>29468186.52</v>
      </c>
      <c r="E33" s="46">
        <f t="shared" si="223"/>
        <v>32895122.73</v>
      </c>
      <c r="F33" s="46">
        <f t="shared" si="224"/>
        <v>32896728.199999999</v>
      </c>
      <c r="G33" s="46">
        <f t="shared" si="225"/>
        <v>32896728.199999999</v>
      </c>
      <c r="H33" s="46">
        <f t="shared" si="226"/>
        <v>32896728.199999999</v>
      </c>
      <c r="I33" s="46">
        <f t="shared" si="227"/>
        <v>32932666.25</v>
      </c>
      <c r="J33" s="46">
        <f t="shared" si="228"/>
        <v>32936324.84</v>
      </c>
      <c r="K33" s="46">
        <f t="shared" si="229"/>
        <v>32998466.489999998</v>
      </c>
      <c r="L33" s="46">
        <f t="shared" si="230"/>
        <v>33004396.16</v>
      </c>
      <c r="M33" s="46">
        <f t="shared" si="231"/>
        <v>33015078.399999999</v>
      </c>
      <c r="N33" s="46">
        <f t="shared" si="232"/>
        <v>33015078.399999999</v>
      </c>
      <c r="O33" s="46">
        <f t="shared" si="233"/>
        <v>33015078.399999999</v>
      </c>
      <c r="P33" s="46">
        <f t="shared" si="234"/>
        <v>33015078.399999999</v>
      </c>
      <c r="Q33" s="88">
        <f t="shared" si="235"/>
        <v>33015078.399999999</v>
      </c>
      <c r="R33" s="88">
        <f t="shared" si="236"/>
        <v>33015078.399999999</v>
      </c>
      <c r="S33" s="88">
        <f t="shared" si="237"/>
        <v>33015078.399999999</v>
      </c>
      <c r="T33" s="88">
        <f t="shared" si="238"/>
        <v>33015078.399999999</v>
      </c>
      <c r="U33" s="88">
        <f t="shared" si="239"/>
        <v>33015078.399999999</v>
      </c>
      <c r="V33" s="88">
        <f t="shared" si="240"/>
        <v>33015078.399999999</v>
      </c>
      <c r="W33" s="88">
        <f t="shared" si="241"/>
        <v>33015078.399999999</v>
      </c>
      <c r="X33" s="88">
        <f t="shared" si="242"/>
        <v>33015078.399999999</v>
      </c>
      <c r="Y33" s="88">
        <f t="shared" si="243"/>
        <v>33427935.18</v>
      </c>
      <c r="Z33" s="88">
        <f t="shared" si="244"/>
        <v>33427935.18</v>
      </c>
      <c r="AA33" s="88">
        <f t="shared" si="245"/>
        <v>33498722.09</v>
      </c>
      <c r="AB33" s="88">
        <f t="shared" si="246"/>
        <v>33498722.09</v>
      </c>
      <c r="AC33" s="88">
        <f t="shared" si="247"/>
        <v>33504254.800000001</v>
      </c>
      <c r="AD33" s="88">
        <f t="shared" si="248"/>
        <v>33503758.140000001</v>
      </c>
      <c r="AE33" s="88">
        <f t="shared" si="249"/>
        <v>33503758.16</v>
      </c>
      <c r="AF33" s="88">
        <f t="shared" si="250"/>
        <v>33587690.920000002</v>
      </c>
      <c r="AG33" s="88">
        <f t="shared" si="251"/>
        <v>33587529.589999996</v>
      </c>
      <c r="AH33" s="88">
        <f t="shared" si="252"/>
        <v>33587529.589999996</v>
      </c>
      <c r="AI33" s="88">
        <f t="shared" si="253"/>
        <v>33587529.589999996</v>
      </c>
      <c r="AJ33" s="88">
        <f t="shared" si="254"/>
        <v>33587529.589999996</v>
      </c>
      <c r="AK33" s="88">
        <f t="shared" si="255"/>
        <v>46142698.559999995</v>
      </c>
      <c r="AL33" s="88">
        <f t="shared" si="256"/>
        <v>45988959.939999998</v>
      </c>
      <c r="AM33" s="88">
        <f t="shared" si="257"/>
        <v>46019436.57</v>
      </c>
      <c r="AN33" s="88">
        <f t="shared" si="258"/>
        <v>57778737.079999998</v>
      </c>
      <c r="AO33" s="88">
        <f t="shared" si="259"/>
        <v>58042858.289999999</v>
      </c>
      <c r="AP33" s="88">
        <f t="shared" si="260"/>
        <v>58068478.539999999</v>
      </c>
      <c r="AQ33" s="88">
        <f t="shared" si="261"/>
        <v>59200970.280000001</v>
      </c>
      <c r="AR33" s="88">
        <f t="shared" si="262"/>
        <v>59227713.32</v>
      </c>
      <c r="AS33" s="88">
        <f t="shared" si="263"/>
        <v>59220930.240000002</v>
      </c>
      <c r="AT33" s="88">
        <f t="shared" si="264"/>
        <v>59223006.450000003</v>
      </c>
      <c r="AU33" s="88">
        <f t="shared" si="265"/>
        <v>59974379.380000003</v>
      </c>
      <c r="AV33" s="88">
        <f t="shared" si="266"/>
        <v>59996531.670000002</v>
      </c>
      <c r="AW33" s="88">
        <f t="shared" si="267"/>
        <v>59997473.649999999</v>
      </c>
      <c r="AX33" s="88">
        <v>59997473.649999999</v>
      </c>
      <c r="AY33" s="88">
        <f t="shared" si="104"/>
        <v>59997473.649999999</v>
      </c>
      <c r="AZ33" s="88">
        <f t="shared" si="105"/>
        <v>59998480.579999998</v>
      </c>
      <c r="BA33" s="88">
        <f t="shared" si="106"/>
        <v>60023524.850000001</v>
      </c>
      <c r="BB33" s="88">
        <f t="shared" si="107"/>
        <v>60023524.850000001</v>
      </c>
      <c r="BC33" s="88">
        <f t="shared" si="108"/>
        <v>60023524.850000001</v>
      </c>
      <c r="BD33" s="88">
        <f t="shared" si="109"/>
        <v>60023524.850000001</v>
      </c>
      <c r="BE33" s="88">
        <f t="shared" si="110"/>
        <v>60031673.670000002</v>
      </c>
      <c r="BF33" s="88">
        <f t="shared" si="111"/>
        <v>60606742.380000003</v>
      </c>
      <c r="BG33" s="88">
        <f t="shared" si="112"/>
        <v>60615758.640000001</v>
      </c>
      <c r="BH33" s="88">
        <f t="shared" si="113"/>
        <v>60627806.439999998</v>
      </c>
      <c r="BI33" s="88">
        <f t="shared" si="114"/>
        <v>61666244.559999995</v>
      </c>
      <c r="BJ33" s="88">
        <f t="shared" si="115"/>
        <v>63767820.529999994</v>
      </c>
      <c r="BK33" s="88">
        <f t="shared" si="116"/>
        <v>64753028.449999996</v>
      </c>
      <c r="BL33" s="88">
        <f t="shared" si="117"/>
        <v>64753028.449999996</v>
      </c>
      <c r="BM33" s="88">
        <f t="shared" si="118"/>
        <v>65994867.839999996</v>
      </c>
      <c r="BN33" s="88">
        <f t="shared" si="119"/>
        <v>65743521.049999997</v>
      </c>
      <c r="BO33" s="88">
        <f t="shared" si="120"/>
        <v>66469711.789999999</v>
      </c>
      <c r="BP33" s="88">
        <f t="shared" si="121"/>
        <v>66827354.969999999</v>
      </c>
      <c r="BQ33" s="88">
        <f t="shared" si="122"/>
        <v>67167580.310000002</v>
      </c>
      <c r="BR33" s="88">
        <f t="shared" si="123"/>
        <v>67354817.560000002</v>
      </c>
      <c r="BS33" s="88">
        <f t="shared" si="124"/>
        <v>67483060</v>
      </c>
      <c r="BT33" s="88">
        <f t="shared" si="125"/>
        <v>67482728.760000005</v>
      </c>
      <c r="BU33" s="88">
        <f t="shared" si="126"/>
        <v>67495969.400000006</v>
      </c>
      <c r="BV33" s="88">
        <f t="shared" si="127"/>
        <v>67495969.400000006</v>
      </c>
      <c r="BW33" s="88">
        <f t="shared" si="128"/>
        <v>67565619.320000008</v>
      </c>
      <c r="BX33" s="88">
        <f t="shared" si="129"/>
        <v>67565619.320000008</v>
      </c>
      <c r="BY33" s="88">
        <f t="shared" si="130"/>
        <v>67346124.020000011</v>
      </c>
      <c r="BZ33" s="88">
        <f t="shared" si="131"/>
        <v>67392301.820000008</v>
      </c>
      <c r="CA33" s="88">
        <f t="shared" si="132"/>
        <v>69941158.710000008</v>
      </c>
      <c r="CB33" s="88">
        <f t="shared" si="133"/>
        <v>69952520.320000008</v>
      </c>
      <c r="CC33" s="88">
        <f t="shared" si="134"/>
        <v>69957170.980000004</v>
      </c>
      <c r="CD33" s="88">
        <f t="shared" si="135"/>
        <v>69958330.390000001</v>
      </c>
      <c r="CE33" s="88">
        <f t="shared" si="136"/>
        <v>70221245.400000006</v>
      </c>
      <c r="CF33" s="88">
        <f t="shared" si="137"/>
        <v>70356326.370000005</v>
      </c>
      <c r="CG33" s="88">
        <f t="shared" si="138"/>
        <v>70937788.439999998</v>
      </c>
      <c r="CH33" s="88">
        <f t="shared" si="139"/>
        <v>70937788.439999998</v>
      </c>
      <c r="CI33" s="88">
        <f t="shared" si="140"/>
        <v>70937788.439999998</v>
      </c>
      <c r="CJ33" s="88">
        <f t="shared" si="141"/>
        <v>70972322.519999996</v>
      </c>
      <c r="CK33" s="88">
        <f t="shared" si="142"/>
        <v>70972322.519999996</v>
      </c>
      <c r="CL33" s="88">
        <f t="shared" si="143"/>
        <v>70972322.519999996</v>
      </c>
      <c r="CM33" s="88">
        <f t="shared" si="144"/>
        <v>70972322.519999996</v>
      </c>
      <c r="CN33" s="88">
        <f t="shared" si="145"/>
        <v>70972322.519999996</v>
      </c>
      <c r="CO33" s="88">
        <f t="shared" si="146"/>
        <v>70972322.519999996</v>
      </c>
      <c r="CP33" s="88">
        <f t="shared" si="147"/>
        <v>70972322.519999996</v>
      </c>
      <c r="CQ33" s="88">
        <f t="shared" si="148"/>
        <v>70985496.709999993</v>
      </c>
      <c r="CR33" s="88">
        <f t="shared" si="149"/>
        <v>70985680.949999988</v>
      </c>
      <c r="CS33" s="88">
        <f t="shared" si="150"/>
        <v>70985680.949999988</v>
      </c>
      <c r="CT33" s="88">
        <f t="shared" si="151"/>
        <v>70985680.949999988</v>
      </c>
      <c r="CU33" s="88">
        <f t="shared" si="152"/>
        <v>70985680.949999988</v>
      </c>
      <c r="CV33" s="88">
        <f t="shared" si="153"/>
        <v>70985680.949999988</v>
      </c>
      <c r="CW33" s="88">
        <f t="shared" si="154"/>
        <v>70985680.949999988</v>
      </c>
      <c r="CX33" s="88">
        <f t="shared" si="155"/>
        <v>74959124.839999989</v>
      </c>
      <c r="CY33" s="88">
        <f t="shared" si="156"/>
        <v>74959124.839999989</v>
      </c>
      <c r="CZ33" s="88">
        <f t="shared" si="157"/>
        <v>74445601.859999985</v>
      </c>
      <c r="DA33" s="88">
        <f t="shared" si="158"/>
        <v>77491170.839999989</v>
      </c>
      <c r="DB33" s="88">
        <f t="shared" si="159"/>
        <v>77562019.459999993</v>
      </c>
      <c r="DC33" s="88">
        <f t="shared" si="160"/>
        <v>77562019.459999993</v>
      </c>
      <c r="DD33" s="88">
        <f t="shared" si="161"/>
        <v>77716136.879999995</v>
      </c>
      <c r="DE33" s="88">
        <f t="shared" si="162"/>
        <v>77728109.890000001</v>
      </c>
      <c r="DF33" s="88">
        <f t="shared" si="163"/>
        <v>77732163.890000001</v>
      </c>
      <c r="DG33" s="88">
        <f t="shared" si="164"/>
        <v>77733045.709999993</v>
      </c>
      <c r="DH33" s="88">
        <f t="shared" si="165"/>
        <v>77735415.859999999</v>
      </c>
      <c r="DI33" s="88">
        <f t="shared" si="166"/>
        <v>80657987.030000001</v>
      </c>
      <c r="DJ33" s="88">
        <f t="shared" si="167"/>
        <v>85959726.590000004</v>
      </c>
      <c r="DK33" s="88">
        <f t="shared" si="168"/>
        <v>88528535.590000004</v>
      </c>
      <c r="DL33" s="88">
        <f t="shared" si="169"/>
        <v>88513122.980000004</v>
      </c>
      <c r="DM33" s="88">
        <f t="shared" si="170"/>
        <v>88529818.38000001</v>
      </c>
      <c r="DN33" s="88">
        <f t="shared" si="171"/>
        <v>88582744.980000004</v>
      </c>
      <c r="DO33" s="88">
        <f t="shared" si="172"/>
        <v>88555072.320000008</v>
      </c>
      <c r="DP33" s="88">
        <f t="shared" si="173"/>
        <v>88565215.800000012</v>
      </c>
      <c r="DQ33" s="88">
        <f t="shared" si="174"/>
        <v>88565215.800000012</v>
      </c>
      <c r="DR33" s="88">
        <f t="shared" si="175"/>
        <v>88565215.800000012</v>
      </c>
      <c r="DS33" s="88">
        <f t="shared" si="176"/>
        <v>88565215.800000012</v>
      </c>
      <c r="DT33" s="88">
        <f t="shared" si="177"/>
        <v>88565215.800000012</v>
      </c>
      <c r="DU33" s="88">
        <f t="shared" si="178"/>
        <v>88565215.800000012</v>
      </c>
      <c r="DV33" s="88">
        <f t="shared" si="179"/>
        <v>88565215.800000012</v>
      </c>
      <c r="DW33" s="88">
        <f t="shared" si="180"/>
        <v>88565215.800000012</v>
      </c>
      <c r="DX33" s="88">
        <f t="shared" si="181"/>
        <v>88565215.800000012</v>
      </c>
      <c r="DY33" s="88">
        <f t="shared" si="182"/>
        <v>88565215.800000012</v>
      </c>
      <c r="DZ33" s="88">
        <f t="shared" si="183"/>
        <v>88565215.800000012</v>
      </c>
      <c r="EA33" s="88">
        <f t="shared" si="184"/>
        <v>88565215.800000012</v>
      </c>
      <c r="EB33" s="88">
        <f t="shared" si="185"/>
        <v>88565215.800000012</v>
      </c>
      <c r="EC33" s="88">
        <f t="shared" si="186"/>
        <v>88565215.800000012</v>
      </c>
      <c r="ED33" s="88">
        <f t="shared" si="187"/>
        <v>88565215.800000012</v>
      </c>
      <c r="EE33" s="88">
        <f t="shared" si="188"/>
        <v>88565215.800000012</v>
      </c>
      <c r="EF33" s="88">
        <f t="shared" si="189"/>
        <v>88565215.800000012</v>
      </c>
      <c r="EG33" s="88">
        <f t="shared" si="190"/>
        <v>88565215.800000012</v>
      </c>
      <c r="EH33" s="88">
        <f t="shared" si="191"/>
        <v>88565215.800000012</v>
      </c>
      <c r="EI33" s="88">
        <f t="shared" si="192"/>
        <v>88565215.800000012</v>
      </c>
      <c r="EJ33" s="160">
        <f t="shared" si="193"/>
        <v>88556232</v>
      </c>
      <c r="EK33" s="160">
        <f t="shared" si="194"/>
        <v>88565216</v>
      </c>
      <c r="EL33" s="92"/>
      <c r="EM33" s="88">
        <v>3426936.21</v>
      </c>
      <c r="EN33" s="88">
        <v>1605.47</v>
      </c>
      <c r="EO33" s="88">
        <v>0</v>
      </c>
      <c r="EP33" s="88">
        <v>0</v>
      </c>
      <c r="EQ33" s="88">
        <v>35938.050000000003</v>
      </c>
      <c r="ER33" s="88">
        <v>3658.59</v>
      </c>
      <c r="ES33" s="88">
        <v>62141.65</v>
      </c>
      <c r="ET33" s="88">
        <v>5929.67</v>
      </c>
      <c r="EU33" s="88">
        <v>10682.24</v>
      </c>
      <c r="EV33" s="88">
        <v>0</v>
      </c>
      <c r="EW33" s="88">
        <v>0</v>
      </c>
      <c r="EX33" s="88">
        <v>0</v>
      </c>
      <c r="EY33" s="88">
        <v>0</v>
      </c>
      <c r="EZ33" s="88">
        <v>0</v>
      </c>
      <c r="FA33" s="88">
        <v>0</v>
      </c>
      <c r="FB33" s="88">
        <v>0</v>
      </c>
      <c r="FC33" s="88">
        <v>0</v>
      </c>
      <c r="FD33" s="88">
        <v>0</v>
      </c>
      <c r="FE33" s="88">
        <v>0</v>
      </c>
      <c r="FF33" s="88">
        <v>0</v>
      </c>
      <c r="FG33" s="88">
        <v>412856.78</v>
      </c>
      <c r="FH33" s="88">
        <v>0</v>
      </c>
      <c r="FI33" s="88">
        <v>70786.91</v>
      </c>
      <c r="FJ33" s="88">
        <v>0</v>
      </c>
      <c r="FK33" s="88">
        <v>5532.71</v>
      </c>
      <c r="FL33" s="88">
        <v>0</v>
      </c>
      <c r="FM33" s="88">
        <v>0.02</v>
      </c>
      <c r="FN33" s="88">
        <v>83932.76</v>
      </c>
      <c r="FO33" s="88">
        <v>149.72999999999999</v>
      </c>
      <c r="FP33" s="88">
        <v>0</v>
      </c>
      <c r="FQ33" s="88">
        <v>0</v>
      </c>
      <c r="FR33" s="88">
        <v>0</v>
      </c>
      <c r="FS33" s="88">
        <v>12555168.970000001</v>
      </c>
      <c r="FT33" s="88">
        <v>-153738.62</v>
      </c>
      <c r="FU33" s="88">
        <v>30476.63</v>
      </c>
      <c r="FV33" s="88">
        <v>11759300.51</v>
      </c>
      <c r="FW33" s="88">
        <v>264121.21000000002</v>
      </c>
      <c r="FX33" s="88">
        <v>25620.25</v>
      </c>
      <c r="FY33" s="88">
        <v>1132491.74</v>
      </c>
      <c r="FZ33" s="88">
        <v>26743.040000000001</v>
      </c>
      <c r="GA33" s="88">
        <v>-6783.08</v>
      </c>
      <c r="GB33" s="88">
        <v>2076.21</v>
      </c>
      <c r="GC33" s="88">
        <v>751372.93</v>
      </c>
      <c r="GD33" s="88">
        <v>22152.29</v>
      </c>
      <c r="GE33" s="88">
        <v>941.98</v>
      </c>
      <c r="GF33" s="88"/>
      <c r="GG33" s="88"/>
      <c r="GH33" s="88">
        <v>1006.93</v>
      </c>
      <c r="GI33" s="88">
        <v>25044.27</v>
      </c>
      <c r="GJ33" s="88"/>
      <c r="GK33" s="88"/>
      <c r="GL33" s="88">
        <v>0</v>
      </c>
      <c r="GM33" s="88">
        <v>8148.82</v>
      </c>
      <c r="GN33" s="88">
        <v>575068.71</v>
      </c>
      <c r="GO33" s="88">
        <v>9016.26</v>
      </c>
      <c r="GP33" s="88">
        <v>12047.8</v>
      </c>
      <c r="GQ33" s="88">
        <v>1038438.12</v>
      </c>
      <c r="GR33" s="320">
        <v>2101575.9700000002</v>
      </c>
      <c r="GS33" s="320">
        <v>985207.92</v>
      </c>
      <c r="GT33" s="320">
        <v>0</v>
      </c>
      <c r="GU33" s="320">
        <v>1241839.3899999999</v>
      </c>
      <c r="GV33" s="320">
        <v>-251346.79</v>
      </c>
      <c r="GW33" s="320">
        <v>726190.74</v>
      </c>
      <c r="GX33" s="320">
        <v>357643.18</v>
      </c>
      <c r="GY33" s="320">
        <v>340225.34</v>
      </c>
      <c r="GZ33" s="320">
        <v>187237.25</v>
      </c>
      <c r="HA33" s="320">
        <v>128242.44</v>
      </c>
      <c r="HB33" s="320">
        <v>-331.24</v>
      </c>
      <c r="HC33" s="320">
        <v>13240.64</v>
      </c>
      <c r="HD33" s="449"/>
      <c r="HE33" s="320">
        <v>69649.919999999998</v>
      </c>
      <c r="HF33" s="320"/>
      <c r="HG33" s="320">
        <v>163.91</v>
      </c>
      <c r="HH33" s="320">
        <v>46177.8</v>
      </c>
      <c r="HI33" s="320">
        <v>2548856.89</v>
      </c>
      <c r="HJ33" s="320">
        <v>11361.61</v>
      </c>
      <c r="HK33" s="320">
        <v>4650.66</v>
      </c>
      <c r="HL33" s="320">
        <v>1159.4100000000001</v>
      </c>
      <c r="HM33" s="320">
        <v>262915.01</v>
      </c>
      <c r="HN33" s="320">
        <v>135080.97</v>
      </c>
      <c r="HO33" s="320">
        <v>581462.06999999995</v>
      </c>
      <c r="HP33" s="320">
        <v>0</v>
      </c>
      <c r="HQ33" s="320">
        <v>0</v>
      </c>
      <c r="HR33" s="320">
        <v>34534.080000000002</v>
      </c>
      <c r="HS33" s="320">
        <v>0</v>
      </c>
      <c r="HT33" s="320">
        <v>0</v>
      </c>
      <c r="HU33" s="320">
        <v>0</v>
      </c>
      <c r="HV33" s="320">
        <v>0</v>
      </c>
      <c r="HW33" s="320">
        <v>0</v>
      </c>
      <c r="HX33" s="320">
        <v>0</v>
      </c>
      <c r="HY33" s="320">
        <v>13174.19</v>
      </c>
      <c r="HZ33" s="320">
        <v>184.24</v>
      </c>
      <c r="IA33" s="320">
        <v>0</v>
      </c>
      <c r="IB33" s="320">
        <v>0</v>
      </c>
      <c r="IC33" s="320">
        <v>0</v>
      </c>
      <c r="ID33" s="320">
        <v>0</v>
      </c>
      <c r="IE33" s="320">
        <v>0</v>
      </c>
      <c r="IF33" s="320">
        <v>3973443.89</v>
      </c>
      <c r="IG33" s="320">
        <v>0</v>
      </c>
      <c r="IH33" s="320">
        <v>-513522.98000000004</v>
      </c>
      <c r="II33" s="320">
        <v>3045568.98</v>
      </c>
      <c r="IJ33" s="320">
        <v>70848.62</v>
      </c>
      <c r="IK33" s="320">
        <v>0</v>
      </c>
      <c r="IL33" s="320">
        <v>154117.42000000001</v>
      </c>
      <c r="IM33" s="320">
        <v>11973.01</v>
      </c>
      <c r="IN33" s="320">
        <v>4054</v>
      </c>
      <c r="IO33" s="170">
        <v>881.82</v>
      </c>
      <c r="IP33" s="170">
        <v>2370.15</v>
      </c>
      <c r="IQ33" s="170">
        <v>2922571.17</v>
      </c>
      <c r="IR33" s="170">
        <v>5301739.5599999996</v>
      </c>
      <c r="IS33" s="170">
        <v>2568809</v>
      </c>
      <c r="IT33" s="170">
        <v>-15412.61</v>
      </c>
      <c r="IU33" s="170">
        <v>16695.400000000001</v>
      </c>
      <c r="IV33" s="170">
        <v>52926.6</v>
      </c>
      <c r="IW33" s="320">
        <v>-27672.66</v>
      </c>
      <c r="IX33" s="320">
        <v>10143.48</v>
      </c>
      <c r="IY33" s="320">
        <f>'WP 2-1-1 Plant Additions'!E33</f>
        <v>0</v>
      </c>
      <c r="IZ33" s="320">
        <f>'WP 2-1-1 Plant Additions'!F33</f>
        <v>0</v>
      </c>
      <c r="JA33" s="320">
        <f>'WP 2-1-1 Plant Additions'!G33</f>
        <v>0</v>
      </c>
      <c r="JB33" s="320">
        <f>'WP 2-1-1 Plant Additions'!H33</f>
        <v>0</v>
      </c>
      <c r="JC33" s="320">
        <f>'WP 2-1-1 Plant Additions'!I33</f>
        <v>0</v>
      </c>
      <c r="JD33" s="320">
        <f>'WP 2-1-1 Plant Additions'!J33</f>
        <v>0</v>
      </c>
      <c r="JE33" s="320">
        <f>'WP 2-1-1 Plant Additions'!K33</f>
        <v>0</v>
      </c>
      <c r="JF33" s="320">
        <f>'WP 2-1-1 Plant Additions'!L33</f>
        <v>0</v>
      </c>
      <c r="JG33" s="320">
        <f>'WP 2-1-1 Plant Additions'!M33</f>
        <v>0</v>
      </c>
      <c r="JH33" s="320">
        <f>'WP 2-1-1 Plant Additions'!N33</f>
        <v>0</v>
      </c>
      <c r="JI33" s="320">
        <f>'WP 2-1-1 Plant Additions'!O33</f>
        <v>0</v>
      </c>
      <c r="JJ33" s="320">
        <f>'WP 2-1-1 Plant Additions'!P33</f>
        <v>0</v>
      </c>
      <c r="JK33" s="320">
        <f>'WP 2-1-1 Plant Additions'!Q33</f>
        <v>0</v>
      </c>
      <c r="JL33" s="320">
        <f>'WP 2-1-1 Plant Additions'!R33</f>
        <v>0</v>
      </c>
      <c r="JM33" s="320">
        <f>'WP 2-1-1 Plant Additions'!S33</f>
        <v>0</v>
      </c>
      <c r="JN33" s="320">
        <f>'WP 2-1-1 Plant Additions'!T33</f>
        <v>0</v>
      </c>
      <c r="JO33" s="320">
        <f>'WP 2-1-1 Plant Additions'!U33</f>
        <v>0</v>
      </c>
      <c r="JP33" s="320">
        <f>'WP 2-1-1 Plant Additions'!V33</f>
        <v>0</v>
      </c>
      <c r="JQ33" s="320">
        <f>'WP 2-1-1 Plant Additions'!W33</f>
        <v>0</v>
      </c>
      <c r="JR33" s="160">
        <f t="shared" si="195"/>
        <v>36680</v>
      </c>
      <c r="JS33" s="160">
        <f t="shared" si="196"/>
        <v>0</v>
      </c>
      <c r="JT33" s="88"/>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-496.66</v>
      </c>
      <c r="KU33" s="88">
        <v>0</v>
      </c>
      <c r="KV33" s="88">
        <v>0</v>
      </c>
      <c r="KW33" s="88">
        <v>-311.06</v>
      </c>
      <c r="KX33" s="88">
        <v>0</v>
      </c>
      <c r="KY33" s="88">
        <v>0</v>
      </c>
      <c r="KZ33" s="88">
        <v>0</v>
      </c>
      <c r="LA33" s="88">
        <v>0</v>
      </c>
      <c r="LB33" s="88">
        <v>0</v>
      </c>
      <c r="LC33" s="88">
        <v>0</v>
      </c>
      <c r="LD33" s="88">
        <v>0</v>
      </c>
      <c r="LE33" s="88">
        <v>0</v>
      </c>
      <c r="LF33" s="88">
        <v>0</v>
      </c>
      <c r="LG33" s="88">
        <v>0</v>
      </c>
      <c r="LH33" s="88">
        <v>0</v>
      </c>
      <c r="LI33" s="88">
        <v>0</v>
      </c>
      <c r="LJ33" s="88">
        <v>0</v>
      </c>
      <c r="LK33" s="88"/>
      <c r="LL33" s="88"/>
      <c r="LM33" s="88"/>
      <c r="LN33" s="88"/>
      <c r="LO33" s="88"/>
      <c r="LP33" s="88"/>
      <c r="LQ33" s="88"/>
      <c r="LR33" s="88"/>
      <c r="LS33" s="88"/>
      <c r="LT33" s="88">
        <v>0</v>
      </c>
      <c r="LU33" s="88">
        <v>0</v>
      </c>
      <c r="LV33" s="88">
        <v>0</v>
      </c>
      <c r="LW33" s="88">
        <v>0</v>
      </c>
      <c r="LX33" s="88">
        <v>0</v>
      </c>
      <c r="LY33" s="88">
        <v>0</v>
      </c>
      <c r="LZ33" s="88">
        <v>0</v>
      </c>
      <c r="MA33" s="88">
        <v>0</v>
      </c>
      <c r="MB33" s="88">
        <v>0</v>
      </c>
      <c r="MC33" s="88">
        <v>0</v>
      </c>
      <c r="MD33" s="88">
        <v>0</v>
      </c>
      <c r="ME33" s="88">
        <v>0</v>
      </c>
      <c r="MF33" s="88"/>
      <c r="MG33" s="88"/>
      <c r="MH33" s="88"/>
      <c r="MI33" s="88">
        <v>0</v>
      </c>
      <c r="MJ33" s="88"/>
      <c r="MK33" s="88">
        <v>0</v>
      </c>
      <c r="ML33" s="88"/>
      <c r="MM33" s="88"/>
      <c r="MN33" s="88"/>
      <c r="MO33" s="88">
        <v>-219659.21</v>
      </c>
      <c r="MP33" s="88"/>
      <c r="MQ33" s="88"/>
      <c r="MR33" s="88"/>
      <c r="MS33" s="88"/>
      <c r="MT33" s="88"/>
      <c r="MU33" s="88"/>
      <c r="MV33" s="88"/>
      <c r="MW33" s="88"/>
      <c r="MX33" s="88">
        <f>+'WP 2-2-1 Accum Res'!MX33</f>
        <v>0</v>
      </c>
      <c r="MY33" s="88">
        <f>+'WP 2-2-1 Accum Res'!MY33</f>
        <v>0</v>
      </c>
      <c r="MZ33" s="88">
        <f>+'WP 2-2-1 Accum Res'!MZ33</f>
        <v>0</v>
      </c>
      <c r="NA33" s="88">
        <f>+'WP 2-2-1 Accum Res'!NA33</f>
        <v>0</v>
      </c>
      <c r="NB33" s="88">
        <f>+'WP 2-2-1 Accum Res'!NB33</f>
        <v>0</v>
      </c>
      <c r="NC33" s="88">
        <f>+'WP 2-2-1 Accum Res'!NC33</f>
        <v>0</v>
      </c>
      <c r="ND33" s="88">
        <f>+'WP 2-2-1 Accum Res'!ND33</f>
        <v>0</v>
      </c>
      <c r="NE33" s="88">
        <f>+'WP 2-2-1 Accum Res'!NE33</f>
        <v>0</v>
      </c>
      <c r="NF33" s="88">
        <f>+'WP 2-2-1 Accum Res'!NF33</f>
        <v>0</v>
      </c>
      <c r="NG33" s="88">
        <f>+'WP 2-2-1 Accum Res'!NG33</f>
        <v>0</v>
      </c>
      <c r="NH33" s="88">
        <f>+'WP 2-2-1 Accum Res'!NH33</f>
        <v>0</v>
      </c>
      <c r="NI33" s="88">
        <f>+'WP 2-2-1 Accum Res'!NI33</f>
        <v>0</v>
      </c>
      <c r="NJ33" s="88">
        <f>+'WP 2-2-1 Accum Res'!NJ33</f>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c r="OA33" s="88">
        <v>0</v>
      </c>
      <c r="OB33" s="88"/>
      <c r="OC33" s="88"/>
      <c r="OD33" s="88"/>
      <c r="OE33" s="88">
        <v>0</v>
      </c>
      <c r="OF33" s="88">
        <v>0</v>
      </c>
      <c r="OG33" s="88">
        <f t="shared" si="197"/>
        <v>0</v>
      </c>
      <c r="OH33" s="88">
        <f t="shared" si="198"/>
        <v>0</v>
      </c>
      <c r="OI33" s="88">
        <f t="shared" si="199"/>
        <v>0</v>
      </c>
      <c r="OJ33" s="88">
        <f t="shared" si="200"/>
        <v>0</v>
      </c>
      <c r="OK33" s="88">
        <f t="shared" si="201"/>
        <v>0</v>
      </c>
      <c r="OL33" s="88">
        <f t="shared" si="202"/>
        <v>0</v>
      </c>
      <c r="OM33" s="88">
        <f t="shared" si="203"/>
        <v>0</v>
      </c>
      <c r="ON33" s="88">
        <f t="shared" si="204"/>
        <v>0</v>
      </c>
      <c r="OO33" s="88">
        <f t="shared" si="205"/>
        <v>0</v>
      </c>
      <c r="OP33" s="88">
        <f t="shared" si="206"/>
        <v>0</v>
      </c>
      <c r="OQ33" s="88">
        <f t="shared" si="207"/>
        <v>0</v>
      </c>
      <c r="OR33" s="88">
        <f t="shared" si="208"/>
        <v>0</v>
      </c>
      <c r="OS33" s="88">
        <f t="shared" si="209"/>
        <v>0</v>
      </c>
      <c r="OT33" s="88">
        <f t="shared" si="210"/>
        <v>0</v>
      </c>
      <c r="OU33" s="88">
        <f t="shared" si="211"/>
        <v>0</v>
      </c>
      <c r="OV33" s="88">
        <f t="shared" si="212"/>
        <v>0</v>
      </c>
      <c r="OW33" s="88">
        <f t="shared" si="213"/>
        <v>0</v>
      </c>
      <c r="OX33" s="88">
        <f t="shared" si="214"/>
        <v>0</v>
      </c>
      <c r="OY33" s="88">
        <f t="shared" si="215"/>
        <v>0</v>
      </c>
      <c r="OZ33" s="160">
        <f t="shared" si="221"/>
        <v>0</v>
      </c>
      <c r="PA33" s="160">
        <f t="shared" si="216"/>
        <v>0</v>
      </c>
      <c r="PB33" s="88"/>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c r="QW33" s="88"/>
      <c r="QX33" s="88"/>
      <c r="QY33" s="88"/>
      <c r="QZ33" s="88"/>
      <c r="RA33" s="88"/>
      <c r="RB33" s="88">
        <v>0</v>
      </c>
      <c r="RC33" s="88">
        <v>0</v>
      </c>
      <c r="RD33" s="88">
        <v>0</v>
      </c>
      <c r="RE33" s="88">
        <v>0</v>
      </c>
      <c r="RF33" s="88">
        <v>0</v>
      </c>
      <c r="RG33" s="88">
        <v>0</v>
      </c>
      <c r="RH33" s="88">
        <v>0</v>
      </c>
      <c r="RI33" s="88">
        <v>0</v>
      </c>
      <c r="RJ33" s="88">
        <v>0</v>
      </c>
      <c r="RK33" s="88">
        <v>0</v>
      </c>
      <c r="RL33" s="88">
        <v>0</v>
      </c>
      <c r="RM33" s="88">
        <v>0</v>
      </c>
      <c r="RN33" s="88"/>
      <c r="RO33" s="88"/>
      <c r="RP33" s="88"/>
      <c r="RQ33" s="88">
        <v>0</v>
      </c>
      <c r="RR33" s="88">
        <v>0</v>
      </c>
      <c r="RS33" s="88">
        <v>0</v>
      </c>
      <c r="RT33" s="88"/>
      <c r="RU33" s="88"/>
      <c r="RV33" s="88"/>
      <c r="RW33" s="88"/>
      <c r="RX33" s="88"/>
      <c r="RY33" s="88"/>
      <c r="RZ33" s="88"/>
      <c r="SA33" s="88"/>
      <c r="SB33" s="88"/>
      <c r="SC33" s="88"/>
      <c r="SD33" s="88"/>
      <c r="SE33" s="88"/>
      <c r="SF33" s="88">
        <v>0</v>
      </c>
      <c r="SG33" s="88"/>
      <c r="SH33" s="88"/>
      <c r="SI33" s="88"/>
      <c r="SJ33" s="88"/>
      <c r="SK33" s="88"/>
      <c r="SL33" s="88"/>
      <c r="SM33" s="88"/>
      <c r="SN33" s="88"/>
      <c r="SO33" s="88"/>
      <c r="SP33" s="88"/>
      <c r="SQ33" s="88"/>
      <c r="SR33" s="88"/>
      <c r="SS33" s="88"/>
      <c r="ST33" s="88"/>
      <c r="SU33" s="88"/>
      <c r="SV33" s="88"/>
      <c r="SW33" s="88"/>
      <c r="SX33" s="88"/>
      <c r="SY33" s="88"/>
      <c r="SZ33" s="88"/>
      <c r="TA33" s="88"/>
      <c r="TB33" s="88"/>
      <c r="TC33" s="88"/>
      <c r="TD33" s="88"/>
      <c r="TE33" s="88"/>
      <c r="TF33" s="88"/>
      <c r="TG33" s="88"/>
      <c r="TH33" s="88"/>
      <c r="TI33" s="88"/>
      <c r="TJ33" s="88"/>
      <c r="TK33" s="88"/>
      <c r="TL33" s="88"/>
      <c r="TM33" s="88"/>
      <c r="TN33" s="88">
        <v>0</v>
      </c>
      <c r="TO33" s="88"/>
      <c r="TP33" s="88"/>
      <c r="TQ33" s="88"/>
      <c r="TR33" s="88"/>
      <c r="TS33" s="88"/>
      <c r="TT33" s="88"/>
      <c r="TU33" s="88"/>
      <c r="TV33" s="88"/>
      <c r="TW33" s="88"/>
      <c r="TX33" s="88"/>
      <c r="TY33" s="88"/>
      <c r="TZ33" s="88"/>
      <c r="UA33" s="88"/>
      <c r="UB33" s="88"/>
      <c r="UC33" s="88"/>
      <c r="UD33" s="88"/>
      <c r="UE33" s="88"/>
      <c r="UF33" s="88"/>
      <c r="UG33" s="88"/>
      <c r="UH33" s="160">
        <f t="shared" si="217"/>
        <v>0</v>
      </c>
      <c r="UI33" s="160">
        <f t="shared" si="218"/>
        <v>0</v>
      </c>
      <c r="UK33" s="88">
        <f>'WP 2-1-4 Plant Details'!D33-'WP 2-2-1 Accum Res'!D33</f>
        <v>23803263.300000001</v>
      </c>
      <c r="UL33" s="88">
        <f>'WP 2-1-4 Plant Details'!E33-'WP 2-2-1 Accum Res'!E33</f>
        <v>27195704.899999999</v>
      </c>
      <c r="UM33" s="88">
        <f>'WP 2-1-4 Plant Details'!F33-'WP 2-2-1 Accum Res'!F33</f>
        <v>27162811.189999998</v>
      </c>
      <c r="UN33" s="88">
        <f>'WP 2-1-4 Plant Details'!G33-'WP 2-2-1 Accum Res'!G33</f>
        <v>27128312.009999998</v>
      </c>
      <c r="UO33" s="88">
        <f>'WP 2-1-4 Plant Details'!H33-'WP 2-2-1 Accum Res'!H33</f>
        <v>27097060.120000001</v>
      </c>
      <c r="UP33" s="88">
        <f>'WP 2-1-4 Plant Details'!I33-'WP 2-2-1 Accum Res'!I33</f>
        <v>27101727.650000002</v>
      </c>
      <c r="UQ33" s="88">
        <f>'WP 2-1-4 Plant Details'!J33-'WP 2-2-1 Accum Res'!J33</f>
        <v>27074113.640000001</v>
      </c>
      <c r="UR33" s="88">
        <f>'WP 2-1-4 Plant Details'!K33-'WP 2-2-1 Accum Res'!K33</f>
        <v>27104943.34</v>
      </c>
      <c r="US33" s="88">
        <f>'WP 2-1-4 Plant Details'!L33-'WP 2-2-1 Accum Res'!L33</f>
        <v>27079556.830000002</v>
      </c>
      <c r="UT33" s="88">
        <f>'WP 2-1-4 Plant Details'!M33-'WP 2-2-1 Accum Res'!M33</f>
        <v>27069899.710000001</v>
      </c>
      <c r="UU33" s="88">
        <f>'WP 2-1-4 Plant Details'!N33-'WP 2-2-1 Accum Res'!N33</f>
        <v>27038574.829999998</v>
      </c>
      <c r="UV33" s="88">
        <f>'WP 2-1-4 Plant Details'!O33-'WP 2-2-1 Accum Res'!O33</f>
        <v>27007249.949999999</v>
      </c>
      <c r="UW33" s="88">
        <f>'WP 2-1-4 Plant Details'!P33-'WP 2-2-1 Accum Res'!P33</f>
        <v>26975925.07</v>
      </c>
      <c r="UX33" s="88">
        <f>'WP 2-1-4 Plant Details'!Q33-'WP 2-2-1 Accum Res'!Q33</f>
        <v>26944600.190000001</v>
      </c>
      <c r="UY33" s="88">
        <f>'WP 2-1-4 Plant Details'!R33-'WP 2-2-1 Accum Res'!R33</f>
        <v>26913275.310000002</v>
      </c>
      <c r="UZ33" s="88">
        <f>'WP 2-1-4 Plant Details'!S33-'WP 2-2-1 Accum Res'!S33</f>
        <v>26881950.43</v>
      </c>
      <c r="VA33" s="88">
        <f>'WP 2-1-4 Plant Details'!T33-'WP 2-2-1 Accum Res'!T33</f>
        <v>26850586.109999999</v>
      </c>
      <c r="VB33" s="88">
        <f>'WP 2-1-4 Plant Details'!U33-'WP 2-2-1 Accum Res'!U33</f>
        <v>26819221.789999999</v>
      </c>
      <c r="VC33" s="88">
        <f>'WP 2-1-4 Plant Details'!V33-'WP 2-2-1 Accum Res'!V33</f>
        <v>26787857.469999999</v>
      </c>
      <c r="VD33" s="88">
        <f>'WP 2-1-4 Plant Details'!W33-'WP 2-2-1 Accum Res'!W33</f>
        <v>26756493.149999999</v>
      </c>
      <c r="VE33" s="88">
        <f>'WP 2-1-4 Plant Details'!X33-'WP 2-2-1 Accum Res'!X33</f>
        <v>26725128.829999998</v>
      </c>
      <c r="VF33" s="88">
        <f>'WP 2-1-4 Plant Details'!Y33-'WP 2-2-1 Accum Res'!Y33</f>
        <v>27106285.109999999</v>
      </c>
      <c r="VG33" s="88">
        <f>'WP 2-1-4 Plant Details'!Z33-'WP 2-2-1 Accum Res'!Z33</f>
        <v>27074584.609999999</v>
      </c>
      <c r="VH33" s="88">
        <f>'WP 2-1-4 Plant Details'!AA33-'WP 2-2-1 Accum Res'!AA33</f>
        <v>27113590.32</v>
      </c>
      <c r="VI33" s="88">
        <f>'WP 2-1-4 Plant Details'!AB33-'WP 2-2-1 Accum Res'!AB33</f>
        <v>27081809.120000001</v>
      </c>
      <c r="VJ33" s="88">
        <f>'WP 2-1-4 Plant Details'!AC33-'WP 2-2-1 Accum Res'!AC33</f>
        <v>27055550.120000001</v>
      </c>
      <c r="VK33" s="88">
        <f>'WP 2-1-4 Plant Details'!AD33-'WP 2-2-1 Accum Res'!AD33</f>
        <v>27023759.82</v>
      </c>
      <c r="VL33" s="88">
        <f>'WP 2-1-4 Plant Details'!AE33-'WP 2-2-1 Accum Res'!AE33</f>
        <v>26991969.539999999</v>
      </c>
      <c r="VM33" s="88">
        <f>'WP 2-1-4 Plant Details'!AF33-'WP 2-2-1 Accum Res'!AF33</f>
        <v>27044033.870000005</v>
      </c>
      <c r="VN33" s="88">
        <f>'WP 2-1-4 Plant Details'!AG33-'WP 2-2-1 Accum Res'!AG33</f>
        <v>27012315.249999996</v>
      </c>
      <c r="VO33" s="88">
        <f>'WP 2-1-4 Plant Details'!AH33-'WP 2-2-1 Accum Res'!AH33</f>
        <v>26980446.899999999</v>
      </c>
      <c r="VP33" s="88">
        <f>'WP 2-1-4 Plant Details'!AI33-'WP 2-2-1 Accum Res'!AI33</f>
        <v>26948578.549999997</v>
      </c>
      <c r="VQ33" s="88">
        <f>'WP 2-1-4 Plant Details'!AJ33-'WP 2-2-1 Accum Res'!AJ33</f>
        <v>26916710.199999999</v>
      </c>
      <c r="VR33" s="88">
        <f>'WP 2-1-4 Plant Details'!AK33-'WP 2-2-1 Accum Res'!AK33</f>
        <v>39429787.32</v>
      </c>
      <c r="VS33" s="88">
        <f>'WP 2-1-4 Plant Details'!AL33-'WP 2-2-1 Accum Res'!AL33</f>
        <v>39234102.909999996</v>
      </c>
      <c r="VT33" s="88">
        <f>'WP 2-1-4 Plant Details'!AM33-'WP 2-2-1 Accum Res'!AM33</f>
        <v>39222599</v>
      </c>
      <c r="VU33" s="88">
        <f>'WP 2-1-4 Plant Details'!AN33-'WP 2-2-1 Accum Res'!AN33</f>
        <v>50645538.270000003</v>
      </c>
      <c r="VV33" s="88">
        <f>'WP 2-1-4 Plant Details'!AO33-'WP 2-2-1 Accum Res'!AO33</f>
        <v>50850420.109999999</v>
      </c>
      <c r="VW33" s="88">
        <f>'WP 2-1-4 Plant Details'!AP33-'WP 2-2-1 Accum Res'!AP33</f>
        <v>50816727.969999999</v>
      </c>
      <c r="VX33" s="88">
        <f>'WP 2-1-4 Plant Details'!AQ33-'WP 2-2-1 Accum Res'!AQ33</f>
        <v>51883452.120000005</v>
      </c>
      <c r="VY33" s="88">
        <f>'WP 2-1-4 Plant Details'!AR33-'WP 2-2-1 Accum Res'!AR33</f>
        <v>51853941.540000007</v>
      </c>
      <c r="VZ33" s="88">
        <f>'WP 2-1-4 Plant Details'!AS33-'WP 2-2-1 Accum Res'!AS33</f>
        <v>51790908.350000001</v>
      </c>
      <c r="WA33" s="88">
        <f>'WP 2-1-4 Plant Details'!AT33-'WP 2-2-1 Accum Res'!AT33</f>
        <v>51736733.270000003</v>
      </c>
      <c r="WB33" s="88">
        <f>'WP 2-1-4 Plant Details'!AU33-'WP 2-2-1 Accum Res'!AU33</f>
        <v>52431379.040000007</v>
      </c>
      <c r="WC33" s="88">
        <f>'WP 2-1-4 Plant Details'!AV33-'WP 2-2-1 Accum Res'!AV33</f>
        <v>52396788.390000001</v>
      </c>
      <c r="WD33" s="88">
        <f>'WP 2-1-4 Plant Details'!AW33-'WP 2-2-1 Accum Res'!AW33</f>
        <v>52340986.659999996</v>
      </c>
      <c r="WE33" s="88">
        <f>'WP 2-1-4 Plant Details'!AX33-'WP 2-2-1 Accum Res'!AX33</f>
        <v>52284242.950000003</v>
      </c>
      <c r="WF33" s="88">
        <f>'WP 2-1-4 Plant Details'!AY33-'WP 2-2-1 Accum Res'!AY33</f>
        <v>52240507.439999998</v>
      </c>
      <c r="WG33" s="88">
        <f>'WP 2-1-4 Plant Details'!AZ33-'WP 2-2-1 Accum Res'!AZ33</f>
        <v>52184769.230000004</v>
      </c>
      <c r="WH33" s="88">
        <f>'WP 2-1-4 Plant Details'!BA33-'WP 2-2-1 Accum Res'!BA33</f>
        <v>52153020.770000003</v>
      </c>
      <c r="WI33" s="88">
        <f>'WP 2-1-4 Plant Details'!BB33-'WP 2-2-1 Accum Res'!BB33</f>
        <v>52096228.040000007</v>
      </c>
      <c r="WJ33" s="88">
        <f>'WP 2-1-4 Plant Details'!BC33-'WP 2-2-1 Accum Res'!BC33</f>
        <v>52039435.310000002</v>
      </c>
      <c r="WK33" s="88">
        <f>'WP 2-1-4 Plant Details'!BD33-'WP 2-2-1 Accum Res'!BD33</f>
        <v>51943897.859999999</v>
      </c>
      <c r="WL33" s="88">
        <f>'WP 2-1-4 Plant Details'!BE33-'WP 2-2-1 Accum Res'!BE33</f>
        <v>51856502.160000004</v>
      </c>
      <c r="WM33" s="88">
        <f>'WP 2-1-4 Plant Details'!BF33-'WP 2-2-1 Accum Res'!BF33</f>
        <v>51389206.830000006</v>
      </c>
      <c r="WN33" s="88">
        <f>'WP 2-1-4 Plant Details'!BG33-'WP 2-2-1 Accum Res'!BG33</f>
        <v>51302119.810000002</v>
      </c>
      <c r="WO33" s="88">
        <f>'WP 2-1-4 Plant Details'!BH33-'WP 2-2-1 Accum Res'!BH33</f>
        <v>51218049.960000001</v>
      </c>
      <c r="WP33" s="88">
        <f>'WP 2-1-4 Plant Details'!BI33-'WP 2-2-1 Accum Res'!BI33</f>
        <v>52158953.699999996</v>
      </c>
      <c r="WQ33" s="88">
        <f>'WP 2-1-4 Plant Details'!BJ33-'WP 2-2-1 Accum Res'!BJ33</f>
        <v>54119657.609999992</v>
      </c>
      <c r="WR33" s="88">
        <f>'WP 2-1-4 Plant Details'!BK33-'WP 2-2-1 Accum Res'!BK33</f>
        <v>55002104.529999994</v>
      </c>
      <c r="WS33" s="88">
        <f>'WP 2-1-4 Plant Details'!BL33-'WP 2-2-1 Accum Res'!BL33</f>
        <v>54906200.919999994</v>
      </c>
      <c r="WT33" s="88">
        <f>'WP 2-1-4 Plant Details'!BM33-'WP 2-2-1 Accum Res'!BM33</f>
        <v>56041325.989999995</v>
      </c>
      <c r="WU33" s="88">
        <f>'WP 2-1-4 Plant Details'!BN33-'WP 2-2-1 Accum Res'!BN33</f>
        <v>55684465.059999995</v>
      </c>
      <c r="WV33" s="88">
        <f>'WP 2-1-4 Plant Details'!BO33-'WP 2-2-1 Accum Res'!BO33</f>
        <v>56298206.530000001</v>
      </c>
      <c r="WW33" s="88">
        <f>'WP 2-1-4 Plant Details'!BP33-'WP 2-2-1 Accum Res'!BP33</f>
        <v>56549767.459999993</v>
      </c>
      <c r="WX33" s="88">
        <f>'WP 2-1-4 Plant Details'!BQ33-'WP 2-2-1 Accum Res'!BQ33</f>
        <v>56783615.170000002</v>
      </c>
      <c r="WY33" s="88">
        <f>'WP 2-1-4 Plant Details'!BR33-'WP 2-2-1 Accum Res'!BR33</f>
        <v>56864295.990000002</v>
      </c>
      <c r="WZ33" s="88">
        <f>'WP 2-1-4 Plant Details'!BS33-'WP 2-2-1 Accum Res'!BS33</f>
        <v>56885845.909999996</v>
      </c>
      <c r="XA33" s="88">
        <f>'WP 2-1-4 Plant Details'!BT33-'WP 2-2-1 Accum Res'!BT33</f>
        <v>56778822.410000004</v>
      </c>
      <c r="XB33" s="88">
        <f>'WP 2-1-4 Plant Details'!BU33-'WP 2-2-1 Accum Res'!BU33</f>
        <v>56685352.860000007</v>
      </c>
      <c r="XC33" s="88">
        <f>'WP 2-1-4 Plant Details'!BV33-'WP 2-2-1 Accum Res'!BV33</f>
        <v>56578642.670000002</v>
      </c>
      <c r="XD33" s="88">
        <f>'WP 2-1-4 Plant Details'!BW33-'WP 2-2-1 Accum Res'!BW33</f>
        <v>56541449.370000005</v>
      </c>
      <c r="XE33" s="88">
        <f>'WP 2-1-4 Plant Details'!BX33-'WP 2-2-1 Accum Res'!BX33</f>
        <v>56434606.150000006</v>
      </c>
      <c r="XF33" s="88">
        <f>'WP 2-1-4 Plant Details'!BY33-'WP 2-2-1 Accum Res'!BY33</f>
        <v>56328625.570000008</v>
      </c>
      <c r="XG33" s="88">
        <f>'WP 2-1-4 Plant Details'!BZ33-'WP 2-2-1 Accum Res'!BZ33</f>
        <v>56268438.38000001</v>
      </c>
      <c r="XH33" s="88">
        <f>'WP 2-1-4 Plant Details'!CA33-'WP 2-2-1 Accum Res'!CA33</f>
        <v>58701989.270000011</v>
      </c>
      <c r="XI33" s="88">
        <f>'WP 2-1-4 Plant Details'!CB33-'WP 2-2-1 Accum Res'!CB33</f>
        <v>58602018.830000006</v>
      </c>
      <c r="XJ33" s="88">
        <f>'WP 2-1-4 Plant Details'!CC33-'WP 2-2-1 Accum Res'!CC33</f>
        <v>58544089.870000005</v>
      </c>
      <c r="XK33" s="88">
        <f>'WP 2-1-4 Plant Details'!CD33-'WP 2-2-1 Accum Res'!CD33</f>
        <v>58433912.079999998</v>
      </c>
      <c r="XL33" s="88">
        <f>'WP 2-1-4 Plant Details'!CE33-'WP 2-2-1 Accum Res'!CE33</f>
        <v>58585210.910000004</v>
      </c>
      <c r="XM33" s="88">
        <f>'WP 2-1-4 Plant Details'!CF33-'WP 2-2-1 Accum Res'!CF33</f>
        <v>58608514.450000003</v>
      </c>
      <c r="XN33" s="88">
        <f>'WP 2-1-4 Plant Details'!CG33-'WP 2-2-1 Accum Res'!CG33</f>
        <v>59077405.809999995</v>
      </c>
      <c r="XO33" s="88">
        <f>'WP 2-1-4 Plant Details'!CH33-'WP 2-2-1 Accum Res'!CH33</f>
        <v>58964835.099999994</v>
      </c>
      <c r="XP33" s="88">
        <f>'WP 2-1-4 Plant Details'!CI33-'WP 2-2-1 Accum Res'!CI33</f>
        <v>58852264.389999993</v>
      </c>
      <c r="XQ33" s="88">
        <f>'WP 2-1-4 Plant Details'!CJ33-'WP 2-2-1 Accum Res'!CJ33</f>
        <v>58774145.299999997</v>
      </c>
      <c r="XR33" s="88">
        <f>'WP 2-1-4 Plant Details'!CK33-'WP 2-2-1 Accum Res'!CK33</f>
        <v>58661492.129999995</v>
      </c>
      <c r="XS33" s="88">
        <f>'WP 2-1-4 Plant Details'!CL33-'WP 2-2-1 Accum Res'!CL33</f>
        <v>58548838.959999993</v>
      </c>
      <c r="XT33" s="88">
        <f>'WP 2-1-4 Plant Details'!CM33-'WP 2-2-1 Accum Res'!CM33</f>
        <v>58436185.789999992</v>
      </c>
      <c r="XU33" s="88">
        <f>'WP 2-1-4 Plant Details'!CN33-'WP 2-2-1 Accum Res'!CN33</f>
        <v>58323221.499999993</v>
      </c>
      <c r="XV33" s="88">
        <f>'WP 2-1-4 Plant Details'!CO33-'WP 2-2-1 Accum Res'!CO33</f>
        <v>58210257.209999993</v>
      </c>
      <c r="XW33" s="88">
        <f>'WP 2-1-4 Plant Details'!CP33-'WP 2-2-1 Accum Res'!CP33</f>
        <v>58097292.919999994</v>
      </c>
      <c r="XX33" s="88">
        <f>'WP 2-1-4 Plant Details'!CQ33-'WP 2-2-1 Accum Res'!CQ33</f>
        <v>57997488.849999994</v>
      </c>
      <c r="XY33" s="88">
        <f>'WP 2-1-4 Plant Details'!CR33-'WP 2-2-1 Accum Res'!CR33</f>
        <v>57884694.609999985</v>
      </c>
      <c r="XZ33" s="88">
        <f>'WP 2-1-4 Plant Details'!CS33-'WP 2-2-1 Accum Res'!CS33</f>
        <v>57771716.129999988</v>
      </c>
      <c r="YA33" s="88">
        <f>'WP 2-1-4 Plant Details'!CT33-'WP 2-2-1 Accum Res'!CT33</f>
        <v>57690620.559999987</v>
      </c>
      <c r="YB33" s="88">
        <f>'WP 2-1-4 Plant Details'!CU33-'WP 2-2-1 Accum Res'!CU33</f>
        <v>57577642.079999983</v>
      </c>
      <c r="YC33" s="88">
        <f>'WP 2-1-4 Plant Details'!CV33-'WP 2-2-1 Accum Res'!CV33</f>
        <v>57464663.599999987</v>
      </c>
      <c r="YD33" s="88">
        <f>'WP 2-1-4 Plant Details'!CW33-'WP 2-2-1 Accum Res'!CW33</f>
        <v>57351685.11999999</v>
      </c>
      <c r="YE33" s="88">
        <f>'WP 2-1-4 Plant Details'!CX33-'WP 2-2-1 Accum Res'!CX33</f>
        <v>61193177.329999983</v>
      </c>
      <c r="YF33" s="88">
        <f>'WP 2-1-4 Plant Details'!CY33-'WP 2-2-1 Accum Res'!CY33</f>
        <v>61061225.649999991</v>
      </c>
      <c r="YG33" s="88">
        <f>'WP 2-1-4 Plant Details'!CZ33-'WP 2-2-1 Accum Res'!CZ33</f>
        <v>60428801.409999982</v>
      </c>
      <c r="YH33" s="88">
        <f>'WP 2-1-4 Plant Details'!DA33-'WP 2-2-1 Accum Res'!DA33</f>
        <v>63352825.019999988</v>
      </c>
      <c r="YI33" s="88">
        <f>'WP 2-1-4 Plant Details'!DB33-'WP 2-2-1 Accum Res'!DB33</f>
        <v>63302060.609999992</v>
      </c>
      <c r="YJ33" s="88">
        <f>'WP 2-1-4 Plant Details'!DC33-'WP 2-2-1 Accum Res'!DC33</f>
        <v>63180447.579999998</v>
      </c>
      <c r="YK33" s="88">
        <f>'WP 2-1-4 Plant Details'!DD33-'WP 2-2-1 Accum Res'!DD33</f>
        <v>63212767.989999995</v>
      </c>
      <c r="YL33" s="88">
        <f>'WP 2-1-4 Plant Details'!DE33-'WP 2-2-1 Accum Res'!DE33</f>
        <v>63102927.650000006</v>
      </c>
      <c r="YM33" s="88">
        <f>'WP 2-1-4 Plant Details'!DF33-'WP 2-2-1 Accum Res'!DF33</f>
        <v>62985161.859999999</v>
      </c>
      <c r="YN33" s="88">
        <f>'WP 2-1-4 Plant Details'!DG33-'WP 2-2-1 Accum Res'!DG33</f>
        <v>62864222.199999996</v>
      </c>
      <c r="YO33" s="88">
        <f>'WP 2-1-4 Plant Details'!DH33-'WP 2-2-1 Accum Res'!DH33</f>
        <v>62744765.210000001</v>
      </c>
      <c r="YP33" s="88">
        <f>'WP 2-1-4 Plant Details'!DI33-'WP 2-2-1 Accum Res'!DI33</f>
        <v>65536205.730000004</v>
      </c>
      <c r="YQ33" s="88">
        <f>'WP 2-1-4 Plant Details'!DJ33-'WP 2-2-1 Accum Res'!DJ33</f>
        <v>70687088.900000006</v>
      </c>
      <c r="YR33" s="88">
        <f>'WP 2-1-4 Plant Details'!DK33-'WP 2-2-1 Accum Res'!DK33</f>
        <v>73445556.74000001</v>
      </c>
      <c r="YS33" s="88">
        <f>'WP 2-1-4 Plant Details'!DL33-'WP 2-2-1 Accum Res'!DL33</f>
        <v>73289248.480000004</v>
      </c>
      <c r="YT33" s="88">
        <f>'WP 2-1-4 Plant Details'!DM33-'WP 2-2-1 Accum Res'!DM33</f>
        <v>73165033.730000004</v>
      </c>
      <c r="YU33" s="88">
        <f>'WP 2-1-4 Plant Details'!DN33-'WP 2-2-1 Accum Res'!DN33</f>
        <v>73077402.290000007</v>
      </c>
      <c r="YV33" s="88">
        <f>'WP 2-1-4 Plant Details'!DO33-'WP 2-2-1 Accum Res'!DO33</f>
        <v>72908798.300000012</v>
      </c>
      <c r="YW33" s="88">
        <f>'WP 2-1-4 Plant Details'!DP33-'WP 2-2-1 Accum Res'!DP33</f>
        <v>72777998.350000009</v>
      </c>
      <c r="YX33" s="88">
        <f>'WP 2-1-4 Plant Details'!DQ33-'WP 2-2-1 Accum Res'!DQ33</f>
        <v>72637032.048185021</v>
      </c>
      <c r="YY33" s="88">
        <f>'WP 2-1-4 Plant Details'!DR33-'WP 2-2-1 Accum Res'!DR33</f>
        <v>72496065.746370018</v>
      </c>
      <c r="YZ33" s="88">
        <f>'WP 2-1-4 Plant Details'!DS33-'WP 2-2-1 Accum Res'!DS33</f>
        <v>72355099.444555014</v>
      </c>
      <c r="ZA33" s="88">
        <f>'WP 2-1-4 Plant Details'!DT33-'WP 2-2-1 Accum Res'!DT33</f>
        <v>72214133.142740011</v>
      </c>
      <c r="ZB33" s="88">
        <f>'WP 2-1-4 Plant Details'!DU33-'WP 2-2-1 Accum Res'!DU33</f>
        <v>72073166.840925008</v>
      </c>
      <c r="ZC33" s="88">
        <f>'WP 2-1-4 Plant Details'!DV33-'WP 2-2-1 Accum Res'!DV33</f>
        <v>71932200.53911002</v>
      </c>
      <c r="ZD33" s="88">
        <f>'WP 2-1-4 Plant Details'!DW33-'WP 2-2-1 Accum Res'!DW33</f>
        <v>71791234.237295017</v>
      </c>
      <c r="ZE33" s="88">
        <f>'WP 2-1-4 Plant Details'!DX33-'WP 2-2-1 Accum Res'!DX33</f>
        <v>71650267.935480013</v>
      </c>
      <c r="ZF33" s="88">
        <f>'WP 2-1-4 Plant Details'!DY33-'WP 2-2-1 Accum Res'!DY33</f>
        <v>71509301.633665025</v>
      </c>
      <c r="ZG33" s="88">
        <f>'WP 2-1-4 Plant Details'!DZ33-'WP 2-2-1 Accum Res'!DZ33</f>
        <v>71368335.331850022</v>
      </c>
      <c r="ZH33" s="88">
        <f>'WP 2-1-4 Plant Details'!EA33-'WP 2-2-1 Accum Res'!EA33</f>
        <v>71227369.030035019</v>
      </c>
      <c r="ZI33" s="88">
        <f>'WP 2-1-4 Plant Details'!EB33-'WP 2-2-1 Accum Res'!EB33</f>
        <v>71086402.728220016</v>
      </c>
      <c r="ZJ33" s="88">
        <f>'WP 2-1-4 Plant Details'!EC33-'WP 2-2-1 Accum Res'!EC33</f>
        <v>70945436.426405013</v>
      </c>
      <c r="ZK33" s="88">
        <f>'WP 2-1-4 Plant Details'!ED33-'WP 2-2-1 Accum Res'!ED33</f>
        <v>70804470.124590024</v>
      </c>
      <c r="ZL33" s="88">
        <f>'WP 2-1-4 Plant Details'!EE33-'WP 2-2-1 Accum Res'!EE33</f>
        <v>70663503.822775021</v>
      </c>
      <c r="ZM33" s="88">
        <f>'WP 2-1-4 Plant Details'!EF33-'WP 2-2-1 Accum Res'!EF33</f>
        <v>70522537.520960018</v>
      </c>
      <c r="ZN33" s="88">
        <f>'WP 2-1-4 Plant Details'!EG33-'WP 2-2-1 Accum Res'!EG33</f>
        <v>70381571.21914503</v>
      </c>
      <c r="ZO33" s="88">
        <f>'WP 2-1-4 Plant Details'!EH33-'WP 2-2-1 Accum Res'!EH33</f>
        <v>70240604.917330027</v>
      </c>
      <c r="ZP33" s="88">
        <f>'WP 2-1-4 Plant Details'!EI33-'WP 2-2-1 Accum Res'!EI33</f>
        <v>70099638.615515023</v>
      </c>
      <c r="ZQ33" s="160">
        <f t="shared" si="219"/>
        <v>72627921</v>
      </c>
      <c r="ZR33" s="160">
        <f t="shared" si="220"/>
        <v>70945436</v>
      </c>
    </row>
    <row r="34" spans="1:694">
      <c r="A34" s="151">
        <f t="shared" si="222"/>
        <v>26</v>
      </c>
      <c r="B34" s="151" t="s">
        <v>306</v>
      </c>
      <c r="C34" s="43" t="s">
        <v>307</v>
      </c>
      <c r="D34" s="46">
        <v>1235541.0600000003</v>
      </c>
      <c r="E34" s="46">
        <f t="shared" si="223"/>
        <v>1235541.0600000003</v>
      </c>
      <c r="F34" s="46">
        <f t="shared" si="224"/>
        <v>1235541.0600000003</v>
      </c>
      <c r="G34" s="46">
        <f t="shared" si="225"/>
        <v>1235541.0600000003</v>
      </c>
      <c r="H34" s="46">
        <f t="shared" si="226"/>
        <v>1238695.9500000002</v>
      </c>
      <c r="I34" s="46">
        <f t="shared" si="227"/>
        <v>1265301.7500000002</v>
      </c>
      <c r="J34" s="46">
        <f t="shared" si="228"/>
        <v>1270852.5700000003</v>
      </c>
      <c r="K34" s="46">
        <f t="shared" si="229"/>
        <v>1300316.0200000003</v>
      </c>
      <c r="L34" s="46">
        <f t="shared" si="230"/>
        <v>1376441.6300000004</v>
      </c>
      <c r="M34" s="46">
        <f t="shared" si="231"/>
        <v>1460393.6400000004</v>
      </c>
      <c r="N34" s="46">
        <f t="shared" si="232"/>
        <v>1460643.0500000003</v>
      </c>
      <c r="O34" s="46">
        <f t="shared" si="233"/>
        <v>1460651.2200000002</v>
      </c>
      <c r="P34" s="46">
        <f t="shared" si="234"/>
        <v>1460119.4600000002</v>
      </c>
      <c r="Q34" s="88">
        <f t="shared" si="235"/>
        <v>1460119.4600000002</v>
      </c>
      <c r="R34" s="88">
        <f t="shared" si="236"/>
        <v>1462820.12</v>
      </c>
      <c r="S34" s="88">
        <f t="shared" si="237"/>
        <v>1469136.12</v>
      </c>
      <c r="T34" s="88">
        <f t="shared" si="238"/>
        <v>1473808.79</v>
      </c>
      <c r="U34" s="88">
        <f t="shared" si="239"/>
        <v>1636205.2</v>
      </c>
      <c r="V34" s="88">
        <f t="shared" si="240"/>
        <v>1666880.04</v>
      </c>
      <c r="W34" s="88">
        <f t="shared" si="241"/>
        <v>1670807.53</v>
      </c>
      <c r="X34" s="88">
        <f t="shared" si="242"/>
        <v>1674697.97</v>
      </c>
      <c r="Y34" s="88">
        <f t="shared" si="243"/>
        <v>1687607.95</v>
      </c>
      <c r="Z34" s="88">
        <f t="shared" si="244"/>
        <v>1701799.93</v>
      </c>
      <c r="AA34" s="88">
        <f t="shared" si="245"/>
        <v>1984165.75</v>
      </c>
      <c r="AB34" s="88">
        <f t="shared" si="246"/>
        <v>1950336.82</v>
      </c>
      <c r="AC34" s="88">
        <f t="shared" si="247"/>
        <v>2013328.1300000001</v>
      </c>
      <c r="AD34" s="88">
        <f t="shared" si="248"/>
        <v>2031303.4600000002</v>
      </c>
      <c r="AE34" s="88">
        <f t="shared" si="249"/>
        <v>2067036.4500000002</v>
      </c>
      <c r="AF34" s="88">
        <f t="shared" si="250"/>
        <v>2072012.5500000003</v>
      </c>
      <c r="AG34" s="88">
        <f t="shared" si="251"/>
        <v>2075194.8600000003</v>
      </c>
      <c r="AH34" s="88">
        <f t="shared" si="252"/>
        <v>2067036.4500000004</v>
      </c>
      <c r="AI34" s="88">
        <f t="shared" si="253"/>
        <v>2096273.1600000004</v>
      </c>
      <c r="AJ34" s="88">
        <f t="shared" si="254"/>
        <v>2097800.5700000003</v>
      </c>
      <c r="AK34" s="88">
        <f t="shared" si="255"/>
        <v>2111656.2900000005</v>
      </c>
      <c r="AL34" s="88">
        <f t="shared" si="256"/>
        <v>2120634.0100000007</v>
      </c>
      <c r="AM34" s="88">
        <f t="shared" si="257"/>
        <v>2181662.3500000006</v>
      </c>
      <c r="AN34" s="88">
        <f t="shared" si="258"/>
        <v>2271824.6400000006</v>
      </c>
      <c r="AO34" s="88">
        <f t="shared" si="259"/>
        <v>2283964.4300000006</v>
      </c>
      <c r="AP34" s="88">
        <f t="shared" si="260"/>
        <v>2300323.7300000004</v>
      </c>
      <c r="AQ34" s="88">
        <f t="shared" si="261"/>
        <v>2345471.2000000007</v>
      </c>
      <c r="AR34" s="88">
        <f t="shared" si="262"/>
        <v>2346885.3200000008</v>
      </c>
      <c r="AS34" s="88">
        <f t="shared" si="263"/>
        <v>2346885.3200000008</v>
      </c>
      <c r="AT34" s="88">
        <f t="shared" si="264"/>
        <v>2380038.2600000007</v>
      </c>
      <c r="AU34" s="88">
        <f t="shared" si="265"/>
        <v>2380038.2600000007</v>
      </c>
      <c r="AV34" s="88">
        <f t="shared" si="266"/>
        <v>2391037.8400000008</v>
      </c>
      <c r="AW34" s="88">
        <f t="shared" si="267"/>
        <v>2390952.9100000006</v>
      </c>
      <c r="AX34" s="88">
        <v>2392827.9100000006</v>
      </c>
      <c r="AY34" s="88">
        <f t="shared" si="104"/>
        <v>2394173.6300000008</v>
      </c>
      <c r="AZ34" s="88">
        <f t="shared" si="105"/>
        <v>2399841.6500000008</v>
      </c>
      <c r="BA34" s="88">
        <f t="shared" si="106"/>
        <v>2413883.9900000007</v>
      </c>
      <c r="BB34" s="88">
        <f t="shared" si="107"/>
        <v>2487244.9500000007</v>
      </c>
      <c r="BC34" s="88">
        <f t="shared" si="108"/>
        <v>2510301.4600000004</v>
      </c>
      <c r="BD34" s="88">
        <f t="shared" si="109"/>
        <v>2510301.4600000004</v>
      </c>
      <c r="BE34" s="88">
        <f t="shared" si="110"/>
        <v>2510362.5900000003</v>
      </c>
      <c r="BF34" s="88">
        <f t="shared" si="111"/>
        <v>2495459.9000000004</v>
      </c>
      <c r="BG34" s="88">
        <f t="shared" si="112"/>
        <v>2580438.6300000004</v>
      </c>
      <c r="BH34" s="88">
        <f t="shared" si="113"/>
        <v>2624214.6700000004</v>
      </c>
      <c r="BI34" s="88">
        <f t="shared" si="114"/>
        <v>2632689.0100000002</v>
      </c>
      <c r="BJ34" s="88">
        <f t="shared" si="115"/>
        <v>2808092.6900000004</v>
      </c>
      <c r="BK34" s="88">
        <f t="shared" si="116"/>
        <v>2865907.3300000005</v>
      </c>
      <c r="BL34" s="88">
        <f t="shared" si="117"/>
        <v>2925405.5700000008</v>
      </c>
      <c r="BM34" s="88">
        <f t="shared" si="118"/>
        <v>2954037.9100000006</v>
      </c>
      <c r="BN34" s="88">
        <f t="shared" si="119"/>
        <v>2970817.0500000007</v>
      </c>
      <c r="BO34" s="88">
        <f t="shared" si="120"/>
        <v>2974054.5100000007</v>
      </c>
      <c r="BP34" s="88">
        <f t="shared" si="121"/>
        <v>2977032.3600000008</v>
      </c>
      <c r="BQ34" s="88">
        <f t="shared" si="122"/>
        <v>2977672.3800000008</v>
      </c>
      <c r="BR34" s="88">
        <f t="shared" si="123"/>
        <v>2977698.1600000006</v>
      </c>
      <c r="BS34" s="88">
        <f t="shared" si="124"/>
        <v>2963445.1000000006</v>
      </c>
      <c r="BT34" s="88">
        <f t="shared" si="125"/>
        <v>2963445.1000000006</v>
      </c>
      <c r="BU34" s="88">
        <f t="shared" si="126"/>
        <v>2933626.1000000006</v>
      </c>
      <c r="BV34" s="88">
        <f t="shared" si="127"/>
        <v>2933626.1000000006</v>
      </c>
      <c r="BW34" s="88">
        <f t="shared" si="128"/>
        <v>2933626.1000000006</v>
      </c>
      <c r="BX34" s="88">
        <f t="shared" si="129"/>
        <v>2945310.7400000007</v>
      </c>
      <c r="BY34" s="88">
        <f t="shared" si="130"/>
        <v>2968422.9100000006</v>
      </c>
      <c r="BZ34" s="88">
        <f t="shared" si="131"/>
        <v>2969173.6400000006</v>
      </c>
      <c r="CA34" s="88">
        <f t="shared" si="132"/>
        <v>2986730.2000000007</v>
      </c>
      <c r="CB34" s="88">
        <f t="shared" si="133"/>
        <v>2987288.6000000006</v>
      </c>
      <c r="CC34" s="88">
        <f t="shared" si="134"/>
        <v>2987288.6000000006</v>
      </c>
      <c r="CD34" s="88">
        <f t="shared" si="135"/>
        <v>2987288.6000000006</v>
      </c>
      <c r="CE34" s="88">
        <f t="shared" si="136"/>
        <v>2987288.6000000006</v>
      </c>
      <c r="CF34" s="88">
        <f t="shared" si="137"/>
        <v>2995403.0100000007</v>
      </c>
      <c r="CG34" s="88">
        <f t="shared" si="138"/>
        <v>2995629.7700000005</v>
      </c>
      <c r="CH34" s="88">
        <f t="shared" si="139"/>
        <v>2995277.7900000005</v>
      </c>
      <c r="CI34" s="88">
        <f t="shared" si="140"/>
        <v>2996928.1300000004</v>
      </c>
      <c r="CJ34" s="88">
        <f t="shared" si="141"/>
        <v>2871983.1900000004</v>
      </c>
      <c r="CK34" s="88">
        <f t="shared" si="142"/>
        <v>2872162.7800000003</v>
      </c>
      <c r="CL34" s="88">
        <f t="shared" si="143"/>
        <v>2984488.8600000003</v>
      </c>
      <c r="CM34" s="88">
        <f t="shared" si="144"/>
        <v>2870861.43</v>
      </c>
      <c r="CN34" s="88">
        <f t="shared" si="145"/>
        <v>2863560.46</v>
      </c>
      <c r="CO34" s="88">
        <f t="shared" si="146"/>
        <v>2856748.39</v>
      </c>
      <c r="CP34" s="88">
        <f t="shared" si="147"/>
        <v>2856739.2800000003</v>
      </c>
      <c r="CQ34" s="88">
        <f t="shared" si="148"/>
        <v>2846394.7800000003</v>
      </c>
      <c r="CR34" s="88">
        <f t="shared" si="149"/>
        <v>2856928.7600000002</v>
      </c>
      <c r="CS34" s="88">
        <f t="shared" si="150"/>
        <v>2874353.89</v>
      </c>
      <c r="CT34" s="88">
        <f t="shared" si="151"/>
        <v>2867046.43</v>
      </c>
      <c r="CU34" s="88">
        <f t="shared" si="152"/>
        <v>2878370.8400000003</v>
      </c>
      <c r="CV34" s="88">
        <f t="shared" si="153"/>
        <v>2847516.5400000005</v>
      </c>
      <c r="CW34" s="88">
        <f t="shared" si="154"/>
        <v>2848066.4800000004</v>
      </c>
      <c r="CX34" s="88">
        <f t="shared" si="155"/>
        <v>3128820.9500000007</v>
      </c>
      <c r="CY34" s="88">
        <f t="shared" si="156"/>
        <v>3128405.5000000005</v>
      </c>
      <c r="CZ34" s="88">
        <f t="shared" si="157"/>
        <v>3153824.0400000005</v>
      </c>
      <c r="DA34" s="88">
        <f t="shared" si="158"/>
        <v>3154053.4900000007</v>
      </c>
      <c r="DB34" s="88">
        <f t="shared" si="159"/>
        <v>3145826.6000000006</v>
      </c>
      <c r="DC34" s="88">
        <f t="shared" si="160"/>
        <v>3233991.0000000005</v>
      </c>
      <c r="DD34" s="88">
        <f t="shared" si="161"/>
        <v>3217475.0100000002</v>
      </c>
      <c r="DE34" s="88">
        <f t="shared" si="162"/>
        <v>3145786.5100000002</v>
      </c>
      <c r="DF34" s="88">
        <f t="shared" si="163"/>
        <v>3154102.33</v>
      </c>
      <c r="DG34" s="88">
        <f t="shared" si="164"/>
        <v>3163341.8200000003</v>
      </c>
      <c r="DH34" s="88">
        <f t="shared" si="165"/>
        <v>3284898.37</v>
      </c>
      <c r="DI34" s="88">
        <f t="shared" si="166"/>
        <v>3288384.3400000003</v>
      </c>
      <c r="DJ34" s="88">
        <f t="shared" si="167"/>
        <v>3283966.74</v>
      </c>
      <c r="DK34" s="88">
        <f t="shared" si="168"/>
        <v>3284898.37</v>
      </c>
      <c r="DL34" s="88">
        <f t="shared" si="169"/>
        <v>3285380.1100000003</v>
      </c>
      <c r="DM34" s="88">
        <f t="shared" si="170"/>
        <v>3285380.1100000003</v>
      </c>
      <c r="DN34" s="88">
        <f t="shared" si="171"/>
        <v>3286166.0800000005</v>
      </c>
      <c r="DO34" s="88">
        <f t="shared" si="172"/>
        <v>3321610.2600000007</v>
      </c>
      <c r="DP34" s="88">
        <f t="shared" si="173"/>
        <v>3316135.2400000007</v>
      </c>
      <c r="DQ34" s="88">
        <f t="shared" si="174"/>
        <v>3316135.2400000007</v>
      </c>
      <c r="DR34" s="88">
        <f t="shared" si="175"/>
        <v>3316135.2400000007</v>
      </c>
      <c r="DS34" s="88">
        <f t="shared" si="176"/>
        <v>3316135.2400000007</v>
      </c>
      <c r="DT34" s="88">
        <f t="shared" si="177"/>
        <v>3316135.2400000007</v>
      </c>
      <c r="DU34" s="88">
        <f t="shared" si="178"/>
        <v>3316135.2400000007</v>
      </c>
      <c r="DV34" s="88">
        <f t="shared" si="179"/>
        <v>3316135.2400000007</v>
      </c>
      <c r="DW34" s="88">
        <f t="shared" si="180"/>
        <v>3316135.2400000007</v>
      </c>
      <c r="DX34" s="88">
        <f t="shared" si="181"/>
        <v>3316135.2400000007</v>
      </c>
      <c r="DY34" s="88">
        <f t="shared" si="182"/>
        <v>3316135.2400000007</v>
      </c>
      <c r="DZ34" s="88">
        <f t="shared" si="183"/>
        <v>3316135.2400000007</v>
      </c>
      <c r="EA34" s="88">
        <f t="shared" si="184"/>
        <v>3316135.2400000007</v>
      </c>
      <c r="EB34" s="88">
        <f t="shared" si="185"/>
        <v>3316135.2400000007</v>
      </c>
      <c r="EC34" s="88">
        <f t="shared" si="186"/>
        <v>3316135.2400000007</v>
      </c>
      <c r="ED34" s="88">
        <f t="shared" si="187"/>
        <v>3316135.2400000007</v>
      </c>
      <c r="EE34" s="88">
        <f t="shared" si="188"/>
        <v>3316135.2400000007</v>
      </c>
      <c r="EF34" s="88">
        <f t="shared" si="189"/>
        <v>3316135.2400000007</v>
      </c>
      <c r="EG34" s="88">
        <f t="shared" si="190"/>
        <v>3316135.2400000007</v>
      </c>
      <c r="EH34" s="88">
        <f t="shared" si="191"/>
        <v>3316135.2400000007</v>
      </c>
      <c r="EI34" s="88">
        <f t="shared" si="192"/>
        <v>3316135.2400000007</v>
      </c>
      <c r="EJ34" s="160">
        <f t="shared" si="193"/>
        <v>3307117</v>
      </c>
      <c r="EK34" s="160">
        <f t="shared" si="194"/>
        <v>3316135</v>
      </c>
      <c r="EL34" s="88"/>
      <c r="EM34" s="88">
        <v>0</v>
      </c>
      <c r="EN34" s="88">
        <v>0</v>
      </c>
      <c r="EO34" s="88">
        <v>0</v>
      </c>
      <c r="EP34" s="88">
        <v>3154.89</v>
      </c>
      <c r="EQ34" s="88">
        <v>26605.8</v>
      </c>
      <c r="ER34" s="88">
        <v>5343.62</v>
      </c>
      <c r="ES34" s="88">
        <v>29463.45</v>
      </c>
      <c r="ET34" s="88">
        <v>76125.61</v>
      </c>
      <c r="EU34" s="88">
        <v>83952.01</v>
      </c>
      <c r="EV34" s="88">
        <v>249.41</v>
      </c>
      <c r="EW34" s="88">
        <v>8.17</v>
      </c>
      <c r="EX34" s="88">
        <v>-531.76</v>
      </c>
      <c r="EY34" s="88">
        <v>0</v>
      </c>
      <c r="EZ34" s="88">
        <v>2700.66</v>
      </c>
      <c r="FA34" s="88">
        <v>6316</v>
      </c>
      <c r="FB34" s="88">
        <v>4672.67</v>
      </c>
      <c r="FC34" s="88">
        <v>162396.41</v>
      </c>
      <c r="FD34" s="88">
        <v>30674.84</v>
      </c>
      <c r="FE34" s="88">
        <v>3927.4900000000002</v>
      </c>
      <c r="FF34" s="88">
        <v>3890.44</v>
      </c>
      <c r="FG34" s="88">
        <v>12909.98</v>
      </c>
      <c r="FH34" s="88">
        <v>14191.98</v>
      </c>
      <c r="FI34" s="88">
        <v>282365.82</v>
      </c>
      <c r="FJ34" s="88">
        <v>-33828.93</v>
      </c>
      <c r="FK34" s="88">
        <v>62991.310000000005</v>
      </c>
      <c r="FL34" s="88">
        <v>17975.330000000002</v>
      </c>
      <c r="FM34" s="88">
        <v>35732.99</v>
      </c>
      <c r="FN34" s="88">
        <v>4976.1000000000004</v>
      </c>
      <c r="FO34" s="88">
        <v>3182.31</v>
      </c>
      <c r="FP34" s="88">
        <v>-8158.41</v>
      </c>
      <c r="FQ34" s="88">
        <v>29236.71</v>
      </c>
      <c r="FR34" s="88">
        <v>1527.41</v>
      </c>
      <c r="FS34" s="88">
        <v>13855.720000000001</v>
      </c>
      <c r="FT34" s="88">
        <v>8977.7199999999993</v>
      </c>
      <c r="FU34" s="88">
        <v>61028.34</v>
      </c>
      <c r="FV34" s="88">
        <v>90162.29</v>
      </c>
      <c r="FW34" s="88">
        <v>12139.79</v>
      </c>
      <c r="FX34" s="88">
        <v>16359.3</v>
      </c>
      <c r="FY34" s="88">
        <v>45147.47</v>
      </c>
      <c r="FZ34" s="88">
        <v>1414.12</v>
      </c>
      <c r="GA34" s="88">
        <v>0</v>
      </c>
      <c r="GB34" s="88">
        <v>33152.94</v>
      </c>
      <c r="GC34" s="88"/>
      <c r="GD34" s="88">
        <v>10999.58</v>
      </c>
      <c r="GE34" s="88">
        <v>-84.93</v>
      </c>
      <c r="GF34" s="88">
        <v>1875</v>
      </c>
      <c r="GG34" s="88">
        <v>1345.72</v>
      </c>
      <c r="GH34" s="88">
        <v>5668.02</v>
      </c>
      <c r="GI34" s="88">
        <v>14042.34</v>
      </c>
      <c r="GJ34" s="88">
        <v>73360.960000000006</v>
      </c>
      <c r="GK34" s="88">
        <v>23056.51</v>
      </c>
      <c r="GL34" s="88">
        <v>0</v>
      </c>
      <c r="GM34" s="88">
        <v>61.13</v>
      </c>
      <c r="GN34" s="88">
        <v>-14902.69</v>
      </c>
      <c r="GO34" s="88">
        <v>84978.73</v>
      </c>
      <c r="GP34" s="88">
        <v>43776.04</v>
      </c>
      <c r="GQ34" s="88">
        <v>8474.34</v>
      </c>
      <c r="GR34" s="320">
        <v>175403.68</v>
      </c>
      <c r="GS34" s="320">
        <v>57814.64</v>
      </c>
      <c r="GT34" s="320">
        <v>59498.239999999998</v>
      </c>
      <c r="GU34" s="320">
        <v>28632.34</v>
      </c>
      <c r="GV34" s="320">
        <v>16779.14</v>
      </c>
      <c r="GW34" s="320">
        <v>3237.46</v>
      </c>
      <c r="GX34" s="320">
        <v>2977.85</v>
      </c>
      <c r="GY34" s="320">
        <v>640.02</v>
      </c>
      <c r="GZ34" s="320">
        <v>25.78</v>
      </c>
      <c r="HA34" s="320">
        <v>-14253.06</v>
      </c>
      <c r="HB34" s="320">
        <v>0</v>
      </c>
      <c r="HC34" s="320">
        <v>-29819</v>
      </c>
      <c r="HD34" s="449"/>
      <c r="HE34" s="320"/>
      <c r="HF34" s="320">
        <v>12259.98</v>
      </c>
      <c r="HG34" s="320">
        <v>23112.17</v>
      </c>
      <c r="HH34" s="320">
        <v>750.73</v>
      </c>
      <c r="HI34" s="320">
        <v>17556.560000000001</v>
      </c>
      <c r="HJ34" s="320">
        <v>558.4</v>
      </c>
      <c r="HK34" s="320"/>
      <c r="HL34" s="320"/>
      <c r="HM34" s="320"/>
      <c r="HN34" s="320">
        <v>8114.41</v>
      </c>
      <c r="HO34" s="320">
        <v>226.76</v>
      </c>
      <c r="HP34" s="320">
        <v>-351.98</v>
      </c>
      <c r="HQ34" s="320">
        <v>1650.3400000000001</v>
      </c>
      <c r="HR34" s="320">
        <v>-124944.94</v>
      </c>
      <c r="HS34" s="320">
        <v>179.59</v>
      </c>
      <c r="HT34" s="320">
        <v>112326.08</v>
      </c>
      <c r="HU34" s="320">
        <v>-113627.43000000001</v>
      </c>
      <c r="HV34" s="320">
        <v>-7300.97</v>
      </c>
      <c r="HW34" s="320">
        <v>-6812.07</v>
      </c>
      <c r="HX34" s="320">
        <v>-9.11</v>
      </c>
      <c r="HY34" s="320">
        <v>-10344.5</v>
      </c>
      <c r="HZ34" s="320">
        <v>10533.98</v>
      </c>
      <c r="IA34" s="320">
        <v>17425.13</v>
      </c>
      <c r="IB34" s="320">
        <v>-7307.46</v>
      </c>
      <c r="IC34" s="320">
        <v>11324.41</v>
      </c>
      <c r="ID34" s="320">
        <v>-30854.3</v>
      </c>
      <c r="IE34" s="320">
        <v>549.94000000000005</v>
      </c>
      <c r="IF34" s="320">
        <v>280754.47000000003</v>
      </c>
      <c r="IG34" s="320">
        <v>-415.45</v>
      </c>
      <c r="IH34" s="320">
        <v>7997.4400000000005</v>
      </c>
      <c r="II34" s="320">
        <v>229.45000000000002</v>
      </c>
      <c r="IJ34" s="320">
        <v>-8226.89</v>
      </c>
      <c r="IK34" s="320">
        <v>88164.400000000009</v>
      </c>
      <c r="IL34" s="320">
        <v>-16515.990000000002</v>
      </c>
      <c r="IM34" s="320">
        <v>-71688.5</v>
      </c>
      <c r="IN34" s="320">
        <v>8315.82</v>
      </c>
      <c r="IO34" s="170">
        <v>9239.49</v>
      </c>
      <c r="IP34" s="170">
        <v>121556.55</v>
      </c>
      <c r="IQ34" s="170">
        <v>3485.9700000000003</v>
      </c>
      <c r="IR34" s="170">
        <v>-4417.6000000000004</v>
      </c>
      <c r="IS34" s="170">
        <v>931.63</v>
      </c>
      <c r="IT34" s="170">
        <v>481.74</v>
      </c>
      <c r="IU34" s="170">
        <v>0</v>
      </c>
      <c r="IV34" s="170">
        <v>785.97</v>
      </c>
      <c r="IW34" s="320">
        <v>35444.18</v>
      </c>
      <c r="IX34" s="320">
        <v>-5475.02</v>
      </c>
      <c r="IY34" s="320">
        <f>'WP 2-1-1 Plant Additions'!E34</f>
        <v>0</v>
      </c>
      <c r="IZ34" s="320">
        <f>'WP 2-1-1 Plant Additions'!F34</f>
        <v>0</v>
      </c>
      <c r="JA34" s="320">
        <f>'WP 2-1-1 Plant Additions'!G34</f>
        <v>0</v>
      </c>
      <c r="JB34" s="320">
        <f>'WP 2-1-1 Plant Additions'!H34</f>
        <v>0</v>
      </c>
      <c r="JC34" s="320">
        <f>'WP 2-1-1 Plant Additions'!I34</f>
        <v>0</v>
      </c>
      <c r="JD34" s="320">
        <f>'WP 2-1-1 Plant Additions'!J34</f>
        <v>0</v>
      </c>
      <c r="JE34" s="320">
        <f>'WP 2-1-1 Plant Additions'!K34</f>
        <v>0</v>
      </c>
      <c r="JF34" s="320">
        <f>'WP 2-1-1 Plant Additions'!L34</f>
        <v>0</v>
      </c>
      <c r="JG34" s="320">
        <f>'WP 2-1-1 Plant Additions'!M34</f>
        <v>0</v>
      </c>
      <c r="JH34" s="320">
        <f>'WP 2-1-1 Plant Additions'!N34</f>
        <v>0</v>
      </c>
      <c r="JI34" s="320">
        <f>'WP 2-1-1 Plant Additions'!O34</f>
        <v>0</v>
      </c>
      <c r="JJ34" s="320">
        <f>'WP 2-1-1 Plant Additions'!P34</f>
        <v>0</v>
      </c>
      <c r="JK34" s="320">
        <f>'WP 2-1-1 Plant Additions'!Q34</f>
        <v>0</v>
      </c>
      <c r="JL34" s="320">
        <f>'WP 2-1-1 Plant Additions'!R34</f>
        <v>0</v>
      </c>
      <c r="JM34" s="320">
        <f>'WP 2-1-1 Plant Additions'!S34</f>
        <v>0</v>
      </c>
      <c r="JN34" s="320">
        <f>'WP 2-1-1 Plant Additions'!T34</f>
        <v>0</v>
      </c>
      <c r="JO34" s="320">
        <f>'WP 2-1-1 Plant Additions'!U34</f>
        <v>0</v>
      </c>
      <c r="JP34" s="320">
        <f>'WP 2-1-1 Plant Additions'!V34</f>
        <v>0</v>
      </c>
      <c r="JQ34" s="320">
        <f>'WP 2-1-1 Plant Additions'!W34</f>
        <v>0</v>
      </c>
      <c r="JR34" s="160">
        <f t="shared" si="195"/>
        <v>31237</v>
      </c>
      <c r="JS34" s="160">
        <f t="shared" si="196"/>
        <v>0</v>
      </c>
      <c r="JT34" s="88"/>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c r="LL34" s="88"/>
      <c r="LM34" s="88"/>
      <c r="LN34" s="88"/>
      <c r="LO34" s="88"/>
      <c r="LP34" s="88"/>
      <c r="LQ34" s="88"/>
      <c r="LR34" s="88"/>
      <c r="LS34" s="88"/>
      <c r="LT34" s="88">
        <v>0</v>
      </c>
      <c r="LU34" s="88">
        <v>0</v>
      </c>
      <c r="LV34" s="88">
        <v>0</v>
      </c>
      <c r="LW34" s="88">
        <v>0</v>
      </c>
      <c r="LX34" s="88">
        <v>0</v>
      </c>
      <c r="LY34" s="88">
        <v>0</v>
      </c>
      <c r="LZ34" s="88">
        <v>0</v>
      </c>
      <c r="MA34" s="88">
        <v>0</v>
      </c>
      <c r="MB34" s="88">
        <v>0</v>
      </c>
      <c r="MC34" s="88">
        <v>0</v>
      </c>
      <c r="MD34" s="88">
        <v>0</v>
      </c>
      <c r="ME34" s="88">
        <v>0</v>
      </c>
      <c r="MF34" s="88"/>
      <c r="MG34" s="88"/>
      <c r="MH34" s="88"/>
      <c r="MI34" s="88">
        <v>0</v>
      </c>
      <c r="MJ34" s="88"/>
      <c r="MK34" s="88">
        <v>0</v>
      </c>
      <c r="ML34" s="88"/>
      <c r="MM34" s="88"/>
      <c r="MN34" s="88"/>
      <c r="MO34" s="88"/>
      <c r="MP34" s="88"/>
      <c r="MQ34" s="88"/>
      <c r="MR34" s="88"/>
      <c r="MS34" s="88"/>
      <c r="MT34" s="88"/>
      <c r="MU34" s="88"/>
      <c r="MV34" s="88"/>
      <c r="MW34" s="88"/>
      <c r="MX34" s="88">
        <f>+'WP 2-2-1 Accum Res'!MX34</f>
        <v>0</v>
      </c>
      <c r="MY34" s="88">
        <f>+'WP 2-2-1 Accum Res'!MY34</f>
        <v>0</v>
      </c>
      <c r="MZ34" s="88">
        <f>+'WP 2-2-1 Accum Res'!MZ34</f>
        <v>0</v>
      </c>
      <c r="NA34" s="88">
        <f>+'WP 2-2-1 Accum Res'!NA34</f>
        <v>0</v>
      </c>
      <c r="NB34" s="88">
        <f>+'WP 2-2-1 Accum Res'!NB34</f>
        <v>0</v>
      </c>
      <c r="NC34" s="88">
        <f>+'WP 2-2-1 Accum Res'!NC34</f>
        <v>0</v>
      </c>
      <c r="ND34" s="88">
        <f>+'WP 2-2-1 Accum Res'!ND34</f>
        <v>0</v>
      </c>
      <c r="NE34" s="88">
        <f>+'WP 2-2-1 Accum Res'!NE34</f>
        <v>0</v>
      </c>
      <c r="NF34" s="88">
        <f>+'WP 2-2-1 Accum Res'!NF34</f>
        <v>0</v>
      </c>
      <c r="NG34" s="88">
        <f>+'WP 2-2-1 Accum Res'!NG34</f>
        <v>0</v>
      </c>
      <c r="NH34" s="88">
        <f>+'WP 2-2-1 Accum Res'!NH34</f>
        <v>0</v>
      </c>
      <c r="NI34" s="88">
        <f>+'WP 2-2-1 Accum Res'!NI34</f>
        <v>0</v>
      </c>
      <c r="NJ34" s="88">
        <f>+'WP 2-2-1 Accum Res'!NJ34</f>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c r="OA34" s="88">
        <v>0</v>
      </c>
      <c r="OB34" s="88"/>
      <c r="OC34" s="88"/>
      <c r="OD34" s="88"/>
      <c r="OE34" s="88">
        <v>0</v>
      </c>
      <c r="OF34" s="88">
        <v>0</v>
      </c>
      <c r="OG34" s="88">
        <f t="shared" si="197"/>
        <v>0</v>
      </c>
      <c r="OH34" s="88">
        <f t="shared" si="198"/>
        <v>0</v>
      </c>
      <c r="OI34" s="88">
        <f t="shared" si="199"/>
        <v>0</v>
      </c>
      <c r="OJ34" s="88">
        <f t="shared" si="200"/>
        <v>0</v>
      </c>
      <c r="OK34" s="88">
        <f t="shared" si="201"/>
        <v>0</v>
      </c>
      <c r="OL34" s="88">
        <f t="shared" si="202"/>
        <v>0</v>
      </c>
      <c r="OM34" s="88">
        <f t="shared" si="203"/>
        <v>0</v>
      </c>
      <c r="ON34" s="88">
        <f t="shared" si="204"/>
        <v>0</v>
      </c>
      <c r="OO34" s="88">
        <f t="shared" si="205"/>
        <v>0</v>
      </c>
      <c r="OP34" s="88">
        <f t="shared" si="206"/>
        <v>0</v>
      </c>
      <c r="OQ34" s="88">
        <f t="shared" si="207"/>
        <v>0</v>
      </c>
      <c r="OR34" s="88">
        <f t="shared" si="208"/>
        <v>0</v>
      </c>
      <c r="OS34" s="88">
        <f t="shared" si="209"/>
        <v>0</v>
      </c>
      <c r="OT34" s="88">
        <f t="shared" si="210"/>
        <v>0</v>
      </c>
      <c r="OU34" s="88">
        <f t="shared" si="211"/>
        <v>0</v>
      </c>
      <c r="OV34" s="88">
        <f t="shared" si="212"/>
        <v>0</v>
      </c>
      <c r="OW34" s="88">
        <f t="shared" si="213"/>
        <v>0</v>
      </c>
      <c r="OX34" s="88">
        <f t="shared" si="214"/>
        <v>0</v>
      </c>
      <c r="OY34" s="88">
        <f t="shared" si="215"/>
        <v>0</v>
      </c>
      <c r="OZ34" s="160">
        <f t="shared" si="221"/>
        <v>0</v>
      </c>
      <c r="PA34" s="160">
        <f t="shared" si="216"/>
        <v>0</v>
      </c>
      <c r="PB34" s="88"/>
      <c r="PC34" s="88">
        <v>0</v>
      </c>
      <c r="PD34" s="88">
        <v>0</v>
      </c>
      <c r="PE34" s="88">
        <v>0</v>
      </c>
      <c r="PF34" s="88">
        <v>0</v>
      </c>
      <c r="PG34" s="88">
        <v>0</v>
      </c>
      <c r="PH34" s="88">
        <v>207.20000000000002</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c r="QW34" s="88"/>
      <c r="QX34" s="88"/>
      <c r="QY34" s="88"/>
      <c r="QZ34" s="88"/>
      <c r="RA34" s="88"/>
      <c r="RB34" s="88">
        <v>0</v>
      </c>
      <c r="RC34" s="88">
        <v>0</v>
      </c>
      <c r="RD34" s="88">
        <v>0</v>
      </c>
      <c r="RE34" s="88">
        <v>0</v>
      </c>
      <c r="RF34" s="88">
        <v>0</v>
      </c>
      <c r="RG34" s="88">
        <v>0</v>
      </c>
      <c r="RH34" s="88">
        <v>0</v>
      </c>
      <c r="RI34" s="88">
        <v>0</v>
      </c>
      <c r="RJ34" s="88">
        <v>0</v>
      </c>
      <c r="RK34" s="88">
        <v>0</v>
      </c>
      <c r="RL34" s="88">
        <v>0</v>
      </c>
      <c r="RM34" s="88">
        <v>0</v>
      </c>
      <c r="RN34" s="88"/>
      <c r="RO34" s="88"/>
      <c r="RP34" s="88"/>
      <c r="RQ34" s="88">
        <v>0</v>
      </c>
      <c r="RR34" s="88">
        <v>0</v>
      </c>
      <c r="RS34" s="88">
        <v>0</v>
      </c>
      <c r="RT34" s="88"/>
      <c r="RU34" s="88"/>
      <c r="RV34" s="88">
        <v>-575.34</v>
      </c>
      <c r="RW34" s="88"/>
      <c r="RX34" s="88"/>
      <c r="RY34" s="88"/>
      <c r="RZ34" s="88"/>
      <c r="SA34" s="88"/>
      <c r="SB34" s="88"/>
      <c r="SC34" s="88"/>
      <c r="SD34" s="88"/>
      <c r="SE34" s="88"/>
      <c r="SF34" s="88">
        <v>0</v>
      </c>
      <c r="SG34" s="88"/>
      <c r="SH34" s="88"/>
      <c r="SI34" s="88"/>
      <c r="SJ34" s="88"/>
      <c r="SK34" s="88"/>
      <c r="SL34" s="88"/>
      <c r="SM34" s="88"/>
      <c r="SN34" s="88"/>
      <c r="SO34" s="88"/>
      <c r="SP34" s="88"/>
      <c r="SQ34" s="88"/>
      <c r="SR34" s="88"/>
      <c r="SS34" s="88"/>
      <c r="ST34" s="88"/>
      <c r="SU34" s="88"/>
      <c r="SV34" s="88"/>
      <c r="SW34" s="88"/>
      <c r="SX34" s="88">
        <v>17421.099999999999</v>
      </c>
      <c r="SY34" s="88"/>
      <c r="SZ34" s="88"/>
      <c r="TA34" s="88"/>
      <c r="TB34" s="88"/>
      <c r="TC34" s="88"/>
      <c r="TD34" s="88"/>
      <c r="TE34" s="88"/>
      <c r="TF34" s="88"/>
      <c r="TG34" s="88"/>
      <c r="TH34" s="88"/>
      <c r="TI34" s="88"/>
      <c r="TJ34" s="88"/>
      <c r="TK34" s="88"/>
      <c r="TL34" s="88"/>
      <c r="TM34" s="88"/>
      <c r="TN34" s="88">
        <v>0</v>
      </c>
      <c r="TO34" s="88"/>
      <c r="TP34" s="88"/>
      <c r="TQ34" s="88"/>
      <c r="TR34" s="88"/>
      <c r="TS34" s="88"/>
      <c r="TT34" s="88"/>
      <c r="TU34" s="88"/>
      <c r="TV34" s="88"/>
      <c r="TW34" s="88"/>
      <c r="TX34" s="88"/>
      <c r="TY34" s="88"/>
      <c r="TZ34" s="88"/>
      <c r="UA34" s="88"/>
      <c r="UB34" s="88"/>
      <c r="UC34" s="88"/>
      <c r="UD34" s="88"/>
      <c r="UE34" s="88"/>
      <c r="UF34" s="88"/>
      <c r="UG34" s="88"/>
      <c r="UH34" s="160">
        <f t="shared" si="217"/>
        <v>0</v>
      </c>
      <c r="UI34" s="160">
        <f t="shared" si="218"/>
        <v>0</v>
      </c>
      <c r="UK34" s="88">
        <f>'WP 2-1-4 Plant Details'!D34-'WP 2-2-1 Accum Res'!D34</f>
        <v>1209358.9500000002</v>
      </c>
      <c r="UL34" s="88">
        <f>'WP 2-1-4 Plant Details'!E34-'WP 2-2-1 Accum Res'!E34</f>
        <v>1208091.9100000004</v>
      </c>
      <c r="UM34" s="88">
        <f>'WP 2-1-4 Plant Details'!F34-'WP 2-2-1 Accum Res'!F34</f>
        <v>1206824.8700000003</v>
      </c>
      <c r="UN34" s="88">
        <f>'WP 2-1-4 Plant Details'!G34-'WP 2-2-1 Accum Res'!G34</f>
        <v>1205557.8300000003</v>
      </c>
      <c r="UO34" s="88">
        <f>'WP 2-1-4 Plant Details'!H34-'WP 2-2-1 Accum Res'!H34</f>
        <v>1207537.4500000002</v>
      </c>
      <c r="UP34" s="88">
        <f>'WP 2-1-4 Plant Details'!I34-'WP 2-2-1 Accum Res'!I34</f>
        <v>1232954.2000000002</v>
      </c>
      <c r="UQ34" s="88">
        <f>'WP 2-1-4 Plant Details'!J34-'WP 2-2-1 Accum Res'!J34</f>
        <v>1237312.8100000003</v>
      </c>
      <c r="UR34" s="88">
        <f>'WP 2-1-4 Plant Details'!K34-'WP 2-2-1 Accum Res'!K34</f>
        <v>1265565.3900000001</v>
      </c>
      <c r="US34" s="88">
        <f>'WP 2-1-4 Plant Details'!L34-'WP 2-2-1 Accum Res'!L34</f>
        <v>1340425.8800000004</v>
      </c>
      <c r="UT34" s="88">
        <f>'WP 2-1-4 Plant Details'!M34-'WP 2-2-1 Accum Res'!M34</f>
        <v>1423044.4200000004</v>
      </c>
      <c r="UU34" s="88">
        <f>'WP 2-1-4 Plant Details'!N34-'WP 2-2-1 Accum Res'!N34</f>
        <v>1421960.1100000003</v>
      </c>
      <c r="UV34" s="88">
        <f>'WP 2-1-4 Plant Details'!O34-'WP 2-2-1 Accum Res'!O34</f>
        <v>1420634.5600000003</v>
      </c>
      <c r="UW34" s="88">
        <f>'WP 2-1-4 Plant Details'!P34-'WP 2-2-1 Accum Res'!P34</f>
        <v>1418769.84</v>
      </c>
      <c r="UX34" s="88">
        <f>'WP 2-1-4 Plant Details'!Q34-'WP 2-2-1 Accum Res'!Q34</f>
        <v>1417436.8800000001</v>
      </c>
      <c r="UY34" s="88">
        <f>'WP 2-1-4 Plant Details'!R34-'WP 2-2-1 Accum Res'!R34</f>
        <v>1418796.8800000001</v>
      </c>
      <c r="UZ34" s="88">
        <f>'WP 2-1-4 Plant Details'!S34-'WP 2-2-1 Accum Res'!S34</f>
        <v>1423736.2200000002</v>
      </c>
      <c r="VA34" s="88">
        <f>'WP 2-1-4 Plant Details'!T34-'WP 2-2-1 Accum Res'!T34</f>
        <v>1427010.99</v>
      </c>
      <c r="VB34" s="88">
        <f>'WP 2-1-4 Plant Details'!U34-'WP 2-2-1 Accum Res'!U34</f>
        <v>1587925.3499999999</v>
      </c>
      <c r="VC34" s="88">
        <f>'WP 2-1-4 Plant Details'!V34-'WP 2-2-1 Accum Res'!V34</f>
        <v>1617100.65</v>
      </c>
      <c r="VD34" s="88">
        <f>'WP 2-1-4 Plant Details'!W34-'WP 2-2-1 Accum Res'!W34</f>
        <v>1619526.12</v>
      </c>
      <c r="VE34" s="88">
        <f>'WP 2-1-4 Plant Details'!X34-'WP 2-2-1 Accum Res'!X34</f>
        <v>1621911.77</v>
      </c>
      <c r="VF34" s="88">
        <f>'WP 2-1-4 Plant Details'!Y34-'WP 2-2-1 Accum Res'!Y34</f>
        <v>1633306.44</v>
      </c>
      <c r="VG34" s="88">
        <f>'WP 2-1-4 Plant Details'!Z34-'WP 2-2-1 Accum Res'!Z34</f>
        <v>1645969.64</v>
      </c>
      <c r="VH34" s="88">
        <f>'WP 2-1-4 Plant Details'!AA34-'WP 2-2-1 Accum Res'!AA34</f>
        <v>1926484.78</v>
      </c>
      <c r="VI34" s="88">
        <f>'WP 2-1-4 Plant Details'!AB34-'WP 2-2-1 Accum Res'!AB34</f>
        <v>1890853.37</v>
      </c>
      <c r="VJ34" s="88">
        <f>'WP 2-1-4 Plant Details'!AC34-'WP 2-2-1 Accum Res'!AC34</f>
        <v>1951922.52</v>
      </c>
      <c r="VK34" s="88">
        <f>'WP 2-1-4 Plant Details'!AD34-'WP 2-2-1 Accum Res'!AD34</f>
        <v>1967924.4600000002</v>
      </c>
      <c r="VL34" s="88">
        <f>'WP 2-1-4 Plant Details'!AE34-'WP 2-2-1 Accum Res'!AE34</f>
        <v>2001480.3800000001</v>
      </c>
      <c r="VM34" s="88">
        <f>'WP 2-1-4 Plant Details'!AF34-'WP 2-2-1 Accum Res'!AF34</f>
        <v>2004490.4300000002</v>
      </c>
      <c r="VN34" s="88">
        <f>'WP 2-1-4 Plant Details'!AG34-'WP 2-2-1 Accum Res'!AG34</f>
        <v>2005705.0400000003</v>
      </c>
      <c r="VO34" s="88">
        <f>'WP 2-1-4 Plant Details'!AH34-'WP 2-2-1 Accum Res'!AH34</f>
        <v>1995583.5800000003</v>
      </c>
      <c r="VP34" s="88">
        <f>'WP 2-1-4 Plant Details'!AI34-'WP 2-2-1 Accum Res'!AI34</f>
        <v>2022838.7300000004</v>
      </c>
      <c r="VQ34" s="88">
        <f>'WP 2-1-4 Plant Details'!AJ34-'WP 2-2-1 Accum Res'!AJ34</f>
        <v>2022383.4900000002</v>
      </c>
      <c r="VR34" s="88">
        <f>'WP 2-1-4 Plant Details'!AK34-'WP 2-2-1 Accum Res'!AK34</f>
        <v>2034245.2800000005</v>
      </c>
      <c r="VS34" s="88">
        <f>'WP 2-1-4 Plant Details'!AL34-'WP 2-2-1 Accum Res'!AL34</f>
        <v>2041220.5400000007</v>
      </c>
      <c r="VT34" s="88">
        <f>'WP 2-1-4 Plant Details'!AM34-'WP 2-2-1 Accum Res'!AM34</f>
        <v>2100176.8500000006</v>
      </c>
      <c r="VU34" s="88">
        <f>'WP 2-1-4 Plant Details'!AN34-'WP 2-2-1 Accum Res'!AN34</f>
        <v>2188138.6300000008</v>
      </c>
      <c r="VV34" s="88">
        <f>'WP 2-1-4 Plant Details'!AO34-'WP 2-2-1 Accum Res'!AO34</f>
        <v>2198054.8300000005</v>
      </c>
      <c r="VW34" s="88">
        <f>'WP 2-1-4 Plant Details'!AP34-'WP 2-2-1 Accum Res'!AP34</f>
        <v>2212143.9300000006</v>
      </c>
      <c r="VX34" s="88">
        <f>'WP 2-1-4 Plant Details'!AQ34-'WP 2-2-1 Accum Res'!AQ34</f>
        <v>2254763.8600000008</v>
      </c>
      <c r="VY34" s="88">
        <f>'WP 2-1-4 Plant Details'!AR34-'WP 2-2-1 Accum Res'!AR34</f>
        <v>2253949.1100000008</v>
      </c>
      <c r="VZ34" s="88">
        <f>'WP 2-1-4 Plant Details'!AS34-'WP 2-2-1 Accum Res'!AS34</f>
        <v>2251720.2400000007</v>
      </c>
      <c r="WA34" s="88">
        <f>'WP 2-1-4 Plant Details'!AT34-'WP 2-2-1 Accum Res'!AT34</f>
        <v>2282625.4100000006</v>
      </c>
      <c r="WB34" s="88">
        <f>'WP 2-1-4 Plant Details'!AU34-'WP 2-2-1 Accum Res'!AU34</f>
        <v>2280377.6400000006</v>
      </c>
      <c r="WC34" s="88">
        <f>'WP 2-1-4 Plant Details'!AV34-'WP 2-2-1 Accum Res'!AV34</f>
        <v>2289121.6100000008</v>
      </c>
      <c r="WD34" s="88">
        <f>'WP 2-1-4 Plant Details'!AW34-'WP 2-2-1 Accum Res'!AW34</f>
        <v>2286781.1400000006</v>
      </c>
      <c r="WE34" s="88">
        <f>'WP 2-1-4 Plant Details'!AX34-'WP 2-2-1 Accum Res'!AX34</f>
        <v>2286398.8200000008</v>
      </c>
      <c r="WF34" s="88">
        <f>'WP 2-1-4 Plant Details'!AY34-'WP 2-2-1 Accum Res'!AY34</f>
        <v>2285485.6900000009</v>
      </c>
      <c r="WG34" s="88">
        <f>'WP 2-1-4 Plant Details'!AZ34-'WP 2-2-1 Accum Res'!AZ34</f>
        <v>2288886.790000001</v>
      </c>
      <c r="WH34" s="88">
        <f>'WP 2-1-4 Plant Details'!BA34-'WP 2-2-1 Accum Res'!BA34</f>
        <v>2300635.5200000005</v>
      </c>
      <c r="WI34" s="88">
        <f>'WP 2-1-4 Plant Details'!BB34-'WP 2-2-1 Accum Res'!BB34</f>
        <v>2371493.7900000005</v>
      </c>
      <c r="WJ34" s="88">
        <f>'WP 2-1-4 Plant Details'!BC34-'WP 2-2-1 Accum Res'!BC34</f>
        <v>2391916.1900000004</v>
      </c>
      <c r="WK34" s="88">
        <f>'WP 2-1-4 Plant Details'!BD34-'WP 2-2-1 Accum Res'!BD34</f>
        <v>2383548.5200000005</v>
      </c>
      <c r="WL34" s="88">
        <f>'WP 2-1-4 Plant Details'!BE34-'WP 2-2-1 Accum Res'!BE34</f>
        <v>2375241.87</v>
      </c>
      <c r="WM34" s="88">
        <f>'WP 2-1-4 Plant Details'!BF34-'WP 2-2-1 Accum Res'!BF34</f>
        <v>2032232.9200000004</v>
      </c>
      <c r="WN34" s="88">
        <f>'WP 2-1-4 Plant Details'!BG34-'WP 2-2-1 Accum Res'!BG34</f>
        <v>2108684.8300000005</v>
      </c>
      <c r="WO34" s="88">
        <f>'WP 2-1-4 Plant Details'!BH34-'WP 2-2-1 Accum Res'!BH34</f>
        <v>2143824.6100000003</v>
      </c>
      <c r="WP34" s="88">
        <f>'WP 2-1-4 Plant Details'!BI34-'WP 2-2-1 Accum Res'!BI34</f>
        <v>2143638.4800000004</v>
      </c>
      <c r="WQ34" s="88">
        <f>'WP 2-1-4 Plant Details'!BJ34-'WP 2-2-1 Accum Res'!BJ34</f>
        <v>2309797.0100000002</v>
      </c>
      <c r="WR34" s="88">
        <f>'WP 2-1-4 Plant Details'!BK34-'WP 2-2-1 Accum Res'!BK34</f>
        <v>2358135.2400000007</v>
      </c>
      <c r="WS34" s="88">
        <f>'WP 2-1-4 Plant Details'!BL34-'WP 2-2-1 Accum Res'!BL34</f>
        <v>2407859.580000001</v>
      </c>
      <c r="WT34" s="88">
        <f>'WP 2-1-4 Plant Details'!BM34-'WP 2-2-1 Accum Res'!BM34</f>
        <v>2426527.1400000006</v>
      </c>
      <c r="WU34" s="88">
        <f>'WP 2-1-4 Plant Details'!BN34-'WP 2-2-1 Accum Res'!BN34</f>
        <v>2433173.7000000007</v>
      </c>
      <c r="WV34" s="88">
        <f>'WP 2-1-4 Plant Details'!BO34-'WP 2-2-1 Accum Res'!BO34</f>
        <v>2426213.8400000008</v>
      </c>
      <c r="WW34" s="88">
        <f>'WP 2-1-4 Plant Details'!BP34-'WP 2-2-1 Accum Res'!BP34</f>
        <v>2419273.2200000007</v>
      </c>
      <c r="WX34" s="88">
        <f>'WP 2-1-4 Plant Details'!BQ34-'WP 2-2-1 Accum Res'!BQ34</f>
        <v>2409993.5900000008</v>
      </c>
      <c r="WY34" s="88">
        <f>'WP 2-1-4 Plant Details'!BR34-'WP 2-2-1 Accum Res'!BR34</f>
        <v>2400099.6800000006</v>
      </c>
      <c r="WZ34" s="88">
        <f>'WP 2-1-4 Plant Details'!BS34-'WP 2-2-1 Accum Res'!BS34</f>
        <v>2375958.6000000006</v>
      </c>
      <c r="XA34" s="88">
        <f>'WP 2-1-4 Plant Details'!BT34-'WP 2-2-1 Accum Res'!BT34</f>
        <v>2366070.5800000005</v>
      </c>
      <c r="XB34" s="88">
        <f>'WP 2-1-4 Plant Details'!BU34-'WP 2-2-1 Accum Res'!BU34</f>
        <v>2326448.7600000007</v>
      </c>
      <c r="XC34" s="88">
        <f>'WP 2-1-4 Plant Details'!BV34-'WP 2-2-1 Accum Res'!BV34</f>
        <v>2316645.9400000009</v>
      </c>
      <c r="XD34" s="88">
        <f>'WP 2-1-4 Plant Details'!BW34-'WP 2-2-1 Accum Res'!BW34</f>
        <v>2306843.120000001</v>
      </c>
      <c r="XE34" s="88">
        <f>'WP 2-1-4 Plant Details'!BX34-'WP 2-2-1 Accum Res'!BX34</f>
        <v>2308666.5200000009</v>
      </c>
      <c r="XF34" s="88">
        <f>'WP 2-1-4 Plant Details'!BY34-'WP 2-2-1 Accum Res'!BY34</f>
        <v>2321763.3600000008</v>
      </c>
      <c r="XG34" s="88">
        <f>'WP 2-1-4 Plant Details'!BZ34-'WP 2-2-1 Accum Res'!BZ34</f>
        <v>2312491.2600000007</v>
      </c>
      <c r="XH34" s="88">
        <f>'WP 2-1-4 Plant Details'!CA34-'WP 2-2-1 Accum Res'!CA34</f>
        <v>2319673.8600000013</v>
      </c>
      <c r="XI34" s="88">
        <f>'WP 2-1-4 Plant Details'!CB34-'WP 2-2-1 Accum Res'!CB34</f>
        <v>2310275.560000001</v>
      </c>
      <c r="XJ34" s="88">
        <f>'WP 2-1-4 Plant Details'!CC34-'WP 2-2-1 Accum Res'!CC34</f>
        <v>2300318.8600000013</v>
      </c>
      <c r="XK34" s="88">
        <f>'WP 2-1-4 Plant Details'!CD34-'WP 2-2-1 Accum Res'!CD34</f>
        <v>2290362.1600000011</v>
      </c>
      <c r="XL34" s="88">
        <f>'WP 2-1-4 Plant Details'!CE34-'WP 2-2-1 Accum Res'!CE34</f>
        <v>2280405.4600000009</v>
      </c>
      <c r="XM34" s="88">
        <f>'WP 2-1-4 Plant Details'!CF34-'WP 2-2-1 Accum Res'!CF34</f>
        <v>2278542.8900000015</v>
      </c>
      <c r="XN34" s="88">
        <f>'WP 2-1-4 Plant Details'!CG34-'WP 2-2-1 Accum Res'!CG34</f>
        <v>2268792.0200000009</v>
      </c>
      <c r="XO34" s="88">
        <f>'WP 2-1-4 Plant Details'!CH34-'WP 2-2-1 Accum Res'!CH34</f>
        <v>2258463.580000001</v>
      </c>
      <c r="XP34" s="88">
        <f>'WP 2-1-4 Plant Details'!CI34-'WP 2-2-1 Accum Res'!CI34</f>
        <v>2250130.8600000008</v>
      </c>
      <c r="XQ34" s="88">
        <f>'WP 2-1-4 Plant Details'!CJ34-'WP 2-2-1 Accum Res'!CJ34</f>
        <v>2115827.5900000008</v>
      </c>
      <c r="XR34" s="88">
        <f>'WP 2-1-4 Plant Details'!CK34-'WP 2-2-1 Accum Res'!CK34</f>
        <v>2106647.6500000008</v>
      </c>
      <c r="XS34" s="88">
        <f>'WP 2-1-4 Plant Details'!CL34-'WP 2-2-1 Accum Res'!CL34</f>
        <v>2208490.9300000006</v>
      </c>
      <c r="XT34" s="88">
        <f>'WP 2-1-4 Plant Details'!CM34-'WP 2-2-1 Accum Res'!CM34</f>
        <v>2086653.2500000007</v>
      </c>
      <c r="XU34" s="88">
        <f>'WP 2-1-4 Plant Details'!CN34-'WP 2-2-1 Accum Res'!CN34</f>
        <v>2069794.9100000006</v>
      </c>
      <c r="XV34" s="88">
        <f>'WP 2-1-4 Plant Details'!CO34-'WP 2-2-1 Accum Res'!CO34</f>
        <v>2053437.8600000008</v>
      </c>
      <c r="XW34" s="88">
        <f>'WP 2-1-4 Plant Details'!CP34-'WP 2-2-1 Accum Res'!CP34</f>
        <v>2043883.7800000007</v>
      </c>
      <c r="XX34" s="88">
        <f>'WP 2-1-4 Plant Details'!CQ34-'WP 2-2-1 Accum Res'!CQ34</f>
        <v>2024017.3000000007</v>
      </c>
      <c r="XY34" s="88">
        <f>'WP 2-1-4 Plant Details'!CR34-'WP 2-2-1 Accum Res'!CR34</f>
        <v>2025002.9600000009</v>
      </c>
      <c r="XZ34" s="88">
        <f>'WP 2-1-4 Plant Details'!CS34-'WP 2-2-1 Accum Res'!CS34</f>
        <v>2032829.9900000007</v>
      </c>
      <c r="YA34" s="88">
        <f>'WP 2-1-4 Plant Details'!CT34-'WP 2-2-1 Accum Res'!CT34</f>
        <v>2015948.790000001</v>
      </c>
      <c r="YB34" s="88">
        <f>'WP 2-1-4 Plant Details'!CU34-'WP 2-2-1 Accum Res'!CU34</f>
        <v>2017654.1600000011</v>
      </c>
      <c r="YC34" s="88">
        <f>'WP 2-1-4 Plant Details'!CV34-'WP 2-2-1 Accum Res'!CV34</f>
        <v>1977335.0900000012</v>
      </c>
      <c r="YD34" s="88">
        <f>'WP 2-1-4 Plant Details'!CW34-'WP 2-2-1 Accum Res'!CW34</f>
        <v>1968416.600000001</v>
      </c>
      <c r="YE34" s="88">
        <f>'WP 2-1-4 Plant Details'!CX34-'WP 2-2-1 Accum Res'!CX34</f>
        <v>2236895.1000000015</v>
      </c>
      <c r="YF34" s="88">
        <f>'WP 2-1-4 Plant Details'!CY34-'WP 2-2-1 Accum Res'!CY34</f>
        <v>2224211.9800000009</v>
      </c>
      <c r="YG34" s="88">
        <f>'WP 2-1-4 Plant Details'!CZ34-'WP 2-2-1 Accum Res'!CZ34</f>
        <v>2239189.1800000011</v>
      </c>
      <c r="YH34" s="88">
        <f>'WP 2-1-4 Plant Details'!DA34-'WP 2-2-1 Accum Res'!DA34</f>
        <v>2228976.8600000013</v>
      </c>
      <c r="YI34" s="88">
        <f>'WP 2-1-4 Plant Details'!DB34-'WP 2-2-1 Accum Res'!DB34</f>
        <v>2210324.6600000011</v>
      </c>
      <c r="YJ34" s="88">
        <f>'WP 2-1-4 Plant Details'!DC34-'WP 2-2-1 Accum Res'!DC34</f>
        <v>2287867.830000001</v>
      </c>
      <c r="YK34" s="88">
        <f>'WP 2-1-4 Plant Details'!DD34-'WP 2-2-1 Accum Res'!DD34</f>
        <v>2260771.9000000008</v>
      </c>
      <c r="YL34" s="88">
        <f>'WP 2-1-4 Plant Details'!DE34-'WP 2-2-1 Accum Res'!DE34</f>
        <v>2178708.2800000007</v>
      </c>
      <c r="YM34" s="88">
        <f>'WP 2-1-4 Plant Details'!DF34-'WP 2-2-1 Accum Res'!DF34</f>
        <v>2176621.2600000007</v>
      </c>
      <c r="YN34" s="88">
        <f>'WP 2-1-4 Plant Details'!DG34-'WP 2-2-1 Accum Res'!DG34</f>
        <v>2175420.9500000011</v>
      </c>
      <c r="YO34" s="88">
        <f>'WP 2-1-4 Plant Details'!DH34-'WP 2-2-1 Accum Res'!DH34</f>
        <v>2285929.9200000009</v>
      </c>
      <c r="YP34" s="88">
        <f>'WP 2-1-4 Plant Details'!DI34-'WP 2-2-1 Accum Res'!DI34</f>
        <v>2278345.0700000012</v>
      </c>
      <c r="YQ34" s="88">
        <f>'WP 2-1-4 Plant Details'!DJ34-'WP 2-2-1 Accum Res'!DJ34</f>
        <v>2262900.8200000008</v>
      </c>
      <c r="YR34" s="88">
        <f>'WP 2-1-4 Plant Details'!DK34-'WP 2-2-1 Accum Res'!DK34</f>
        <v>2252787.1700000009</v>
      </c>
      <c r="YS34" s="88">
        <f>'WP 2-1-4 Plant Details'!DL34-'WP 2-2-1 Accum Res'!DL34</f>
        <v>2242376.5100000007</v>
      </c>
      <c r="YT34" s="88">
        <f>'WP 2-1-4 Plant Details'!DM34-'WP 2-2-1 Accum Res'!DM34</f>
        <v>2231484.1100000013</v>
      </c>
      <c r="YU34" s="88">
        <f>'WP 2-1-4 Plant Details'!DN34-'WP 2-2-1 Accum Res'!DN34</f>
        <v>2221376.1100000013</v>
      </c>
      <c r="YV34" s="88">
        <f>'WP 2-1-4 Plant Details'!DO34-'WP 2-2-1 Accum Res'!DO34</f>
        <v>2245847.5600000015</v>
      </c>
      <c r="YW34" s="88">
        <f>'WP 2-1-4 Plant Details'!DP34-'WP 2-2-1 Accum Res'!DP34</f>
        <v>2229413.4900000012</v>
      </c>
      <c r="YX34" s="88">
        <f>'WP 2-1-4 Plant Details'!DQ34-'WP 2-2-1 Accum Res'!DQ34</f>
        <v>2218370.1850883588</v>
      </c>
      <c r="YY34" s="88">
        <f>'WP 2-1-4 Plant Details'!DR34-'WP 2-2-1 Accum Res'!DR34</f>
        <v>2207326.8801767165</v>
      </c>
      <c r="YZ34" s="88">
        <f>'WP 2-1-4 Plant Details'!DS34-'WP 2-2-1 Accum Res'!DS34</f>
        <v>2196283.5752650737</v>
      </c>
      <c r="ZA34" s="88">
        <f>'WP 2-1-4 Plant Details'!DT34-'WP 2-2-1 Accum Res'!DT34</f>
        <v>2185240.2703534309</v>
      </c>
      <c r="ZB34" s="88">
        <f>'WP 2-1-4 Plant Details'!DU34-'WP 2-2-1 Accum Res'!DU34</f>
        <v>2174196.9654417885</v>
      </c>
      <c r="ZC34" s="88">
        <f>'WP 2-1-4 Plant Details'!DV34-'WP 2-2-1 Accum Res'!DV34</f>
        <v>2163153.6605301462</v>
      </c>
      <c r="ZD34" s="88">
        <f>'WP 2-1-4 Plant Details'!DW34-'WP 2-2-1 Accum Res'!DW34</f>
        <v>2152110.3556185034</v>
      </c>
      <c r="ZE34" s="88">
        <f>'WP 2-1-4 Plant Details'!DX34-'WP 2-2-1 Accum Res'!DX34</f>
        <v>2141067.0507068606</v>
      </c>
      <c r="ZF34" s="88">
        <f>'WP 2-1-4 Plant Details'!DY34-'WP 2-2-1 Accum Res'!DY34</f>
        <v>2130023.7457952183</v>
      </c>
      <c r="ZG34" s="88">
        <f>'WP 2-1-4 Plant Details'!DZ34-'WP 2-2-1 Accum Res'!DZ34</f>
        <v>2118980.4408835759</v>
      </c>
      <c r="ZH34" s="88">
        <f>'WP 2-1-4 Plant Details'!EA34-'WP 2-2-1 Accum Res'!EA34</f>
        <v>2107937.1359719331</v>
      </c>
      <c r="ZI34" s="88">
        <f>'WP 2-1-4 Plant Details'!EB34-'WP 2-2-1 Accum Res'!EB34</f>
        <v>2096893.8310602906</v>
      </c>
      <c r="ZJ34" s="88">
        <f>'WP 2-1-4 Plant Details'!EC34-'WP 2-2-1 Accum Res'!EC34</f>
        <v>2085850.526148648</v>
      </c>
      <c r="ZK34" s="88">
        <f>'WP 2-1-4 Plant Details'!ED34-'WP 2-2-1 Accum Res'!ED34</f>
        <v>2074807.2212370054</v>
      </c>
      <c r="ZL34" s="88">
        <f>'WP 2-1-4 Plant Details'!EE34-'WP 2-2-1 Accum Res'!EE34</f>
        <v>2063763.9163253629</v>
      </c>
      <c r="ZM34" s="88">
        <f>'WP 2-1-4 Plant Details'!EF34-'WP 2-2-1 Accum Res'!EF34</f>
        <v>2052720.6114137203</v>
      </c>
      <c r="ZN34" s="88">
        <f>'WP 2-1-4 Plant Details'!EG34-'WP 2-2-1 Accum Res'!EG34</f>
        <v>2041677.3065020777</v>
      </c>
      <c r="ZO34" s="88">
        <f>'WP 2-1-4 Plant Details'!EH34-'WP 2-2-1 Accum Res'!EH34</f>
        <v>2030634.0015904352</v>
      </c>
      <c r="ZP34" s="88">
        <f>'WP 2-1-4 Plant Details'!EI34-'WP 2-2-1 Accum Res'!EI34</f>
        <v>2019590.6966787926</v>
      </c>
      <c r="ZQ34" s="160">
        <f t="shared" si="219"/>
        <v>2209228</v>
      </c>
      <c r="ZR34" s="160">
        <f t="shared" si="220"/>
        <v>2085851</v>
      </c>
    </row>
    <row r="35" spans="1:694">
      <c r="A35" s="151">
        <f t="shared" si="222"/>
        <v>27</v>
      </c>
      <c r="B35" s="151" t="s">
        <v>308</v>
      </c>
      <c r="C35" s="43" t="s">
        <v>309</v>
      </c>
      <c r="D35" s="88">
        <v>23055200.640000001</v>
      </c>
      <c r="E35" s="46">
        <f t="shared" si="223"/>
        <v>23093899.420000002</v>
      </c>
      <c r="F35" s="46">
        <f t="shared" si="224"/>
        <v>23120220.090000004</v>
      </c>
      <c r="G35" s="46">
        <f t="shared" si="225"/>
        <v>23198034.740000002</v>
      </c>
      <c r="H35" s="46">
        <f t="shared" si="226"/>
        <v>23221209.020000003</v>
      </c>
      <c r="I35" s="46">
        <f t="shared" si="227"/>
        <v>23330192.100000001</v>
      </c>
      <c r="J35" s="46">
        <f t="shared" si="228"/>
        <v>23362578.470000003</v>
      </c>
      <c r="K35" s="46">
        <f t="shared" si="229"/>
        <v>25009237.350000001</v>
      </c>
      <c r="L35" s="46">
        <f t="shared" si="230"/>
        <v>25351586.550000001</v>
      </c>
      <c r="M35" s="46">
        <f t="shared" si="231"/>
        <v>25465463.98</v>
      </c>
      <c r="N35" s="46">
        <f t="shared" si="232"/>
        <v>25517674.830000002</v>
      </c>
      <c r="O35" s="46">
        <f t="shared" si="233"/>
        <v>25064584.390000001</v>
      </c>
      <c r="P35" s="46">
        <f t="shared" si="234"/>
        <v>25142229.400000002</v>
      </c>
      <c r="Q35" s="88">
        <f t="shared" si="235"/>
        <v>25207416.710000001</v>
      </c>
      <c r="R35" s="88">
        <f t="shared" si="236"/>
        <v>25208895.23</v>
      </c>
      <c r="S35" s="88">
        <f t="shared" si="237"/>
        <v>25245073.309999999</v>
      </c>
      <c r="T35" s="88">
        <f t="shared" si="238"/>
        <v>25249468.829999998</v>
      </c>
      <c r="U35" s="88">
        <f t="shared" si="239"/>
        <v>25279246.619999997</v>
      </c>
      <c r="V35" s="88">
        <f t="shared" si="240"/>
        <v>25678512.149999999</v>
      </c>
      <c r="W35" s="88">
        <f t="shared" si="241"/>
        <v>25703643.579999998</v>
      </c>
      <c r="X35" s="88">
        <f t="shared" si="242"/>
        <v>25838580.539999999</v>
      </c>
      <c r="Y35" s="88">
        <f t="shared" si="243"/>
        <v>25854523.359999999</v>
      </c>
      <c r="Z35" s="88">
        <f t="shared" si="244"/>
        <v>25874215.669999998</v>
      </c>
      <c r="AA35" s="88">
        <f t="shared" si="245"/>
        <v>25964800.389999997</v>
      </c>
      <c r="AB35" s="88">
        <f t="shared" si="246"/>
        <v>25988531.279999997</v>
      </c>
      <c r="AC35" s="88">
        <f t="shared" si="247"/>
        <v>26113257.629999999</v>
      </c>
      <c r="AD35" s="88">
        <f t="shared" si="248"/>
        <v>26121828.98</v>
      </c>
      <c r="AE35" s="88">
        <f t="shared" si="249"/>
        <v>26143575.27</v>
      </c>
      <c r="AF35" s="88">
        <f t="shared" si="250"/>
        <v>26181951.719999999</v>
      </c>
      <c r="AG35" s="88">
        <f t="shared" si="251"/>
        <v>26452284.919999998</v>
      </c>
      <c r="AH35" s="88">
        <f t="shared" si="252"/>
        <v>26601641.409999996</v>
      </c>
      <c r="AI35" s="88">
        <f t="shared" si="253"/>
        <v>26617125.179999996</v>
      </c>
      <c r="AJ35" s="88">
        <f t="shared" si="254"/>
        <v>26689027.289999995</v>
      </c>
      <c r="AK35" s="88">
        <f t="shared" si="255"/>
        <v>26813942.919999994</v>
      </c>
      <c r="AL35" s="88">
        <f t="shared" si="256"/>
        <v>26847278.299999993</v>
      </c>
      <c r="AM35" s="88">
        <f t="shared" si="257"/>
        <v>27299875.339999992</v>
      </c>
      <c r="AN35" s="88">
        <f t="shared" si="258"/>
        <v>27368265.979999993</v>
      </c>
      <c r="AO35" s="88">
        <f t="shared" si="259"/>
        <v>27509785.299999993</v>
      </c>
      <c r="AP35" s="88">
        <f t="shared" si="260"/>
        <v>27498697.529999994</v>
      </c>
      <c r="AQ35" s="88">
        <f t="shared" si="261"/>
        <v>27758541.489999995</v>
      </c>
      <c r="AR35" s="88">
        <f t="shared" si="262"/>
        <v>27824370.129999995</v>
      </c>
      <c r="AS35" s="88">
        <f t="shared" si="263"/>
        <v>27847425.009999994</v>
      </c>
      <c r="AT35" s="88">
        <f t="shared" si="264"/>
        <v>28546087.419999994</v>
      </c>
      <c r="AU35" s="88">
        <f t="shared" si="265"/>
        <v>28685519.949999996</v>
      </c>
      <c r="AV35" s="88">
        <f t="shared" si="266"/>
        <v>28789878.509999994</v>
      </c>
      <c r="AW35" s="88">
        <f t="shared" si="267"/>
        <v>29192164.759999994</v>
      </c>
      <c r="AX35" s="88">
        <v>29428434.099999994</v>
      </c>
      <c r="AY35" s="88">
        <f t="shared" si="104"/>
        <v>29535392.739999995</v>
      </c>
      <c r="AZ35" s="88">
        <f t="shared" si="105"/>
        <v>29874758.709999993</v>
      </c>
      <c r="BA35" s="88">
        <f t="shared" si="106"/>
        <v>29955516.849999994</v>
      </c>
      <c r="BB35" s="88">
        <f t="shared" si="107"/>
        <v>30030177.119999994</v>
      </c>
      <c r="BC35" s="88">
        <f t="shared" si="108"/>
        <v>30280286.369999994</v>
      </c>
      <c r="BD35" s="88">
        <f t="shared" si="109"/>
        <v>30280294.149999995</v>
      </c>
      <c r="BE35" s="88">
        <f t="shared" si="110"/>
        <v>30457309.049999993</v>
      </c>
      <c r="BF35" s="88">
        <f t="shared" si="111"/>
        <v>30460530.689999994</v>
      </c>
      <c r="BG35" s="88">
        <f t="shared" si="112"/>
        <v>30500719.829999994</v>
      </c>
      <c r="BH35" s="88">
        <f t="shared" si="113"/>
        <v>30539027.419999994</v>
      </c>
      <c r="BI35" s="88">
        <f t="shared" si="114"/>
        <v>30592788.499999993</v>
      </c>
      <c r="BJ35" s="88">
        <f t="shared" si="115"/>
        <v>31411661.489999991</v>
      </c>
      <c r="BK35" s="88">
        <f t="shared" si="116"/>
        <v>31457655.179999992</v>
      </c>
      <c r="BL35" s="88">
        <f t="shared" si="117"/>
        <v>31558958.769999992</v>
      </c>
      <c r="BM35" s="88">
        <f t="shared" si="118"/>
        <v>31638481.619999994</v>
      </c>
      <c r="BN35" s="88">
        <f t="shared" si="119"/>
        <v>31680484.449999992</v>
      </c>
      <c r="BO35" s="88">
        <f t="shared" si="120"/>
        <v>31825519.419999991</v>
      </c>
      <c r="BP35" s="88">
        <f t="shared" si="121"/>
        <v>31829304.319999989</v>
      </c>
      <c r="BQ35" s="88">
        <f t="shared" si="122"/>
        <v>31853454.699999988</v>
      </c>
      <c r="BR35" s="88">
        <f t="shared" si="123"/>
        <v>32066367.409999989</v>
      </c>
      <c r="BS35" s="88">
        <f t="shared" si="124"/>
        <v>32130216.769999988</v>
      </c>
      <c r="BT35" s="88">
        <f t="shared" si="125"/>
        <v>32203174.349999987</v>
      </c>
      <c r="BU35" s="88">
        <f t="shared" si="126"/>
        <v>32584578.61999999</v>
      </c>
      <c r="BV35" s="88">
        <f t="shared" si="127"/>
        <v>32603914.27999999</v>
      </c>
      <c r="BW35" s="88">
        <f t="shared" si="128"/>
        <v>32857128.589999989</v>
      </c>
      <c r="BX35" s="88">
        <f t="shared" si="129"/>
        <v>33325315.649999987</v>
      </c>
      <c r="BY35" s="88">
        <f t="shared" si="130"/>
        <v>33237900.349999987</v>
      </c>
      <c r="BZ35" s="88">
        <f t="shared" si="131"/>
        <v>33297714.599999987</v>
      </c>
      <c r="CA35" s="88">
        <f t="shared" si="132"/>
        <v>36542425.829999983</v>
      </c>
      <c r="CB35" s="88">
        <f t="shared" si="133"/>
        <v>33560140.729999982</v>
      </c>
      <c r="CC35" s="88">
        <f t="shared" si="134"/>
        <v>33591209.159999982</v>
      </c>
      <c r="CD35" s="88">
        <f t="shared" si="135"/>
        <v>33636538.249999985</v>
      </c>
      <c r="CE35" s="88">
        <f t="shared" si="136"/>
        <v>33623286.809999987</v>
      </c>
      <c r="CF35" s="88">
        <f t="shared" si="137"/>
        <v>33714079.839999989</v>
      </c>
      <c r="CG35" s="88">
        <f t="shared" si="138"/>
        <v>33747419.359999992</v>
      </c>
      <c r="CH35" s="88">
        <f t="shared" si="139"/>
        <v>33775430.399999991</v>
      </c>
      <c r="CI35" s="88">
        <f t="shared" si="140"/>
        <v>33780905.729999989</v>
      </c>
      <c r="CJ35" s="88">
        <f t="shared" si="141"/>
        <v>33760749.399999991</v>
      </c>
      <c r="CK35" s="88">
        <f t="shared" si="142"/>
        <v>33735880.629999988</v>
      </c>
      <c r="CL35" s="88">
        <f t="shared" si="143"/>
        <v>33737512.969999991</v>
      </c>
      <c r="CM35" s="88">
        <f t="shared" si="144"/>
        <v>33760757.169999994</v>
      </c>
      <c r="CN35" s="88">
        <f t="shared" si="145"/>
        <v>33759901.179999992</v>
      </c>
      <c r="CO35" s="88">
        <f t="shared" si="146"/>
        <v>33763752.04999999</v>
      </c>
      <c r="CP35" s="88">
        <f t="shared" si="147"/>
        <v>33764332.719999991</v>
      </c>
      <c r="CQ35" s="88">
        <f t="shared" si="148"/>
        <v>33765069.589999989</v>
      </c>
      <c r="CR35" s="88">
        <f t="shared" si="149"/>
        <v>33812778.00999999</v>
      </c>
      <c r="CS35" s="88">
        <f t="shared" si="150"/>
        <v>33819204.379999988</v>
      </c>
      <c r="CT35" s="88">
        <f t="shared" si="151"/>
        <v>33839896.319999985</v>
      </c>
      <c r="CU35" s="88">
        <f t="shared" si="152"/>
        <v>33844142.789999984</v>
      </c>
      <c r="CV35" s="88">
        <f t="shared" si="153"/>
        <v>33919807.619999982</v>
      </c>
      <c r="CW35" s="88">
        <f t="shared" si="154"/>
        <v>33924965.37999998</v>
      </c>
      <c r="CX35" s="88">
        <f t="shared" si="155"/>
        <v>34134601.609999977</v>
      </c>
      <c r="CY35" s="88">
        <f t="shared" si="156"/>
        <v>34134947.169999979</v>
      </c>
      <c r="CZ35" s="88">
        <f t="shared" si="157"/>
        <v>34125131.189999983</v>
      </c>
      <c r="DA35" s="88">
        <f t="shared" si="158"/>
        <v>34124715.609999985</v>
      </c>
      <c r="DB35" s="88">
        <f t="shared" si="159"/>
        <v>34128963.249999985</v>
      </c>
      <c r="DC35" s="88">
        <f t="shared" si="160"/>
        <v>34130742.609999985</v>
      </c>
      <c r="DD35" s="88">
        <f t="shared" si="161"/>
        <v>34179870.729999982</v>
      </c>
      <c r="DE35" s="88">
        <f t="shared" si="162"/>
        <v>34181433.939999983</v>
      </c>
      <c r="DF35" s="88">
        <f t="shared" si="163"/>
        <v>34181514.939999983</v>
      </c>
      <c r="DG35" s="88">
        <f t="shared" si="164"/>
        <v>34313047.319999985</v>
      </c>
      <c r="DH35" s="88">
        <f t="shared" si="165"/>
        <v>34368168.549999982</v>
      </c>
      <c r="DI35" s="88">
        <f t="shared" si="166"/>
        <v>34415159.80999998</v>
      </c>
      <c r="DJ35" s="88">
        <f t="shared" si="167"/>
        <v>34822632.159999982</v>
      </c>
      <c r="DK35" s="88">
        <f t="shared" si="168"/>
        <v>34814049.099999979</v>
      </c>
      <c r="DL35" s="88">
        <f t="shared" si="169"/>
        <v>34862693.62999998</v>
      </c>
      <c r="DM35" s="88">
        <f t="shared" si="170"/>
        <v>34877001.429999977</v>
      </c>
      <c r="DN35" s="88">
        <f t="shared" si="171"/>
        <v>34863841.259999976</v>
      </c>
      <c r="DO35" s="88">
        <f t="shared" si="172"/>
        <v>35285652.679999977</v>
      </c>
      <c r="DP35" s="88">
        <f t="shared" si="173"/>
        <v>35226103.929999977</v>
      </c>
      <c r="DQ35" s="88">
        <f t="shared" si="174"/>
        <v>35226103.929999977</v>
      </c>
      <c r="DR35" s="88">
        <f t="shared" si="175"/>
        <v>35226103.929999977</v>
      </c>
      <c r="DS35" s="88">
        <f t="shared" si="176"/>
        <v>35226103.929999977</v>
      </c>
      <c r="DT35" s="88">
        <f t="shared" si="177"/>
        <v>35226103.929999977</v>
      </c>
      <c r="DU35" s="88">
        <f t="shared" si="178"/>
        <v>35226103.929999977</v>
      </c>
      <c r="DV35" s="88">
        <f t="shared" si="179"/>
        <v>35226103.929999977</v>
      </c>
      <c r="DW35" s="88">
        <f t="shared" si="180"/>
        <v>35226103.929999977</v>
      </c>
      <c r="DX35" s="88">
        <f t="shared" si="181"/>
        <v>35226103.929999977</v>
      </c>
      <c r="DY35" s="88">
        <f t="shared" si="182"/>
        <v>35226103.929999977</v>
      </c>
      <c r="DZ35" s="88">
        <f t="shared" si="183"/>
        <v>35226103.929999977</v>
      </c>
      <c r="EA35" s="88">
        <f t="shared" si="184"/>
        <v>35226103.929999977</v>
      </c>
      <c r="EB35" s="88">
        <f t="shared" si="185"/>
        <v>35226103.929999977</v>
      </c>
      <c r="EC35" s="88">
        <f t="shared" si="186"/>
        <v>35226103.929999977</v>
      </c>
      <c r="ED35" s="88">
        <f t="shared" si="187"/>
        <v>35226103.929999977</v>
      </c>
      <c r="EE35" s="88">
        <f t="shared" si="188"/>
        <v>35226103.929999977</v>
      </c>
      <c r="EF35" s="88">
        <f t="shared" si="189"/>
        <v>35226103.929999977</v>
      </c>
      <c r="EG35" s="88">
        <f t="shared" si="190"/>
        <v>35226103.929999977</v>
      </c>
      <c r="EH35" s="88">
        <f t="shared" si="191"/>
        <v>35226103.929999977</v>
      </c>
      <c r="EI35" s="88">
        <f t="shared" si="192"/>
        <v>35226103.929999977</v>
      </c>
      <c r="EJ35" s="160">
        <f t="shared" si="193"/>
        <v>35116313</v>
      </c>
      <c r="EK35" s="160">
        <f t="shared" si="194"/>
        <v>35226104</v>
      </c>
      <c r="EL35" s="88"/>
      <c r="EM35" s="88">
        <v>38698.78</v>
      </c>
      <c r="EN35" s="88">
        <v>26320.670000000002</v>
      </c>
      <c r="EO35" s="88">
        <v>77814.650000000009</v>
      </c>
      <c r="EP35" s="88">
        <v>23174.28</v>
      </c>
      <c r="EQ35" s="88">
        <v>108983.08</v>
      </c>
      <c r="ER35" s="88">
        <v>32386.37</v>
      </c>
      <c r="ES35" s="88">
        <v>1646658.88</v>
      </c>
      <c r="ET35" s="88">
        <v>342349.2</v>
      </c>
      <c r="EU35" s="88">
        <v>113877.43000000001</v>
      </c>
      <c r="EV35" s="88">
        <v>52210.85</v>
      </c>
      <c r="EW35" s="88">
        <v>4239.5600000000004</v>
      </c>
      <c r="EX35" s="88">
        <v>77645.009999999995</v>
      </c>
      <c r="EY35" s="88">
        <v>65187.310000000005</v>
      </c>
      <c r="EZ35" s="88">
        <v>1478.52</v>
      </c>
      <c r="FA35" s="88">
        <v>36178.080000000002</v>
      </c>
      <c r="FB35" s="88">
        <v>4395.5200000000004</v>
      </c>
      <c r="FC35" s="88">
        <v>29777.79</v>
      </c>
      <c r="FD35" s="88">
        <v>399265.53</v>
      </c>
      <c r="FE35" s="88">
        <v>25131.43</v>
      </c>
      <c r="FF35" s="88">
        <v>134936.95999999999</v>
      </c>
      <c r="FG35" s="88">
        <v>15942.82</v>
      </c>
      <c r="FH35" s="88">
        <v>19692.310000000001</v>
      </c>
      <c r="FI35" s="88">
        <v>90584.72</v>
      </c>
      <c r="FJ35" s="88">
        <v>23730.89</v>
      </c>
      <c r="FK35" s="88">
        <v>124726.35</v>
      </c>
      <c r="FL35" s="88">
        <v>8571.35</v>
      </c>
      <c r="FM35" s="88">
        <v>21746.29</v>
      </c>
      <c r="FN35" s="88">
        <v>38376.450000000004</v>
      </c>
      <c r="FO35" s="88">
        <v>270333.2</v>
      </c>
      <c r="FP35" s="88">
        <v>149356.49</v>
      </c>
      <c r="FQ35" s="88">
        <v>15483.77</v>
      </c>
      <c r="FR35" s="88">
        <v>71902.11</v>
      </c>
      <c r="FS35" s="88">
        <v>124915.63</v>
      </c>
      <c r="FT35" s="88">
        <v>33335.379999999997</v>
      </c>
      <c r="FU35" s="88">
        <v>452597.04</v>
      </c>
      <c r="FV35" s="88">
        <v>68390.64</v>
      </c>
      <c r="FW35" s="88">
        <v>141519.32</v>
      </c>
      <c r="FX35" s="88">
        <v>-11087.77</v>
      </c>
      <c r="FY35" s="88">
        <v>259843.96</v>
      </c>
      <c r="FZ35" s="88">
        <v>65828.639999999999</v>
      </c>
      <c r="GA35" s="88">
        <v>23054.880000000001</v>
      </c>
      <c r="GB35" s="88">
        <v>698662.41</v>
      </c>
      <c r="GC35" s="88">
        <v>139432.53</v>
      </c>
      <c r="GD35" s="88">
        <v>104358.56</v>
      </c>
      <c r="GE35" s="88">
        <v>402286.25</v>
      </c>
      <c r="GF35" s="88">
        <v>236269.34</v>
      </c>
      <c r="GG35" s="88">
        <v>106958.64</v>
      </c>
      <c r="GH35" s="88">
        <v>339365.97</v>
      </c>
      <c r="GI35" s="88">
        <v>80758.14</v>
      </c>
      <c r="GJ35" s="88">
        <v>74660.27</v>
      </c>
      <c r="GK35" s="88">
        <v>250109.25</v>
      </c>
      <c r="GL35" s="88">
        <v>7.78</v>
      </c>
      <c r="GM35" s="88">
        <v>177014.9</v>
      </c>
      <c r="GN35" s="88">
        <v>3221.64</v>
      </c>
      <c r="GO35" s="88">
        <v>40189.14</v>
      </c>
      <c r="GP35" s="88">
        <v>38307.589999999997</v>
      </c>
      <c r="GQ35" s="88">
        <v>53761.079999999994</v>
      </c>
      <c r="GR35" s="320">
        <v>818872.99</v>
      </c>
      <c r="GS35" s="320">
        <v>45993.69</v>
      </c>
      <c r="GT35" s="320">
        <v>101303.59</v>
      </c>
      <c r="GU35" s="320">
        <v>79522.850000000006</v>
      </c>
      <c r="GV35" s="320">
        <v>42002.83</v>
      </c>
      <c r="GW35" s="320">
        <v>145034.97</v>
      </c>
      <c r="GX35" s="320">
        <v>3784.9</v>
      </c>
      <c r="GY35" s="320">
        <v>24150.38</v>
      </c>
      <c r="GZ35" s="320">
        <v>212912.71</v>
      </c>
      <c r="HA35" s="320">
        <v>63849.36</v>
      </c>
      <c r="HB35" s="320">
        <v>72957.58</v>
      </c>
      <c r="HC35" s="320">
        <v>130445.26</v>
      </c>
      <c r="HD35" s="450">
        <v>19335.66</v>
      </c>
      <c r="HE35" s="320">
        <v>253214.31</v>
      </c>
      <c r="HF35" s="320">
        <v>468187.06</v>
      </c>
      <c r="HG35" s="320">
        <v>-87415.3</v>
      </c>
      <c r="HH35" s="320">
        <v>59814.25</v>
      </c>
      <c r="HI35" s="320">
        <v>116211.23</v>
      </c>
      <c r="HJ35" s="320">
        <v>146214.9</v>
      </c>
      <c r="HK35" s="320">
        <v>31068.43</v>
      </c>
      <c r="HL35" s="320">
        <v>45329.09</v>
      </c>
      <c r="HM35" s="320">
        <v>-13251.44</v>
      </c>
      <c r="HN35" s="320">
        <v>90793.03</v>
      </c>
      <c r="HO35" s="320">
        <v>33339.519999999997</v>
      </c>
      <c r="HP35" s="320">
        <v>28011.040000000001</v>
      </c>
      <c r="HQ35" s="320">
        <v>5475.33</v>
      </c>
      <c r="HR35" s="320">
        <v>-20156.330000000002</v>
      </c>
      <c r="HS35" s="320">
        <v>-24868.77</v>
      </c>
      <c r="HT35" s="320">
        <v>1632.3400000000001</v>
      </c>
      <c r="HU35" s="320">
        <v>23244.2</v>
      </c>
      <c r="HV35" s="320">
        <v>-855.99</v>
      </c>
      <c r="HW35" s="320">
        <v>3850.87</v>
      </c>
      <c r="HX35" s="320">
        <v>580.66999999999996</v>
      </c>
      <c r="HY35" s="320">
        <v>736.87</v>
      </c>
      <c r="HZ35" s="320">
        <v>47708.42</v>
      </c>
      <c r="IA35" s="320">
        <v>6426.37</v>
      </c>
      <c r="IB35" s="320">
        <v>20691.939999999999</v>
      </c>
      <c r="IC35" s="320">
        <v>4246.47</v>
      </c>
      <c r="ID35" s="320">
        <v>75664.83</v>
      </c>
      <c r="IE35" s="320">
        <v>5157.76</v>
      </c>
      <c r="IF35" s="320">
        <v>209636.23</v>
      </c>
      <c r="IG35" s="320">
        <v>345.56</v>
      </c>
      <c r="IH35" s="320">
        <v>-9815.98</v>
      </c>
      <c r="II35" s="320">
        <v>-415.58</v>
      </c>
      <c r="IJ35" s="320">
        <v>4247.6400000000003</v>
      </c>
      <c r="IK35" s="320">
        <v>1779.3600000000001</v>
      </c>
      <c r="IL35" s="320">
        <v>49128.12</v>
      </c>
      <c r="IM35" s="320">
        <v>1563.21</v>
      </c>
      <c r="IN35" s="320">
        <v>81</v>
      </c>
      <c r="IO35" s="170">
        <v>131532.38</v>
      </c>
      <c r="IP35" s="170">
        <v>55121.23</v>
      </c>
      <c r="IQ35" s="170">
        <v>46991.26</v>
      </c>
      <c r="IR35" s="170">
        <v>407472.35000000003</v>
      </c>
      <c r="IS35" s="170">
        <v>-8583.06</v>
      </c>
      <c r="IT35" s="170">
        <v>48644.53</v>
      </c>
      <c r="IU35" s="170">
        <v>14307.800000000001</v>
      </c>
      <c r="IV35" s="170">
        <v>-13160.17</v>
      </c>
      <c r="IW35" s="320">
        <v>421811.42</v>
      </c>
      <c r="IX35" s="320">
        <v>-59548.75</v>
      </c>
      <c r="IY35" s="320">
        <f>'WP 2-1-1 Plant Additions'!E35</f>
        <v>0</v>
      </c>
      <c r="IZ35" s="320">
        <f>'WP 2-1-1 Plant Additions'!F35</f>
        <v>0</v>
      </c>
      <c r="JA35" s="320">
        <f>'WP 2-1-1 Plant Additions'!G35</f>
        <v>0</v>
      </c>
      <c r="JB35" s="320">
        <f>'WP 2-1-1 Plant Additions'!H35</f>
        <v>0</v>
      </c>
      <c r="JC35" s="320">
        <f>'WP 2-1-1 Plant Additions'!I35</f>
        <v>0</v>
      </c>
      <c r="JD35" s="320">
        <f>'WP 2-1-1 Plant Additions'!J35</f>
        <v>0</v>
      </c>
      <c r="JE35" s="320">
        <f>'WP 2-1-1 Plant Additions'!K35</f>
        <v>0</v>
      </c>
      <c r="JF35" s="320">
        <f>'WP 2-1-1 Plant Additions'!L35</f>
        <v>0</v>
      </c>
      <c r="JG35" s="320">
        <f>'WP 2-1-1 Plant Additions'!M35</f>
        <v>0</v>
      </c>
      <c r="JH35" s="320">
        <f>'WP 2-1-1 Plant Additions'!N35</f>
        <v>0</v>
      </c>
      <c r="JI35" s="320">
        <f>'WP 2-1-1 Plant Additions'!O35</f>
        <v>0</v>
      </c>
      <c r="JJ35" s="320">
        <f>'WP 2-1-1 Plant Additions'!P35</f>
        <v>0</v>
      </c>
      <c r="JK35" s="320">
        <f>'WP 2-1-1 Plant Additions'!Q35</f>
        <v>0</v>
      </c>
      <c r="JL35" s="320">
        <f>'WP 2-1-1 Plant Additions'!R35</f>
        <v>0</v>
      </c>
      <c r="JM35" s="320">
        <f>'WP 2-1-1 Plant Additions'!S35</f>
        <v>0</v>
      </c>
      <c r="JN35" s="320">
        <f>'WP 2-1-1 Plant Additions'!T35</f>
        <v>0</v>
      </c>
      <c r="JO35" s="320">
        <f>'WP 2-1-1 Plant Additions'!U35</f>
        <v>0</v>
      </c>
      <c r="JP35" s="320">
        <f>'WP 2-1-1 Plant Additions'!V35</f>
        <v>0</v>
      </c>
      <c r="JQ35" s="320">
        <f>'WP 2-1-1 Plant Additions'!W35</f>
        <v>0</v>
      </c>
      <c r="JR35" s="160">
        <f t="shared" si="195"/>
        <v>412055</v>
      </c>
      <c r="JS35" s="160">
        <f t="shared" si="196"/>
        <v>0</v>
      </c>
      <c r="JT35" s="88"/>
      <c r="JU35" s="88">
        <v>0</v>
      </c>
      <c r="JV35" s="88">
        <v>0</v>
      </c>
      <c r="JW35" s="88">
        <v>0</v>
      </c>
      <c r="JX35" s="88">
        <v>0</v>
      </c>
      <c r="JY35" s="88">
        <v>0</v>
      </c>
      <c r="JZ35" s="88">
        <v>0</v>
      </c>
      <c r="KA35" s="88">
        <v>0</v>
      </c>
      <c r="KB35" s="88">
        <v>0</v>
      </c>
      <c r="KC35" s="88">
        <v>0</v>
      </c>
      <c r="KD35" s="88">
        <v>0</v>
      </c>
      <c r="KE35" s="88">
        <v>0</v>
      </c>
      <c r="KF35" s="88">
        <v>0</v>
      </c>
      <c r="KG35" s="88">
        <v>0</v>
      </c>
      <c r="KH35" s="88">
        <v>0</v>
      </c>
      <c r="KI35" s="88">
        <v>0</v>
      </c>
      <c r="KJ35" s="88">
        <v>0</v>
      </c>
      <c r="KK35" s="88">
        <v>0</v>
      </c>
      <c r="KL35" s="88">
        <v>0</v>
      </c>
      <c r="KM35" s="88">
        <v>0</v>
      </c>
      <c r="KN35" s="88">
        <v>0</v>
      </c>
      <c r="KO35" s="88">
        <v>0</v>
      </c>
      <c r="KP35" s="88">
        <v>0</v>
      </c>
      <c r="KQ35" s="88">
        <v>0</v>
      </c>
      <c r="KR35" s="88">
        <v>0</v>
      </c>
      <c r="KS35" s="88">
        <v>0</v>
      </c>
      <c r="KT35" s="88">
        <v>0</v>
      </c>
      <c r="KU35" s="88">
        <v>0</v>
      </c>
      <c r="KV35" s="88">
        <v>0</v>
      </c>
      <c r="KW35" s="88">
        <v>0</v>
      </c>
      <c r="KX35" s="88">
        <v>0</v>
      </c>
      <c r="KY35" s="88">
        <v>0</v>
      </c>
      <c r="KZ35" s="88">
        <v>0</v>
      </c>
      <c r="LA35" s="88">
        <v>0</v>
      </c>
      <c r="LB35" s="88">
        <v>0</v>
      </c>
      <c r="LC35" s="88">
        <v>0</v>
      </c>
      <c r="LD35" s="88">
        <v>0</v>
      </c>
      <c r="LE35" s="88">
        <v>0</v>
      </c>
      <c r="LF35" s="88">
        <v>0</v>
      </c>
      <c r="LG35" s="88">
        <v>0</v>
      </c>
      <c r="LH35" s="88">
        <v>0</v>
      </c>
      <c r="LI35" s="88">
        <v>0</v>
      </c>
      <c r="LJ35" s="88">
        <v>0</v>
      </c>
      <c r="LK35" s="88"/>
      <c r="LL35" s="88"/>
      <c r="LM35" s="88"/>
      <c r="LN35" s="88"/>
      <c r="LO35" s="88"/>
      <c r="LP35" s="88"/>
      <c r="LQ35" s="88"/>
      <c r="LR35" s="88"/>
      <c r="LS35" s="88"/>
      <c r="LT35" s="88">
        <v>0</v>
      </c>
      <c r="LU35" s="88">
        <v>0</v>
      </c>
      <c r="LV35" s="88">
        <v>0</v>
      </c>
      <c r="LW35" s="88">
        <v>0</v>
      </c>
      <c r="LX35" s="88">
        <v>0</v>
      </c>
      <c r="LY35" s="88">
        <v>0</v>
      </c>
      <c r="LZ35" s="88">
        <v>0</v>
      </c>
      <c r="MA35" s="88">
        <v>0</v>
      </c>
      <c r="MB35" s="88">
        <v>0</v>
      </c>
      <c r="MC35" s="88">
        <v>0</v>
      </c>
      <c r="MD35" s="88">
        <v>0</v>
      </c>
      <c r="ME35" s="88">
        <v>0</v>
      </c>
      <c r="MF35" s="88"/>
      <c r="MG35" s="88"/>
      <c r="MH35" s="88"/>
      <c r="MI35" s="88">
        <v>0</v>
      </c>
      <c r="MJ35" s="88"/>
      <c r="MK35" s="88">
        <v>0</v>
      </c>
      <c r="ML35" s="88"/>
      <c r="MM35" s="88"/>
      <c r="MN35" s="88"/>
      <c r="MO35" s="88"/>
      <c r="MP35" s="88"/>
      <c r="MQ35" s="88"/>
      <c r="MR35" s="88"/>
      <c r="MS35" s="88"/>
      <c r="MT35" s="88"/>
      <c r="MU35" s="88"/>
      <c r="MV35" s="88"/>
      <c r="MW35" s="88"/>
      <c r="MX35" s="88">
        <f>+'WP 2-2-1 Accum Res'!MX35</f>
        <v>0</v>
      </c>
      <c r="MY35" s="88">
        <f>+'WP 2-2-1 Accum Res'!MY35</f>
        <v>0</v>
      </c>
      <c r="MZ35" s="88">
        <f>+'WP 2-2-1 Accum Res'!MZ35</f>
        <v>0</v>
      </c>
      <c r="NA35" s="88">
        <f>+'WP 2-2-1 Accum Res'!NA35</f>
        <v>0</v>
      </c>
      <c r="NB35" s="88">
        <f>+'WP 2-2-1 Accum Res'!NB35</f>
        <v>0</v>
      </c>
      <c r="NC35" s="88">
        <f>+'WP 2-2-1 Accum Res'!NC35</f>
        <v>0</v>
      </c>
      <c r="ND35" s="88">
        <f>+'WP 2-2-1 Accum Res'!ND35</f>
        <v>0</v>
      </c>
      <c r="NE35" s="88">
        <f>+'WP 2-2-1 Accum Res'!NE35</f>
        <v>0</v>
      </c>
      <c r="NF35" s="88">
        <f>+'WP 2-2-1 Accum Res'!NF35</f>
        <v>0</v>
      </c>
      <c r="NG35" s="88">
        <f>+'WP 2-2-1 Accum Res'!NG35</f>
        <v>0</v>
      </c>
      <c r="NH35" s="88">
        <f>+'WP 2-2-1 Accum Res'!NH35</f>
        <v>0</v>
      </c>
      <c r="NI35" s="88">
        <f>+'WP 2-2-1 Accum Res'!NI35</f>
        <v>0</v>
      </c>
      <c r="NJ35" s="88">
        <f>+'WP 2-2-1 Accum Res'!NJ35</f>
        <v>0</v>
      </c>
      <c r="NK35" s="88">
        <v>0</v>
      </c>
      <c r="NL35" s="88">
        <v>0</v>
      </c>
      <c r="NM35" s="88">
        <v>0</v>
      </c>
      <c r="NN35" s="88">
        <v>0</v>
      </c>
      <c r="NO35" s="88">
        <v>0</v>
      </c>
      <c r="NP35" s="88">
        <v>0</v>
      </c>
      <c r="NQ35" s="88">
        <v>0</v>
      </c>
      <c r="NR35" s="88">
        <v>0</v>
      </c>
      <c r="NS35" s="88">
        <v>0</v>
      </c>
      <c r="NT35" s="88">
        <v>0</v>
      </c>
      <c r="NU35" s="88">
        <v>0</v>
      </c>
      <c r="NV35" s="88">
        <v>0</v>
      </c>
      <c r="NW35" s="88">
        <v>0</v>
      </c>
      <c r="NX35" s="88">
        <v>0</v>
      </c>
      <c r="NY35" s="88">
        <v>0</v>
      </c>
      <c r="NZ35" s="88"/>
      <c r="OA35" s="88">
        <v>0</v>
      </c>
      <c r="OB35" s="88"/>
      <c r="OC35" s="88"/>
      <c r="OD35" s="88"/>
      <c r="OE35" s="88">
        <v>0</v>
      </c>
      <c r="OF35" s="88">
        <v>0</v>
      </c>
      <c r="OG35" s="88">
        <f t="shared" si="197"/>
        <v>0</v>
      </c>
      <c r="OH35" s="88">
        <f t="shared" si="198"/>
        <v>0</v>
      </c>
      <c r="OI35" s="88">
        <f t="shared" si="199"/>
        <v>0</v>
      </c>
      <c r="OJ35" s="88">
        <f t="shared" si="200"/>
        <v>0</v>
      </c>
      <c r="OK35" s="88">
        <f t="shared" si="201"/>
        <v>0</v>
      </c>
      <c r="OL35" s="88">
        <f t="shared" si="202"/>
        <v>0</v>
      </c>
      <c r="OM35" s="88">
        <f t="shared" si="203"/>
        <v>0</v>
      </c>
      <c r="ON35" s="88">
        <f t="shared" si="204"/>
        <v>0</v>
      </c>
      <c r="OO35" s="88">
        <f t="shared" si="205"/>
        <v>0</v>
      </c>
      <c r="OP35" s="88">
        <f t="shared" si="206"/>
        <v>0</v>
      </c>
      <c r="OQ35" s="88">
        <f t="shared" si="207"/>
        <v>0</v>
      </c>
      <c r="OR35" s="88">
        <f t="shared" si="208"/>
        <v>0</v>
      </c>
      <c r="OS35" s="88">
        <f t="shared" si="209"/>
        <v>0</v>
      </c>
      <c r="OT35" s="88">
        <f t="shared" si="210"/>
        <v>0</v>
      </c>
      <c r="OU35" s="88">
        <f t="shared" si="211"/>
        <v>0</v>
      </c>
      <c r="OV35" s="88">
        <f t="shared" si="212"/>
        <v>0</v>
      </c>
      <c r="OW35" s="88">
        <f t="shared" si="213"/>
        <v>0</v>
      </c>
      <c r="OX35" s="88">
        <f t="shared" si="214"/>
        <v>0</v>
      </c>
      <c r="OY35" s="88">
        <f t="shared" si="215"/>
        <v>0</v>
      </c>
      <c r="OZ35" s="160">
        <f t="shared" si="221"/>
        <v>0</v>
      </c>
      <c r="PA35" s="160">
        <f t="shared" si="216"/>
        <v>0</v>
      </c>
      <c r="PB35" s="88"/>
      <c r="PC35" s="88">
        <v>0</v>
      </c>
      <c r="PD35" s="88">
        <v>0</v>
      </c>
      <c r="PE35" s="88">
        <v>0</v>
      </c>
      <c r="PF35" s="88">
        <v>0</v>
      </c>
      <c r="PG35" s="88">
        <v>0</v>
      </c>
      <c r="PH35" s="88">
        <v>0</v>
      </c>
      <c r="PI35" s="88">
        <v>0</v>
      </c>
      <c r="PJ35" s="88">
        <v>0</v>
      </c>
      <c r="PK35" s="88">
        <v>0</v>
      </c>
      <c r="PL35" s="88">
        <v>0</v>
      </c>
      <c r="PM35" s="88">
        <v>-457330</v>
      </c>
      <c r="PN35" s="88">
        <v>0</v>
      </c>
      <c r="PO35" s="88">
        <v>0</v>
      </c>
      <c r="PP35" s="88">
        <v>0</v>
      </c>
      <c r="PQ35" s="88">
        <v>0</v>
      </c>
      <c r="PR35" s="88">
        <v>0</v>
      </c>
      <c r="PS35" s="88">
        <v>0</v>
      </c>
      <c r="PT35" s="88">
        <v>0</v>
      </c>
      <c r="PU35" s="88">
        <v>0</v>
      </c>
      <c r="PV35" s="88">
        <v>0</v>
      </c>
      <c r="PW35" s="88">
        <v>0</v>
      </c>
      <c r="PX35" s="88">
        <v>0</v>
      </c>
      <c r="PY35" s="88">
        <v>0</v>
      </c>
      <c r="PZ35" s="88">
        <v>0</v>
      </c>
      <c r="QA35" s="88">
        <v>0</v>
      </c>
      <c r="QB35" s="88">
        <v>0</v>
      </c>
      <c r="QC35" s="88">
        <v>0</v>
      </c>
      <c r="QD35" s="88">
        <v>0</v>
      </c>
      <c r="QE35" s="88">
        <v>0</v>
      </c>
      <c r="QF35" s="88">
        <v>0</v>
      </c>
      <c r="QG35" s="88">
        <v>0</v>
      </c>
      <c r="QH35" s="88">
        <v>0</v>
      </c>
      <c r="QI35" s="88">
        <v>0</v>
      </c>
      <c r="QJ35" s="88">
        <v>0</v>
      </c>
      <c r="QK35" s="88">
        <v>0</v>
      </c>
      <c r="QL35" s="88">
        <v>0</v>
      </c>
      <c r="QM35" s="88">
        <v>0</v>
      </c>
      <c r="QN35" s="88">
        <v>0</v>
      </c>
      <c r="QO35" s="88">
        <v>0</v>
      </c>
      <c r="QP35" s="88">
        <v>0</v>
      </c>
      <c r="QQ35" s="88">
        <v>0</v>
      </c>
      <c r="QR35" s="88">
        <v>0</v>
      </c>
      <c r="QS35" s="88">
        <v>0</v>
      </c>
      <c r="QT35" s="88">
        <v>0</v>
      </c>
      <c r="QU35" s="88">
        <v>0</v>
      </c>
      <c r="QV35" s="88"/>
      <c r="QW35" s="88"/>
      <c r="QX35" s="88"/>
      <c r="QY35" s="88"/>
      <c r="QZ35" s="88"/>
      <c r="RA35" s="88"/>
      <c r="RB35" s="88">
        <v>0</v>
      </c>
      <c r="RC35" s="88">
        <v>0</v>
      </c>
      <c r="RD35" s="88">
        <v>0</v>
      </c>
      <c r="RE35" s="88">
        <v>0</v>
      </c>
      <c r="RF35" s="88">
        <v>0</v>
      </c>
      <c r="RG35" s="88">
        <v>0</v>
      </c>
      <c r="RH35" s="88">
        <v>0</v>
      </c>
      <c r="RI35" s="88">
        <v>0</v>
      </c>
      <c r="RJ35" s="88">
        <v>0</v>
      </c>
      <c r="RK35" s="88">
        <v>0</v>
      </c>
      <c r="RL35" s="88">
        <v>0</v>
      </c>
      <c r="RM35" s="88">
        <v>0</v>
      </c>
      <c r="RN35" s="88"/>
      <c r="RO35" s="88"/>
      <c r="RP35" s="88"/>
      <c r="RQ35" s="88">
        <v>0</v>
      </c>
      <c r="RR35" s="88">
        <v>0</v>
      </c>
      <c r="RS35" s="88">
        <v>250959.01</v>
      </c>
      <c r="RT35" s="88"/>
      <c r="RU35" s="88"/>
      <c r="RV35" s="88"/>
      <c r="RW35" s="88"/>
      <c r="RX35" s="88"/>
      <c r="RY35" s="88">
        <v>3128500</v>
      </c>
      <c r="RZ35" s="88">
        <v>-3128500</v>
      </c>
      <c r="SA35" s="88"/>
      <c r="SB35" s="88"/>
      <c r="SC35" s="88"/>
      <c r="SD35" s="88"/>
      <c r="SE35" s="88"/>
      <c r="SF35" s="88">
        <v>0</v>
      </c>
      <c r="SG35" s="88"/>
      <c r="SH35" s="88"/>
      <c r="SI35" s="88"/>
      <c r="SJ35" s="88"/>
      <c r="SK35" s="88"/>
      <c r="SL35" s="88"/>
      <c r="SM35" s="88"/>
      <c r="SN35" s="88"/>
      <c r="SO35" s="88"/>
      <c r="SP35" s="88"/>
      <c r="SQ35" s="88"/>
      <c r="SR35" s="88"/>
      <c r="SS35" s="88"/>
      <c r="ST35" s="88"/>
      <c r="SU35" s="88"/>
      <c r="SV35" s="88"/>
      <c r="SW35" s="88"/>
      <c r="SX35" s="88"/>
      <c r="SY35" s="88"/>
      <c r="SZ35" s="88"/>
      <c r="TA35" s="88"/>
      <c r="TB35" s="88"/>
      <c r="TC35" s="88"/>
      <c r="TD35" s="88"/>
      <c r="TE35" s="88"/>
      <c r="TF35" s="88"/>
      <c r="TG35" s="88"/>
      <c r="TH35" s="88"/>
      <c r="TI35" s="88"/>
      <c r="TJ35" s="88"/>
      <c r="TK35" s="88"/>
      <c r="TL35" s="88"/>
      <c r="TM35" s="88"/>
      <c r="TN35" s="88">
        <v>0</v>
      </c>
      <c r="TO35" s="88"/>
      <c r="TP35" s="88"/>
      <c r="TQ35" s="88"/>
      <c r="TR35" s="88"/>
      <c r="TS35" s="88"/>
      <c r="TT35" s="88"/>
      <c r="TU35" s="88"/>
      <c r="TV35" s="88"/>
      <c r="TW35" s="88"/>
      <c r="TX35" s="88"/>
      <c r="TY35" s="88"/>
      <c r="TZ35" s="88"/>
      <c r="UA35" s="88"/>
      <c r="UB35" s="88"/>
      <c r="UC35" s="88"/>
      <c r="UD35" s="88"/>
      <c r="UE35" s="88"/>
      <c r="UF35" s="88"/>
      <c r="UG35" s="88"/>
      <c r="UH35" s="160">
        <f t="shared" si="217"/>
        <v>0</v>
      </c>
      <c r="UI35" s="160">
        <f t="shared" si="218"/>
        <v>0</v>
      </c>
      <c r="UK35" s="88">
        <f>'WP 2-1-4 Plant Details'!D35-'WP 2-2-1 Accum Res'!D35</f>
        <v>17773076.390000001</v>
      </c>
      <c r="UL35" s="88">
        <f>'WP 2-1-4 Plant Details'!E35-'WP 2-2-1 Accum Res'!E35</f>
        <v>17772542.219999999</v>
      </c>
      <c r="UM35" s="88">
        <f>'WP 2-1-4 Plant Details'!F35-'WP 2-2-1 Accum Res'!F35</f>
        <v>17759460.830000002</v>
      </c>
      <c r="UN35" s="88">
        <f>'WP 2-1-4 Plant Details'!G35-'WP 2-2-1 Accum Res'!G35</f>
        <v>17796873.5</v>
      </c>
      <c r="UO35" s="88">
        <f>'WP 2-1-4 Plant Details'!H35-'WP 2-2-1 Accum Res'!H35</f>
        <v>17780010.460000001</v>
      </c>
      <c r="UP35" s="88">
        <f>'WP 2-1-4 Plant Details'!I35-'WP 2-2-1 Accum Res'!I35</f>
        <v>17848828.920000002</v>
      </c>
      <c r="UQ35" s="88">
        <f>'WP 2-1-4 Plant Details'!J35-'WP 2-2-1 Accum Res'!J35</f>
        <v>17841009.050000001</v>
      </c>
      <c r="UR35" s="88">
        <f>'WP 2-1-4 Plant Details'!K35-'WP 2-2-1 Accum Res'!K35</f>
        <v>19447436.989999998</v>
      </c>
      <c r="US35" s="88">
        <f>'WP 2-1-4 Plant Details'!L35-'WP 2-2-1 Accum Res'!L35</f>
        <v>19749099.579999998</v>
      </c>
      <c r="UT35" s="88">
        <f>'WP 2-1-4 Plant Details'!M35-'WP 2-2-1 Accum Res'!M35</f>
        <v>19822081.359999999</v>
      </c>
      <c r="UU35" s="88">
        <f>'WP 2-1-4 Plant Details'!N35-'WP 2-2-1 Accum Res'!N35</f>
        <v>19833284.739999998</v>
      </c>
      <c r="UV35" s="88">
        <f>'WP 2-1-4 Plant Details'!O35-'WP 2-2-1 Accum Res'!O35</f>
        <v>19339175.93</v>
      </c>
      <c r="UW35" s="88">
        <f>'WP 2-1-4 Plant Details'!P35-'WP 2-2-1 Accum Res'!P35</f>
        <v>19375553.129999999</v>
      </c>
      <c r="UX35" s="88">
        <f>'WP 2-1-4 Plant Details'!Q35-'WP 2-2-1 Accum Res'!Q35</f>
        <v>19399193.409999996</v>
      </c>
      <c r="UY35" s="88">
        <f>'WP 2-1-4 Plant Details'!R35-'WP 2-2-1 Accum Res'!R35</f>
        <v>19359115.409999996</v>
      </c>
      <c r="UZ35" s="88">
        <f>'WP 2-1-4 Plant Details'!S35-'WP 2-2-1 Accum Res'!S35</f>
        <v>19353272.079999998</v>
      </c>
      <c r="VA35" s="88">
        <f>'WP 2-1-4 Plant Details'!T35-'WP 2-2-1 Accum Res'!T35</f>
        <v>19315902.059999995</v>
      </c>
      <c r="VB35" s="88">
        <f>'WP 2-1-4 Plant Details'!U35-'WP 2-2-1 Accum Res'!U35</f>
        <v>19303879.519999996</v>
      </c>
      <c r="VC35" s="88">
        <f>'WP 2-1-4 Plant Details'!V35-'WP 2-2-1 Accum Res'!V35</f>
        <v>19660831.669999994</v>
      </c>
      <c r="VD35" s="88">
        <f>'WP 2-1-4 Plant Details'!W35-'WP 2-2-1 Accum Res'!W35</f>
        <v>19643613.839999996</v>
      </c>
      <c r="VE35" s="88">
        <f>'WP 2-1-4 Plant Details'!X35-'WP 2-2-1 Accum Res'!X35</f>
        <v>19735984.799999997</v>
      </c>
      <c r="VF35" s="88">
        <f>'WP 2-1-4 Plant Details'!Y35-'WP 2-2-1 Accum Res'!Y35</f>
        <v>19818105.639999997</v>
      </c>
      <c r="VG35" s="88">
        <f>'WP 2-1-4 Plant Details'!Z35-'WP 2-2-1 Accum Res'!Z35</f>
        <v>19795160.509999998</v>
      </c>
      <c r="VH35" s="88">
        <f>'WP 2-1-4 Plant Details'!AA35-'WP 2-2-1 Accum Res'!AA35</f>
        <v>19842874.979999997</v>
      </c>
      <c r="VI35" s="88">
        <f>'WP 2-1-4 Plant Details'!AB35-'WP 2-2-1 Accum Res'!AB35</f>
        <v>19823659.389999993</v>
      </c>
      <c r="VJ35" s="88">
        <f>'WP 2-1-4 Plant Details'!AC35-'WP 2-2-1 Accum Res'!AC35</f>
        <v>19904905.009999998</v>
      </c>
      <c r="VK35" s="88">
        <f>'WP 2-1-4 Plant Details'!AD35-'WP 2-2-1 Accum Res'!AD35</f>
        <v>19869940.559999999</v>
      </c>
      <c r="VL35" s="88">
        <f>'WP 2-1-4 Plant Details'!AE35-'WP 2-2-1 Accum Res'!AE35</f>
        <v>19847871.609999996</v>
      </c>
      <c r="VM35" s="88">
        <f>'WP 2-1-4 Plant Details'!AF35-'WP 2-2-1 Accum Res'!AF35</f>
        <v>19842521.839999996</v>
      </c>
      <c r="VN35" s="88">
        <f>'WP 2-1-4 Plant Details'!AG35-'WP 2-2-1 Accum Res'!AG35</f>
        <v>20068813.019999996</v>
      </c>
      <c r="VO35" s="88">
        <f>'WP 2-1-4 Plant Details'!AH35-'WP 2-2-1 Accum Res'!AH35</f>
        <v>20173935.569999993</v>
      </c>
      <c r="VP35" s="88">
        <f>'WP 2-1-4 Plant Details'!AI35-'WP 2-2-1 Accum Res'!AI35</f>
        <v>20145163.289999992</v>
      </c>
      <c r="VQ35" s="88">
        <f>'WP 2-1-4 Plant Details'!AJ35-'WP 2-2-1 Accum Res'!AJ35</f>
        <v>20172693.849999994</v>
      </c>
      <c r="VR35" s="88">
        <f>'WP 2-1-4 Plant Details'!AK35-'WP 2-2-1 Accum Res'!AK35</f>
        <v>20253008.639999993</v>
      </c>
      <c r="VS35" s="88">
        <f>'WP 2-1-4 Plant Details'!AL35-'WP 2-2-1 Accum Res'!AL35</f>
        <v>20241671.77999999</v>
      </c>
      <c r="VT35" s="88">
        <f>'WP 2-1-4 Plant Details'!AM35-'WP 2-2-1 Accum Res'!AM35</f>
        <v>20648433.399999991</v>
      </c>
      <c r="VU35" s="88">
        <f>'WP 2-1-4 Plant Details'!AN35-'WP 2-2-1 Accum Res'!AN35</f>
        <v>20744482.079999991</v>
      </c>
      <c r="VV35" s="88">
        <f>'WP 2-1-4 Plant Details'!AO35-'WP 2-2-1 Accum Res'!AO35</f>
        <v>20839470.379999992</v>
      </c>
      <c r="VW35" s="88">
        <f>'WP 2-1-4 Plant Details'!AP35-'WP 2-2-1 Accum Res'!AP35</f>
        <v>20781922.819999993</v>
      </c>
      <c r="VX35" s="88">
        <f>'WP 2-1-4 Plant Details'!AQ35-'WP 2-2-1 Accum Res'!AQ35</f>
        <v>20991967.989999995</v>
      </c>
      <c r="VY35" s="88">
        <f>'WP 2-1-4 Plant Details'!AR35-'WP 2-2-1 Accum Res'!AR35</f>
        <v>21010669.539999992</v>
      </c>
      <c r="VZ35" s="88">
        <f>'WP 2-1-4 Plant Details'!AS35-'WP 2-2-1 Accum Res'!AS35</f>
        <v>20986570.399999991</v>
      </c>
      <c r="WA35" s="88">
        <f>'WP 2-1-4 Plant Details'!AT35-'WP 2-2-1 Accum Res'!AT35</f>
        <v>21637181.009999994</v>
      </c>
      <c r="WB35" s="88">
        <f>'WP 2-1-4 Plant Details'!AU35-'WP 2-2-1 Accum Res'!AU35</f>
        <v>21728362.659999996</v>
      </c>
      <c r="WC35" s="88">
        <f>'WP 2-1-4 Plant Details'!AV35-'WP 2-2-1 Accum Res'!AV35</f>
        <v>21784302.709999993</v>
      </c>
      <c r="WD35" s="88">
        <f>'WP 2-1-4 Plant Details'!AW35-'WP 2-2-1 Accum Res'!AW35</f>
        <v>22137431.969999991</v>
      </c>
      <c r="WE35" s="88">
        <f>'WP 2-1-4 Plant Details'!AX35-'WP 2-2-1 Accum Res'!AX35</f>
        <v>22324038.309999995</v>
      </c>
      <c r="WF35" s="88">
        <f>'WP 2-1-4 Plant Details'!AY35-'WP 2-2-1 Accum Res'!AY35</f>
        <v>22393419.219999995</v>
      </c>
      <c r="WG35" s="88">
        <f>'WP 2-1-4 Plant Details'!AZ35-'WP 2-2-1 Accum Res'!AZ35</f>
        <v>22681757.089999992</v>
      </c>
      <c r="WH35" s="88">
        <f>'WP 2-1-4 Plant Details'!BA35-'WP 2-2-1 Accum Res'!BA35</f>
        <v>22711141.219999995</v>
      </c>
      <c r="WI35" s="88">
        <f>'WP 2-1-4 Plant Details'!BB35-'WP 2-2-1 Accum Res'!BB35</f>
        <v>22733947.779999994</v>
      </c>
      <c r="WJ35" s="88">
        <f>'WP 2-1-4 Plant Details'!BC35-'WP 2-2-1 Accum Res'!BC35</f>
        <v>22928989.429999992</v>
      </c>
      <c r="WK35" s="88">
        <f>'WP 2-1-4 Plant Details'!BD35-'WP 2-2-1 Accum Res'!BD35</f>
        <v>22898175.969999995</v>
      </c>
      <c r="WL35" s="88">
        <f>'WP 2-1-4 Plant Details'!BE35-'WP 2-2-1 Accum Res'!BE35</f>
        <v>23043838.299999993</v>
      </c>
      <c r="WM35" s="88">
        <f>'WP 2-1-4 Plant Details'!BF35-'WP 2-2-1 Accum Res'!BF35</f>
        <v>24027219.129999995</v>
      </c>
      <c r="WN35" s="88">
        <f>'WP 2-1-4 Plant Details'!BG35-'WP 2-2-1 Accum Res'!BG35</f>
        <v>24036019.739999995</v>
      </c>
      <c r="WO35" s="88">
        <f>'WP 2-1-4 Plant Details'!BH35-'WP 2-2-1 Accum Res'!BH35</f>
        <v>24042902.709999993</v>
      </c>
      <c r="WP35" s="88">
        <f>'WP 2-1-4 Plant Details'!BI35-'WP 2-2-1 Accum Res'!BI35</f>
        <v>24065180.419999991</v>
      </c>
      <c r="WQ35" s="88">
        <f>'WP 2-1-4 Plant Details'!BJ35-'WP 2-2-1 Accum Res'!BJ35</f>
        <v>24850700.289999992</v>
      </c>
      <c r="WR35" s="88">
        <f>'WP 2-1-4 Plant Details'!BK35-'WP 2-2-1 Accum Res'!BK35</f>
        <v>24864096.18999999</v>
      </c>
      <c r="WS35" s="88">
        <f>'WP 2-1-4 Plant Details'!BL35-'WP 2-2-1 Accum Res'!BL35</f>
        <v>24932608.249999993</v>
      </c>
      <c r="WT35" s="88">
        <f>'WP 2-1-4 Plant Details'!BM35-'WP 2-2-1 Accum Res'!BM35</f>
        <v>24979139.949999992</v>
      </c>
      <c r="WU35" s="88">
        <f>'WP 2-1-4 Plant Details'!BN35-'WP 2-2-1 Accum Res'!BN35</f>
        <v>24987990.979999989</v>
      </c>
      <c r="WV35" s="88">
        <f>'WP 2-1-4 Plant Details'!BO35-'WP 2-2-1 Accum Res'!BO35</f>
        <v>25098764.629999988</v>
      </c>
      <c r="WW35" s="88">
        <f>'WP 2-1-4 Plant Details'!BP35-'WP 2-2-1 Accum Res'!BP35</f>
        <v>25069350.809999987</v>
      </c>
      <c r="WX35" s="88">
        <f>'WP 2-1-4 Plant Details'!BQ35-'WP 2-2-1 Accum Res'!BQ35</f>
        <v>25060285.679999985</v>
      </c>
      <c r="WY35" s="88">
        <f>'WP 2-1-4 Plant Details'!BR35-'WP 2-2-1 Accum Res'!BR35</f>
        <v>25239819.999999989</v>
      </c>
      <c r="WZ35" s="88">
        <f>'WP 2-1-4 Plant Details'!BS35-'WP 2-2-1 Accum Res'!BS35</f>
        <v>25270236.699999988</v>
      </c>
      <c r="XA35" s="88">
        <f>'WP 2-1-4 Plant Details'!BT35-'WP 2-2-1 Accum Res'!BT35</f>
        <v>25309691.849999987</v>
      </c>
      <c r="XB35" s="88">
        <f>'WP 2-1-4 Plant Details'!BU35-'WP 2-2-1 Accum Res'!BU35</f>
        <v>25657451.129999988</v>
      </c>
      <c r="XC35" s="88">
        <f>'WP 2-1-4 Plant Details'!BV35-'WP 2-2-1 Accum Res'!BV35</f>
        <v>25643117.149999991</v>
      </c>
      <c r="XD35" s="88">
        <f>'WP 2-1-4 Plant Details'!BW35-'WP 2-2-1 Accum Res'!BW35</f>
        <v>25862277.949999988</v>
      </c>
      <c r="XE35" s="88">
        <f>'WP 2-1-4 Plant Details'!BX35-'WP 2-2-1 Accum Res'!BX35</f>
        <v>26295516.099999987</v>
      </c>
      <c r="XF35" s="88">
        <f>'WP 2-1-4 Plant Details'!BY35-'WP 2-2-1 Accum Res'!BY35</f>
        <v>26173374.789999984</v>
      </c>
      <c r="XG35" s="88">
        <f>'WP 2-1-4 Plant Details'!BZ35-'WP 2-2-1 Accum Res'!BZ35</f>
        <v>26198234.239999987</v>
      </c>
      <c r="XH35" s="88">
        <f>'WP 2-1-4 Plant Details'!CA35-'WP 2-2-1 Accum Res'!CA35</f>
        <v>29407101.659999982</v>
      </c>
      <c r="XI35" s="88">
        <f>'WP 2-1-4 Plant Details'!CB35-'WP 2-2-1 Accum Res'!CB35</f>
        <v>26389824.759999983</v>
      </c>
      <c r="XJ35" s="88">
        <f>'WP 2-1-4 Plant Details'!CC35-'WP 2-2-1 Accum Res'!CC35</f>
        <v>26385879.779999983</v>
      </c>
      <c r="XK35" s="88">
        <f>'WP 2-1-4 Plant Details'!CD35-'WP 2-2-1 Accum Res'!CD35</f>
        <v>26396160.789999984</v>
      </c>
      <c r="XL35" s="88">
        <f>'WP 2-1-4 Plant Details'!CE35-'WP 2-2-1 Accum Res'!CE35</f>
        <v>26347872.519999988</v>
      </c>
      <c r="XM35" s="88">
        <f>'WP 2-1-4 Plant Details'!CF35-'WP 2-2-1 Accum Res'!CF35</f>
        <v>26403541.899999987</v>
      </c>
      <c r="XN35" s="88">
        <f>'WP 2-1-4 Plant Details'!CG35-'WP 2-2-1 Accum Res'!CG35</f>
        <v>26401721.339999992</v>
      </c>
      <c r="XO35" s="88">
        <f>'WP 2-1-4 Plant Details'!CH35-'WP 2-2-1 Accum Res'!CH35</f>
        <v>26394536.579999991</v>
      </c>
      <c r="XP35" s="88">
        <f>'WP 2-1-4 Plant Details'!CI35-'WP 2-2-1 Accum Res'!CI35</f>
        <v>26364807.739999987</v>
      </c>
      <c r="XQ35" s="88">
        <f>'WP 2-1-4 Plant Details'!CJ35-'WP 2-2-1 Accum Res'!CJ35</f>
        <v>26309485.77999999</v>
      </c>
      <c r="XR35" s="88">
        <f>'WP 2-1-4 Plant Details'!CK35-'WP 2-2-1 Accum Res'!CK35</f>
        <v>26249514.79999999</v>
      </c>
      <c r="XS35" s="88">
        <f>'WP 2-1-4 Plant Details'!CL35-'WP 2-2-1 Accum Res'!CL35</f>
        <v>26216038.68999999</v>
      </c>
      <c r="XT35" s="88">
        <f>'WP 2-1-4 Plant Details'!CM35-'WP 2-2-1 Accum Res'!CM35</f>
        <v>26203996.619999994</v>
      </c>
      <c r="XU35" s="88">
        <f>'WP 2-1-4 Plant Details'!CN35-'WP 2-2-1 Accum Res'!CN35</f>
        <v>26167800.369999994</v>
      </c>
      <c r="XV35" s="88">
        <f>'WP 2-1-4 Plant Details'!CO35-'WP 2-2-1 Accum Res'!CO35</f>
        <v>26136308.309999991</v>
      </c>
      <c r="XW35" s="88">
        <f>'WP 2-1-4 Plant Details'!CP35-'WP 2-2-1 Accum Res'!CP35</f>
        <v>26101545.599999994</v>
      </c>
      <c r="XX35" s="88">
        <f>'WP 2-1-4 Plant Details'!CQ35-'WP 2-2-1 Accum Res'!CQ35</f>
        <v>26067420.169999991</v>
      </c>
      <c r="XY35" s="88">
        <f>'WP 2-1-4 Plant Details'!CR35-'WP 2-2-1 Accum Res'!CR35</f>
        <v>26079738.969999991</v>
      </c>
      <c r="XZ35" s="88">
        <f>'WP 2-1-4 Plant Details'!CS35-'WP 2-2-1 Accum Res'!CS35</f>
        <v>26050769.27999999</v>
      </c>
      <c r="YA35" s="88">
        <f>'WP 2-1-4 Plant Details'!CT35-'WP 2-2-1 Accum Res'!CT35</f>
        <v>26036067.119999986</v>
      </c>
      <c r="YB35" s="88">
        <f>'WP 2-1-4 Plant Details'!CU35-'WP 2-2-1 Accum Res'!CU35</f>
        <v>26004912.989999987</v>
      </c>
      <c r="YC35" s="88">
        <f>'WP 2-1-4 Plant Details'!CV35-'WP 2-2-1 Accum Res'!CV35</f>
        <v>26045034.449999984</v>
      </c>
      <c r="YD35" s="88">
        <f>'WP 2-1-4 Plant Details'!CW35-'WP 2-2-1 Accum Res'!CW35</f>
        <v>26014635.679999981</v>
      </c>
      <c r="YE35" s="88">
        <f>'WP 2-1-4 Plant Details'!CX35-'WP 2-2-1 Accum Res'!CX35</f>
        <v>26188432.039999977</v>
      </c>
      <c r="YF35" s="88">
        <f>'WP 2-1-4 Plant Details'!CY35-'WP 2-2-1 Accum Res'!CY35</f>
        <v>26152935.079999983</v>
      </c>
      <c r="YG35" s="88">
        <f>'WP 2-1-4 Plant Details'!CZ35-'WP 2-2-1 Accum Res'!CZ35</f>
        <v>26107510.609999985</v>
      </c>
      <c r="YH35" s="88">
        <f>'WP 2-1-4 Plant Details'!DA35-'WP 2-2-1 Accum Res'!DA35</f>
        <v>26071486.839999985</v>
      </c>
      <c r="YI35" s="88">
        <f>'WP 2-1-4 Plant Details'!DB35-'WP 2-2-1 Accum Res'!DB35</f>
        <v>26040123.029999986</v>
      </c>
      <c r="YJ35" s="88">
        <f>'WP 2-1-4 Plant Details'!DC35-'WP 2-2-1 Accum Res'!DC35</f>
        <v>26006296.359999985</v>
      </c>
      <c r="YK35" s="88">
        <f>'WP 2-1-4 Plant Details'!DD35-'WP 2-2-1 Accum Res'!DD35</f>
        <v>26019764.539999984</v>
      </c>
      <c r="YL35" s="88">
        <f>'WP 2-1-4 Plant Details'!DE35-'WP 2-2-1 Accum Res'!DE35</f>
        <v>25985666.109999985</v>
      </c>
      <c r="YM35" s="88">
        <f>'WP 2-1-4 Plant Details'!DF35-'WP 2-2-1 Accum Res'!DF35</f>
        <v>25950085.369999982</v>
      </c>
      <c r="YN35" s="88">
        <f>'WP 2-1-4 Plant Details'!DG35-'WP 2-2-1 Accum Res'!DG35</f>
        <v>26045754.769999985</v>
      </c>
      <c r="YO35" s="88">
        <f>'WP 2-1-4 Plant Details'!DH35-'WP 2-2-1 Accum Res'!DH35</f>
        <v>26064964.339999981</v>
      </c>
      <c r="YP35" s="88">
        <f>'WP 2-1-4 Plant Details'!DI35-'WP 2-2-1 Accum Res'!DI35</f>
        <v>26076066.12999998</v>
      </c>
      <c r="YQ35" s="88">
        <f>'WP 2-1-4 Plant Details'!DJ35-'WP 2-2-1 Accum Res'!DJ35</f>
        <v>26447398.439999983</v>
      </c>
      <c r="YR35" s="88">
        <f>'WP 2-1-4 Plant Details'!DK35-'WP 2-2-1 Accum Res'!DK35</f>
        <v>26402499.549999982</v>
      </c>
      <c r="YS35" s="88">
        <f>'WP 2-1-4 Plant Details'!DL35-'WP 2-2-1 Accum Res'!DL35</f>
        <v>26415170.729999982</v>
      </c>
      <c r="YT35" s="88">
        <f>'WP 2-1-4 Plant Details'!DM35-'WP 2-2-1 Accum Res'!DM35</f>
        <v>26393496.089999981</v>
      </c>
      <c r="YU35" s="88">
        <f>'WP 2-1-4 Plant Details'!DN35-'WP 2-2-1 Accum Res'!DN35</f>
        <v>26344343.829999976</v>
      </c>
      <c r="YV35" s="88">
        <f>'WP 2-1-4 Plant Details'!DO35-'WP 2-2-1 Accum Res'!DO35</f>
        <v>26729843.949999981</v>
      </c>
      <c r="YW35" s="88">
        <f>'WP 2-1-4 Plant Details'!DP35-'WP 2-2-1 Accum Res'!DP35</f>
        <v>26634044.609999977</v>
      </c>
      <c r="YX35" s="88">
        <f>'WP 2-1-4 Plant Details'!DQ35-'WP 2-2-1 Accum Res'!DQ35</f>
        <v>26597702.740846694</v>
      </c>
      <c r="YY35" s="88">
        <f>'WP 2-1-4 Plant Details'!DR35-'WP 2-2-1 Accum Res'!DR35</f>
        <v>26561360.87169341</v>
      </c>
      <c r="YZ35" s="88">
        <f>'WP 2-1-4 Plant Details'!DS35-'WP 2-2-1 Accum Res'!DS35</f>
        <v>26525019.002540123</v>
      </c>
      <c r="ZA35" s="88">
        <f>'WP 2-1-4 Plant Details'!DT35-'WP 2-2-1 Accum Res'!DT35</f>
        <v>26488677.133386835</v>
      </c>
      <c r="ZB35" s="88">
        <f>'WP 2-1-4 Plant Details'!DU35-'WP 2-2-1 Accum Res'!DU35</f>
        <v>26452335.264233552</v>
      </c>
      <c r="ZC35" s="88">
        <f>'WP 2-1-4 Plant Details'!DV35-'WP 2-2-1 Accum Res'!DV35</f>
        <v>26415993.395080268</v>
      </c>
      <c r="ZD35" s="88">
        <f>'WP 2-1-4 Plant Details'!DW35-'WP 2-2-1 Accum Res'!DW35</f>
        <v>26379651.525926981</v>
      </c>
      <c r="ZE35" s="88">
        <f>'WP 2-1-4 Plant Details'!DX35-'WP 2-2-1 Accum Res'!DX35</f>
        <v>26343309.656773694</v>
      </c>
      <c r="ZF35" s="88">
        <f>'WP 2-1-4 Plant Details'!DY35-'WP 2-2-1 Accum Res'!DY35</f>
        <v>26306967.78762041</v>
      </c>
      <c r="ZG35" s="88">
        <f>'WP 2-1-4 Plant Details'!DZ35-'WP 2-2-1 Accum Res'!DZ35</f>
        <v>26270625.918467127</v>
      </c>
      <c r="ZH35" s="88">
        <f>'WP 2-1-4 Plant Details'!EA35-'WP 2-2-1 Accum Res'!EA35</f>
        <v>26234284.04931384</v>
      </c>
      <c r="ZI35" s="88">
        <f>'WP 2-1-4 Plant Details'!EB35-'WP 2-2-1 Accum Res'!EB35</f>
        <v>26197942.180160552</v>
      </c>
      <c r="ZJ35" s="88">
        <f>'WP 2-1-4 Plant Details'!EC35-'WP 2-2-1 Accum Res'!EC35</f>
        <v>26161600.311007269</v>
      </c>
      <c r="ZK35" s="88">
        <f>'WP 2-1-4 Plant Details'!ED35-'WP 2-2-1 Accum Res'!ED35</f>
        <v>26125258.441853985</v>
      </c>
      <c r="ZL35" s="88">
        <f>'WP 2-1-4 Plant Details'!EE35-'WP 2-2-1 Accum Res'!EE35</f>
        <v>26088916.572700698</v>
      </c>
      <c r="ZM35" s="88">
        <f>'WP 2-1-4 Plant Details'!EF35-'WP 2-2-1 Accum Res'!EF35</f>
        <v>26052574.703547411</v>
      </c>
      <c r="ZN35" s="88">
        <f>'WP 2-1-4 Plant Details'!EG35-'WP 2-2-1 Accum Res'!EG35</f>
        <v>26016232.834394127</v>
      </c>
      <c r="ZO35" s="88">
        <f>'WP 2-1-4 Plant Details'!EH35-'WP 2-2-1 Accum Res'!EH35</f>
        <v>25979890.965240844</v>
      </c>
      <c r="ZP35" s="88">
        <f>'WP 2-1-4 Plant Details'!EI35-'WP 2-2-1 Accum Res'!EI35</f>
        <v>25943549.096087556</v>
      </c>
      <c r="ZQ35" s="160">
        <f t="shared" si="219"/>
        <v>26487703</v>
      </c>
      <c r="ZR35" s="160">
        <f t="shared" si="220"/>
        <v>26161600</v>
      </c>
    </row>
    <row r="36" spans="1:694">
      <c r="A36" s="151">
        <f t="shared" si="222"/>
        <v>28</v>
      </c>
      <c r="B36" s="151" t="s">
        <v>310</v>
      </c>
      <c r="C36" s="43" t="s">
        <v>311</v>
      </c>
      <c r="D36" s="88">
        <v>4898759.6999999993</v>
      </c>
      <c r="E36" s="46">
        <f t="shared" si="223"/>
        <v>4919633.9999999991</v>
      </c>
      <c r="F36" s="46">
        <f t="shared" si="224"/>
        <v>4939351.4299999988</v>
      </c>
      <c r="G36" s="46">
        <f t="shared" si="225"/>
        <v>5113527.2599999988</v>
      </c>
      <c r="H36" s="46">
        <f t="shared" si="226"/>
        <v>5114852.9399999985</v>
      </c>
      <c r="I36" s="46">
        <f t="shared" si="227"/>
        <v>5115182.0599999987</v>
      </c>
      <c r="J36" s="46">
        <f t="shared" si="228"/>
        <v>5122211.7499999981</v>
      </c>
      <c r="K36" s="46">
        <f t="shared" si="229"/>
        <v>5190504.8499999978</v>
      </c>
      <c r="L36" s="46">
        <f t="shared" si="230"/>
        <v>5208725.1899999976</v>
      </c>
      <c r="M36" s="46">
        <f t="shared" si="231"/>
        <v>5214101.6499999976</v>
      </c>
      <c r="N36" s="46">
        <f t="shared" si="232"/>
        <v>5231090.9899999974</v>
      </c>
      <c r="O36" s="46">
        <f t="shared" si="233"/>
        <v>5775471.0899999971</v>
      </c>
      <c r="P36" s="46">
        <f t="shared" si="234"/>
        <v>5782289.0799999973</v>
      </c>
      <c r="Q36" s="88">
        <f t="shared" si="235"/>
        <v>5874703.0199999977</v>
      </c>
      <c r="R36" s="88">
        <f t="shared" si="236"/>
        <v>5905484.7299999977</v>
      </c>
      <c r="S36" s="88">
        <f t="shared" si="237"/>
        <v>5928104.1899999976</v>
      </c>
      <c r="T36" s="88">
        <f t="shared" si="238"/>
        <v>5931995.339999998</v>
      </c>
      <c r="U36" s="88">
        <f t="shared" si="239"/>
        <v>5933830.4499999983</v>
      </c>
      <c r="V36" s="88">
        <f t="shared" si="240"/>
        <v>5941633.8999999985</v>
      </c>
      <c r="W36" s="88">
        <f t="shared" si="241"/>
        <v>5944977.8099999987</v>
      </c>
      <c r="X36" s="88">
        <f t="shared" si="242"/>
        <v>5968328.3099999987</v>
      </c>
      <c r="Y36" s="88">
        <f t="shared" si="243"/>
        <v>5980315.8199999984</v>
      </c>
      <c r="Z36" s="88">
        <f t="shared" si="244"/>
        <v>6080723.5099999988</v>
      </c>
      <c r="AA36" s="88">
        <f t="shared" si="245"/>
        <v>6112285.629999999</v>
      </c>
      <c r="AB36" s="88">
        <f t="shared" si="246"/>
        <v>6156629.9299999988</v>
      </c>
      <c r="AC36" s="88">
        <f t="shared" si="247"/>
        <v>6170822.0399999991</v>
      </c>
      <c r="AD36" s="88">
        <f t="shared" si="248"/>
        <v>6184745.9299999988</v>
      </c>
      <c r="AE36" s="88">
        <f t="shared" si="249"/>
        <v>6193271.6999999983</v>
      </c>
      <c r="AF36" s="88">
        <f t="shared" si="250"/>
        <v>6199111.4999999981</v>
      </c>
      <c r="AG36" s="88">
        <f t="shared" si="251"/>
        <v>6204492.129999998</v>
      </c>
      <c r="AH36" s="88">
        <f t="shared" si="252"/>
        <v>6226589.0799999982</v>
      </c>
      <c r="AI36" s="88">
        <f t="shared" si="253"/>
        <v>6245160.1899999985</v>
      </c>
      <c r="AJ36" s="88">
        <f t="shared" si="254"/>
        <v>6307190.6499999985</v>
      </c>
      <c r="AK36" s="88">
        <f t="shared" si="255"/>
        <v>6371810.8899999987</v>
      </c>
      <c r="AL36" s="88">
        <f t="shared" si="256"/>
        <v>6394470.0599999987</v>
      </c>
      <c r="AM36" s="88">
        <f t="shared" si="257"/>
        <v>6434959.6399999987</v>
      </c>
      <c r="AN36" s="88">
        <f t="shared" si="258"/>
        <v>6463624.4299999988</v>
      </c>
      <c r="AO36" s="88">
        <f t="shared" si="259"/>
        <v>6472409.1999999983</v>
      </c>
      <c r="AP36" s="88">
        <f t="shared" si="260"/>
        <v>6494431.6199999982</v>
      </c>
      <c r="AQ36" s="88">
        <f t="shared" si="261"/>
        <v>6538511.4699999979</v>
      </c>
      <c r="AR36" s="88">
        <f t="shared" si="262"/>
        <v>6512701.7899999982</v>
      </c>
      <c r="AS36" s="88">
        <f t="shared" si="263"/>
        <v>6533569.3599999985</v>
      </c>
      <c r="AT36" s="88">
        <f t="shared" si="264"/>
        <v>6550996.8499999987</v>
      </c>
      <c r="AU36" s="88">
        <f t="shared" si="265"/>
        <v>6573418.419999999</v>
      </c>
      <c r="AV36" s="88">
        <f t="shared" si="266"/>
        <v>6593752.3899999987</v>
      </c>
      <c r="AW36" s="88">
        <f t="shared" si="267"/>
        <v>6615501.9499999983</v>
      </c>
      <c r="AX36" s="88">
        <v>6618903.6899999985</v>
      </c>
      <c r="AY36" s="88">
        <f t="shared" si="104"/>
        <v>6633835.9499999983</v>
      </c>
      <c r="AZ36" s="88">
        <f t="shared" si="105"/>
        <v>6777855.7299999986</v>
      </c>
      <c r="BA36" s="88">
        <f t="shared" si="106"/>
        <v>6794320.8599999985</v>
      </c>
      <c r="BB36" s="88">
        <f t="shared" si="107"/>
        <v>6802365.6699999981</v>
      </c>
      <c r="BC36" s="88">
        <f t="shared" si="108"/>
        <v>7060546.549999998</v>
      </c>
      <c r="BD36" s="88">
        <f t="shared" si="109"/>
        <v>7060546.549999998</v>
      </c>
      <c r="BE36" s="88">
        <f t="shared" si="110"/>
        <v>7071242.1599999983</v>
      </c>
      <c r="BF36" s="88">
        <f t="shared" si="111"/>
        <v>7087840.8299999982</v>
      </c>
      <c r="BG36" s="88">
        <f t="shared" si="112"/>
        <v>7107464.0199999986</v>
      </c>
      <c r="BH36" s="88">
        <f t="shared" si="113"/>
        <v>7132721.0699999984</v>
      </c>
      <c r="BI36" s="88">
        <f t="shared" si="114"/>
        <v>7136520.1099999985</v>
      </c>
      <c r="BJ36" s="88">
        <f t="shared" si="115"/>
        <v>7137670.3199999984</v>
      </c>
      <c r="BK36" s="88">
        <f t="shared" si="116"/>
        <v>7148257.8199999984</v>
      </c>
      <c r="BL36" s="88">
        <f t="shared" si="117"/>
        <v>7151610.3199999984</v>
      </c>
      <c r="BM36" s="88">
        <f t="shared" si="118"/>
        <v>7153165.5199999986</v>
      </c>
      <c r="BN36" s="88">
        <f t="shared" si="119"/>
        <v>7153705.7999999989</v>
      </c>
      <c r="BO36" s="88">
        <f t="shared" si="120"/>
        <v>7172669.0399999991</v>
      </c>
      <c r="BP36" s="88">
        <f t="shared" si="121"/>
        <v>7175048.1799999988</v>
      </c>
      <c r="BQ36" s="88">
        <f t="shared" si="122"/>
        <v>7180403.419999999</v>
      </c>
      <c r="BR36" s="88">
        <f t="shared" si="123"/>
        <v>7348473.0299999993</v>
      </c>
      <c r="BS36" s="88">
        <f t="shared" si="124"/>
        <v>19997876.609999999</v>
      </c>
      <c r="BT36" s="88">
        <f t="shared" si="125"/>
        <v>19997876.609999999</v>
      </c>
      <c r="BU36" s="88">
        <f t="shared" si="126"/>
        <v>19999231.899999999</v>
      </c>
      <c r="BV36" s="88">
        <f t="shared" si="127"/>
        <v>20000431.829999998</v>
      </c>
      <c r="BW36" s="88">
        <f t="shared" si="128"/>
        <v>20001787.279999997</v>
      </c>
      <c r="BX36" s="88">
        <f t="shared" si="129"/>
        <v>20001814.429999996</v>
      </c>
      <c r="BY36" s="88">
        <f t="shared" si="130"/>
        <v>20324031.329999994</v>
      </c>
      <c r="BZ36" s="88">
        <f t="shared" si="131"/>
        <v>20324031.329999994</v>
      </c>
      <c r="CA36" s="88">
        <f t="shared" si="132"/>
        <v>20324763.859999996</v>
      </c>
      <c r="CB36" s="88">
        <f t="shared" si="133"/>
        <v>20325274.149999995</v>
      </c>
      <c r="CC36" s="88">
        <f t="shared" si="134"/>
        <v>20325324.029999994</v>
      </c>
      <c r="CD36" s="88">
        <f t="shared" si="135"/>
        <v>20325521.689999994</v>
      </c>
      <c r="CE36" s="88">
        <f t="shared" si="136"/>
        <v>20325521.689999994</v>
      </c>
      <c r="CF36" s="88">
        <f t="shared" si="137"/>
        <v>20325521.689999994</v>
      </c>
      <c r="CG36" s="88">
        <f t="shared" si="138"/>
        <v>20325521.689999994</v>
      </c>
      <c r="CH36" s="88">
        <f t="shared" si="139"/>
        <v>20325521.689999994</v>
      </c>
      <c r="CI36" s="88">
        <f t="shared" si="140"/>
        <v>20325521.689999994</v>
      </c>
      <c r="CJ36" s="88">
        <f t="shared" si="141"/>
        <v>20325521.689999994</v>
      </c>
      <c r="CK36" s="88">
        <f t="shared" si="142"/>
        <v>20325521.689999994</v>
      </c>
      <c r="CL36" s="88">
        <f t="shared" si="143"/>
        <v>21230492.819999993</v>
      </c>
      <c r="CM36" s="88">
        <f t="shared" si="144"/>
        <v>21964835.729999993</v>
      </c>
      <c r="CN36" s="88">
        <f t="shared" si="145"/>
        <v>22015713.639999993</v>
      </c>
      <c r="CO36" s="88">
        <f t="shared" si="146"/>
        <v>22065831.719999991</v>
      </c>
      <c r="CP36" s="88">
        <f t="shared" si="147"/>
        <v>22080973.449999992</v>
      </c>
      <c r="CQ36" s="88">
        <f t="shared" si="148"/>
        <v>22342645.949999992</v>
      </c>
      <c r="CR36" s="88">
        <f t="shared" si="149"/>
        <v>22471786.289999992</v>
      </c>
      <c r="CS36" s="88">
        <f t="shared" si="150"/>
        <v>22550020.25999999</v>
      </c>
      <c r="CT36" s="88">
        <f t="shared" si="151"/>
        <v>22695171.179999992</v>
      </c>
      <c r="CU36" s="88">
        <f t="shared" si="152"/>
        <v>22718941.039999992</v>
      </c>
      <c r="CV36" s="88">
        <f t="shared" si="153"/>
        <v>22758959.709999993</v>
      </c>
      <c r="CW36" s="88">
        <f t="shared" si="154"/>
        <v>22911212.169999994</v>
      </c>
      <c r="CX36" s="88">
        <f t="shared" si="155"/>
        <v>23005686.249999993</v>
      </c>
      <c r="CY36" s="88">
        <f t="shared" si="156"/>
        <v>23097756.519999992</v>
      </c>
      <c r="CZ36" s="88">
        <f t="shared" si="157"/>
        <v>23133258.00999999</v>
      </c>
      <c r="DA36" s="88">
        <f t="shared" si="158"/>
        <v>23240750.859999992</v>
      </c>
      <c r="DB36" s="88">
        <f t="shared" si="159"/>
        <v>23318701.499999993</v>
      </c>
      <c r="DC36" s="88">
        <f t="shared" si="160"/>
        <v>23377301.589999992</v>
      </c>
      <c r="DD36" s="88">
        <f t="shared" si="161"/>
        <v>23470867.659999993</v>
      </c>
      <c r="DE36" s="88">
        <f t="shared" si="162"/>
        <v>23533958.679999992</v>
      </c>
      <c r="DF36" s="88">
        <f t="shared" si="163"/>
        <v>23796226.569999993</v>
      </c>
      <c r="DG36" s="88">
        <f t="shared" si="164"/>
        <v>23830739.869999994</v>
      </c>
      <c r="DH36" s="88">
        <f t="shared" si="165"/>
        <v>23874842.729999993</v>
      </c>
      <c r="DI36" s="88">
        <f t="shared" si="166"/>
        <v>23923896.629999992</v>
      </c>
      <c r="DJ36" s="88">
        <f t="shared" si="167"/>
        <v>24054587.339999992</v>
      </c>
      <c r="DK36" s="88">
        <f t="shared" si="168"/>
        <v>24196489.659999993</v>
      </c>
      <c r="DL36" s="88">
        <f t="shared" si="169"/>
        <v>24329451.829999994</v>
      </c>
      <c r="DM36" s="88">
        <f t="shared" si="170"/>
        <v>24497374.569999993</v>
      </c>
      <c r="DN36" s="88">
        <f t="shared" si="171"/>
        <v>24560708.229999993</v>
      </c>
      <c r="DO36" s="88">
        <f t="shared" si="172"/>
        <v>24753744.979999993</v>
      </c>
      <c r="DP36" s="88">
        <f t="shared" si="173"/>
        <v>24839526.989999995</v>
      </c>
      <c r="DQ36" s="88">
        <f t="shared" si="174"/>
        <v>24839526.989999995</v>
      </c>
      <c r="DR36" s="88">
        <f t="shared" si="175"/>
        <v>24839526.989999995</v>
      </c>
      <c r="DS36" s="88">
        <f t="shared" si="176"/>
        <v>24839526.989999995</v>
      </c>
      <c r="DT36" s="88">
        <f t="shared" si="177"/>
        <v>24839526.989999995</v>
      </c>
      <c r="DU36" s="88">
        <f t="shared" si="178"/>
        <v>24839526.989999995</v>
      </c>
      <c r="DV36" s="88">
        <f t="shared" si="179"/>
        <v>24839526.989999995</v>
      </c>
      <c r="DW36" s="88">
        <f t="shared" si="180"/>
        <v>24839526.989999995</v>
      </c>
      <c r="DX36" s="88">
        <f t="shared" si="181"/>
        <v>24839526.989999995</v>
      </c>
      <c r="DY36" s="88">
        <f t="shared" si="182"/>
        <v>24839526.989999995</v>
      </c>
      <c r="DZ36" s="88">
        <f t="shared" si="183"/>
        <v>24839526.989999995</v>
      </c>
      <c r="EA36" s="88">
        <f t="shared" si="184"/>
        <v>24839526.989999995</v>
      </c>
      <c r="EB36" s="88">
        <f t="shared" si="185"/>
        <v>24839526.989999995</v>
      </c>
      <c r="EC36" s="88">
        <f t="shared" si="186"/>
        <v>24839526.989999995</v>
      </c>
      <c r="ED36" s="88">
        <f t="shared" si="187"/>
        <v>24839526.989999995</v>
      </c>
      <c r="EE36" s="88">
        <f t="shared" si="188"/>
        <v>24839526.989999995</v>
      </c>
      <c r="EF36" s="88">
        <f t="shared" si="189"/>
        <v>24839526.989999995</v>
      </c>
      <c r="EG36" s="88">
        <f t="shared" si="190"/>
        <v>24839526.989999995</v>
      </c>
      <c r="EH36" s="88">
        <f t="shared" si="191"/>
        <v>24839526.989999995</v>
      </c>
      <c r="EI36" s="88">
        <f t="shared" si="192"/>
        <v>24839526.989999995</v>
      </c>
      <c r="EJ36" s="160">
        <f t="shared" si="193"/>
        <v>24696460</v>
      </c>
      <c r="EK36" s="160">
        <f t="shared" si="194"/>
        <v>24839527</v>
      </c>
      <c r="EL36" s="88"/>
      <c r="EM36" s="88">
        <v>20874.3</v>
      </c>
      <c r="EN36" s="88">
        <v>19717.43</v>
      </c>
      <c r="EO36" s="88">
        <v>174175.83000000002</v>
      </c>
      <c r="EP36" s="88">
        <v>1325.68</v>
      </c>
      <c r="EQ36" s="88">
        <v>329.12</v>
      </c>
      <c r="ER36" s="88">
        <v>5131.22</v>
      </c>
      <c r="ES36" s="88">
        <v>68293.100000000006</v>
      </c>
      <c r="ET36" s="88">
        <v>18220.34</v>
      </c>
      <c r="EU36" s="88">
        <v>5376.46</v>
      </c>
      <c r="EV36" s="88">
        <v>16989.34</v>
      </c>
      <c r="EW36" s="88">
        <v>87919.290000000008</v>
      </c>
      <c r="EX36" s="88">
        <v>6817.99</v>
      </c>
      <c r="EY36" s="88">
        <v>92413.94</v>
      </c>
      <c r="EZ36" s="88">
        <v>30781.71</v>
      </c>
      <c r="FA36" s="88">
        <v>22619.46</v>
      </c>
      <c r="FB36" s="88">
        <v>3891.15</v>
      </c>
      <c r="FC36" s="88">
        <v>1835.1100000000001</v>
      </c>
      <c r="FD36" s="88">
        <v>7803.45</v>
      </c>
      <c r="FE36" s="88">
        <v>3343.91</v>
      </c>
      <c r="FF36" s="88">
        <v>23350.5</v>
      </c>
      <c r="FG36" s="88">
        <v>11987.51</v>
      </c>
      <c r="FH36" s="88">
        <v>100407.69</v>
      </c>
      <c r="FI36" s="88">
        <v>31562.12</v>
      </c>
      <c r="FJ36" s="88">
        <v>44344.3</v>
      </c>
      <c r="FK36" s="88">
        <v>14192.11</v>
      </c>
      <c r="FL36" s="88">
        <v>13923.89</v>
      </c>
      <c r="FM36" s="88">
        <v>8525.77</v>
      </c>
      <c r="FN36" s="88">
        <v>5839.8</v>
      </c>
      <c r="FO36" s="88">
        <v>5380.63</v>
      </c>
      <c r="FP36" s="88">
        <v>22096.95</v>
      </c>
      <c r="FQ36" s="88">
        <v>18571.11</v>
      </c>
      <c r="FR36" s="88">
        <v>62030.46</v>
      </c>
      <c r="FS36" s="88">
        <v>64620.24</v>
      </c>
      <c r="FT36" s="88">
        <v>22659.17</v>
      </c>
      <c r="FU36" s="88">
        <v>40489.58</v>
      </c>
      <c r="FV36" s="88">
        <v>28664.79</v>
      </c>
      <c r="FW36" s="88">
        <v>8784.77</v>
      </c>
      <c r="FX36" s="88">
        <v>22022.42</v>
      </c>
      <c r="FY36" s="88">
        <v>44079.85</v>
      </c>
      <c r="FZ36" s="88">
        <v>-25809.68</v>
      </c>
      <c r="GA36" s="88">
        <v>20867.57</v>
      </c>
      <c r="GB36" s="88">
        <v>17427.490000000002</v>
      </c>
      <c r="GC36" s="88">
        <v>22421.57</v>
      </c>
      <c r="GD36" s="88">
        <v>20333.97</v>
      </c>
      <c r="GE36" s="88">
        <v>21749.56</v>
      </c>
      <c r="GF36" s="88">
        <v>3401.74</v>
      </c>
      <c r="GG36" s="88">
        <v>14932.26</v>
      </c>
      <c r="GH36" s="88">
        <v>144019.78</v>
      </c>
      <c r="GI36" s="88">
        <v>16465.13</v>
      </c>
      <c r="GJ36" s="88">
        <v>8044.81</v>
      </c>
      <c r="GK36" s="88">
        <v>258180.88</v>
      </c>
      <c r="GL36" s="88">
        <v>0</v>
      </c>
      <c r="GM36" s="88">
        <v>10695.61</v>
      </c>
      <c r="GN36" s="88">
        <v>16598.669999999998</v>
      </c>
      <c r="GO36" s="88">
        <v>19623.189999999999</v>
      </c>
      <c r="GP36" s="88">
        <v>25257.05</v>
      </c>
      <c r="GQ36" s="88">
        <v>3799.04</v>
      </c>
      <c r="GR36" s="320">
        <v>1150.21</v>
      </c>
      <c r="GS36" s="320">
        <v>10587.5</v>
      </c>
      <c r="GT36" s="320">
        <v>3352.5</v>
      </c>
      <c r="GU36" s="320">
        <v>1555.2</v>
      </c>
      <c r="GV36" s="320">
        <v>540.28</v>
      </c>
      <c r="GW36" s="320">
        <v>18963.240000000002</v>
      </c>
      <c r="GX36" s="320">
        <v>2379.14</v>
      </c>
      <c r="GY36" s="320">
        <v>5355.24</v>
      </c>
      <c r="GZ36" s="320">
        <v>168069.61</v>
      </c>
      <c r="HA36" s="320">
        <v>12649403.58</v>
      </c>
      <c r="HB36" s="320">
        <v>0</v>
      </c>
      <c r="HC36" s="320">
        <v>1355.29</v>
      </c>
      <c r="HD36" s="450">
        <v>1199.93</v>
      </c>
      <c r="HE36" s="320">
        <v>1355.45</v>
      </c>
      <c r="HF36" s="320">
        <v>27.15</v>
      </c>
      <c r="HG36" s="320">
        <v>322216.90000000002</v>
      </c>
      <c r="HH36" s="320"/>
      <c r="HI36" s="320">
        <v>732.53</v>
      </c>
      <c r="HJ36" s="320">
        <v>510.29</v>
      </c>
      <c r="HK36" s="320">
        <v>49.88</v>
      </c>
      <c r="HL36" s="320">
        <v>197.66</v>
      </c>
      <c r="HM36" s="320"/>
      <c r="HN36" s="320"/>
      <c r="HO36" s="320">
        <v>0</v>
      </c>
      <c r="HP36" s="320">
        <v>0</v>
      </c>
      <c r="HQ36" s="320">
        <v>0</v>
      </c>
      <c r="HR36" s="320">
        <v>0</v>
      </c>
      <c r="HS36" s="320">
        <v>0</v>
      </c>
      <c r="HT36" s="320">
        <v>904971.13</v>
      </c>
      <c r="HU36" s="320">
        <v>734342.91</v>
      </c>
      <c r="HV36" s="320">
        <v>50877.91</v>
      </c>
      <c r="HW36" s="320">
        <v>50118.080000000002</v>
      </c>
      <c r="HX36" s="320">
        <v>15141.73</v>
      </c>
      <c r="HY36" s="320">
        <v>261672.5</v>
      </c>
      <c r="HZ36" s="320">
        <v>129140.34</v>
      </c>
      <c r="IA36" s="320">
        <v>78233.97</v>
      </c>
      <c r="IB36" s="320">
        <v>145150.92000000001</v>
      </c>
      <c r="IC36" s="320">
        <v>23769.86</v>
      </c>
      <c r="ID36" s="320">
        <v>40018.67</v>
      </c>
      <c r="IE36" s="320">
        <v>152252.46</v>
      </c>
      <c r="IF36" s="320">
        <v>94474.08</v>
      </c>
      <c r="IG36" s="320">
        <v>92070.27</v>
      </c>
      <c r="IH36" s="320">
        <v>35501.49</v>
      </c>
      <c r="II36" s="320">
        <v>107492.85</v>
      </c>
      <c r="IJ36" s="320">
        <v>77950.64</v>
      </c>
      <c r="IK36" s="320">
        <v>58600.090000000004</v>
      </c>
      <c r="IL36" s="320">
        <v>93566.07</v>
      </c>
      <c r="IM36" s="320">
        <v>63091.020000000004</v>
      </c>
      <c r="IN36" s="320">
        <v>262267.89</v>
      </c>
      <c r="IO36" s="170">
        <v>34513.300000000003</v>
      </c>
      <c r="IP36" s="170">
        <v>44102.86</v>
      </c>
      <c r="IQ36" s="170">
        <v>49053.9</v>
      </c>
      <c r="IR36" s="170">
        <v>130690.71</v>
      </c>
      <c r="IS36" s="170">
        <v>141902.32</v>
      </c>
      <c r="IT36" s="170">
        <v>132962.17000000001</v>
      </c>
      <c r="IU36" s="170">
        <v>167922.74</v>
      </c>
      <c r="IV36" s="170">
        <v>63333.66</v>
      </c>
      <c r="IW36" s="320">
        <v>193036.75</v>
      </c>
      <c r="IX36" s="320">
        <v>85782.01</v>
      </c>
      <c r="IY36" s="320">
        <f>'WP 2-1-1 Plant Additions'!E36</f>
        <v>0</v>
      </c>
      <c r="IZ36" s="320">
        <f>'WP 2-1-1 Plant Additions'!F36</f>
        <v>0</v>
      </c>
      <c r="JA36" s="320">
        <f>'WP 2-1-1 Plant Additions'!G36</f>
        <v>0</v>
      </c>
      <c r="JB36" s="320">
        <f>'WP 2-1-1 Plant Additions'!H36</f>
        <v>0</v>
      </c>
      <c r="JC36" s="320">
        <f>'WP 2-1-1 Plant Additions'!I36</f>
        <v>0</v>
      </c>
      <c r="JD36" s="320">
        <f>'WP 2-1-1 Plant Additions'!J36</f>
        <v>0</v>
      </c>
      <c r="JE36" s="320">
        <f>'WP 2-1-1 Plant Additions'!K36</f>
        <v>0</v>
      </c>
      <c r="JF36" s="320">
        <f>'WP 2-1-1 Plant Additions'!L36</f>
        <v>0</v>
      </c>
      <c r="JG36" s="320">
        <f>'WP 2-1-1 Plant Additions'!M36</f>
        <v>0</v>
      </c>
      <c r="JH36" s="320">
        <f>'WP 2-1-1 Plant Additions'!N36</f>
        <v>0</v>
      </c>
      <c r="JI36" s="320">
        <f>'WP 2-1-1 Plant Additions'!O36</f>
        <v>0</v>
      </c>
      <c r="JJ36" s="320">
        <f>'WP 2-1-1 Plant Additions'!P36</f>
        <v>0</v>
      </c>
      <c r="JK36" s="320">
        <f>'WP 2-1-1 Plant Additions'!Q36</f>
        <v>0</v>
      </c>
      <c r="JL36" s="320">
        <f>'WP 2-1-1 Plant Additions'!R36</f>
        <v>0</v>
      </c>
      <c r="JM36" s="320">
        <f>'WP 2-1-1 Plant Additions'!S36</f>
        <v>0</v>
      </c>
      <c r="JN36" s="320">
        <f>'WP 2-1-1 Plant Additions'!T36</f>
        <v>0</v>
      </c>
      <c r="JO36" s="320">
        <f>'WP 2-1-1 Plant Additions'!U36</f>
        <v>0</v>
      </c>
      <c r="JP36" s="320">
        <f>'WP 2-1-1 Plant Additions'!V36</f>
        <v>0</v>
      </c>
      <c r="JQ36" s="320">
        <f>'WP 2-1-1 Plant Additions'!W36</f>
        <v>0</v>
      </c>
      <c r="JR36" s="160">
        <f t="shared" si="195"/>
        <v>643037</v>
      </c>
      <c r="JS36" s="160">
        <f t="shared" si="196"/>
        <v>0</v>
      </c>
      <c r="JT36" s="88"/>
      <c r="JU36" s="88">
        <v>0</v>
      </c>
      <c r="JV36" s="88">
        <v>0</v>
      </c>
      <c r="JW36" s="88">
        <v>0</v>
      </c>
      <c r="JX36" s="88">
        <v>0</v>
      </c>
      <c r="JY36" s="88">
        <v>0</v>
      </c>
      <c r="JZ36" s="88">
        <v>0</v>
      </c>
      <c r="KA36" s="88">
        <v>0</v>
      </c>
      <c r="KB36" s="88">
        <v>0</v>
      </c>
      <c r="KC36" s="88">
        <v>0</v>
      </c>
      <c r="KD36" s="88">
        <v>0</v>
      </c>
      <c r="KE36" s="88">
        <v>-869.19</v>
      </c>
      <c r="KF36" s="88">
        <v>0</v>
      </c>
      <c r="KG36" s="88">
        <v>0</v>
      </c>
      <c r="KH36" s="88">
        <v>0</v>
      </c>
      <c r="KI36" s="88">
        <v>0</v>
      </c>
      <c r="KJ36" s="88">
        <v>0</v>
      </c>
      <c r="KK36" s="88">
        <v>0</v>
      </c>
      <c r="KL36" s="88">
        <v>0</v>
      </c>
      <c r="KM36" s="88">
        <v>0</v>
      </c>
      <c r="KN36" s="88">
        <v>0</v>
      </c>
      <c r="KO36" s="88">
        <v>0</v>
      </c>
      <c r="KP36" s="88">
        <v>0</v>
      </c>
      <c r="KQ36" s="88">
        <v>0</v>
      </c>
      <c r="KR36" s="88">
        <v>0</v>
      </c>
      <c r="KS36" s="88">
        <v>0</v>
      </c>
      <c r="KT36" s="88">
        <v>0</v>
      </c>
      <c r="KU36" s="88">
        <v>0</v>
      </c>
      <c r="KV36" s="88">
        <v>0</v>
      </c>
      <c r="KW36" s="88">
        <v>0</v>
      </c>
      <c r="KX36" s="88">
        <v>0</v>
      </c>
      <c r="KY36" s="88">
        <v>0</v>
      </c>
      <c r="KZ36" s="88">
        <v>0</v>
      </c>
      <c r="LA36" s="88">
        <v>0</v>
      </c>
      <c r="LB36" s="88">
        <v>0</v>
      </c>
      <c r="LC36" s="88">
        <v>0</v>
      </c>
      <c r="LD36" s="88">
        <v>0</v>
      </c>
      <c r="LE36" s="88">
        <v>0</v>
      </c>
      <c r="LF36" s="88">
        <v>0</v>
      </c>
      <c r="LG36" s="88">
        <v>0</v>
      </c>
      <c r="LH36" s="88">
        <v>0</v>
      </c>
      <c r="LI36" s="88">
        <v>0</v>
      </c>
      <c r="LJ36" s="88">
        <v>0</v>
      </c>
      <c r="LK36" s="88"/>
      <c r="LL36" s="88"/>
      <c r="LM36" s="88"/>
      <c r="LN36" s="88"/>
      <c r="LO36" s="88"/>
      <c r="LP36" s="88"/>
      <c r="LQ36" s="88"/>
      <c r="LR36" s="88"/>
      <c r="LS36" s="88"/>
      <c r="LT36" s="88">
        <v>0</v>
      </c>
      <c r="LU36" s="88">
        <v>0</v>
      </c>
      <c r="LV36" s="88">
        <v>0</v>
      </c>
      <c r="LW36" s="88">
        <v>0</v>
      </c>
      <c r="LX36" s="88">
        <v>0</v>
      </c>
      <c r="LY36" s="88">
        <v>0</v>
      </c>
      <c r="LZ36" s="88">
        <v>0</v>
      </c>
      <c r="MA36" s="88">
        <v>0</v>
      </c>
      <c r="MB36" s="88">
        <v>0</v>
      </c>
      <c r="MC36" s="88">
        <v>0</v>
      </c>
      <c r="MD36" s="88">
        <v>0</v>
      </c>
      <c r="ME36" s="88">
        <v>0</v>
      </c>
      <c r="MF36" s="88"/>
      <c r="MG36" s="88"/>
      <c r="MH36" s="88"/>
      <c r="MI36" s="88">
        <v>0</v>
      </c>
      <c r="MJ36" s="88"/>
      <c r="MK36" s="88">
        <v>0</v>
      </c>
      <c r="ML36" s="88"/>
      <c r="MM36" s="88"/>
      <c r="MN36" s="88"/>
      <c r="MO36" s="88"/>
      <c r="MP36" s="88"/>
      <c r="MQ36" s="88"/>
      <c r="MR36" s="88"/>
      <c r="MS36" s="88"/>
      <c r="MT36" s="88"/>
      <c r="MU36" s="88"/>
      <c r="MV36" s="88"/>
      <c r="MW36" s="88"/>
      <c r="MX36" s="88">
        <f>+'WP 2-2-1 Accum Res'!MX36</f>
        <v>0</v>
      </c>
      <c r="MY36" s="88">
        <f>+'WP 2-2-1 Accum Res'!MY36</f>
        <v>0</v>
      </c>
      <c r="MZ36" s="88">
        <f>+'WP 2-2-1 Accum Res'!MZ36</f>
        <v>0</v>
      </c>
      <c r="NA36" s="88">
        <f>+'WP 2-2-1 Accum Res'!NA36</f>
        <v>0</v>
      </c>
      <c r="NB36" s="88">
        <f>+'WP 2-2-1 Accum Res'!NB36</f>
        <v>0</v>
      </c>
      <c r="NC36" s="88">
        <f>+'WP 2-2-1 Accum Res'!NC36</f>
        <v>0</v>
      </c>
      <c r="ND36" s="88">
        <f>+'WP 2-2-1 Accum Res'!ND36</f>
        <v>0</v>
      </c>
      <c r="NE36" s="88">
        <f>+'WP 2-2-1 Accum Res'!NE36</f>
        <v>0</v>
      </c>
      <c r="NF36" s="88">
        <f>+'WP 2-2-1 Accum Res'!NF36</f>
        <v>0</v>
      </c>
      <c r="NG36" s="88">
        <f>+'WP 2-2-1 Accum Res'!NG36</f>
        <v>0</v>
      </c>
      <c r="NH36" s="88">
        <f>+'WP 2-2-1 Accum Res'!NH36</f>
        <v>0</v>
      </c>
      <c r="NI36" s="88">
        <f>+'WP 2-2-1 Accum Res'!NI36</f>
        <v>0</v>
      </c>
      <c r="NJ36" s="88">
        <f>+'WP 2-2-1 Accum Res'!NJ36</f>
        <v>0</v>
      </c>
      <c r="NK36" s="88">
        <v>0</v>
      </c>
      <c r="NL36" s="88">
        <v>0</v>
      </c>
      <c r="NM36" s="88">
        <v>0</v>
      </c>
      <c r="NN36" s="88">
        <v>0</v>
      </c>
      <c r="NO36" s="88">
        <v>0</v>
      </c>
      <c r="NP36" s="88">
        <v>0</v>
      </c>
      <c r="NQ36" s="88">
        <v>0</v>
      </c>
      <c r="NR36" s="88">
        <v>0</v>
      </c>
      <c r="NS36" s="88">
        <v>0</v>
      </c>
      <c r="NT36" s="88">
        <v>0</v>
      </c>
      <c r="NU36" s="88">
        <v>0</v>
      </c>
      <c r="NV36" s="88">
        <v>0</v>
      </c>
      <c r="NW36" s="88">
        <v>0</v>
      </c>
      <c r="NX36" s="88">
        <v>0</v>
      </c>
      <c r="NY36" s="88">
        <v>0</v>
      </c>
      <c r="NZ36" s="88"/>
      <c r="OA36" s="88">
        <v>0</v>
      </c>
      <c r="OB36" s="88"/>
      <c r="OC36" s="88"/>
      <c r="OD36" s="88"/>
      <c r="OE36" s="88">
        <v>0</v>
      </c>
      <c r="OF36" s="88">
        <v>0</v>
      </c>
      <c r="OG36" s="88">
        <f t="shared" si="197"/>
        <v>0</v>
      </c>
      <c r="OH36" s="88">
        <f t="shared" si="198"/>
        <v>0</v>
      </c>
      <c r="OI36" s="88">
        <f t="shared" si="199"/>
        <v>0</v>
      </c>
      <c r="OJ36" s="88">
        <f t="shared" si="200"/>
        <v>0</v>
      </c>
      <c r="OK36" s="88">
        <f t="shared" si="201"/>
        <v>0</v>
      </c>
      <c r="OL36" s="88">
        <f t="shared" si="202"/>
        <v>0</v>
      </c>
      <c r="OM36" s="88">
        <f t="shared" si="203"/>
        <v>0</v>
      </c>
      <c r="ON36" s="88">
        <f t="shared" si="204"/>
        <v>0</v>
      </c>
      <c r="OO36" s="88">
        <f t="shared" si="205"/>
        <v>0</v>
      </c>
      <c r="OP36" s="88">
        <f t="shared" si="206"/>
        <v>0</v>
      </c>
      <c r="OQ36" s="88">
        <f t="shared" si="207"/>
        <v>0</v>
      </c>
      <c r="OR36" s="88">
        <f t="shared" si="208"/>
        <v>0</v>
      </c>
      <c r="OS36" s="88">
        <f t="shared" si="209"/>
        <v>0</v>
      </c>
      <c r="OT36" s="88">
        <f t="shared" si="210"/>
        <v>0</v>
      </c>
      <c r="OU36" s="88">
        <f t="shared" si="211"/>
        <v>0</v>
      </c>
      <c r="OV36" s="88">
        <f t="shared" si="212"/>
        <v>0</v>
      </c>
      <c r="OW36" s="88">
        <f t="shared" si="213"/>
        <v>0</v>
      </c>
      <c r="OX36" s="88">
        <f t="shared" si="214"/>
        <v>0</v>
      </c>
      <c r="OY36" s="88">
        <f t="shared" si="215"/>
        <v>0</v>
      </c>
      <c r="OZ36" s="160">
        <f t="shared" si="221"/>
        <v>0</v>
      </c>
      <c r="PA36" s="160">
        <f t="shared" si="216"/>
        <v>0</v>
      </c>
      <c r="PB36" s="88"/>
      <c r="PC36" s="88">
        <v>0</v>
      </c>
      <c r="PD36" s="88">
        <v>0</v>
      </c>
      <c r="PE36" s="88">
        <v>0</v>
      </c>
      <c r="PF36" s="88">
        <v>0</v>
      </c>
      <c r="PG36" s="88">
        <v>0</v>
      </c>
      <c r="PH36" s="88">
        <v>1898.47</v>
      </c>
      <c r="PI36" s="88">
        <v>0</v>
      </c>
      <c r="PJ36" s="88">
        <v>0</v>
      </c>
      <c r="PK36" s="88">
        <v>0</v>
      </c>
      <c r="PL36" s="88">
        <v>0</v>
      </c>
      <c r="PM36" s="88">
        <v>457330</v>
      </c>
      <c r="PN36" s="88">
        <v>0</v>
      </c>
      <c r="PO36" s="88">
        <v>0</v>
      </c>
      <c r="PP36" s="88">
        <v>0</v>
      </c>
      <c r="PQ36" s="88">
        <v>0</v>
      </c>
      <c r="PR36" s="88">
        <v>0</v>
      </c>
      <c r="PS36" s="88">
        <v>0</v>
      </c>
      <c r="PT36" s="88">
        <v>0</v>
      </c>
      <c r="PU36" s="88">
        <v>0</v>
      </c>
      <c r="PV36" s="88">
        <v>0</v>
      </c>
      <c r="PW36" s="88">
        <v>0</v>
      </c>
      <c r="PX36" s="88">
        <v>0</v>
      </c>
      <c r="PY36" s="88">
        <v>0</v>
      </c>
      <c r="PZ36" s="88">
        <v>0</v>
      </c>
      <c r="QA36" s="88">
        <v>0</v>
      </c>
      <c r="QB36" s="88">
        <v>0</v>
      </c>
      <c r="QC36" s="88">
        <v>0</v>
      </c>
      <c r="QD36" s="88">
        <v>0</v>
      </c>
      <c r="QE36" s="88">
        <v>0</v>
      </c>
      <c r="QF36" s="88">
        <v>0</v>
      </c>
      <c r="QG36" s="88">
        <v>0</v>
      </c>
      <c r="QH36" s="88">
        <v>0</v>
      </c>
      <c r="QI36" s="88">
        <v>0</v>
      </c>
      <c r="QJ36" s="88">
        <v>0</v>
      </c>
      <c r="QK36" s="88">
        <v>0</v>
      </c>
      <c r="QL36" s="88">
        <v>0</v>
      </c>
      <c r="QM36" s="88">
        <v>0</v>
      </c>
      <c r="QN36" s="88">
        <v>0</v>
      </c>
      <c r="QO36" s="88">
        <v>0</v>
      </c>
      <c r="QP36" s="88">
        <v>0</v>
      </c>
      <c r="QQ36" s="88">
        <v>0</v>
      </c>
      <c r="QR36" s="88">
        <v>0</v>
      </c>
      <c r="QS36" s="88">
        <v>0</v>
      </c>
      <c r="QT36" s="88">
        <v>0</v>
      </c>
      <c r="QU36" s="88">
        <v>0</v>
      </c>
      <c r="QV36" s="88"/>
      <c r="QW36" s="88"/>
      <c r="QX36" s="88"/>
      <c r="QY36" s="88"/>
      <c r="QZ36" s="88"/>
      <c r="RA36" s="88"/>
      <c r="RB36" s="88">
        <v>0</v>
      </c>
      <c r="RC36" s="88">
        <v>0</v>
      </c>
      <c r="RD36" s="88">
        <v>0</v>
      </c>
      <c r="RE36" s="88">
        <v>0</v>
      </c>
      <c r="RF36" s="88">
        <v>0</v>
      </c>
      <c r="RG36" s="88">
        <v>0</v>
      </c>
      <c r="RH36" s="88">
        <v>0</v>
      </c>
      <c r="RI36" s="88">
        <v>0</v>
      </c>
      <c r="RJ36" s="88">
        <v>0</v>
      </c>
      <c r="RK36" s="88">
        <v>0</v>
      </c>
      <c r="RL36" s="88">
        <v>0</v>
      </c>
      <c r="RM36" s="88">
        <v>0</v>
      </c>
      <c r="RN36" s="88"/>
      <c r="RO36" s="88"/>
      <c r="RP36" s="88"/>
      <c r="RQ36" s="88">
        <v>0</v>
      </c>
      <c r="RR36" s="88">
        <v>0</v>
      </c>
      <c r="RS36" s="88">
        <v>0</v>
      </c>
      <c r="RT36" s="88"/>
      <c r="RU36" s="88"/>
      <c r="RV36" s="88"/>
      <c r="RW36" s="88"/>
      <c r="RX36" s="88"/>
      <c r="RY36" s="88"/>
      <c r="RZ36" s="88"/>
      <c r="SA36" s="88"/>
      <c r="SB36" s="88"/>
      <c r="SC36" s="88"/>
      <c r="SD36" s="88"/>
      <c r="SE36" s="88"/>
      <c r="SF36" s="88">
        <v>0</v>
      </c>
      <c r="SG36" s="88"/>
      <c r="SH36" s="88"/>
      <c r="SI36" s="88"/>
      <c r="SJ36" s="88"/>
      <c r="SK36" s="88"/>
      <c r="SL36" s="88"/>
      <c r="SM36" s="88"/>
      <c r="SN36" s="88"/>
      <c r="SO36" s="88"/>
      <c r="SP36" s="88"/>
      <c r="SQ36" s="88"/>
      <c r="SR36" s="88"/>
      <c r="SS36" s="88"/>
      <c r="ST36" s="88"/>
      <c r="SU36" s="88"/>
      <c r="SV36" s="88"/>
      <c r="SW36" s="88"/>
      <c r="SX36" s="88"/>
      <c r="SY36" s="88"/>
      <c r="SZ36" s="88"/>
      <c r="TA36" s="88"/>
      <c r="TB36" s="88"/>
      <c r="TC36" s="88"/>
      <c r="TD36" s="88"/>
      <c r="TE36" s="88"/>
      <c r="TF36" s="88"/>
      <c r="TG36" s="88"/>
      <c r="TH36" s="88"/>
      <c r="TI36" s="88"/>
      <c r="TJ36" s="88"/>
      <c r="TK36" s="88"/>
      <c r="TL36" s="88"/>
      <c r="TM36" s="88"/>
      <c r="TN36" s="88">
        <v>0</v>
      </c>
      <c r="TO36" s="88"/>
      <c r="TP36" s="88"/>
      <c r="TQ36" s="88"/>
      <c r="TR36" s="88"/>
      <c r="TS36" s="88"/>
      <c r="TT36" s="88"/>
      <c r="TU36" s="88"/>
      <c r="TV36" s="88"/>
      <c r="TW36" s="88"/>
      <c r="TX36" s="88"/>
      <c r="TY36" s="88"/>
      <c r="TZ36" s="88"/>
      <c r="UA36" s="88"/>
      <c r="UB36" s="88"/>
      <c r="UC36" s="88"/>
      <c r="UD36" s="88"/>
      <c r="UE36" s="88"/>
      <c r="UF36" s="88"/>
      <c r="UG36" s="88"/>
      <c r="UH36" s="160">
        <f t="shared" si="217"/>
        <v>0</v>
      </c>
      <c r="UI36" s="160">
        <f t="shared" si="218"/>
        <v>0</v>
      </c>
      <c r="UK36" s="88">
        <f>'WP 2-1-4 Plant Details'!D36-'WP 2-2-1 Accum Res'!D36</f>
        <v>4107992.6199999992</v>
      </c>
      <c r="UL36" s="88">
        <f>'WP 2-1-4 Plant Details'!E36-'WP 2-2-1 Accum Res'!E36</f>
        <v>4119396.8899999987</v>
      </c>
      <c r="UM36" s="88">
        <f>'WP 2-1-4 Plant Details'!F36-'WP 2-2-1 Accum Res'!F36</f>
        <v>4129517.5999999987</v>
      </c>
      <c r="UN36" s="88">
        <f>'WP 2-1-4 Plant Details'!G36-'WP 2-2-1 Accum Res'!G36</f>
        <v>4291858.5499999989</v>
      </c>
      <c r="UO36" s="88">
        <f>'WP 2-1-4 Plant Details'!H36-'WP 2-2-1 Accum Res'!H36</f>
        <v>4282231.339999998</v>
      </c>
      <c r="UP36" s="88">
        <f>'WP 2-1-4 Plant Details'!I36-'WP 2-2-1 Accum Res'!I36</f>
        <v>4271607.1899999985</v>
      </c>
      <c r="UQ36" s="88">
        <f>'WP 2-1-4 Plant Details'!J36-'WP 2-2-1 Accum Res'!J36</f>
        <v>4267674.5699999984</v>
      </c>
      <c r="UR36" s="88">
        <f>'WP 2-1-4 Plant Details'!K36-'WP 2-2-1 Accum Res'!K36</f>
        <v>4324907.8499999978</v>
      </c>
      <c r="US36" s="88">
        <f>'WP 2-1-4 Plant Details'!L36-'WP 2-2-1 Accum Res'!L36</f>
        <v>4332039.1099999975</v>
      </c>
      <c r="UT36" s="88">
        <f>'WP 2-1-4 Plant Details'!M36-'WP 2-2-1 Accum Res'!M36</f>
        <v>4326316.6199999973</v>
      </c>
      <c r="UU36" s="88">
        <f>'WP 2-1-4 Plant Details'!N36-'WP 2-2-1 Accum Res'!N36</f>
        <v>4332170.6199999973</v>
      </c>
      <c r="UV36" s="88">
        <f>'WP 2-1-4 Plant Details'!O36-'WP 2-2-1 Accum Res'!O36</f>
        <v>4759990.5199999968</v>
      </c>
      <c r="UW36" s="88">
        <f>'WP 2-1-4 Plant Details'!P36-'WP 2-2-1 Accum Res'!P36</f>
        <v>4754252.2099999972</v>
      </c>
      <c r="UX36" s="88">
        <f>'WP 2-1-4 Plant Details'!Q36-'WP 2-2-1 Accum Res'!Q36</f>
        <v>4833714.0099999979</v>
      </c>
      <c r="UY36" s="88">
        <f>'WP 2-1-4 Plant Details'!R36-'WP 2-2-1 Accum Res'!R36</f>
        <v>4851345.8099999977</v>
      </c>
      <c r="UZ36" s="88">
        <f>'WP 2-1-4 Plant Details'!S36-'WP 2-2-1 Accum Res'!S36</f>
        <v>4860524.6999999974</v>
      </c>
      <c r="VA36" s="88">
        <f>'WP 2-1-4 Plant Details'!T36-'WP 2-2-1 Accum Res'!T36</f>
        <v>4851715.6599999983</v>
      </c>
      <c r="VB36" s="88">
        <f>'WP 2-1-4 Plant Details'!U36-'WP 2-2-1 Accum Res'!U36</f>
        <v>4840848.4399999976</v>
      </c>
      <c r="VC36" s="88">
        <f>'WP 2-1-4 Plant Details'!V36-'WP 2-2-1 Accum Res'!V36</f>
        <v>4835939.5299999984</v>
      </c>
      <c r="VD36" s="88">
        <f>'WP 2-1-4 Plant Details'!W36-'WP 2-2-1 Accum Res'!W36</f>
        <v>4826566.2999999989</v>
      </c>
      <c r="VE36" s="88">
        <f>'WP 2-1-4 Plant Details'!X36-'WP 2-2-1 Accum Res'!X36</f>
        <v>4837162.1599999983</v>
      </c>
      <c r="VF36" s="88">
        <f>'WP 2-1-4 Plant Details'!Y36-'WP 2-2-1 Accum Res'!Y36</f>
        <v>4836373.0199999986</v>
      </c>
      <c r="VG36" s="88">
        <f>'WP 2-1-4 Plant Details'!Z36-'WP 2-2-1 Accum Res'!Z36</f>
        <v>4923789.0199999986</v>
      </c>
      <c r="VH36" s="88">
        <f>'WP 2-1-4 Plant Details'!AA36-'WP 2-2-1 Accum Res'!AA36</f>
        <v>4942278.3399999989</v>
      </c>
      <c r="VI36" s="88">
        <f>'WP 2-1-4 Plant Details'!AB36-'WP 2-2-1 Accum Res'!AB36</f>
        <v>4973407.379999999</v>
      </c>
      <c r="VJ36" s="88">
        <f>'WP 2-1-4 Plant Details'!AC36-'WP 2-2-1 Accum Res'!AC36</f>
        <v>4974323.4399999995</v>
      </c>
      <c r="VK36" s="88">
        <f>'WP 2-1-4 Plant Details'!AD36-'WP 2-2-1 Accum Res'!AD36</f>
        <v>4974881.8199999984</v>
      </c>
      <c r="VL36" s="88">
        <f>'WP 2-1-4 Plant Details'!AE36-'WP 2-2-1 Accum Res'!AE36</f>
        <v>4969932.5199999977</v>
      </c>
      <c r="VM36" s="88">
        <f>'WP 2-1-4 Plant Details'!AF36-'WP 2-2-1 Accum Res'!AF36</f>
        <v>4962502.1399999978</v>
      </c>
      <c r="VN36" s="88">
        <f>'WP 2-1-4 Plant Details'!AG36-'WP 2-2-1 Accum Res'!AG36</f>
        <v>4954606.3099999977</v>
      </c>
      <c r="VO36" s="88">
        <f>'WP 2-1-4 Plant Details'!AH36-'WP 2-2-1 Accum Res'!AH36</f>
        <v>4963398.3999999985</v>
      </c>
      <c r="VP36" s="88">
        <f>'WP 2-1-4 Plant Details'!AI36-'WP 2-2-1 Accum Res'!AI36</f>
        <v>4968638.1399999987</v>
      </c>
      <c r="VQ36" s="88">
        <f>'WP 2-1-4 Plant Details'!AJ36-'WP 2-2-1 Accum Res'!AJ36</f>
        <v>5017237.589999998</v>
      </c>
      <c r="VR36" s="88">
        <f>'WP 2-1-4 Plant Details'!AK36-'WP 2-2-1 Accum Res'!AK36</f>
        <v>5068308.1999999983</v>
      </c>
      <c r="VS36" s="88">
        <f>'WP 2-1-4 Plant Details'!AL36-'WP 2-2-1 Accum Res'!AL36</f>
        <v>5077369.209999999</v>
      </c>
      <c r="VT36" s="88">
        <f>'WP 2-1-4 Plant Details'!AM36-'WP 2-2-1 Accum Res'!AM36</f>
        <v>5104156.5699999984</v>
      </c>
      <c r="VU36" s="88">
        <f>'WP 2-1-4 Plant Details'!AN36-'WP 2-2-1 Accum Res'!AN36</f>
        <v>5119027.0499999989</v>
      </c>
      <c r="VV36" s="88">
        <f>'WP 2-1-4 Plant Details'!AO36-'WP 2-2-1 Accum Res'!AO36</f>
        <v>5113979.8899999987</v>
      </c>
      <c r="VW36" s="88">
        <f>'WP 2-1-4 Plant Details'!AP36-'WP 2-2-1 Accum Res'!AP36</f>
        <v>5122028.879999998</v>
      </c>
      <c r="VX36" s="88">
        <f>'WP 2-1-4 Plant Details'!AQ36-'WP 2-2-1 Accum Res'!AQ36</f>
        <v>5151568.879999998</v>
      </c>
      <c r="VY36" s="88">
        <f>'WP 2-1-4 Plant Details'!AR36-'WP 2-2-1 Accum Res'!AR36</f>
        <v>5111783.5299999984</v>
      </c>
      <c r="VZ36" s="88">
        <f>'WP 2-1-4 Plant Details'!AS36-'WP 2-2-1 Accum Res'!AS36</f>
        <v>5118651.0499999989</v>
      </c>
      <c r="WA36" s="88">
        <f>'WP 2-1-4 Plant Details'!AT36-'WP 2-2-1 Accum Res'!AT36</f>
        <v>5122056.0899999989</v>
      </c>
      <c r="WB36" s="88">
        <f>'WP 2-1-4 Plant Details'!AU36-'WP 2-2-1 Accum Res'!AU36</f>
        <v>5130423.1999999993</v>
      </c>
      <c r="WC36" s="88">
        <f>'WP 2-1-4 Plant Details'!AV36-'WP 2-2-1 Accum Res'!AV36</f>
        <v>5136670.0499999989</v>
      </c>
      <c r="WD36" s="88">
        <f>'WP 2-1-4 Plant Details'!AW36-'WP 2-2-1 Accum Res'!AW36</f>
        <v>5144292.5599999987</v>
      </c>
      <c r="WE36" s="88">
        <f>'WP 2-1-4 Plant Details'!AX36-'WP 2-2-1 Accum Res'!AX36</f>
        <v>5133559.9699999988</v>
      </c>
      <c r="WF36" s="88">
        <f>'WP 2-1-4 Plant Details'!AY36-'WP 2-2-1 Accum Res'!AY36</f>
        <v>5134319.5199999977</v>
      </c>
      <c r="WG36" s="88">
        <f>'WP 2-1-4 Plant Details'!AZ36-'WP 2-2-1 Accum Res'!AZ36</f>
        <v>5263703.9299999978</v>
      </c>
      <c r="WH36" s="88">
        <f>'WP 2-1-4 Plant Details'!BA36-'WP 2-2-1 Accum Res'!BA36</f>
        <v>5265463.1599999983</v>
      </c>
      <c r="WI36" s="88">
        <f>'WP 2-1-4 Plant Details'!BB36-'WP 2-2-1 Accum Res'!BB36</f>
        <v>5258750.3899999978</v>
      </c>
      <c r="WJ36" s="88">
        <f>'WP 2-1-4 Plant Details'!BC36-'WP 2-2-1 Accum Res'!BC36</f>
        <v>5498856.0599999977</v>
      </c>
      <c r="WK36" s="88">
        <f>'WP 2-1-4 Plant Details'!BD36-'WP 2-2-1 Accum Res'!BD36</f>
        <v>5485852.879999998</v>
      </c>
      <c r="WL36" s="88">
        <f>'WP 2-1-4 Plant Details'!BE36-'WP 2-2-1 Accum Res'!BE36</f>
        <v>5483475.6799999978</v>
      </c>
      <c r="WM36" s="88">
        <f>'WP 2-1-4 Plant Details'!BF36-'WP 2-2-1 Accum Res'!BF36</f>
        <v>5610451.4199999981</v>
      </c>
      <c r="WN36" s="88">
        <f>'WP 2-1-4 Plant Details'!BG36-'WP 2-2-1 Accum Res'!BG36</f>
        <v>5616959.1699999981</v>
      </c>
      <c r="WO36" s="88">
        <f>'WP 2-1-4 Plant Details'!BH36-'WP 2-2-1 Accum Res'!BH36</f>
        <v>5629065.7499999981</v>
      </c>
      <c r="WP36" s="88">
        <f>'WP 2-1-4 Plant Details'!BI36-'WP 2-2-1 Accum Res'!BI36</f>
        <v>5619708.2899999982</v>
      </c>
      <c r="WQ36" s="88">
        <f>'WP 2-1-4 Plant Details'!BJ36-'WP 2-2-1 Accum Res'!BJ36</f>
        <v>5607699.8699999982</v>
      </c>
      <c r="WR36" s="88">
        <f>'WP 2-1-4 Plant Details'!BK36-'WP 2-2-1 Accum Res'!BK36</f>
        <v>5605105.3699999982</v>
      </c>
      <c r="WS36" s="88">
        <f>'WP 2-1-4 Plant Details'!BL36-'WP 2-2-1 Accum Res'!BL36</f>
        <v>5595266.4299999988</v>
      </c>
      <c r="WT36" s="88">
        <f>'WP 2-1-4 Plant Details'!BM36-'WP 2-2-1 Accum Res'!BM36</f>
        <v>5583624.4399999985</v>
      </c>
      <c r="WU36" s="88">
        <f>'WP 2-1-4 Plant Details'!BN36-'WP 2-2-1 Accum Res'!BN36</f>
        <v>5570964.5399999991</v>
      </c>
      <c r="WV36" s="88">
        <f>'WP 2-1-4 Plant Details'!BO36-'WP 2-2-1 Accum Res'!BO36</f>
        <v>5576517.1099999994</v>
      </c>
      <c r="WW36" s="88">
        <f>'WP 2-1-4 Plant Details'!BP36-'WP 2-2-1 Accum Res'!BP36</f>
        <v>5565624.6099999994</v>
      </c>
      <c r="WX36" s="88">
        <f>'WP 2-1-4 Plant Details'!BQ36-'WP 2-2-1 Accum Res'!BQ36</f>
        <v>5557702.8099999996</v>
      </c>
      <c r="WY36" s="88">
        <f>'WP 2-1-4 Plant Details'!BR36-'WP 2-2-1 Accum Res'!BR36</f>
        <v>5712308.8199999994</v>
      </c>
      <c r="WZ36" s="88">
        <f>'WP 2-1-4 Plant Details'!BS36-'WP 2-2-1 Accum Res'!BS36</f>
        <v>18332647.870000001</v>
      </c>
      <c r="XA36" s="88">
        <f>'WP 2-1-4 Plant Details'!BT36-'WP 2-2-1 Accum Res'!BT36</f>
        <v>18303583.210000001</v>
      </c>
      <c r="XB36" s="88">
        <f>'WP 2-1-4 Plant Details'!BU36-'WP 2-2-1 Accum Res'!BU36</f>
        <v>18275871.82</v>
      </c>
      <c r="XC36" s="88">
        <f>'WP 2-1-4 Plant Details'!BV36-'WP 2-2-1 Accum Res'!BV36</f>
        <v>18248002.849999998</v>
      </c>
      <c r="XD36" s="88">
        <f>'WP 2-1-4 Plant Details'!BW36-'WP 2-2-1 Accum Res'!BW36</f>
        <v>18220286.389999997</v>
      </c>
      <c r="XE36" s="88">
        <f>'WP 2-1-4 Plant Details'!BX36-'WP 2-2-1 Accum Res'!BX36</f>
        <v>18191241.549999997</v>
      </c>
      <c r="XF36" s="88">
        <f>'WP 2-1-4 Plant Details'!BY36-'WP 2-2-1 Accum Res'!BY36</f>
        <v>18483194.269999996</v>
      </c>
      <c r="XG36" s="88">
        <f>'WP 2-1-4 Plant Details'!BZ36-'WP 2-2-1 Accum Res'!BZ36</f>
        <v>18452930.089999996</v>
      </c>
      <c r="XH36" s="88">
        <f>'WP 2-1-4 Plant Details'!CA36-'WP 2-2-1 Accum Res'!CA36</f>
        <v>18423390.299999997</v>
      </c>
      <c r="XI36" s="88">
        <f>'WP 2-1-4 Plant Details'!CB36-'WP 2-2-1 Accum Res'!CB36</f>
        <v>18386299.309999995</v>
      </c>
      <c r="XJ36" s="88">
        <f>'WP 2-1-4 Plant Details'!CC36-'WP 2-2-1 Accum Res'!CC36</f>
        <v>18348747.859999996</v>
      </c>
      <c r="XK36" s="88">
        <f>'WP 2-1-4 Plant Details'!CD36-'WP 2-2-1 Accum Res'!CD36</f>
        <v>18311343.969999995</v>
      </c>
      <c r="XL36" s="88">
        <f>'WP 2-1-4 Plant Details'!CE36-'WP 2-2-1 Accum Res'!CE36</f>
        <v>18273742.419999994</v>
      </c>
      <c r="XM36" s="88">
        <f>'WP 2-1-4 Plant Details'!CF36-'WP 2-2-1 Accum Res'!CF36</f>
        <v>18236140.869999994</v>
      </c>
      <c r="XN36" s="88">
        <f>'WP 2-1-4 Plant Details'!CG36-'WP 2-2-1 Accum Res'!CG36</f>
        <v>18198539.319999993</v>
      </c>
      <c r="XO36" s="88">
        <f>'WP 2-1-4 Plant Details'!CH36-'WP 2-2-1 Accum Res'!CH36</f>
        <v>18160937.769999996</v>
      </c>
      <c r="XP36" s="88">
        <f>'WP 2-1-4 Plant Details'!CI36-'WP 2-2-1 Accum Res'!CI36</f>
        <v>18123336.219999995</v>
      </c>
      <c r="XQ36" s="88">
        <f>'WP 2-1-4 Plant Details'!CJ36-'WP 2-2-1 Accum Res'!CJ36</f>
        <v>18085734.669999994</v>
      </c>
      <c r="XR36" s="88">
        <f>'WP 2-1-4 Plant Details'!CK36-'WP 2-2-1 Accum Res'!CK36</f>
        <v>18048133.119999994</v>
      </c>
      <c r="XS36" s="88">
        <f>'WP 2-1-4 Plant Details'!CL36-'WP 2-2-1 Accum Res'!CL36</f>
        <v>18910480.099999994</v>
      </c>
      <c r="XT36" s="88">
        <f>'WP 2-1-4 Plant Details'!CM36-'WP 2-2-1 Accum Res'!CM36</f>
        <v>19594047.659999993</v>
      </c>
      <c r="XU36" s="88">
        <f>'WP 2-1-4 Plant Details'!CN36-'WP 2-2-1 Accum Res'!CN36</f>
        <v>19604243.559999995</v>
      </c>
      <c r="XV36" s="88">
        <f>'WP 2-1-4 Plant Details'!CO36-'WP 2-2-1 Accum Res'!CO36</f>
        <v>19613629.059999991</v>
      </c>
      <c r="XW36" s="88">
        <f>'WP 2-1-4 Plant Details'!CP36-'WP 2-2-1 Accum Res'!CP36</f>
        <v>19588021.399999991</v>
      </c>
      <c r="XX36" s="88">
        <f>'WP 2-1-4 Plant Details'!CQ36-'WP 2-2-1 Accum Res'!CQ36</f>
        <v>19808621.779999994</v>
      </c>
      <c r="XY36" s="88">
        <f>'WP 2-1-4 Plant Details'!CR36-'WP 2-2-1 Accum Res'!CR36</f>
        <v>19896510.819999993</v>
      </c>
      <c r="XZ36" s="88">
        <f>'WP 2-1-4 Plant Details'!CS36-'WP 2-2-1 Accum Res'!CS36</f>
        <v>19933369.43999999</v>
      </c>
      <c r="YA36" s="88">
        <f>'WP 2-1-4 Plant Details'!CT36-'WP 2-2-1 Accum Res'!CT36</f>
        <v>20036876.469999991</v>
      </c>
      <c r="YB36" s="88">
        <f>'WP 2-1-4 Plant Details'!CU36-'WP 2-2-1 Accum Res'!CU36</f>
        <v>20018949.669999994</v>
      </c>
      <c r="YC36" s="88">
        <f>'WP 2-1-4 Plant Details'!CV36-'WP 2-2-1 Accum Res'!CV36</f>
        <v>20017160.629999995</v>
      </c>
      <c r="YD36" s="88">
        <f>'WP 2-1-4 Plant Details'!CW36-'WP 2-2-1 Accum Res'!CW36</f>
        <v>20127042.039999995</v>
      </c>
      <c r="YE36" s="88">
        <f>'WP 2-1-4 Plant Details'!CX36-'WP 2-2-1 Accum Res'!CX36</f>
        <v>20178620.749999993</v>
      </c>
      <c r="YF36" s="88">
        <f>'WP 2-1-4 Plant Details'!CY36-'WP 2-2-1 Accum Res'!CY36</f>
        <v>20226773.669999994</v>
      </c>
      <c r="YG36" s="88">
        <f>'WP 2-1-4 Plant Details'!CZ36-'WP 2-2-1 Accum Res'!CZ36</f>
        <v>20219511.469999991</v>
      </c>
      <c r="YH36" s="88">
        <f>'WP 2-1-4 Plant Details'!DA36-'WP 2-2-1 Accum Res'!DA36</f>
        <v>20284132.159999993</v>
      </c>
      <c r="YI36" s="88">
        <f>'WP 2-1-4 Plant Details'!DB36-'WP 2-2-1 Accum Res'!DB36</f>
        <v>20319124.109999992</v>
      </c>
      <c r="YJ36" s="88">
        <f>'WP 2-1-4 Plant Details'!DC36-'WP 2-2-1 Accum Res'!DC36</f>
        <v>20334693.239999995</v>
      </c>
      <c r="YK36" s="88">
        <f>'WP 2-1-4 Plant Details'!DD36-'WP 2-2-1 Accum Res'!DD36</f>
        <v>20385098.529999994</v>
      </c>
      <c r="YL36" s="88">
        <f>'WP 2-1-4 Plant Details'!DE36-'WP 2-2-1 Accum Res'!DE36</f>
        <v>20404928.719999991</v>
      </c>
      <c r="YM36" s="88">
        <f>'WP 2-1-4 Plant Details'!DF36-'WP 2-2-1 Accum Res'!DF36</f>
        <v>20623450.589999992</v>
      </c>
      <c r="YN36" s="88">
        <f>'WP 2-1-4 Plant Details'!DG36-'WP 2-2-1 Accum Res'!DG36</f>
        <v>20614141.249999993</v>
      </c>
      <c r="YO36" s="88">
        <f>'WP 2-1-4 Plant Details'!DH36-'WP 2-2-1 Accum Res'!DH36</f>
        <v>20614299.079999994</v>
      </c>
      <c r="YP36" s="88">
        <f>'WP 2-1-4 Plant Details'!DI36-'WP 2-2-1 Accum Res'!DI36</f>
        <v>20619226.459999993</v>
      </c>
      <c r="YQ36" s="88">
        <f>'WP 2-1-4 Plant Details'!DJ36-'WP 2-2-1 Accum Res'!DJ36</f>
        <v>20705065.319999993</v>
      </c>
      <c r="YR36" s="88">
        <f>'WP 2-1-4 Plant Details'!DK36-'WP 2-2-1 Accum Res'!DK36</f>
        <v>20800540.659999993</v>
      </c>
      <c r="YS36" s="88">
        <f>'WP 2-1-4 Plant Details'!DL36-'WP 2-2-1 Accum Res'!DL36</f>
        <v>20888616.339999996</v>
      </c>
      <c r="YT36" s="88">
        <f>'WP 2-1-4 Plant Details'!DM36-'WP 2-2-1 Accum Res'!DM36</f>
        <v>21011483.129999995</v>
      </c>
      <c r="YU36" s="88">
        <f>'WP 2-1-4 Plant Details'!DN36-'WP 2-2-1 Accum Res'!DN36</f>
        <v>21029690.549999993</v>
      </c>
      <c r="YV36" s="88">
        <f>'WP 2-1-4 Plant Details'!DO36-'WP 2-2-1 Accum Res'!DO36</f>
        <v>21177362.969999991</v>
      </c>
      <c r="YW36" s="88">
        <f>'WP 2-1-4 Plant Details'!DP36-'WP 2-2-1 Accum Res'!DP36</f>
        <v>21217661.629999995</v>
      </c>
      <c r="YX36" s="88">
        <f>'WP 2-1-4 Plant Details'!DQ36-'WP 2-2-1 Accum Res'!DQ36</f>
        <v>21171708.505068496</v>
      </c>
      <c r="YY36" s="88">
        <f>'WP 2-1-4 Plant Details'!DR36-'WP 2-2-1 Accum Res'!DR36</f>
        <v>21125755.380136997</v>
      </c>
      <c r="YZ36" s="88">
        <f>'WP 2-1-4 Plant Details'!DS36-'WP 2-2-1 Accum Res'!DS36</f>
        <v>21079802.255205497</v>
      </c>
      <c r="ZA36" s="88">
        <f>'WP 2-1-4 Plant Details'!DT36-'WP 2-2-1 Accum Res'!DT36</f>
        <v>21033849.130273994</v>
      </c>
      <c r="ZB36" s="88">
        <f>'WP 2-1-4 Plant Details'!DU36-'WP 2-2-1 Accum Res'!DU36</f>
        <v>20987896.005342495</v>
      </c>
      <c r="ZC36" s="88">
        <f>'WP 2-1-4 Plant Details'!DV36-'WP 2-2-1 Accum Res'!DV36</f>
        <v>20941942.880410995</v>
      </c>
      <c r="ZD36" s="88">
        <f>'WP 2-1-4 Plant Details'!DW36-'WP 2-2-1 Accum Res'!DW36</f>
        <v>20895989.755479496</v>
      </c>
      <c r="ZE36" s="88">
        <f>'WP 2-1-4 Plant Details'!DX36-'WP 2-2-1 Accum Res'!DX36</f>
        <v>20850036.630547997</v>
      </c>
      <c r="ZF36" s="88">
        <f>'WP 2-1-4 Plant Details'!DY36-'WP 2-2-1 Accum Res'!DY36</f>
        <v>20804083.505616497</v>
      </c>
      <c r="ZG36" s="88">
        <f>'WP 2-1-4 Plant Details'!DZ36-'WP 2-2-1 Accum Res'!DZ36</f>
        <v>20758130.380684998</v>
      </c>
      <c r="ZH36" s="88">
        <f>'WP 2-1-4 Plant Details'!EA36-'WP 2-2-1 Accum Res'!EA36</f>
        <v>20712177.255753495</v>
      </c>
      <c r="ZI36" s="88">
        <f>'WP 2-1-4 Plant Details'!EB36-'WP 2-2-1 Accum Res'!EB36</f>
        <v>20666224.130821995</v>
      </c>
      <c r="ZJ36" s="88">
        <f>'WP 2-1-4 Plant Details'!EC36-'WP 2-2-1 Accum Res'!EC36</f>
        <v>20620271.005890496</v>
      </c>
      <c r="ZK36" s="88">
        <f>'WP 2-1-4 Plant Details'!ED36-'WP 2-2-1 Accum Res'!ED36</f>
        <v>20574317.880958997</v>
      </c>
      <c r="ZL36" s="88">
        <f>'WP 2-1-4 Plant Details'!EE36-'WP 2-2-1 Accum Res'!EE36</f>
        <v>20528364.756027497</v>
      </c>
      <c r="ZM36" s="88">
        <f>'WP 2-1-4 Plant Details'!EF36-'WP 2-2-1 Accum Res'!EF36</f>
        <v>20482411.631095998</v>
      </c>
      <c r="ZN36" s="88">
        <f>'WP 2-1-4 Plant Details'!EG36-'WP 2-2-1 Accum Res'!EG36</f>
        <v>20436458.506164495</v>
      </c>
      <c r="ZO36" s="88">
        <f>'WP 2-1-4 Plant Details'!EH36-'WP 2-2-1 Accum Res'!EH36</f>
        <v>20390505.381232996</v>
      </c>
      <c r="ZP36" s="88">
        <f>'WP 2-1-4 Plant Details'!EI36-'WP 2-2-1 Accum Res'!EI36</f>
        <v>20344552.256301496</v>
      </c>
      <c r="ZQ36" s="160">
        <f t="shared" si="219"/>
        <v>21027869</v>
      </c>
      <c r="ZR36" s="160">
        <f t="shared" si="220"/>
        <v>20620271</v>
      </c>
    </row>
    <row r="37" spans="1:694">
      <c r="A37" s="151">
        <f t="shared" si="222"/>
        <v>29</v>
      </c>
      <c r="B37" s="151" t="s">
        <v>312</v>
      </c>
      <c r="C37" s="43" t="s">
        <v>313</v>
      </c>
      <c r="D37" s="88">
        <v>1872399355.6299999</v>
      </c>
      <c r="E37" s="46">
        <f t="shared" si="223"/>
        <v>1897945856.1899998</v>
      </c>
      <c r="F37" s="46">
        <f t="shared" si="224"/>
        <v>1901931527.5599997</v>
      </c>
      <c r="G37" s="46">
        <f t="shared" si="225"/>
        <v>1913646996.3999996</v>
      </c>
      <c r="H37" s="46">
        <f t="shared" si="226"/>
        <v>1922162013.3699996</v>
      </c>
      <c r="I37" s="46">
        <f t="shared" si="227"/>
        <v>1929537032.8599997</v>
      </c>
      <c r="J37" s="46">
        <f t="shared" si="228"/>
        <v>1942966671.0399995</v>
      </c>
      <c r="K37" s="46">
        <f t="shared" si="229"/>
        <v>1951064342.0999994</v>
      </c>
      <c r="L37" s="46">
        <f t="shared" si="230"/>
        <v>1967621861.5599995</v>
      </c>
      <c r="M37" s="46">
        <f t="shared" si="231"/>
        <v>1977905095.1899996</v>
      </c>
      <c r="N37" s="46">
        <f t="shared" si="232"/>
        <v>1981957533.5699997</v>
      </c>
      <c r="O37" s="46">
        <f t="shared" si="233"/>
        <v>1987527589.3399997</v>
      </c>
      <c r="P37" s="46">
        <f t="shared" si="234"/>
        <v>2002887812.1399996</v>
      </c>
      <c r="Q37" s="88">
        <f t="shared" si="235"/>
        <v>2012193933.7599998</v>
      </c>
      <c r="R37" s="88">
        <f t="shared" si="236"/>
        <v>2017116530.9799998</v>
      </c>
      <c r="S37" s="88">
        <f t="shared" si="237"/>
        <v>2023655206.4999998</v>
      </c>
      <c r="T37" s="88">
        <f t="shared" si="238"/>
        <v>2027525415.54</v>
      </c>
      <c r="U37" s="88">
        <f t="shared" si="239"/>
        <v>2037507193.72</v>
      </c>
      <c r="V37" s="88">
        <f t="shared" si="240"/>
        <v>2047988586.4900002</v>
      </c>
      <c r="W37" s="88">
        <f t="shared" si="241"/>
        <v>2054488742.0900002</v>
      </c>
      <c r="X37" s="88">
        <f t="shared" si="242"/>
        <v>2065590185.5400002</v>
      </c>
      <c r="Y37" s="88">
        <f t="shared" si="243"/>
        <v>2074940490.5100002</v>
      </c>
      <c r="Z37" s="88">
        <f t="shared" si="244"/>
        <v>2080214461.8100002</v>
      </c>
      <c r="AA37" s="88">
        <f t="shared" si="245"/>
        <v>2112715097.5800002</v>
      </c>
      <c r="AB37" s="88">
        <f t="shared" si="246"/>
        <v>2121597182.2800002</v>
      </c>
      <c r="AC37" s="88">
        <f t="shared" si="247"/>
        <v>2127846261.5900002</v>
      </c>
      <c r="AD37" s="88">
        <f t="shared" si="248"/>
        <v>2134643201.1600001</v>
      </c>
      <c r="AE37" s="88">
        <f t="shared" si="249"/>
        <v>2137674942.4200001</v>
      </c>
      <c r="AF37" s="88">
        <f t="shared" si="250"/>
        <v>2152305118.8099999</v>
      </c>
      <c r="AG37" s="88">
        <f t="shared" si="251"/>
        <v>2156059640.73</v>
      </c>
      <c r="AH37" s="88">
        <f t="shared" si="252"/>
        <v>2160878882.96</v>
      </c>
      <c r="AI37" s="88">
        <f t="shared" si="253"/>
        <v>2163211376.1200004</v>
      </c>
      <c r="AJ37" s="88">
        <f t="shared" si="254"/>
        <v>2167255636.0300002</v>
      </c>
      <c r="AK37" s="88">
        <f t="shared" si="255"/>
        <v>2177311335.2000003</v>
      </c>
      <c r="AL37" s="88">
        <f t="shared" si="256"/>
        <v>2182990221.4900002</v>
      </c>
      <c r="AM37" s="88">
        <f t="shared" si="257"/>
        <v>2193837839.8000002</v>
      </c>
      <c r="AN37" s="88">
        <f t="shared" si="258"/>
        <v>2203346681.9700003</v>
      </c>
      <c r="AO37" s="88">
        <f t="shared" si="259"/>
        <v>2220402707.7000003</v>
      </c>
      <c r="AP37" s="88">
        <f t="shared" si="260"/>
        <v>2229498655.1900005</v>
      </c>
      <c r="AQ37" s="88">
        <f t="shared" si="261"/>
        <v>2238643072.7500005</v>
      </c>
      <c r="AR37" s="88">
        <f t="shared" si="262"/>
        <v>2258877229.1200004</v>
      </c>
      <c r="AS37" s="88">
        <f t="shared" si="263"/>
        <v>2272804258.5300002</v>
      </c>
      <c r="AT37" s="88">
        <f t="shared" si="264"/>
        <v>2283860775.0799999</v>
      </c>
      <c r="AU37" s="88">
        <f t="shared" si="265"/>
        <v>2294454274.9900002</v>
      </c>
      <c r="AV37" s="88">
        <f t="shared" si="266"/>
        <v>2310198499.7400002</v>
      </c>
      <c r="AW37" s="88">
        <f t="shared" si="267"/>
        <v>2318524734.96</v>
      </c>
      <c r="AX37" s="88">
        <v>2336427329.29</v>
      </c>
      <c r="AY37" s="88">
        <f t="shared" ref="AY37:AY61" si="268">+AX37+GG37+LO37+QW37</f>
        <v>2334553663.7600002</v>
      </c>
      <c r="AZ37" s="88">
        <f t="shared" ref="AZ37:AZ61" si="269">+AY37+GH37+LP37+QX37</f>
        <v>2343053734.52</v>
      </c>
      <c r="BA37" s="88">
        <f t="shared" ref="BA37:BA61" si="270">+AZ37+GI37+LQ37+QY37</f>
        <v>2353409443.23</v>
      </c>
      <c r="BB37" s="88">
        <f t="shared" ref="BB37:BB61" si="271">+BA37+GJ37+LR37+QZ37</f>
        <v>2360874072.2800002</v>
      </c>
      <c r="BC37" s="88">
        <f t="shared" ref="BC37:BC61" si="272">+BB37+GK37+LS37+RA37</f>
        <v>2371572935.2500005</v>
      </c>
      <c r="BD37" s="88">
        <f t="shared" ref="BD37:BD61" si="273">+BC37+GL37+LT37+RB37</f>
        <v>2371558949.9000006</v>
      </c>
      <c r="BE37" s="88">
        <f t="shared" ref="BE37:BE61" si="274">+BD37+GM37+LU37+RC37</f>
        <v>2384152634.7700005</v>
      </c>
      <c r="BF37" s="88">
        <f t="shared" ref="BF37:BF61" si="275">+BE37+GN37+LV37+RD37</f>
        <v>2390592131.0500007</v>
      </c>
      <c r="BG37" s="88">
        <f t="shared" ref="BG37:BG61" si="276">+BF37+GO37+LW37+RE37</f>
        <v>2398747789.9600005</v>
      </c>
      <c r="BH37" s="88">
        <f t="shared" ref="BH37:BH61" si="277">+BG37+GP37+LX37+RF37</f>
        <v>2406177687.9600005</v>
      </c>
      <c r="BI37" s="88">
        <f t="shared" ref="BI37:BI61" si="278">+BH37+GQ37+LY37+RG37</f>
        <v>2414320477.4000006</v>
      </c>
      <c r="BJ37" s="88">
        <f t="shared" ref="BJ37:BJ61" si="279">+BI37+GR37+LZ37+RH37</f>
        <v>2430441029.4400005</v>
      </c>
      <c r="BK37" s="88">
        <f t="shared" ref="BK37:BK61" si="280">+BJ37+GS37+MA37+RI37</f>
        <v>2438190587.3600006</v>
      </c>
      <c r="BL37" s="88">
        <f t="shared" ref="BL37:BL61" si="281">+BK37+GT37+MB37+RJ37</f>
        <v>2443060895.7500005</v>
      </c>
      <c r="BM37" s="88">
        <f t="shared" ref="BM37:BM61" si="282">+BL37+GU37+MC37+RK37</f>
        <v>2450837798.1400008</v>
      </c>
      <c r="BN37" s="88">
        <f t="shared" ref="BN37:BN61" si="283">+BM37+GV37+MD37+RL37</f>
        <v>2458728334.1100006</v>
      </c>
      <c r="BO37" s="88">
        <f t="shared" ref="BO37:BO61" si="284">+BN37+GW37+ME37+RM37</f>
        <v>2462680856.5100007</v>
      </c>
      <c r="BP37" s="88">
        <f t="shared" ref="BP37:BP61" si="285">+BO37+GX37+MF37+RN37</f>
        <v>2470648887.440001</v>
      </c>
      <c r="BQ37" s="88">
        <f t="shared" ref="BQ37:BQ61" si="286">+BP37+GY37+MG37+RO37</f>
        <v>2481225175.3400011</v>
      </c>
      <c r="BR37" s="88">
        <f t="shared" ref="BR37:BR61" si="287">+BQ37+GZ37+MH37+RP37</f>
        <v>2499701225.3900013</v>
      </c>
      <c r="BS37" s="88">
        <f t="shared" ref="BS37:BS61" si="288">+BR37+HA37+MI37+RQ37</f>
        <v>2514080084.9400015</v>
      </c>
      <c r="BT37" s="88">
        <f t="shared" ref="BT37:BT61" si="289">+BS37+HB37+MJ37+RR37</f>
        <v>2524909803.1800017</v>
      </c>
      <c r="BU37" s="88">
        <f t="shared" ref="BU37:BU61" si="290">+BT37+HC37+MK37+RS37</f>
        <v>2533553111.6500015</v>
      </c>
      <c r="BV37" s="88">
        <f t="shared" ref="BV37:BV61" si="291">+BU37+HD37+ML37+RT37</f>
        <v>2541474425.3500013</v>
      </c>
      <c r="BW37" s="88">
        <f t="shared" ref="BW37:BW61" si="292">+BV37+HE37+MM37+RU37</f>
        <v>2555214132.7500014</v>
      </c>
      <c r="BX37" s="88">
        <f t="shared" ref="BX37:BX61" si="293">+BW37+HF37+MN37+RV37</f>
        <v>2617474978.2700014</v>
      </c>
      <c r="BY37" s="88">
        <f t="shared" ref="BY37:BY61" si="294">+BX37+HG37+MO37+RW37</f>
        <v>2625778007.6800013</v>
      </c>
      <c r="BZ37" s="88">
        <f t="shared" ref="BZ37:BZ61" si="295">+BY37+HH37+MP37+RX37</f>
        <v>2642778149.1800013</v>
      </c>
      <c r="CA37" s="88">
        <f t="shared" ref="CA37:CA61" si="296">+BZ37+HI37+MQ37+RY37</f>
        <v>2634906768.5200014</v>
      </c>
      <c r="CB37" s="88">
        <f t="shared" ref="CB37:CB61" si="297">+CA37+HJ37+MR37+RZ37</f>
        <v>2655572741.5800014</v>
      </c>
      <c r="CC37" s="88">
        <f t="shared" ref="CC37:CC61" si="298">+CB37+HK37+MS37+SA37</f>
        <v>2658062720.0000014</v>
      </c>
      <c r="CD37" s="88">
        <f t="shared" ref="CD37:CD61" si="299">+CC37+HL37+MT37+SB37</f>
        <v>2667512600.5400014</v>
      </c>
      <c r="CE37" s="88">
        <f t="shared" ref="CE37:CE61" si="300">+CD37+HM37+MU37+SC37</f>
        <v>2677582168.9300013</v>
      </c>
      <c r="CF37" s="88">
        <f t="shared" ref="CF37:CF61" si="301">+CE37+HN37+MV37+SD37</f>
        <v>2689421538.7200012</v>
      </c>
      <c r="CG37" s="88">
        <f t="shared" ref="CG37:CG61" si="302">+CF37+HO37+MW37+SE37</f>
        <v>2741440308.3200011</v>
      </c>
      <c r="CH37" s="88">
        <f t="shared" ref="CH37:CH61" si="303">+CG37+HP37+MX37+SF37</f>
        <v>2747576823.1800013</v>
      </c>
      <c r="CI37" s="88">
        <f t="shared" ref="CI37:CI61" si="304">+CH37+HQ37+MY37+SG37</f>
        <v>2752634345.7100015</v>
      </c>
      <c r="CJ37" s="88">
        <f t="shared" ref="CJ37:CJ61" si="305">+CI37+HR37+MZ37+SH37</f>
        <v>2756217960.9800014</v>
      </c>
      <c r="CK37" s="88">
        <f t="shared" ref="CK37:CK61" si="306">+CJ37+HS37+NA37+SI37</f>
        <v>2762379233.9000015</v>
      </c>
      <c r="CL37" s="88">
        <f t="shared" ref="CL37:CL61" si="307">+CK37+HT37+NB37+SJ37</f>
        <v>2772233130.1800017</v>
      </c>
      <c r="CM37" s="88">
        <f t="shared" ref="CM37:CM61" si="308">+CL37+HU37+NC37+SK37</f>
        <v>2781331853.7100015</v>
      </c>
      <c r="CN37" s="88">
        <f t="shared" ref="CN37:CN61" si="309">+CM37+HV37+ND37+SL37</f>
        <v>2784025194.5100017</v>
      </c>
      <c r="CO37" s="88">
        <f t="shared" ref="CO37:CO61" si="310">+CN37+HW37+NE37+SM37</f>
        <v>2787359702.7700019</v>
      </c>
      <c r="CP37" s="88">
        <f t="shared" ref="CP37:CP61" si="311">+CO37+HX37+NF37+SN37</f>
        <v>2793940548.8500023</v>
      </c>
      <c r="CQ37" s="88">
        <f t="shared" ref="CQ37:CQ61" si="312">+CP37+HY37+NG37+SO37</f>
        <v>2800969472.5000024</v>
      </c>
      <c r="CR37" s="88">
        <f t="shared" ref="CR37:CR61" si="313">+CQ37+HZ37+NH37+SP37</f>
        <v>2810092737.5700026</v>
      </c>
      <c r="CS37" s="88">
        <f t="shared" ref="CS37:CS61" si="314">+CR37+IA37+NI37+SQ37</f>
        <v>2829170551.8300028</v>
      </c>
      <c r="CT37" s="88">
        <f t="shared" ref="CT37:CT61" si="315">+CS37+IB37+NJ37+SR37</f>
        <v>2838025184.9400029</v>
      </c>
      <c r="CU37" s="88">
        <f t="shared" ref="CU37:CU61" si="316">+CT37+IC37+NK37+SS37</f>
        <v>2845941291.7200031</v>
      </c>
      <c r="CV37" s="88">
        <f t="shared" ref="CV37:CV61" si="317">+CU37+ID37+NL37+ST37</f>
        <v>2869224719.1200032</v>
      </c>
      <c r="CW37" s="88">
        <f t="shared" ref="CW37:CW61" si="318">+CV37+IE37+NM37+SU37</f>
        <v>2880214103.0000033</v>
      </c>
      <c r="CX37" s="88">
        <f t="shared" ref="CX37:CX61" si="319">+CW37+IF37+NN37+SV37</f>
        <v>2894867259.9300032</v>
      </c>
      <c r="CY37" s="88">
        <f t="shared" ref="CY37:CY61" si="320">+CX37+IG37+NO37+SW37</f>
        <v>2918276223.840003</v>
      </c>
      <c r="CZ37" s="88">
        <f t="shared" ref="CZ37:CZ61" si="321">+CY37+IH37+NP37+SX37</f>
        <v>2928797569.9900031</v>
      </c>
      <c r="DA37" s="88">
        <f t="shared" ref="DA37:DA61" si="322">+CZ37+II37+NQ37+SY37</f>
        <v>2927118291.8600035</v>
      </c>
      <c r="DB37" s="88">
        <f t="shared" ref="DB37:DB61" si="323">+DA37+IJ37+NR37+SZ37</f>
        <v>2940793829.0600033</v>
      </c>
      <c r="DC37" s="88">
        <f t="shared" ref="DC37:DC61" si="324">+DB37+IK37+NS37+TA37</f>
        <v>2954671675.0200038</v>
      </c>
      <c r="DD37" s="88">
        <f t="shared" ref="DD37:DD61" si="325">+DC37+IL37+NT37+TB37</f>
        <v>2972788669.4800038</v>
      </c>
      <c r="DE37" s="88">
        <f>+DD37+IM37+NU37+TC37-0.39</f>
        <v>2980717292.9300041</v>
      </c>
      <c r="DF37" s="88">
        <f t="shared" ref="DF37:DF70" si="326">+DE37+IN37+NV37+TD37</f>
        <v>2999948263.9200044</v>
      </c>
      <c r="DG37" s="88">
        <f t="shared" ref="DG37:DG70" si="327">+DF37+IO37+NW37+TE37</f>
        <v>3010919056.8800044</v>
      </c>
      <c r="DH37" s="88">
        <f t="shared" ref="DH37:DH70" si="328">+DG37+IP37+NX37+TF37</f>
        <v>3019571318.4100041</v>
      </c>
      <c r="DI37" s="88">
        <f t="shared" ref="DI37:DI70" si="329">+DH37+IQ37+NY37+TG37</f>
        <v>3037351071.760004</v>
      </c>
      <c r="DJ37" s="88">
        <f t="shared" ref="DJ37:DJ70" si="330">+DI37+IR37+NZ37+TH37</f>
        <v>3085460540.0400038</v>
      </c>
      <c r="DK37" s="88">
        <f t="shared" ref="DK37:DK70" si="331">+DJ37+IS37+OA37+TI37</f>
        <v>3113843580.8500037</v>
      </c>
      <c r="DL37" s="88">
        <f t="shared" ref="DL37:DL70" si="332">+DK37+IT37+OB37+TJ37</f>
        <v>3165590138.0700035</v>
      </c>
      <c r="DM37" s="88">
        <f t="shared" ref="DM37:DM70" si="333">+DL37+IU37+OC37+TK37</f>
        <v>3159588896.3900032</v>
      </c>
      <c r="DN37" s="88">
        <f t="shared" ref="DN37:DN70" si="334">+DM37+IV37+OD37+TL37</f>
        <v>3148216603.2600031</v>
      </c>
      <c r="DO37" s="88">
        <f t="shared" ref="DO37:DO70" si="335">+DN37+IW37+OE37+TM37</f>
        <v>3157000872.820003</v>
      </c>
      <c r="DP37" s="88">
        <f t="shared" ref="DP37:DP70" si="336">+DO37+IX37+OF37+TN37</f>
        <v>3148188487.360003</v>
      </c>
      <c r="DQ37" s="88">
        <f t="shared" ref="DQ37:DQ70" si="337">+DP37+IY37+OG37+TO37</f>
        <v>3155141722.5250521</v>
      </c>
      <c r="DR37" s="88">
        <f t="shared" ref="DR37:DR70" si="338">+DQ37+IZ37+OH37+TP37</f>
        <v>3161715789.4110837</v>
      </c>
      <c r="DS37" s="88">
        <f t="shared" ref="DS37:DS70" si="339">+DR37+JA37+OI37+TQ37</f>
        <v>3168710027.2163715</v>
      </c>
      <c r="DT37" s="88">
        <f t="shared" ref="DT37:DT70" si="340">+DS37+JB37+OJ37+TR37</f>
        <v>3175609009.3800583</v>
      </c>
      <c r="DU37" s="88">
        <f t="shared" ref="DU37:DU70" si="341">+DT37+JC37+OK37+TS37</f>
        <v>3182613031.8596148</v>
      </c>
      <c r="DV37" s="88">
        <f t="shared" ref="DV37:DV70" si="342">+DU37+JD37+OL37+TT37</f>
        <v>3189078717.3405185</v>
      </c>
      <c r="DW37" s="88">
        <f t="shared" ref="DW37:DW70" si="343">+DV37+JE37+OM37+TU37</f>
        <v>3199335459.7603197</v>
      </c>
      <c r="DX37" s="88">
        <f t="shared" ref="DX37:DX70" si="344">+DW37+JF37+ON37+TV37</f>
        <v>3207720404.7551379</v>
      </c>
      <c r="DY37" s="88">
        <f t="shared" ref="DY37:DY70" si="345">+DX37+JG37+OO37+TW37</f>
        <v>3211580806.0216708</v>
      </c>
      <c r="DZ37" s="88">
        <f t="shared" ref="DZ37:DZ70" si="346">+DY37+JH37+OP37+TX37</f>
        <v>3217995117.748095</v>
      </c>
      <c r="EA37" s="88">
        <f t="shared" ref="EA37:EA70" si="347">+DZ37+JI37+OQ37+TY37</f>
        <v>3222887220.2066836</v>
      </c>
      <c r="EB37" s="88">
        <f t="shared" ref="EB37:EB70" si="348">+EA37+JJ37+OR37+TZ37</f>
        <v>3228574794.1798558</v>
      </c>
      <c r="EC37" s="88">
        <f t="shared" ref="EC37:EC70" si="349">+EB37+JK37+OS37+UA37</f>
        <v>3234355268.6005697</v>
      </c>
      <c r="ED37" s="88">
        <f t="shared" ref="ED37:ED70" si="350">+EC37+JL37+OT37+UB37</f>
        <v>3240409630.0349922</v>
      </c>
      <c r="EE37" s="88">
        <f t="shared" ref="EE37:EE70" si="351">+ED37+JM37+OU37+UC37</f>
        <v>3246171465.0368543</v>
      </c>
      <c r="EF37" s="88">
        <f t="shared" ref="EF37:EF70" si="352">+EE37+JN37+OV37+UD37</f>
        <v>3253031475.9292493</v>
      </c>
      <c r="EG37" s="88">
        <f t="shared" ref="EG37:EG70" si="353">+EF37+JO37+OW37+UE37</f>
        <v>3260111825.7588253</v>
      </c>
      <c r="EH37" s="88">
        <f t="shared" ref="EH37:EH70" si="354">+EG37+JP37+OX37+UF37</f>
        <v>3266850645.7118793</v>
      </c>
      <c r="EI37" s="88">
        <f t="shared" ref="EI37:EI70" si="355">+EH37+JQ37+OY37+UG37</f>
        <v>3280836774.3545747</v>
      </c>
      <c r="EJ37" s="160">
        <f t="shared" si="193"/>
        <v>3163433257</v>
      </c>
      <c r="EK37" s="160">
        <f t="shared" si="194"/>
        <v>3236143145</v>
      </c>
      <c r="EL37" s="88"/>
      <c r="EM37" s="88">
        <v>25546500.559999999</v>
      </c>
      <c r="EN37" s="88">
        <v>6193892.5700000003</v>
      </c>
      <c r="EO37" s="88">
        <v>11715468.84</v>
      </c>
      <c r="EP37" s="88">
        <v>8515016.9700000007</v>
      </c>
      <c r="EQ37" s="88">
        <v>7375019.4900000002</v>
      </c>
      <c r="ER37" s="88">
        <v>13422864.119999999</v>
      </c>
      <c r="ES37" s="88">
        <v>8097671.0599999996</v>
      </c>
      <c r="ET37" s="88">
        <v>18169224.559999999</v>
      </c>
      <c r="EU37" s="88">
        <v>11173704.16</v>
      </c>
      <c r="EV37" s="88">
        <v>5476381.1799999997</v>
      </c>
      <c r="EW37" s="88">
        <v>6771091.5999999996</v>
      </c>
      <c r="EX37" s="88">
        <v>15886908.58</v>
      </c>
      <c r="EY37" s="88">
        <v>9938014.4100000001</v>
      </c>
      <c r="EZ37" s="88">
        <v>5344811.51</v>
      </c>
      <c r="FA37" s="88">
        <v>6781023.0499999998</v>
      </c>
      <c r="FB37" s="88">
        <v>4078944.38</v>
      </c>
      <c r="FC37" s="88">
        <v>10690536.9</v>
      </c>
      <c r="FD37" s="88">
        <v>11354466.65</v>
      </c>
      <c r="FE37" s="88">
        <v>7385851.3099999996</v>
      </c>
      <c r="FF37" s="88">
        <v>11483437.24</v>
      </c>
      <c r="FG37" s="88">
        <v>9732022.9199999999</v>
      </c>
      <c r="FH37" s="88">
        <v>5664446.7599999998</v>
      </c>
      <c r="FI37" s="88">
        <v>32827160.989999998</v>
      </c>
      <c r="FJ37" s="88">
        <v>9770762.0399999991</v>
      </c>
      <c r="FK37" s="88">
        <v>6811274.75</v>
      </c>
      <c r="FL37" s="88">
        <v>7152037.2699999996</v>
      </c>
      <c r="FM37" s="88">
        <v>5508109.5599999996</v>
      </c>
      <c r="FN37" s="88">
        <v>14919456.25</v>
      </c>
      <c r="FO37" s="88">
        <v>4454450.84</v>
      </c>
      <c r="FP37" s="88">
        <v>6017508.6699999999</v>
      </c>
      <c r="FQ37" s="88">
        <v>3001980.07</v>
      </c>
      <c r="FR37" s="88">
        <v>4370019.04</v>
      </c>
      <c r="FS37" s="88">
        <v>11228276.85</v>
      </c>
      <c r="FT37" s="88">
        <v>6034208.1799999997</v>
      </c>
      <c r="FU37" s="88">
        <v>10847618.310000001</v>
      </c>
      <c r="FV37" s="88">
        <v>11036650.960000001</v>
      </c>
      <c r="FW37" s="88">
        <v>18405277.390000001</v>
      </c>
      <c r="FX37" s="88">
        <v>9329347.0700000003</v>
      </c>
      <c r="FY37" s="88">
        <v>9431573.6600000001</v>
      </c>
      <c r="FZ37" s="88">
        <v>20811288.850000001</v>
      </c>
      <c r="GA37" s="88">
        <v>13927029.41</v>
      </c>
      <c r="GB37" s="88">
        <v>12631164.1</v>
      </c>
      <c r="GC37" s="88">
        <v>10800162.51</v>
      </c>
      <c r="GD37" s="88">
        <v>15907948.57</v>
      </c>
      <c r="GE37" s="88">
        <v>8562814.0999999996</v>
      </c>
      <c r="GF37" s="88">
        <v>6999532.3099999996</v>
      </c>
      <c r="GG37" s="88">
        <v>5818759.5899999999</v>
      </c>
      <c r="GH37" s="88">
        <v>8727085.3499999996</v>
      </c>
      <c r="GI37" s="88">
        <v>10867801.35</v>
      </c>
      <c r="GJ37" s="88">
        <v>7464629.0499999998</v>
      </c>
      <c r="GK37" s="88">
        <v>10864774.09</v>
      </c>
      <c r="GL37" s="88">
        <v>-13985.35</v>
      </c>
      <c r="GM37" s="88">
        <v>12593684.869999999</v>
      </c>
      <c r="GN37" s="88">
        <v>7238046.7300000004</v>
      </c>
      <c r="GO37" s="88">
        <v>8329052.6200000001</v>
      </c>
      <c r="GP37" s="88">
        <v>7429898</v>
      </c>
      <c r="GQ37" s="88">
        <v>9088249.1400000006</v>
      </c>
      <c r="GR37" s="320">
        <v>16120552.039999999</v>
      </c>
      <c r="GS37" s="320">
        <v>7749557.9199999999</v>
      </c>
      <c r="GT37" s="320">
        <v>5405896.7300000004</v>
      </c>
      <c r="GU37" s="320">
        <v>8836874.8000000007</v>
      </c>
      <c r="GV37" s="320">
        <v>7890535.9699999997</v>
      </c>
      <c r="GW37" s="320">
        <v>5470012.3799999999</v>
      </c>
      <c r="GX37" s="320">
        <v>8313811.7599999998</v>
      </c>
      <c r="GY37" s="320">
        <v>10899985.57</v>
      </c>
      <c r="GZ37" s="320">
        <v>19065688.48</v>
      </c>
      <c r="HA37" s="320">
        <v>14884581.529999999</v>
      </c>
      <c r="HB37" s="320">
        <v>11206448.609999999</v>
      </c>
      <c r="HC37" s="320">
        <v>8770891.0399999991</v>
      </c>
      <c r="HD37" s="450">
        <v>7986775.3099999996</v>
      </c>
      <c r="HE37" s="320">
        <v>14048442.59</v>
      </c>
      <c r="HF37" s="320">
        <v>62451772.210000001</v>
      </c>
      <c r="HG37" s="320">
        <v>8400954.8499999996</v>
      </c>
      <c r="HH37" s="320">
        <v>17165799.140000001</v>
      </c>
      <c r="HI37" s="320">
        <v>-7561540.46</v>
      </c>
      <c r="HJ37" s="320">
        <v>21088427.329999998</v>
      </c>
      <c r="HK37" s="320">
        <v>2524453.65</v>
      </c>
      <c r="HL37" s="320">
        <v>9578364.3900000006</v>
      </c>
      <c r="HM37" s="320">
        <v>10328544.460000001</v>
      </c>
      <c r="HN37" s="320">
        <v>13089746</v>
      </c>
      <c r="HO37" s="320">
        <v>69075778.280000001</v>
      </c>
      <c r="HP37" s="320">
        <v>6476441.5499999998</v>
      </c>
      <c r="HQ37" s="320">
        <v>5511731.3200000003</v>
      </c>
      <c r="HR37" s="320">
        <v>3996794.24</v>
      </c>
      <c r="HS37" s="320">
        <v>6736392.4400000004</v>
      </c>
      <c r="HT37" s="320">
        <v>10390821.029999999</v>
      </c>
      <c r="HU37" s="320">
        <v>9817878.7400000002</v>
      </c>
      <c r="HV37" s="320">
        <v>5764921.2999999998</v>
      </c>
      <c r="HW37" s="320">
        <v>5536859.5</v>
      </c>
      <c r="HX37" s="320">
        <v>8621921.1699999999</v>
      </c>
      <c r="HY37" s="320">
        <v>7259707</v>
      </c>
      <c r="HZ37" s="320">
        <v>9114998.4499999993</v>
      </c>
      <c r="IA37" s="320">
        <v>20358734.329999998</v>
      </c>
      <c r="IB37" s="320">
        <v>8954480.8100000005</v>
      </c>
      <c r="IC37" s="320">
        <v>8420698.3800000008</v>
      </c>
      <c r="ID37" s="320">
        <v>23501273.52</v>
      </c>
      <c r="IE37" s="320">
        <v>12080636.17</v>
      </c>
      <c r="IF37" s="320">
        <v>18796035.640000001</v>
      </c>
      <c r="IG37" s="320">
        <v>24260429.98</v>
      </c>
      <c r="IH37" s="320">
        <v>12569787.630000001</v>
      </c>
      <c r="II37" s="320">
        <v>-348131.02</v>
      </c>
      <c r="IJ37" s="320">
        <v>16499994.58</v>
      </c>
      <c r="IK37" s="320">
        <v>14283131.59</v>
      </c>
      <c r="IL37" s="320">
        <v>19449857.059999999</v>
      </c>
      <c r="IM37" s="320">
        <v>7750016.6299999999</v>
      </c>
      <c r="IN37" s="320">
        <v>20467002.859999999</v>
      </c>
      <c r="IO37" s="170">
        <v>11853200.57</v>
      </c>
      <c r="IP37" s="170">
        <v>11122459.720000001</v>
      </c>
      <c r="IQ37" s="170">
        <v>18460460.18</v>
      </c>
      <c r="IR37" s="170">
        <v>50584184.909999996</v>
      </c>
      <c r="IS37" s="170">
        <v>29705285.5</v>
      </c>
      <c r="IT37" s="170">
        <v>15776390.310000001</v>
      </c>
      <c r="IU37" s="170">
        <v>2840852.93</v>
      </c>
      <c r="IV37" s="170">
        <v>5181988.45</v>
      </c>
      <c r="IW37" s="320">
        <v>20260152.870000001</v>
      </c>
      <c r="IX37" s="320">
        <v>8648466.4600000009</v>
      </c>
      <c r="IY37" s="320">
        <f>'WP 2-1-1 Plant Additions'!E37</f>
        <v>7282253.0156043125</v>
      </c>
      <c r="IZ37" s="320">
        <f>'WP 2-1-1 Plant Additions'!F37</f>
        <v>6903084.7365871286</v>
      </c>
      <c r="JA37" s="320">
        <f>'WP 2-1-1 Plant Additions'!G37</f>
        <v>7323255.6558431843</v>
      </c>
      <c r="JB37" s="320">
        <f>'WP 2-1-1 Plant Additions'!H37</f>
        <v>7228000.014242392</v>
      </c>
      <c r="JC37" s="320">
        <f>'WP 2-1-1 Plant Additions'!I37</f>
        <v>7333040.3301117532</v>
      </c>
      <c r="JD37" s="320">
        <f>'WP 2-1-1 Plant Additions'!J37</f>
        <v>6794703.3314592149</v>
      </c>
      <c r="JE37" s="320">
        <f>'WP 2-1-1 Plant Additions'!K37</f>
        <v>10585760.270356651</v>
      </c>
      <c r="JF37" s="320">
        <f>'WP 2-1-1 Plant Additions'!L37</f>
        <v>8713962.8453735057</v>
      </c>
      <c r="JG37" s="320">
        <f>'WP 2-1-1 Plant Additions'!M37</f>
        <v>4189419.1170882476</v>
      </c>
      <c r="JH37" s="320">
        <f>'WP 2-1-1 Plant Additions'!N37</f>
        <v>6743329.5769794434</v>
      </c>
      <c r="JI37" s="320">
        <f>'WP 2-1-1 Plant Additions'!O37</f>
        <v>5221120.3091442566</v>
      </c>
      <c r="JJ37" s="320">
        <f>'WP 2-1-1 Plant Additions'!P37</f>
        <v>6016591.8237277633</v>
      </c>
      <c r="JK37" s="320">
        <f>'WP 2-1-1 Plant Additions'!Q37</f>
        <v>6109492.2712690867</v>
      </c>
      <c r="JL37" s="320">
        <f>'WP 2-1-1 Plant Additions'!R37</f>
        <v>6383379.2849779706</v>
      </c>
      <c r="JM37" s="320">
        <f>'WP 2-1-1 Plant Additions'!S37</f>
        <v>6090852.8524172697</v>
      </c>
      <c r="JN37" s="320">
        <f>'WP 2-1-1 Plant Additions'!T37</f>
        <v>7189028.7429505419</v>
      </c>
      <c r="JO37" s="320">
        <f>'WP 2-1-1 Plant Additions'!U37</f>
        <v>7409367.6801315984</v>
      </c>
      <c r="JP37" s="320">
        <f>'WP 2-1-1 Plant Additions'!V37</f>
        <v>7067837.803609537</v>
      </c>
      <c r="JQ37" s="320">
        <f>'WP 2-1-1 Plant Additions'!W37</f>
        <v>14315146.493250705</v>
      </c>
      <c r="JR37" s="160">
        <f t="shared" si="195"/>
        <v>106157948</v>
      </c>
      <c r="JS37" s="160">
        <f t="shared" si="196"/>
        <v>85449529</v>
      </c>
      <c r="JT37" s="88"/>
      <c r="JU37" s="88">
        <v>0</v>
      </c>
      <c r="JV37" s="88">
        <v>-2208221.2000000002</v>
      </c>
      <c r="JW37" s="88">
        <v>0</v>
      </c>
      <c r="JX37" s="88">
        <v>0</v>
      </c>
      <c r="JY37" s="88">
        <v>0</v>
      </c>
      <c r="JZ37" s="88">
        <v>0</v>
      </c>
      <c r="KA37" s="88">
        <v>0</v>
      </c>
      <c r="KB37" s="88">
        <v>-1611705.1</v>
      </c>
      <c r="KC37" s="88">
        <v>-890470.53</v>
      </c>
      <c r="KD37" s="88">
        <v>-1423942.8</v>
      </c>
      <c r="KE37" s="88">
        <v>-1201035.83</v>
      </c>
      <c r="KF37" s="88">
        <v>-526685.78</v>
      </c>
      <c r="KG37" s="88">
        <v>-631892.79</v>
      </c>
      <c r="KH37" s="88">
        <v>-422214.29000000004</v>
      </c>
      <c r="KI37" s="88">
        <v>-242347.53</v>
      </c>
      <c r="KJ37" s="88">
        <v>-208735.34</v>
      </c>
      <c r="KK37" s="88">
        <v>-708758.72</v>
      </c>
      <c r="KL37" s="88">
        <v>-873009.02</v>
      </c>
      <c r="KM37" s="88">
        <v>-885695.71</v>
      </c>
      <c r="KN37" s="88">
        <v>-381993.79</v>
      </c>
      <c r="KO37" s="88">
        <v>-381717.95</v>
      </c>
      <c r="KP37" s="88">
        <v>-390475.46</v>
      </c>
      <c r="KQ37" s="88">
        <v>-326525.22000000003</v>
      </c>
      <c r="KR37" s="88">
        <v>-888677.34</v>
      </c>
      <c r="KS37" s="88">
        <v>-562195.44000000006</v>
      </c>
      <c r="KT37" s="88">
        <v>-355097.7</v>
      </c>
      <c r="KU37" s="88">
        <v>-2476368.2999999998</v>
      </c>
      <c r="KV37" s="88">
        <v>-289279.86</v>
      </c>
      <c r="KW37" s="88">
        <v>-699928.92</v>
      </c>
      <c r="KX37" s="88">
        <v>-1198266.44</v>
      </c>
      <c r="KY37" s="88">
        <v>-669486.91</v>
      </c>
      <c r="KZ37" s="88">
        <v>-325759.13</v>
      </c>
      <c r="LA37" s="88">
        <v>-1172577.68</v>
      </c>
      <c r="LB37" s="88">
        <v>-355321.89</v>
      </c>
      <c r="LC37" s="88">
        <v>0</v>
      </c>
      <c r="LD37" s="88">
        <v>-1527808.79</v>
      </c>
      <c r="LE37" s="88">
        <v>-1349251.66</v>
      </c>
      <c r="LF37" s="88">
        <v>-233399.58</v>
      </c>
      <c r="LG37" s="88">
        <v>-287156.09999999998</v>
      </c>
      <c r="LH37" s="88">
        <v>-577132.48</v>
      </c>
      <c r="LI37" s="88"/>
      <c r="LJ37" s="88">
        <v>-1574647.55</v>
      </c>
      <c r="LK37" s="88">
        <v>-206662.6</v>
      </c>
      <c r="LL37" s="88">
        <v>-163723.82</v>
      </c>
      <c r="LM37" s="88">
        <v>-236578.88</v>
      </c>
      <c r="LN37" s="88">
        <v>10903062.02</v>
      </c>
      <c r="LO37" s="88">
        <v>-7692425.1200000001</v>
      </c>
      <c r="LP37" s="88">
        <v>-227014.59</v>
      </c>
      <c r="LQ37" s="88">
        <v>-512092.64</v>
      </c>
      <c r="LR37" s="88"/>
      <c r="LS37" s="88">
        <v>-165911.12</v>
      </c>
      <c r="LT37" s="88">
        <v>0</v>
      </c>
      <c r="LU37" s="88">
        <v>0</v>
      </c>
      <c r="LV37" s="88">
        <v>-798550.45</v>
      </c>
      <c r="LW37" s="88">
        <v>-173393.71</v>
      </c>
      <c r="LX37" s="88">
        <v>0</v>
      </c>
      <c r="LY37" s="88">
        <v>-945459.70000000007</v>
      </c>
      <c r="LZ37" s="88">
        <v>0</v>
      </c>
      <c r="MA37" s="88">
        <v>0</v>
      </c>
      <c r="MB37" s="88">
        <v>-535588.34</v>
      </c>
      <c r="MC37" s="88">
        <v>-1059972.4099999999</v>
      </c>
      <c r="MD37" s="88">
        <v>0</v>
      </c>
      <c r="ME37" s="88">
        <v>-1783819.33</v>
      </c>
      <c r="MF37" s="88">
        <v>-345780.83</v>
      </c>
      <c r="MG37" s="88">
        <v>-323697.67</v>
      </c>
      <c r="MH37" s="88">
        <v>-589638.43000000005</v>
      </c>
      <c r="MI37" s="88">
        <v>-505721.98</v>
      </c>
      <c r="MJ37" s="88">
        <v>-376730.37</v>
      </c>
      <c r="MK37" s="88">
        <v>-127582.57</v>
      </c>
      <c r="ML37" s="88">
        <v>-65461.61</v>
      </c>
      <c r="MM37" s="88">
        <v>-308735.19</v>
      </c>
      <c r="MN37" s="88">
        <v>-189479.69</v>
      </c>
      <c r="MO37" s="88">
        <v>-97925.440000000002</v>
      </c>
      <c r="MP37" s="88">
        <v>-165657.64000000001</v>
      </c>
      <c r="MQ37" s="88">
        <v>-309840.2</v>
      </c>
      <c r="MR37" s="88">
        <v>-173810.09</v>
      </c>
      <c r="MS37" s="88"/>
      <c r="MT37" s="88">
        <v>254312.64</v>
      </c>
      <c r="MU37" s="88">
        <v>-188402.31</v>
      </c>
      <c r="MV37" s="88">
        <v>-537331.69999999995</v>
      </c>
      <c r="MW37" s="88">
        <v>-332969.59000000003</v>
      </c>
      <c r="MX37" s="88">
        <f>+'WP 2-2-1 Accum Res'!MX37</f>
        <v>-325463.06</v>
      </c>
      <c r="MY37" s="88">
        <f>+'WP 2-2-1 Accum Res'!MY37</f>
        <v>-337674.97</v>
      </c>
      <c r="MZ37" s="88">
        <f>+'WP 2-2-1 Accum Res'!MZ37</f>
        <v>-413178.97000000003</v>
      </c>
      <c r="NA37" s="88">
        <f>+'WP 2-2-1 Accum Res'!NA37</f>
        <v>-205479.22</v>
      </c>
      <c r="NB37" s="88">
        <f>+'WP 2-2-1 Accum Res'!NB37</f>
        <v>-231075.58000000002</v>
      </c>
      <c r="NC37" s="88">
        <f>+'WP 2-2-1 Accum Res'!NC37</f>
        <v>-196683.98</v>
      </c>
      <c r="ND37" s="88">
        <f>+'WP 2-2-1 Accum Res'!ND37</f>
        <v>-261961.09</v>
      </c>
      <c r="NE37" s="88">
        <f>+'WP 2-2-1 Accum Res'!NE37</f>
        <v>-607610.62</v>
      </c>
      <c r="NF37" s="88">
        <f>+'WP 2-2-1 Accum Res'!NF37</f>
        <v>-354948.93000000005</v>
      </c>
      <c r="NG37" s="88">
        <f>+'WP 2-2-1 Accum Res'!NG37</f>
        <v>-59023.61</v>
      </c>
      <c r="NH37" s="88">
        <f>+'WP 2-2-1 Accum Res'!NH37</f>
        <v>9551.11</v>
      </c>
      <c r="NI37" s="88">
        <f>+'WP 2-2-1 Accum Res'!NI37</f>
        <v>-463015.35000000003</v>
      </c>
      <c r="NJ37" s="88">
        <f>+'WP 2-2-1 Accum Res'!NJ37</f>
        <v>-99847.7</v>
      </c>
      <c r="NK37" s="88">
        <v>-387173.73</v>
      </c>
      <c r="NL37" s="88">
        <v>-136916.63</v>
      </c>
      <c r="NM37" s="88">
        <v>-98990.39</v>
      </c>
      <c r="NN37" s="88">
        <v>-878861.46</v>
      </c>
      <c r="NO37" s="88">
        <v>-321282.28999999998</v>
      </c>
      <c r="NP37" s="88">
        <v>-216917.44</v>
      </c>
      <c r="NQ37" s="88">
        <v>-1074651.3900000001</v>
      </c>
      <c r="NR37" s="88">
        <v>-579168.25</v>
      </c>
      <c r="NS37" s="88">
        <v>-256163.39</v>
      </c>
      <c r="NT37" s="88">
        <v>-99826.87</v>
      </c>
      <c r="NU37" s="88">
        <v>-381751.79</v>
      </c>
      <c r="NV37" s="88">
        <v>-256585.13</v>
      </c>
      <c r="NW37" s="88">
        <v>-482593.08</v>
      </c>
      <c r="NX37" s="88">
        <v>-812757.48</v>
      </c>
      <c r="NY37" s="88">
        <v>-655307.02</v>
      </c>
      <c r="NZ37" s="88">
        <v>-358059.86</v>
      </c>
      <c r="OA37" s="88">
        <v>-323023.40000000002</v>
      </c>
      <c r="OB37" s="88">
        <v>-49555.42</v>
      </c>
      <c r="OC37" s="88">
        <v>-823821.78</v>
      </c>
      <c r="OD37" s="88">
        <v>-995733.35</v>
      </c>
      <c r="OE37" s="88">
        <v>-617444.44000000006</v>
      </c>
      <c r="OF37" s="88">
        <v>-449558.26</v>
      </c>
      <c r="OG37" s="88">
        <f>+Inputs!B246+Inputs!B247+Inputs!B248</f>
        <v>-329017.85055555555</v>
      </c>
      <c r="OH37" s="88">
        <f>+Inputs!C246+Inputs!C247+Inputs!C248</f>
        <v>-329017.85055555555</v>
      </c>
      <c r="OI37" s="88">
        <f>+Inputs!D246+Inputs!D247+Inputs!D248</f>
        <v>-329017.85055555555</v>
      </c>
      <c r="OJ37" s="88">
        <f>+Inputs!E246+Inputs!E247+Inputs!E248</f>
        <v>-329017.85055555555</v>
      </c>
      <c r="OK37" s="88">
        <f>+Inputs!F246+Inputs!F247+Inputs!F248</f>
        <v>-329017.85055555555</v>
      </c>
      <c r="OL37" s="88">
        <f>+Inputs!G246+Inputs!G247+Inputs!G248</f>
        <v>-329017.85055555555</v>
      </c>
      <c r="OM37" s="88">
        <f>+Inputs!H246+Inputs!H247+Inputs!H248</f>
        <v>-329017.85055555555</v>
      </c>
      <c r="ON37" s="88">
        <f>+Inputs!I246+Inputs!I247+Inputs!I248</f>
        <v>-329017.85055555555</v>
      </c>
      <c r="OO37" s="88">
        <f>+Inputs!J246+Inputs!J247+Inputs!J248</f>
        <v>-329017.85055555555</v>
      </c>
      <c r="OP37" s="88">
        <f>+Inputs!K246+Inputs!K247+Inputs!K248</f>
        <v>-329017.85055555555</v>
      </c>
      <c r="OQ37" s="88">
        <f>+Inputs!L246+Inputs!L247+Inputs!L248</f>
        <v>-329017.85055555555</v>
      </c>
      <c r="OR37" s="88">
        <f>+Inputs!M246+Inputs!M247+Inputs!M248</f>
        <v>-329017.85055555555</v>
      </c>
      <c r="OS37" s="88">
        <f>+Inputs!N246+Inputs!N247+Inputs!N248</f>
        <v>-329017.85055555555</v>
      </c>
      <c r="OT37" s="88">
        <f>+Inputs!O246+Inputs!O247+Inputs!O248</f>
        <v>-329017.85055555555</v>
      </c>
      <c r="OU37" s="88">
        <f>+Inputs!P246+Inputs!P247+Inputs!P248</f>
        <v>-329017.85055555555</v>
      </c>
      <c r="OV37" s="88">
        <f>+Inputs!Q246+Inputs!Q247+Inputs!Q248</f>
        <v>-329017.85055555555</v>
      </c>
      <c r="OW37" s="88">
        <f>+Inputs!R246+Inputs!R247+Inputs!R248</f>
        <v>-329017.85055555555</v>
      </c>
      <c r="OX37" s="88">
        <f>+Inputs!S246+Inputs!S247+Inputs!S248</f>
        <v>-329017.85055555555</v>
      </c>
      <c r="OY37" s="88">
        <f>+Inputs!T246+Inputs!T247+Inputs!T248</f>
        <v>-329017.85055555555</v>
      </c>
      <c r="OZ37" s="160">
        <f t="shared" si="221"/>
        <v>-5239238</v>
      </c>
      <c r="PA37" s="160">
        <f t="shared" si="216"/>
        <v>-3948214</v>
      </c>
      <c r="PB37" s="88"/>
      <c r="PC37" s="88">
        <v>0</v>
      </c>
      <c r="PD37" s="88">
        <v>0</v>
      </c>
      <c r="PE37" s="88">
        <v>0</v>
      </c>
      <c r="PF37" s="88">
        <v>0</v>
      </c>
      <c r="PG37" s="88">
        <v>0</v>
      </c>
      <c r="PH37" s="88">
        <v>6774.06</v>
      </c>
      <c r="PI37" s="88">
        <v>0</v>
      </c>
      <c r="PJ37" s="88">
        <v>0</v>
      </c>
      <c r="PK37" s="88">
        <v>0</v>
      </c>
      <c r="PL37" s="88">
        <v>0</v>
      </c>
      <c r="PM37" s="88">
        <v>0</v>
      </c>
      <c r="PN37" s="88">
        <v>0</v>
      </c>
      <c r="PO37" s="88">
        <v>0</v>
      </c>
      <c r="PP37" s="88">
        <v>0</v>
      </c>
      <c r="PQ37" s="88">
        <v>0</v>
      </c>
      <c r="PR37" s="88">
        <v>0</v>
      </c>
      <c r="PS37" s="88">
        <v>0</v>
      </c>
      <c r="PT37" s="88">
        <v>-64.86</v>
      </c>
      <c r="PU37" s="88">
        <v>0</v>
      </c>
      <c r="PV37" s="88">
        <v>0</v>
      </c>
      <c r="PW37" s="88">
        <v>0</v>
      </c>
      <c r="PX37" s="88">
        <v>0</v>
      </c>
      <c r="PY37" s="88">
        <v>0</v>
      </c>
      <c r="PZ37" s="88">
        <v>0</v>
      </c>
      <c r="QA37" s="88">
        <v>0</v>
      </c>
      <c r="QB37" s="88">
        <v>0</v>
      </c>
      <c r="QC37" s="88">
        <v>0</v>
      </c>
      <c r="QD37" s="88">
        <v>0</v>
      </c>
      <c r="QE37" s="88">
        <v>0</v>
      </c>
      <c r="QF37" s="88">
        <v>0</v>
      </c>
      <c r="QG37" s="88">
        <v>0</v>
      </c>
      <c r="QH37" s="88">
        <v>0</v>
      </c>
      <c r="QI37" s="88">
        <v>0</v>
      </c>
      <c r="QJ37" s="88">
        <v>0</v>
      </c>
      <c r="QK37" s="88">
        <v>0</v>
      </c>
      <c r="QL37" s="88">
        <v>0</v>
      </c>
      <c r="QM37" s="88">
        <v>0</v>
      </c>
      <c r="QN37" s="88">
        <v>0</v>
      </c>
      <c r="QO37" s="88">
        <v>0</v>
      </c>
      <c r="QP37" s="88">
        <v>0</v>
      </c>
      <c r="QQ37" s="88">
        <v>0</v>
      </c>
      <c r="QR37" s="88">
        <v>0</v>
      </c>
      <c r="QS37" s="88">
        <v>0</v>
      </c>
      <c r="QT37" s="88">
        <v>0</v>
      </c>
      <c r="QU37" s="88">
        <v>0</v>
      </c>
      <c r="QV37" s="88"/>
      <c r="QW37" s="88"/>
      <c r="QX37" s="88"/>
      <c r="QY37" s="88"/>
      <c r="QZ37" s="88"/>
      <c r="RA37" s="88"/>
      <c r="RB37" s="88">
        <v>0</v>
      </c>
      <c r="RC37" s="88">
        <v>0</v>
      </c>
      <c r="RD37" s="88">
        <v>0</v>
      </c>
      <c r="RE37" s="88">
        <v>0</v>
      </c>
      <c r="RF37" s="88">
        <v>0</v>
      </c>
      <c r="RG37" s="88">
        <v>0</v>
      </c>
      <c r="RH37" s="88">
        <v>0</v>
      </c>
      <c r="RI37" s="88">
        <v>0</v>
      </c>
      <c r="RJ37" s="88">
        <v>0</v>
      </c>
      <c r="RK37" s="88">
        <v>0</v>
      </c>
      <c r="RL37" s="88">
        <v>0</v>
      </c>
      <c r="RM37" s="88">
        <v>266329.34999999998</v>
      </c>
      <c r="RN37" s="88"/>
      <c r="RO37" s="88"/>
      <c r="RP37" s="88"/>
      <c r="RQ37" s="88">
        <v>0</v>
      </c>
      <c r="RR37" s="88">
        <v>0</v>
      </c>
      <c r="RS37" s="88">
        <v>0</v>
      </c>
      <c r="RT37" s="88"/>
      <c r="RU37" s="88"/>
      <c r="RV37" s="88">
        <v>-1447</v>
      </c>
      <c r="RW37" s="88"/>
      <c r="RX37" s="88"/>
      <c r="RY37" s="88"/>
      <c r="RZ37" s="88">
        <f>-Inputs!B562</f>
        <v>-248644.18</v>
      </c>
      <c r="SA37" s="88">
        <f>-Inputs!C562</f>
        <v>-34475.23000000001</v>
      </c>
      <c r="SB37" s="88">
        <f>-Inputs!D562</f>
        <v>-382796.49</v>
      </c>
      <c r="SC37" s="88">
        <f>-Inputs!E562</f>
        <v>-70573.759999999995</v>
      </c>
      <c r="SD37" s="88">
        <f>-Inputs!F562</f>
        <v>-713044.51</v>
      </c>
      <c r="SE37" s="88">
        <f>-Inputs!G562</f>
        <v>-16724039.09</v>
      </c>
      <c r="SF37" s="88">
        <f>-Inputs!H562</f>
        <v>-14463.630000000001</v>
      </c>
      <c r="SG37" s="88">
        <f>-Inputs!I562</f>
        <v>-116533.82</v>
      </c>
      <c r="SH37" s="88">
        <f>-Inputs!J562</f>
        <v>0</v>
      </c>
      <c r="SI37" s="88">
        <f>-Inputs!K562</f>
        <v>-369640.3</v>
      </c>
      <c r="SJ37" s="88">
        <f>-Inputs!L562</f>
        <v>-305849.17</v>
      </c>
      <c r="SK37" s="88">
        <f>-Inputs!M562</f>
        <v>-522471.23000000045</v>
      </c>
      <c r="SL37" s="88">
        <f>-Inputs!N562</f>
        <v>-2809619.41</v>
      </c>
      <c r="SM37" s="88">
        <f>-Inputs!O562</f>
        <v>-1594740.6199999999</v>
      </c>
      <c r="SN37" s="88">
        <f>-Inputs!P562</f>
        <v>-1686126.1600000001</v>
      </c>
      <c r="SO37" s="88">
        <f>-Inputs!Q562</f>
        <v>-171759.74</v>
      </c>
      <c r="SP37" s="88">
        <f>-Inputs!R562</f>
        <v>-1284.49</v>
      </c>
      <c r="SQ37" s="88">
        <f>-Inputs!S562</f>
        <v>-817904.72000000009</v>
      </c>
      <c r="SR37" s="88">
        <f>-Inputs!T562</f>
        <v>0</v>
      </c>
      <c r="SS37" s="88">
        <f>-Inputs!U562</f>
        <v>-117417.87</v>
      </c>
      <c r="ST37" s="88">
        <f>-Inputs!V562</f>
        <v>-80929.490000000005</v>
      </c>
      <c r="SU37" s="88">
        <f>-Inputs!W562</f>
        <v>-992261.89999999979</v>
      </c>
      <c r="SV37" s="88">
        <f>-Inputs!X562</f>
        <v>-3264017.25</v>
      </c>
      <c r="SW37" s="88">
        <f>-Inputs!Y562</f>
        <v>-530183.78</v>
      </c>
      <c r="SX37" s="88">
        <f>-Inputs!Z562</f>
        <v>-1831524.04</v>
      </c>
      <c r="SY37" s="88">
        <f>-Inputs!AA562</f>
        <v>-256495.71999999994</v>
      </c>
      <c r="SZ37" s="88">
        <f>-Inputs!AB562</f>
        <v>-2245289.1299999994</v>
      </c>
      <c r="TA37" s="88">
        <f>-Inputs!AC562</f>
        <v>-149122.24000000002</v>
      </c>
      <c r="TB37" s="88">
        <f>-Inputs!AD562</f>
        <v>-1233035.73</v>
      </c>
      <c r="TC37" s="88">
        <f>-Inputs!AE562</f>
        <v>560359</v>
      </c>
      <c r="TD37" s="88">
        <f>-Inputs!AF562</f>
        <v>-979446.74</v>
      </c>
      <c r="TE37" s="88">
        <f>-Inputs!AG562</f>
        <v>-399814.52999999985</v>
      </c>
      <c r="TF37" s="88">
        <f>-Inputs!AH562</f>
        <v>-1657440.7100000002</v>
      </c>
      <c r="TG37" s="88">
        <f>-Inputs!AI562</f>
        <v>-25399.809999999867</v>
      </c>
      <c r="TH37" s="88">
        <f>-Inputs!AJ562</f>
        <v>-2116656.7699999996</v>
      </c>
      <c r="TI37" s="88">
        <f>-Inputs!AK562+5594.92</f>
        <v>-999221.28999999992</v>
      </c>
      <c r="TJ37" s="88">
        <v>36019722.329999998</v>
      </c>
      <c r="TK37" s="88">
        <f>-Inputs!AM562</f>
        <v>-8018272.8300000001</v>
      </c>
      <c r="TL37" s="88">
        <f>-Inputs!AN562</f>
        <v>-15558548.229999999</v>
      </c>
      <c r="TM37" s="88">
        <f>-Inputs!AO562</f>
        <v>-10858438.869999997</v>
      </c>
      <c r="TN37" s="88">
        <f>-Inputs!AP562</f>
        <v>-17011293.66</v>
      </c>
      <c r="TO37" s="88"/>
      <c r="TP37" s="88"/>
      <c r="TQ37" s="88"/>
      <c r="TR37" s="88"/>
      <c r="TS37" s="88"/>
      <c r="TT37" s="88"/>
      <c r="TU37" s="88"/>
      <c r="TV37" s="88"/>
      <c r="TW37" s="88"/>
      <c r="TX37" s="88"/>
      <c r="TY37" s="88"/>
      <c r="TZ37" s="88"/>
      <c r="UA37" s="88"/>
      <c r="UB37" s="88"/>
      <c r="UC37" s="88"/>
      <c r="UD37" s="88"/>
      <c r="UE37" s="88"/>
      <c r="UF37" s="88"/>
      <c r="UG37" s="88"/>
      <c r="UH37" s="160">
        <f t="shared" si="217"/>
        <v>-15426831</v>
      </c>
      <c r="UI37" s="160">
        <f t="shared" si="218"/>
        <v>0</v>
      </c>
      <c r="UK37" s="88">
        <f>'WP 2-1-4 Plant Details'!D37-'WP 2-2-1 Accum Res'!D37</f>
        <v>1355518494.8099999</v>
      </c>
      <c r="UL37" s="88">
        <f>'WP 2-1-4 Plant Details'!E37-'WP 2-2-1 Accum Res'!E37</f>
        <v>1376942358.1900001</v>
      </c>
      <c r="UM37" s="88">
        <f>'WP 2-1-4 Plant Details'!F37-'WP 2-2-1 Accum Res'!F37</f>
        <v>1378988910.2199998</v>
      </c>
      <c r="UN37" s="88">
        <f>'WP 2-1-4 Plant Details'!G37-'WP 2-2-1 Accum Res'!G37</f>
        <v>1388491893.4199996</v>
      </c>
      <c r="UO37" s="88">
        <f>'WP 2-1-4 Plant Details'!H37-'WP 2-2-1 Accum Res'!H37</f>
        <v>1392898898.2299998</v>
      </c>
      <c r="UP37" s="88">
        <f>'WP 2-1-4 Plant Details'!I37-'WP 2-2-1 Accum Res'!I37</f>
        <v>1396170289.7899997</v>
      </c>
      <c r="UQ37" s="88">
        <f>'WP 2-1-4 Plant Details'!J37-'WP 2-2-1 Accum Res'!J37</f>
        <v>1405482552.6999996</v>
      </c>
      <c r="UR37" s="88">
        <f>'WP 2-1-4 Plant Details'!K37-'WP 2-2-1 Accum Res'!K37</f>
        <v>1409455677.1899996</v>
      </c>
      <c r="US37" s="88">
        <f>'WP 2-1-4 Plant Details'!L37-'WP 2-2-1 Accum Res'!L37</f>
        <v>1423483286.2299995</v>
      </c>
      <c r="UT37" s="88">
        <f>'WP 2-1-4 Plant Details'!M37-'WP 2-2-1 Accum Res'!M37</f>
        <v>1431553101.6599994</v>
      </c>
      <c r="UU37" s="88">
        <f>'WP 2-1-4 Plant Details'!N37-'WP 2-2-1 Accum Res'!N37</f>
        <v>1432829854.5999994</v>
      </c>
      <c r="UV37" s="88">
        <f>'WP 2-1-4 Plant Details'!O37-'WP 2-2-1 Accum Res'!O37</f>
        <v>1435386877.2599998</v>
      </c>
      <c r="UW37" s="88">
        <f>'WP 2-1-4 Plant Details'!P37-'WP 2-2-1 Accum Res'!P37</f>
        <v>1447652503.4799995</v>
      </c>
      <c r="UX37" s="88">
        <f>'WP 2-1-4 Plant Details'!Q37-'WP 2-2-1 Accum Res'!Q37</f>
        <v>1453287368.6699996</v>
      </c>
      <c r="UY37" s="88">
        <f>'WP 2-1-4 Plant Details'!R37-'WP 2-2-1 Accum Res'!R37</f>
        <v>1454297403.2699995</v>
      </c>
      <c r="UZ37" s="88">
        <f>'WP 2-1-4 Plant Details'!S37-'WP 2-2-1 Accum Res'!S37</f>
        <v>1457609550.0799994</v>
      </c>
      <c r="VA37" s="88">
        <f>'WP 2-1-4 Plant Details'!T37-'WP 2-2-1 Accum Res'!T37</f>
        <v>1457349824.7999997</v>
      </c>
      <c r="VB37" s="88">
        <f>'WP 2-1-4 Plant Details'!U37-'WP 2-2-1 Accum Res'!U37</f>
        <v>1463690515.4499998</v>
      </c>
      <c r="VC37" s="88">
        <f>'WP 2-1-4 Plant Details'!V37-'WP 2-2-1 Accum Res'!V37</f>
        <v>1472196398.2900002</v>
      </c>
      <c r="VD37" s="88">
        <f>'WP 2-1-4 Plant Details'!W37-'WP 2-2-1 Accum Res'!W37</f>
        <v>1475240207.3300002</v>
      </c>
      <c r="VE37" s="88">
        <f>'WP 2-1-4 Plant Details'!X37-'WP 2-2-1 Accum Res'!X37</f>
        <v>1482332733.3300002</v>
      </c>
      <c r="VF37" s="88">
        <f>'WP 2-1-4 Plant Details'!Y37-'WP 2-2-1 Accum Res'!Y37</f>
        <v>1490041221.7200003</v>
      </c>
      <c r="VG37" s="88">
        <f>'WP 2-1-4 Plant Details'!Z37-'WP 2-2-1 Accum Res'!Z37</f>
        <v>1491286297.6600003</v>
      </c>
      <c r="VH37" s="88">
        <f>'WP 2-1-4 Plant Details'!AA37-'WP 2-2-1 Accum Res'!AA37</f>
        <v>1519610561.2000003</v>
      </c>
      <c r="VI37" s="88">
        <f>'WP 2-1-4 Plant Details'!AB37-'WP 2-2-1 Accum Res'!AB37</f>
        <v>1526310596.7400002</v>
      </c>
      <c r="VJ37" s="88">
        <f>'WP 2-1-4 Plant Details'!AC37-'WP 2-2-1 Accum Res'!AC37</f>
        <v>1528563673.4600003</v>
      </c>
      <c r="VK37" s="88">
        <f>'WP 2-1-4 Plant Details'!AD37-'WP 2-2-1 Accum Res'!AD37</f>
        <v>1531113842.3600001</v>
      </c>
      <c r="VL37" s="88">
        <f>'WP 2-1-4 Plant Details'!AE37-'WP 2-2-1 Accum Res'!AE37</f>
        <v>1532158672.0900002</v>
      </c>
      <c r="VM37" s="88">
        <f>'WP 2-1-4 Plant Details'!AF37-'WP 2-2-1 Accum Res'!AF37</f>
        <v>1542617730.6700001</v>
      </c>
      <c r="VN37" s="88">
        <f>'WP 2-1-4 Plant Details'!AG37-'WP 2-2-1 Accum Res'!AG37</f>
        <v>1542475265.5600002</v>
      </c>
      <c r="VO37" s="88">
        <f>'WP 2-1-4 Plant Details'!AH37-'WP 2-2-1 Accum Res'!AH37</f>
        <v>1543888219.5100002</v>
      </c>
      <c r="VP37" s="88">
        <f>'WP 2-1-4 Plant Details'!AI37-'WP 2-2-1 Accum Res'!AI37</f>
        <v>1542282009.9000006</v>
      </c>
      <c r="VQ37" s="88">
        <f>'WP 2-1-4 Plant Details'!AJ37-'WP 2-2-1 Accum Res'!AJ37</f>
        <v>1542037243.4000006</v>
      </c>
      <c r="VR37" s="88">
        <f>'WP 2-1-4 Plant Details'!AK37-'WP 2-2-1 Accum Res'!AK37</f>
        <v>1549052516.3100004</v>
      </c>
      <c r="VS37" s="88">
        <f>'WP 2-1-4 Plant Details'!AL37-'WP 2-2-1 Accum Res'!AL37</f>
        <v>1550441313.7000005</v>
      </c>
      <c r="VT37" s="88">
        <f>'WP 2-1-4 Plant Details'!AM37-'WP 2-2-1 Accum Res'!AM37</f>
        <v>1561012747.4400005</v>
      </c>
      <c r="VU37" s="88">
        <f>'WP 2-1-4 Plant Details'!AN37-'WP 2-2-1 Accum Res'!AN37</f>
        <v>1570558645.2300005</v>
      </c>
      <c r="VV37" s="88">
        <f>'WP 2-1-4 Plant Details'!AO37-'WP 2-2-1 Accum Res'!AO37</f>
        <v>1584253805.5600004</v>
      </c>
      <c r="VW37" s="88">
        <f>'WP 2-1-4 Plant Details'!AP37-'WP 2-2-1 Accum Res'!AP37</f>
        <v>1588794111.1400008</v>
      </c>
      <c r="VX37" s="88">
        <f>'WP 2-1-4 Plant Details'!AQ37-'WP 2-2-1 Accum Res'!AQ37</f>
        <v>1593319780.6100006</v>
      </c>
      <c r="VY37" s="88">
        <f>'WP 2-1-4 Plant Details'!AR37-'WP 2-2-1 Accum Res'!AR37</f>
        <v>1609314974.8000007</v>
      </c>
      <c r="VZ37" s="88">
        <f>'WP 2-1-4 Plant Details'!AS37-'WP 2-2-1 Accum Res'!AS37</f>
        <v>1618494295.1600003</v>
      </c>
      <c r="WA37" s="88">
        <f>'WP 2-1-4 Plant Details'!AT37-'WP 2-2-1 Accum Res'!AT37</f>
        <v>1626278887.6800001</v>
      </c>
      <c r="WB37" s="88">
        <f>'WP 2-1-4 Plant Details'!AU37-'WP 2-2-1 Accum Res'!AU37</f>
        <v>1632279331.9500003</v>
      </c>
      <c r="WC37" s="88">
        <f>'WP 2-1-4 Plant Details'!AV37-'WP 2-2-1 Accum Res'!AV37</f>
        <v>1643377507.3000004</v>
      </c>
      <c r="WD37" s="88">
        <f>'WP 2-1-4 Plant Details'!AW37-'WP 2-2-1 Accum Res'!AW37</f>
        <v>1647130455.1800003</v>
      </c>
      <c r="WE37" s="88">
        <f>'WP 2-1-4 Plant Details'!AX37-'WP 2-2-1 Accum Res'!AX37</f>
        <v>1649189375.6100001</v>
      </c>
      <c r="WF37" s="88">
        <f>'WP 2-1-4 Plant Details'!AY37-'WP 2-2-1 Accum Res'!AY37</f>
        <v>1651113094.0800004</v>
      </c>
      <c r="WG37" s="88">
        <f>'WP 2-1-4 Plant Details'!AZ37-'WP 2-2-1 Accum Res'!AZ37</f>
        <v>1654877076.3800001</v>
      </c>
      <c r="WH37" s="88">
        <f>'WP 2-1-4 Plant Details'!BA37-'WP 2-2-1 Accum Res'!BA37</f>
        <v>1660225325.0900002</v>
      </c>
      <c r="WI37" s="88">
        <f>'WP 2-1-4 Plant Details'!BB37-'WP 2-2-1 Accum Res'!BB37</f>
        <v>1662634533.9000006</v>
      </c>
      <c r="WJ37" s="88">
        <f>'WP 2-1-4 Plant Details'!BC37-'WP 2-2-1 Accum Res'!BC37</f>
        <v>1668306407.3600006</v>
      </c>
      <c r="WK37" s="88">
        <f>'WP 2-1-4 Plant Details'!BD37-'WP 2-2-1 Accum Res'!BD37</f>
        <v>1664201470.7700009</v>
      </c>
      <c r="WL37" s="88">
        <f>'WP 2-1-4 Plant Details'!BE37-'WP 2-2-1 Accum Res'!BE37</f>
        <v>1673120138.5300007</v>
      </c>
      <c r="WM37" s="88">
        <f>'WP 2-1-4 Plant Details'!BF37-'WP 2-2-1 Accum Res'!BF37</f>
        <v>1677869845.400001</v>
      </c>
      <c r="WN37" s="88">
        <f>'WP 2-1-4 Plant Details'!BG37-'WP 2-2-1 Accum Res'!BG37</f>
        <v>1682310735.4200008</v>
      </c>
      <c r="WO37" s="88">
        <f>'WP 2-1-4 Plant Details'!BH37-'WP 2-2-1 Accum Res'!BH37</f>
        <v>1685552343.6300008</v>
      </c>
      <c r="WP37" s="88">
        <f>'WP 2-1-4 Plant Details'!BI37-'WP 2-2-1 Accum Res'!BI37</f>
        <v>1690545893.460001</v>
      </c>
      <c r="WQ37" s="88">
        <f>'WP 2-1-4 Plant Details'!BJ37-'WP 2-2-1 Accum Res'!BJ37</f>
        <v>1702444766.2700009</v>
      </c>
      <c r="WR37" s="88">
        <f>'WP 2-1-4 Plant Details'!BK37-'WP 2-2-1 Accum Res'!BK37</f>
        <v>1705949412.0900011</v>
      </c>
      <c r="WS37" s="88">
        <f>'WP 2-1-4 Plant Details'!BL37-'WP 2-2-1 Accum Res'!BL37</f>
        <v>1707562640.0300009</v>
      </c>
      <c r="WT37" s="88">
        <f>'WP 2-1-4 Plant Details'!BM37-'WP 2-2-1 Accum Res'!BM37</f>
        <v>1712110811.8000011</v>
      </c>
      <c r="WU37" s="88">
        <f>'WP 2-1-4 Plant Details'!BN37-'WP 2-2-1 Accum Res'!BN37</f>
        <v>1715717559.5600009</v>
      </c>
      <c r="WV37" s="88">
        <f>'WP 2-1-4 Plant Details'!BO37-'WP 2-2-1 Accum Res'!BO37</f>
        <v>1717085980.6000011</v>
      </c>
      <c r="WW37" s="88">
        <f>'WP 2-1-4 Plant Details'!BP37-'WP 2-2-1 Accum Res'!BP37</f>
        <v>1721083128.8300014</v>
      </c>
      <c r="WX37" s="88">
        <f>'WP 2-1-4 Plant Details'!BQ37-'WP 2-2-1 Accum Res'!BQ37</f>
        <v>1727739178.6400015</v>
      </c>
      <c r="WY37" s="88">
        <f>'WP 2-1-4 Plant Details'!BR37-'WP 2-2-1 Accum Res'!BR37</f>
        <v>1742606783.6800017</v>
      </c>
      <c r="WZ37" s="88">
        <f>'WP 2-1-4 Plant Details'!BS37-'WP 2-2-1 Accum Res'!BS37</f>
        <v>1753107060.2400019</v>
      </c>
      <c r="XA37" s="88">
        <f>'WP 2-1-4 Plant Details'!BT37-'WP 2-2-1 Accum Res'!BT37</f>
        <v>1760496428.7600021</v>
      </c>
      <c r="XB37" s="88">
        <f>'WP 2-1-4 Plant Details'!BU37-'WP 2-2-1 Accum Res'!BU37</f>
        <v>1765829581.9900019</v>
      </c>
      <c r="XC37" s="88">
        <f>'WP 2-1-4 Plant Details'!BV37-'WP 2-2-1 Accum Res'!BV37</f>
        <v>1769452367.8400018</v>
      </c>
      <c r="XD37" s="88">
        <f>'WP 2-1-4 Plant Details'!BW37-'WP 2-2-1 Accum Res'!BW37</f>
        <v>1779109476.610002</v>
      </c>
      <c r="XE37" s="88">
        <f>'WP 2-1-4 Plant Details'!BX37-'WP 2-2-1 Accum Res'!BX37</f>
        <v>1838208595.4100022</v>
      </c>
      <c r="XF37" s="88">
        <f>'WP 2-1-4 Plant Details'!BY37-'WP 2-2-1 Accum Res'!BY37</f>
        <v>1843256997.2300019</v>
      </c>
      <c r="XG37" s="88">
        <f>'WP 2-1-4 Plant Details'!BZ37-'WP 2-2-1 Accum Res'!BZ37</f>
        <v>1855781113.5800021</v>
      </c>
      <c r="XH37" s="88">
        <f>'WP 2-1-4 Plant Details'!CA37-'WP 2-2-1 Accum Res'!CA37</f>
        <v>1843587721.8100023</v>
      </c>
      <c r="XI37" s="88">
        <f>'WP 2-1-4 Plant Details'!CB37-'WP 2-2-1 Accum Res'!CB37</f>
        <v>1859798397.6400023</v>
      </c>
      <c r="XJ37" s="88">
        <f>'WP 2-1-4 Plant Details'!CC37-'WP 2-2-1 Accum Res'!CC37</f>
        <v>1861147703.1300025</v>
      </c>
      <c r="XK37" s="88">
        <f>'WP 2-1-4 Plant Details'!CD37-'WP 2-2-1 Accum Res'!CD37</f>
        <v>1865931823.2600024</v>
      </c>
      <c r="XL37" s="88">
        <f>'WP 2-1-4 Plant Details'!CE37-'WP 2-2-1 Accum Res'!CE37</f>
        <v>1871887146.6900022</v>
      </c>
      <c r="XM37" s="88">
        <f>'WP 2-1-4 Plant Details'!CF37-'WP 2-2-1 Accum Res'!CF37</f>
        <v>1880017227.8900023</v>
      </c>
      <c r="XN37" s="88">
        <f>'WP 2-1-4 Plant Details'!CG37-'WP 2-2-1 Accum Res'!CG37</f>
        <v>1927699698.5700021</v>
      </c>
      <c r="XO37" s="88">
        <f>'WP 2-1-4 Plant Details'!CH37-'WP 2-2-1 Accum Res'!CH37</f>
        <v>1929537789.7800021</v>
      </c>
      <c r="XP37" s="88">
        <f>'WP 2-1-4 Plant Details'!CI37-'WP 2-2-1 Accum Res'!CI37</f>
        <v>1930198594.2700024</v>
      </c>
      <c r="XQ37" s="88">
        <f>'WP 2-1-4 Plant Details'!CJ37-'WP 2-2-1 Accum Res'!CJ37</f>
        <v>1929478383.6700025</v>
      </c>
      <c r="XR37" s="88">
        <f>'WP 2-1-4 Plant Details'!CK37-'WP 2-2-1 Accum Res'!CK37</f>
        <v>1931267323.9700027</v>
      </c>
      <c r="XS37" s="88">
        <f>'WP 2-1-4 Plant Details'!CL37-'WP 2-2-1 Accum Res'!CL37</f>
        <v>1937104615.5700028</v>
      </c>
      <c r="XT37" s="88">
        <f>'WP 2-1-4 Plant Details'!CM37-'WP 2-2-1 Accum Res'!CM37</f>
        <v>1941573208.8600025</v>
      </c>
      <c r="XU37" s="88">
        <f>'WP 2-1-4 Plant Details'!CN37-'WP 2-2-1 Accum Res'!CN37</f>
        <v>1939680206.1300027</v>
      </c>
      <c r="XV37" s="88">
        <f>'WP 2-1-4 Plant Details'!CO37-'WP 2-2-1 Accum Res'!CO37</f>
        <v>1938752382.080003</v>
      </c>
      <c r="XW37" s="88">
        <f>'WP 2-1-4 Plant Details'!CP37-'WP 2-2-1 Accum Res'!CP37</f>
        <v>1940830930.9800034</v>
      </c>
      <c r="XX37" s="88">
        <f>'WP 2-1-4 Plant Details'!CQ37-'WP 2-2-1 Accum Res'!CQ37</f>
        <v>1943538909.7200036</v>
      </c>
      <c r="XY37" s="88">
        <f>'WP 2-1-4 Plant Details'!CR37-'WP 2-2-1 Accum Res'!CR37</f>
        <v>1947951527.0500035</v>
      </c>
      <c r="XZ37" s="88">
        <f>'WP 2-1-4 Plant Details'!CS37-'WP 2-2-1 Accum Res'!CS37</f>
        <v>1962621363.4000039</v>
      </c>
      <c r="YA37" s="88">
        <f>'WP 2-1-4 Plant Details'!CT37-'WP 2-2-1 Accum Res'!CT37</f>
        <v>1966870842.030004</v>
      </c>
      <c r="YB37" s="88">
        <f>'WP 2-1-4 Plant Details'!CU37-'WP 2-2-1 Accum Res'!CU37</f>
        <v>1970236779.020004</v>
      </c>
      <c r="YC37" s="88">
        <f>'WP 2-1-4 Plant Details'!CV37-'WP 2-2-1 Accum Res'!CV37</f>
        <v>1988734359.4700041</v>
      </c>
      <c r="YD37" s="88">
        <f>'WP 2-1-4 Plant Details'!CW37-'WP 2-2-1 Accum Res'!CW37</f>
        <v>1994932342.2100043</v>
      </c>
      <c r="YE37" s="88">
        <f>'WP 2-1-4 Plant Details'!CX37-'WP 2-2-1 Accum Res'!CX37</f>
        <v>2005373508.9100041</v>
      </c>
      <c r="YF37" s="88">
        <f>'WP 2-1-4 Plant Details'!CY37-'WP 2-2-1 Accum Res'!CY37</f>
        <v>2024200345.820004</v>
      </c>
      <c r="YG37" s="88">
        <f>'WP 2-1-4 Plant Details'!CZ37-'WP 2-2-1 Accum Res'!CZ37</f>
        <v>2030028529.260004</v>
      </c>
      <c r="YH37" s="88">
        <f>'WP 2-1-4 Plant Details'!DA37-'WP 2-2-1 Accum Res'!DA37</f>
        <v>2024696762.9200044</v>
      </c>
      <c r="YI37" s="88">
        <f>'WP 2-1-4 Plant Details'!DB37-'WP 2-2-1 Accum Res'!DB37</f>
        <v>2033869655.6700041</v>
      </c>
      <c r="YJ37" s="88">
        <f>'WP 2-1-4 Plant Details'!DC37-'WP 2-2-1 Accum Res'!DC37</f>
        <v>2043402346.3500047</v>
      </c>
      <c r="YK37" s="88">
        <f>'WP 2-1-4 Plant Details'!DD37-'WP 2-2-1 Accum Res'!DD37</f>
        <v>2056870411.2200048</v>
      </c>
      <c r="YL37" s="88">
        <f>'WP 2-1-4 Plant Details'!DE37-'WP 2-2-1 Accum Res'!DE37</f>
        <v>2060136678.6600051</v>
      </c>
      <c r="YM37" s="88">
        <f>'WP 2-1-4 Plant Details'!DF37-'WP 2-2-1 Accum Res'!DF37</f>
        <v>2074831714.6800053</v>
      </c>
      <c r="YN37" s="88">
        <f>'WP 2-1-4 Plant Details'!DG37-'WP 2-2-1 Accum Res'!DG37</f>
        <v>2082660274.6000054</v>
      </c>
      <c r="YO37" s="88">
        <f>'WP 2-1-4 Plant Details'!DH37-'WP 2-2-1 Accum Res'!DH37</f>
        <v>2087489799.5900052</v>
      </c>
      <c r="YP37" s="88">
        <f>'WP 2-1-4 Plant Details'!DI37-'WP 2-2-1 Accum Res'!DI37</f>
        <v>2103180145.470005</v>
      </c>
      <c r="YQ37" s="88">
        <f>'WP 2-1-4 Plant Details'!DJ37-'WP 2-2-1 Accum Res'!DJ37</f>
        <v>2147453283.4500048</v>
      </c>
      <c r="YR37" s="88">
        <f>'WP 2-1-4 Plant Details'!DK37-'WP 2-2-1 Accum Res'!DK37</f>
        <v>2171892246.6900048</v>
      </c>
      <c r="YS37" s="88">
        <f>'WP 2-1-4 Plant Details'!DL37-'WP 2-2-1 Accum Res'!DL37</f>
        <v>2217293166.1500044</v>
      </c>
      <c r="YT37" s="88">
        <f>'WP 2-1-4 Plant Details'!DM37-'WP 2-2-1 Accum Res'!DM37</f>
        <v>2206873354.2500043</v>
      </c>
      <c r="YU37" s="88">
        <f>'WP 2-1-4 Plant Details'!DN37-'WP 2-2-1 Accum Res'!DN37</f>
        <v>2191170602.4000044</v>
      </c>
      <c r="YV37" s="88">
        <f>'WP 2-1-4 Plant Details'!DO37-'WP 2-2-1 Accum Res'!DO37</f>
        <v>2195133018.5200043</v>
      </c>
      <c r="YW37" s="88">
        <f>'WP 2-1-4 Plant Details'!DP37-'WP 2-2-1 Accum Res'!DP37</f>
        <v>2181304653.9200044</v>
      </c>
      <c r="YX37" s="88">
        <f>'WP 2-1-4 Plant Details'!DQ37-'WP 2-2-1 Accum Res'!DQ37</f>
        <v>2184315390.7905116</v>
      </c>
      <c r="YY37" s="88">
        <f>'WP 2-1-4 Plant Details'!DR37-'WP 2-2-1 Accum Res'!DR37</f>
        <v>2186935575.1012917</v>
      </c>
      <c r="YZ37" s="88">
        <f>'WP 2-1-4 Plant Details'!DS37-'WP 2-2-1 Accum Res'!DS37</f>
        <v>2189965660.4583039</v>
      </c>
      <c r="ZA37" s="88">
        <f>'WP 2-1-4 Plant Details'!DT37-'WP 2-2-1 Accum Res'!DT37</f>
        <v>2192893227.7678719</v>
      </c>
      <c r="ZB37" s="88">
        <f>'WP 2-1-4 Plant Details'!DU37-'WP 2-2-1 Accum Res'!DU37</f>
        <v>2195925611.7178316</v>
      </c>
      <c r="ZC37" s="88">
        <f>'WP 2-1-4 Plant Details'!DV37-'WP 2-2-1 Accum Res'!DV37</f>
        <v>2198481486.2331066</v>
      </c>
      <c r="ZD37" s="88">
        <f>'WP 2-1-4 Plant Details'!DW37-'WP 2-2-1 Accum Res'!DW37</f>
        <v>2204776391.4680972</v>
      </c>
      <c r="ZE37" s="88">
        <f>'WP 2-1-4 Plant Details'!DX37-'WP 2-2-1 Accum Res'!DX37</f>
        <v>2208682771.0116544</v>
      </c>
      <c r="ZF37" s="88">
        <f>'WP 2-1-4 Plant Details'!DY37-'WP 2-2-1 Accum Res'!DY37</f>
        <v>2207790103.864131</v>
      </c>
      <c r="ZG37" s="88">
        <f>'WP 2-1-4 Plant Details'!DZ37-'WP 2-2-1 Accum Res'!DZ37</f>
        <v>2210061888.8113256</v>
      </c>
      <c r="ZH37" s="88">
        <f>'WP 2-1-4 Plant Details'!EA37-'WP 2-2-1 Accum Res'!EA37</f>
        <v>2210287736.8104391</v>
      </c>
      <c r="ZI37" s="88">
        <f>'WP 2-1-4 Plant Details'!EB37-'WP 2-2-1 Accum Res'!EB37</f>
        <v>2211675563.3092251</v>
      </c>
      <c r="ZJ37" s="88">
        <f>'WP 2-1-4 Plant Details'!EC37-'WP 2-2-1 Accum Res'!EC37</f>
        <v>2213018072.8858719</v>
      </c>
      <c r="ZK37" s="88">
        <f>'WP 2-1-4 Plant Details'!ED37-'WP 2-2-1 Accum Res'!ED37</f>
        <v>2215001483.5851011</v>
      </c>
      <c r="ZL37" s="88">
        <f>'WP 2-1-4 Plant Details'!EE37-'WP 2-2-1 Accum Res'!EE37</f>
        <v>2216311426.22402</v>
      </c>
      <c r="ZM37" s="88">
        <f>'WP 2-1-4 Plant Details'!EF37-'WP 2-2-1 Accum Res'!EF37</f>
        <v>2219328225.6558361</v>
      </c>
      <c r="ZN37" s="88">
        <f>'WP 2-1-4 Plant Details'!EG37-'WP 2-2-1 Accum Res'!EG37</f>
        <v>2222439265.4939117</v>
      </c>
      <c r="ZO37" s="88">
        <f>'WP 2-1-4 Plant Details'!EH37-'WP 2-2-1 Accum Res'!EH37</f>
        <v>2225212502.4548626</v>
      </c>
      <c r="ZP37" s="88">
        <f>'WP 2-1-4 Plant Details'!EI37-'WP 2-2-1 Accum Res'!EI37</f>
        <v>2235099536.5514574</v>
      </c>
      <c r="ZQ37" s="160">
        <f t="shared" si="219"/>
        <v>2193612337</v>
      </c>
      <c r="ZR37" s="160">
        <f t="shared" si="220"/>
        <v>2215360382</v>
      </c>
    </row>
    <row r="38" spans="1:694">
      <c r="A38" s="151">
        <f t="shared" si="222"/>
        <v>30</v>
      </c>
      <c r="B38" s="151" t="s">
        <v>314</v>
      </c>
      <c r="C38" s="43" t="s">
        <v>315</v>
      </c>
      <c r="D38" s="88">
        <v>5341.9</v>
      </c>
      <c r="E38" s="46">
        <f t="shared" si="223"/>
        <v>5341.9</v>
      </c>
      <c r="F38" s="46">
        <f t="shared" si="224"/>
        <v>5341.9</v>
      </c>
      <c r="G38" s="46">
        <f t="shared" si="225"/>
        <v>5341.9</v>
      </c>
      <c r="H38" s="46">
        <f t="shared" si="226"/>
        <v>5341.9</v>
      </c>
      <c r="I38" s="46">
        <f t="shared" si="227"/>
        <v>5341.9</v>
      </c>
      <c r="J38" s="46">
        <f t="shared" si="228"/>
        <v>6892635.5600000005</v>
      </c>
      <c r="K38" s="46">
        <f t="shared" si="229"/>
        <v>7441667.0700000003</v>
      </c>
      <c r="L38" s="46">
        <f t="shared" si="230"/>
        <v>7481544.2800000003</v>
      </c>
      <c r="M38" s="46">
        <f t="shared" si="231"/>
        <v>7484552.2700000005</v>
      </c>
      <c r="N38" s="46">
        <f t="shared" si="232"/>
        <v>7556875.1500000004</v>
      </c>
      <c r="O38" s="46">
        <f t="shared" si="233"/>
        <v>7565564.1100000003</v>
      </c>
      <c r="P38" s="46">
        <f t="shared" si="234"/>
        <v>7565877.71</v>
      </c>
      <c r="Q38" s="88">
        <f t="shared" si="235"/>
        <v>7560127.8300000001</v>
      </c>
      <c r="R38" s="88">
        <f t="shared" si="236"/>
        <v>7560977.54</v>
      </c>
      <c r="S38" s="88">
        <f t="shared" si="237"/>
        <v>7641041.4400000004</v>
      </c>
      <c r="T38" s="88">
        <f t="shared" si="238"/>
        <v>7641041.4400000004</v>
      </c>
      <c r="U38" s="88">
        <f t="shared" si="239"/>
        <v>7641041.4400000004</v>
      </c>
      <c r="V38" s="88">
        <f t="shared" si="240"/>
        <v>7641041.4400000004</v>
      </c>
      <c r="W38" s="88">
        <f t="shared" si="241"/>
        <v>7641041.4400000004</v>
      </c>
      <c r="X38" s="88">
        <f t="shared" si="242"/>
        <v>7641041.4400000004</v>
      </c>
      <c r="Y38" s="88">
        <f t="shared" si="243"/>
        <v>7641041.4400000004</v>
      </c>
      <c r="Z38" s="88">
        <f t="shared" si="244"/>
        <v>7641041.4400000004</v>
      </c>
      <c r="AA38" s="88">
        <f t="shared" si="245"/>
        <v>7641041.4400000004</v>
      </c>
      <c r="AB38" s="88">
        <f t="shared" si="246"/>
        <v>7641041.4400000004</v>
      </c>
      <c r="AC38" s="88">
        <f t="shared" si="247"/>
        <v>7641041.4400000004</v>
      </c>
      <c r="AD38" s="88">
        <f t="shared" si="248"/>
        <v>7641041.4400000004</v>
      </c>
      <c r="AE38" s="88">
        <f t="shared" si="249"/>
        <v>7641041.4400000004</v>
      </c>
      <c r="AF38" s="88">
        <f t="shared" si="250"/>
        <v>7641041.4400000004</v>
      </c>
      <c r="AG38" s="88">
        <f t="shared" si="251"/>
        <v>7641041.4400000004</v>
      </c>
      <c r="AH38" s="88">
        <f t="shared" si="252"/>
        <v>7641041.4400000004</v>
      </c>
      <c r="AI38" s="88">
        <f t="shared" si="253"/>
        <v>7641041.4400000004</v>
      </c>
      <c r="AJ38" s="88">
        <f t="shared" si="254"/>
        <v>7669087.4100000001</v>
      </c>
      <c r="AK38" s="88">
        <f t="shared" si="255"/>
        <v>7669087.4100000001</v>
      </c>
      <c r="AL38" s="88">
        <f t="shared" si="256"/>
        <v>7669087.4100000001</v>
      </c>
      <c r="AM38" s="88">
        <f t="shared" si="257"/>
        <v>7669087.4100000001</v>
      </c>
      <c r="AN38" s="88">
        <f t="shared" si="258"/>
        <v>7847041.9100000001</v>
      </c>
      <c r="AO38" s="88">
        <f t="shared" si="259"/>
        <v>7847041.9100000001</v>
      </c>
      <c r="AP38" s="88">
        <f t="shared" si="260"/>
        <v>7925075.1799999997</v>
      </c>
      <c r="AQ38" s="88">
        <f t="shared" si="261"/>
        <v>7933228.21</v>
      </c>
      <c r="AR38" s="88">
        <f t="shared" si="262"/>
        <v>7933228.21</v>
      </c>
      <c r="AS38" s="88">
        <f t="shared" si="263"/>
        <v>7933309.6600000001</v>
      </c>
      <c r="AT38" s="88">
        <f t="shared" si="264"/>
        <v>7933309.6600000001</v>
      </c>
      <c r="AU38" s="88">
        <f t="shared" si="265"/>
        <v>110152.45000000019</v>
      </c>
      <c r="AV38" s="88">
        <f t="shared" si="266"/>
        <v>110152.45000000019</v>
      </c>
      <c r="AW38" s="88">
        <f t="shared" si="267"/>
        <v>110152.45000000019</v>
      </c>
      <c r="AX38" s="88">
        <v>110152.45000000019</v>
      </c>
      <c r="AY38" s="88">
        <f t="shared" si="268"/>
        <v>110152.45000000019</v>
      </c>
      <c r="AZ38" s="88">
        <f t="shared" si="269"/>
        <v>110152.45000000019</v>
      </c>
      <c r="BA38" s="88">
        <f t="shared" si="270"/>
        <v>110152.45000000019</v>
      </c>
      <c r="BB38" s="88">
        <f t="shared" si="271"/>
        <v>110152.45000000019</v>
      </c>
      <c r="BC38" s="88">
        <f t="shared" si="272"/>
        <v>458226.31000000017</v>
      </c>
      <c r="BD38" s="88">
        <f t="shared" si="273"/>
        <v>458226.31000000017</v>
      </c>
      <c r="BE38" s="88">
        <f t="shared" si="274"/>
        <v>458226.31000000017</v>
      </c>
      <c r="BF38" s="88">
        <f t="shared" si="275"/>
        <v>466876.88000000018</v>
      </c>
      <c r="BG38" s="88">
        <f t="shared" si="276"/>
        <v>466876.88000000018</v>
      </c>
      <c r="BH38" s="88">
        <f t="shared" si="277"/>
        <v>466876.88000000018</v>
      </c>
      <c r="BI38" s="88">
        <f t="shared" si="278"/>
        <v>466876.88000000018</v>
      </c>
      <c r="BJ38" s="88">
        <f t="shared" si="279"/>
        <v>466876.88000000018</v>
      </c>
      <c r="BK38" s="88">
        <f t="shared" si="280"/>
        <v>1749607.1800000002</v>
      </c>
      <c r="BL38" s="88">
        <f t="shared" si="281"/>
        <v>1749607.1800000002</v>
      </c>
      <c r="BM38" s="88">
        <f t="shared" si="282"/>
        <v>1749607.1800000002</v>
      </c>
      <c r="BN38" s="88">
        <f t="shared" si="283"/>
        <v>1749607.1800000002</v>
      </c>
      <c r="BO38" s="88">
        <f t="shared" si="284"/>
        <v>1749607.1800000002</v>
      </c>
      <c r="BP38" s="88">
        <f t="shared" si="285"/>
        <v>1749607.1800000002</v>
      </c>
      <c r="BQ38" s="88">
        <f t="shared" si="286"/>
        <v>3299627.5700000003</v>
      </c>
      <c r="BR38" s="88">
        <f t="shared" si="287"/>
        <v>3299591.47</v>
      </c>
      <c r="BS38" s="88">
        <f t="shared" si="288"/>
        <v>3329327.39</v>
      </c>
      <c r="BT38" s="88">
        <f t="shared" si="289"/>
        <v>3329327.39</v>
      </c>
      <c r="BU38" s="88">
        <f t="shared" si="290"/>
        <v>3329327.39</v>
      </c>
      <c r="BV38" s="88">
        <f t="shared" si="291"/>
        <v>3329327.39</v>
      </c>
      <c r="BW38" s="88">
        <f t="shared" si="292"/>
        <v>3329327.39</v>
      </c>
      <c r="BX38" s="88">
        <f t="shared" si="293"/>
        <v>3329327.39</v>
      </c>
      <c r="BY38" s="88">
        <f t="shared" si="294"/>
        <v>1779343.1</v>
      </c>
      <c r="BZ38" s="88">
        <f t="shared" si="295"/>
        <v>1789686.35</v>
      </c>
      <c r="CA38" s="88">
        <f t="shared" si="296"/>
        <v>1940003.6700000002</v>
      </c>
      <c r="CB38" s="88">
        <f t="shared" si="297"/>
        <v>1950074.3800000001</v>
      </c>
      <c r="CC38" s="88">
        <f t="shared" si="298"/>
        <v>1950869.9100000001</v>
      </c>
      <c r="CD38" s="88">
        <f t="shared" si="299"/>
        <v>1950869.9100000001</v>
      </c>
      <c r="CE38" s="88">
        <f t="shared" si="300"/>
        <v>1950869.9100000001</v>
      </c>
      <c r="CF38" s="88">
        <f t="shared" si="301"/>
        <v>1950869.9100000001</v>
      </c>
      <c r="CG38" s="88">
        <f t="shared" si="302"/>
        <v>1950869.9100000001</v>
      </c>
      <c r="CH38" s="88">
        <f t="shared" si="303"/>
        <v>1950869.9100000001</v>
      </c>
      <c r="CI38" s="88">
        <f t="shared" si="304"/>
        <v>5347864.26</v>
      </c>
      <c r="CJ38" s="88">
        <f t="shared" si="305"/>
        <v>5360613.6099999994</v>
      </c>
      <c r="CK38" s="88">
        <f t="shared" si="306"/>
        <v>5397120.0499999998</v>
      </c>
      <c r="CL38" s="88">
        <f t="shared" si="307"/>
        <v>5486229.75</v>
      </c>
      <c r="CM38" s="88">
        <f t="shared" si="308"/>
        <v>5487762.6299999999</v>
      </c>
      <c r="CN38" s="88">
        <f t="shared" si="309"/>
        <v>5487762.6299999999</v>
      </c>
      <c r="CO38" s="88">
        <f t="shared" si="310"/>
        <v>5487762.6299999999</v>
      </c>
      <c r="CP38" s="88">
        <f t="shared" si="311"/>
        <v>5487574.1699999999</v>
      </c>
      <c r="CQ38" s="88">
        <f t="shared" si="312"/>
        <v>5487574.1699999999</v>
      </c>
      <c r="CR38" s="88">
        <f t="shared" si="313"/>
        <v>5487574.1699999999</v>
      </c>
      <c r="CS38" s="88">
        <f t="shared" si="314"/>
        <v>5487574.1699999999</v>
      </c>
      <c r="CT38" s="88">
        <f t="shared" si="315"/>
        <v>5487574.1699999999</v>
      </c>
      <c r="CU38" s="88">
        <f t="shared" si="316"/>
        <v>5487574.1699999999</v>
      </c>
      <c r="CV38" s="88">
        <f t="shared" si="317"/>
        <v>5487574.1699999999</v>
      </c>
      <c r="CW38" s="88">
        <f t="shared" si="318"/>
        <v>5487574.1699999999</v>
      </c>
      <c r="CX38" s="88">
        <f t="shared" si="319"/>
        <v>5487574.1699999999</v>
      </c>
      <c r="CY38" s="88">
        <f t="shared" si="320"/>
        <v>5487574.1699999999</v>
      </c>
      <c r="CZ38" s="88">
        <f t="shared" si="321"/>
        <v>5487574.1699999999</v>
      </c>
      <c r="DA38" s="88">
        <f t="shared" si="322"/>
        <v>5487574.1699999999</v>
      </c>
      <c r="DB38" s="88">
        <f t="shared" si="323"/>
        <v>5487574.1699999999</v>
      </c>
      <c r="DC38" s="88">
        <f t="shared" si="324"/>
        <v>5487574.1699999999</v>
      </c>
      <c r="DD38" s="88">
        <f t="shared" si="325"/>
        <v>5487574.1699999999</v>
      </c>
      <c r="DE38" s="88">
        <f t="shared" ref="DE38:DE70" si="356">+DD38+IM38+NU38+TC38</f>
        <v>5487574.1699999999</v>
      </c>
      <c r="DF38" s="88">
        <f t="shared" si="326"/>
        <v>5487574.1699999999</v>
      </c>
      <c r="DG38" s="88">
        <f t="shared" si="327"/>
        <v>5487574.1699999999</v>
      </c>
      <c r="DH38" s="88">
        <f t="shared" si="328"/>
        <v>5533653.8799999999</v>
      </c>
      <c r="DI38" s="88">
        <f t="shared" si="329"/>
        <v>5533653.8799999999</v>
      </c>
      <c r="DJ38" s="88">
        <f t="shared" si="330"/>
        <v>5533653.8799999999</v>
      </c>
      <c r="DK38" s="88">
        <f t="shared" si="331"/>
        <v>5533653.8799999999</v>
      </c>
      <c r="DL38" s="88">
        <f t="shared" si="332"/>
        <v>5533653.8799999999</v>
      </c>
      <c r="DM38" s="88">
        <f t="shared" si="333"/>
        <v>5533653.8799999999</v>
      </c>
      <c r="DN38" s="88">
        <f t="shared" si="334"/>
        <v>5533653.8799999999</v>
      </c>
      <c r="DO38" s="88">
        <f t="shared" si="335"/>
        <v>5533653.8799999999</v>
      </c>
      <c r="DP38" s="88">
        <f t="shared" si="336"/>
        <v>5533653.8799999999</v>
      </c>
      <c r="DQ38" s="88">
        <f t="shared" si="337"/>
        <v>5552126.7153697768</v>
      </c>
      <c r="DR38" s="88">
        <f t="shared" si="338"/>
        <v>5681302.2547084671</v>
      </c>
      <c r="DS38" s="88">
        <f t="shared" si="339"/>
        <v>5810724.8635240356</v>
      </c>
      <c r="DT38" s="88">
        <f t="shared" si="340"/>
        <v>5941610.4435965326</v>
      </c>
      <c r="DU38" s="88">
        <f t="shared" si="341"/>
        <v>6074859.2218634868</v>
      </c>
      <c r="DV38" s="88">
        <f t="shared" si="342"/>
        <v>6293747.9872874189</v>
      </c>
      <c r="DW38" s="88">
        <f t="shared" si="343"/>
        <v>6596210.9142501634</v>
      </c>
      <c r="DX38" s="88">
        <f t="shared" si="344"/>
        <v>6596210.9142501634</v>
      </c>
      <c r="DY38" s="88">
        <f t="shared" si="345"/>
        <v>6596210.9142501634</v>
      </c>
      <c r="DZ38" s="88">
        <f t="shared" si="346"/>
        <v>6596210.9142501634</v>
      </c>
      <c r="EA38" s="88">
        <f t="shared" si="347"/>
        <v>6596210.9142501634</v>
      </c>
      <c r="EB38" s="88">
        <f t="shared" si="348"/>
        <v>6596210.9142501634</v>
      </c>
      <c r="EC38" s="88">
        <f t="shared" si="349"/>
        <v>6596210.9142501634</v>
      </c>
      <c r="ED38" s="88">
        <f t="shared" si="350"/>
        <v>6596210.9142501634</v>
      </c>
      <c r="EE38" s="88">
        <f t="shared" si="351"/>
        <v>6596210.9142501634</v>
      </c>
      <c r="EF38" s="88">
        <f t="shared" si="352"/>
        <v>6596210.9142501634</v>
      </c>
      <c r="EG38" s="88">
        <f t="shared" si="353"/>
        <v>6596210.9142501634</v>
      </c>
      <c r="EH38" s="88">
        <f t="shared" si="354"/>
        <v>6596210.9142501634</v>
      </c>
      <c r="EI38" s="88">
        <f t="shared" si="355"/>
        <v>7676915.0179721024</v>
      </c>
      <c r="EJ38" s="160">
        <f t="shared" si="193"/>
        <v>5780962</v>
      </c>
      <c r="EK38" s="160">
        <f t="shared" si="194"/>
        <v>6679342</v>
      </c>
      <c r="EL38" s="88"/>
      <c r="EM38" s="88">
        <v>0</v>
      </c>
      <c r="EN38" s="88">
        <v>0</v>
      </c>
      <c r="EO38" s="88">
        <v>0</v>
      </c>
      <c r="EP38" s="88">
        <v>0</v>
      </c>
      <c r="EQ38" s="88">
        <v>0</v>
      </c>
      <c r="ER38" s="88">
        <v>6887293.6600000001</v>
      </c>
      <c r="ES38" s="88">
        <v>549031.51</v>
      </c>
      <c r="ET38" s="88">
        <v>39877.21</v>
      </c>
      <c r="EU38" s="88">
        <v>3007.9900000000002</v>
      </c>
      <c r="EV38" s="88">
        <v>72322.880000000005</v>
      </c>
      <c r="EW38" s="88">
        <v>8688.9600000000009</v>
      </c>
      <c r="EX38" s="88">
        <v>313.60000000000002</v>
      </c>
      <c r="EY38" s="88">
        <v>-5749.88</v>
      </c>
      <c r="EZ38" s="88">
        <v>849.71</v>
      </c>
      <c r="FA38" s="88">
        <v>80063.900000000009</v>
      </c>
      <c r="FB38" s="88">
        <v>0</v>
      </c>
      <c r="FC38" s="88">
        <v>0</v>
      </c>
      <c r="FD38" s="88">
        <v>0</v>
      </c>
      <c r="FE38" s="88">
        <v>0</v>
      </c>
      <c r="FF38" s="88">
        <v>0</v>
      </c>
      <c r="FG38" s="88">
        <v>0</v>
      </c>
      <c r="FH38" s="88">
        <v>0</v>
      </c>
      <c r="FI38" s="88">
        <v>0</v>
      </c>
      <c r="FJ38" s="88">
        <v>0</v>
      </c>
      <c r="FK38" s="88">
        <v>0</v>
      </c>
      <c r="FL38" s="88">
        <v>0</v>
      </c>
      <c r="FM38" s="88">
        <v>0</v>
      </c>
      <c r="FN38" s="88">
        <v>0</v>
      </c>
      <c r="FO38" s="88">
        <v>0</v>
      </c>
      <c r="FP38" s="88">
        <v>0</v>
      </c>
      <c r="FQ38" s="88">
        <v>0</v>
      </c>
      <c r="FR38" s="88">
        <v>28045.97</v>
      </c>
      <c r="FS38" s="88">
        <v>0</v>
      </c>
      <c r="FT38" s="88">
        <v>0</v>
      </c>
      <c r="FU38" s="88">
        <v>0</v>
      </c>
      <c r="FV38" s="88">
        <v>177954.5</v>
      </c>
      <c r="FW38" s="88">
        <v>0</v>
      </c>
      <c r="FX38" s="88">
        <v>78033.27</v>
      </c>
      <c r="FY38" s="88">
        <v>8153.03</v>
      </c>
      <c r="FZ38" s="88"/>
      <c r="GA38" s="88">
        <v>81.45</v>
      </c>
      <c r="GB38" s="88">
        <v>0</v>
      </c>
      <c r="GC38" s="88">
        <v>0.01</v>
      </c>
      <c r="GD38" s="88"/>
      <c r="GE38" s="88"/>
      <c r="GF38" s="88"/>
      <c r="GG38" s="88"/>
      <c r="GH38" s="88"/>
      <c r="GI38" s="88"/>
      <c r="GJ38" s="88"/>
      <c r="GK38" s="88">
        <v>348073.86</v>
      </c>
      <c r="GL38" s="88">
        <v>0</v>
      </c>
      <c r="GM38" s="88">
        <v>0</v>
      </c>
      <c r="GN38" s="88">
        <v>8650.57</v>
      </c>
      <c r="GO38" s="88">
        <v>0</v>
      </c>
      <c r="GP38" s="88">
        <v>0</v>
      </c>
      <c r="GQ38" s="88">
        <v>0</v>
      </c>
      <c r="GR38" s="320">
        <v>0</v>
      </c>
      <c r="GS38" s="320">
        <v>1282730.3</v>
      </c>
      <c r="GT38" s="320">
        <v>0</v>
      </c>
      <c r="GU38" s="320">
        <v>0</v>
      </c>
      <c r="GV38" s="320">
        <v>0</v>
      </c>
      <c r="GW38" s="320">
        <v>0</v>
      </c>
      <c r="GX38" s="320">
        <v>0</v>
      </c>
      <c r="GY38" s="320">
        <v>1550020.39</v>
      </c>
      <c r="GZ38" s="320">
        <v>-36.1</v>
      </c>
      <c r="HA38" s="320">
        <v>29735.919999999998</v>
      </c>
      <c r="HB38" s="320">
        <v>0</v>
      </c>
      <c r="HC38" s="320">
        <v>0</v>
      </c>
      <c r="HD38" s="450">
        <v>0</v>
      </c>
      <c r="HE38" s="320"/>
      <c r="HF38" s="320"/>
      <c r="HG38" s="320">
        <v>-1549984.29</v>
      </c>
      <c r="HH38" s="320"/>
      <c r="HI38" s="320">
        <v>150317.32</v>
      </c>
      <c r="HJ38" s="320">
        <v>10070.709999999999</v>
      </c>
      <c r="HK38" s="320">
        <v>795.53</v>
      </c>
      <c r="HL38" s="320"/>
      <c r="HM38" s="320"/>
      <c r="HN38" s="320"/>
      <c r="HO38" s="320">
        <v>0</v>
      </c>
      <c r="HP38" s="320">
        <v>0</v>
      </c>
      <c r="HQ38" s="320">
        <v>3396994.35</v>
      </c>
      <c r="HR38" s="320">
        <v>12749.35</v>
      </c>
      <c r="HS38" s="320">
        <v>36506.44</v>
      </c>
      <c r="HT38" s="320">
        <v>89109.7</v>
      </c>
      <c r="HU38" s="320">
        <v>1532.88</v>
      </c>
      <c r="HV38" s="320">
        <v>0</v>
      </c>
      <c r="HW38" s="320">
        <v>0</v>
      </c>
      <c r="HX38" s="320">
        <v>-188.46</v>
      </c>
      <c r="HY38" s="320">
        <v>0</v>
      </c>
      <c r="HZ38" s="320">
        <v>0</v>
      </c>
      <c r="IA38" s="320">
        <v>0</v>
      </c>
      <c r="IB38" s="320">
        <v>0</v>
      </c>
      <c r="IC38" s="320">
        <v>0</v>
      </c>
      <c r="ID38" s="320">
        <v>0</v>
      </c>
      <c r="IE38" s="320">
        <v>0</v>
      </c>
      <c r="IF38" s="320">
        <v>0</v>
      </c>
      <c r="IG38" s="320">
        <v>0</v>
      </c>
      <c r="IH38" s="320">
        <v>0</v>
      </c>
      <c r="II38" s="320">
        <v>0</v>
      </c>
      <c r="IJ38" s="320">
        <v>0</v>
      </c>
      <c r="IK38" s="320">
        <v>0</v>
      </c>
      <c r="IL38" s="320">
        <v>0</v>
      </c>
      <c r="IM38" s="320">
        <v>0</v>
      </c>
      <c r="IN38" s="320">
        <v>0</v>
      </c>
      <c r="IO38" s="170">
        <v>0</v>
      </c>
      <c r="IP38" s="170">
        <v>46079.71</v>
      </c>
      <c r="IQ38" s="170">
        <v>0</v>
      </c>
      <c r="IR38" s="170">
        <v>0</v>
      </c>
      <c r="IS38" s="170">
        <v>0</v>
      </c>
      <c r="IT38" s="170">
        <v>0</v>
      </c>
      <c r="IU38" s="170">
        <v>0</v>
      </c>
      <c r="IV38" s="170">
        <v>0</v>
      </c>
      <c r="IW38" s="320">
        <v>0</v>
      </c>
      <c r="IX38" s="320">
        <v>0</v>
      </c>
      <c r="IY38" s="320">
        <f>'WP 2-1-1 Plant Additions'!E38</f>
        <v>18472.835369777258</v>
      </c>
      <c r="IZ38" s="320">
        <f>'WP 2-1-1 Plant Additions'!F38</f>
        <v>129175.5393386901</v>
      </c>
      <c r="JA38" s="320">
        <f>'WP 2-1-1 Plant Additions'!G38</f>
        <v>129422.60881556831</v>
      </c>
      <c r="JB38" s="320">
        <f>'WP 2-1-1 Plant Additions'!H38</f>
        <v>130885.58007249686</v>
      </c>
      <c r="JC38" s="320">
        <f>'WP 2-1-1 Plant Additions'!I38</f>
        <v>133248.77826695464</v>
      </c>
      <c r="JD38" s="320">
        <f>'WP 2-1-1 Plant Additions'!J38</f>
        <v>218888.76542393223</v>
      </c>
      <c r="JE38" s="320">
        <f>'WP 2-1-1 Plant Additions'!K38</f>
        <v>302462.92696274439</v>
      </c>
      <c r="JF38" s="320">
        <f>'WP 2-1-1 Plant Additions'!L38</f>
        <v>0</v>
      </c>
      <c r="JG38" s="320">
        <f>'WP 2-1-1 Plant Additions'!M38</f>
        <v>0</v>
      </c>
      <c r="JH38" s="320">
        <f>'WP 2-1-1 Plant Additions'!N38</f>
        <v>0</v>
      </c>
      <c r="JI38" s="320">
        <f>'WP 2-1-1 Plant Additions'!O38</f>
        <v>0</v>
      </c>
      <c r="JJ38" s="320">
        <f>'WP 2-1-1 Plant Additions'!P38</f>
        <v>0</v>
      </c>
      <c r="JK38" s="320">
        <f>'WP 2-1-1 Plant Additions'!Q38</f>
        <v>0</v>
      </c>
      <c r="JL38" s="320">
        <f>'WP 2-1-1 Plant Additions'!R38</f>
        <v>0</v>
      </c>
      <c r="JM38" s="320">
        <f>'WP 2-1-1 Plant Additions'!S38</f>
        <v>0</v>
      </c>
      <c r="JN38" s="320">
        <f>'WP 2-1-1 Plant Additions'!T38</f>
        <v>0</v>
      </c>
      <c r="JO38" s="320">
        <f>'WP 2-1-1 Plant Additions'!U38</f>
        <v>0</v>
      </c>
      <c r="JP38" s="320">
        <f>'WP 2-1-1 Plant Additions'!V38</f>
        <v>0</v>
      </c>
      <c r="JQ38" s="320">
        <f>'WP 2-1-1 Plant Additions'!W38</f>
        <v>1080704.1037219388</v>
      </c>
      <c r="JR38" s="160">
        <f t="shared" si="195"/>
        <v>1062557</v>
      </c>
      <c r="JS38" s="160">
        <f t="shared" si="196"/>
        <v>1080704</v>
      </c>
      <c r="JT38" s="88"/>
      <c r="JU38" s="88">
        <v>0</v>
      </c>
      <c r="JV38" s="88">
        <v>0</v>
      </c>
      <c r="JW38" s="88">
        <v>0</v>
      </c>
      <c r="JX38" s="88">
        <v>0</v>
      </c>
      <c r="JY38" s="88">
        <v>0</v>
      </c>
      <c r="JZ38" s="88">
        <v>0</v>
      </c>
      <c r="KA38" s="88">
        <v>0</v>
      </c>
      <c r="KB38" s="88">
        <v>0</v>
      </c>
      <c r="KC38" s="88">
        <v>0</v>
      </c>
      <c r="KD38" s="88">
        <v>0</v>
      </c>
      <c r="KE38" s="88">
        <v>0</v>
      </c>
      <c r="KF38" s="88">
        <v>0</v>
      </c>
      <c r="KG38" s="88">
        <v>0</v>
      </c>
      <c r="KH38" s="88">
        <v>0</v>
      </c>
      <c r="KI38" s="88">
        <v>0</v>
      </c>
      <c r="KJ38" s="88">
        <v>0</v>
      </c>
      <c r="KK38" s="88">
        <v>0</v>
      </c>
      <c r="KL38" s="88">
        <v>0</v>
      </c>
      <c r="KM38" s="88">
        <v>0</v>
      </c>
      <c r="KN38" s="88">
        <v>0</v>
      </c>
      <c r="KO38" s="88">
        <v>0</v>
      </c>
      <c r="KP38" s="88">
        <v>0</v>
      </c>
      <c r="KQ38" s="88">
        <v>0</v>
      </c>
      <c r="KR38" s="88">
        <v>0</v>
      </c>
      <c r="KS38" s="88">
        <v>0</v>
      </c>
      <c r="KT38" s="88">
        <v>0</v>
      </c>
      <c r="KU38" s="88">
        <v>0</v>
      </c>
      <c r="KV38" s="88">
        <v>0</v>
      </c>
      <c r="KW38" s="88">
        <v>0</v>
      </c>
      <c r="KX38" s="88">
        <v>0</v>
      </c>
      <c r="KY38" s="88">
        <v>0</v>
      </c>
      <c r="KZ38" s="88">
        <v>0</v>
      </c>
      <c r="LA38" s="88">
        <v>0</v>
      </c>
      <c r="LB38" s="88">
        <v>0</v>
      </c>
      <c r="LC38" s="88">
        <v>0</v>
      </c>
      <c r="LD38" s="88">
        <v>0</v>
      </c>
      <c r="LE38" s="88">
        <v>0</v>
      </c>
      <c r="LF38" s="88">
        <v>0</v>
      </c>
      <c r="LG38" s="88">
        <v>0</v>
      </c>
      <c r="LH38" s="88">
        <v>0</v>
      </c>
      <c r="LI38" s="88">
        <v>0</v>
      </c>
      <c r="LJ38" s="88">
        <v>0</v>
      </c>
      <c r="LK38" s="88"/>
      <c r="LL38" s="88"/>
      <c r="LM38" s="88"/>
      <c r="LN38" s="88"/>
      <c r="LO38" s="88"/>
      <c r="LP38" s="88"/>
      <c r="LQ38" s="88"/>
      <c r="LR38" s="88"/>
      <c r="LS38" s="88"/>
      <c r="LT38" s="88">
        <v>0</v>
      </c>
      <c r="LU38" s="88">
        <v>0</v>
      </c>
      <c r="LV38" s="88">
        <v>0</v>
      </c>
      <c r="LW38" s="88">
        <v>0</v>
      </c>
      <c r="LX38" s="88">
        <v>0</v>
      </c>
      <c r="LY38" s="88">
        <v>0</v>
      </c>
      <c r="LZ38" s="88">
        <v>0</v>
      </c>
      <c r="MA38" s="88">
        <v>0</v>
      </c>
      <c r="MB38" s="88">
        <v>0</v>
      </c>
      <c r="MC38" s="88">
        <v>0</v>
      </c>
      <c r="MD38" s="88">
        <v>0</v>
      </c>
      <c r="ME38" s="88">
        <v>0</v>
      </c>
      <c r="MF38" s="88">
        <v>0</v>
      </c>
      <c r="MG38" s="88"/>
      <c r="MH38" s="88"/>
      <c r="MI38" s="88"/>
      <c r="MJ38" s="88"/>
      <c r="MK38" s="88">
        <v>0</v>
      </c>
      <c r="ML38" s="88"/>
      <c r="MM38" s="88"/>
      <c r="MN38" s="88"/>
      <c r="MO38" s="88"/>
      <c r="MP38" s="88"/>
      <c r="MQ38" s="88"/>
      <c r="MR38" s="88"/>
      <c r="MS38" s="88"/>
      <c r="MT38" s="88"/>
      <c r="MU38" s="88"/>
      <c r="MV38" s="88"/>
      <c r="MW38" s="88"/>
      <c r="MX38" s="88">
        <f>+'WP 2-2-1 Accum Res'!MX38</f>
        <v>0</v>
      </c>
      <c r="MY38" s="88">
        <f>+'WP 2-2-1 Accum Res'!MY38</f>
        <v>0</v>
      </c>
      <c r="MZ38" s="88">
        <f>+'WP 2-2-1 Accum Res'!MZ38</f>
        <v>0</v>
      </c>
      <c r="NA38" s="88">
        <f>+'WP 2-2-1 Accum Res'!NA38</f>
        <v>0</v>
      </c>
      <c r="NB38" s="88">
        <f>+'WP 2-2-1 Accum Res'!NB38</f>
        <v>0</v>
      </c>
      <c r="NC38" s="88">
        <f>+'WP 2-2-1 Accum Res'!NC38</f>
        <v>0</v>
      </c>
      <c r="ND38" s="88">
        <f>+'WP 2-2-1 Accum Res'!ND38</f>
        <v>0</v>
      </c>
      <c r="NE38" s="88">
        <f>+'WP 2-2-1 Accum Res'!NE38</f>
        <v>0</v>
      </c>
      <c r="NF38" s="88">
        <f>+'WP 2-2-1 Accum Res'!NF38</f>
        <v>0</v>
      </c>
      <c r="NG38" s="88">
        <f>+'WP 2-2-1 Accum Res'!NG38</f>
        <v>0</v>
      </c>
      <c r="NH38" s="88">
        <f>+'WP 2-2-1 Accum Res'!NH38</f>
        <v>0</v>
      </c>
      <c r="NI38" s="88">
        <f>+'WP 2-2-1 Accum Res'!NI38</f>
        <v>0</v>
      </c>
      <c r="NJ38" s="88">
        <f>+'WP 2-2-1 Accum Res'!NJ38</f>
        <v>0</v>
      </c>
      <c r="NK38" s="88">
        <v>0</v>
      </c>
      <c r="NL38" s="88">
        <v>0</v>
      </c>
      <c r="NM38" s="88">
        <v>0</v>
      </c>
      <c r="NN38" s="88">
        <v>0</v>
      </c>
      <c r="NO38" s="88">
        <v>0</v>
      </c>
      <c r="NP38" s="88">
        <v>0</v>
      </c>
      <c r="NQ38" s="88">
        <v>0</v>
      </c>
      <c r="NR38" s="88">
        <v>0</v>
      </c>
      <c r="NS38" s="88">
        <v>0</v>
      </c>
      <c r="NT38" s="88">
        <v>0</v>
      </c>
      <c r="NU38" s="88">
        <v>0</v>
      </c>
      <c r="NV38" s="88">
        <v>0</v>
      </c>
      <c r="NW38" s="88">
        <v>0</v>
      </c>
      <c r="NX38" s="88">
        <v>0</v>
      </c>
      <c r="NY38" s="88">
        <v>0</v>
      </c>
      <c r="NZ38" s="88">
        <v>0</v>
      </c>
      <c r="OA38" s="88">
        <v>0</v>
      </c>
      <c r="OB38" s="88">
        <v>0</v>
      </c>
      <c r="OC38" s="88">
        <v>0</v>
      </c>
      <c r="OD38" s="88">
        <v>0</v>
      </c>
      <c r="OE38" s="88">
        <v>0</v>
      </c>
      <c r="OF38" s="88">
        <v>0</v>
      </c>
      <c r="OG38" s="88">
        <f t="shared" si="197"/>
        <v>0</v>
      </c>
      <c r="OH38" s="88">
        <f t="shared" si="198"/>
        <v>0</v>
      </c>
      <c r="OI38" s="88">
        <f t="shared" si="199"/>
        <v>0</v>
      </c>
      <c r="OJ38" s="88">
        <f t="shared" si="200"/>
        <v>0</v>
      </c>
      <c r="OK38" s="88">
        <f t="shared" si="201"/>
        <v>0</v>
      </c>
      <c r="OL38" s="88">
        <f t="shared" si="202"/>
        <v>0</v>
      </c>
      <c r="OM38" s="88">
        <f t="shared" si="203"/>
        <v>0</v>
      </c>
      <c r="ON38" s="88">
        <f t="shared" si="204"/>
        <v>0</v>
      </c>
      <c r="OO38" s="88">
        <f t="shared" si="205"/>
        <v>0</v>
      </c>
      <c r="OP38" s="88">
        <f t="shared" si="206"/>
        <v>0</v>
      </c>
      <c r="OQ38" s="88">
        <f t="shared" si="207"/>
        <v>0</v>
      </c>
      <c r="OR38" s="88">
        <f t="shared" si="208"/>
        <v>0</v>
      </c>
      <c r="OS38" s="88">
        <f t="shared" si="209"/>
        <v>0</v>
      </c>
      <c r="OT38" s="88">
        <f t="shared" si="210"/>
        <v>0</v>
      </c>
      <c r="OU38" s="88">
        <f t="shared" si="211"/>
        <v>0</v>
      </c>
      <c r="OV38" s="88">
        <f t="shared" si="212"/>
        <v>0</v>
      </c>
      <c r="OW38" s="88">
        <f t="shared" si="213"/>
        <v>0</v>
      </c>
      <c r="OX38" s="88">
        <f t="shared" si="214"/>
        <v>0</v>
      </c>
      <c r="OY38" s="88">
        <f t="shared" si="215"/>
        <v>0</v>
      </c>
      <c r="OZ38" s="160">
        <f t="shared" si="221"/>
        <v>0</v>
      </c>
      <c r="PA38" s="160">
        <f t="shared" si="216"/>
        <v>0</v>
      </c>
      <c r="PB38" s="88"/>
      <c r="PC38" s="88">
        <v>0</v>
      </c>
      <c r="PD38" s="88">
        <v>0</v>
      </c>
      <c r="PE38" s="88">
        <v>0</v>
      </c>
      <c r="PF38" s="88">
        <v>0</v>
      </c>
      <c r="PG38" s="88">
        <v>0</v>
      </c>
      <c r="PH38" s="88">
        <v>0</v>
      </c>
      <c r="PI38" s="88">
        <v>0</v>
      </c>
      <c r="PJ38" s="88">
        <v>0</v>
      </c>
      <c r="PK38" s="88">
        <v>0</v>
      </c>
      <c r="PL38" s="88">
        <v>0</v>
      </c>
      <c r="PM38" s="88">
        <v>0</v>
      </c>
      <c r="PN38" s="88">
        <v>0</v>
      </c>
      <c r="PO38" s="88">
        <v>0</v>
      </c>
      <c r="PP38" s="88">
        <v>0</v>
      </c>
      <c r="PQ38" s="88">
        <v>0</v>
      </c>
      <c r="PR38" s="88">
        <v>0</v>
      </c>
      <c r="PS38" s="88">
        <v>0</v>
      </c>
      <c r="PT38" s="88">
        <v>0</v>
      </c>
      <c r="PU38" s="88">
        <v>0</v>
      </c>
      <c r="PV38" s="88">
        <v>0</v>
      </c>
      <c r="PW38" s="88">
        <v>0</v>
      </c>
      <c r="PX38" s="88">
        <v>0</v>
      </c>
      <c r="PY38" s="88">
        <v>0</v>
      </c>
      <c r="PZ38" s="88">
        <v>0</v>
      </c>
      <c r="QA38" s="88">
        <v>0</v>
      </c>
      <c r="QB38" s="88">
        <v>0</v>
      </c>
      <c r="QC38" s="88">
        <v>0</v>
      </c>
      <c r="QD38" s="88">
        <v>0</v>
      </c>
      <c r="QE38" s="88">
        <v>0</v>
      </c>
      <c r="QF38" s="88">
        <v>0</v>
      </c>
      <c r="QG38" s="88">
        <v>0</v>
      </c>
      <c r="QH38" s="88">
        <v>0</v>
      </c>
      <c r="QI38" s="88">
        <v>0</v>
      </c>
      <c r="QJ38" s="88">
        <v>0</v>
      </c>
      <c r="QK38" s="88">
        <v>0</v>
      </c>
      <c r="QL38" s="88">
        <v>0</v>
      </c>
      <c r="QM38" s="88">
        <v>0</v>
      </c>
      <c r="QN38" s="88">
        <v>0</v>
      </c>
      <c r="QO38" s="88">
        <v>0</v>
      </c>
      <c r="QP38" s="88">
        <v>0</v>
      </c>
      <c r="QQ38" s="88">
        <v>0</v>
      </c>
      <c r="QR38" s="88">
        <v>0</v>
      </c>
      <c r="QS38" s="88">
        <v>-7823157.2199999997</v>
      </c>
      <c r="QT38" s="88">
        <v>0</v>
      </c>
      <c r="QU38" s="88">
        <v>0</v>
      </c>
      <c r="QV38" s="88"/>
      <c r="QW38" s="88"/>
      <c r="QX38" s="88"/>
      <c r="QY38" s="88"/>
      <c r="QZ38" s="88"/>
      <c r="RA38" s="88"/>
      <c r="RB38" s="88">
        <v>0</v>
      </c>
      <c r="RC38" s="88">
        <v>0</v>
      </c>
      <c r="RD38" s="88">
        <v>0</v>
      </c>
      <c r="RE38" s="88">
        <v>0</v>
      </c>
      <c r="RF38" s="88">
        <v>0</v>
      </c>
      <c r="RG38" s="88">
        <v>0</v>
      </c>
      <c r="RH38" s="88">
        <v>0</v>
      </c>
      <c r="RI38" s="88">
        <v>0</v>
      </c>
      <c r="RJ38" s="88">
        <v>0</v>
      </c>
      <c r="RK38" s="88">
        <v>0</v>
      </c>
      <c r="RL38" s="88">
        <v>0</v>
      </c>
      <c r="RM38" s="88">
        <v>0</v>
      </c>
      <c r="RN38" s="88"/>
      <c r="RO38" s="88"/>
      <c r="RP38" s="88"/>
      <c r="RQ38" s="88">
        <v>0</v>
      </c>
      <c r="RR38" s="88">
        <v>0</v>
      </c>
      <c r="RS38" s="88">
        <v>0</v>
      </c>
      <c r="RT38" s="88"/>
      <c r="RU38" s="88"/>
      <c r="RV38" s="88"/>
      <c r="RW38" s="88"/>
      <c r="RX38" s="88">
        <v>10343.25</v>
      </c>
      <c r="RY38" s="88"/>
      <c r="RZ38" s="88"/>
      <c r="SA38" s="88"/>
      <c r="SB38" s="88"/>
      <c r="SC38" s="88"/>
      <c r="SD38" s="88"/>
      <c r="SE38" s="88"/>
      <c r="SF38" s="88">
        <v>0</v>
      </c>
      <c r="SG38" s="88"/>
      <c r="SH38" s="88"/>
      <c r="SI38" s="88"/>
      <c r="SJ38" s="88"/>
      <c r="SK38" s="88"/>
      <c r="SL38" s="88"/>
      <c r="SM38" s="88"/>
      <c r="SN38" s="88"/>
      <c r="SO38" s="88"/>
      <c r="SP38" s="88"/>
      <c r="SQ38" s="88"/>
      <c r="SR38" s="88"/>
      <c r="SS38" s="88"/>
      <c r="ST38" s="88"/>
      <c r="SU38" s="88"/>
      <c r="SV38" s="88"/>
      <c r="SW38" s="88"/>
      <c r="SX38" s="88"/>
      <c r="SY38" s="88"/>
      <c r="SZ38" s="88"/>
      <c r="TA38" s="88"/>
      <c r="TB38" s="88"/>
      <c r="TC38" s="88"/>
      <c r="TD38" s="88"/>
      <c r="TE38" s="88"/>
      <c r="TF38" s="88"/>
      <c r="TG38" s="88"/>
      <c r="TH38" s="88"/>
      <c r="TI38" s="88"/>
      <c r="TJ38" s="88"/>
      <c r="TK38" s="88"/>
      <c r="TL38" s="88"/>
      <c r="TM38" s="88"/>
      <c r="TN38" s="88">
        <v>0</v>
      </c>
      <c r="TO38" s="88"/>
      <c r="TP38" s="88"/>
      <c r="TQ38" s="88"/>
      <c r="TR38" s="88"/>
      <c r="TS38" s="88"/>
      <c r="TT38" s="88"/>
      <c r="TU38" s="88"/>
      <c r="TV38" s="88"/>
      <c r="TW38" s="88"/>
      <c r="TX38" s="88"/>
      <c r="TY38" s="88"/>
      <c r="TZ38" s="88"/>
      <c r="UA38" s="88"/>
      <c r="UB38" s="88"/>
      <c r="UC38" s="88"/>
      <c r="UD38" s="88"/>
      <c r="UE38" s="88"/>
      <c r="UF38" s="88"/>
      <c r="UG38" s="88"/>
      <c r="UH38" s="160">
        <f t="shared" si="217"/>
        <v>0</v>
      </c>
      <c r="UI38" s="160">
        <f t="shared" si="218"/>
        <v>0</v>
      </c>
      <c r="UK38" s="88">
        <f>'WP 2-1-4 Plant Details'!D38-'WP 2-2-1 Accum Res'!D38</f>
        <v>-9019732.2799999993</v>
      </c>
      <c r="UL38" s="88">
        <f>'WP 2-1-4 Plant Details'!E38-'WP 2-2-1 Accum Res'!E38</f>
        <v>-9084918.4199999999</v>
      </c>
      <c r="UM38" s="88">
        <f>'WP 2-1-4 Plant Details'!F38-'WP 2-2-1 Accum Res'!F38</f>
        <v>-9150866.6799999997</v>
      </c>
      <c r="UN38" s="88">
        <f>'WP 2-1-4 Plant Details'!G38-'WP 2-2-1 Accum Res'!G38</f>
        <v>-9145962.0800000001</v>
      </c>
      <c r="UO38" s="88">
        <f>'WP 2-1-4 Plant Details'!H38-'WP 2-2-1 Accum Res'!H38</f>
        <v>-9212016.1199999992</v>
      </c>
      <c r="UP38" s="88">
        <f>'WP 2-1-4 Plant Details'!I38-'WP 2-2-1 Accum Res'!I38</f>
        <v>-9273409.9899999984</v>
      </c>
      <c r="UQ38" s="88">
        <f>'WP 2-1-4 Plant Details'!J38-'WP 2-2-1 Accum Res'!J38</f>
        <v>-2461390.0099999979</v>
      </c>
      <c r="UR38" s="88">
        <f>'WP 2-1-4 Plant Details'!K38-'WP 2-2-1 Accum Res'!K38</f>
        <v>-1988487.8599999975</v>
      </c>
      <c r="US38" s="88">
        <f>'WP 2-1-4 Plant Details'!L38-'WP 2-2-1 Accum Res'!L38</f>
        <v>-2025026.5899999971</v>
      </c>
      <c r="UT38" s="88">
        <f>'WP 2-1-4 Plant Details'!M38-'WP 2-2-1 Accum Res'!M38</f>
        <v>-1984000.0499999961</v>
      </c>
      <c r="UU38" s="88">
        <f>'WP 2-1-4 Plant Details'!N38-'WP 2-2-1 Accum Res'!N38</f>
        <v>-1988274.0999999959</v>
      </c>
      <c r="UV38" s="88">
        <f>'WP 2-1-4 Plant Details'!O38-'WP 2-2-1 Accum Res'!O38</f>
        <v>-2056229.8199999956</v>
      </c>
      <c r="UW38" s="88">
        <f>'WP 2-1-4 Plant Details'!P38-'WP 2-2-1 Accum Res'!P38</f>
        <v>-2121766.759999997</v>
      </c>
      <c r="UX38" s="88">
        <f>'WP 2-1-4 Plant Details'!Q38-'WP 2-2-1 Accum Res'!Q38</f>
        <v>-2204654.2399999965</v>
      </c>
      <c r="UY38" s="88">
        <f>'WP 2-1-4 Plant Details'!R38-'WP 2-2-1 Accum Res'!R38</f>
        <v>-2280963.7299999958</v>
      </c>
      <c r="UZ38" s="88">
        <f>'WP 2-1-4 Plant Details'!S38-'WP 2-2-1 Accum Res'!S38</f>
        <v>-2269808.0399999963</v>
      </c>
      <c r="VA38" s="88">
        <f>'WP 2-1-4 Plant Details'!T38-'WP 2-2-1 Accum Res'!T38</f>
        <v>-2353785.9099999955</v>
      </c>
      <c r="VB38" s="88">
        <f>'WP 2-1-4 Plant Details'!U38-'WP 2-2-1 Accum Res'!U38</f>
        <v>-2437767.6399999959</v>
      </c>
      <c r="VC38" s="88">
        <f>'WP 2-1-4 Plant Details'!V38-'WP 2-2-1 Accum Res'!V38</f>
        <v>-2474567.0899999971</v>
      </c>
      <c r="VD38" s="88">
        <f>'WP 2-1-4 Plant Details'!W38-'WP 2-2-1 Accum Res'!W38</f>
        <v>-2558620.5399999963</v>
      </c>
      <c r="VE38" s="88">
        <f>'WP 2-1-4 Plant Details'!X38-'WP 2-2-1 Accum Res'!X38</f>
        <v>-2643200.8399999971</v>
      </c>
      <c r="VF38" s="88">
        <f>'WP 2-1-4 Plant Details'!Y38-'WP 2-2-1 Accum Res'!Y38</f>
        <v>-2663123.1099999985</v>
      </c>
      <c r="VG38" s="88">
        <f>'WP 2-1-4 Plant Details'!Z38-'WP 2-2-1 Accum Res'!Z38</f>
        <v>7378821.1300000018</v>
      </c>
      <c r="VH38" s="88">
        <f>'WP 2-1-4 Plant Details'!AA38-'WP 2-2-1 Accum Res'!AA38</f>
        <v>7362711.950000002</v>
      </c>
      <c r="VI38" s="88">
        <f>'WP 2-1-4 Plant Details'!AB38-'WP 2-2-1 Accum Res'!AB38</f>
        <v>7346602.7700000014</v>
      </c>
      <c r="VJ38" s="88">
        <f>'WP 2-1-4 Plant Details'!AC38-'WP 2-2-1 Accum Res'!AC38</f>
        <v>7330493.5900000017</v>
      </c>
      <c r="VK38" s="88">
        <f>'WP 2-1-4 Plant Details'!AD38-'WP 2-2-1 Accum Res'!AD38</f>
        <v>7314384.410000002</v>
      </c>
      <c r="VL38" s="88">
        <f>'WP 2-1-4 Plant Details'!AE38-'WP 2-2-1 Accum Res'!AE38</f>
        <v>7298275.2300000014</v>
      </c>
      <c r="VM38" s="88">
        <f>'WP 2-1-4 Plant Details'!AF38-'WP 2-2-1 Accum Res'!AF38</f>
        <v>7281910.6700000018</v>
      </c>
      <c r="VN38" s="88">
        <f>'WP 2-1-4 Plant Details'!AG38-'WP 2-2-1 Accum Res'!AG38</f>
        <v>7265546.1100000022</v>
      </c>
      <c r="VO38" s="88">
        <f>'WP 2-1-4 Plant Details'!AH38-'WP 2-2-1 Accum Res'!AH38</f>
        <v>7249181.5500000017</v>
      </c>
      <c r="VP38" s="88">
        <f>'WP 2-1-4 Plant Details'!AI38-'WP 2-2-1 Accum Res'!AI38</f>
        <v>7232816.9900000021</v>
      </c>
      <c r="VQ38" s="88">
        <f>'WP 2-1-4 Plant Details'!AJ38-'WP 2-2-1 Accum Res'!AJ38</f>
        <v>7244453.3500000015</v>
      </c>
      <c r="VR38" s="88">
        <f>'WP 2-1-4 Plant Details'!AK38-'WP 2-2-1 Accum Res'!AK38</f>
        <v>7228043.7400000012</v>
      </c>
      <c r="VS38" s="88">
        <f>'WP 2-1-4 Plant Details'!AL38-'WP 2-2-1 Accum Res'!AL38</f>
        <v>7211634.1300000018</v>
      </c>
      <c r="VT38" s="88">
        <f>'WP 2-1-4 Plant Details'!AM38-'WP 2-2-1 Accum Res'!AM38</f>
        <v>7195224.5200000014</v>
      </c>
      <c r="VU38" s="88">
        <f>'WP 2-1-4 Plant Details'!AN38-'WP 2-2-1 Accum Res'!AN38</f>
        <v>7356197.7300000014</v>
      </c>
      <c r="VV38" s="88">
        <f>'WP 2-1-4 Plant Details'!AO38-'WP 2-2-1 Accum Res'!AO38</f>
        <v>7339216.4400000013</v>
      </c>
      <c r="VW38" s="88">
        <f>'WP 2-1-4 Plant Details'!AP38-'WP 2-2-1 Accum Res'!AP38</f>
        <v>7399767.0500000007</v>
      </c>
      <c r="VX38" s="88">
        <f>'WP 2-1-4 Plant Details'!AQ38-'WP 2-2-1 Accum Res'!AQ38</f>
        <v>7199891.2400000012</v>
      </c>
      <c r="VY38" s="88">
        <f>'WP 2-1-4 Plant Details'!AR38-'WP 2-2-1 Accum Res'!AR38</f>
        <v>7182900.9100000011</v>
      </c>
      <c r="VZ38" s="88">
        <f>'WP 2-1-4 Plant Details'!AS38-'WP 2-2-1 Accum Res'!AS38</f>
        <v>7356419.4800000014</v>
      </c>
      <c r="WA38" s="88">
        <f>'WP 2-1-4 Plant Details'!AT38-'WP 2-2-1 Accum Res'!AT38</f>
        <v>7339442.9200000018</v>
      </c>
      <c r="WB38" s="88">
        <f>'WP 2-1-4 Plant Details'!AU38-'WP 2-2-1 Accum Res'!AU38</f>
        <v>-483950.11999999837</v>
      </c>
      <c r="WC38" s="88">
        <f>'WP 2-1-4 Plant Details'!AV38-'WP 2-2-1 Accum Res'!AV38</f>
        <v>-484185.94999999832</v>
      </c>
      <c r="WD38" s="88">
        <f>'WP 2-1-4 Plant Details'!AW38-'WP 2-2-1 Accum Res'!AW38</f>
        <v>-484421.77999999828</v>
      </c>
      <c r="WE38" s="88">
        <f>'WP 2-1-4 Plant Details'!AX38-'WP 2-2-1 Accum Res'!AX38</f>
        <v>-484657.60999999824</v>
      </c>
      <c r="WF38" s="88">
        <f>'WP 2-1-4 Plant Details'!AY38-'WP 2-2-1 Accum Res'!AY38</f>
        <v>-484893.4399999982</v>
      </c>
      <c r="WG38" s="88">
        <f>'WP 2-1-4 Plant Details'!AZ38-'WP 2-2-1 Accum Res'!AZ38</f>
        <v>-485129.26999999816</v>
      </c>
      <c r="WH38" s="88">
        <f>'WP 2-1-4 Plant Details'!BA38-'WP 2-2-1 Accum Res'!BA38</f>
        <v>-485365.09999999811</v>
      </c>
      <c r="WI38" s="88">
        <f>'WP 2-1-4 Plant Details'!BB38-'WP 2-2-1 Accum Res'!BB38</f>
        <v>-485600.92999999807</v>
      </c>
      <c r="WJ38" s="88">
        <f>'WP 2-1-4 Plant Details'!BC38-'WP 2-2-1 Accum Res'!BC38</f>
        <v>-142235.64999999804</v>
      </c>
      <c r="WK38" s="88">
        <f>'WP 2-1-4 Plant Details'!BD38-'WP 2-2-1 Accum Res'!BD38</f>
        <v>-143759.24999999802</v>
      </c>
      <c r="WL38" s="88">
        <f>'WP 2-1-4 Plant Details'!BE38-'WP 2-2-1 Accum Res'!BE38</f>
        <v>-145286.66999999806</v>
      </c>
      <c r="WM38" s="88">
        <f>'WP 2-1-4 Plant Details'!BF38-'WP 2-2-1 Accum Res'!BF38</f>
        <v>-145374.74999999808</v>
      </c>
      <c r="WN38" s="88">
        <f>'WP 2-1-4 Plant Details'!BG38-'WP 2-2-1 Accum Res'!BG38</f>
        <v>-146919.46999999805</v>
      </c>
      <c r="WO38" s="88">
        <f>'WP 2-1-4 Plant Details'!BH38-'WP 2-2-1 Accum Res'!BH38</f>
        <v>-148464.18999999802</v>
      </c>
      <c r="WP38" s="88">
        <f>'WP 2-1-4 Plant Details'!BI38-'WP 2-2-1 Accum Res'!BI38</f>
        <v>-150008.909999998</v>
      </c>
      <c r="WQ38" s="88">
        <f>'WP 2-1-4 Plant Details'!BJ38-'WP 2-2-1 Accum Res'!BJ38</f>
        <v>-151553.62999999797</v>
      </c>
      <c r="WR38" s="88">
        <f>'WP 2-1-4 Plant Details'!BK38-'WP 2-2-1 Accum Res'!BK38</f>
        <v>1124501.0300000021</v>
      </c>
      <c r="WS38" s="88">
        <f>'WP 2-1-4 Plant Details'!BL38-'WP 2-2-1 Accum Res'!BL38</f>
        <v>1117825.390000002</v>
      </c>
      <c r="WT38" s="88">
        <f>'WP 2-1-4 Plant Details'!BM38-'WP 2-2-1 Accum Res'!BM38</f>
        <v>1111149.7500000019</v>
      </c>
      <c r="WU38" s="88">
        <f>'WP 2-1-4 Plant Details'!BN38-'WP 2-2-1 Accum Res'!BN38</f>
        <v>1104474.110000002</v>
      </c>
      <c r="WV38" s="88">
        <f>'WP 2-1-4 Plant Details'!BO38-'WP 2-2-1 Accum Res'!BO38</f>
        <v>1097798.4700000021</v>
      </c>
      <c r="WW38" s="88">
        <f>'WP 2-1-4 Plant Details'!BP38-'WP 2-2-1 Accum Res'!BP38</f>
        <v>1091966.450000002</v>
      </c>
      <c r="WX38" s="88">
        <f>'WP 2-1-4 Plant Details'!BQ38-'WP 2-2-1 Accum Res'!BQ38</f>
        <v>2633336.600000002</v>
      </c>
      <c r="WY38" s="88">
        <f>'WP 2-1-4 Plant Details'!BR38-'WP 2-2-1 Accum Res'!BR38</f>
        <v>2624650.3300000019</v>
      </c>
      <c r="WZ38" s="88">
        <f>'WP 2-1-4 Plant Details'!BS38-'WP 2-2-1 Accum Res'!BS38</f>
        <v>2645670.0000000019</v>
      </c>
      <c r="XA38" s="88">
        <f>'WP 2-1-4 Plant Details'!BT38-'WP 2-2-1 Accum Res'!BT38</f>
        <v>3228031.390000002</v>
      </c>
      <c r="XB38" s="88">
        <f>'WP 2-1-4 Plant Details'!BU38-'WP 2-2-1 Accum Res'!BU38</f>
        <v>3219315.140000002</v>
      </c>
      <c r="XC38" s="88">
        <f>'WP 2-1-4 Plant Details'!BV38-'WP 2-2-1 Accum Res'!BV38</f>
        <v>3210598.890000002</v>
      </c>
      <c r="XD38" s="88">
        <f>'WP 2-1-4 Plant Details'!BW38-'WP 2-2-1 Accum Res'!BW38</f>
        <v>3201882.640000002</v>
      </c>
      <c r="XE38" s="88">
        <f>'WP 2-1-4 Plant Details'!BX38-'WP 2-2-1 Accum Res'!BX38</f>
        <v>3193166.390000002</v>
      </c>
      <c r="XF38" s="88">
        <f>'WP 2-1-4 Plant Details'!BY38-'WP 2-2-1 Accum Res'!BY38</f>
        <v>1644799.0800000019</v>
      </c>
      <c r="XG38" s="88">
        <f>'WP 2-1-4 Plant Details'!BZ38-'WP 2-2-1 Accum Res'!BZ38</f>
        <v>1656651.7300000018</v>
      </c>
      <c r="XH38" s="88">
        <f>'WP 2-1-4 Plant Details'!CA38-'WP 2-2-1 Accum Res'!CA38</f>
        <v>1805545.2000000018</v>
      </c>
      <c r="XI38" s="88">
        <f>'WP 2-1-4 Plant Details'!CB38-'WP 2-2-1 Accum Res'!CB38</f>
        <v>1809132.4500000018</v>
      </c>
      <c r="XJ38" s="88">
        <f>'WP 2-1-4 Plant Details'!CC38-'WP 2-2-1 Accum Res'!CC38</f>
        <v>1803443.0700000019</v>
      </c>
      <c r="XK38" s="88">
        <f>'WP 2-1-4 Plant Details'!CD38-'WP 2-2-1 Accum Res'!CD38</f>
        <v>1796958.160000002</v>
      </c>
      <c r="XL38" s="88">
        <f>'WP 2-1-4 Plant Details'!CE38-'WP 2-2-1 Accum Res'!CE38</f>
        <v>1790473.2500000019</v>
      </c>
      <c r="XM38" s="88">
        <f>'WP 2-1-4 Plant Details'!CF38-'WP 2-2-1 Accum Res'!CF38</f>
        <v>1786349.5200000019</v>
      </c>
      <c r="XN38" s="88">
        <f>'WP 2-1-4 Plant Details'!CG38-'WP 2-2-1 Accum Res'!CG38</f>
        <v>1779864.610000002</v>
      </c>
      <c r="XO38" s="88">
        <f>'WP 2-1-4 Plant Details'!CH38-'WP 2-2-1 Accum Res'!CH38</f>
        <v>1773379.7000000018</v>
      </c>
      <c r="XP38" s="88">
        <f>'WP 2-1-4 Plant Details'!CI38-'WP 2-2-1 Accum Res'!CI38</f>
        <v>5150301.1600000011</v>
      </c>
      <c r="XQ38" s="88">
        <f>'WP 2-1-4 Plant Details'!CJ38-'WP 2-2-1 Accum Res'!CJ38</f>
        <v>5142913.8800000008</v>
      </c>
      <c r="XR38" s="88">
        <f>'WP 2-1-4 Plant Details'!CK38-'WP 2-2-1 Accum Res'!CK38</f>
        <v>5159040.3100000015</v>
      </c>
      <c r="XS38" s="88">
        <f>'WP 2-1-4 Plant Details'!CL38-'WP 2-2-1 Accum Res'!CL38</f>
        <v>5226878.9000000013</v>
      </c>
      <c r="XT38" s="88">
        <f>'WP 2-1-4 Plant Details'!CM38-'WP 2-2-1 Accum Res'!CM38</f>
        <v>5207110.0200000014</v>
      </c>
      <c r="XU38" s="88">
        <f>'WP 2-1-4 Plant Details'!CN38-'WP 2-2-1 Accum Res'!CN38</f>
        <v>5188817.4800000014</v>
      </c>
      <c r="XV38" s="88">
        <f>'WP 2-1-4 Plant Details'!CO38-'WP 2-2-1 Accum Res'!CO38</f>
        <v>5170524.9400000013</v>
      </c>
      <c r="XW38" s="88">
        <f>'WP 2-1-4 Plant Details'!CP38-'WP 2-2-1 Accum Res'!CP38</f>
        <v>5152044.3100000015</v>
      </c>
      <c r="XX38" s="88">
        <f>'WP 2-1-4 Plant Details'!CQ38-'WP 2-2-1 Accum Res'!CQ38</f>
        <v>5133752.1400000015</v>
      </c>
      <c r="XY38" s="88">
        <f>'WP 2-1-4 Plant Details'!CR38-'WP 2-2-1 Accum Res'!CR38</f>
        <v>5115459.9700000016</v>
      </c>
      <c r="XZ38" s="88">
        <f>'WP 2-1-4 Plant Details'!CS38-'WP 2-2-1 Accum Res'!CS38</f>
        <v>5097167.8000000017</v>
      </c>
      <c r="YA38" s="88">
        <f>'WP 2-1-4 Plant Details'!CT38-'WP 2-2-1 Accum Res'!CT38</f>
        <v>5078875.6300000018</v>
      </c>
      <c r="YB38" s="88">
        <f>'WP 2-1-4 Plant Details'!CU38-'WP 2-2-1 Accum Res'!CU38</f>
        <v>5060583.4600000018</v>
      </c>
      <c r="YC38" s="88">
        <f>'WP 2-1-4 Plant Details'!CV38-'WP 2-2-1 Accum Res'!CV38</f>
        <v>5042291.2900000019</v>
      </c>
      <c r="YD38" s="88">
        <f>'WP 2-1-4 Plant Details'!CW38-'WP 2-2-1 Accum Res'!CW38</f>
        <v>5023999.120000002</v>
      </c>
      <c r="YE38" s="88">
        <f>'WP 2-1-4 Plant Details'!CX38-'WP 2-2-1 Accum Res'!CX38</f>
        <v>5005706.950000002</v>
      </c>
      <c r="YF38" s="88">
        <f>'WP 2-1-4 Plant Details'!CY38-'WP 2-2-1 Accum Res'!CY38</f>
        <v>4987414.7800000021</v>
      </c>
      <c r="YG38" s="88">
        <f>'WP 2-1-4 Plant Details'!CZ38-'WP 2-2-1 Accum Res'!CZ38</f>
        <v>4967640.8900000015</v>
      </c>
      <c r="YH38" s="88">
        <f>'WP 2-1-4 Plant Details'!DA38-'WP 2-2-1 Accum Res'!DA38</f>
        <v>4949319.9400000013</v>
      </c>
      <c r="YI38" s="88">
        <f>'WP 2-1-4 Plant Details'!DB38-'WP 2-2-1 Accum Res'!DB38</f>
        <v>4930998.9900000021</v>
      </c>
      <c r="YJ38" s="88">
        <f>'WP 2-1-4 Plant Details'!DC38-'WP 2-2-1 Accum Res'!DC38</f>
        <v>4912678.0400000019</v>
      </c>
      <c r="YK38" s="88">
        <f>'WP 2-1-4 Plant Details'!DD38-'WP 2-2-1 Accum Res'!DD38</f>
        <v>4894357.0900000017</v>
      </c>
      <c r="YL38" s="88">
        <f>'WP 2-1-4 Plant Details'!DE38-'WP 2-2-1 Accum Res'!DE38</f>
        <v>4876036.1400000025</v>
      </c>
      <c r="YM38" s="88">
        <f>'WP 2-1-4 Plant Details'!DF38-'WP 2-2-1 Accum Res'!DF38</f>
        <v>4857715.1900000023</v>
      </c>
      <c r="YN38" s="88">
        <f>'WP 2-1-4 Plant Details'!DG38-'WP 2-2-1 Accum Res'!DG38</f>
        <v>4839394.2400000021</v>
      </c>
      <c r="YO38" s="88">
        <f>'WP 2-1-4 Plant Details'!DH38-'WP 2-2-1 Accum Res'!DH38</f>
        <v>4866922.6000000024</v>
      </c>
      <c r="YP38" s="88">
        <f>'WP 2-1-4 Plant Details'!DI38-'WP 2-2-1 Accum Res'!DI38</f>
        <v>4848371.2500000019</v>
      </c>
      <c r="YQ38" s="88">
        <f>'WP 2-1-4 Plant Details'!DJ38-'WP 2-2-1 Accum Res'!DJ38</f>
        <v>4829819.9000000022</v>
      </c>
      <c r="YR38" s="88">
        <f>'WP 2-1-4 Plant Details'!DK38-'WP 2-2-1 Accum Res'!DK38</f>
        <v>4811268.5500000026</v>
      </c>
      <c r="YS38" s="88">
        <f>'WP 2-1-4 Plant Details'!DL38-'WP 2-2-1 Accum Res'!DL38</f>
        <v>4792764.9700000025</v>
      </c>
      <c r="YT38" s="88">
        <f>'WP 2-1-4 Plant Details'!DM38-'WP 2-2-1 Accum Res'!DM38</f>
        <v>4774261.3900000025</v>
      </c>
      <c r="YU38" s="88">
        <f>'WP 2-1-4 Plant Details'!DN38-'WP 2-2-1 Accum Res'!DN38</f>
        <v>4755757.8100000024</v>
      </c>
      <c r="YV38" s="88">
        <f>'WP 2-1-4 Plant Details'!DO38-'WP 2-2-1 Accum Res'!DO38</f>
        <v>4737254.2300000023</v>
      </c>
      <c r="YW38" s="88">
        <f>'WP 2-1-4 Plant Details'!DP38-'WP 2-2-1 Accum Res'!DP38</f>
        <v>4718750.6500000022</v>
      </c>
      <c r="YX38" s="88">
        <f>'WP 2-1-4 Plant Details'!DQ38-'WP 2-2-1 Accum Res'!DQ38</f>
        <v>4718794.0048657991</v>
      </c>
      <c r="YY38" s="88">
        <f>'WP 2-1-4 Plant Details'!DR38-'WP 2-2-1 Accum Res'!DR38</f>
        <v>4829478.5411032019</v>
      </c>
      <c r="YZ38" s="88">
        <f>'WP 2-1-4 Plant Details'!DS38-'WP 2-2-1 Accum Res'!DS38</f>
        <v>4939979.9359413674</v>
      </c>
      <c r="ZA38" s="88">
        <f>'WP 2-1-4 Plant Details'!DT38-'WP 2-2-1 Accum Res'!DT38</f>
        <v>5051513.2683112472</v>
      </c>
      <c r="ZB38" s="88">
        <f>'WP 2-1-4 Plant Details'!DU38-'WP 2-2-1 Accum Res'!DU38</f>
        <v>5164973.8928181212</v>
      </c>
      <c r="ZC38" s="88">
        <f>'WP 2-1-4 Plant Details'!DV38-'WP 2-2-1 Accum Res'!DV38</f>
        <v>5363630.7279439922</v>
      </c>
      <c r="ZD38" s="88">
        <f>'WP 2-1-4 Plant Details'!DW38-'WP 2-2-1 Accum Res'!DW38</f>
        <v>5645132.7295680745</v>
      </c>
      <c r="ZE38" s="88">
        <f>'WP 2-1-4 Plant Details'!DX38-'WP 2-2-1 Accum Res'!DX38</f>
        <v>5623164.4707863536</v>
      </c>
      <c r="ZF38" s="88">
        <f>'WP 2-1-4 Plant Details'!DY38-'WP 2-2-1 Accum Res'!DY38</f>
        <v>5601196.2120046327</v>
      </c>
      <c r="ZG38" s="88">
        <f>'WP 2-1-4 Plant Details'!DZ38-'WP 2-2-1 Accum Res'!DZ38</f>
        <v>5579227.9532229118</v>
      </c>
      <c r="ZH38" s="88">
        <f>'WP 2-1-4 Plant Details'!EA38-'WP 2-2-1 Accum Res'!EA38</f>
        <v>5557259.6944411909</v>
      </c>
      <c r="ZI38" s="88">
        <f>'WP 2-1-4 Plant Details'!EB38-'WP 2-2-1 Accum Res'!EB38</f>
        <v>5535291.43565947</v>
      </c>
      <c r="ZJ38" s="88">
        <f>'WP 2-1-4 Plant Details'!EC38-'WP 2-2-1 Accum Res'!EC38</f>
        <v>5513323.1768777501</v>
      </c>
      <c r="ZK38" s="88">
        <f>'WP 2-1-4 Plant Details'!ED38-'WP 2-2-1 Accum Res'!ED38</f>
        <v>5491354.9180960292</v>
      </c>
      <c r="ZL38" s="88">
        <f>'WP 2-1-4 Plant Details'!EE38-'WP 2-2-1 Accum Res'!EE38</f>
        <v>5469386.6593143083</v>
      </c>
      <c r="ZM38" s="88">
        <f>'WP 2-1-4 Plant Details'!EF38-'WP 2-2-1 Accum Res'!EF38</f>
        <v>5447418.4005325884</v>
      </c>
      <c r="ZN38" s="88">
        <f>'WP 2-1-4 Plant Details'!EG38-'WP 2-2-1 Accum Res'!EG38</f>
        <v>5425450.1417508675</v>
      </c>
      <c r="ZO38" s="88">
        <f>'WP 2-1-4 Plant Details'!EH38-'WP 2-2-1 Accum Res'!EH38</f>
        <v>5403481.8829691466</v>
      </c>
      <c r="ZP38" s="88">
        <f>'WP 2-1-4 Plant Details'!EI38-'WP 2-2-1 Accum Res'!EI38</f>
        <v>6462217.7279093647</v>
      </c>
      <c r="ZQ38" s="160">
        <f t="shared" si="219"/>
        <v>4946428</v>
      </c>
      <c r="ZR38" s="160">
        <f t="shared" si="220"/>
        <v>5596454</v>
      </c>
    </row>
    <row r="39" spans="1:694">
      <c r="A39" s="151">
        <f t="shared" si="222"/>
        <v>31</v>
      </c>
      <c r="B39" s="151" t="s">
        <v>316</v>
      </c>
      <c r="C39" s="43" t="s">
        <v>317</v>
      </c>
      <c r="D39" s="88">
        <v>30782856.790000003</v>
      </c>
      <c r="E39" s="46">
        <f t="shared" si="223"/>
        <v>30855603.020000003</v>
      </c>
      <c r="F39" s="46">
        <f t="shared" si="224"/>
        <v>30974609.680000003</v>
      </c>
      <c r="G39" s="46">
        <f t="shared" si="225"/>
        <v>31087921.860000003</v>
      </c>
      <c r="H39" s="46">
        <f t="shared" si="226"/>
        <v>31242631.120000005</v>
      </c>
      <c r="I39" s="46">
        <f t="shared" si="227"/>
        <v>31436584.990000006</v>
      </c>
      <c r="J39" s="46">
        <f t="shared" si="228"/>
        <v>31565985.820000004</v>
      </c>
      <c r="K39" s="46">
        <f t="shared" si="229"/>
        <v>31617854.230000004</v>
      </c>
      <c r="L39" s="46">
        <f t="shared" si="230"/>
        <v>31764071.570000004</v>
      </c>
      <c r="M39" s="46">
        <f t="shared" si="231"/>
        <v>31772814.060000002</v>
      </c>
      <c r="N39" s="46">
        <f t="shared" si="232"/>
        <v>31776032.300000001</v>
      </c>
      <c r="O39" s="46">
        <f t="shared" si="233"/>
        <v>31785935.199999999</v>
      </c>
      <c r="P39" s="46">
        <f t="shared" si="234"/>
        <v>31865637.009999998</v>
      </c>
      <c r="Q39" s="88">
        <f t="shared" si="235"/>
        <v>31946694.089999996</v>
      </c>
      <c r="R39" s="88">
        <f t="shared" si="236"/>
        <v>31949639.019999996</v>
      </c>
      <c r="S39" s="88">
        <f t="shared" si="237"/>
        <v>31950755.359999996</v>
      </c>
      <c r="T39" s="88">
        <f t="shared" si="238"/>
        <v>31953706.829999994</v>
      </c>
      <c r="U39" s="88">
        <f t="shared" si="239"/>
        <v>31957083.699999996</v>
      </c>
      <c r="V39" s="88">
        <f t="shared" si="240"/>
        <v>32007408.189999994</v>
      </c>
      <c r="W39" s="88">
        <f t="shared" si="241"/>
        <v>32012353.149999995</v>
      </c>
      <c r="X39" s="88">
        <f t="shared" si="242"/>
        <v>32340349.879999995</v>
      </c>
      <c r="Y39" s="88">
        <f t="shared" si="243"/>
        <v>32438137.329999994</v>
      </c>
      <c r="Z39" s="88">
        <f t="shared" si="244"/>
        <v>32485955.899999995</v>
      </c>
      <c r="AA39" s="88">
        <f t="shared" si="245"/>
        <v>32498976.979999993</v>
      </c>
      <c r="AB39" s="88">
        <f t="shared" si="246"/>
        <v>32499449.629999992</v>
      </c>
      <c r="AC39" s="88">
        <f t="shared" si="247"/>
        <v>32505608.61999999</v>
      </c>
      <c r="AD39" s="88">
        <f t="shared" si="248"/>
        <v>32515080.77999999</v>
      </c>
      <c r="AE39" s="88">
        <f t="shared" si="249"/>
        <v>32520790.909999993</v>
      </c>
      <c r="AF39" s="88">
        <f t="shared" si="250"/>
        <v>32583946.449999992</v>
      </c>
      <c r="AG39" s="88">
        <f t="shared" si="251"/>
        <v>32596835.169999991</v>
      </c>
      <c r="AH39" s="88">
        <f t="shared" si="252"/>
        <v>32598368.999999989</v>
      </c>
      <c r="AI39" s="88">
        <f t="shared" si="253"/>
        <v>32602621.02999999</v>
      </c>
      <c r="AJ39" s="88">
        <f t="shared" si="254"/>
        <v>32604861.669999991</v>
      </c>
      <c r="AK39" s="88">
        <f t="shared" si="255"/>
        <v>32763880.52999999</v>
      </c>
      <c r="AL39" s="88">
        <f t="shared" si="256"/>
        <v>32736317.039999992</v>
      </c>
      <c r="AM39" s="88">
        <f t="shared" si="257"/>
        <v>32742392.909999993</v>
      </c>
      <c r="AN39" s="88">
        <f t="shared" si="258"/>
        <v>32918579.579999994</v>
      </c>
      <c r="AO39" s="88">
        <f t="shared" si="259"/>
        <v>33149421.199999996</v>
      </c>
      <c r="AP39" s="88">
        <f t="shared" si="260"/>
        <v>33153308.589999996</v>
      </c>
      <c r="AQ39" s="88">
        <f t="shared" si="261"/>
        <v>33824378.43</v>
      </c>
      <c r="AR39" s="88">
        <f t="shared" si="262"/>
        <v>33991771.93</v>
      </c>
      <c r="AS39" s="88">
        <f t="shared" si="263"/>
        <v>34268209.609999999</v>
      </c>
      <c r="AT39" s="88">
        <f t="shared" si="264"/>
        <v>34653815.93</v>
      </c>
      <c r="AU39" s="88">
        <f t="shared" si="265"/>
        <v>35472741.869999997</v>
      </c>
      <c r="AV39" s="88">
        <f t="shared" si="266"/>
        <v>35637797.469999999</v>
      </c>
      <c r="AW39" s="88">
        <f t="shared" si="267"/>
        <v>35907700.369999997</v>
      </c>
      <c r="AX39" s="88">
        <v>36236904.279999994</v>
      </c>
      <c r="AY39" s="88">
        <f t="shared" si="268"/>
        <v>36323454.819999993</v>
      </c>
      <c r="AZ39" s="88">
        <f t="shared" si="269"/>
        <v>36637465.389999993</v>
      </c>
      <c r="BA39" s="88">
        <f t="shared" si="270"/>
        <v>36711905.109999992</v>
      </c>
      <c r="BB39" s="88">
        <f t="shared" si="271"/>
        <v>36788423.61999999</v>
      </c>
      <c r="BC39" s="88">
        <f t="shared" si="272"/>
        <v>37061672.589999989</v>
      </c>
      <c r="BD39" s="88">
        <f t="shared" si="273"/>
        <v>37061672.589999989</v>
      </c>
      <c r="BE39" s="88">
        <f t="shared" si="274"/>
        <v>37199103.50999999</v>
      </c>
      <c r="BF39" s="88">
        <f t="shared" si="275"/>
        <v>37285818.54999999</v>
      </c>
      <c r="BG39" s="88">
        <f t="shared" si="276"/>
        <v>37353289.04999999</v>
      </c>
      <c r="BH39" s="88">
        <f t="shared" si="277"/>
        <v>37357444.519999988</v>
      </c>
      <c r="BI39" s="88">
        <f t="shared" si="278"/>
        <v>37436649.679999985</v>
      </c>
      <c r="BJ39" s="88">
        <f t="shared" si="279"/>
        <v>37459524.619999982</v>
      </c>
      <c r="BK39" s="88">
        <f t="shared" si="280"/>
        <v>37746671.679999985</v>
      </c>
      <c r="BL39" s="88">
        <f t="shared" si="281"/>
        <v>37749471.549999982</v>
      </c>
      <c r="BM39" s="88">
        <f t="shared" si="282"/>
        <v>37917553.289999984</v>
      </c>
      <c r="BN39" s="88">
        <f t="shared" si="283"/>
        <v>37928649.319999985</v>
      </c>
      <c r="BO39" s="88">
        <f t="shared" si="284"/>
        <v>37957743.589999989</v>
      </c>
      <c r="BP39" s="88">
        <f t="shared" si="285"/>
        <v>37961286.729999989</v>
      </c>
      <c r="BQ39" s="88">
        <f t="shared" si="286"/>
        <v>38180269.109999992</v>
      </c>
      <c r="BR39" s="88">
        <f t="shared" si="287"/>
        <v>38967473.68999999</v>
      </c>
      <c r="BS39" s="88">
        <f t="shared" si="288"/>
        <v>39015452.18999999</v>
      </c>
      <c r="BT39" s="88">
        <f t="shared" si="289"/>
        <v>39170215.129999988</v>
      </c>
      <c r="BU39" s="88">
        <f t="shared" si="290"/>
        <v>39644831.609999985</v>
      </c>
      <c r="BV39" s="88">
        <f t="shared" si="291"/>
        <v>39646727.329999983</v>
      </c>
      <c r="BW39" s="88">
        <f t="shared" si="292"/>
        <v>40062260.999999985</v>
      </c>
      <c r="BX39" s="88">
        <f t="shared" si="293"/>
        <v>40070454.579999983</v>
      </c>
      <c r="BY39" s="88">
        <f t="shared" si="294"/>
        <v>39606581.289999984</v>
      </c>
      <c r="BZ39" s="88">
        <f t="shared" si="295"/>
        <v>39727082.349999987</v>
      </c>
      <c r="CA39" s="88">
        <f t="shared" si="296"/>
        <v>39892997.839999989</v>
      </c>
      <c r="CB39" s="88">
        <f t="shared" si="297"/>
        <v>40054857.649999991</v>
      </c>
      <c r="CC39" s="88">
        <f t="shared" si="298"/>
        <v>40065688.789999992</v>
      </c>
      <c r="CD39" s="88">
        <f t="shared" si="299"/>
        <v>40576600.919999994</v>
      </c>
      <c r="CE39" s="88">
        <f t="shared" si="300"/>
        <v>41141118.189999998</v>
      </c>
      <c r="CF39" s="88">
        <f t="shared" si="301"/>
        <v>41240522.969999999</v>
      </c>
      <c r="CG39" s="88">
        <f t="shared" si="302"/>
        <v>41289787.449999996</v>
      </c>
      <c r="CH39" s="88">
        <f t="shared" si="303"/>
        <v>41468637.289999999</v>
      </c>
      <c r="CI39" s="88">
        <f t="shared" si="304"/>
        <v>41506846.259999998</v>
      </c>
      <c r="CJ39" s="88">
        <f t="shared" si="305"/>
        <v>41506971.159999996</v>
      </c>
      <c r="CK39" s="88">
        <f t="shared" si="306"/>
        <v>41505401.469999999</v>
      </c>
      <c r="CL39" s="88">
        <f t="shared" si="307"/>
        <v>41538605.210000001</v>
      </c>
      <c r="CM39" s="88">
        <f t="shared" si="308"/>
        <v>41540316.200000003</v>
      </c>
      <c r="CN39" s="88">
        <f t="shared" si="309"/>
        <v>41824424.870000005</v>
      </c>
      <c r="CO39" s="88">
        <f t="shared" si="310"/>
        <v>41826266.220000006</v>
      </c>
      <c r="CP39" s="88">
        <f t="shared" si="311"/>
        <v>41824427.440000005</v>
      </c>
      <c r="CQ39" s="88">
        <f t="shared" si="312"/>
        <v>41856853.240000002</v>
      </c>
      <c r="CR39" s="88">
        <f t="shared" si="313"/>
        <v>41942899.880000003</v>
      </c>
      <c r="CS39" s="88">
        <f t="shared" si="314"/>
        <v>41947687.410000004</v>
      </c>
      <c r="CT39" s="88">
        <f t="shared" si="315"/>
        <v>42098784.330000006</v>
      </c>
      <c r="CU39" s="88">
        <f t="shared" si="316"/>
        <v>42104948.590000004</v>
      </c>
      <c r="CV39" s="88">
        <f t="shared" si="317"/>
        <v>42130073.280000001</v>
      </c>
      <c r="CW39" s="88">
        <f t="shared" si="318"/>
        <v>42148728.100000001</v>
      </c>
      <c r="CX39" s="88">
        <f t="shared" si="319"/>
        <v>43714978.350000001</v>
      </c>
      <c r="CY39" s="88">
        <f t="shared" si="320"/>
        <v>43719600.840000004</v>
      </c>
      <c r="CZ39" s="88">
        <f t="shared" si="321"/>
        <v>43722863.220000006</v>
      </c>
      <c r="DA39" s="88">
        <f t="shared" si="322"/>
        <v>43590626.070000008</v>
      </c>
      <c r="DB39" s="88">
        <f t="shared" si="323"/>
        <v>43604138.010000005</v>
      </c>
      <c r="DC39" s="88">
        <f t="shared" si="324"/>
        <v>44513586.670000002</v>
      </c>
      <c r="DD39" s="88">
        <f t="shared" si="325"/>
        <v>44535281.579999998</v>
      </c>
      <c r="DE39" s="88">
        <f t="shared" si="356"/>
        <v>44533689.019999996</v>
      </c>
      <c r="DF39" s="88">
        <f t="shared" si="326"/>
        <v>44528805.129999995</v>
      </c>
      <c r="DG39" s="88">
        <f t="shared" si="327"/>
        <v>44532372.009999998</v>
      </c>
      <c r="DH39" s="88">
        <f t="shared" si="328"/>
        <v>44633806.969999999</v>
      </c>
      <c r="DI39" s="88">
        <f t="shared" si="329"/>
        <v>44641007.219999999</v>
      </c>
      <c r="DJ39" s="88">
        <f t="shared" si="330"/>
        <v>44757863.420000002</v>
      </c>
      <c r="DK39" s="88">
        <f t="shared" si="331"/>
        <v>44713828.409999996</v>
      </c>
      <c r="DL39" s="88">
        <f t="shared" si="332"/>
        <v>44725040.789999999</v>
      </c>
      <c r="DM39" s="88">
        <f t="shared" si="333"/>
        <v>44725103.359999999</v>
      </c>
      <c r="DN39" s="88">
        <f t="shared" si="334"/>
        <v>47352133.329999998</v>
      </c>
      <c r="DO39" s="88">
        <f t="shared" si="335"/>
        <v>58546003.030000001</v>
      </c>
      <c r="DP39" s="88">
        <f t="shared" si="336"/>
        <v>58944593.939999998</v>
      </c>
      <c r="DQ39" s="88">
        <f t="shared" si="337"/>
        <v>63898565.634886011</v>
      </c>
      <c r="DR39" s="88">
        <f t="shared" si="338"/>
        <v>69327226.424491525</v>
      </c>
      <c r="DS39" s="88">
        <f t="shared" si="339"/>
        <v>75459360.958723828</v>
      </c>
      <c r="DT39" s="88">
        <f t="shared" si="340"/>
        <v>79987250.66789265</v>
      </c>
      <c r="DU39" s="88">
        <f t="shared" si="341"/>
        <v>89519770.001642108</v>
      </c>
      <c r="DV39" s="88">
        <f t="shared" si="342"/>
        <v>91889774.094008476</v>
      </c>
      <c r="DW39" s="88">
        <f t="shared" si="343"/>
        <v>118149658.58614686</v>
      </c>
      <c r="DX39" s="88">
        <f t="shared" si="344"/>
        <v>127418642.17525251</v>
      </c>
      <c r="DY39" s="88">
        <f t="shared" si="345"/>
        <v>129088537.97525546</v>
      </c>
      <c r="DZ39" s="88">
        <f t="shared" si="346"/>
        <v>136206062.15540612</v>
      </c>
      <c r="EA39" s="88">
        <f t="shared" si="347"/>
        <v>138360718.23663342</v>
      </c>
      <c r="EB39" s="88">
        <f t="shared" si="348"/>
        <v>141063062.72824851</v>
      </c>
      <c r="EC39" s="88">
        <f t="shared" si="349"/>
        <v>143950407.3504535</v>
      </c>
      <c r="ED39" s="88">
        <f t="shared" si="350"/>
        <v>147008564.44318628</v>
      </c>
      <c r="EE39" s="88">
        <f t="shared" si="351"/>
        <v>149519802.89543316</v>
      </c>
      <c r="EF39" s="88">
        <f t="shared" si="352"/>
        <v>153096735.85412139</v>
      </c>
      <c r="EG39" s="88">
        <f t="shared" si="353"/>
        <v>156117621.02251938</v>
      </c>
      <c r="EH39" s="88">
        <f t="shared" si="354"/>
        <v>159212526.02491781</v>
      </c>
      <c r="EI39" s="88">
        <f t="shared" si="355"/>
        <v>179117844.63824728</v>
      </c>
      <c r="EJ39" s="160">
        <f t="shared" si="193"/>
        <v>68249101</v>
      </c>
      <c r="EK39" s="160">
        <f t="shared" si="194"/>
        <v>144485399</v>
      </c>
      <c r="EL39" s="88"/>
      <c r="EM39" s="88">
        <v>72746.23</v>
      </c>
      <c r="EN39" s="88">
        <v>119006.66</v>
      </c>
      <c r="EO39" s="88">
        <v>113312.18000000001</v>
      </c>
      <c r="EP39" s="88">
        <v>154709.26</v>
      </c>
      <c r="EQ39" s="88">
        <v>193953.87</v>
      </c>
      <c r="ER39" s="88">
        <v>129400.83</v>
      </c>
      <c r="ES39" s="88">
        <v>51868.41</v>
      </c>
      <c r="ET39" s="88">
        <v>146217.34</v>
      </c>
      <c r="EU39" s="88">
        <v>8742.49</v>
      </c>
      <c r="EV39" s="88">
        <v>3218.2400000000002</v>
      </c>
      <c r="EW39" s="88">
        <v>9902.9</v>
      </c>
      <c r="EX39" s="88">
        <v>79701.81</v>
      </c>
      <c r="EY39" s="88">
        <v>81057.08</v>
      </c>
      <c r="EZ39" s="88">
        <v>2944.93</v>
      </c>
      <c r="FA39" s="88">
        <v>1116.3399999999999</v>
      </c>
      <c r="FB39" s="88">
        <v>2951.4700000000003</v>
      </c>
      <c r="FC39" s="88">
        <v>3376.87</v>
      </c>
      <c r="FD39" s="88">
        <v>50324.49</v>
      </c>
      <c r="FE39" s="88">
        <v>4944.96</v>
      </c>
      <c r="FF39" s="88">
        <v>327996.73</v>
      </c>
      <c r="FG39" s="88">
        <v>97787.45</v>
      </c>
      <c r="FH39" s="88">
        <v>47818.57</v>
      </c>
      <c r="FI39" s="88">
        <v>13021.08</v>
      </c>
      <c r="FJ39" s="88">
        <v>472.65000000000003</v>
      </c>
      <c r="FK39" s="88">
        <v>6158.99</v>
      </c>
      <c r="FL39" s="88">
        <v>11163.97</v>
      </c>
      <c r="FM39" s="88">
        <v>10216.780000000001</v>
      </c>
      <c r="FN39" s="88">
        <v>63155.54</v>
      </c>
      <c r="FO39" s="88">
        <v>14663.02</v>
      </c>
      <c r="FP39" s="88">
        <v>1533.83</v>
      </c>
      <c r="FQ39" s="88">
        <v>4252.03</v>
      </c>
      <c r="FR39" s="88">
        <v>2240.64</v>
      </c>
      <c r="FS39" s="88">
        <v>159018.86000000002</v>
      </c>
      <c r="FT39" s="88">
        <v>-27563.49</v>
      </c>
      <c r="FU39" s="88">
        <v>6075.87</v>
      </c>
      <c r="FV39" s="88">
        <v>176186.67</v>
      </c>
      <c r="FW39" s="88">
        <v>230841.62</v>
      </c>
      <c r="FX39" s="88">
        <v>3887.39</v>
      </c>
      <c r="FY39" s="88">
        <v>671069.84</v>
      </c>
      <c r="FZ39" s="88">
        <v>167393.5</v>
      </c>
      <c r="GA39" s="88">
        <v>276437.68</v>
      </c>
      <c r="GB39" s="88">
        <v>385606.32</v>
      </c>
      <c r="GC39" s="88">
        <v>813584.04</v>
      </c>
      <c r="GD39" s="88">
        <v>165055.6</v>
      </c>
      <c r="GE39" s="88">
        <v>269902.90000000002</v>
      </c>
      <c r="GF39" s="88">
        <v>329203.90999999997</v>
      </c>
      <c r="GG39" s="88">
        <v>86550.54</v>
      </c>
      <c r="GH39" s="88">
        <v>314010.57</v>
      </c>
      <c r="GI39" s="88">
        <v>74439.72</v>
      </c>
      <c r="GJ39" s="88">
        <v>76518.509999999995</v>
      </c>
      <c r="GK39" s="88">
        <v>273248.96999999997</v>
      </c>
      <c r="GL39" s="88">
        <v>0</v>
      </c>
      <c r="GM39" s="88">
        <v>137430.92000000001</v>
      </c>
      <c r="GN39" s="88">
        <v>86715.04</v>
      </c>
      <c r="GO39" s="88">
        <v>67470.5</v>
      </c>
      <c r="GP39" s="88">
        <v>4155.47</v>
      </c>
      <c r="GQ39" s="88">
        <v>79205.16</v>
      </c>
      <c r="GR39" s="320">
        <v>22874.94</v>
      </c>
      <c r="GS39" s="320">
        <v>287147.06</v>
      </c>
      <c r="GT39" s="320">
        <v>2799.87</v>
      </c>
      <c r="GU39" s="320">
        <v>168081.74</v>
      </c>
      <c r="GV39" s="320">
        <v>11096.03</v>
      </c>
      <c r="GW39" s="320">
        <v>29094.27</v>
      </c>
      <c r="GX39" s="320">
        <v>3543.14</v>
      </c>
      <c r="GY39" s="320">
        <v>218982.38</v>
      </c>
      <c r="GZ39" s="320">
        <v>787204.58</v>
      </c>
      <c r="HA39" s="320">
        <v>47978.5</v>
      </c>
      <c r="HB39" s="320">
        <v>154762.94</v>
      </c>
      <c r="HC39" s="320">
        <v>474616.48</v>
      </c>
      <c r="HD39" s="450">
        <v>1895.72</v>
      </c>
      <c r="HE39" s="320">
        <v>415533.67</v>
      </c>
      <c r="HF39" s="320">
        <v>8193.58</v>
      </c>
      <c r="HG39" s="320">
        <v>211154.11</v>
      </c>
      <c r="HH39" s="320">
        <v>120501.06</v>
      </c>
      <c r="HI39" s="320">
        <v>165915.49</v>
      </c>
      <c r="HJ39" s="320">
        <v>161859.81</v>
      </c>
      <c r="HK39" s="320">
        <v>10831.14</v>
      </c>
      <c r="HL39" s="320">
        <v>510912.13</v>
      </c>
      <c r="HM39" s="320">
        <v>564517.27</v>
      </c>
      <c r="HN39" s="320">
        <v>99404.78</v>
      </c>
      <c r="HO39" s="320">
        <v>49264.480000000003</v>
      </c>
      <c r="HP39" s="320">
        <v>178849.84</v>
      </c>
      <c r="HQ39" s="320">
        <v>38208.97</v>
      </c>
      <c r="HR39" s="320">
        <v>124.9</v>
      </c>
      <c r="HS39" s="320">
        <v>-1569.69</v>
      </c>
      <c r="HT39" s="320">
        <v>33203.74</v>
      </c>
      <c r="HU39" s="320">
        <v>1710.99</v>
      </c>
      <c r="HV39" s="320">
        <v>284108.67</v>
      </c>
      <c r="HW39" s="320">
        <v>1841.3500000000001</v>
      </c>
      <c r="HX39" s="320">
        <v>-1838.78</v>
      </c>
      <c r="HY39" s="320">
        <v>32425.8</v>
      </c>
      <c r="HZ39" s="320">
        <v>86046.64</v>
      </c>
      <c r="IA39" s="320">
        <v>4787.53</v>
      </c>
      <c r="IB39" s="320">
        <v>151096.92000000001</v>
      </c>
      <c r="IC39" s="320">
        <v>6164.26</v>
      </c>
      <c r="ID39" s="320">
        <v>25124.690000000002</v>
      </c>
      <c r="IE39" s="320">
        <v>18654.82</v>
      </c>
      <c r="IF39" s="320">
        <v>1566250.25</v>
      </c>
      <c r="IG39" s="320">
        <v>4622.49</v>
      </c>
      <c r="IH39" s="320">
        <v>3262.38</v>
      </c>
      <c r="II39" s="320">
        <v>-132237.15</v>
      </c>
      <c r="IJ39" s="320">
        <v>13511.94</v>
      </c>
      <c r="IK39" s="320">
        <v>909448.66</v>
      </c>
      <c r="IL39" s="320">
        <v>21694.91</v>
      </c>
      <c r="IM39" s="320">
        <v>-1592.56</v>
      </c>
      <c r="IN39" s="320">
        <v>-4883.8900000000003</v>
      </c>
      <c r="IO39" s="170">
        <v>3566.88</v>
      </c>
      <c r="IP39" s="170">
        <v>101434.96</v>
      </c>
      <c r="IQ39" s="170">
        <v>7200.25</v>
      </c>
      <c r="IR39" s="170">
        <v>116856.2</v>
      </c>
      <c r="IS39" s="170">
        <v>-38440.090000000004</v>
      </c>
      <c r="IT39" s="170">
        <v>11212.380000000001</v>
      </c>
      <c r="IU39" s="170">
        <v>62.57</v>
      </c>
      <c r="IV39" s="170">
        <v>2627029.9699999997</v>
      </c>
      <c r="IW39" s="320">
        <v>11193869.699999999</v>
      </c>
      <c r="IX39" s="320">
        <v>398590.91000000003</v>
      </c>
      <c r="IY39" s="320">
        <f>'WP 2-1-1 Plant Additions'!E39</f>
        <v>4953971.6948860167</v>
      </c>
      <c r="IZ39" s="320">
        <f>'WP 2-1-1 Plant Additions'!F39</f>
        <v>5428660.7896055076</v>
      </c>
      <c r="JA39" s="320">
        <f>'WP 2-1-1 Plant Additions'!G39</f>
        <v>6132134.53423231</v>
      </c>
      <c r="JB39" s="320">
        <f>'WP 2-1-1 Plant Additions'!H39</f>
        <v>4527889.7091688151</v>
      </c>
      <c r="JC39" s="320">
        <f>'WP 2-1-1 Plant Additions'!I39</f>
        <v>9532519.3337494601</v>
      </c>
      <c r="JD39" s="320">
        <f>'WP 2-1-1 Plant Additions'!J39</f>
        <v>2370004.0923663639</v>
      </c>
      <c r="JE39" s="320">
        <f>'WP 2-1-1 Plant Additions'!K39</f>
        <v>26259884.492138393</v>
      </c>
      <c r="JF39" s="320">
        <f>'WP 2-1-1 Plant Additions'!L39</f>
        <v>9268983.5891056508</v>
      </c>
      <c r="JG39" s="320">
        <f>'WP 2-1-1 Plant Additions'!M39</f>
        <v>1669895.8000029461</v>
      </c>
      <c r="JH39" s="320">
        <f>'WP 2-1-1 Plant Additions'!N39</f>
        <v>7117524.180150643</v>
      </c>
      <c r="JI39" s="320">
        <f>'WP 2-1-1 Plant Additions'!O39</f>
        <v>2154656.0812273142</v>
      </c>
      <c r="JJ39" s="320">
        <f>'WP 2-1-1 Plant Additions'!P39</f>
        <v>2702344.4916150812</v>
      </c>
      <c r="JK39" s="320">
        <f>'WP 2-1-1 Plant Additions'!Q39</f>
        <v>2887344.6222049966</v>
      </c>
      <c r="JL39" s="320">
        <f>'WP 2-1-1 Plant Additions'!R39</f>
        <v>3058157.0927327769</v>
      </c>
      <c r="JM39" s="320">
        <f>'WP 2-1-1 Plant Additions'!S39</f>
        <v>2511238.4522468625</v>
      </c>
      <c r="JN39" s="320">
        <f>'WP 2-1-1 Plant Additions'!T39</f>
        <v>3576932.9586882237</v>
      </c>
      <c r="JO39" s="320">
        <f>'WP 2-1-1 Plant Additions'!U39</f>
        <v>3020885.1683979803</v>
      </c>
      <c r="JP39" s="320">
        <f>'WP 2-1-1 Plant Additions'!V39</f>
        <v>3094905.0023984397</v>
      </c>
      <c r="JQ39" s="320">
        <f>'WP 2-1-1 Plant Additions'!W39</f>
        <v>19905318.613329478</v>
      </c>
      <c r="JR39" s="160">
        <f t="shared" si="195"/>
        <v>73435830</v>
      </c>
      <c r="JS39" s="160">
        <f t="shared" si="196"/>
        <v>60968186</v>
      </c>
      <c r="JT39" s="88"/>
      <c r="JU39" s="88">
        <v>0</v>
      </c>
      <c r="JV39" s="88">
        <v>0</v>
      </c>
      <c r="JW39" s="88">
        <v>0</v>
      </c>
      <c r="JX39" s="88">
        <v>0</v>
      </c>
      <c r="JY39" s="88">
        <v>0</v>
      </c>
      <c r="JZ39" s="88">
        <v>0</v>
      </c>
      <c r="KA39" s="88">
        <v>0</v>
      </c>
      <c r="KB39" s="88">
        <v>0</v>
      </c>
      <c r="KC39" s="88">
        <v>0</v>
      </c>
      <c r="KD39" s="88">
        <v>0</v>
      </c>
      <c r="KE39" s="88">
        <v>0</v>
      </c>
      <c r="KF39" s="88">
        <v>0</v>
      </c>
      <c r="KG39" s="88">
        <v>0</v>
      </c>
      <c r="KH39" s="88">
        <v>0</v>
      </c>
      <c r="KI39" s="88">
        <v>0</v>
      </c>
      <c r="KJ39" s="88">
        <v>0</v>
      </c>
      <c r="KK39" s="88">
        <v>0</v>
      </c>
      <c r="KL39" s="88">
        <v>0</v>
      </c>
      <c r="KM39" s="88">
        <v>0</v>
      </c>
      <c r="KN39" s="88">
        <v>0</v>
      </c>
      <c r="KO39" s="88">
        <v>0</v>
      </c>
      <c r="KP39" s="88">
        <v>0</v>
      </c>
      <c r="KQ39" s="88">
        <v>0</v>
      </c>
      <c r="KR39" s="88">
        <v>0</v>
      </c>
      <c r="KS39" s="88">
        <v>0</v>
      </c>
      <c r="KT39" s="88">
        <v>-1691.81</v>
      </c>
      <c r="KU39" s="88">
        <v>-4506.6500000000005</v>
      </c>
      <c r="KV39" s="88">
        <v>0</v>
      </c>
      <c r="KW39" s="88">
        <v>-1774.3</v>
      </c>
      <c r="KX39" s="88">
        <v>0</v>
      </c>
      <c r="KY39" s="88">
        <v>0</v>
      </c>
      <c r="KZ39" s="88">
        <v>0</v>
      </c>
      <c r="LA39" s="88">
        <v>0</v>
      </c>
      <c r="LB39" s="88">
        <v>0</v>
      </c>
      <c r="LC39" s="88">
        <v>0</v>
      </c>
      <c r="LD39" s="88">
        <v>0</v>
      </c>
      <c r="LE39" s="88">
        <v>0</v>
      </c>
      <c r="LF39" s="88">
        <v>0</v>
      </c>
      <c r="LG39" s="88">
        <v>0</v>
      </c>
      <c r="LH39" s="88">
        <v>0</v>
      </c>
      <c r="LI39" s="88">
        <v>0</v>
      </c>
      <c r="LJ39" s="88">
        <v>0</v>
      </c>
      <c r="LK39" s="88"/>
      <c r="LL39" s="88"/>
      <c r="LM39" s="88"/>
      <c r="LN39" s="88"/>
      <c r="LO39" s="88"/>
      <c r="LP39" s="88"/>
      <c r="LQ39" s="88"/>
      <c r="LR39" s="88"/>
      <c r="LS39" s="88"/>
      <c r="LT39" s="88">
        <v>0</v>
      </c>
      <c r="LU39" s="88">
        <v>0</v>
      </c>
      <c r="LV39" s="88">
        <v>0</v>
      </c>
      <c r="LW39" s="88">
        <v>0</v>
      </c>
      <c r="LX39" s="88">
        <v>0</v>
      </c>
      <c r="LY39" s="88">
        <v>0</v>
      </c>
      <c r="LZ39" s="88">
        <v>0</v>
      </c>
      <c r="MA39" s="88">
        <v>0</v>
      </c>
      <c r="MB39" s="88">
        <v>0</v>
      </c>
      <c r="MC39" s="88">
        <v>0</v>
      </c>
      <c r="MD39" s="88">
        <v>0</v>
      </c>
      <c r="ME39" s="88">
        <v>0</v>
      </c>
      <c r="MF39" s="88">
        <v>0</v>
      </c>
      <c r="MG39" s="88"/>
      <c r="MH39" s="88"/>
      <c r="MI39" s="88"/>
      <c r="MJ39" s="88"/>
      <c r="MK39" s="88">
        <v>0</v>
      </c>
      <c r="ML39" s="88"/>
      <c r="MM39" s="88"/>
      <c r="MN39" s="88"/>
      <c r="MO39" s="88">
        <v>-675027.4</v>
      </c>
      <c r="MP39" s="88"/>
      <c r="MQ39" s="88"/>
      <c r="MR39" s="88"/>
      <c r="MS39" s="88"/>
      <c r="MT39" s="88"/>
      <c r="MU39" s="88"/>
      <c r="MV39" s="88"/>
      <c r="MW39" s="88"/>
      <c r="MX39" s="88">
        <f>+'WP 2-2-1 Accum Res'!MX39</f>
        <v>0</v>
      </c>
      <c r="MY39" s="88">
        <f>+'WP 2-2-1 Accum Res'!MY39</f>
        <v>0</v>
      </c>
      <c r="MZ39" s="88">
        <f>+'WP 2-2-1 Accum Res'!MZ39</f>
        <v>0</v>
      </c>
      <c r="NA39" s="88">
        <f>+'WP 2-2-1 Accum Res'!NA39</f>
        <v>0</v>
      </c>
      <c r="NB39" s="88">
        <f>+'WP 2-2-1 Accum Res'!NB39</f>
        <v>0</v>
      </c>
      <c r="NC39" s="88">
        <f>+'WP 2-2-1 Accum Res'!NC39</f>
        <v>0</v>
      </c>
      <c r="ND39" s="88">
        <f>+'WP 2-2-1 Accum Res'!ND39</f>
        <v>0</v>
      </c>
      <c r="NE39" s="88">
        <f>+'WP 2-2-1 Accum Res'!NE39</f>
        <v>0</v>
      </c>
      <c r="NF39" s="88">
        <f>+'WP 2-2-1 Accum Res'!NF39</f>
        <v>0</v>
      </c>
      <c r="NG39" s="88">
        <f>+'WP 2-2-1 Accum Res'!NG39</f>
        <v>0</v>
      </c>
      <c r="NH39" s="88">
        <f>+'WP 2-2-1 Accum Res'!NH39</f>
        <v>0</v>
      </c>
      <c r="NI39" s="88">
        <f>+'WP 2-2-1 Accum Res'!NI39</f>
        <v>0</v>
      </c>
      <c r="NJ39" s="88">
        <f>+'WP 2-2-1 Accum Res'!NJ39</f>
        <v>0</v>
      </c>
      <c r="NK39" s="88">
        <v>0</v>
      </c>
      <c r="NL39" s="88">
        <v>0</v>
      </c>
      <c r="NM39" s="88">
        <v>0</v>
      </c>
      <c r="NN39" s="88">
        <v>0</v>
      </c>
      <c r="NO39" s="88">
        <v>0</v>
      </c>
      <c r="NP39" s="88">
        <v>0</v>
      </c>
      <c r="NQ39" s="88">
        <v>0</v>
      </c>
      <c r="NR39" s="88">
        <v>0</v>
      </c>
      <c r="NS39" s="88">
        <v>0</v>
      </c>
      <c r="NT39" s="88">
        <v>0</v>
      </c>
      <c r="NU39" s="88">
        <v>0</v>
      </c>
      <c r="NV39" s="88">
        <v>0</v>
      </c>
      <c r="NW39" s="88">
        <v>0</v>
      </c>
      <c r="NX39" s="88">
        <v>0</v>
      </c>
      <c r="NY39" s="88">
        <v>0</v>
      </c>
      <c r="NZ39" s="88">
        <v>0</v>
      </c>
      <c r="OA39" s="88">
        <v>0</v>
      </c>
      <c r="OB39" s="88">
        <v>0</v>
      </c>
      <c r="OC39" s="88">
        <v>0</v>
      </c>
      <c r="OD39" s="88">
        <v>0</v>
      </c>
      <c r="OE39" s="88">
        <v>0</v>
      </c>
      <c r="OF39" s="88">
        <v>0</v>
      </c>
      <c r="OG39" s="88">
        <f t="shared" si="197"/>
        <v>0</v>
      </c>
      <c r="OH39" s="88">
        <f t="shared" si="198"/>
        <v>0</v>
      </c>
      <c r="OI39" s="88">
        <f t="shared" si="199"/>
        <v>0</v>
      </c>
      <c r="OJ39" s="88">
        <f t="shared" si="200"/>
        <v>0</v>
      </c>
      <c r="OK39" s="88">
        <f t="shared" si="201"/>
        <v>0</v>
      </c>
      <c r="OL39" s="88">
        <f t="shared" si="202"/>
        <v>0</v>
      </c>
      <c r="OM39" s="88">
        <f t="shared" si="203"/>
        <v>0</v>
      </c>
      <c r="ON39" s="88">
        <f t="shared" si="204"/>
        <v>0</v>
      </c>
      <c r="OO39" s="88">
        <f t="shared" si="205"/>
        <v>0</v>
      </c>
      <c r="OP39" s="88">
        <f t="shared" si="206"/>
        <v>0</v>
      </c>
      <c r="OQ39" s="88">
        <f t="shared" si="207"/>
        <v>0</v>
      </c>
      <c r="OR39" s="88">
        <f t="shared" si="208"/>
        <v>0</v>
      </c>
      <c r="OS39" s="88">
        <f t="shared" si="209"/>
        <v>0</v>
      </c>
      <c r="OT39" s="88">
        <f t="shared" si="210"/>
        <v>0</v>
      </c>
      <c r="OU39" s="88">
        <f t="shared" si="211"/>
        <v>0</v>
      </c>
      <c r="OV39" s="88">
        <f t="shared" si="212"/>
        <v>0</v>
      </c>
      <c r="OW39" s="88">
        <f t="shared" si="213"/>
        <v>0</v>
      </c>
      <c r="OX39" s="88">
        <f t="shared" si="214"/>
        <v>0</v>
      </c>
      <c r="OY39" s="88">
        <f t="shared" si="215"/>
        <v>0</v>
      </c>
      <c r="OZ39" s="160">
        <f t="shared" si="221"/>
        <v>0</v>
      </c>
      <c r="PA39" s="160">
        <f t="shared" si="216"/>
        <v>0</v>
      </c>
      <c r="PB39" s="88"/>
      <c r="PC39" s="88">
        <v>0</v>
      </c>
      <c r="PD39" s="88">
        <v>0</v>
      </c>
      <c r="PE39" s="88">
        <v>0</v>
      </c>
      <c r="PF39" s="88">
        <v>0</v>
      </c>
      <c r="PG39" s="88">
        <v>0</v>
      </c>
      <c r="PH39" s="88">
        <v>0</v>
      </c>
      <c r="PI39" s="88">
        <v>0</v>
      </c>
      <c r="PJ39" s="88">
        <v>0</v>
      </c>
      <c r="PK39" s="88">
        <v>0</v>
      </c>
      <c r="PL39" s="88">
        <v>0</v>
      </c>
      <c r="PM39" s="88">
        <v>0</v>
      </c>
      <c r="PN39" s="88">
        <v>0</v>
      </c>
      <c r="PO39" s="88">
        <v>0</v>
      </c>
      <c r="PP39" s="88">
        <v>0</v>
      </c>
      <c r="PQ39" s="88">
        <v>0</v>
      </c>
      <c r="PR39" s="88">
        <v>0</v>
      </c>
      <c r="PS39" s="88">
        <v>0</v>
      </c>
      <c r="PT39" s="88">
        <v>0</v>
      </c>
      <c r="PU39" s="88">
        <v>0</v>
      </c>
      <c r="PV39" s="88">
        <v>0</v>
      </c>
      <c r="PW39" s="88">
        <v>0</v>
      </c>
      <c r="PX39" s="88">
        <v>0</v>
      </c>
      <c r="PY39" s="88">
        <v>0</v>
      </c>
      <c r="PZ39" s="88">
        <v>0</v>
      </c>
      <c r="QA39" s="88">
        <v>0</v>
      </c>
      <c r="QB39" s="88">
        <v>0</v>
      </c>
      <c r="QC39" s="88">
        <v>0</v>
      </c>
      <c r="QD39" s="88">
        <v>0</v>
      </c>
      <c r="QE39" s="88">
        <v>0</v>
      </c>
      <c r="QF39" s="88">
        <v>0</v>
      </c>
      <c r="QG39" s="88">
        <v>0</v>
      </c>
      <c r="QH39" s="88">
        <v>0</v>
      </c>
      <c r="QI39" s="88">
        <v>0</v>
      </c>
      <c r="QJ39" s="88">
        <v>0</v>
      </c>
      <c r="QK39" s="88">
        <v>0</v>
      </c>
      <c r="QL39" s="88">
        <v>0</v>
      </c>
      <c r="QM39" s="88">
        <v>0</v>
      </c>
      <c r="QN39" s="88">
        <v>0</v>
      </c>
      <c r="QO39" s="88">
        <v>0</v>
      </c>
      <c r="QP39" s="88">
        <v>0</v>
      </c>
      <c r="QQ39" s="88">
        <v>0</v>
      </c>
      <c r="QR39" s="88">
        <v>0</v>
      </c>
      <c r="QS39" s="88">
        <v>5341.9</v>
      </c>
      <c r="QT39" s="88">
        <v>0</v>
      </c>
      <c r="QU39" s="88">
        <v>0</v>
      </c>
      <c r="QV39" s="88"/>
      <c r="QW39" s="88"/>
      <c r="QX39" s="88"/>
      <c r="QY39" s="88"/>
      <c r="QZ39" s="88"/>
      <c r="RA39" s="88"/>
      <c r="RB39" s="88">
        <v>0</v>
      </c>
      <c r="RC39" s="88">
        <v>0</v>
      </c>
      <c r="RD39" s="88">
        <v>0</v>
      </c>
      <c r="RE39" s="88">
        <v>0</v>
      </c>
      <c r="RF39" s="88">
        <v>0</v>
      </c>
      <c r="RG39" s="88">
        <v>0</v>
      </c>
      <c r="RH39" s="88">
        <v>0</v>
      </c>
      <c r="RI39" s="88">
        <v>0</v>
      </c>
      <c r="RJ39" s="88">
        <v>0</v>
      </c>
      <c r="RK39" s="88">
        <v>0</v>
      </c>
      <c r="RL39" s="88">
        <v>0</v>
      </c>
      <c r="RM39" s="88">
        <v>0</v>
      </c>
      <c r="RN39" s="88"/>
      <c r="RO39" s="88"/>
      <c r="RP39" s="88"/>
      <c r="RQ39" s="88">
        <v>0</v>
      </c>
      <c r="RR39" s="88">
        <v>0</v>
      </c>
      <c r="RS39" s="88">
        <v>0</v>
      </c>
      <c r="RT39" s="88"/>
      <c r="RU39" s="88"/>
      <c r="RV39" s="88"/>
      <c r="RW39" s="88"/>
      <c r="RX39" s="88"/>
      <c r="RY39" s="88"/>
      <c r="RZ39" s="88"/>
      <c r="SA39" s="88"/>
      <c r="SB39" s="88"/>
      <c r="SC39" s="88"/>
      <c r="SD39" s="88"/>
      <c r="SE39" s="88"/>
      <c r="SF39" s="88">
        <v>0</v>
      </c>
      <c r="SG39" s="88"/>
      <c r="SH39" s="88"/>
      <c r="SI39" s="88"/>
      <c r="SJ39" s="88"/>
      <c r="SK39" s="88"/>
      <c r="SL39" s="88"/>
      <c r="SM39" s="88"/>
      <c r="SN39" s="88"/>
      <c r="SO39" s="88"/>
      <c r="SP39" s="88"/>
      <c r="SQ39" s="88"/>
      <c r="SR39" s="88"/>
      <c r="SS39" s="88"/>
      <c r="ST39" s="88"/>
      <c r="SU39" s="88"/>
      <c r="SV39" s="88"/>
      <c r="SW39" s="88"/>
      <c r="SX39" s="88"/>
      <c r="SY39" s="88"/>
      <c r="SZ39" s="88"/>
      <c r="TA39" s="88"/>
      <c r="TB39" s="88"/>
      <c r="TC39" s="88"/>
      <c r="TD39" s="88"/>
      <c r="TE39" s="88"/>
      <c r="TF39" s="88"/>
      <c r="TG39" s="88"/>
      <c r="TH39" s="88"/>
      <c r="TI39" s="88">
        <v>-5594.92</v>
      </c>
      <c r="TJ39" s="88"/>
      <c r="TK39" s="88"/>
      <c r="TL39" s="88"/>
      <c r="TM39" s="88"/>
      <c r="TN39" s="88">
        <v>0</v>
      </c>
      <c r="TO39" s="88"/>
      <c r="TP39" s="88"/>
      <c r="TQ39" s="88"/>
      <c r="TR39" s="88"/>
      <c r="TS39" s="88"/>
      <c r="TT39" s="88"/>
      <c r="TU39" s="88"/>
      <c r="TV39" s="88"/>
      <c r="TW39" s="88"/>
      <c r="TX39" s="88"/>
      <c r="TY39" s="88"/>
      <c r="TZ39" s="88"/>
      <c r="UA39" s="88"/>
      <c r="UB39" s="88"/>
      <c r="UC39" s="88"/>
      <c r="UD39" s="88"/>
      <c r="UE39" s="88"/>
      <c r="UF39" s="88"/>
      <c r="UG39" s="88"/>
      <c r="UH39" s="160">
        <f t="shared" si="217"/>
        <v>0</v>
      </c>
      <c r="UI39" s="160">
        <f t="shared" si="218"/>
        <v>0</v>
      </c>
      <c r="UK39" s="88">
        <f>'WP 2-1-4 Plant Details'!D39-'WP 2-2-1 Accum Res'!D39</f>
        <v>30771125.440000001</v>
      </c>
      <c r="UL39" s="88">
        <f>'WP 2-1-4 Plant Details'!E39-'WP 2-2-1 Accum Res'!E39</f>
        <v>30843119.950000003</v>
      </c>
      <c r="UM39" s="88">
        <f>'WP 2-1-4 Plant Details'!F39-'WP 2-2-1 Accum Res'!F39</f>
        <v>30961372.390000004</v>
      </c>
      <c r="UN39" s="88">
        <f>'WP 2-1-4 Plant Details'!G39-'WP 2-2-1 Accum Res'!G39</f>
        <v>31073923.620000005</v>
      </c>
      <c r="UO39" s="88">
        <f>'WP 2-1-4 Plant Details'!H39-'WP 2-2-1 Accum Res'!H39</f>
        <v>31227929.850000005</v>
      </c>
      <c r="UP39" s="88">
        <f>'WP 2-1-4 Plant Details'!I39-'WP 2-2-1 Accum Res'!I39</f>
        <v>31421159.070000004</v>
      </c>
      <c r="UQ39" s="88">
        <f>'WP 2-1-4 Plant Details'!J39-'WP 2-2-1 Accum Res'!J39</f>
        <v>31549833.480000004</v>
      </c>
      <c r="UR39" s="88">
        <f>'WP 2-1-4 Plant Details'!K39-'WP 2-2-1 Accum Res'!K39</f>
        <v>31600973.200000003</v>
      </c>
      <c r="US39" s="88">
        <f>'WP 2-1-4 Plant Details'!L39-'WP 2-2-1 Accum Res'!L39</f>
        <v>31746449.510000005</v>
      </c>
      <c r="UT39" s="88">
        <f>'WP 2-1-4 Plant Details'!M39-'WP 2-2-1 Accum Res'!M39</f>
        <v>31754449.480000004</v>
      </c>
      <c r="UU39" s="88">
        <f>'WP 2-1-4 Plant Details'!N39-'WP 2-2-1 Accum Res'!N39</f>
        <v>31756924.330000002</v>
      </c>
      <c r="UV39" s="88">
        <f>'WP 2-1-4 Plant Details'!O39-'WP 2-2-1 Accum Res'!O39</f>
        <v>31766083.809999999</v>
      </c>
      <c r="UW39" s="88">
        <f>'WP 2-1-4 Plant Details'!P39-'WP 2-2-1 Accum Res'!P39</f>
        <v>31845039.879999999</v>
      </c>
      <c r="UX39" s="88">
        <f>'WP 2-1-4 Plant Details'!Q39-'WP 2-2-1 Accum Res'!Q39</f>
        <v>31925266.839999996</v>
      </c>
      <c r="UY39" s="88">
        <f>'WP 2-1-4 Plant Details'!R39-'WP 2-2-1 Accum Res'!R39</f>
        <v>31927378.869999997</v>
      </c>
      <c r="UZ39" s="88">
        <f>'WP 2-1-4 Plant Details'!S39-'WP 2-2-1 Accum Res'!S39</f>
        <v>31927656.159999996</v>
      </c>
      <c r="VA39" s="88">
        <f>'WP 2-1-4 Plant Details'!T39-'WP 2-2-1 Accum Res'!T39</f>
        <v>31929789.909999993</v>
      </c>
      <c r="VB39" s="88">
        <f>'WP 2-1-4 Plant Details'!U39-'WP 2-2-1 Accum Res'!U39</f>
        <v>31932348.969999995</v>
      </c>
      <c r="VC39" s="88">
        <f>'WP 2-1-4 Plant Details'!V39-'WP 2-2-1 Accum Res'!V39</f>
        <v>31981855.649999995</v>
      </c>
      <c r="VD39" s="88">
        <f>'WP 2-1-4 Plant Details'!W39-'WP 2-2-1 Accum Res'!W39</f>
        <v>31985982.799999993</v>
      </c>
      <c r="VE39" s="88">
        <f>'WP 2-1-4 Plant Details'!X39-'WP 2-2-1 Accum Res'!X39</f>
        <v>32313161.719999995</v>
      </c>
      <c r="VF39" s="88">
        <f>'WP 2-1-4 Plant Details'!Y39-'WP 2-2-1 Accum Res'!Y39</f>
        <v>32410131.359999996</v>
      </c>
      <c r="VG39" s="88">
        <f>'WP 2-1-4 Plant Details'!Z39-'WP 2-2-1 Accum Res'!Z39</f>
        <v>22330325.659999996</v>
      </c>
      <c r="VH39" s="88">
        <f>'WP 2-1-4 Plant Details'!AA39-'WP 2-2-1 Accum Res'!AA39</f>
        <v>22273742.419999994</v>
      </c>
      <c r="VI39" s="88">
        <f>'WP 2-1-4 Plant Details'!AB39-'WP 2-2-1 Accum Res'!AB39</f>
        <v>22233148.729999989</v>
      </c>
      <c r="VJ39" s="88">
        <f>'WP 2-1-4 Plant Details'!AC39-'WP 2-2-1 Accum Res'!AC39</f>
        <v>22169675.499999989</v>
      </c>
      <c r="VK39" s="88">
        <f>'WP 2-1-4 Plant Details'!AD39-'WP 2-2-1 Accum Res'!AD39</f>
        <v>22111146.399999991</v>
      </c>
      <c r="VL39" s="88">
        <f>'WP 2-1-4 Plant Details'!AE39-'WP 2-2-1 Accum Res'!AE39</f>
        <v>22051609.239999995</v>
      </c>
      <c r="VM39" s="88">
        <f>'WP 2-1-4 Plant Details'!AF39-'WP 2-2-1 Accum Res'!AF39</f>
        <v>22045048.459999993</v>
      </c>
      <c r="VN39" s="88">
        <f>'WP 2-1-4 Plant Details'!AG39-'WP 2-2-1 Accum Res'!AG39</f>
        <v>21989980.09999999</v>
      </c>
      <c r="VO39" s="88">
        <f>'WP 2-1-4 Plant Details'!AH39-'WP 2-2-1 Accum Res'!AH39</f>
        <v>21921780.579999991</v>
      </c>
      <c r="VP39" s="88">
        <f>'WP 2-1-4 Plant Details'!AI39-'WP 2-2-1 Accum Res'!AI39</f>
        <v>21856293.18999999</v>
      </c>
      <c r="VQ39" s="88">
        <f>'WP 2-1-4 Plant Details'!AJ39-'WP 2-2-1 Accum Res'!AJ39</f>
        <v>21788790.809999991</v>
      </c>
      <c r="VR39" s="88">
        <f>'WP 2-1-4 Plant Details'!AK39-'WP 2-2-1 Accum Res'!AK39</f>
        <v>21891982.809999991</v>
      </c>
      <c r="VS39" s="88">
        <f>'WP 2-1-4 Plant Details'!AL39-'WP 2-2-1 Accum Res'!AL39</f>
        <v>21794443.419999994</v>
      </c>
      <c r="VT39" s="88">
        <f>'WP 2-1-4 Plant Details'!AM39-'WP 2-2-1 Accum Res'!AM39</f>
        <v>22067571.809999995</v>
      </c>
      <c r="VU39" s="88">
        <f>'WP 2-1-4 Plant Details'!AN39-'WP 2-2-1 Accum Res'!AN39</f>
        <v>22173200.959999993</v>
      </c>
      <c r="VV39" s="88">
        <f>'WP 2-1-4 Plant Details'!AO39-'WP 2-2-1 Accum Res'!AO39</f>
        <v>22332496.289999999</v>
      </c>
      <c r="VW39" s="88">
        <f>'WP 2-1-4 Plant Details'!AP39-'WP 2-2-1 Accum Res'!AP39</f>
        <v>22264812.419999998</v>
      </c>
      <c r="VX39" s="88">
        <f>'WP 2-1-4 Plant Details'!AQ39-'WP 2-2-1 Accum Res'!AQ39</f>
        <v>22855687.75</v>
      </c>
      <c r="VY39" s="88">
        <f>'WP 2-1-4 Plant Details'!AR39-'WP 2-2-1 Accum Res'!AR39</f>
        <v>22950461.460000001</v>
      </c>
      <c r="VZ39" s="88">
        <f>'WP 2-1-4 Plant Details'!AS39-'WP 2-2-1 Accum Res'!AS39</f>
        <v>23192375.289999999</v>
      </c>
      <c r="WA39" s="88">
        <f>'WP 2-1-4 Plant Details'!AT39-'WP 2-2-1 Accum Res'!AT39</f>
        <v>23504543.380000003</v>
      </c>
      <c r="WB39" s="88">
        <f>'WP 2-1-4 Plant Details'!AU39-'WP 2-2-1 Accum Res'!AU39</f>
        <v>24248858.030000001</v>
      </c>
      <c r="WC39" s="88">
        <f>'WP 2-1-4 Plant Details'!AV39-'WP 2-2-1 Accum Res'!AV39</f>
        <v>24339037.219999999</v>
      </c>
      <c r="WD39" s="88">
        <f>'WP 2-1-4 Plant Details'!AW39-'WP 2-2-1 Accum Res'!AW39</f>
        <v>24533568.25</v>
      </c>
      <c r="WE39" s="88">
        <f>'WP 2-1-4 Plant Details'!AX39-'WP 2-2-1 Accum Res'!AX39</f>
        <v>24791706.439999998</v>
      </c>
      <c r="WF39" s="88">
        <f>'WP 2-1-4 Plant Details'!AY39-'WP 2-2-1 Accum Res'!AY39</f>
        <v>24875589.199999996</v>
      </c>
      <c r="WG39" s="88">
        <f>'WP 2-1-4 Plant Details'!AZ39-'WP 2-2-1 Accum Res'!AZ39</f>
        <v>25112291.659999996</v>
      </c>
      <c r="WH39" s="88">
        <f>'WP 2-1-4 Plant Details'!BA39-'WP 2-2-1 Accum Res'!BA39</f>
        <v>25109104.419999994</v>
      </c>
      <c r="WI39" s="88">
        <f>'WP 2-1-4 Plant Details'!BB39-'WP 2-2-1 Accum Res'!BB39</f>
        <v>25107504.339999992</v>
      </c>
      <c r="WJ39" s="88">
        <f>'WP 2-1-4 Plant Details'!BC39-'WP 2-2-1 Accum Res'!BC39</f>
        <v>25299123.469999991</v>
      </c>
      <c r="WK39" s="88">
        <f>'WP 2-1-4 Plant Details'!BD39-'WP 2-2-1 Accum Res'!BD39</f>
        <v>25246310.579999991</v>
      </c>
      <c r="WL39" s="88">
        <f>'WP 2-1-4 Plant Details'!BE39-'WP 2-2-1 Accum Res'!BE39</f>
        <v>25329893.379999995</v>
      </c>
      <c r="WM39" s="88">
        <f>'WP 2-1-4 Plant Details'!BF39-'WP 2-2-1 Accum Res'!BF39</f>
        <v>26721980.339999992</v>
      </c>
      <c r="WN39" s="88">
        <f>'WP 2-1-4 Plant Details'!BG39-'WP 2-2-1 Accum Res'!BG39</f>
        <v>26735462.059999995</v>
      </c>
      <c r="WO39" s="88">
        <f>'WP 2-1-4 Plant Details'!BH39-'WP 2-2-1 Accum Res'!BH39</f>
        <v>26685624.229999989</v>
      </c>
      <c r="WP39" s="88">
        <f>'WP 2-1-4 Plant Details'!BI39-'WP 2-2-1 Accum Res'!BI39</f>
        <v>26710737.649999987</v>
      </c>
      <c r="WQ39" s="88">
        <f>'WP 2-1-4 Plant Details'!BJ39-'WP 2-2-1 Accum Res'!BJ39</f>
        <v>26693214.459999986</v>
      </c>
      <c r="WR39" s="88">
        <f>'WP 2-1-4 Plant Details'!BK39-'WP 2-2-1 Accum Res'!BK39</f>
        <v>26925975.219999984</v>
      </c>
      <c r="WS39" s="88">
        <f>'WP 2-1-4 Plant Details'!BL39-'WP 2-2-1 Accum Res'!BL39</f>
        <v>26928932.389999982</v>
      </c>
      <c r="WT39" s="88">
        <f>'WP 2-1-4 Plant Details'!BM39-'WP 2-2-1 Accum Res'!BM39</f>
        <v>27041896.049999982</v>
      </c>
      <c r="WU39" s="88">
        <f>'WP 2-1-4 Plant Details'!BN39-'WP 2-2-1 Accum Res'!BN39</f>
        <v>26997825.729999986</v>
      </c>
      <c r="WV39" s="88">
        <f>'WP 2-1-4 Plant Details'!BO39-'WP 2-2-1 Accum Res'!BO39</f>
        <v>26971500.539999988</v>
      </c>
      <c r="WW39" s="88">
        <f>'WP 2-1-4 Plant Details'!BP39-'WP 2-2-1 Accum Res'!BP39</f>
        <v>26920002.379999988</v>
      </c>
      <c r="WX39" s="88">
        <f>'WP 2-1-4 Plant Details'!BQ39-'WP 2-2-1 Accum Res'!BQ39</f>
        <v>27096117.269999988</v>
      </c>
      <c r="WY39" s="88">
        <f>'WP 2-1-4 Plant Details'!BR39-'WP 2-2-1 Accum Res'!BR39</f>
        <v>27827437.359999988</v>
      </c>
      <c r="WZ39" s="88">
        <f>'WP 2-1-4 Plant Details'!BS39-'WP 2-2-1 Accum Res'!BS39</f>
        <v>27819470.11999999</v>
      </c>
      <c r="XA39" s="88">
        <f>'WP 2-1-4 Plant Details'!BT39-'WP 2-2-1 Accum Res'!BT39</f>
        <v>27917609.559999987</v>
      </c>
      <c r="XB39" s="88">
        <f>'WP 2-1-4 Plant Details'!BU39-'WP 2-2-1 Accum Res'!BU39</f>
        <v>28382356.109999985</v>
      </c>
      <c r="XC39" s="88">
        <f>'WP 2-1-4 Plant Details'!BV39-'WP 2-2-1 Accum Res'!BV39</f>
        <v>28327545.159999982</v>
      </c>
      <c r="XD39" s="88">
        <f>'WP 2-1-4 Plant Details'!BW39-'WP 2-2-1 Accum Res'!BW39</f>
        <v>28685649.129999984</v>
      </c>
      <c r="XE39" s="88">
        <f>'WP 2-1-4 Plant Details'!BX39-'WP 2-2-1 Accum Res'!BX39</f>
        <v>28688423.80999998</v>
      </c>
      <c r="XF39" s="88">
        <f>'WP 2-1-4 Plant Details'!BY39-'WP 2-2-1 Accum Res'!BY39</f>
        <v>28892721.719999984</v>
      </c>
      <c r="XG39" s="88">
        <f>'WP 2-1-4 Plant Details'!BZ39-'WP 2-2-1 Accum Res'!BZ39</f>
        <v>28956596.309999987</v>
      </c>
      <c r="XH39" s="88">
        <f>'WP 2-1-4 Plant Details'!CA39-'WP 2-2-1 Accum Res'!CA39</f>
        <v>29064441.859999988</v>
      </c>
      <c r="XI39" s="88">
        <f>'WP 2-1-4 Plant Details'!CB39-'WP 2-2-1 Accum Res'!CB39</f>
        <v>29168339.469999991</v>
      </c>
      <c r="XJ39" s="88">
        <f>'WP 2-1-4 Plant Details'!CC39-'WP 2-2-1 Accum Res'!CC39</f>
        <v>29446025.609999992</v>
      </c>
      <c r="XK39" s="88">
        <f>'WP 2-1-4 Plant Details'!CD39-'WP 2-2-1 Accum Res'!CD39</f>
        <v>29912626.589999996</v>
      </c>
      <c r="XL39" s="88">
        <f>'WP 2-1-4 Plant Details'!CE39-'WP 2-2-1 Accum Res'!CE39</f>
        <v>30442256.649999999</v>
      </c>
      <c r="XM39" s="88">
        <f>'WP 2-1-4 Plant Details'!CF39-'WP 2-2-1 Accum Res'!CF39</f>
        <v>30507456.669999998</v>
      </c>
      <c r="XN39" s="88">
        <f>'WP 2-1-4 Plant Details'!CG39-'WP 2-2-1 Accum Res'!CG39</f>
        <v>30533642.939999998</v>
      </c>
      <c r="XO39" s="88">
        <f>'WP 2-1-4 Plant Details'!CH39-'WP 2-2-1 Accum Res'!CH39</f>
        <v>30653103.16</v>
      </c>
      <c r="XP39" s="88">
        <f>'WP 2-1-4 Plant Details'!CI39-'WP 2-2-1 Accum Res'!CI39</f>
        <v>30631856.030000001</v>
      </c>
      <c r="XQ39" s="88">
        <f>'WP 2-1-4 Plant Details'!CJ39-'WP 2-2-1 Accum Res'!CJ39</f>
        <v>30620248.859999999</v>
      </c>
      <c r="XR39" s="88">
        <f>'WP 2-1-4 Plant Details'!CK39-'WP 2-2-1 Accum Res'!CK39</f>
        <v>30588789.670000002</v>
      </c>
      <c r="XS39" s="88">
        <f>'WP 2-1-4 Plant Details'!CL39-'WP 2-2-1 Accum Res'!CL39</f>
        <v>30567416.950000003</v>
      </c>
      <c r="XT39" s="88">
        <f>'WP 2-1-4 Plant Details'!CM39-'WP 2-2-1 Accum Res'!CM39</f>
        <v>30519490.870000005</v>
      </c>
      <c r="XU39" s="88">
        <f>'WP 2-1-4 Plant Details'!CN39-'WP 2-2-1 Accum Res'!CN39</f>
        <v>30769153.720000006</v>
      </c>
      <c r="XV39" s="88">
        <f>'WP 2-1-4 Plant Details'!CO39-'WP 2-2-1 Accum Res'!CO39</f>
        <v>30710554.180000007</v>
      </c>
      <c r="XW39" s="88">
        <f>'WP 2-1-4 Plant Details'!CP39-'WP 2-2-1 Accum Res'!CP39</f>
        <v>30648276.110000007</v>
      </c>
      <c r="XX39" s="88">
        <f>'WP 2-1-4 Plant Details'!CQ39-'WP 2-2-1 Accum Res'!CQ39</f>
        <v>30620231.270000003</v>
      </c>
      <c r="XY39" s="88">
        <f>'WP 2-1-4 Plant Details'!CR39-'WP 2-2-1 Accum Res'!CR39</f>
        <v>30718187.830000006</v>
      </c>
      <c r="XZ39" s="88">
        <f>'WP 2-1-4 Plant Details'!CS39-'WP 2-2-1 Accum Res'!CS39</f>
        <v>30662405.190000005</v>
      </c>
      <c r="YA39" s="88">
        <f>'WP 2-1-4 Plant Details'!CT39-'WP 2-2-1 Accum Res'!CT39</f>
        <v>30752712.850000009</v>
      </c>
      <c r="YB39" s="88">
        <f>'WP 2-1-4 Plant Details'!CU39-'WP 2-2-1 Accum Res'!CU39</f>
        <v>30698077.130000003</v>
      </c>
      <c r="YC39" s="88">
        <f>'WP 2-1-4 Plant Details'!CV39-'WP 2-2-1 Accum Res'!CV39</f>
        <v>30662347.200000003</v>
      </c>
      <c r="YD39" s="88">
        <f>'WP 2-1-4 Plant Details'!CW39-'WP 2-2-1 Accum Res'!CW39</f>
        <v>30620093.290000003</v>
      </c>
      <c r="YE39" s="88">
        <f>'WP 2-1-4 Plant Details'!CX39-'WP 2-2-1 Accum Res'!CX39</f>
        <v>32118621.630000003</v>
      </c>
      <c r="YF39" s="88">
        <f>'WP 2-1-4 Plant Details'!CY39-'WP 2-2-1 Accum Res'!CY39</f>
        <v>32055481.990000002</v>
      </c>
      <c r="YG39" s="88">
        <f>'WP 2-1-4 Plant Details'!CZ39-'WP 2-2-1 Accum Res'!CZ39</f>
        <v>31995348.580000006</v>
      </c>
      <c r="YH39" s="88">
        <f>'WP 2-1-4 Plant Details'!DA39-'WP 2-2-1 Accum Res'!DA39</f>
        <v>31799820.230000012</v>
      </c>
      <c r="YI39" s="88">
        <f>'WP 2-1-4 Plant Details'!DB39-'WP 2-2-1 Accum Res'!DB39</f>
        <v>31750029.210000008</v>
      </c>
      <c r="YJ39" s="88">
        <f>'WP 2-1-4 Plant Details'!DC39-'WP 2-2-1 Accum Res'!DC39</f>
        <v>32595295.780000001</v>
      </c>
      <c r="YK39" s="88">
        <f>'WP 2-1-4 Plant Details'!DD39-'WP 2-2-1 Accum Res'!DD39</f>
        <v>32552785.009999998</v>
      </c>
      <c r="YL39" s="88">
        <f>'WP 2-1-4 Plant Details'!DE39-'WP 2-2-1 Accum Res'!DE39</f>
        <v>32486988.75</v>
      </c>
      <c r="YM39" s="88">
        <f>'WP 2-1-4 Plant Details'!DF39-'WP 2-2-1 Accum Res'!DF39</f>
        <v>32417908.239999998</v>
      </c>
      <c r="YN39" s="88">
        <f>'WP 2-1-4 Plant Details'!DG39-'WP 2-2-1 Accum Res'!DG39</f>
        <v>32423969.359999999</v>
      </c>
      <c r="YO39" s="88">
        <f>'WP 2-1-4 Plant Details'!DH39-'WP 2-2-1 Accum Res'!DH39</f>
        <v>32461620.700000003</v>
      </c>
      <c r="YP39" s="88">
        <f>'WP 2-1-4 Plant Details'!DI39-'WP 2-2-1 Accum Res'!DI39</f>
        <v>32438756.430000003</v>
      </c>
      <c r="YQ39" s="88">
        <f>'WP 2-1-4 Plant Details'!DJ39-'WP 2-2-1 Accum Res'!DJ39</f>
        <v>32583380.530000009</v>
      </c>
      <c r="YR39" s="88">
        <f>'WP 2-1-4 Plant Details'!DK39-'WP 2-2-1 Accum Res'!DK39</f>
        <v>32565073.310000002</v>
      </c>
      <c r="YS39" s="88">
        <f>'WP 2-1-4 Plant Details'!DL39-'WP 2-2-1 Accum Res'!DL39</f>
        <v>32528152.070000004</v>
      </c>
      <c r="YT39" s="88">
        <f>'WP 2-1-4 Plant Details'!DM39-'WP 2-2-1 Accum Res'!DM39</f>
        <v>32680283.360000003</v>
      </c>
      <c r="YU39" s="88">
        <f>'WP 2-1-4 Plant Details'!DN39-'WP 2-2-1 Accum Res'!DN39</f>
        <v>35240184.579999998</v>
      </c>
      <c r="YV39" s="88">
        <f>'WP 2-1-4 Plant Details'!DO39-'WP 2-2-1 Accum Res'!DO39</f>
        <v>46356104.790000007</v>
      </c>
      <c r="YW39" s="88">
        <f>'WP 2-1-4 Plant Details'!DP39-'WP 2-2-1 Accum Res'!DP39</f>
        <v>46676312.75</v>
      </c>
      <c r="YX39" s="88">
        <f>'WP 2-1-4 Plant Details'!DQ39-'WP 2-2-1 Accum Res'!DQ39</f>
        <v>51544814.783673018</v>
      </c>
      <c r="YY39" s="88">
        <f>'WP 2-1-4 Plant Details'!DR39-'WP 2-2-1 Accum Res'!DR39</f>
        <v>56880822.653107941</v>
      </c>
      <c r="YZ39" s="88">
        <f>'WP 2-1-4 Plant Details'!DS39-'WP 2-2-1 Accum Res'!DS39</f>
        <v>62912432.709024735</v>
      </c>
      <c r="ZA39" s="88">
        <f>'WP 2-1-4 Plant Details'!DT39-'WP 2-2-1 Accum Res'!DT39</f>
        <v>67330906.344803408</v>
      </c>
      <c r="ZB39" s="88">
        <f>'WP 2-1-4 Plant Details'!DU39-'WP 2-2-1 Accum Res'!DU39</f>
        <v>76747444.165084422</v>
      </c>
      <c r="ZC39" s="88">
        <f>'WP 2-1-4 Plant Details'!DV39-'WP 2-2-1 Accum Res'!DV39</f>
        <v>78987644.590948403</v>
      </c>
      <c r="ZD39" s="88">
        <f>'WP 2-1-4 Plant Details'!DW39-'WP 2-2-1 Accum Res'!DW39</f>
        <v>105114288.91065048</v>
      </c>
      <c r="ZE39" s="88">
        <f>'WP 2-1-4 Plant Details'!DX39-'WP 2-2-1 Accum Res'!DX39</f>
        <v>114211955.49480622</v>
      </c>
      <c r="ZF39" s="88">
        <f>'WP 2-1-4 Plant Details'!DY39-'WP 2-2-1 Accum Res'!DY39</f>
        <v>115697094.26365505</v>
      </c>
      <c r="ZG39" s="88">
        <f>'WP 2-1-4 Plant Details'!DZ39-'WP 2-2-1 Accum Res'!DZ39</f>
        <v>122627440.06374159</v>
      </c>
      <c r="ZH39" s="88">
        <f>'WP 2-1-4 Plant Details'!EA39-'WP 2-2-1 Accum Res'!EA39</f>
        <v>124584597.35484356</v>
      </c>
      <c r="ZI39" s="88">
        <f>'WP 2-1-4 Plant Details'!EB39-'WP 2-2-1 Accum Res'!EB39</f>
        <v>127086318.80501552</v>
      </c>
      <c r="ZJ39" s="88">
        <f>'WP 2-1-4 Plant Details'!EC39-'WP 2-2-1 Accum Res'!EC39</f>
        <v>129769121.98626454</v>
      </c>
      <c r="ZK39" s="88">
        <f>'WP 2-1-4 Plant Details'!ED39-'WP 2-2-1 Accum Res'!ED39</f>
        <v>132618550.98833917</v>
      </c>
      <c r="ZL39" s="88">
        <f>'WP 2-1-4 Plant Details'!EE39-'WP 2-2-1 Accum Res'!EE39</f>
        <v>134916627.02214342</v>
      </c>
      <c r="ZM39" s="88">
        <f>'WP 2-1-4 Plant Details'!EF39-'WP 2-2-1 Accum Res'!EF39</f>
        <v>138276756.26663327</v>
      </c>
      <c r="ZN39" s="88">
        <f>'WP 2-1-4 Plant Details'!EG39-'WP 2-2-1 Accum Res'!EG39</f>
        <v>141075651.16804281</v>
      </c>
      <c r="ZO39" s="88">
        <f>'WP 2-1-4 Plant Details'!EH39-'WP 2-2-1 Accum Res'!EH39</f>
        <v>143944185.61995858</v>
      </c>
      <c r="ZP39" s="88">
        <f>'WP 2-1-4 Plant Details'!EI39-'WP 2-2-1 Accum Res'!EI39</f>
        <v>163618646.0705519</v>
      </c>
      <c r="ZQ39" s="160">
        <f t="shared" si="219"/>
        <v>55812651</v>
      </c>
      <c r="ZR39" s="160">
        <f t="shared" si="220"/>
        <v>130272403</v>
      </c>
    </row>
    <row r="40" spans="1:694">
      <c r="A40" s="151">
        <f t="shared" si="222"/>
        <v>32</v>
      </c>
      <c r="B40" s="151" t="s">
        <v>318</v>
      </c>
      <c r="C40" s="43" t="s">
        <v>319</v>
      </c>
      <c r="D40" s="88">
        <v>10040459.449999999</v>
      </c>
      <c r="E40" s="46">
        <f t="shared" si="223"/>
        <v>10040459.449999999</v>
      </c>
      <c r="F40" s="46">
        <f t="shared" si="224"/>
        <v>10040459.449999999</v>
      </c>
      <c r="G40" s="46">
        <f t="shared" si="225"/>
        <v>9278920.1899999995</v>
      </c>
      <c r="H40" s="46">
        <f t="shared" si="226"/>
        <v>9278920.1899999995</v>
      </c>
      <c r="I40" s="46">
        <f t="shared" si="227"/>
        <v>9278920.1899999995</v>
      </c>
      <c r="J40" s="46">
        <f t="shared" si="228"/>
        <v>9278929.3899999987</v>
      </c>
      <c r="K40" s="46">
        <f t="shared" si="229"/>
        <v>9480025.1699999981</v>
      </c>
      <c r="L40" s="46">
        <f t="shared" si="230"/>
        <v>9480025.1699999981</v>
      </c>
      <c r="M40" s="46">
        <f t="shared" si="231"/>
        <v>9480025.1699999981</v>
      </c>
      <c r="N40" s="46">
        <f t="shared" si="232"/>
        <v>9480025.1699999981</v>
      </c>
      <c r="O40" s="46">
        <f t="shared" si="233"/>
        <v>9482247.6699999981</v>
      </c>
      <c r="P40" s="46">
        <f t="shared" si="234"/>
        <v>9482247.6699999981</v>
      </c>
      <c r="Q40" s="88">
        <f t="shared" si="235"/>
        <v>9482247.6699999981</v>
      </c>
      <c r="R40" s="88">
        <f t="shared" si="236"/>
        <v>9482247.6699999981</v>
      </c>
      <c r="S40" s="88">
        <f t="shared" si="237"/>
        <v>9482247.6699999981</v>
      </c>
      <c r="T40" s="88">
        <f t="shared" si="238"/>
        <v>9482247.6699999981</v>
      </c>
      <c r="U40" s="88">
        <f t="shared" si="239"/>
        <v>9482247.6699999981</v>
      </c>
      <c r="V40" s="88">
        <f t="shared" si="240"/>
        <v>9482247.6699999981</v>
      </c>
      <c r="W40" s="88">
        <f t="shared" si="241"/>
        <v>9482247.6699999981</v>
      </c>
      <c r="X40" s="88">
        <f t="shared" si="242"/>
        <v>9482247.6699999981</v>
      </c>
      <c r="Y40" s="88">
        <f t="shared" si="243"/>
        <v>9487200.1099999975</v>
      </c>
      <c r="Z40" s="88">
        <f t="shared" si="244"/>
        <v>9487200.1099999975</v>
      </c>
      <c r="AA40" s="88">
        <f t="shared" si="245"/>
        <v>9487200.1099999975</v>
      </c>
      <c r="AB40" s="88">
        <f t="shared" si="246"/>
        <v>9487200.1099999975</v>
      </c>
      <c r="AC40" s="88">
        <f t="shared" si="247"/>
        <v>9487200.1099999975</v>
      </c>
      <c r="AD40" s="88">
        <f t="shared" si="248"/>
        <v>9485473.3699999973</v>
      </c>
      <c r="AE40" s="88">
        <f t="shared" si="249"/>
        <v>9484277.6299999971</v>
      </c>
      <c r="AF40" s="88">
        <f t="shared" si="250"/>
        <v>9484277.6299999971</v>
      </c>
      <c r="AG40" s="88">
        <f t="shared" si="251"/>
        <v>9484277.6299999971</v>
      </c>
      <c r="AH40" s="88">
        <f t="shared" si="252"/>
        <v>9484277.6299999971</v>
      </c>
      <c r="AI40" s="88">
        <f t="shared" si="253"/>
        <v>9484277.6299999971</v>
      </c>
      <c r="AJ40" s="88">
        <f t="shared" si="254"/>
        <v>9484277.6299999971</v>
      </c>
      <c r="AK40" s="88">
        <f t="shared" si="255"/>
        <v>9484277.6299999971</v>
      </c>
      <c r="AL40" s="88">
        <f t="shared" si="256"/>
        <v>9484277.6299999971</v>
      </c>
      <c r="AM40" s="88">
        <f t="shared" si="257"/>
        <v>9484277.6299999971</v>
      </c>
      <c r="AN40" s="88">
        <f t="shared" si="258"/>
        <v>9484277.6299999971</v>
      </c>
      <c r="AO40" s="88">
        <f t="shared" si="259"/>
        <v>9484277.6299999971</v>
      </c>
      <c r="AP40" s="88">
        <f t="shared" si="260"/>
        <v>9484277.6299999971</v>
      </c>
      <c r="AQ40" s="88">
        <f t="shared" si="261"/>
        <v>9484277.6299999971</v>
      </c>
      <c r="AR40" s="88">
        <f t="shared" si="262"/>
        <v>9484277.6299999971</v>
      </c>
      <c r="AS40" s="88">
        <f t="shared" si="263"/>
        <v>9484277.6299999971</v>
      </c>
      <c r="AT40" s="88">
        <f t="shared" si="264"/>
        <v>9484277.6299999971</v>
      </c>
      <c r="AU40" s="88">
        <f t="shared" si="265"/>
        <v>9484277.6299999971</v>
      </c>
      <c r="AV40" s="88">
        <f t="shared" si="266"/>
        <v>10309164.409999996</v>
      </c>
      <c r="AW40" s="88">
        <f t="shared" si="267"/>
        <v>10309164.409999996</v>
      </c>
      <c r="AX40" s="88">
        <v>10309164.409999996</v>
      </c>
      <c r="AY40" s="88">
        <f t="shared" si="268"/>
        <v>10309164.409999996</v>
      </c>
      <c r="AZ40" s="88">
        <f t="shared" si="269"/>
        <v>10309164.409999996</v>
      </c>
      <c r="BA40" s="88">
        <f t="shared" si="270"/>
        <v>10309164.409999996</v>
      </c>
      <c r="BB40" s="88">
        <f t="shared" si="271"/>
        <v>10309164.409999996</v>
      </c>
      <c r="BC40" s="88">
        <f t="shared" si="272"/>
        <v>10309164.409999996</v>
      </c>
      <c r="BD40" s="88">
        <f t="shared" si="273"/>
        <v>10309164.409999996</v>
      </c>
      <c r="BE40" s="88">
        <f t="shared" si="274"/>
        <v>10309164.409999996</v>
      </c>
      <c r="BF40" s="88">
        <f t="shared" si="275"/>
        <v>10309164.409999996</v>
      </c>
      <c r="BG40" s="88">
        <f t="shared" si="276"/>
        <v>10309164.409999996</v>
      </c>
      <c r="BH40" s="88">
        <f t="shared" si="277"/>
        <v>10309164.409999996</v>
      </c>
      <c r="BI40" s="88">
        <f t="shared" si="278"/>
        <v>10309164.409999996</v>
      </c>
      <c r="BJ40" s="88">
        <f t="shared" si="279"/>
        <v>10309164.409999996</v>
      </c>
      <c r="BK40" s="88">
        <f t="shared" si="280"/>
        <v>10309164.409999996</v>
      </c>
      <c r="BL40" s="88">
        <f t="shared" si="281"/>
        <v>10309164.409999996</v>
      </c>
      <c r="BM40" s="88">
        <f t="shared" si="282"/>
        <v>10309164.409999996</v>
      </c>
      <c r="BN40" s="88">
        <f t="shared" si="283"/>
        <v>10309164.409999996</v>
      </c>
      <c r="BO40" s="88">
        <f t="shared" si="284"/>
        <v>10309164.409999996</v>
      </c>
      <c r="BP40" s="88">
        <f t="shared" si="285"/>
        <v>10309164.409999996</v>
      </c>
      <c r="BQ40" s="88">
        <f t="shared" si="286"/>
        <v>10309164.409999996</v>
      </c>
      <c r="BR40" s="88">
        <f t="shared" si="287"/>
        <v>10309164.409999996</v>
      </c>
      <c r="BS40" s="88">
        <f t="shared" si="288"/>
        <v>11782481.269999996</v>
      </c>
      <c r="BT40" s="88">
        <f t="shared" si="289"/>
        <v>11782481.269999996</v>
      </c>
      <c r="BU40" s="88">
        <f t="shared" si="290"/>
        <v>11782481.269999996</v>
      </c>
      <c r="BV40" s="88">
        <f t="shared" si="291"/>
        <v>11782481.269999996</v>
      </c>
      <c r="BW40" s="88">
        <f t="shared" si="292"/>
        <v>11782481.269999996</v>
      </c>
      <c r="BX40" s="88">
        <f t="shared" si="293"/>
        <v>11782481.269999996</v>
      </c>
      <c r="BY40" s="88">
        <f t="shared" si="294"/>
        <v>11698403.079999996</v>
      </c>
      <c r="BZ40" s="88">
        <f t="shared" si="295"/>
        <v>11698403.079999996</v>
      </c>
      <c r="CA40" s="88">
        <f t="shared" si="296"/>
        <v>11698403.079999996</v>
      </c>
      <c r="CB40" s="88">
        <f t="shared" si="297"/>
        <v>11698403.079999996</v>
      </c>
      <c r="CC40" s="88">
        <f t="shared" si="298"/>
        <v>11698403.079999996</v>
      </c>
      <c r="CD40" s="88">
        <f t="shared" si="299"/>
        <v>11698403.079999996</v>
      </c>
      <c r="CE40" s="88">
        <f t="shared" si="300"/>
        <v>11698403.079999996</v>
      </c>
      <c r="CF40" s="88">
        <f t="shared" si="301"/>
        <v>11698403.079999996</v>
      </c>
      <c r="CG40" s="88">
        <f t="shared" si="302"/>
        <v>11698403.079999996</v>
      </c>
      <c r="CH40" s="88">
        <f t="shared" si="303"/>
        <v>11698403.079999996</v>
      </c>
      <c r="CI40" s="88">
        <f t="shared" si="304"/>
        <v>11698403.079999996</v>
      </c>
      <c r="CJ40" s="88">
        <f t="shared" si="305"/>
        <v>11698403.079999996</v>
      </c>
      <c r="CK40" s="88">
        <f t="shared" si="306"/>
        <v>11698403.079999996</v>
      </c>
      <c r="CL40" s="88">
        <f t="shared" si="307"/>
        <v>11698403.079999996</v>
      </c>
      <c r="CM40" s="88">
        <f t="shared" si="308"/>
        <v>11698403.079999996</v>
      </c>
      <c r="CN40" s="88">
        <f t="shared" si="309"/>
        <v>11698403.079999996</v>
      </c>
      <c r="CO40" s="88">
        <f t="shared" si="310"/>
        <v>11698403.079999996</v>
      </c>
      <c r="CP40" s="88">
        <f t="shared" si="311"/>
        <v>11698403.079999996</v>
      </c>
      <c r="CQ40" s="88">
        <f t="shared" si="312"/>
        <v>11698403.079999996</v>
      </c>
      <c r="CR40" s="88">
        <f t="shared" si="313"/>
        <v>11698403.079999996</v>
      </c>
      <c r="CS40" s="88">
        <f t="shared" si="314"/>
        <v>11698403.079999996</v>
      </c>
      <c r="CT40" s="88">
        <f t="shared" si="315"/>
        <v>11698403.079999996</v>
      </c>
      <c r="CU40" s="88">
        <f t="shared" si="316"/>
        <v>11698403.079999996</v>
      </c>
      <c r="CV40" s="88">
        <f t="shared" si="317"/>
        <v>11698403.079999996</v>
      </c>
      <c r="CW40" s="88">
        <f t="shared" si="318"/>
        <v>11698403.079999996</v>
      </c>
      <c r="CX40" s="88">
        <f t="shared" si="319"/>
        <v>11698403.079999996</v>
      </c>
      <c r="CY40" s="88">
        <f t="shared" si="320"/>
        <v>11698403.079999996</v>
      </c>
      <c r="CZ40" s="88">
        <f t="shared" si="321"/>
        <v>11698403.079999996</v>
      </c>
      <c r="DA40" s="88">
        <f t="shared" si="322"/>
        <v>11698403.079999996</v>
      </c>
      <c r="DB40" s="88">
        <f t="shared" si="323"/>
        <v>11698403.079999996</v>
      </c>
      <c r="DC40" s="88">
        <f t="shared" si="324"/>
        <v>11698403.079999996</v>
      </c>
      <c r="DD40" s="88">
        <f t="shared" si="325"/>
        <v>11698403.079999996</v>
      </c>
      <c r="DE40" s="88">
        <f t="shared" si="356"/>
        <v>11698403.079999996</v>
      </c>
      <c r="DF40" s="88">
        <f t="shared" si="326"/>
        <v>11698403.079999996</v>
      </c>
      <c r="DG40" s="88">
        <f t="shared" si="327"/>
        <v>11698403.079999996</v>
      </c>
      <c r="DH40" s="88">
        <f t="shared" si="328"/>
        <v>11697847.409999996</v>
      </c>
      <c r="DI40" s="88">
        <f t="shared" si="329"/>
        <v>11697847.409999996</v>
      </c>
      <c r="DJ40" s="88">
        <f t="shared" si="330"/>
        <v>12017942.059999997</v>
      </c>
      <c r="DK40" s="88">
        <f t="shared" si="331"/>
        <v>12016702.659999996</v>
      </c>
      <c r="DL40" s="88">
        <f t="shared" si="332"/>
        <v>12017873.999999996</v>
      </c>
      <c r="DM40" s="88">
        <f t="shared" si="333"/>
        <v>12018194.339999996</v>
      </c>
      <c r="DN40" s="88">
        <f t="shared" si="334"/>
        <v>12018253.869999995</v>
      </c>
      <c r="DO40" s="88">
        <f t="shared" si="335"/>
        <v>12018245.899999995</v>
      </c>
      <c r="DP40" s="88">
        <f t="shared" si="336"/>
        <v>12018240.079999994</v>
      </c>
      <c r="DQ40" s="88">
        <f t="shared" si="337"/>
        <v>12018240.079999994</v>
      </c>
      <c r="DR40" s="88">
        <f t="shared" si="338"/>
        <v>12018240.079999994</v>
      </c>
      <c r="DS40" s="88">
        <f t="shared" si="339"/>
        <v>12018240.079999994</v>
      </c>
      <c r="DT40" s="88">
        <f t="shared" si="340"/>
        <v>12018240.079999994</v>
      </c>
      <c r="DU40" s="88">
        <f t="shared" si="341"/>
        <v>12018240.079999994</v>
      </c>
      <c r="DV40" s="88">
        <f t="shared" si="342"/>
        <v>12018240.079999994</v>
      </c>
      <c r="DW40" s="88">
        <f t="shared" si="343"/>
        <v>12018240.079999994</v>
      </c>
      <c r="DX40" s="88">
        <f t="shared" si="344"/>
        <v>12018240.079999994</v>
      </c>
      <c r="DY40" s="88">
        <f t="shared" si="345"/>
        <v>12018240.079999994</v>
      </c>
      <c r="DZ40" s="88">
        <f t="shared" si="346"/>
        <v>12018240.079999994</v>
      </c>
      <c r="EA40" s="88">
        <f t="shared" si="347"/>
        <v>12018240.079999994</v>
      </c>
      <c r="EB40" s="88">
        <f t="shared" si="348"/>
        <v>12018240.079999994</v>
      </c>
      <c r="EC40" s="88">
        <f t="shared" si="349"/>
        <v>12018240.079999994</v>
      </c>
      <c r="ED40" s="88">
        <f t="shared" si="350"/>
        <v>12018240.079999994</v>
      </c>
      <c r="EE40" s="88">
        <f t="shared" si="351"/>
        <v>12018240.079999994</v>
      </c>
      <c r="EF40" s="88">
        <f t="shared" si="352"/>
        <v>12018240.079999994</v>
      </c>
      <c r="EG40" s="88">
        <f t="shared" si="353"/>
        <v>12018240.079999994</v>
      </c>
      <c r="EH40" s="88">
        <f t="shared" si="354"/>
        <v>12018240.079999994</v>
      </c>
      <c r="EI40" s="88">
        <f t="shared" si="355"/>
        <v>12018240.079999994</v>
      </c>
      <c r="EJ40" s="160">
        <f t="shared" si="193"/>
        <v>12018092</v>
      </c>
      <c r="EK40" s="160">
        <f t="shared" si="194"/>
        <v>12018240</v>
      </c>
      <c r="EL40" s="88"/>
      <c r="EM40" s="88">
        <v>0</v>
      </c>
      <c r="EN40" s="88">
        <v>0</v>
      </c>
      <c r="EO40" s="88">
        <v>-761539.26</v>
      </c>
      <c r="EP40" s="88">
        <v>0</v>
      </c>
      <c r="EQ40" s="88">
        <v>0</v>
      </c>
      <c r="ER40" s="88">
        <v>9.2000000000000011</v>
      </c>
      <c r="ES40" s="88">
        <v>201095.78</v>
      </c>
      <c r="ET40" s="88">
        <v>0</v>
      </c>
      <c r="EU40" s="88">
        <v>0</v>
      </c>
      <c r="EV40" s="88">
        <v>0</v>
      </c>
      <c r="EW40" s="88">
        <v>2222.5</v>
      </c>
      <c r="EX40" s="88">
        <v>0</v>
      </c>
      <c r="EY40" s="88">
        <v>0</v>
      </c>
      <c r="EZ40" s="88">
        <v>0</v>
      </c>
      <c r="FA40" s="88">
        <v>0</v>
      </c>
      <c r="FB40" s="88">
        <v>0</v>
      </c>
      <c r="FC40" s="88">
        <v>0</v>
      </c>
      <c r="FD40" s="88">
        <v>0</v>
      </c>
      <c r="FE40" s="88">
        <v>0</v>
      </c>
      <c r="FF40" s="88">
        <v>0</v>
      </c>
      <c r="FG40" s="88">
        <v>4952.4400000000005</v>
      </c>
      <c r="FH40" s="88">
        <v>0</v>
      </c>
      <c r="FI40" s="88">
        <v>0</v>
      </c>
      <c r="FJ40" s="88">
        <v>0</v>
      </c>
      <c r="FK40" s="88">
        <v>0</v>
      </c>
      <c r="FL40" s="88">
        <v>0</v>
      </c>
      <c r="FM40" s="88">
        <v>0</v>
      </c>
      <c r="FN40" s="88">
        <v>0</v>
      </c>
      <c r="FO40" s="88">
        <v>0</v>
      </c>
      <c r="FP40" s="88">
        <v>0</v>
      </c>
      <c r="FQ40" s="88">
        <v>0</v>
      </c>
      <c r="FR40" s="88">
        <v>0</v>
      </c>
      <c r="FS40" s="88">
        <v>0</v>
      </c>
      <c r="FT40" s="88">
        <v>0</v>
      </c>
      <c r="FU40" s="88">
        <v>0</v>
      </c>
      <c r="FV40" s="88">
        <v>0</v>
      </c>
      <c r="FW40" s="88">
        <v>0</v>
      </c>
      <c r="FX40" s="88">
        <v>0</v>
      </c>
      <c r="FY40" s="88">
        <v>0</v>
      </c>
      <c r="FZ40" s="88"/>
      <c r="GA40" s="88"/>
      <c r="GB40" s="88">
        <v>0</v>
      </c>
      <c r="GC40" s="88"/>
      <c r="GD40" s="88">
        <v>824886.78</v>
      </c>
      <c r="GE40" s="88"/>
      <c r="GF40" s="88"/>
      <c r="GG40" s="88"/>
      <c r="GH40" s="88"/>
      <c r="GI40" s="88"/>
      <c r="GJ40" s="88"/>
      <c r="GK40" s="88"/>
      <c r="GL40" s="88">
        <v>0</v>
      </c>
      <c r="GM40" s="88">
        <v>0</v>
      </c>
      <c r="GN40" s="88">
        <v>0</v>
      </c>
      <c r="GO40" s="88">
        <v>0</v>
      </c>
      <c r="GP40" s="88">
        <v>0</v>
      </c>
      <c r="GQ40" s="88">
        <v>0</v>
      </c>
      <c r="GR40" s="320">
        <v>0</v>
      </c>
      <c r="GS40" s="320">
        <v>0</v>
      </c>
      <c r="GT40" s="320">
        <v>0</v>
      </c>
      <c r="GU40" s="320">
        <v>0</v>
      </c>
      <c r="GV40" s="320">
        <v>0</v>
      </c>
      <c r="GW40" s="320">
        <v>0</v>
      </c>
      <c r="GX40" s="320">
        <v>0</v>
      </c>
      <c r="GY40" s="320"/>
      <c r="GZ40" s="320"/>
      <c r="HA40" s="320">
        <v>1473316.86</v>
      </c>
      <c r="HB40" s="320"/>
      <c r="HC40" s="320">
        <v>0</v>
      </c>
      <c r="HD40" s="449"/>
      <c r="HE40" s="320"/>
      <c r="HF40" s="320"/>
      <c r="HG40" s="320"/>
      <c r="HH40" s="320"/>
      <c r="HI40" s="320"/>
      <c r="HJ40" s="320"/>
      <c r="HK40" s="320"/>
      <c r="HL40" s="320"/>
      <c r="HM40" s="320"/>
      <c r="HN40" s="320"/>
      <c r="HO40" s="320">
        <v>0</v>
      </c>
      <c r="HP40" s="320">
        <v>0</v>
      </c>
      <c r="HQ40" s="320">
        <v>0</v>
      </c>
      <c r="HR40" s="320">
        <v>0</v>
      </c>
      <c r="HS40" s="320">
        <v>0</v>
      </c>
      <c r="HT40" s="320">
        <v>0</v>
      </c>
      <c r="HU40" s="320">
        <v>0</v>
      </c>
      <c r="HV40" s="320">
        <v>0</v>
      </c>
      <c r="HW40" s="320">
        <v>0</v>
      </c>
      <c r="HX40" s="320">
        <v>0</v>
      </c>
      <c r="HY40" s="320">
        <v>0</v>
      </c>
      <c r="HZ40" s="320">
        <v>0</v>
      </c>
      <c r="IA40" s="320">
        <v>0</v>
      </c>
      <c r="IB40" s="320">
        <v>0</v>
      </c>
      <c r="IC40" s="320">
        <v>0</v>
      </c>
      <c r="ID40" s="320">
        <v>0</v>
      </c>
      <c r="IE40" s="320">
        <v>0</v>
      </c>
      <c r="IF40" s="320">
        <v>0</v>
      </c>
      <c r="IG40" s="320">
        <v>0</v>
      </c>
      <c r="IH40" s="320">
        <v>0</v>
      </c>
      <c r="II40" s="320">
        <v>0</v>
      </c>
      <c r="IJ40" s="320">
        <v>0</v>
      </c>
      <c r="IK40" s="320">
        <v>0</v>
      </c>
      <c r="IL40" s="320">
        <v>0</v>
      </c>
      <c r="IM40" s="320">
        <v>0</v>
      </c>
      <c r="IN40" s="320">
        <v>0</v>
      </c>
      <c r="IO40" s="170">
        <v>0</v>
      </c>
      <c r="IP40" s="170">
        <v>-555.66999999999996</v>
      </c>
      <c r="IQ40" s="170">
        <v>0</v>
      </c>
      <c r="IR40" s="170">
        <v>320094.65000000002</v>
      </c>
      <c r="IS40" s="170">
        <v>-1239.4000000000001</v>
      </c>
      <c r="IT40" s="170">
        <v>1171.3399999999999</v>
      </c>
      <c r="IU40" s="170">
        <v>320.34000000000003</v>
      </c>
      <c r="IV40" s="170">
        <v>59.53</v>
      </c>
      <c r="IW40" s="320">
        <v>-7.97</v>
      </c>
      <c r="IX40" s="320">
        <v>-5.82</v>
      </c>
      <c r="IY40" s="320">
        <f>'WP 2-1-1 Plant Additions'!E40</f>
        <v>0</v>
      </c>
      <c r="IZ40" s="320">
        <f>'WP 2-1-1 Plant Additions'!F40</f>
        <v>0</v>
      </c>
      <c r="JA40" s="320">
        <f>'WP 2-1-1 Plant Additions'!G40</f>
        <v>0</v>
      </c>
      <c r="JB40" s="320">
        <f>'WP 2-1-1 Plant Additions'!H40</f>
        <v>0</v>
      </c>
      <c r="JC40" s="320">
        <f>'WP 2-1-1 Plant Additions'!I40</f>
        <v>0</v>
      </c>
      <c r="JD40" s="320">
        <f>'WP 2-1-1 Plant Additions'!J40</f>
        <v>0</v>
      </c>
      <c r="JE40" s="320">
        <f>'WP 2-1-1 Plant Additions'!K40</f>
        <v>0</v>
      </c>
      <c r="JF40" s="320">
        <f>'WP 2-1-1 Plant Additions'!L40</f>
        <v>0</v>
      </c>
      <c r="JG40" s="320">
        <f>'WP 2-1-1 Plant Additions'!M40</f>
        <v>0</v>
      </c>
      <c r="JH40" s="320">
        <f>'WP 2-1-1 Plant Additions'!N40</f>
        <v>0</v>
      </c>
      <c r="JI40" s="320">
        <f>'WP 2-1-1 Plant Additions'!O40</f>
        <v>0</v>
      </c>
      <c r="JJ40" s="320">
        <f>'WP 2-1-1 Plant Additions'!P40</f>
        <v>0</v>
      </c>
      <c r="JK40" s="320">
        <f>'WP 2-1-1 Plant Additions'!Q40</f>
        <v>0</v>
      </c>
      <c r="JL40" s="320">
        <f>'WP 2-1-1 Plant Additions'!R40</f>
        <v>0</v>
      </c>
      <c r="JM40" s="320">
        <f>'WP 2-1-1 Plant Additions'!S40</f>
        <v>0</v>
      </c>
      <c r="JN40" s="320">
        <f>'WP 2-1-1 Plant Additions'!T40</f>
        <v>0</v>
      </c>
      <c r="JO40" s="320">
        <f>'WP 2-1-1 Plant Additions'!U40</f>
        <v>0</v>
      </c>
      <c r="JP40" s="320">
        <f>'WP 2-1-1 Plant Additions'!V40</f>
        <v>0</v>
      </c>
      <c r="JQ40" s="320">
        <f>'WP 2-1-1 Plant Additions'!W40</f>
        <v>0</v>
      </c>
      <c r="JR40" s="160">
        <f t="shared" si="195"/>
        <v>1537</v>
      </c>
      <c r="JS40" s="160">
        <f t="shared" si="196"/>
        <v>0</v>
      </c>
      <c r="JT40" s="88"/>
      <c r="JU40" s="88">
        <v>0</v>
      </c>
      <c r="JV40" s="88">
        <v>0</v>
      </c>
      <c r="JW40" s="88">
        <v>0</v>
      </c>
      <c r="JX40" s="88">
        <v>0</v>
      </c>
      <c r="JY40" s="88">
        <v>0</v>
      </c>
      <c r="JZ40" s="88">
        <v>0</v>
      </c>
      <c r="KA40" s="88">
        <v>0</v>
      </c>
      <c r="KB40" s="88">
        <v>0</v>
      </c>
      <c r="KC40" s="88">
        <v>0</v>
      </c>
      <c r="KD40" s="88">
        <v>0</v>
      </c>
      <c r="KE40" s="88">
        <v>0</v>
      </c>
      <c r="KF40" s="88">
        <v>0</v>
      </c>
      <c r="KG40" s="88">
        <v>0</v>
      </c>
      <c r="KH40" s="88">
        <v>0</v>
      </c>
      <c r="KI40" s="88">
        <v>0</v>
      </c>
      <c r="KJ40" s="88">
        <v>0</v>
      </c>
      <c r="KK40" s="88">
        <v>0</v>
      </c>
      <c r="KL40" s="88">
        <v>0</v>
      </c>
      <c r="KM40" s="88">
        <v>0</v>
      </c>
      <c r="KN40" s="88">
        <v>0</v>
      </c>
      <c r="KO40" s="88">
        <v>0</v>
      </c>
      <c r="KP40" s="88">
        <v>0</v>
      </c>
      <c r="KQ40" s="88">
        <v>0</v>
      </c>
      <c r="KR40" s="88">
        <v>0</v>
      </c>
      <c r="KS40" s="88">
        <v>0</v>
      </c>
      <c r="KT40" s="88">
        <v>-1726.74</v>
      </c>
      <c r="KU40" s="88">
        <v>-1195.74</v>
      </c>
      <c r="KV40" s="88">
        <v>0</v>
      </c>
      <c r="KW40" s="88">
        <v>0</v>
      </c>
      <c r="KX40" s="88">
        <v>0</v>
      </c>
      <c r="KY40" s="88">
        <v>0</v>
      </c>
      <c r="KZ40" s="88">
        <v>0</v>
      </c>
      <c r="LA40" s="88">
        <v>0</v>
      </c>
      <c r="LB40" s="88">
        <v>0</v>
      </c>
      <c r="LC40" s="88">
        <v>0</v>
      </c>
      <c r="LD40" s="88">
        <v>0</v>
      </c>
      <c r="LE40" s="88">
        <v>0</v>
      </c>
      <c r="LF40" s="88">
        <v>0</v>
      </c>
      <c r="LG40" s="88">
        <v>0</v>
      </c>
      <c r="LH40" s="88">
        <v>0</v>
      </c>
      <c r="LI40" s="88">
        <v>0</v>
      </c>
      <c r="LJ40" s="88">
        <v>0</v>
      </c>
      <c r="LK40" s="88"/>
      <c r="LL40" s="88"/>
      <c r="LM40" s="88"/>
      <c r="LN40" s="88"/>
      <c r="LO40" s="88"/>
      <c r="LP40" s="88"/>
      <c r="LQ40" s="88"/>
      <c r="LR40" s="88"/>
      <c r="LS40" s="88"/>
      <c r="LT40" s="88">
        <v>0</v>
      </c>
      <c r="LU40" s="88">
        <v>0</v>
      </c>
      <c r="LV40" s="88">
        <v>0</v>
      </c>
      <c r="LW40" s="88">
        <v>0</v>
      </c>
      <c r="LX40" s="88">
        <v>0</v>
      </c>
      <c r="LY40" s="88">
        <v>0</v>
      </c>
      <c r="LZ40" s="88">
        <v>0</v>
      </c>
      <c r="MA40" s="88">
        <v>0</v>
      </c>
      <c r="MB40" s="88">
        <v>0</v>
      </c>
      <c r="MC40" s="88">
        <v>0</v>
      </c>
      <c r="MD40" s="88">
        <v>0</v>
      </c>
      <c r="ME40" s="88">
        <v>0</v>
      </c>
      <c r="MF40" s="88">
        <v>0</v>
      </c>
      <c r="MG40" s="88"/>
      <c r="MH40" s="88"/>
      <c r="MI40" s="88"/>
      <c r="MJ40" s="88"/>
      <c r="MK40" s="88">
        <v>0</v>
      </c>
      <c r="ML40" s="88"/>
      <c r="MM40" s="88"/>
      <c r="MN40" s="88"/>
      <c r="MO40" s="88">
        <v>-84078.19</v>
      </c>
      <c r="MP40" s="88"/>
      <c r="MQ40" s="88"/>
      <c r="MR40" s="88"/>
      <c r="MS40" s="88"/>
      <c r="MT40" s="88"/>
      <c r="MU40" s="88"/>
      <c r="MV40" s="88"/>
      <c r="MW40" s="88"/>
      <c r="MX40" s="88">
        <f>+'WP 2-2-1 Accum Res'!MX40</f>
        <v>0</v>
      </c>
      <c r="MY40" s="88">
        <f>+'WP 2-2-1 Accum Res'!MY40</f>
        <v>0</v>
      </c>
      <c r="MZ40" s="88">
        <f>+'WP 2-2-1 Accum Res'!MZ40</f>
        <v>0</v>
      </c>
      <c r="NA40" s="88">
        <f>+'WP 2-2-1 Accum Res'!NA40</f>
        <v>0</v>
      </c>
      <c r="NB40" s="88">
        <f>+'WP 2-2-1 Accum Res'!NB40</f>
        <v>0</v>
      </c>
      <c r="NC40" s="88">
        <f>+'WP 2-2-1 Accum Res'!NC40</f>
        <v>0</v>
      </c>
      <c r="ND40" s="88">
        <f>+'WP 2-2-1 Accum Res'!ND40</f>
        <v>0</v>
      </c>
      <c r="NE40" s="88">
        <f>+'WP 2-2-1 Accum Res'!NE40</f>
        <v>0</v>
      </c>
      <c r="NF40" s="88">
        <f>+'WP 2-2-1 Accum Res'!NF40</f>
        <v>0</v>
      </c>
      <c r="NG40" s="88">
        <f>+'WP 2-2-1 Accum Res'!NG40</f>
        <v>0</v>
      </c>
      <c r="NH40" s="88">
        <f>+'WP 2-2-1 Accum Res'!NH40</f>
        <v>0</v>
      </c>
      <c r="NI40" s="88">
        <f>+'WP 2-2-1 Accum Res'!NI40</f>
        <v>0</v>
      </c>
      <c r="NJ40" s="88">
        <f>+'WP 2-2-1 Accum Res'!NJ40</f>
        <v>0</v>
      </c>
      <c r="NK40" s="88">
        <v>0</v>
      </c>
      <c r="NL40" s="88">
        <v>0</v>
      </c>
      <c r="NM40" s="88">
        <v>0</v>
      </c>
      <c r="NN40" s="88">
        <v>0</v>
      </c>
      <c r="NO40" s="88">
        <v>0</v>
      </c>
      <c r="NP40" s="88">
        <v>0</v>
      </c>
      <c r="NQ40" s="88">
        <v>0</v>
      </c>
      <c r="NR40" s="88">
        <v>0</v>
      </c>
      <c r="NS40" s="88">
        <v>0</v>
      </c>
      <c r="NT40" s="88">
        <v>0</v>
      </c>
      <c r="NU40" s="88">
        <v>0</v>
      </c>
      <c r="NV40" s="88">
        <v>0</v>
      </c>
      <c r="NW40" s="88">
        <v>0</v>
      </c>
      <c r="NX40" s="88">
        <v>0</v>
      </c>
      <c r="NY40" s="88">
        <v>0</v>
      </c>
      <c r="NZ40" s="88">
        <v>0</v>
      </c>
      <c r="OA40" s="88">
        <v>0</v>
      </c>
      <c r="OB40" s="88">
        <v>0</v>
      </c>
      <c r="OC40" s="88">
        <v>0</v>
      </c>
      <c r="OD40" s="88">
        <v>0</v>
      </c>
      <c r="OE40" s="88">
        <v>0</v>
      </c>
      <c r="OF40" s="88">
        <v>0</v>
      </c>
      <c r="OG40" s="88">
        <f t="shared" si="197"/>
        <v>0</v>
      </c>
      <c r="OH40" s="88">
        <f t="shared" si="198"/>
        <v>0</v>
      </c>
      <c r="OI40" s="88">
        <f t="shared" si="199"/>
        <v>0</v>
      </c>
      <c r="OJ40" s="88">
        <f t="shared" si="200"/>
        <v>0</v>
      </c>
      <c r="OK40" s="88">
        <f t="shared" si="201"/>
        <v>0</v>
      </c>
      <c r="OL40" s="88">
        <f t="shared" si="202"/>
        <v>0</v>
      </c>
      <c r="OM40" s="88">
        <f t="shared" si="203"/>
        <v>0</v>
      </c>
      <c r="ON40" s="88">
        <f t="shared" si="204"/>
        <v>0</v>
      </c>
      <c r="OO40" s="88">
        <f t="shared" si="205"/>
        <v>0</v>
      </c>
      <c r="OP40" s="88">
        <f t="shared" si="206"/>
        <v>0</v>
      </c>
      <c r="OQ40" s="88">
        <f t="shared" si="207"/>
        <v>0</v>
      </c>
      <c r="OR40" s="88">
        <f t="shared" si="208"/>
        <v>0</v>
      </c>
      <c r="OS40" s="88">
        <f t="shared" si="209"/>
        <v>0</v>
      </c>
      <c r="OT40" s="88">
        <f t="shared" si="210"/>
        <v>0</v>
      </c>
      <c r="OU40" s="88">
        <f t="shared" si="211"/>
        <v>0</v>
      </c>
      <c r="OV40" s="88">
        <f t="shared" si="212"/>
        <v>0</v>
      </c>
      <c r="OW40" s="88">
        <f t="shared" si="213"/>
        <v>0</v>
      </c>
      <c r="OX40" s="88">
        <f t="shared" si="214"/>
        <v>0</v>
      </c>
      <c r="OY40" s="88">
        <f t="shared" si="215"/>
        <v>0</v>
      </c>
      <c r="OZ40" s="160">
        <f t="shared" si="221"/>
        <v>0</v>
      </c>
      <c r="PA40" s="160">
        <f t="shared" si="216"/>
        <v>0</v>
      </c>
      <c r="PB40" s="88"/>
      <c r="PC40" s="88">
        <v>0</v>
      </c>
      <c r="PD40" s="88">
        <v>0</v>
      </c>
      <c r="PE40" s="88">
        <v>0</v>
      </c>
      <c r="PF40" s="88">
        <v>0</v>
      </c>
      <c r="PG40" s="88">
        <v>0</v>
      </c>
      <c r="PH40" s="88">
        <v>0</v>
      </c>
      <c r="PI40" s="88">
        <v>0</v>
      </c>
      <c r="PJ40" s="88">
        <v>0</v>
      </c>
      <c r="PK40" s="88">
        <v>0</v>
      </c>
      <c r="PL40" s="88">
        <v>0</v>
      </c>
      <c r="PM40" s="88">
        <v>0</v>
      </c>
      <c r="PN40" s="88">
        <v>0</v>
      </c>
      <c r="PO40" s="88">
        <v>0</v>
      </c>
      <c r="PP40" s="88">
        <v>0</v>
      </c>
      <c r="PQ40" s="88">
        <v>0</v>
      </c>
      <c r="PR40" s="88">
        <v>0</v>
      </c>
      <c r="PS40" s="88">
        <v>0</v>
      </c>
      <c r="PT40" s="88">
        <v>0</v>
      </c>
      <c r="PU40" s="88">
        <v>0</v>
      </c>
      <c r="PV40" s="88">
        <v>0</v>
      </c>
      <c r="PW40" s="88">
        <v>0</v>
      </c>
      <c r="PX40" s="88">
        <v>0</v>
      </c>
      <c r="PY40" s="88">
        <v>0</v>
      </c>
      <c r="PZ40" s="88">
        <v>0</v>
      </c>
      <c r="QA40" s="88">
        <v>0</v>
      </c>
      <c r="QB40" s="88">
        <v>0</v>
      </c>
      <c r="QC40" s="88">
        <v>0</v>
      </c>
      <c r="QD40" s="88">
        <v>0</v>
      </c>
      <c r="QE40" s="88">
        <v>0</v>
      </c>
      <c r="QF40" s="88">
        <v>0</v>
      </c>
      <c r="QG40" s="88">
        <v>0</v>
      </c>
      <c r="QH40" s="88">
        <v>0</v>
      </c>
      <c r="QI40" s="88">
        <v>0</v>
      </c>
      <c r="QJ40" s="88">
        <v>0</v>
      </c>
      <c r="QK40" s="88">
        <v>0</v>
      </c>
      <c r="QL40" s="88">
        <v>0</v>
      </c>
      <c r="QM40" s="88">
        <v>0</v>
      </c>
      <c r="QN40" s="88">
        <v>0</v>
      </c>
      <c r="QO40" s="88">
        <v>0</v>
      </c>
      <c r="QP40" s="88">
        <v>0</v>
      </c>
      <c r="QQ40" s="88">
        <v>0</v>
      </c>
      <c r="QR40" s="88">
        <v>0</v>
      </c>
      <c r="QS40" s="88">
        <v>0</v>
      </c>
      <c r="QT40" s="88">
        <v>0</v>
      </c>
      <c r="QU40" s="88">
        <v>0</v>
      </c>
      <c r="QV40" s="88"/>
      <c r="QW40" s="88"/>
      <c r="QX40" s="88"/>
      <c r="QY40" s="88"/>
      <c r="QZ40" s="88"/>
      <c r="RA40" s="88"/>
      <c r="RB40" s="88">
        <v>0</v>
      </c>
      <c r="RC40" s="88">
        <v>0</v>
      </c>
      <c r="RD40" s="88">
        <v>0</v>
      </c>
      <c r="RE40" s="88">
        <v>0</v>
      </c>
      <c r="RF40" s="88">
        <v>0</v>
      </c>
      <c r="RG40" s="88">
        <v>0</v>
      </c>
      <c r="RH40" s="88">
        <v>0</v>
      </c>
      <c r="RI40" s="88">
        <v>0</v>
      </c>
      <c r="RJ40" s="88">
        <v>0</v>
      </c>
      <c r="RK40" s="88">
        <v>0</v>
      </c>
      <c r="RL40" s="88">
        <v>0</v>
      </c>
      <c r="RM40" s="88">
        <v>0</v>
      </c>
      <c r="RN40" s="88"/>
      <c r="RO40" s="88"/>
      <c r="RP40" s="88"/>
      <c r="RQ40" s="88">
        <v>0</v>
      </c>
      <c r="RR40" s="88">
        <v>0</v>
      </c>
      <c r="RS40" s="88">
        <v>0</v>
      </c>
      <c r="RT40" s="88"/>
      <c r="RU40" s="88"/>
      <c r="RV40" s="88"/>
      <c r="RW40" s="88"/>
      <c r="RX40" s="88"/>
      <c r="RY40" s="88"/>
      <c r="RZ40" s="88"/>
      <c r="SA40" s="88"/>
      <c r="SB40" s="88"/>
      <c r="SC40" s="88"/>
      <c r="SD40" s="88"/>
      <c r="SE40" s="88"/>
      <c r="SF40" s="88">
        <v>0</v>
      </c>
      <c r="SG40" s="88"/>
      <c r="SH40" s="88"/>
      <c r="SI40" s="88"/>
      <c r="SJ40" s="88"/>
      <c r="SK40" s="88"/>
      <c r="SL40" s="88"/>
      <c r="SM40" s="88"/>
      <c r="SN40" s="88"/>
      <c r="SO40" s="88"/>
      <c r="SP40" s="88"/>
      <c r="SQ40" s="88"/>
      <c r="SR40" s="88"/>
      <c r="SS40" s="88"/>
      <c r="ST40" s="88"/>
      <c r="SU40" s="88"/>
      <c r="SV40" s="88"/>
      <c r="SW40" s="88"/>
      <c r="SX40" s="88"/>
      <c r="SY40" s="88"/>
      <c r="SZ40" s="88"/>
      <c r="TA40" s="88"/>
      <c r="TB40" s="88"/>
      <c r="TC40" s="88"/>
      <c r="TD40" s="88"/>
      <c r="TE40" s="88"/>
      <c r="TF40" s="88"/>
      <c r="TG40" s="88"/>
      <c r="TH40" s="88"/>
      <c r="TI40" s="88"/>
      <c r="TJ40" s="88"/>
      <c r="TK40" s="88"/>
      <c r="TL40" s="88"/>
      <c r="TM40" s="88"/>
      <c r="TN40" s="88">
        <v>0</v>
      </c>
      <c r="TO40" s="88"/>
      <c r="TP40" s="88"/>
      <c r="TQ40" s="88"/>
      <c r="TR40" s="88"/>
      <c r="TS40" s="88"/>
      <c r="TT40" s="88"/>
      <c r="TU40" s="88"/>
      <c r="TV40" s="88"/>
      <c r="TW40" s="88"/>
      <c r="TX40" s="88"/>
      <c r="TY40" s="88"/>
      <c r="TZ40" s="88"/>
      <c r="UA40" s="88"/>
      <c r="UB40" s="88"/>
      <c r="UC40" s="88"/>
      <c r="UD40" s="88"/>
      <c r="UE40" s="88"/>
      <c r="UF40" s="88"/>
      <c r="UG40" s="88"/>
      <c r="UH40" s="160">
        <f t="shared" si="217"/>
        <v>0</v>
      </c>
      <c r="UI40" s="160">
        <f t="shared" si="218"/>
        <v>0</v>
      </c>
      <c r="UK40" s="88">
        <f>'WP 2-1-4 Plant Details'!D40-'WP 2-2-1 Accum Res'!D40</f>
        <v>6918439.6999999993</v>
      </c>
      <c r="UL40" s="88">
        <f>'WP 2-1-4 Plant Details'!E40-'WP 2-2-1 Accum Res'!E40</f>
        <v>6897408.7299999986</v>
      </c>
      <c r="UM40" s="88">
        <f>'WP 2-1-4 Plant Details'!F40-'WP 2-2-1 Accum Res'!F40</f>
        <v>6876377.7599999979</v>
      </c>
      <c r="UN40" s="88">
        <f>'WP 2-1-4 Plant Details'!G40-'WP 2-2-1 Accum Res'!G40</f>
        <v>6103593.3099999987</v>
      </c>
      <c r="UO40" s="88">
        <f>'WP 2-1-4 Plant Details'!H40-'WP 2-2-1 Accum Res'!H40</f>
        <v>6083720.959999999</v>
      </c>
      <c r="UP40" s="88">
        <f>'WP 2-1-4 Plant Details'!I40-'WP 2-2-1 Accum Res'!I40</f>
        <v>6063848.6099999985</v>
      </c>
      <c r="UQ40" s="88">
        <f>'WP 2-1-4 Plant Details'!J40-'WP 2-2-1 Accum Res'!J40</f>
        <v>6043985.4399999976</v>
      </c>
      <c r="UR40" s="88">
        <f>'WP 2-1-4 Plant Details'!K40-'WP 2-2-1 Accum Res'!K40</f>
        <v>6224921.7299999967</v>
      </c>
      <c r="US40" s="88">
        <f>'WP 2-1-4 Plant Details'!L40-'WP 2-2-1 Accum Res'!L40</f>
        <v>6204762.2399999965</v>
      </c>
      <c r="UT40" s="88">
        <f>'WP 2-1-4 Plant Details'!M40-'WP 2-2-1 Accum Res'!M40</f>
        <v>6207364.3299999963</v>
      </c>
      <c r="UU40" s="88">
        <f>'WP 2-1-4 Plant Details'!N40-'WP 2-2-1 Accum Res'!N40</f>
        <v>6187204.8399999961</v>
      </c>
      <c r="UV40" s="88">
        <f>'WP 2-1-4 Plant Details'!O40-'WP 2-2-1 Accum Res'!O40</f>
        <v>6169262.1399999959</v>
      </c>
      <c r="UW40" s="88">
        <f>'WP 2-1-4 Plant Details'!P40-'WP 2-2-1 Accum Res'!P40</f>
        <v>6167683.8699999955</v>
      </c>
      <c r="UX40" s="88">
        <f>'WP 2-1-4 Plant Details'!Q40-'WP 2-2-1 Accum Res'!Q40</f>
        <v>6147518.6699999962</v>
      </c>
      <c r="UY40" s="88">
        <f>'WP 2-1-4 Plant Details'!R40-'WP 2-2-1 Accum Res'!R40</f>
        <v>6127353.4699999951</v>
      </c>
      <c r="UZ40" s="88">
        <f>'WP 2-1-4 Plant Details'!S40-'WP 2-2-1 Accum Res'!S40</f>
        <v>6107188.2699999958</v>
      </c>
      <c r="VA40" s="88">
        <f>'WP 2-1-4 Plant Details'!T40-'WP 2-2-1 Accum Res'!T40</f>
        <v>6086880.4599999953</v>
      </c>
      <c r="VB40" s="88">
        <f>'WP 2-1-4 Plant Details'!U40-'WP 2-2-1 Accum Res'!U40</f>
        <v>6066572.6499999948</v>
      </c>
      <c r="VC40" s="88">
        <f>'WP 2-1-4 Plant Details'!V40-'WP 2-2-1 Accum Res'!V40</f>
        <v>6046264.8399999952</v>
      </c>
      <c r="VD40" s="88">
        <f>'WP 2-1-4 Plant Details'!W40-'WP 2-2-1 Accum Res'!W40</f>
        <v>6025957.0299999956</v>
      </c>
      <c r="VE40" s="88">
        <f>'WP 2-1-4 Plant Details'!X40-'WP 2-2-1 Accum Res'!X40</f>
        <v>6005649.2199999951</v>
      </c>
      <c r="VF40" s="88">
        <f>'WP 2-1-4 Plant Details'!Y40-'WP 2-2-1 Accum Res'!Y40</f>
        <v>5990284.7499999944</v>
      </c>
      <c r="VG40" s="88">
        <f>'WP 2-1-4 Plant Details'!Z40-'WP 2-2-1 Accum Res'!Z40</f>
        <v>5969967.8399999943</v>
      </c>
      <c r="VH40" s="88">
        <f>'WP 2-1-4 Plant Details'!AA40-'WP 2-2-1 Accum Res'!AA40</f>
        <v>5949650.9299999941</v>
      </c>
      <c r="VI40" s="88">
        <f>'WP 2-1-4 Plant Details'!AB40-'WP 2-2-1 Accum Res'!AB40</f>
        <v>5929334.019999994</v>
      </c>
      <c r="VJ40" s="88">
        <f>'WP 2-1-4 Plant Details'!AC40-'WP 2-2-1 Accum Res'!AC40</f>
        <v>5909017.1099999938</v>
      </c>
      <c r="VK40" s="88">
        <f>'WP 2-1-4 Plant Details'!AD40-'WP 2-2-1 Accum Res'!AD40</f>
        <v>5888711.2999999933</v>
      </c>
      <c r="VL40" s="88">
        <f>'WP 2-1-4 Plant Details'!AE40-'WP 2-2-1 Accum Res'!AE40</f>
        <v>5868420.849999994</v>
      </c>
      <c r="VM40" s="88">
        <f>'WP 2-1-4 Plant Details'!AF40-'WP 2-2-1 Accum Res'!AF40</f>
        <v>5848108.6899999939</v>
      </c>
      <c r="VN40" s="88">
        <f>'WP 2-1-4 Plant Details'!AG40-'WP 2-2-1 Accum Res'!AG40</f>
        <v>5827796.5299999937</v>
      </c>
      <c r="VO40" s="88">
        <f>'WP 2-1-4 Plant Details'!AH40-'WP 2-2-1 Accum Res'!AH40</f>
        <v>5807484.3699999936</v>
      </c>
      <c r="VP40" s="88">
        <f>'WP 2-1-4 Plant Details'!AI40-'WP 2-2-1 Accum Res'!AI40</f>
        <v>5787172.2099999934</v>
      </c>
      <c r="VQ40" s="88">
        <f>'WP 2-1-4 Plant Details'!AJ40-'WP 2-2-1 Accum Res'!AJ40</f>
        <v>5766860.0499999933</v>
      </c>
      <c r="VR40" s="88">
        <f>'WP 2-1-4 Plant Details'!AK40-'WP 2-2-1 Accum Res'!AK40</f>
        <v>5746547.8899999931</v>
      </c>
      <c r="VS40" s="88">
        <f>'WP 2-1-4 Plant Details'!AL40-'WP 2-2-1 Accum Res'!AL40</f>
        <v>5726235.729999993</v>
      </c>
      <c r="VT40" s="88">
        <f>'WP 2-1-4 Plant Details'!AM40-'WP 2-2-1 Accum Res'!AM40</f>
        <v>5705923.5699999928</v>
      </c>
      <c r="VU40" s="88">
        <f>'WP 2-1-4 Plant Details'!AN40-'WP 2-2-1 Accum Res'!AN40</f>
        <v>5685611.4099999927</v>
      </c>
      <c r="VV40" s="88">
        <f>'WP 2-1-4 Plant Details'!AO40-'WP 2-2-1 Accum Res'!AO40</f>
        <v>5665299.2499999925</v>
      </c>
      <c r="VW40" s="88">
        <f>'WP 2-1-4 Plant Details'!AP40-'WP 2-2-1 Accum Res'!AP40</f>
        <v>5644987.0899999924</v>
      </c>
      <c r="VX40" s="88">
        <f>'WP 2-1-4 Plant Details'!AQ40-'WP 2-2-1 Accum Res'!AQ40</f>
        <v>5624674.9299999923</v>
      </c>
      <c r="VY40" s="88">
        <f>'WP 2-1-4 Plant Details'!AR40-'WP 2-2-1 Accum Res'!AR40</f>
        <v>5604362.7699999921</v>
      </c>
      <c r="VZ40" s="88">
        <f>'WP 2-1-4 Plant Details'!AS40-'WP 2-2-1 Accum Res'!AS40</f>
        <v>5584050.609999992</v>
      </c>
      <c r="WA40" s="88">
        <f>'WP 2-1-4 Plant Details'!AT40-'WP 2-2-1 Accum Res'!AT40</f>
        <v>5563738.4499999918</v>
      </c>
      <c r="WB40" s="88">
        <f>'WP 2-1-4 Plant Details'!AU40-'WP 2-2-1 Accum Res'!AU40</f>
        <v>5543426.2899999917</v>
      </c>
      <c r="WC40" s="88">
        <f>'WP 2-1-4 Plant Details'!AV40-'WP 2-2-1 Accum Res'!AV40</f>
        <v>6346675.9299999904</v>
      </c>
      <c r="WD40" s="88">
        <f>'WP 2-1-4 Plant Details'!AW40-'WP 2-2-1 Accum Res'!AW40</f>
        <v>6325038.7899999898</v>
      </c>
      <c r="WE40" s="88">
        <f>'WP 2-1-4 Plant Details'!AX40-'WP 2-2-1 Accum Res'!AX40</f>
        <v>6303401.6499999901</v>
      </c>
      <c r="WF40" s="88">
        <f>'WP 2-1-4 Plant Details'!AY40-'WP 2-2-1 Accum Res'!AY40</f>
        <v>6281764.5099999905</v>
      </c>
      <c r="WG40" s="88">
        <f>'WP 2-1-4 Plant Details'!AZ40-'WP 2-2-1 Accum Res'!AZ40</f>
        <v>6260127.3699999899</v>
      </c>
      <c r="WH40" s="88">
        <f>'WP 2-1-4 Plant Details'!BA40-'WP 2-2-1 Accum Res'!BA40</f>
        <v>6238490.2299999893</v>
      </c>
      <c r="WI40" s="88">
        <f>'WP 2-1-4 Plant Details'!BB40-'WP 2-2-1 Accum Res'!BB40</f>
        <v>6216853.0899999896</v>
      </c>
      <c r="WJ40" s="88">
        <f>'WP 2-1-4 Plant Details'!BC40-'WP 2-2-1 Accum Res'!BC40</f>
        <v>6195215.9499999899</v>
      </c>
      <c r="WK40" s="88">
        <f>'WP 2-1-4 Plant Details'!BD40-'WP 2-2-1 Accum Res'!BD40</f>
        <v>6180439.4799999893</v>
      </c>
      <c r="WL40" s="88">
        <f>'WP 2-1-4 Plant Details'!BE40-'WP 2-2-1 Accum Res'!BE40</f>
        <v>6165405.2799999891</v>
      </c>
      <c r="WM40" s="88">
        <f>'WP 2-1-4 Plant Details'!BF40-'WP 2-2-1 Accum Res'!BF40</f>
        <v>7007649.989999989</v>
      </c>
      <c r="WN40" s="88">
        <f>'WP 2-1-4 Plant Details'!BG40-'WP 2-2-1 Accum Res'!BG40</f>
        <v>6992615.7899999889</v>
      </c>
      <c r="WO40" s="88">
        <f>'WP 2-1-4 Plant Details'!BH40-'WP 2-2-1 Accum Res'!BH40</f>
        <v>6977581.5899999887</v>
      </c>
      <c r="WP40" s="88">
        <f>'WP 2-1-4 Plant Details'!BI40-'WP 2-2-1 Accum Res'!BI40</f>
        <v>6962547.3899999885</v>
      </c>
      <c r="WQ40" s="88">
        <f>'WP 2-1-4 Plant Details'!BJ40-'WP 2-2-1 Accum Res'!BJ40</f>
        <v>6947513.1899999883</v>
      </c>
      <c r="WR40" s="88">
        <f>'WP 2-1-4 Plant Details'!BK40-'WP 2-2-1 Accum Res'!BK40</f>
        <v>6932479.1899999883</v>
      </c>
      <c r="WS40" s="88">
        <f>'WP 2-1-4 Plant Details'!BL40-'WP 2-2-1 Accum Res'!BL40</f>
        <v>6917444.9899999881</v>
      </c>
      <c r="WT40" s="88">
        <f>'WP 2-1-4 Plant Details'!BM40-'WP 2-2-1 Accum Res'!BM40</f>
        <v>6902410.7899999879</v>
      </c>
      <c r="WU40" s="88">
        <f>'WP 2-1-4 Plant Details'!BN40-'WP 2-2-1 Accum Res'!BN40</f>
        <v>6887376.5899999877</v>
      </c>
      <c r="WV40" s="88">
        <f>'WP 2-1-4 Plant Details'!BO40-'WP 2-2-1 Accum Res'!BO40</f>
        <v>6872342.3899999876</v>
      </c>
      <c r="WW40" s="88">
        <f>'WP 2-1-4 Plant Details'!BP40-'WP 2-2-1 Accum Res'!BP40</f>
        <v>6857308.1899999874</v>
      </c>
      <c r="WX40" s="88">
        <f>'WP 2-1-4 Plant Details'!BQ40-'WP 2-2-1 Accum Res'!BQ40</f>
        <v>6842273.9899999872</v>
      </c>
      <c r="WY40" s="88">
        <f>'WP 2-1-4 Plant Details'!BR40-'WP 2-2-1 Accum Res'!BR40</f>
        <v>6827239.789999987</v>
      </c>
      <c r="WZ40" s="88">
        <f>'WP 2-1-4 Plant Details'!BS40-'WP 2-2-1 Accum Res'!BS40</f>
        <v>8284090.0599999866</v>
      </c>
      <c r="XA40" s="88">
        <f>'WP 2-1-4 Plant Details'!BT40-'WP 2-2-1 Accum Res'!BT40</f>
        <v>8267623.2699999865</v>
      </c>
      <c r="XB40" s="88">
        <f>'WP 2-1-4 Plant Details'!BU40-'WP 2-2-1 Accum Res'!BU40</f>
        <v>8253181.6799999867</v>
      </c>
      <c r="XC40" s="88">
        <f>'WP 2-1-4 Plant Details'!BV40-'WP 2-2-1 Accum Res'!BV40</f>
        <v>8236715.0899999868</v>
      </c>
      <c r="XD40" s="88">
        <f>'WP 2-1-4 Plant Details'!BW40-'WP 2-2-1 Accum Res'!BW40</f>
        <v>8220248.499999987</v>
      </c>
      <c r="XE40" s="88">
        <f>'WP 2-1-4 Plant Details'!BX40-'WP 2-2-1 Accum Res'!BX40</f>
        <v>8203781.9099999871</v>
      </c>
      <c r="XF40" s="88">
        <f>'WP 2-1-4 Plant Details'!BY40-'WP 2-2-1 Accum Res'!BY40</f>
        <v>8187560.5499999877</v>
      </c>
      <c r="XG40" s="88">
        <f>'WP 2-1-4 Plant Details'!BZ40-'WP 2-2-1 Accum Res'!BZ40</f>
        <v>8171339.1899999883</v>
      </c>
      <c r="XH40" s="88">
        <f>'WP 2-1-4 Plant Details'!CA40-'WP 2-2-1 Accum Res'!CA40</f>
        <v>8155117.829999988</v>
      </c>
      <c r="XI40" s="88">
        <f>'WP 2-1-4 Plant Details'!CB40-'WP 2-2-1 Accum Res'!CB40</f>
        <v>8138057.659999988</v>
      </c>
      <c r="XJ40" s="88">
        <f>'WP 2-1-4 Plant Details'!CC40-'WP 2-2-1 Accum Res'!CC40</f>
        <v>8120997.4899999881</v>
      </c>
      <c r="XK40" s="88">
        <f>'WP 2-1-4 Plant Details'!CD40-'WP 2-2-1 Accum Res'!CD40</f>
        <v>8103937.3199999882</v>
      </c>
      <c r="XL40" s="88">
        <f>'WP 2-1-4 Plant Details'!CE40-'WP 2-2-1 Accum Res'!CE40</f>
        <v>8086877.1499999883</v>
      </c>
      <c r="XM40" s="88">
        <f>'WP 2-1-4 Plant Details'!CF40-'WP 2-2-1 Accum Res'!CF40</f>
        <v>8069816.9799999883</v>
      </c>
      <c r="XN40" s="88">
        <f>'WP 2-1-4 Plant Details'!CG40-'WP 2-2-1 Accum Res'!CG40</f>
        <v>8052756.8099999884</v>
      </c>
      <c r="XO40" s="88">
        <f>'WP 2-1-4 Plant Details'!CH40-'WP 2-2-1 Accum Res'!CH40</f>
        <v>8035696.6399999885</v>
      </c>
      <c r="XP40" s="88">
        <f>'WP 2-1-4 Plant Details'!CI40-'WP 2-2-1 Accum Res'!CI40</f>
        <v>8018636.4699999886</v>
      </c>
      <c r="XQ40" s="88">
        <f>'WP 2-1-4 Plant Details'!CJ40-'WP 2-2-1 Accum Res'!CJ40</f>
        <v>8001576.2999999886</v>
      </c>
      <c r="XR40" s="88">
        <f>'WP 2-1-4 Plant Details'!CK40-'WP 2-2-1 Accum Res'!CK40</f>
        <v>7984516.1299999887</v>
      </c>
      <c r="XS40" s="88">
        <f>'WP 2-1-4 Plant Details'!CL40-'WP 2-2-1 Accum Res'!CL40</f>
        <v>7967455.9599999888</v>
      </c>
      <c r="XT40" s="88">
        <f>'WP 2-1-4 Plant Details'!CM40-'WP 2-2-1 Accum Res'!CM40</f>
        <v>7950395.7899999889</v>
      </c>
      <c r="XU40" s="88">
        <f>'WP 2-1-4 Plant Details'!CN40-'WP 2-2-1 Accum Res'!CN40</f>
        <v>7933335.6199999889</v>
      </c>
      <c r="XV40" s="88">
        <f>'WP 2-1-4 Plant Details'!CO40-'WP 2-2-1 Accum Res'!CO40</f>
        <v>7916275.449999989</v>
      </c>
      <c r="XW40" s="88">
        <f>'WP 2-1-4 Plant Details'!CP40-'WP 2-2-1 Accum Res'!CP40</f>
        <v>7899215.2799999891</v>
      </c>
      <c r="XX40" s="88">
        <f>'WP 2-1-4 Plant Details'!CQ40-'WP 2-2-1 Accum Res'!CQ40</f>
        <v>7882155.1099999892</v>
      </c>
      <c r="XY40" s="88">
        <f>'WP 2-1-4 Plant Details'!CR40-'WP 2-2-1 Accum Res'!CR40</f>
        <v>7865094.9399999892</v>
      </c>
      <c r="XZ40" s="88">
        <f>'WP 2-1-4 Plant Details'!CS40-'WP 2-2-1 Accum Res'!CS40</f>
        <v>7848034.7699999893</v>
      </c>
      <c r="YA40" s="88">
        <f>'WP 2-1-4 Plant Details'!CT40-'WP 2-2-1 Accum Res'!CT40</f>
        <v>7830974.5999999894</v>
      </c>
      <c r="YB40" s="88">
        <f>'WP 2-1-4 Plant Details'!CU40-'WP 2-2-1 Accum Res'!CU40</f>
        <v>7813914.4299999895</v>
      </c>
      <c r="YC40" s="88">
        <f>'WP 2-1-4 Plant Details'!CV40-'WP 2-2-1 Accum Res'!CV40</f>
        <v>7796854.2599999895</v>
      </c>
      <c r="YD40" s="88">
        <f>'WP 2-1-4 Plant Details'!CW40-'WP 2-2-1 Accum Res'!CW40</f>
        <v>7779794.0899999896</v>
      </c>
      <c r="YE40" s="88">
        <f>'WP 2-1-4 Plant Details'!CX40-'WP 2-2-1 Accum Res'!CX40</f>
        <v>7762733.9199999897</v>
      </c>
      <c r="YF40" s="88">
        <f>'WP 2-1-4 Plant Details'!CY40-'WP 2-2-1 Accum Res'!CY40</f>
        <v>7745673.7499999898</v>
      </c>
      <c r="YG40" s="88">
        <f>'WP 2-1-4 Plant Details'!CZ40-'WP 2-2-1 Accum Res'!CZ40</f>
        <v>7728613.5799999898</v>
      </c>
      <c r="YH40" s="88">
        <f>'WP 2-1-4 Plant Details'!DA40-'WP 2-2-1 Accum Res'!DA40</f>
        <v>7711553.4099999899</v>
      </c>
      <c r="YI40" s="88">
        <f>'WP 2-1-4 Plant Details'!DB40-'WP 2-2-1 Accum Res'!DB40</f>
        <v>7694493.23999999</v>
      </c>
      <c r="YJ40" s="88">
        <f>'WP 2-1-4 Plant Details'!DC40-'WP 2-2-1 Accum Res'!DC40</f>
        <v>7677433.0699999901</v>
      </c>
      <c r="YK40" s="88">
        <f>'WP 2-1-4 Plant Details'!DD40-'WP 2-2-1 Accum Res'!DD40</f>
        <v>7660372.8999999901</v>
      </c>
      <c r="YL40" s="88">
        <f>'WP 2-1-4 Plant Details'!DE40-'WP 2-2-1 Accum Res'!DE40</f>
        <v>7643312.7299999902</v>
      </c>
      <c r="YM40" s="88">
        <f>'WP 2-1-4 Plant Details'!DF40-'WP 2-2-1 Accum Res'!DF40</f>
        <v>7626252.5599999903</v>
      </c>
      <c r="YN40" s="88">
        <f>'WP 2-1-4 Plant Details'!DG40-'WP 2-2-1 Accum Res'!DG40</f>
        <v>7609192.3899999904</v>
      </c>
      <c r="YO40" s="88">
        <f>'WP 2-1-4 Plant Details'!DH40-'WP 2-2-1 Accum Res'!DH40</f>
        <v>7591577.7599999905</v>
      </c>
      <c r="YP40" s="88">
        <f>'WP 2-1-4 Plant Details'!DI40-'WP 2-2-1 Accum Res'!DI40</f>
        <v>7574518.7999999905</v>
      </c>
      <c r="YQ40" s="88">
        <f>'WP 2-1-4 Plant Details'!DJ40-'WP 2-2-1 Accum Res'!DJ40</f>
        <v>7876154.0799999908</v>
      </c>
      <c r="YR40" s="88">
        <f>'WP 2-1-4 Plant Details'!DK40-'WP 2-2-1 Accum Res'!DK40</f>
        <v>7856466.1599999908</v>
      </c>
      <c r="YS40" s="88">
        <f>'WP 2-1-4 Plant Details'!DL40-'WP 2-2-1 Accum Res'!DL40</f>
        <v>7840112.2899999898</v>
      </c>
      <c r="YT40" s="88">
        <f>'WP 2-1-4 Plant Details'!DM40-'WP 2-2-1 Accum Res'!DM40</f>
        <v>7822907.1699999897</v>
      </c>
      <c r="YU40" s="88">
        <f>'WP 2-1-4 Plant Details'!DN40-'WP 2-2-1 Accum Res'!DN40</f>
        <v>7805441.1799999895</v>
      </c>
      <c r="YV40" s="88">
        <f>'WP 2-1-4 Plant Details'!DO40-'WP 2-2-1 Accum Res'!DO40</f>
        <v>7787907.6899999892</v>
      </c>
      <c r="YW40" s="88">
        <f>'WP 2-1-4 Plant Details'!DP40-'WP 2-2-1 Accum Res'!DP40</f>
        <v>7770376.3599999892</v>
      </c>
      <c r="YX40" s="88">
        <f>'WP 2-1-4 Plant Details'!DQ40-'WP 2-2-1 Accum Res'!DQ40</f>
        <v>7752849.7598833228</v>
      </c>
      <c r="YY40" s="88">
        <f>'WP 2-1-4 Plant Details'!DR40-'WP 2-2-1 Accum Res'!DR40</f>
        <v>7735323.1597666563</v>
      </c>
      <c r="YZ40" s="88">
        <f>'WP 2-1-4 Plant Details'!DS40-'WP 2-2-1 Accum Res'!DS40</f>
        <v>7717796.5596499899</v>
      </c>
      <c r="ZA40" s="88">
        <f>'WP 2-1-4 Plant Details'!DT40-'WP 2-2-1 Accum Res'!DT40</f>
        <v>7700269.9595333235</v>
      </c>
      <c r="ZB40" s="88">
        <f>'WP 2-1-4 Plant Details'!DU40-'WP 2-2-1 Accum Res'!DU40</f>
        <v>7682743.3594166571</v>
      </c>
      <c r="ZC40" s="88">
        <f>'WP 2-1-4 Plant Details'!DV40-'WP 2-2-1 Accum Res'!DV40</f>
        <v>7665216.7592999907</v>
      </c>
      <c r="ZD40" s="88">
        <f>'WP 2-1-4 Plant Details'!DW40-'WP 2-2-1 Accum Res'!DW40</f>
        <v>7647690.1591833243</v>
      </c>
      <c r="ZE40" s="88">
        <f>'WP 2-1-4 Plant Details'!DX40-'WP 2-2-1 Accum Res'!DX40</f>
        <v>7630163.5590666579</v>
      </c>
      <c r="ZF40" s="88">
        <f>'WP 2-1-4 Plant Details'!DY40-'WP 2-2-1 Accum Res'!DY40</f>
        <v>7612636.9589499915</v>
      </c>
      <c r="ZG40" s="88">
        <f>'WP 2-1-4 Plant Details'!DZ40-'WP 2-2-1 Accum Res'!DZ40</f>
        <v>7595110.3588333251</v>
      </c>
      <c r="ZH40" s="88">
        <f>'WP 2-1-4 Plant Details'!EA40-'WP 2-2-1 Accum Res'!EA40</f>
        <v>7577583.7587166587</v>
      </c>
      <c r="ZI40" s="88">
        <f>'WP 2-1-4 Plant Details'!EB40-'WP 2-2-1 Accum Res'!EB40</f>
        <v>7560057.1585999923</v>
      </c>
      <c r="ZJ40" s="88">
        <f>'WP 2-1-4 Plant Details'!EC40-'WP 2-2-1 Accum Res'!EC40</f>
        <v>7542530.5584833259</v>
      </c>
      <c r="ZK40" s="88">
        <f>'WP 2-1-4 Plant Details'!ED40-'WP 2-2-1 Accum Res'!ED40</f>
        <v>7525003.9583666595</v>
      </c>
      <c r="ZL40" s="88">
        <f>'WP 2-1-4 Plant Details'!EE40-'WP 2-2-1 Accum Res'!EE40</f>
        <v>7507477.3582499931</v>
      </c>
      <c r="ZM40" s="88">
        <f>'WP 2-1-4 Plant Details'!EF40-'WP 2-2-1 Accum Res'!EF40</f>
        <v>7489950.7581333267</v>
      </c>
      <c r="ZN40" s="88">
        <f>'WP 2-1-4 Plant Details'!EG40-'WP 2-2-1 Accum Res'!EG40</f>
        <v>7472424.1580166603</v>
      </c>
      <c r="ZO40" s="88">
        <f>'WP 2-1-4 Plant Details'!EH40-'WP 2-2-1 Accum Res'!EH40</f>
        <v>7454897.5578999938</v>
      </c>
      <c r="ZP40" s="88">
        <f>'WP 2-1-4 Plant Details'!EI40-'WP 2-2-1 Accum Res'!EI40</f>
        <v>7437370.9577833274</v>
      </c>
      <c r="ZQ40" s="160">
        <f t="shared" si="219"/>
        <v>7752700</v>
      </c>
      <c r="ZR40" s="160">
        <f t="shared" si="220"/>
        <v>7542531</v>
      </c>
    </row>
    <row r="41" spans="1:694">
      <c r="A41" s="151">
        <f t="shared" si="222"/>
        <v>33</v>
      </c>
      <c r="B41" s="151" t="s">
        <v>320</v>
      </c>
      <c r="C41" s="43" t="s">
        <v>321</v>
      </c>
      <c r="D41" s="88">
        <v>920106249.85000014</v>
      </c>
      <c r="E41" s="46">
        <f t="shared" si="223"/>
        <v>922371181.43000019</v>
      </c>
      <c r="F41" s="46">
        <f t="shared" si="224"/>
        <v>926133798.1700002</v>
      </c>
      <c r="G41" s="46">
        <f t="shared" si="225"/>
        <v>930959782.30000019</v>
      </c>
      <c r="H41" s="46">
        <f t="shared" si="226"/>
        <v>932598090.33000016</v>
      </c>
      <c r="I41" s="46">
        <f t="shared" si="227"/>
        <v>936966494.62000012</v>
      </c>
      <c r="J41" s="46">
        <f t="shared" si="228"/>
        <v>941364029.23000002</v>
      </c>
      <c r="K41" s="46">
        <f t="shared" si="229"/>
        <v>945774942.08999991</v>
      </c>
      <c r="L41" s="46">
        <f t="shared" si="230"/>
        <v>949575256.01999986</v>
      </c>
      <c r="M41" s="46">
        <f t="shared" si="231"/>
        <v>950735775.7099998</v>
      </c>
      <c r="N41" s="46">
        <f t="shared" si="232"/>
        <v>953398367.30999982</v>
      </c>
      <c r="O41" s="46">
        <f t="shared" si="233"/>
        <v>956974687.53999984</v>
      </c>
      <c r="P41" s="46">
        <f t="shared" si="234"/>
        <v>960083726.16999984</v>
      </c>
      <c r="Q41" s="88">
        <f t="shared" si="235"/>
        <v>964128890.9799999</v>
      </c>
      <c r="R41" s="88">
        <f t="shared" si="236"/>
        <v>967797372.21999991</v>
      </c>
      <c r="S41" s="88">
        <f t="shared" si="237"/>
        <v>970902725.15999985</v>
      </c>
      <c r="T41" s="88">
        <f t="shared" si="238"/>
        <v>973477957.08999991</v>
      </c>
      <c r="U41" s="88">
        <f t="shared" si="239"/>
        <v>979438826.0999999</v>
      </c>
      <c r="V41" s="88">
        <f t="shared" si="240"/>
        <v>984586324.54999983</v>
      </c>
      <c r="W41" s="88">
        <f t="shared" si="241"/>
        <v>988550048.59999979</v>
      </c>
      <c r="X41" s="88">
        <f t="shared" si="242"/>
        <v>993353711.42999983</v>
      </c>
      <c r="Y41" s="88">
        <f t="shared" si="243"/>
        <v>997088159.62999976</v>
      </c>
      <c r="Z41" s="88">
        <f t="shared" si="244"/>
        <v>999380704.24999976</v>
      </c>
      <c r="AA41" s="88">
        <f t="shared" si="245"/>
        <v>1003332470.5899998</v>
      </c>
      <c r="AB41" s="88">
        <f t="shared" si="246"/>
        <v>1007199725.2599999</v>
      </c>
      <c r="AC41" s="88">
        <f t="shared" si="247"/>
        <v>1011678678.7899998</v>
      </c>
      <c r="AD41" s="88">
        <f t="shared" si="248"/>
        <v>1016292642.0299999</v>
      </c>
      <c r="AE41" s="88">
        <f t="shared" si="249"/>
        <v>1020866487.4499999</v>
      </c>
      <c r="AF41" s="88">
        <f t="shared" si="250"/>
        <v>1024144797.5599999</v>
      </c>
      <c r="AG41" s="88">
        <f t="shared" si="251"/>
        <v>1028178312.0599999</v>
      </c>
      <c r="AH41" s="88">
        <f t="shared" si="252"/>
        <v>1032435586.7699999</v>
      </c>
      <c r="AI41" s="88">
        <f t="shared" si="253"/>
        <v>1036881071.5699998</v>
      </c>
      <c r="AJ41" s="88">
        <f t="shared" si="254"/>
        <v>1038077654.9599998</v>
      </c>
      <c r="AK41" s="88">
        <f t="shared" si="255"/>
        <v>1045234194.6399999</v>
      </c>
      <c r="AL41" s="88">
        <f t="shared" si="256"/>
        <v>1050689624.2899998</v>
      </c>
      <c r="AM41" s="88">
        <f t="shared" si="257"/>
        <v>1055639767.4399998</v>
      </c>
      <c r="AN41" s="88">
        <f t="shared" si="258"/>
        <v>1062922935.9499998</v>
      </c>
      <c r="AO41" s="88">
        <f t="shared" si="259"/>
        <v>1070259956.9399998</v>
      </c>
      <c r="AP41" s="88">
        <f t="shared" si="260"/>
        <v>1075422892.0299997</v>
      </c>
      <c r="AQ41" s="88">
        <f t="shared" si="261"/>
        <v>1079397042.7699997</v>
      </c>
      <c r="AR41" s="88">
        <f t="shared" si="262"/>
        <v>1080267208.8899996</v>
      </c>
      <c r="AS41" s="88">
        <f t="shared" si="263"/>
        <v>1086276191.3999994</v>
      </c>
      <c r="AT41" s="88">
        <f t="shared" si="264"/>
        <v>1092038281.8699994</v>
      </c>
      <c r="AU41" s="88">
        <f t="shared" si="265"/>
        <v>1096326789.5499995</v>
      </c>
      <c r="AV41" s="88">
        <f t="shared" si="266"/>
        <v>1101702222.3899994</v>
      </c>
      <c r="AW41" s="88">
        <f t="shared" si="267"/>
        <v>1105822181.1099994</v>
      </c>
      <c r="AX41" s="88">
        <v>1109291401.8299992</v>
      </c>
      <c r="AY41" s="88">
        <f t="shared" si="268"/>
        <v>1113406175.3199992</v>
      </c>
      <c r="AZ41" s="88">
        <f t="shared" si="269"/>
        <v>1117707353.8149991</v>
      </c>
      <c r="BA41" s="88">
        <f t="shared" si="270"/>
        <v>1119388799.7349992</v>
      </c>
      <c r="BB41" s="88">
        <f t="shared" si="271"/>
        <v>1125872216.8549993</v>
      </c>
      <c r="BC41" s="88">
        <f t="shared" si="272"/>
        <v>1130273011.0549994</v>
      </c>
      <c r="BD41" s="88">
        <f t="shared" si="273"/>
        <v>1130263946.1849995</v>
      </c>
      <c r="BE41" s="88">
        <f t="shared" si="274"/>
        <v>1136162241.6149995</v>
      </c>
      <c r="BF41" s="88">
        <f t="shared" si="275"/>
        <v>1141553962.4349995</v>
      </c>
      <c r="BG41" s="88">
        <f t="shared" si="276"/>
        <v>1143255181.7249994</v>
      </c>
      <c r="BH41" s="88">
        <f t="shared" si="277"/>
        <v>1147850656.9249995</v>
      </c>
      <c r="BI41" s="88">
        <f t="shared" si="278"/>
        <v>1151000105.4949994</v>
      </c>
      <c r="BJ41" s="88">
        <f t="shared" si="279"/>
        <v>1152651065.4949994</v>
      </c>
      <c r="BK41" s="88">
        <f t="shared" si="280"/>
        <v>1154746748.5149994</v>
      </c>
      <c r="BL41" s="88">
        <f t="shared" si="281"/>
        <v>1155682431.5249994</v>
      </c>
      <c r="BM41" s="88">
        <f t="shared" si="282"/>
        <v>1157487797.1349993</v>
      </c>
      <c r="BN41" s="88">
        <f t="shared" si="283"/>
        <v>1170836868.9549992</v>
      </c>
      <c r="BO41" s="88">
        <f t="shared" si="284"/>
        <v>1173548252.1349993</v>
      </c>
      <c r="BP41" s="88">
        <f t="shared" si="285"/>
        <v>1174578937.6449993</v>
      </c>
      <c r="BQ41" s="88">
        <f t="shared" si="286"/>
        <v>1176327062.8149993</v>
      </c>
      <c r="BR41" s="88">
        <f t="shared" si="287"/>
        <v>1186069096.7249994</v>
      </c>
      <c r="BS41" s="88">
        <f t="shared" si="288"/>
        <v>1193177879.5549994</v>
      </c>
      <c r="BT41" s="88">
        <f t="shared" si="289"/>
        <v>1197954965.6149993</v>
      </c>
      <c r="BU41" s="88">
        <f t="shared" si="290"/>
        <v>1202295618.5149994</v>
      </c>
      <c r="BV41" s="88">
        <f t="shared" si="291"/>
        <v>1206391322.0849993</v>
      </c>
      <c r="BW41" s="88">
        <f t="shared" si="292"/>
        <v>1210640000.3249993</v>
      </c>
      <c r="BX41" s="88">
        <f t="shared" si="293"/>
        <v>1202425822.9649994</v>
      </c>
      <c r="BY41" s="88">
        <f t="shared" si="294"/>
        <v>1207124007.3049994</v>
      </c>
      <c r="BZ41" s="88">
        <f t="shared" si="295"/>
        <v>1212190332.6349993</v>
      </c>
      <c r="CA41" s="88">
        <f t="shared" si="296"/>
        <v>1218550858.5149994</v>
      </c>
      <c r="CB41" s="88">
        <f t="shared" si="297"/>
        <v>1224084943.1849995</v>
      </c>
      <c r="CC41" s="88">
        <f t="shared" si="298"/>
        <v>1229214695.9549994</v>
      </c>
      <c r="CD41" s="88">
        <f t="shared" si="299"/>
        <v>1234350848.1049995</v>
      </c>
      <c r="CE41" s="88">
        <f t="shared" si="300"/>
        <v>1238737164.4949996</v>
      </c>
      <c r="CF41" s="88">
        <f t="shared" si="301"/>
        <v>1237672279.3349996</v>
      </c>
      <c r="CG41" s="88">
        <f t="shared" si="302"/>
        <v>1241431722.5749996</v>
      </c>
      <c r="CH41" s="88">
        <f t="shared" si="303"/>
        <v>1242611930.9849997</v>
      </c>
      <c r="CI41" s="88">
        <f t="shared" si="304"/>
        <v>1246662390.2649996</v>
      </c>
      <c r="CJ41" s="88">
        <f t="shared" si="305"/>
        <v>1253465969.0049996</v>
      </c>
      <c r="CK41" s="88">
        <f t="shared" si="306"/>
        <v>1259641011.8649995</v>
      </c>
      <c r="CL41" s="88">
        <f t="shared" si="307"/>
        <v>1259794327.5049996</v>
      </c>
      <c r="CM41" s="88">
        <f t="shared" si="308"/>
        <v>1267975035.6149995</v>
      </c>
      <c r="CN41" s="88">
        <f t="shared" si="309"/>
        <v>1267917438.7249994</v>
      </c>
      <c r="CO41" s="88">
        <f t="shared" si="310"/>
        <v>1269421752.2849994</v>
      </c>
      <c r="CP41" s="88">
        <f t="shared" si="311"/>
        <v>1277900009.3249993</v>
      </c>
      <c r="CQ41" s="88">
        <f t="shared" si="312"/>
        <v>1280740842.0249994</v>
      </c>
      <c r="CR41" s="88">
        <f t="shared" si="313"/>
        <v>1278155900.5349994</v>
      </c>
      <c r="CS41" s="88">
        <f t="shared" si="314"/>
        <v>1287146278.4549994</v>
      </c>
      <c r="CT41" s="88">
        <f t="shared" si="315"/>
        <v>1289731776.1849995</v>
      </c>
      <c r="CU41" s="88">
        <f t="shared" si="316"/>
        <v>1293085356.4049995</v>
      </c>
      <c r="CV41" s="88">
        <f t="shared" si="317"/>
        <v>1300394330.5649996</v>
      </c>
      <c r="CW41" s="88">
        <f t="shared" si="318"/>
        <v>1307928176.6749995</v>
      </c>
      <c r="CX41" s="88">
        <f t="shared" si="319"/>
        <v>1307845921.3349993</v>
      </c>
      <c r="CY41" s="88">
        <f t="shared" si="320"/>
        <v>1316175462.8549995</v>
      </c>
      <c r="CZ41" s="88">
        <f t="shared" si="321"/>
        <v>1319668716.9049995</v>
      </c>
      <c r="DA41" s="88">
        <f t="shared" si="322"/>
        <v>1322429520.2949994</v>
      </c>
      <c r="DB41" s="88">
        <f t="shared" si="323"/>
        <v>1328836288.6949995</v>
      </c>
      <c r="DC41" s="88">
        <f t="shared" si="324"/>
        <v>1331339607.4549994</v>
      </c>
      <c r="DD41" s="88">
        <f t="shared" si="325"/>
        <v>1335144620.2449994</v>
      </c>
      <c r="DE41" s="88">
        <f t="shared" si="356"/>
        <v>1343445260.7649994</v>
      </c>
      <c r="DF41" s="88">
        <f t="shared" si="326"/>
        <v>1348563517.8049996</v>
      </c>
      <c r="DG41" s="88">
        <f t="shared" si="327"/>
        <v>1352347555.4949996</v>
      </c>
      <c r="DH41" s="88">
        <f t="shared" si="328"/>
        <v>1361119831.8049998</v>
      </c>
      <c r="DI41" s="88">
        <f t="shared" si="329"/>
        <v>1365397277.4349999</v>
      </c>
      <c r="DJ41" s="88">
        <f t="shared" si="330"/>
        <v>1369420382.625</v>
      </c>
      <c r="DK41" s="88">
        <f t="shared" si="331"/>
        <v>1380199902.2350001</v>
      </c>
      <c r="DL41" s="88">
        <f t="shared" si="332"/>
        <v>1384567718.9750001</v>
      </c>
      <c r="DM41" s="88">
        <f t="shared" si="333"/>
        <v>1388971642.615</v>
      </c>
      <c r="DN41" s="88">
        <f t="shared" si="334"/>
        <v>1398005455.5150001</v>
      </c>
      <c r="DO41" s="88">
        <f t="shared" si="335"/>
        <v>1406392905.6750002</v>
      </c>
      <c r="DP41" s="88">
        <f t="shared" si="336"/>
        <v>1412913995.0350003</v>
      </c>
      <c r="DQ41" s="88">
        <f t="shared" si="337"/>
        <v>1416929353.1521969</v>
      </c>
      <c r="DR41" s="88">
        <f t="shared" si="338"/>
        <v>1420083331.293376</v>
      </c>
      <c r="DS41" s="88">
        <f t="shared" si="339"/>
        <v>1424164983.9528358</v>
      </c>
      <c r="DT41" s="88">
        <f t="shared" si="340"/>
        <v>1428143594.07619</v>
      </c>
      <c r="DU41" s="88">
        <f t="shared" si="341"/>
        <v>1433809784.768162</v>
      </c>
      <c r="DV41" s="88">
        <f t="shared" si="342"/>
        <v>1438241693.9388108</v>
      </c>
      <c r="DW41" s="88">
        <f t="shared" si="343"/>
        <v>1443103718.5210333</v>
      </c>
      <c r="DX41" s="88">
        <f t="shared" si="344"/>
        <v>1446622489.0109394</v>
      </c>
      <c r="DY41" s="88">
        <f t="shared" si="345"/>
        <v>1450329299.8263321</v>
      </c>
      <c r="DZ41" s="88">
        <f t="shared" si="346"/>
        <v>1454561027.6958873</v>
      </c>
      <c r="EA41" s="88">
        <f t="shared" si="347"/>
        <v>1458764107.0797815</v>
      </c>
      <c r="EB41" s="88">
        <f t="shared" si="348"/>
        <v>1463022440.1914754</v>
      </c>
      <c r="EC41" s="88">
        <f t="shared" si="349"/>
        <v>1467234708.5688615</v>
      </c>
      <c r="ED41" s="88">
        <f t="shared" si="350"/>
        <v>1470888867.4443724</v>
      </c>
      <c r="EE41" s="88">
        <f t="shared" si="351"/>
        <v>1475139819.2442534</v>
      </c>
      <c r="EF41" s="88">
        <f t="shared" si="352"/>
        <v>1478665153.6114759</v>
      </c>
      <c r="EG41" s="88">
        <f t="shared" si="353"/>
        <v>1483114428.6367171</v>
      </c>
      <c r="EH41" s="88">
        <f t="shared" si="354"/>
        <v>1486732104.3728194</v>
      </c>
      <c r="EI41" s="88">
        <f t="shared" si="355"/>
        <v>1490916348.2376144</v>
      </c>
      <c r="EJ41" s="160">
        <f t="shared" ref="EJ41:EJ70" si="357">ROUND(AVERAGE(DK41:DW41),0)</f>
        <v>1413502160</v>
      </c>
      <c r="EK41" s="160">
        <f t="shared" ref="EK41:EK70" si="358">ROUND(AVERAGE(DW41:EI41),0)</f>
        <v>1466853424</v>
      </c>
      <c r="EL41" s="88"/>
      <c r="EM41" s="88">
        <v>2821873.84</v>
      </c>
      <c r="EN41" s="88">
        <v>3989168.19</v>
      </c>
      <c r="EO41" s="88">
        <v>5751539.3100000005</v>
      </c>
      <c r="EP41" s="88">
        <v>2199545.2200000002</v>
      </c>
      <c r="EQ41" s="88">
        <v>4565021.7300000004</v>
      </c>
      <c r="ER41" s="88">
        <v>4993222.43</v>
      </c>
      <c r="ES41" s="88">
        <v>4812230.68</v>
      </c>
      <c r="ET41" s="88">
        <v>4451735.79</v>
      </c>
      <c r="EU41" s="88">
        <v>2935185.54</v>
      </c>
      <c r="EV41" s="88">
        <v>3176869.95</v>
      </c>
      <c r="EW41" s="88">
        <v>4517866.62</v>
      </c>
      <c r="EX41" s="88">
        <v>3904237.88</v>
      </c>
      <c r="EY41" s="88">
        <v>4720053.49</v>
      </c>
      <c r="EZ41" s="88">
        <v>3831346</v>
      </c>
      <c r="FA41" s="88">
        <v>3328920.93</v>
      </c>
      <c r="FB41" s="88">
        <v>2725516.83</v>
      </c>
      <c r="FC41" s="88">
        <v>6155439.6299999999</v>
      </c>
      <c r="FD41" s="88">
        <v>5405282.0599999996</v>
      </c>
      <c r="FE41" s="88">
        <v>4353306.76</v>
      </c>
      <c r="FF41" s="88">
        <v>4998170.88</v>
      </c>
      <c r="FG41" s="88">
        <v>3994825.79</v>
      </c>
      <c r="FH41" s="88">
        <v>2477682.5099999998</v>
      </c>
      <c r="FI41" s="88">
        <v>4316450.6399999997</v>
      </c>
      <c r="FJ41" s="88">
        <v>4001274.22</v>
      </c>
      <c r="FK41" s="88">
        <v>4738042.62</v>
      </c>
      <c r="FL41" s="88">
        <v>4819811.7300000004</v>
      </c>
      <c r="FM41" s="88">
        <v>4728492.4800000004</v>
      </c>
      <c r="FN41" s="88">
        <v>3478845.14</v>
      </c>
      <c r="FO41" s="88">
        <v>4244080.93</v>
      </c>
      <c r="FP41" s="88">
        <v>4445167.79</v>
      </c>
      <c r="FQ41" s="88">
        <v>4649658.0199999996</v>
      </c>
      <c r="FR41" s="88">
        <v>1391162.34</v>
      </c>
      <c r="FS41" s="88">
        <v>7639960.8399999999</v>
      </c>
      <c r="FT41" s="88">
        <v>5526746.5599999996</v>
      </c>
      <c r="FU41" s="88">
        <v>4985613.0599999996</v>
      </c>
      <c r="FV41" s="88">
        <v>7612371.54</v>
      </c>
      <c r="FW41" s="88">
        <v>7996045.8499999996</v>
      </c>
      <c r="FX41" s="88">
        <v>6497716.0099999998</v>
      </c>
      <c r="FY41" s="88">
        <v>4911991.04</v>
      </c>
      <c r="FZ41" s="88">
        <v>1474547.83</v>
      </c>
      <c r="GA41" s="88">
        <v>6136349.8300000001</v>
      </c>
      <c r="GB41" s="88">
        <v>5892202.4699999997</v>
      </c>
      <c r="GC41" s="88">
        <v>4302127.5</v>
      </c>
      <c r="GD41" s="88">
        <v>5375432.8399999999</v>
      </c>
      <c r="GE41" s="88">
        <v>4264297.3899999997</v>
      </c>
      <c r="GF41" s="88">
        <v>3549998.85</v>
      </c>
      <c r="GG41" s="88">
        <v>4553482.76</v>
      </c>
      <c r="GH41" s="88">
        <v>4453039.8849999998</v>
      </c>
      <c r="GI41" s="88">
        <v>1681445.92</v>
      </c>
      <c r="GJ41" s="88">
        <v>6504885.1600000001</v>
      </c>
      <c r="GK41" s="88">
        <v>4404122.38</v>
      </c>
      <c r="GL41" s="88">
        <v>2.92</v>
      </c>
      <c r="GM41" s="88">
        <v>5898295.4299999997</v>
      </c>
      <c r="GN41" s="88">
        <v>5391720.8200000003</v>
      </c>
      <c r="GO41" s="88">
        <v>1701219.29</v>
      </c>
      <c r="GP41" s="88">
        <v>4595475.2</v>
      </c>
      <c r="GQ41" s="88">
        <v>3149448.5700000003</v>
      </c>
      <c r="GR41" s="320">
        <v>1650960</v>
      </c>
      <c r="GS41" s="320">
        <v>2095683.02</v>
      </c>
      <c r="GT41" s="320">
        <v>935683.01</v>
      </c>
      <c r="GU41" s="320">
        <v>1805365.61</v>
      </c>
      <c r="GV41" s="320">
        <v>13371309.01</v>
      </c>
      <c r="GW41" s="320">
        <v>2718062.44</v>
      </c>
      <c r="GX41" s="320">
        <v>1030685.51</v>
      </c>
      <c r="GY41" s="320">
        <v>1748125.17</v>
      </c>
      <c r="GZ41" s="320">
        <v>9742033.9100000001</v>
      </c>
      <c r="HA41" s="320">
        <v>7108782.8300000001</v>
      </c>
      <c r="HB41" s="320">
        <v>4796215.9400000004</v>
      </c>
      <c r="HC41" s="320">
        <v>4340652.9000000004</v>
      </c>
      <c r="HD41" s="449">
        <v>4095703.57</v>
      </c>
      <c r="HE41" s="320">
        <v>4248678.24</v>
      </c>
      <c r="HF41" s="320">
        <v>4813959.5199999996</v>
      </c>
      <c r="HG41" s="320">
        <v>5156114.3600000003</v>
      </c>
      <c r="HH41" s="320">
        <v>5066325.33</v>
      </c>
      <c r="HI41" s="320">
        <v>6365480.1399999997</v>
      </c>
      <c r="HJ41" s="320">
        <v>5539652.1699999999</v>
      </c>
      <c r="HK41" s="320">
        <v>5129752.7699999996</v>
      </c>
      <c r="HL41" s="320">
        <v>5136152.1500000004</v>
      </c>
      <c r="HM41" s="320">
        <v>4386316.3899999997</v>
      </c>
      <c r="HN41" s="320">
        <v>4764510.9800000004</v>
      </c>
      <c r="HO41" s="320">
        <v>4084257.14</v>
      </c>
      <c r="HP41" s="320">
        <v>1501357.01</v>
      </c>
      <c r="HQ41" s="320">
        <v>4050459.28</v>
      </c>
      <c r="HR41" s="320">
        <v>6809309.5199999996</v>
      </c>
      <c r="HS41" s="320">
        <v>6175042.8600000003</v>
      </c>
      <c r="HT41" s="320">
        <v>11193223.699999999</v>
      </c>
      <c r="HU41" s="320">
        <v>10131974.32</v>
      </c>
      <c r="HV41" s="320">
        <v>2913750.31</v>
      </c>
      <c r="HW41" s="320">
        <v>3712544.99</v>
      </c>
      <c r="HX41" s="320">
        <v>11161177.439999999</v>
      </c>
      <c r="HY41" s="320">
        <v>4267817.99</v>
      </c>
      <c r="HZ41" s="320">
        <v>3434618.75</v>
      </c>
      <c r="IA41" s="320">
        <v>10419501.25</v>
      </c>
      <c r="IB41" s="320">
        <v>3154605.32</v>
      </c>
      <c r="IC41" s="320">
        <v>4018299.79</v>
      </c>
      <c r="ID41" s="320">
        <v>8118275.6399999997</v>
      </c>
      <c r="IE41" s="320">
        <v>8130077.2599999998</v>
      </c>
      <c r="IF41" s="320">
        <v>1512340.84</v>
      </c>
      <c r="IG41" s="320">
        <v>8913790.6300000008</v>
      </c>
      <c r="IH41" s="320">
        <v>3867791.18</v>
      </c>
      <c r="II41" s="320">
        <v>3198960.6</v>
      </c>
      <c r="IJ41" s="320">
        <v>7434327.4400000004</v>
      </c>
      <c r="IK41" s="320">
        <v>3572875.08</v>
      </c>
      <c r="IL41" s="320">
        <v>4249507.53</v>
      </c>
      <c r="IM41" s="320">
        <v>8782933.2300000004</v>
      </c>
      <c r="IN41" s="320">
        <v>5365529.8899999997</v>
      </c>
      <c r="IO41" s="170">
        <v>4525855.4000000004</v>
      </c>
      <c r="IP41" s="170">
        <v>11960310.65</v>
      </c>
      <c r="IQ41" s="170">
        <v>6472183.4500000002</v>
      </c>
      <c r="IR41" s="170">
        <v>5187512.5599999996</v>
      </c>
      <c r="IS41" s="170">
        <v>11134647.98</v>
      </c>
      <c r="IT41" s="170">
        <v>5021519.5199999996</v>
      </c>
      <c r="IU41" s="170">
        <v>5038895.8499999996</v>
      </c>
      <c r="IV41" s="170">
        <v>9079880.7200000007</v>
      </c>
      <c r="IW41" s="320">
        <v>8572418.9000000004</v>
      </c>
      <c r="IX41" s="320">
        <v>6894239.6600000001</v>
      </c>
      <c r="IY41" s="320">
        <f>'WP 2-1-1 Plant Additions'!E41</f>
        <v>5480974.7774743466</v>
      </c>
      <c r="IZ41" s="320">
        <f>'WP 2-1-1 Plant Additions'!F41</f>
        <v>4619594.8014569664</v>
      </c>
      <c r="JA41" s="320">
        <f>'WP 2-1-1 Plant Additions'!G41</f>
        <v>5547269.3197376868</v>
      </c>
      <c r="JB41" s="320">
        <f>'WP 2-1-1 Plant Additions'!H41</f>
        <v>5444226.783631999</v>
      </c>
      <c r="JC41" s="320">
        <f>'WP 2-1-1 Plant Additions'!I41</f>
        <v>7131807.3522498524</v>
      </c>
      <c r="JD41" s="320">
        <f>'WP 2-1-1 Plant Additions'!J41</f>
        <v>5897525.8309265524</v>
      </c>
      <c r="JE41" s="320">
        <f>'WP 2-1-1 Plant Additions'!K41</f>
        <v>6327641.2425003126</v>
      </c>
      <c r="JF41" s="320">
        <f>'WP 2-1-1 Plant Additions'!L41</f>
        <v>4984387.1501838267</v>
      </c>
      <c r="JG41" s="320">
        <f>'WP 2-1-1 Plant Additions'!M41</f>
        <v>5172427.4756705454</v>
      </c>
      <c r="JH41" s="320">
        <f>'WP 2-1-1 Plant Additions'!N41</f>
        <v>5697344.5298329806</v>
      </c>
      <c r="JI41" s="320">
        <f>'WP 2-1-1 Plant Additions'!O41</f>
        <v>5668696.0441720802</v>
      </c>
      <c r="JJ41" s="320">
        <f>'WP 2-1-1 Plant Additions'!P41</f>
        <v>5723949.7719717342</v>
      </c>
      <c r="JK41" s="320">
        <f>'WP 2-1-1 Plant Additions'!Q41</f>
        <v>5677885.0376638705</v>
      </c>
      <c r="JL41" s="320">
        <f>'WP 2-1-1 Plant Additions'!R41</f>
        <v>5119775.5357888918</v>
      </c>
      <c r="JM41" s="320">
        <f>'WP 2-1-1 Plant Additions'!S41</f>
        <v>5716568.4601589395</v>
      </c>
      <c r="JN41" s="320">
        <f>'WP 2-1-1 Plant Additions'!T41</f>
        <v>4990951.0275004888</v>
      </c>
      <c r="JO41" s="320">
        <f>'WP 2-1-1 Plant Additions'!U41</f>
        <v>5914891.6855190042</v>
      </c>
      <c r="JP41" s="320">
        <f>'WP 2-1-1 Plant Additions'!V41</f>
        <v>5083292.396380296</v>
      </c>
      <c r="JQ41" s="320">
        <f>'WP 2-1-1 Plant Additions'!W41</f>
        <v>5649860.5250728102</v>
      </c>
      <c r="JR41" s="160">
        <f t="shared" ref="JR41:JR70" si="359">ROUND(SUM(IT41:JE41),0)</f>
        <v>75055995</v>
      </c>
      <c r="JS41" s="160">
        <f t="shared" ref="JS41:JS70" si="360">ROUND(SUM(JF41:JQ41),0)</f>
        <v>65400030</v>
      </c>
      <c r="JT41" s="88"/>
      <c r="JU41" s="88">
        <v>-556942.26</v>
      </c>
      <c r="JV41" s="88">
        <v>-226551.45</v>
      </c>
      <c r="JW41" s="88">
        <v>-925555.18</v>
      </c>
      <c r="JX41" s="88">
        <v>-561237.19000000006</v>
      </c>
      <c r="JY41" s="88">
        <v>-196617.44</v>
      </c>
      <c r="JZ41" s="88">
        <v>-595687.82000000007</v>
      </c>
      <c r="KA41" s="88">
        <v>-401317.82</v>
      </c>
      <c r="KB41" s="88">
        <v>-651421.86</v>
      </c>
      <c r="KC41" s="88">
        <v>-1774665.85</v>
      </c>
      <c r="KD41" s="88">
        <v>-514278.35000000003</v>
      </c>
      <c r="KE41" s="88">
        <v>-941546.39</v>
      </c>
      <c r="KF41" s="88">
        <v>-795199.25</v>
      </c>
      <c r="KG41" s="88">
        <v>-674888.68</v>
      </c>
      <c r="KH41" s="88">
        <v>-162864.76</v>
      </c>
      <c r="KI41" s="88">
        <v>-223567.99</v>
      </c>
      <c r="KJ41" s="88">
        <v>-150284.9</v>
      </c>
      <c r="KK41" s="88">
        <v>-194570.62</v>
      </c>
      <c r="KL41" s="88">
        <v>-257783.61000000002</v>
      </c>
      <c r="KM41" s="88">
        <v>-389582.71</v>
      </c>
      <c r="KN41" s="88">
        <v>-194508.05000000002</v>
      </c>
      <c r="KO41" s="88">
        <v>-260377.59</v>
      </c>
      <c r="KP41" s="88">
        <v>-185137.89</v>
      </c>
      <c r="KQ41" s="88">
        <v>-364684.3</v>
      </c>
      <c r="KR41" s="88">
        <v>-134019.54999999999</v>
      </c>
      <c r="KS41" s="88">
        <v>-259089.09</v>
      </c>
      <c r="KT41" s="88">
        <v>-205848.49</v>
      </c>
      <c r="KU41" s="88">
        <v>-154647.06</v>
      </c>
      <c r="KV41" s="88">
        <v>-200535.03</v>
      </c>
      <c r="KW41" s="88">
        <v>-210566.43</v>
      </c>
      <c r="KX41" s="88">
        <v>-187893.08000000002</v>
      </c>
      <c r="KY41" s="88">
        <v>-204173.22</v>
      </c>
      <c r="KZ41" s="88">
        <v>-194578.95</v>
      </c>
      <c r="LA41" s="88">
        <v>-483421.16000000003</v>
      </c>
      <c r="LB41" s="88">
        <v>-71316.91</v>
      </c>
      <c r="LC41" s="88">
        <v>-35469.910000000003</v>
      </c>
      <c r="LD41" s="88">
        <v>-329203.03000000003</v>
      </c>
      <c r="LE41" s="88">
        <v>-659024.86</v>
      </c>
      <c r="LF41" s="88">
        <v>-1334780.92</v>
      </c>
      <c r="LG41" s="88">
        <v>-937840.3</v>
      </c>
      <c r="LH41" s="88">
        <v>-604381.71</v>
      </c>
      <c r="LI41" s="88">
        <v>-127381.19</v>
      </c>
      <c r="LJ41" s="88">
        <v>-130112</v>
      </c>
      <c r="LK41" s="88">
        <v>-13619.82</v>
      </c>
      <c r="LL41" s="88"/>
      <c r="LM41" s="88">
        <v>-144338.67000000001</v>
      </c>
      <c r="LN41" s="88">
        <v>-80778.13</v>
      </c>
      <c r="LO41" s="88">
        <v>-438709.27</v>
      </c>
      <c r="LP41" s="88">
        <v>-151861.39000000001</v>
      </c>
      <c r="LQ41" s="88"/>
      <c r="LR41" s="88">
        <v>-21468.04</v>
      </c>
      <c r="LS41" s="88">
        <v>-3328.18</v>
      </c>
      <c r="LT41" s="88">
        <v>-9067.7900000000009</v>
      </c>
      <c r="LU41" s="88">
        <v>0</v>
      </c>
      <c r="LV41" s="88">
        <v>0</v>
      </c>
      <c r="LW41" s="88">
        <v>0</v>
      </c>
      <c r="LX41" s="88">
        <v>0</v>
      </c>
      <c r="LY41" s="88">
        <v>0</v>
      </c>
      <c r="LZ41" s="88">
        <v>0</v>
      </c>
      <c r="MA41" s="88">
        <v>0</v>
      </c>
      <c r="MB41" s="88">
        <v>0</v>
      </c>
      <c r="MC41" s="88">
        <v>0</v>
      </c>
      <c r="MD41" s="88">
        <v>-22237.19</v>
      </c>
      <c r="ME41" s="88">
        <v>-6679.26</v>
      </c>
      <c r="MF41" s="88">
        <v>0</v>
      </c>
      <c r="MG41" s="88"/>
      <c r="MH41" s="88"/>
      <c r="MI41" s="88"/>
      <c r="MJ41" s="88"/>
      <c r="MK41" s="88">
        <v>0</v>
      </c>
      <c r="ML41" s="88"/>
      <c r="MM41" s="88"/>
      <c r="MN41" s="88">
        <v>-13015654.82</v>
      </c>
      <c r="MO41" s="88">
        <v>-457930.02</v>
      </c>
      <c r="MP41" s="88"/>
      <c r="MQ41" s="88">
        <v>-4954.26</v>
      </c>
      <c r="MR41" s="88">
        <v>-5567.5</v>
      </c>
      <c r="MS41" s="88"/>
      <c r="MT41" s="88"/>
      <c r="MU41" s="88"/>
      <c r="MV41" s="320">
        <v>-5829396.1399999997</v>
      </c>
      <c r="MW41" s="88">
        <v>-324813.90000000002</v>
      </c>
      <c r="MX41" s="88">
        <f>+'WP 2-2-1 Accum Res'!MX41</f>
        <v>-321148.59999999998</v>
      </c>
      <c r="MY41" s="88">
        <f>+'WP 2-2-1 Accum Res'!MY41</f>
        <v>0</v>
      </c>
      <c r="MZ41" s="88">
        <f>+'WP 2-2-1 Accum Res'!MZ41</f>
        <v>-5730.7800000000007</v>
      </c>
      <c r="NA41" s="88">
        <f>+'WP 2-2-1 Accum Res'!NA41</f>
        <v>0</v>
      </c>
      <c r="NB41" s="88">
        <f>+'WP 2-2-1 Accum Res'!NB41</f>
        <v>-11039908.060000001</v>
      </c>
      <c r="NC41" s="88">
        <f>+'WP 2-2-1 Accum Res'!NC41</f>
        <v>-1951266.21</v>
      </c>
      <c r="ND41" s="88">
        <f>+'WP 2-2-1 Accum Res'!ND41</f>
        <v>-2971347.2</v>
      </c>
      <c r="NE41" s="88">
        <f>+'WP 2-2-1 Accum Res'!NE41</f>
        <v>-2208231.4299999997</v>
      </c>
      <c r="NF41" s="88">
        <f>+'WP 2-2-1 Accum Res'!NF41</f>
        <v>-2682920.4000000004</v>
      </c>
      <c r="NG41" s="88">
        <f>+'WP 2-2-1 Accum Res'!NG41</f>
        <v>-1426985.29</v>
      </c>
      <c r="NH41" s="88">
        <f>+'WP 2-2-1 Accum Res'!NH41</f>
        <v>-6019560.2399999993</v>
      </c>
      <c r="NI41" s="88">
        <f>+'WP 2-2-1 Accum Res'!NI41</f>
        <v>-1429123.33</v>
      </c>
      <c r="NJ41" s="88">
        <f>+'WP 2-2-1 Accum Res'!NJ41</f>
        <v>-569107.59</v>
      </c>
      <c r="NK41" s="88">
        <v>-664719.57000000007</v>
      </c>
      <c r="NL41" s="88">
        <v>-809301.4800000001</v>
      </c>
      <c r="NM41" s="88">
        <v>-596231.15</v>
      </c>
      <c r="NN41" s="88">
        <v>-1594596.1800000002</v>
      </c>
      <c r="NO41" s="88">
        <v>-584249.11</v>
      </c>
      <c r="NP41" s="88">
        <v>-374537.13</v>
      </c>
      <c r="NQ41" s="88">
        <v>-438157.21</v>
      </c>
      <c r="NR41" s="88">
        <v>-1027559.0399999999</v>
      </c>
      <c r="NS41" s="88">
        <v>-1069556.32</v>
      </c>
      <c r="NT41" s="88">
        <v>-444494.74</v>
      </c>
      <c r="NU41" s="88">
        <v>-482292.71</v>
      </c>
      <c r="NV41" s="88">
        <v>-247272.85</v>
      </c>
      <c r="NW41" s="88">
        <v>-741817.71</v>
      </c>
      <c r="NX41" s="88">
        <v>-3188034.34</v>
      </c>
      <c r="NY41" s="88">
        <v>-2194737.8199999998</v>
      </c>
      <c r="NZ41" s="88">
        <v>-1164407.3700000001</v>
      </c>
      <c r="OA41" s="88">
        <v>-355128.37</v>
      </c>
      <c r="OB41" s="88">
        <v>-653702.78</v>
      </c>
      <c r="OC41" s="88">
        <v>-634972.21</v>
      </c>
      <c r="OD41" s="88">
        <v>-46067.82</v>
      </c>
      <c r="OE41" s="88">
        <v>-184968.74</v>
      </c>
      <c r="OF41" s="88">
        <v>-373150.3</v>
      </c>
      <c r="OG41" s="88">
        <f>+Inputs!B249+Inputs!B250+Inputs!B251</f>
        <v>-1465616.6602777776</v>
      </c>
      <c r="OH41" s="88">
        <f>+Inputs!C249+Inputs!C250+Inputs!C251</f>
        <v>-1465616.6602777776</v>
      </c>
      <c r="OI41" s="88">
        <f>+Inputs!D249+Inputs!D250+Inputs!D251</f>
        <v>-1465616.6602777776</v>
      </c>
      <c r="OJ41" s="88">
        <f>+Inputs!E249+Inputs!E250+Inputs!E251</f>
        <v>-1465616.6602777776</v>
      </c>
      <c r="OK41" s="88">
        <f>+Inputs!F249+Inputs!F250+Inputs!F251</f>
        <v>-1465616.6602777776</v>
      </c>
      <c r="OL41" s="88">
        <f>+Inputs!G249+Inputs!G250+Inputs!G251</f>
        <v>-1465616.6602777776</v>
      </c>
      <c r="OM41" s="88">
        <f>+Inputs!H249+Inputs!H250+Inputs!H251</f>
        <v>-1465616.6602777776</v>
      </c>
      <c r="ON41" s="88">
        <f>+Inputs!I249+Inputs!I250+Inputs!I251</f>
        <v>-1465616.6602777776</v>
      </c>
      <c r="OO41" s="88">
        <f>+Inputs!J249+Inputs!J250+Inputs!J251</f>
        <v>-1465616.6602777776</v>
      </c>
      <c r="OP41" s="88">
        <f>+Inputs!K249+Inputs!K250+Inputs!K251</f>
        <v>-1465616.6602777776</v>
      </c>
      <c r="OQ41" s="88">
        <f>+Inputs!L249+Inputs!L250+Inputs!L251</f>
        <v>-1465616.6602777776</v>
      </c>
      <c r="OR41" s="88">
        <f>+Inputs!M249+Inputs!M250+Inputs!M251</f>
        <v>-1465616.6602777776</v>
      </c>
      <c r="OS41" s="88">
        <f>+Inputs!N249+Inputs!N250+Inputs!N251</f>
        <v>-1465616.6602777776</v>
      </c>
      <c r="OT41" s="88">
        <f>+Inputs!O249+Inputs!O250+Inputs!O251</f>
        <v>-1465616.6602777776</v>
      </c>
      <c r="OU41" s="88">
        <f>+Inputs!P249+Inputs!P250+Inputs!P251</f>
        <v>-1465616.6602777776</v>
      </c>
      <c r="OV41" s="88">
        <f>+Inputs!Q249+Inputs!Q250+Inputs!Q251</f>
        <v>-1465616.6602777776</v>
      </c>
      <c r="OW41" s="88">
        <f>+Inputs!R249+Inputs!R250+Inputs!R251</f>
        <v>-1465616.6602777776</v>
      </c>
      <c r="OX41" s="88">
        <f>+Inputs!S249+Inputs!S250+Inputs!S251</f>
        <v>-1465616.6602777776</v>
      </c>
      <c r="OY41" s="88">
        <f>+Inputs!T249+Inputs!T250+Inputs!T251</f>
        <v>-1465616.6602777776</v>
      </c>
      <c r="OZ41" s="160">
        <f t="shared" ref="OZ41:OZ70" si="361">ROUND(SUM(OB41:OM41),0)</f>
        <v>-12152178</v>
      </c>
      <c r="PA41" s="160">
        <f t="shared" ref="PA41:PA70" si="362">ROUND(SUM(ON41:OY41),0)</f>
        <v>-17587400</v>
      </c>
      <c r="PB41" s="88"/>
      <c r="PC41" s="88">
        <v>0</v>
      </c>
      <c r="PD41" s="88">
        <v>0</v>
      </c>
      <c r="PE41" s="88">
        <v>0</v>
      </c>
      <c r="PF41" s="88">
        <v>0</v>
      </c>
      <c r="PG41" s="88">
        <v>0</v>
      </c>
      <c r="PH41" s="88">
        <v>0</v>
      </c>
      <c r="PI41" s="88">
        <v>0</v>
      </c>
      <c r="PJ41" s="88">
        <v>0</v>
      </c>
      <c r="PK41" s="88">
        <v>0</v>
      </c>
      <c r="PL41" s="88">
        <v>0</v>
      </c>
      <c r="PM41" s="88">
        <v>0</v>
      </c>
      <c r="PN41" s="88">
        <v>0</v>
      </c>
      <c r="PO41" s="88">
        <v>0</v>
      </c>
      <c r="PP41" s="88">
        <v>0</v>
      </c>
      <c r="PQ41" s="88">
        <v>0</v>
      </c>
      <c r="PR41" s="88">
        <v>0</v>
      </c>
      <c r="PS41" s="88">
        <v>0</v>
      </c>
      <c r="PT41" s="88">
        <v>0</v>
      </c>
      <c r="PU41" s="88">
        <v>0</v>
      </c>
      <c r="PV41" s="88">
        <v>0</v>
      </c>
      <c r="PW41" s="88">
        <v>0</v>
      </c>
      <c r="PX41" s="88">
        <v>0</v>
      </c>
      <c r="PY41" s="88">
        <v>0</v>
      </c>
      <c r="PZ41" s="88">
        <v>0</v>
      </c>
      <c r="QA41" s="88">
        <v>0</v>
      </c>
      <c r="QB41" s="88">
        <v>0</v>
      </c>
      <c r="QC41" s="88">
        <v>0</v>
      </c>
      <c r="QD41" s="88">
        <v>0</v>
      </c>
      <c r="QE41" s="88">
        <v>0</v>
      </c>
      <c r="QF41" s="88">
        <v>0</v>
      </c>
      <c r="QG41" s="88">
        <v>0</v>
      </c>
      <c r="QH41" s="88">
        <v>0</v>
      </c>
      <c r="QI41" s="88">
        <v>0</v>
      </c>
      <c r="QJ41" s="88">
        <v>0</v>
      </c>
      <c r="QK41" s="88">
        <v>0</v>
      </c>
      <c r="QL41" s="88">
        <v>0</v>
      </c>
      <c r="QM41" s="88">
        <v>0</v>
      </c>
      <c r="QN41" s="88">
        <v>0</v>
      </c>
      <c r="QO41" s="88">
        <v>0</v>
      </c>
      <c r="QP41" s="88">
        <v>0</v>
      </c>
      <c r="QQ41" s="88">
        <v>13.87</v>
      </c>
      <c r="QR41" s="88">
        <v>0</v>
      </c>
      <c r="QS41" s="88">
        <v>0</v>
      </c>
      <c r="QT41" s="88">
        <v>0</v>
      </c>
      <c r="QU41" s="88">
        <v>0</v>
      </c>
      <c r="QV41" s="88"/>
      <c r="QW41" s="88"/>
      <c r="QX41" s="88"/>
      <c r="QY41" s="88"/>
      <c r="QZ41" s="88"/>
      <c r="RA41" s="88"/>
      <c r="RB41" s="88">
        <v>0</v>
      </c>
      <c r="RC41" s="88">
        <v>0</v>
      </c>
      <c r="RD41" s="88">
        <v>0</v>
      </c>
      <c r="RE41" s="88">
        <v>0</v>
      </c>
      <c r="RF41" s="88">
        <v>0</v>
      </c>
      <c r="RG41" s="88">
        <v>0</v>
      </c>
      <c r="RH41" s="88">
        <v>0</v>
      </c>
      <c r="RI41" s="88">
        <v>0</v>
      </c>
      <c r="RJ41" s="88">
        <v>0</v>
      </c>
      <c r="RK41" s="88">
        <v>0</v>
      </c>
      <c r="RL41" s="88">
        <v>0</v>
      </c>
      <c r="RM41" s="88">
        <v>0</v>
      </c>
      <c r="RN41" s="88"/>
      <c r="RO41" s="88"/>
      <c r="RP41" s="88"/>
      <c r="RQ41" s="88">
        <v>0</v>
      </c>
      <c r="RR41" s="88">
        <v>-19129.88</v>
      </c>
      <c r="RS41" s="88">
        <v>0</v>
      </c>
      <c r="RT41" s="88">
        <f>18218.26-18218.26</f>
        <v>0</v>
      </c>
      <c r="RU41" s="88"/>
      <c r="RV41" s="88">
        <v>-12482.06</v>
      </c>
      <c r="RW41" s="88"/>
      <c r="RX41" s="88"/>
      <c r="RY41" s="88"/>
      <c r="RZ41" s="88"/>
      <c r="SA41" s="88"/>
      <c r="SB41" s="88"/>
      <c r="SC41" s="88"/>
      <c r="SD41" s="88"/>
      <c r="SE41" s="88"/>
      <c r="SF41" s="88">
        <v>0</v>
      </c>
      <c r="SG41" s="88"/>
      <c r="SH41" s="88"/>
      <c r="SI41" s="88"/>
      <c r="SJ41" s="88"/>
      <c r="SK41" s="88"/>
      <c r="SL41" s="88"/>
      <c r="SM41" s="88"/>
      <c r="SN41" s="88"/>
      <c r="SO41" s="88"/>
      <c r="SP41" s="88"/>
      <c r="SQ41" s="88"/>
      <c r="SR41" s="88"/>
      <c r="SS41" s="88"/>
      <c r="ST41" s="88"/>
      <c r="SU41" s="88"/>
      <c r="SV41" s="88"/>
      <c r="SW41" s="88"/>
      <c r="SX41" s="88"/>
      <c r="SY41" s="88"/>
      <c r="SZ41" s="88"/>
      <c r="TA41" s="88"/>
      <c r="TB41" s="88"/>
      <c r="TC41" s="88"/>
      <c r="TD41" s="88"/>
      <c r="TE41" s="88"/>
      <c r="TF41" s="88"/>
      <c r="TG41" s="88"/>
      <c r="TH41" s="88"/>
      <c r="TI41" s="88"/>
      <c r="TJ41" s="88"/>
      <c r="TK41" s="88"/>
      <c r="TL41" s="88"/>
      <c r="TM41" s="88"/>
      <c r="TN41" s="88">
        <v>0</v>
      </c>
      <c r="TO41" s="88"/>
      <c r="TP41" s="88"/>
      <c r="TQ41" s="88"/>
      <c r="TR41" s="88"/>
      <c r="TS41" s="88"/>
      <c r="TT41" s="88"/>
      <c r="TU41" s="88"/>
      <c r="TV41" s="88"/>
      <c r="TW41" s="88"/>
      <c r="TX41" s="88"/>
      <c r="TY41" s="88"/>
      <c r="TZ41" s="88"/>
      <c r="UA41" s="88"/>
      <c r="UB41" s="88"/>
      <c r="UC41" s="88"/>
      <c r="UD41" s="88"/>
      <c r="UE41" s="88"/>
      <c r="UF41" s="88"/>
      <c r="UG41" s="88"/>
      <c r="UH41" s="160">
        <f t="shared" ref="UH41:UH70" si="363">ROUND(SUM(TJ41:TU41),0)</f>
        <v>0</v>
      </c>
      <c r="UI41" s="160">
        <f t="shared" ref="UI41:UI70" si="364">ROUND(SUM(TV41:UG41),0)</f>
        <v>0</v>
      </c>
      <c r="UK41" s="88">
        <f>'WP 2-1-4 Plant Details'!D41-'WP 2-2-1 Accum Res'!D41</f>
        <v>459074413.54000014</v>
      </c>
      <c r="UL41" s="88">
        <f>'WP 2-1-4 Plant Details'!E41-'WP 2-2-1 Accum Res'!E41</f>
        <v>459916364.74000019</v>
      </c>
      <c r="UM41" s="88">
        <f>'WP 2-1-4 Plant Details'!F41-'WP 2-2-1 Accum Res'!F41</f>
        <v>461901435.4800002</v>
      </c>
      <c r="UN41" s="88">
        <f>'WP 2-1-4 Plant Details'!G41-'WP 2-2-1 Accum Res'!G41</f>
        <v>467940410.74000019</v>
      </c>
      <c r="UO41" s="88">
        <f>'WP 2-1-4 Plant Details'!H41-'WP 2-2-1 Accum Res'!H41</f>
        <v>468144399.1700002</v>
      </c>
      <c r="UP41" s="88">
        <f>'WP 2-1-4 Plant Details'!I41-'WP 2-2-1 Accum Res'!I41</f>
        <v>470719291.13000011</v>
      </c>
      <c r="UQ41" s="88">
        <f>'WP 2-1-4 Plant Details'!J41-'WP 2-2-1 Accum Res'!J41</f>
        <v>473708170.53999996</v>
      </c>
      <c r="UR41" s="88">
        <f>'WP 2-1-4 Plant Details'!K41-'WP 2-2-1 Accum Res'!K41</f>
        <v>476532353.03999984</v>
      </c>
      <c r="US41" s="88">
        <f>'WP 2-1-4 Plant Details'!L41-'WP 2-2-1 Accum Res'!L41</f>
        <v>478993261.40999979</v>
      </c>
      <c r="UT41" s="88">
        <f>'WP 2-1-4 Plant Details'!M41-'WP 2-2-1 Accum Res'!M41</f>
        <v>483797146.65999979</v>
      </c>
      <c r="UU41" s="88">
        <f>'WP 2-1-4 Plant Details'!N41-'WP 2-2-1 Accum Res'!N41</f>
        <v>485020678.55999982</v>
      </c>
      <c r="UV41" s="88">
        <f>'WP 2-1-4 Plant Details'!O41-'WP 2-2-1 Accum Res'!O41</f>
        <v>487502805.39999986</v>
      </c>
      <c r="UW41" s="88">
        <f>'WP 2-1-4 Plant Details'!P41-'WP 2-2-1 Accum Res'!P41</f>
        <v>490385622.78999984</v>
      </c>
      <c r="UX41" s="88">
        <f>'WP 2-1-4 Plant Details'!Q41-'WP 2-2-1 Accum Res'!Q41</f>
        <v>493042621.9199999</v>
      </c>
      <c r="UY41" s="88">
        <f>'WP 2-1-4 Plant Details'!R41-'WP 2-2-1 Accum Res'!R41</f>
        <v>494787343.57999992</v>
      </c>
      <c r="UZ41" s="88">
        <f>'WP 2-1-4 Plant Details'!S41-'WP 2-2-1 Accum Res'!S41</f>
        <v>498123702.22999984</v>
      </c>
      <c r="VA41" s="88">
        <f>'WP 2-1-4 Plant Details'!T41-'WP 2-2-1 Accum Res'!T41</f>
        <v>498767111.40999991</v>
      </c>
      <c r="VB41" s="88">
        <f>'WP 2-1-4 Plant Details'!U41-'WP 2-2-1 Accum Res'!U41</f>
        <v>502856146.62999994</v>
      </c>
      <c r="VC41" s="88">
        <f>'WP 2-1-4 Plant Details'!V41-'WP 2-2-1 Accum Res'!V41</f>
        <v>507441681.94999987</v>
      </c>
      <c r="VD41" s="88">
        <f>'WP 2-1-4 Plant Details'!W41-'WP 2-2-1 Accum Res'!W41</f>
        <v>509694041.63999981</v>
      </c>
      <c r="VE41" s="88">
        <f>'WP 2-1-4 Plant Details'!X41-'WP 2-2-1 Accum Res'!X41</f>
        <v>512583151.75999987</v>
      </c>
      <c r="VF41" s="88">
        <f>'WP 2-1-4 Plant Details'!Y41-'WP 2-2-1 Accum Res'!Y41</f>
        <v>515197536.2099998</v>
      </c>
      <c r="VG41" s="88">
        <f>'WP 2-1-4 Plant Details'!Z41-'WP 2-2-1 Accum Res'!Z41</f>
        <v>515554392.69999981</v>
      </c>
      <c r="VH41" s="88">
        <f>'WP 2-1-4 Plant Details'!AA41-'WP 2-2-1 Accum Res'!AA41</f>
        <v>517748826.33999985</v>
      </c>
      <c r="VI41" s="88">
        <f>'WP 2-1-4 Plant Details'!AB41-'WP 2-2-1 Accum Res'!AB41</f>
        <v>520712854.09999996</v>
      </c>
      <c r="VJ41" s="88">
        <f>'WP 2-1-4 Plant Details'!AC41-'WP 2-2-1 Accum Res'!AC41</f>
        <v>523288306.26999992</v>
      </c>
      <c r="VK41" s="88">
        <f>'WP 2-1-4 Plant Details'!AD41-'WP 2-2-1 Accum Res'!AD41</f>
        <v>525915882.82999992</v>
      </c>
      <c r="VL41" s="88">
        <f>'WP 2-1-4 Plant Details'!AE41-'WP 2-2-1 Accum Res'!AE41</f>
        <v>528713518.91000003</v>
      </c>
      <c r="VM41" s="88">
        <f>'WP 2-1-4 Plant Details'!AF41-'WP 2-2-1 Accum Res'!AF41</f>
        <v>530032668.79000002</v>
      </c>
      <c r="VN41" s="88">
        <f>'WP 2-1-4 Plant Details'!AG41-'WP 2-2-1 Accum Res'!AG41</f>
        <v>532082188.44000006</v>
      </c>
      <c r="VO41" s="88">
        <f>'WP 2-1-4 Plant Details'!AH41-'WP 2-2-1 Accum Res'!AH41</f>
        <v>534333518.19999993</v>
      </c>
      <c r="VP41" s="88">
        <f>'WP 2-1-4 Plant Details'!AI41-'WP 2-2-1 Accum Res'!AI41</f>
        <v>536777331.8599999</v>
      </c>
      <c r="VQ41" s="88">
        <f>'WP 2-1-4 Plant Details'!AJ41-'WP 2-2-1 Accum Res'!AJ41</f>
        <v>535960176.30999988</v>
      </c>
      <c r="VR41" s="88">
        <f>'WP 2-1-4 Plant Details'!AK41-'WP 2-2-1 Accum Res'!AK41</f>
        <v>541396240.19000006</v>
      </c>
      <c r="VS41" s="88">
        <f>'WP 2-1-4 Plant Details'!AL41-'WP 2-2-1 Accum Res'!AL41</f>
        <v>544689847.76999998</v>
      </c>
      <c r="VT41" s="88">
        <f>'WP 2-1-4 Plant Details'!AM41-'WP 2-2-1 Accum Res'!AM41</f>
        <v>549787324.99000001</v>
      </c>
      <c r="VU41" s="88">
        <f>'WP 2-1-4 Plant Details'!AN41-'WP 2-2-1 Accum Res'!AN41</f>
        <v>561885181.12999988</v>
      </c>
      <c r="VV41" s="88">
        <f>'WP 2-1-4 Plant Details'!AO41-'WP 2-2-1 Accum Res'!AO41</f>
        <v>567596893.15999985</v>
      </c>
      <c r="VW41" s="88">
        <f>'WP 2-1-4 Plant Details'!AP41-'WP 2-2-1 Accum Res'!AP41</f>
        <v>571811850.7099998</v>
      </c>
      <c r="VX41" s="88">
        <f>'WP 2-1-4 Plant Details'!AQ41-'WP 2-2-1 Accum Res'!AQ41</f>
        <v>574341465.48999977</v>
      </c>
      <c r="VY41" s="88">
        <f>'WP 2-1-4 Plant Details'!AR41-'WP 2-2-1 Accum Res'!AR41</f>
        <v>573503372.83999968</v>
      </c>
      <c r="VZ41" s="88">
        <f>'WP 2-1-4 Plant Details'!AS41-'WP 2-2-1 Accum Res'!AS41</f>
        <v>577344910.36999941</v>
      </c>
      <c r="WA41" s="88">
        <f>'WP 2-1-4 Plant Details'!AT41-'WP 2-2-1 Accum Res'!AT41</f>
        <v>581001592.16999948</v>
      </c>
      <c r="WB41" s="88">
        <f>'WP 2-1-4 Plant Details'!AU41-'WP 2-2-1 Accum Res'!AU41</f>
        <v>582972616.80999947</v>
      </c>
      <c r="WC41" s="88">
        <f>'WP 2-1-4 Plant Details'!AV41-'WP 2-2-1 Accum Res'!AV41</f>
        <v>586009123.64999938</v>
      </c>
      <c r="WD41" s="88">
        <f>'WP 2-1-4 Plant Details'!AW41-'WP 2-2-1 Accum Res'!AW41</f>
        <v>588143010.6499995</v>
      </c>
      <c r="WE41" s="88">
        <f>'WP 2-1-4 Plant Details'!AX41-'WP 2-2-1 Accum Res'!AX41</f>
        <v>589357771.05999923</v>
      </c>
      <c r="WF41" s="88">
        <f>'WP 2-1-4 Plant Details'!AY41-'WP 2-2-1 Accum Res'!AY41</f>
        <v>592470301.78999925</v>
      </c>
      <c r="WG41" s="88">
        <f>'WP 2-1-4 Plant Details'!AZ41-'WP 2-2-1 Accum Res'!AZ41</f>
        <v>594542200.45499909</v>
      </c>
      <c r="WH41" s="88">
        <f>'WP 2-1-4 Plant Details'!BA41-'WP 2-2-1 Accum Res'!BA41</f>
        <v>593835237.04499912</v>
      </c>
      <c r="WI41" s="88">
        <f>'WP 2-1-4 Plant Details'!BB41-'WP 2-2-1 Accum Res'!BB41</f>
        <v>597823608.29499936</v>
      </c>
      <c r="WJ41" s="88">
        <f>'WP 2-1-4 Plant Details'!BC41-'WP 2-2-1 Accum Res'!BC41</f>
        <v>604340643.16499937</v>
      </c>
      <c r="WK41" s="88">
        <f>'WP 2-1-4 Plant Details'!BD41-'WP 2-2-1 Accum Res'!BD41</f>
        <v>601825798.74499953</v>
      </c>
      <c r="WL41" s="88">
        <f>'WP 2-1-4 Plant Details'!BE41-'WP 2-2-1 Accum Res'!BE41</f>
        <v>607515361.27499962</v>
      </c>
      <c r="WM41" s="88">
        <f>'WP 2-1-4 Plant Details'!BF41-'WP 2-2-1 Accum Res'!BF41</f>
        <v>630153727.53499961</v>
      </c>
      <c r="WN41" s="88">
        <f>'WP 2-1-4 Plant Details'!BG41-'WP 2-2-1 Accum Res'!BG41</f>
        <v>629852841.73499942</v>
      </c>
      <c r="WO41" s="88">
        <f>'WP 2-1-4 Plant Details'!BH41-'WP 2-2-1 Accum Res'!BH41</f>
        <v>631965986.13499951</v>
      </c>
      <c r="WP41" s="88">
        <f>'WP 2-1-4 Plant Details'!BI41-'WP 2-2-1 Accum Res'!BI41</f>
        <v>632929957.59499943</v>
      </c>
      <c r="WQ41" s="88">
        <f>'WP 2-1-4 Plant Details'!BJ41-'WP 2-2-1 Accum Res'!BJ41</f>
        <v>632089961.08499944</v>
      </c>
      <c r="WR41" s="88">
        <f>'WP 2-1-4 Plant Details'!BK41-'WP 2-2-1 Accum Res'!BK41</f>
        <v>631688417.10499942</v>
      </c>
      <c r="WS41" s="88">
        <f>'WP 2-1-4 Plant Details'!BL41-'WP 2-2-1 Accum Res'!BL41</f>
        <v>630381658.33499944</v>
      </c>
      <c r="WT41" s="88">
        <f>'WP 2-1-4 Plant Details'!BM41-'WP 2-2-1 Accum Res'!BM41</f>
        <v>629678890.77499938</v>
      </c>
      <c r="WU41" s="88">
        <f>'WP 2-1-4 Plant Details'!BN41-'WP 2-2-1 Accum Res'!BN41</f>
        <v>640463725.73499918</v>
      </c>
      <c r="WV41" s="88">
        <f>'WP 2-1-4 Plant Details'!BO41-'WP 2-2-1 Accum Res'!BO41</f>
        <v>640551168.76499927</v>
      </c>
      <c r="WW41" s="88">
        <f>'WP 2-1-4 Plant Details'!BP41-'WP 2-2-1 Accum Res'!BP41</f>
        <v>639028307.54499924</v>
      </c>
      <c r="WX41" s="88">
        <f>'WP 2-1-4 Plant Details'!BQ41-'WP 2-2-1 Accum Res'!BQ41</f>
        <v>638223404.08499932</v>
      </c>
      <c r="WY41" s="88">
        <f>'WP 2-1-4 Plant Details'!BR41-'WP 2-2-1 Accum Res'!BR41</f>
        <v>648232069.47499943</v>
      </c>
      <c r="WZ41" s="88">
        <f>'WP 2-1-4 Plant Details'!BS41-'WP 2-2-1 Accum Res'!BS41</f>
        <v>656489857.13499928</v>
      </c>
      <c r="XA41" s="88">
        <f>'WP 2-1-4 Plant Details'!BT41-'WP 2-2-1 Accum Res'!BT41</f>
        <v>658786157.91499925</v>
      </c>
      <c r="XB41" s="88">
        <f>'WP 2-1-4 Plant Details'!BU41-'WP 2-2-1 Accum Res'!BU41</f>
        <v>660701722.06499934</v>
      </c>
      <c r="XC41" s="88">
        <f>'WP 2-1-4 Plant Details'!BV41-'WP 2-2-1 Accum Res'!BV41</f>
        <v>662193959.72499931</v>
      </c>
      <c r="XD41" s="88">
        <f>'WP 2-1-4 Plant Details'!BW41-'WP 2-2-1 Accum Res'!BW41</f>
        <v>663830279.92499924</v>
      </c>
      <c r="XE41" s="88">
        <f>'WP 2-1-4 Plant Details'!BX41-'WP 2-2-1 Accum Res'!BX41</f>
        <v>666135791.15499926</v>
      </c>
      <c r="XF41" s="88">
        <f>'WP 2-1-4 Plant Details'!BY41-'WP 2-2-1 Accum Res'!BY41</f>
        <v>670089101.68499923</v>
      </c>
      <c r="XG41" s="88">
        <f>'WP 2-1-4 Plant Details'!BZ41-'WP 2-2-1 Accum Res'!BZ41</f>
        <v>672532294.79499912</v>
      </c>
      <c r="XH41" s="88">
        <f>'WP 2-1-4 Plant Details'!CA41-'WP 2-2-1 Accum Res'!CA41</f>
        <v>676264811.18499923</v>
      </c>
      <c r="XI41" s="88">
        <f>'WP 2-1-4 Plant Details'!CB41-'WP 2-2-1 Accum Res'!CB41</f>
        <v>679148384.33499932</v>
      </c>
      <c r="XJ41" s="88">
        <f>'WP 2-1-4 Plant Details'!CC41-'WP 2-2-1 Accum Res'!CC41</f>
        <v>682442492.32499921</v>
      </c>
      <c r="XK41" s="88">
        <f>'WP 2-1-4 Plant Details'!CD41-'WP 2-2-1 Accum Res'!CD41</f>
        <v>690984712.89499927</v>
      </c>
      <c r="XL41" s="88">
        <f>'WP 2-1-4 Plant Details'!CE41-'WP 2-2-1 Accum Res'!CE41</f>
        <v>693744931.97499943</v>
      </c>
      <c r="XM41" s="88">
        <f>'WP 2-1-4 Plant Details'!CF41-'WP 2-2-1 Accum Res'!CF41</f>
        <v>700052628.74499929</v>
      </c>
      <c r="XN41" s="88">
        <f>'WP 2-1-4 Plant Details'!CG41-'WP 2-2-1 Accum Res'!CG41</f>
        <v>701457875.50499928</v>
      </c>
      <c r="XO41" s="88">
        <f>'WP 2-1-4 Plant Details'!CH41-'WP 2-2-1 Accum Res'!CH41</f>
        <v>702487554.7549994</v>
      </c>
      <c r="XP41" s="88">
        <f>'WP 2-1-4 Plant Details'!CI41-'WP 2-2-1 Accum Res'!CI41</f>
        <v>703864489.30499935</v>
      </c>
      <c r="XQ41" s="88">
        <f>'WP 2-1-4 Plant Details'!CJ41-'WP 2-2-1 Accum Res'!CJ41</f>
        <v>707957960.51499939</v>
      </c>
      <c r="XR41" s="88">
        <f>'WP 2-1-4 Plant Details'!CK41-'WP 2-2-1 Accum Res'!CK41</f>
        <v>712381430.13499928</v>
      </c>
      <c r="XS41" s="88">
        <f>'WP 2-1-4 Plant Details'!CL41-'WP 2-2-1 Accum Res'!CL41</f>
        <v>723091107.5049994</v>
      </c>
      <c r="XT41" s="88">
        <f>'WP 2-1-4 Plant Details'!CM41-'WP 2-2-1 Accum Res'!CM41</f>
        <v>731027678.86499929</v>
      </c>
      <c r="XU41" s="88">
        <f>'WP 2-1-4 Plant Details'!CN41-'WP 2-2-1 Accum Res'!CN41</f>
        <v>731455183.36499906</v>
      </c>
      <c r="XV41" s="88">
        <f>'WP 2-1-4 Plant Details'!CO41-'WP 2-2-1 Accum Res'!CO41</f>
        <v>732854801.18499899</v>
      </c>
      <c r="XW41" s="88">
        <f>'WP 2-1-4 Plant Details'!CP41-'WP 2-2-1 Accum Res'!CP41</f>
        <v>741609052.92499888</v>
      </c>
      <c r="XX41" s="88">
        <f>'WP 2-1-4 Plant Details'!CQ41-'WP 2-2-1 Accum Res'!CQ41</f>
        <v>744054990.79499888</v>
      </c>
      <c r="XY41" s="88">
        <f>'WP 2-1-4 Plant Details'!CR41-'WP 2-2-1 Accum Res'!CR41</f>
        <v>745276318.04499888</v>
      </c>
      <c r="XZ41" s="88">
        <f>'WP 2-1-4 Plant Details'!CS41-'WP 2-2-1 Accum Res'!CS41</f>
        <v>753417827.90499902</v>
      </c>
      <c r="YA41" s="88">
        <f>'WP 2-1-4 Plant Details'!CT41-'WP 2-2-1 Accum Res'!CT41</f>
        <v>754217465.64499903</v>
      </c>
      <c r="YB41" s="88">
        <f>'WP 2-1-4 Plant Details'!CU41-'WP 2-2-1 Accum Res'!CU41</f>
        <v>755790686.174999</v>
      </c>
      <c r="YC41" s="88">
        <f>'WP 2-1-4 Plant Details'!CV41-'WP 2-2-1 Accum Res'!CV41</f>
        <v>761613499.89499903</v>
      </c>
      <c r="YD41" s="88">
        <f>'WP 2-1-4 Plant Details'!CW41-'WP 2-2-1 Accum Res'!CW41</f>
        <v>767246715.08499885</v>
      </c>
      <c r="YE41" s="88">
        <f>'WP 2-1-4 Plant Details'!CX41-'WP 2-2-1 Accum Res'!CX41</f>
        <v>766101883.62499857</v>
      </c>
      <c r="YF41" s="88">
        <f>'WP 2-1-4 Plant Details'!CY41-'WP 2-2-1 Accum Res'!CY41</f>
        <v>772745006.55499876</v>
      </c>
      <c r="YG41" s="88">
        <f>'WP 2-1-4 Plant Details'!CZ41-'WP 2-2-1 Accum Res'!CZ41</f>
        <v>774215152.14499879</v>
      </c>
      <c r="YH41" s="88">
        <f>'WP 2-1-4 Plant Details'!DA41-'WP 2-2-1 Accum Res'!DA41</f>
        <v>774887891.4849987</v>
      </c>
      <c r="YI41" s="88">
        <f>'WP 2-1-4 Plant Details'!DB41-'WP 2-2-1 Accum Res'!DB41</f>
        <v>780500021.33499873</v>
      </c>
      <c r="YJ41" s="88">
        <f>'WP 2-1-4 Plant Details'!DC41-'WP 2-2-1 Accum Res'!DC41</f>
        <v>781659027.98499882</v>
      </c>
      <c r="YK41" s="88">
        <f>'WP 2-1-4 Plant Details'!DD41-'WP 2-2-1 Accum Res'!DD41</f>
        <v>783341629.53499877</v>
      </c>
      <c r="YL41" s="88">
        <f>'WP 2-1-4 Plant Details'!DE41-'WP 2-2-1 Accum Res'!DE41</f>
        <v>790214329.4849987</v>
      </c>
      <c r="YM41" s="88">
        <f>'WP 2-1-4 Plant Details'!DF41-'WP 2-2-1 Accum Res'!DF41</f>
        <v>792941902.41499901</v>
      </c>
      <c r="YN41" s="88">
        <f>'WP 2-1-4 Plant Details'!DG41-'WP 2-2-1 Accum Res'!DG41</f>
        <v>795215908.11499906</v>
      </c>
      <c r="YO41" s="88">
        <f>'WP 2-1-4 Plant Details'!DH41-'WP 2-2-1 Accum Res'!DH41</f>
        <v>805085258.67499936</v>
      </c>
      <c r="YP41" s="88">
        <f>'WP 2-1-4 Plant Details'!DI41-'WP 2-2-1 Accum Res'!DI41</f>
        <v>809191394.69499946</v>
      </c>
      <c r="YQ41" s="88">
        <f>'WP 2-1-4 Plant Details'!DJ41-'WP 2-2-1 Accum Res'!DJ41</f>
        <v>811850719.17499948</v>
      </c>
      <c r="YR41" s="88">
        <f>'WP 2-1-4 Plant Details'!DK41-'WP 2-2-1 Accum Res'!DK41</f>
        <v>820770790.00499964</v>
      </c>
      <c r="YS41" s="88">
        <f>'WP 2-1-4 Plant Details'!DL41-'WP 2-2-1 Accum Res'!DL41</f>
        <v>823305095.9349997</v>
      </c>
      <c r="YT41" s="88">
        <f>'WP 2-1-4 Plant Details'!DM41-'WP 2-2-1 Accum Res'!DM41</f>
        <v>825994673.64499962</v>
      </c>
      <c r="YU41" s="88">
        <f>'WP 2-1-4 Plant Details'!DN41-'WP 2-2-1 Accum Res'!DN41</f>
        <v>832843995.81499982</v>
      </c>
      <c r="YV41" s="88">
        <f>'WP 2-1-4 Plant Details'!DO41-'WP 2-2-1 Accum Res'!DO41</f>
        <v>838826716.04499996</v>
      </c>
      <c r="YW41" s="88">
        <f>'WP 2-1-4 Plant Details'!DP41-'WP 2-2-1 Accum Res'!DP41</f>
        <v>843078587.40499997</v>
      </c>
      <c r="YX41" s="88">
        <f>'WP 2-1-4 Plant Details'!DQ41-'WP 2-2-1 Accum Res'!DQ41</f>
        <v>845522689.93940783</v>
      </c>
      <c r="YY41" s="88">
        <f>'WP 2-1-4 Plant Details'!DR41-'WP 2-2-1 Accum Res'!DR41</f>
        <v>847096697.95609617</v>
      </c>
      <c r="YZ41" s="88">
        <f>'WP 2-1-4 Plant Details'!DS41-'WP 2-2-1 Accum Res'!DS41</f>
        <v>849591554.43780327</v>
      </c>
      <c r="ZA41" s="88">
        <f>'WP 2-1-4 Plant Details'!DT41-'WP 2-2-1 Accum Res'!DT41</f>
        <v>851974638.50782251</v>
      </c>
      <c r="ZB41" s="88">
        <f>'WP 2-1-4 Plant Details'!DU41-'WP 2-2-1 Accum Res'!DU41</f>
        <v>856037008.82011318</v>
      </c>
      <c r="ZC41" s="88">
        <f>'WP 2-1-4 Plant Details'!DV41-'WP 2-2-1 Accum Res'!DV41</f>
        <v>858855044.16187239</v>
      </c>
      <c r="ZD41" s="88">
        <f>'WP 2-1-4 Plant Details'!DW41-'WP 2-2-1 Accum Res'!DW41</f>
        <v>862092302.40533137</v>
      </c>
      <c r="ZE41" s="88">
        <f>'WP 2-1-4 Plant Details'!DX41-'WP 2-2-1 Accum Res'!DX41</f>
        <v>863968617.80244374</v>
      </c>
      <c r="ZF41" s="88">
        <f>'WP 2-1-4 Plant Details'!DY41-'WP 2-2-1 Accum Res'!DY41</f>
        <v>866014622.96909285</v>
      </c>
      <c r="ZG41" s="88">
        <f>'WP 2-1-4 Plant Details'!DZ41-'WP 2-2-1 Accum Res'!DZ41</f>
        <v>868602881.39715672</v>
      </c>
      <c r="ZH41" s="88">
        <f>'WP 2-1-4 Plant Details'!EA41-'WP 2-2-1 Accum Res'!EA41</f>
        <v>871254374.21692145</v>
      </c>
      <c r="ZI41" s="88">
        <f>'WP 2-1-4 Plant Details'!EB41-'WP 2-2-1 Accum Res'!EB41</f>
        <v>873966608.80292737</v>
      </c>
      <c r="ZJ41" s="88">
        <f>'WP 2-1-4 Plant Details'!EC41-'WP 2-2-1 Accum Res'!EC41</f>
        <v>876617978.61384368</v>
      </c>
      <c r="ZK41" s="88">
        <f>'WP 2-1-4 Plant Details'!ED41-'WP 2-2-1 Accum Res'!ED41</f>
        <v>878717465.94699824</v>
      </c>
      <c r="ZL41" s="88">
        <f>'WP 2-1-4 Plant Details'!EE41-'WP 2-2-1 Accum Res'!EE41</f>
        <v>881391608.067752</v>
      </c>
      <c r="ZM41" s="88">
        <f>'WP 2-1-4 Plant Details'!EF41-'WP 2-2-1 Accum Res'!EF41</f>
        <v>883354999.83426332</v>
      </c>
      <c r="ZN41" s="88">
        <f>'WP 2-1-4 Plant Details'!EG41-'WP 2-2-1 Accum Res'!EG41</f>
        <v>886109251.42063046</v>
      </c>
      <c r="ZO41" s="88">
        <f>'WP 2-1-4 Plant Details'!EH41-'WP 2-2-1 Accum Res'!EH41</f>
        <v>888022884.01908755</v>
      </c>
      <c r="ZP41" s="88">
        <f>'WP 2-1-4 Plant Details'!EI41-'WP 2-2-1 Accum Res'!EI41</f>
        <v>890490202.54908681</v>
      </c>
      <c r="ZQ41" s="160">
        <f t="shared" ref="ZQ41:ZQ70" si="365">ROUND(AVERAGE(YR41:ZD41),0)</f>
        <v>842768446</v>
      </c>
      <c r="ZR41" s="160">
        <f t="shared" ref="ZR41:ZR70" si="366">ROUND(AVERAGE(ZD41:ZP41),0)</f>
        <v>876200292</v>
      </c>
    </row>
    <row r="42" spans="1:694">
      <c r="A42" s="151">
        <f t="shared" si="222"/>
        <v>34</v>
      </c>
      <c r="B42" s="151" t="s">
        <v>322</v>
      </c>
      <c r="C42" s="43" t="s">
        <v>323</v>
      </c>
      <c r="D42" s="88">
        <v>274171512.82999992</v>
      </c>
      <c r="E42" s="46">
        <f t="shared" si="223"/>
        <v>275224260.62999994</v>
      </c>
      <c r="F42" s="46">
        <f t="shared" si="224"/>
        <v>276474367.12999994</v>
      </c>
      <c r="G42" s="46">
        <f t="shared" si="225"/>
        <v>275579683.39999992</v>
      </c>
      <c r="H42" s="46">
        <f t="shared" si="226"/>
        <v>276408230.91999996</v>
      </c>
      <c r="I42" s="46">
        <f t="shared" si="227"/>
        <v>277155985.98999995</v>
      </c>
      <c r="J42" s="46">
        <f t="shared" si="228"/>
        <v>278237594.07999998</v>
      </c>
      <c r="K42" s="46">
        <f t="shared" si="229"/>
        <v>278452863.04999995</v>
      </c>
      <c r="L42" s="46">
        <f t="shared" si="230"/>
        <v>278366863.58999991</v>
      </c>
      <c r="M42" s="46">
        <f t="shared" si="231"/>
        <v>279296281.38999993</v>
      </c>
      <c r="N42" s="46">
        <f t="shared" si="232"/>
        <v>279120448.89999998</v>
      </c>
      <c r="O42" s="46">
        <f t="shared" si="233"/>
        <v>279511737.86000001</v>
      </c>
      <c r="P42" s="46">
        <f t="shared" si="234"/>
        <v>279775837.86000001</v>
      </c>
      <c r="Q42" s="88">
        <f t="shared" si="235"/>
        <v>280482051.51999998</v>
      </c>
      <c r="R42" s="88">
        <f t="shared" si="236"/>
        <v>280452718.32999998</v>
      </c>
      <c r="S42" s="88">
        <f t="shared" si="237"/>
        <v>280861108.92999995</v>
      </c>
      <c r="T42" s="88">
        <f t="shared" si="238"/>
        <v>282214766.10999995</v>
      </c>
      <c r="U42" s="88">
        <f t="shared" si="239"/>
        <v>283122834.56999993</v>
      </c>
      <c r="V42" s="88">
        <f t="shared" si="240"/>
        <v>284351128.17999995</v>
      </c>
      <c r="W42" s="88">
        <f t="shared" si="241"/>
        <v>285060876.22999996</v>
      </c>
      <c r="X42" s="88">
        <f t="shared" si="242"/>
        <v>285839510.75999993</v>
      </c>
      <c r="Y42" s="88">
        <f t="shared" si="243"/>
        <v>286444805.65999997</v>
      </c>
      <c r="Z42" s="88">
        <f t="shared" si="244"/>
        <v>286735409.69999993</v>
      </c>
      <c r="AA42" s="88">
        <f t="shared" si="245"/>
        <v>283941297.12999988</v>
      </c>
      <c r="AB42" s="88">
        <f t="shared" si="246"/>
        <v>284266422.76999986</v>
      </c>
      <c r="AC42" s="88">
        <f t="shared" si="247"/>
        <v>285300442.0999999</v>
      </c>
      <c r="AD42" s="88">
        <f t="shared" si="248"/>
        <v>286152896.81999987</v>
      </c>
      <c r="AE42" s="88">
        <f t="shared" si="249"/>
        <v>285929679.37999988</v>
      </c>
      <c r="AF42" s="88">
        <f t="shared" si="250"/>
        <v>285388996.77999985</v>
      </c>
      <c r="AG42" s="88">
        <f t="shared" si="251"/>
        <v>284936710.65999985</v>
      </c>
      <c r="AH42" s="88">
        <f t="shared" si="252"/>
        <v>285002092.49999982</v>
      </c>
      <c r="AI42" s="88">
        <f t="shared" si="253"/>
        <v>285634410.52999979</v>
      </c>
      <c r="AJ42" s="88">
        <f t="shared" si="254"/>
        <v>286852222.27999979</v>
      </c>
      <c r="AK42" s="88">
        <f t="shared" si="255"/>
        <v>287304618.68999982</v>
      </c>
      <c r="AL42" s="88">
        <f t="shared" si="256"/>
        <v>287932013.18999982</v>
      </c>
      <c r="AM42" s="88">
        <f t="shared" si="257"/>
        <v>288904304.45999986</v>
      </c>
      <c r="AN42" s="88">
        <f t="shared" si="258"/>
        <v>288159969.46999985</v>
      </c>
      <c r="AO42" s="88">
        <f t="shared" si="259"/>
        <v>288793405.01999986</v>
      </c>
      <c r="AP42" s="88">
        <f t="shared" si="260"/>
        <v>292687951.61999983</v>
      </c>
      <c r="AQ42" s="88">
        <f t="shared" si="261"/>
        <v>294361253.1499998</v>
      </c>
      <c r="AR42" s="88">
        <f t="shared" si="262"/>
        <v>295177289.04999983</v>
      </c>
      <c r="AS42" s="88">
        <f t="shared" si="263"/>
        <v>295562568.67999983</v>
      </c>
      <c r="AT42" s="88">
        <f t="shared" si="264"/>
        <v>296464996.50999987</v>
      </c>
      <c r="AU42" s="88">
        <f t="shared" si="265"/>
        <v>296979225.78999984</v>
      </c>
      <c r="AV42" s="88">
        <f t="shared" si="266"/>
        <v>298178277.65999985</v>
      </c>
      <c r="AW42" s="88">
        <f t="shared" si="267"/>
        <v>298899517.53999984</v>
      </c>
      <c r="AX42" s="88">
        <v>291877608.37</v>
      </c>
      <c r="AY42" s="88">
        <f t="shared" si="268"/>
        <v>292658476.59000003</v>
      </c>
      <c r="AZ42" s="88">
        <f t="shared" si="269"/>
        <v>292632045.89000005</v>
      </c>
      <c r="BA42" s="88">
        <f t="shared" si="270"/>
        <v>295581405.57000005</v>
      </c>
      <c r="BB42" s="88">
        <f t="shared" si="271"/>
        <v>295884930.17000002</v>
      </c>
      <c r="BC42" s="88">
        <f t="shared" si="272"/>
        <v>294046884.57999998</v>
      </c>
      <c r="BD42" s="88">
        <f t="shared" si="273"/>
        <v>294049684.71999997</v>
      </c>
      <c r="BE42" s="88">
        <f t="shared" si="274"/>
        <v>296711339.69999999</v>
      </c>
      <c r="BF42" s="88">
        <f t="shared" si="275"/>
        <v>296675097.94999999</v>
      </c>
      <c r="BG42" s="88">
        <f t="shared" si="276"/>
        <v>297815104.24000001</v>
      </c>
      <c r="BH42" s="88">
        <f t="shared" si="277"/>
        <v>298317327.37</v>
      </c>
      <c r="BI42" s="88">
        <f t="shared" si="278"/>
        <v>299501845.12</v>
      </c>
      <c r="BJ42" s="88">
        <f t="shared" si="279"/>
        <v>300832342.44</v>
      </c>
      <c r="BK42" s="88">
        <f t="shared" si="280"/>
        <v>302204667.88</v>
      </c>
      <c r="BL42" s="88">
        <f t="shared" si="281"/>
        <v>303363973.02999997</v>
      </c>
      <c r="BM42" s="88">
        <f t="shared" si="282"/>
        <v>306130233.00999999</v>
      </c>
      <c r="BN42" s="88">
        <f t="shared" si="283"/>
        <v>302598408.89999998</v>
      </c>
      <c r="BO42" s="88">
        <f t="shared" si="284"/>
        <v>301573289.04000002</v>
      </c>
      <c r="BP42" s="88">
        <f t="shared" si="285"/>
        <v>302882542.5</v>
      </c>
      <c r="BQ42" s="88">
        <f t="shared" si="286"/>
        <v>305140995.35999995</v>
      </c>
      <c r="BR42" s="88">
        <f t="shared" si="287"/>
        <v>304663174.00999993</v>
      </c>
      <c r="BS42" s="88">
        <f t="shared" si="288"/>
        <v>306860124.14999992</v>
      </c>
      <c r="BT42" s="88">
        <f t="shared" si="289"/>
        <v>304864669.57999992</v>
      </c>
      <c r="BU42" s="88">
        <f t="shared" si="290"/>
        <v>304537308.67999989</v>
      </c>
      <c r="BV42" s="88">
        <f t="shared" si="291"/>
        <v>304777656.17999989</v>
      </c>
      <c r="BW42" s="88">
        <f t="shared" si="292"/>
        <v>304841925.7899999</v>
      </c>
      <c r="BX42" s="88">
        <f t="shared" si="293"/>
        <v>305413229.6699999</v>
      </c>
      <c r="BY42" s="88">
        <f t="shared" si="294"/>
        <v>311973378.2299999</v>
      </c>
      <c r="BZ42" s="88">
        <f t="shared" si="295"/>
        <v>311729776.83999985</v>
      </c>
      <c r="CA42" s="88">
        <f t="shared" si="296"/>
        <v>312142295.8499999</v>
      </c>
      <c r="CB42" s="88">
        <f t="shared" si="297"/>
        <v>312679604.3599999</v>
      </c>
      <c r="CC42" s="88">
        <f t="shared" si="298"/>
        <v>312792531.14999992</v>
      </c>
      <c r="CD42" s="88">
        <f t="shared" si="299"/>
        <v>313191924.47999996</v>
      </c>
      <c r="CE42" s="88">
        <f t="shared" si="300"/>
        <v>314816543.09999996</v>
      </c>
      <c r="CF42" s="88">
        <f t="shared" si="301"/>
        <v>314871710.09999996</v>
      </c>
      <c r="CG42" s="88">
        <f t="shared" si="302"/>
        <v>315007615.47999996</v>
      </c>
      <c r="CH42" s="88">
        <f t="shared" si="303"/>
        <v>315851392.39999998</v>
      </c>
      <c r="CI42" s="88">
        <f t="shared" si="304"/>
        <v>316758123.62</v>
      </c>
      <c r="CJ42" s="88">
        <f t="shared" si="305"/>
        <v>316868514.61000001</v>
      </c>
      <c r="CK42" s="88">
        <f t="shared" si="306"/>
        <v>318661914.50999999</v>
      </c>
      <c r="CL42" s="88">
        <f t="shared" si="307"/>
        <v>324879778.35999995</v>
      </c>
      <c r="CM42" s="88">
        <f t="shared" si="308"/>
        <v>324101827.40999997</v>
      </c>
      <c r="CN42" s="88">
        <f t="shared" si="309"/>
        <v>327318062.80000001</v>
      </c>
      <c r="CO42" s="88">
        <f t="shared" si="310"/>
        <v>330602588.89999998</v>
      </c>
      <c r="CP42" s="88">
        <f t="shared" si="311"/>
        <v>327805110.03999996</v>
      </c>
      <c r="CQ42" s="88">
        <f t="shared" si="312"/>
        <v>331132180.01999998</v>
      </c>
      <c r="CR42" s="88">
        <f t="shared" si="313"/>
        <v>333795107.5</v>
      </c>
      <c r="CS42" s="88">
        <f t="shared" si="314"/>
        <v>331920629.37</v>
      </c>
      <c r="CT42" s="88">
        <f t="shared" si="315"/>
        <v>334500149.20999998</v>
      </c>
      <c r="CU42" s="88">
        <f t="shared" si="316"/>
        <v>337079753.23000002</v>
      </c>
      <c r="CV42" s="88">
        <f t="shared" si="317"/>
        <v>333833824.24000001</v>
      </c>
      <c r="CW42" s="88">
        <f t="shared" si="318"/>
        <v>337871888.57999998</v>
      </c>
      <c r="CX42" s="88">
        <f t="shared" si="319"/>
        <v>338671771.68000001</v>
      </c>
      <c r="CY42" s="88">
        <f t="shared" si="320"/>
        <v>336808880.36000001</v>
      </c>
      <c r="CZ42" s="88">
        <f t="shared" si="321"/>
        <v>339029916.30000001</v>
      </c>
      <c r="DA42" s="88">
        <f t="shared" si="322"/>
        <v>341263546.74000001</v>
      </c>
      <c r="DB42" s="88">
        <f t="shared" si="323"/>
        <v>339841870.25</v>
      </c>
      <c r="DC42" s="88">
        <f t="shared" si="324"/>
        <v>342598849.55000001</v>
      </c>
      <c r="DD42" s="88">
        <f t="shared" si="325"/>
        <v>344456899.27000004</v>
      </c>
      <c r="DE42" s="88">
        <f t="shared" si="356"/>
        <v>341555351.19999999</v>
      </c>
      <c r="DF42" s="88">
        <f t="shared" si="326"/>
        <v>343804504.25</v>
      </c>
      <c r="DG42" s="88">
        <f t="shared" si="327"/>
        <v>345950531.87</v>
      </c>
      <c r="DH42" s="88">
        <f t="shared" si="328"/>
        <v>342141830.80000001</v>
      </c>
      <c r="DI42" s="88">
        <f t="shared" si="329"/>
        <v>345032966.75</v>
      </c>
      <c r="DJ42" s="88">
        <f t="shared" si="330"/>
        <v>346991373.53999996</v>
      </c>
      <c r="DK42" s="88">
        <f t="shared" si="331"/>
        <v>345649156.51999998</v>
      </c>
      <c r="DL42" s="88">
        <f t="shared" si="332"/>
        <v>347700760.57999998</v>
      </c>
      <c r="DM42" s="88">
        <f t="shared" si="333"/>
        <v>350004884.37999994</v>
      </c>
      <c r="DN42" s="88">
        <f t="shared" si="334"/>
        <v>347541688.96999991</v>
      </c>
      <c r="DO42" s="88">
        <f t="shared" si="335"/>
        <v>348113165.17999995</v>
      </c>
      <c r="DP42" s="88">
        <f t="shared" si="336"/>
        <v>348698809.16999996</v>
      </c>
      <c r="DQ42" s="88">
        <f t="shared" si="337"/>
        <v>351416570.52191311</v>
      </c>
      <c r="DR42" s="88">
        <f t="shared" si="338"/>
        <v>353937918.44672567</v>
      </c>
      <c r="DS42" s="88">
        <f t="shared" si="339"/>
        <v>356679057.28002793</v>
      </c>
      <c r="DT42" s="88">
        <f t="shared" si="340"/>
        <v>359396501.89334267</v>
      </c>
      <c r="DU42" s="88">
        <f t="shared" si="341"/>
        <v>362530151.11809868</v>
      </c>
      <c r="DV42" s="88">
        <f t="shared" si="342"/>
        <v>365470089.15451461</v>
      </c>
      <c r="DW42" s="88">
        <f t="shared" si="343"/>
        <v>368452561.96991301</v>
      </c>
      <c r="DX42" s="88">
        <f t="shared" si="344"/>
        <v>370096369.25632226</v>
      </c>
      <c r="DY42" s="88">
        <f t="shared" si="345"/>
        <v>371835421.4924711</v>
      </c>
      <c r="DZ42" s="88">
        <f t="shared" si="346"/>
        <v>373541646.13045341</v>
      </c>
      <c r="EA42" s="88">
        <f t="shared" si="347"/>
        <v>375341217.00112355</v>
      </c>
      <c r="EB42" s="88">
        <f t="shared" si="348"/>
        <v>377246650.76503503</v>
      </c>
      <c r="EC42" s="88">
        <f t="shared" si="349"/>
        <v>379033226.85396671</v>
      </c>
      <c r="ED42" s="88">
        <f t="shared" si="350"/>
        <v>380691941.12492347</v>
      </c>
      <c r="EE42" s="88">
        <f t="shared" si="351"/>
        <v>382621498.07251459</v>
      </c>
      <c r="EF42" s="88">
        <f t="shared" si="352"/>
        <v>384345210.941248</v>
      </c>
      <c r="EG42" s="88">
        <f t="shared" si="353"/>
        <v>387787338.95728678</v>
      </c>
      <c r="EH42" s="88">
        <f t="shared" si="354"/>
        <v>389562274.28637785</v>
      </c>
      <c r="EI42" s="88">
        <f t="shared" si="355"/>
        <v>401188700.60982639</v>
      </c>
      <c r="EJ42" s="160">
        <f t="shared" si="357"/>
        <v>354276255</v>
      </c>
      <c r="EK42" s="160">
        <f t="shared" si="358"/>
        <v>380134158</v>
      </c>
      <c r="EL42" s="88"/>
      <c r="EM42" s="88">
        <v>1052747.8</v>
      </c>
      <c r="EN42" s="88">
        <v>1177781.73</v>
      </c>
      <c r="EO42" s="88">
        <v>-445768.10000000003</v>
      </c>
      <c r="EP42" s="88">
        <v>1280043.4100000001</v>
      </c>
      <c r="EQ42" s="88">
        <v>756695.07000000007</v>
      </c>
      <c r="ER42" s="88">
        <v>1599701.4300000002</v>
      </c>
      <c r="ES42" s="88">
        <v>1027144.83</v>
      </c>
      <c r="ET42" s="88">
        <v>493284.01</v>
      </c>
      <c r="EU42" s="88">
        <v>1146278.24</v>
      </c>
      <c r="EV42" s="88">
        <v>658128.47</v>
      </c>
      <c r="EW42" s="88">
        <v>895276.05</v>
      </c>
      <c r="EX42" s="88">
        <v>759337.53</v>
      </c>
      <c r="EY42" s="88">
        <v>1093932.0900000001</v>
      </c>
      <c r="EZ42" s="88">
        <v>567017.32000000007</v>
      </c>
      <c r="FA42" s="88">
        <v>830099.02</v>
      </c>
      <c r="FB42" s="88">
        <v>1861007.79</v>
      </c>
      <c r="FC42" s="88">
        <v>1284320</v>
      </c>
      <c r="FD42" s="88">
        <v>1605059.07</v>
      </c>
      <c r="FE42" s="88">
        <v>1056558.6200000001</v>
      </c>
      <c r="FF42" s="88">
        <v>1286629.51</v>
      </c>
      <c r="FG42" s="88">
        <v>891610.36</v>
      </c>
      <c r="FH42" s="88">
        <v>955084.28</v>
      </c>
      <c r="FI42" s="88">
        <v>1186164.03</v>
      </c>
      <c r="FJ42" s="88">
        <v>964456.62</v>
      </c>
      <c r="FK42" s="88">
        <v>1110268.93</v>
      </c>
      <c r="FL42" s="88">
        <v>1524826.26</v>
      </c>
      <c r="FM42" s="88">
        <v>1162015.3</v>
      </c>
      <c r="FN42" s="88">
        <v>1090328.76</v>
      </c>
      <c r="FO42" s="88">
        <v>1656394.26</v>
      </c>
      <c r="FP42" s="88">
        <v>1109291.52</v>
      </c>
      <c r="FQ42" s="88">
        <v>1006567.89</v>
      </c>
      <c r="FR42" s="88">
        <v>1272851.92</v>
      </c>
      <c r="FS42" s="88">
        <v>765116.67</v>
      </c>
      <c r="FT42" s="88">
        <v>776958.97</v>
      </c>
      <c r="FU42" s="88">
        <v>1190367.6599999999</v>
      </c>
      <c r="FV42" s="88">
        <v>980399.11</v>
      </c>
      <c r="FW42" s="88">
        <v>1760187.87</v>
      </c>
      <c r="FX42" s="88">
        <v>3987737.46</v>
      </c>
      <c r="FY42" s="88">
        <v>1901588.14</v>
      </c>
      <c r="FZ42" s="88">
        <v>1423659.99</v>
      </c>
      <c r="GA42" s="88">
        <v>385279.63</v>
      </c>
      <c r="GB42" s="88">
        <v>1118474.42</v>
      </c>
      <c r="GC42" s="88">
        <v>881113.95</v>
      </c>
      <c r="GD42" s="88">
        <v>1415834.64</v>
      </c>
      <c r="GE42" s="88">
        <v>748269.63</v>
      </c>
      <c r="GF42" s="88">
        <v>741837.48</v>
      </c>
      <c r="GG42" s="88">
        <v>780868.22</v>
      </c>
      <c r="GH42" s="88">
        <v>718015.07000000007</v>
      </c>
      <c r="GI42" s="88">
        <v>3133952.92</v>
      </c>
      <c r="GJ42" s="88">
        <v>515726.51</v>
      </c>
      <c r="GK42" s="88">
        <v>1168498.32</v>
      </c>
      <c r="GL42" s="88">
        <v>2800.14</v>
      </c>
      <c r="GM42" s="88">
        <v>2661654.98</v>
      </c>
      <c r="GN42" s="88">
        <v>22315.71</v>
      </c>
      <c r="GO42" s="88">
        <v>1140006.29</v>
      </c>
      <c r="GP42" s="88">
        <v>502223.13</v>
      </c>
      <c r="GQ42" s="88">
        <v>1184517.75</v>
      </c>
      <c r="GR42" s="320">
        <v>1330497.3199999998</v>
      </c>
      <c r="GS42" s="320">
        <v>1372325.44</v>
      </c>
      <c r="GT42" s="320">
        <f>1082865.74+76439.41</f>
        <v>1159305.1499999999</v>
      </c>
      <c r="GU42" s="320">
        <f>2739067.23+27192.75</f>
        <v>2766259.98</v>
      </c>
      <c r="GV42" s="320">
        <f>-3370136.99-161687.12</f>
        <v>-3531824.1100000003</v>
      </c>
      <c r="GW42" s="320">
        <f>1169253.66+48539.38</f>
        <v>1217793.0399999998</v>
      </c>
      <c r="GX42" s="320">
        <v>1640517.46</v>
      </c>
      <c r="GY42" s="320">
        <v>2451643.46</v>
      </c>
      <c r="GZ42" s="320">
        <v>-207310.86</v>
      </c>
      <c r="HA42" s="320">
        <v>2196950.14</v>
      </c>
      <c r="HB42" s="320">
        <v>816515.25</v>
      </c>
      <c r="HC42" s="320">
        <v>652531.07999999996</v>
      </c>
      <c r="HD42" s="449">
        <v>601593.12</v>
      </c>
      <c r="HE42" s="320">
        <v>791660.26</v>
      </c>
      <c r="HF42" s="320">
        <v>762659.68</v>
      </c>
      <c r="HG42" s="320">
        <v>6898795.0899999999</v>
      </c>
      <c r="HH42" s="320">
        <v>404134.83</v>
      </c>
      <c r="HI42" s="320">
        <v>709770.85</v>
      </c>
      <c r="HJ42" s="320">
        <v>537308.51</v>
      </c>
      <c r="HK42" s="320">
        <v>444973</v>
      </c>
      <c r="HL42" s="320">
        <v>858405.35</v>
      </c>
      <c r="HM42" s="320">
        <v>2130366.2599999998</v>
      </c>
      <c r="HN42" s="320">
        <v>377498.9</v>
      </c>
      <c r="HO42" s="320">
        <v>526035.39</v>
      </c>
      <c r="HP42" s="320">
        <v>965085.51</v>
      </c>
      <c r="HQ42" s="320">
        <v>944421.25</v>
      </c>
      <c r="HR42" s="320">
        <v>110390.99</v>
      </c>
      <c r="HS42" s="320">
        <v>1958281.4500000002</v>
      </c>
      <c r="HT42" s="320">
        <v>6582251.5700000003</v>
      </c>
      <c r="HU42" s="320">
        <v>-618474.75</v>
      </c>
      <c r="HV42" s="320">
        <v>3275681.22</v>
      </c>
      <c r="HW42" s="320">
        <v>3450296.07</v>
      </c>
      <c r="HX42" s="320">
        <v>-2539449.2999999998</v>
      </c>
      <c r="HY42" s="320">
        <v>3384618.92</v>
      </c>
      <c r="HZ42" s="320">
        <v>2870707.17</v>
      </c>
      <c r="IA42" s="320">
        <v>-1669328.05</v>
      </c>
      <c r="IB42" s="320">
        <v>2622194.2800000003</v>
      </c>
      <c r="IC42" s="320">
        <v>2611129.98</v>
      </c>
      <c r="ID42" s="320">
        <v>-2756242.87</v>
      </c>
      <c r="IE42" s="320">
        <v>4051632.83</v>
      </c>
      <c r="IF42" s="320">
        <v>882812.94</v>
      </c>
      <c r="IG42" s="320">
        <v>-1687445.33</v>
      </c>
      <c r="IH42" s="320">
        <v>2344448.16</v>
      </c>
      <c r="II42" s="320">
        <v>2242801.61</v>
      </c>
      <c r="IJ42" s="320">
        <v>-1280928.32</v>
      </c>
      <c r="IK42" s="320">
        <v>2769008.41</v>
      </c>
      <c r="IL42" s="320">
        <v>2531537.7400000002</v>
      </c>
      <c r="IM42" s="320">
        <v>-2677964.4699999997</v>
      </c>
      <c r="IN42" s="320">
        <f>2636526.81-83509.99</f>
        <v>2553016.8199999998</v>
      </c>
      <c r="IO42" s="170">
        <v>2281680.27</v>
      </c>
      <c r="IP42" s="170">
        <v>-3628009.3899999997</v>
      </c>
      <c r="IQ42" s="170">
        <v>2898162.26</v>
      </c>
      <c r="IR42" s="170">
        <v>2006783.65</v>
      </c>
      <c r="IS42" s="170">
        <v>-1225441.71</v>
      </c>
      <c r="IT42" s="170">
        <v>2159113.12</v>
      </c>
      <c r="IU42" s="170">
        <v>2306634.5199999996</v>
      </c>
      <c r="IV42" s="170">
        <v>-2270582.04</v>
      </c>
      <c r="IW42" s="320">
        <v>579655.86</v>
      </c>
      <c r="IX42" s="320">
        <v>596855.44999999995</v>
      </c>
      <c r="IY42" s="320">
        <f>'WP 2-1-1 Plant Additions'!E42</f>
        <v>2878793.3096909449</v>
      </c>
      <c r="IZ42" s="320">
        <f>'WP 2-1-1 Plant Additions'!F42</f>
        <v>2682379.8825903283</v>
      </c>
      <c r="JA42" s="320">
        <f>'WP 2-1-1 Plant Additions'!G42</f>
        <v>2902170.7910800599</v>
      </c>
      <c r="JB42" s="320">
        <f>'WP 2-1-1 Plant Additions'!H42</f>
        <v>2878476.5710925749</v>
      </c>
      <c r="JC42" s="320">
        <f>'WP 2-1-1 Plant Additions'!I42</f>
        <v>3294681.182533822</v>
      </c>
      <c r="JD42" s="320">
        <f>'WP 2-1-1 Plant Additions'!J42</f>
        <v>3100969.9941937514</v>
      </c>
      <c r="JE42" s="320">
        <f>'WP 2-1-1 Plant Additions'!K42</f>
        <v>3143504.7731761774</v>
      </c>
      <c r="JF42" s="320">
        <f>'WP 2-1-1 Plant Additions'!L42</f>
        <v>1804839.2441870417</v>
      </c>
      <c r="JG42" s="320">
        <f>'WP 2-1-1 Plant Additions'!M42</f>
        <v>1900084.1939266177</v>
      </c>
      <c r="JH42" s="320">
        <f>'WP 2-1-1 Plant Additions'!N42</f>
        <v>1867256.5957600952</v>
      </c>
      <c r="JI42" s="320">
        <f>'WP 2-1-1 Plant Additions'!O42</f>
        <v>1960602.8284479249</v>
      </c>
      <c r="JJ42" s="320">
        <f>'WP 2-1-1 Plant Additions'!P42</f>
        <v>2066465.7216892685</v>
      </c>
      <c r="JK42" s="320">
        <f>'WP 2-1-1 Plant Additions'!Q42</f>
        <v>1947608.0467094937</v>
      </c>
      <c r="JL42" s="320">
        <f>'WP 2-1-1 Plant Additions'!R42</f>
        <v>1819746.2287345808</v>
      </c>
      <c r="JM42" s="320">
        <f>'WP 2-1-1 Plant Additions'!S42</f>
        <v>2090588.9053688953</v>
      </c>
      <c r="JN42" s="320">
        <f>'WP 2-1-1 Plant Additions'!T42</f>
        <v>1884744.8265111845</v>
      </c>
      <c r="JO42" s="320">
        <f>'WP 2-1-1 Plant Additions'!U42</f>
        <v>3603159.9738165936</v>
      </c>
      <c r="JP42" s="320">
        <f>'WP 2-1-1 Plant Additions'!V42</f>
        <v>1935967.2868688703</v>
      </c>
      <c r="JQ42" s="320">
        <f>'WP 2-1-1 Plant Additions'!W42</f>
        <v>11787458.281226337</v>
      </c>
      <c r="JR42" s="160">
        <f t="shared" si="359"/>
        <v>24252653</v>
      </c>
      <c r="JS42" s="160">
        <f t="shared" si="360"/>
        <v>34668522</v>
      </c>
      <c r="JT42" s="88"/>
      <c r="JU42" s="88">
        <v>0</v>
      </c>
      <c r="JV42" s="88">
        <v>-470370.48</v>
      </c>
      <c r="JW42" s="88">
        <v>-448915.63</v>
      </c>
      <c r="JX42" s="88">
        <v>-451495.89</v>
      </c>
      <c r="JY42" s="88">
        <v>0</v>
      </c>
      <c r="JZ42" s="88">
        <v>-518093.34</v>
      </c>
      <c r="KA42" s="88">
        <v>-811875.86</v>
      </c>
      <c r="KB42" s="88">
        <v>-579283.47</v>
      </c>
      <c r="KC42" s="88">
        <v>-216860.44</v>
      </c>
      <c r="KD42" s="88">
        <v>-833960.95999999996</v>
      </c>
      <c r="KE42" s="88">
        <v>-503987.09</v>
      </c>
      <c r="KF42" s="88">
        <v>-495237.53</v>
      </c>
      <c r="KG42" s="88">
        <v>-387718.43</v>
      </c>
      <c r="KH42" s="88">
        <v>-596350.51</v>
      </c>
      <c r="KI42" s="88">
        <v>-421708.42</v>
      </c>
      <c r="KJ42" s="88">
        <v>-507350.61</v>
      </c>
      <c r="KK42" s="88">
        <v>-376251.54</v>
      </c>
      <c r="KL42" s="88">
        <v>-376765.46</v>
      </c>
      <c r="KM42" s="88">
        <v>-338366.4</v>
      </c>
      <c r="KN42" s="88">
        <v>-507994.98000000004</v>
      </c>
      <c r="KO42" s="88">
        <v>-286315.46000000002</v>
      </c>
      <c r="KP42" s="88">
        <v>-664480.24</v>
      </c>
      <c r="KQ42" s="88">
        <v>-3980276.6</v>
      </c>
      <c r="KR42" s="88">
        <v>-639330.98</v>
      </c>
      <c r="KS42" s="88">
        <v>-71691.08</v>
      </c>
      <c r="KT42" s="88">
        <v>-672371.54</v>
      </c>
      <c r="KU42" s="88">
        <v>-1385232.74</v>
      </c>
      <c r="KV42" s="88">
        <v>-1631011.3599999999</v>
      </c>
      <c r="KW42" s="88">
        <v>-2108680.38</v>
      </c>
      <c r="KX42" s="88">
        <v>-1043909.68</v>
      </c>
      <c r="KY42" s="88">
        <v>-374249.86</v>
      </c>
      <c r="KZ42" s="88">
        <v>-55040.17</v>
      </c>
      <c r="LA42" s="88">
        <v>-312720.26</v>
      </c>
      <c r="LB42" s="88">
        <v>-149564.47</v>
      </c>
      <c r="LC42" s="88">
        <v>-218076.39</v>
      </c>
      <c r="LD42" s="88">
        <v>-1724734.1</v>
      </c>
      <c r="LE42" s="88">
        <v>-1126752.32</v>
      </c>
      <c r="LF42" s="88">
        <v>-93190.86</v>
      </c>
      <c r="LG42" s="88">
        <v>-228286.61</v>
      </c>
      <c r="LH42" s="88">
        <v>-607624.09</v>
      </c>
      <c r="LI42" s="88"/>
      <c r="LJ42" s="88">
        <v>-216046.59</v>
      </c>
      <c r="LK42" s="88">
        <v>-366884.67</v>
      </c>
      <c r="LL42" s="88">
        <v>-216782.77</v>
      </c>
      <c r="LM42" s="88">
        <v>-27029.75</v>
      </c>
      <c r="LN42" s="88"/>
      <c r="LO42" s="88"/>
      <c r="LP42" s="88">
        <v>-744445.77</v>
      </c>
      <c r="LQ42" s="88">
        <v>-184593.24</v>
      </c>
      <c r="LR42" s="88">
        <v>-212201.91</v>
      </c>
      <c r="LS42" s="88">
        <v>-3006543.91</v>
      </c>
      <c r="LT42" s="88">
        <v>0</v>
      </c>
      <c r="LU42" s="88">
        <v>0</v>
      </c>
      <c r="LV42" s="88">
        <v>-58557.46</v>
      </c>
      <c r="LW42" s="88">
        <v>0</v>
      </c>
      <c r="LX42" s="88">
        <v>0</v>
      </c>
      <c r="LY42" s="88">
        <v>0</v>
      </c>
      <c r="LZ42" s="88">
        <v>0</v>
      </c>
      <c r="MA42" s="88">
        <v>0</v>
      </c>
      <c r="MB42" s="88">
        <v>0</v>
      </c>
      <c r="MC42" s="88">
        <v>0</v>
      </c>
      <c r="MD42" s="88">
        <v>0</v>
      </c>
      <c r="ME42" s="88">
        <v>-2242912.9</v>
      </c>
      <c r="MF42" s="88">
        <v>-331264</v>
      </c>
      <c r="MG42" s="88">
        <v>-193190.6</v>
      </c>
      <c r="MH42" s="88">
        <v>-270510.49</v>
      </c>
      <c r="MI42" s="88"/>
      <c r="MJ42" s="88">
        <v>-1008264.98</v>
      </c>
      <c r="MK42" s="88">
        <v>-979891.98</v>
      </c>
      <c r="ML42" s="88">
        <v>-361245.62</v>
      </c>
      <c r="MM42" s="88">
        <v>-727390.65</v>
      </c>
      <c r="MN42" s="88">
        <v>-191321.72</v>
      </c>
      <c r="MO42" s="88">
        <v>-338646.53</v>
      </c>
      <c r="MP42" s="88">
        <v>-647736.22</v>
      </c>
      <c r="MQ42" s="88">
        <v>-297251.84000000003</v>
      </c>
      <c r="MR42" s="88"/>
      <c r="MS42" s="88">
        <v>-332046.21000000002</v>
      </c>
      <c r="MT42" s="88">
        <v>-459012.02</v>
      </c>
      <c r="MU42" s="88">
        <v>-505747.64</v>
      </c>
      <c r="MV42" s="320">
        <v>-322331.90000000002</v>
      </c>
      <c r="MW42" s="88">
        <v>-390130.01</v>
      </c>
      <c r="MX42" s="88">
        <f>+'WP 2-2-1 Accum Res'!MX42</f>
        <v>-121308.59</v>
      </c>
      <c r="MY42" s="88">
        <f>+'WP 2-2-1 Accum Res'!MY42</f>
        <v>-37690.03</v>
      </c>
      <c r="MZ42" s="88">
        <f>+'WP 2-2-1 Accum Res'!MZ42</f>
        <v>0</v>
      </c>
      <c r="NA42" s="88">
        <f>+'WP 2-2-1 Accum Res'!NA42</f>
        <v>-164881.55000000002</v>
      </c>
      <c r="NB42" s="88">
        <f>+'WP 2-2-1 Accum Res'!NB42</f>
        <v>-364387.72000000003</v>
      </c>
      <c r="NC42" s="88">
        <f>+'WP 2-2-1 Accum Res'!NC42</f>
        <v>-159476.20000000001</v>
      </c>
      <c r="ND42" s="88">
        <f>+'WP 2-2-1 Accum Res'!ND42</f>
        <v>-59445.83</v>
      </c>
      <c r="NE42" s="88">
        <f>+'WP 2-2-1 Accum Res'!NE42</f>
        <v>-165769.97</v>
      </c>
      <c r="NF42" s="88">
        <f>+'WP 2-2-1 Accum Res'!NF42</f>
        <v>-258029.56</v>
      </c>
      <c r="NG42" s="88">
        <f>+'WP 2-2-1 Accum Res'!NG42</f>
        <v>-57548.94</v>
      </c>
      <c r="NH42" s="88">
        <f>+'WP 2-2-1 Accum Res'!NH42</f>
        <v>-207779.69</v>
      </c>
      <c r="NI42" s="88">
        <f>+'WP 2-2-1 Accum Res'!NI42</f>
        <v>-205150.08000000002</v>
      </c>
      <c r="NJ42" s="88">
        <f>+'WP 2-2-1 Accum Res'!NJ42</f>
        <v>-42674.44</v>
      </c>
      <c r="NK42" s="88">
        <v>-31525.96</v>
      </c>
      <c r="NL42" s="88">
        <v>-489686.12</v>
      </c>
      <c r="NM42" s="88">
        <v>-13568.49</v>
      </c>
      <c r="NN42" s="88">
        <v>-82929.84</v>
      </c>
      <c r="NO42" s="88">
        <v>-175445.99</v>
      </c>
      <c r="NP42" s="88">
        <v>-123412.22</v>
      </c>
      <c r="NQ42" s="88">
        <v>-9171.17</v>
      </c>
      <c r="NR42" s="88">
        <v>-140748.17000000001</v>
      </c>
      <c r="NS42" s="88">
        <v>-12029.11</v>
      </c>
      <c r="NT42" s="88">
        <v>-673488.02</v>
      </c>
      <c r="NU42" s="88">
        <v>-223583.6</v>
      </c>
      <c r="NV42" s="88">
        <v>-303863.77</v>
      </c>
      <c r="NW42" s="88">
        <v>-135652.65</v>
      </c>
      <c r="NX42" s="88">
        <v>-180691.68</v>
      </c>
      <c r="NY42" s="88">
        <v>-7026.31</v>
      </c>
      <c r="NZ42" s="88">
        <v>-48376.86</v>
      </c>
      <c r="OA42" s="88">
        <v>-116775.31</v>
      </c>
      <c r="OB42" s="88">
        <v>-107509.06</v>
      </c>
      <c r="OC42" s="88">
        <v>-2510.7200000000003</v>
      </c>
      <c r="OD42" s="88">
        <v>-192613.37</v>
      </c>
      <c r="OE42" s="88">
        <v>-8179.6500000000005</v>
      </c>
      <c r="OF42" s="88">
        <v>-11211.460000000001</v>
      </c>
      <c r="OG42" s="88">
        <f>+Inputs!B252</f>
        <v>-161031.95777777777</v>
      </c>
      <c r="OH42" s="88">
        <f>+Inputs!C252</f>
        <v>-161031.95777777777</v>
      </c>
      <c r="OI42" s="88">
        <f>+Inputs!D252</f>
        <v>-161031.95777777777</v>
      </c>
      <c r="OJ42" s="88">
        <f>+Inputs!E252</f>
        <v>-161031.95777777777</v>
      </c>
      <c r="OK42" s="88">
        <f>+Inputs!F252</f>
        <v>-161031.95777777777</v>
      </c>
      <c r="OL42" s="88">
        <f>+Inputs!G252</f>
        <v>-161031.95777777777</v>
      </c>
      <c r="OM42" s="88">
        <f>+Inputs!H252</f>
        <v>-161031.95777777777</v>
      </c>
      <c r="ON42" s="88">
        <f>+Inputs!I252</f>
        <v>-161031.95777777777</v>
      </c>
      <c r="OO42" s="88">
        <f>+Inputs!J252</f>
        <v>-161031.95777777777</v>
      </c>
      <c r="OP42" s="88">
        <f>+Inputs!K252</f>
        <v>-161031.95777777777</v>
      </c>
      <c r="OQ42" s="88">
        <f>+Inputs!L252</f>
        <v>-161031.95777777777</v>
      </c>
      <c r="OR42" s="88">
        <f>+Inputs!M252</f>
        <v>-161031.95777777777</v>
      </c>
      <c r="OS42" s="88">
        <f>+Inputs!N252</f>
        <v>-161031.95777777777</v>
      </c>
      <c r="OT42" s="88">
        <f>+Inputs!O252</f>
        <v>-161031.95777777777</v>
      </c>
      <c r="OU42" s="88">
        <f>+Inputs!P252</f>
        <v>-161031.95777777777</v>
      </c>
      <c r="OV42" s="88">
        <f>+Inputs!Q252</f>
        <v>-161031.95777777777</v>
      </c>
      <c r="OW42" s="88">
        <f>+Inputs!R252</f>
        <v>-161031.95777777777</v>
      </c>
      <c r="OX42" s="88">
        <f>+Inputs!S252</f>
        <v>-161031.95777777777</v>
      </c>
      <c r="OY42" s="88">
        <f>+Inputs!T252</f>
        <v>-161031.95777777777</v>
      </c>
      <c r="OZ42" s="160">
        <f t="shared" si="361"/>
        <v>-1449248</v>
      </c>
      <c r="PA42" s="160">
        <f t="shared" si="362"/>
        <v>-1932383</v>
      </c>
      <c r="PB42" s="88"/>
      <c r="PC42" s="88">
        <v>0</v>
      </c>
      <c r="PD42" s="88">
        <v>542695.25</v>
      </c>
      <c r="PE42" s="88">
        <v>0</v>
      </c>
      <c r="PF42" s="88">
        <v>0</v>
      </c>
      <c r="PG42" s="88">
        <v>-8940</v>
      </c>
      <c r="PH42" s="88">
        <v>0</v>
      </c>
      <c r="PI42" s="88">
        <v>0</v>
      </c>
      <c r="PJ42" s="88">
        <v>0</v>
      </c>
      <c r="PK42" s="88">
        <v>0</v>
      </c>
      <c r="PL42" s="88">
        <v>0</v>
      </c>
      <c r="PM42" s="88">
        <v>0</v>
      </c>
      <c r="PN42" s="88">
        <v>0</v>
      </c>
      <c r="PO42" s="88">
        <v>0</v>
      </c>
      <c r="PP42" s="88">
        <v>0</v>
      </c>
      <c r="PQ42" s="88">
        <v>0</v>
      </c>
      <c r="PR42" s="88">
        <v>0</v>
      </c>
      <c r="PS42" s="88">
        <v>0</v>
      </c>
      <c r="PT42" s="88">
        <v>0</v>
      </c>
      <c r="PU42" s="88">
        <v>-8444.17</v>
      </c>
      <c r="PV42" s="88">
        <v>0</v>
      </c>
      <c r="PW42" s="88">
        <v>0</v>
      </c>
      <c r="PX42" s="88">
        <v>0</v>
      </c>
      <c r="PY42" s="88">
        <v>0</v>
      </c>
      <c r="PZ42" s="88">
        <v>0</v>
      </c>
      <c r="QA42" s="88">
        <v>-4558.5200000000004</v>
      </c>
      <c r="QB42" s="88">
        <v>0</v>
      </c>
      <c r="QC42" s="88">
        <v>0</v>
      </c>
      <c r="QD42" s="88">
        <v>0</v>
      </c>
      <c r="QE42" s="88">
        <v>0</v>
      </c>
      <c r="QF42" s="88">
        <v>0</v>
      </c>
      <c r="QG42" s="88">
        <v>0</v>
      </c>
      <c r="QH42" s="88">
        <v>0</v>
      </c>
      <c r="QI42" s="88">
        <v>0</v>
      </c>
      <c r="QJ42" s="88">
        <v>0</v>
      </c>
      <c r="QK42" s="88">
        <v>0</v>
      </c>
      <c r="QL42" s="88">
        <v>0</v>
      </c>
      <c r="QM42" s="88">
        <v>0</v>
      </c>
      <c r="QN42" s="88">
        <v>0</v>
      </c>
      <c r="QO42" s="88">
        <v>0</v>
      </c>
      <c r="QP42" s="88">
        <v>0</v>
      </c>
      <c r="QQ42" s="88">
        <v>0</v>
      </c>
      <c r="QR42" s="88">
        <v>0</v>
      </c>
      <c r="QS42" s="88">
        <v>0</v>
      </c>
      <c r="QT42" s="88">
        <v>0</v>
      </c>
      <c r="QU42" s="88">
        <v>0</v>
      </c>
      <c r="QV42" s="88"/>
      <c r="QW42" s="88"/>
      <c r="QX42" s="88"/>
      <c r="QY42" s="88"/>
      <c r="QZ42" s="88"/>
      <c r="RA42" s="88"/>
      <c r="RB42" s="88">
        <v>0</v>
      </c>
      <c r="RC42" s="88">
        <v>0</v>
      </c>
      <c r="RD42" s="88">
        <v>0</v>
      </c>
      <c r="RE42" s="88">
        <v>0</v>
      </c>
      <c r="RF42" s="88">
        <v>0</v>
      </c>
      <c r="RG42" s="88">
        <v>0</v>
      </c>
      <c r="RH42" s="88">
        <v>0</v>
      </c>
      <c r="RI42" s="88">
        <v>0</v>
      </c>
      <c r="RJ42" s="88">
        <v>0</v>
      </c>
      <c r="RK42" s="88">
        <v>0</v>
      </c>
      <c r="RL42" s="88">
        <v>0</v>
      </c>
      <c r="RM42" s="88">
        <v>0</v>
      </c>
      <c r="RN42" s="88"/>
      <c r="RO42" s="88"/>
      <c r="RP42" s="88"/>
      <c r="RQ42" s="88">
        <v>0</v>
      </c>
      <c r="RR42" s="88">
        <v>-1803704.84</v>
      </c>
      <c r="RS42" s="88">
        <v>0</v>
      </c>
      <c r="RT42" s="88"/>
      <c r="RU42" s="88"/>
      <c r="RV42" s="88">
        <v>-34.08</v>
      </c>
      <c r="RW42" s="88"/>
      <c r="RX42" s="88"/>
      <c r="RY42" s="88"/>
      <c r="RZ42" s="88"/>
      <c r="SA42" s="88"/>
      <c r="SB42" s="88"/>
      <c r="SC42" s="88"/>
      <c r="SD42" s="88"/>
      <c r="SE42" s="88"/>
      <c r="SF42" s="88">
        <v>0</v>
      </c>
      <c r="SG42" s="88"/>
      <c r="SH42" s="88"/>
      <c r="SI42" s="88"/>
      <c r="SJ42" s="88"/>
      <c r="SK42" s="88"/>
      <c r="SL42" s="88"/>
      <c r="SM42" s="88"/>
      <c r="SN42" s="88"/>
      <c r="SO42" s="88"/>
      <c r="SP42" s="88"/>
      <c r="SQ42" s="88"/>
      <c r="SR42" s="88"/>
      <c r="SS42" s="88"/>
      <c r="ST42" s="88"/>
      <c r="SU42" s="88"/>
      <c r="SV42" s="88"/>
      <c r="SW42" s="88">
        <v>0</v>
      </c>
      <c r="SX42" s="88"/>
      <c r="SY42" s="88"/>
      <c r="SZ42" s="88"/>
      <c r="TA42" s="88"/>
      <c r="TB42" s="88"/>
      <c r="TC42" s="88"/>
      <c r="TD42" s="88"/>
      <c r="TE42" s="88"/>
      <c r="TF42" s="88"/>
      <c r="TG42" s="88"/>
      <c r="TH42" s="88"/>
      <c r="TI42" s="88"/>
      <c r="TJ42" s="88"/>
      <c r="TK42" s="88"/>
      <c r="TL42" s="88"/>
      <c r="TM42" s="88"/>
      <c r="TN42" s="88">
        <v>0</v>
      </c>
      <c r="TO42" s="88"/>
      <c r="TP42" s="88"/>
      <c r="TQ42" s="88"/>
      <c r="TR42" s="88"/>
      <c r="TS42" s="88"/>
      <c r="TT42" s="88"/>
      <c r="TU42" s="88"/>
      <c r="TV42" s="88"/>
      <c r="TW42" s="88"/>
      <c r="TX42" s="88"/>
      <c r="TY42" s="88"/>
      <c r="TZ42" s="88"/>
      <c r="UA42" s="88"/>
      <c r="UB42" s="88"/>
      <c r="UC42" s="88"/>
      <c r="UD42" s="88"/>
      <c r="UE42" s="88"/>
      <c r="UF42" s="88"/>
      <c r="UG42" s="88"/>
      <c r="UH42" s="160">
        <f t="shared" si="363"/>
        <v>0</v>
      </c>
      <c r="UI42" s="160">
        <f t="shared" si="364"/>
        <v>0</v>
      </c>
      <c r="UK42" s="88">
        <f>'WP 2-1-4 Plant Details'!D42-'WP 2-2-1 Accum Res'!D42</f>
        <v>200264385.19999993</v>
      </c>
      <c r="UL42" s="88">
        <f>'WP 2-1-4 Plant Details'!E42-'WP 2-2-1 Accum Res'!E42</f>
        <v>200728791.07999995</v>
      </c>
      <c r="UM42" s="88">
        <f>'WP 2-1-4 Plant Details'!F42-'WP 2-2-1 Accum Res'!F42</f>
        <v>201836499.56999996</v>
      </c>
      <c r="UN42" s="88">
        <f>'WP 2-1-4 Plant Details'!G42-'WP 2-2-1 Accum Res'!G42</f>
        <v>200805854.30999994</v>
      </c>
      <c r="UO42" s="88">
        <f>'WP 2-1-4 Plant Details'!H42-'WP 2-2-1 Accum Res'!H42</f>
        <v>201494810.65999997</v>
      </c>
      <c r="UP42" s="88">
        <f>'WP 2-1-4 Plant Details'!I42-'WP 2-2-1 Accum Res'!I42</f>
        <v>201650932.63999999</v>
      </c>
      <c r="UQ42" s="88">
        <f>'WP 2-1-4 Plant Details'!J42-'WP 2-2-1 Accum Res'!J42</f>
        <v>202657283.63</v>
      </c>
      <c r="UR42" s="88">
        <f>'WP 2-1-4 Plant Details'!K42-'WP 2-2-1 Accum Res'!K42</f>
        <v>203090770.65999997</v>
      </c>
      <c r="US42" s="88">
        <f>'WP 2-1-4 Plant Details'!L42-'WP 2-2-1 Accum Res'!L42</f>
        <v>202990534.99999994</v>
      </c>
      <c r="UT42" s="88">
        <f>'WP 2-1-4 Plant Details'!M42-'WP 2-2-1 Accum Res'!M42</f>
        <v>203541587.42999995</v>
      </c>
      <c r="UU42" s="88">
        <f>'WP 2-1-4 Plant Details'!N42-'WP 2-2-1 Accum Res'!N42</f>
        <v>203604866.68000001</v>
      </c>
      <c r="UV42" s="88">
        <f>'WP 2-1-4 Plant Details'!O42-'WP 2-2-1 Accum Res'!O42</f>
        <v>203904287.88000005</v>
      </c>
      <c r="UW42" s="88">
        <f>'WP 2-1-4 Plant Details'!P42-'WP 2-2-1 Accum Res'!P42</f>
        <v>204066922.15000004</v>
      </c>
      <c r="UX42" s="88">
        <f>'WP 2-1-4 Plant Details'!Q42-'WP 2-2-1 Accum Res'!Q42</f>
        <v>204561126.03000003</v>
      </c>
      <c r="UY42" s="88">
        <f>'WP 2-1-4 Plant Details'!R42-'WP 2-2-1 Accum Res'!R42</f>
        <v>204528603.61000001</v>
      </c>
      <c r="UZ42" s="88">
        <f>'WP 2-1-4 Plant Details'!S42-'WP 2-2-1 Accum Res'!S42</f>
        <v>204767994.69999999</v>
      </c>
      <c r="VA42" s="88">
        <f>'WP 2-1-4 Plant Details'!T42-'WP 2-2-1 Accum Res'!T42</f>
        <v>206026042.06999999</v>
      </c>
      <c r="VB42" s="88">
        <f>'WP 2-1-4 Plant Details'!U42-'WP 2-2-1 Accum Res'!U42</f>
        <v>206706340.86000001</v>
      </c>
      <c r="VC42" s="88">
        <f>'WP 2-1-4 Plant Details'!V42-'WP 2-2-1 Accum Res'!V42</f>
        <v>207705800.37</v>
      </c>
      <c r="VD42" s="88">
        <f>'WP 2-1-4 Plant Details'!W42-'WP 2-2-1 Accum Res'!W42</f>
        <v>208151418.94</v>
      </c>
      <c r="VE42" s="88">
        <f>'WP 2-1-4 Plant Details'!X42-'WP 2-2-1 Accum Res'!X42</f>
        <v>208830184.84999999</v>
      </c>
      <c r="VF42" s="88">
        <f>'WP 2-1-4 Plant Details'!Y42-'WP 2-2-1 Accum Res'!Y42</f>
        <v>209112820.46000004</v>
      </c>
      <c r="VG42" s="88">
        <f>'WP 2-1-4 Plant Details'!Z42-'WP 2-2-1 Accum Res'!Z42</f>
        <v>209458307.60999998</v>
      </c>
      <c r="VH42" s="88">
        <f>'WP 2-1-4 Plant Details'!AA42-'WP 2-2-1 Accum Res'!AA42</f>
        <v>210040554.65999991</v>
      </c>
      <c r="VI42" s="88">
        <f>'WP 2-1-4 Plant Details'!AB42-'WP 2-2-1 Accum Res'!AB42</f>
        <v>210400050.82999992</v>
      </c>
      <c r="VJ42" s="88">
        <f>'WP 2-1-4 Plant Details'!AC42-'WP 2-2-1 Accum Res'!AC42</f>
        <v>210897773.42999995</v>
      </c>
      <c r="VK42" s="88">
        <f>'WP 2-1-4 Plant Details'!AD42-'WP 2-2-1 Accum Res'!AD42</f>
        <v>211807733.15999991</v>
      </c>
      <c r="VL42" s="88">
        <f>'WP 2-1-4 Plant Details'!AE42-'WP 2-2-1 Accum Res'!AE42</f>
        <v>212357750.26999992</v>
      </c>
      <c r="VM42" s="88">
        <f>'WP 2-1-4 Plant Details'!AF42-'WP 2-2-1 Accum Res'!AF42</f>
        <v>212836291.9499999</v>
      </c>
      <c r="VN42" s="88">
        <f>'WP 2-1-4 Plant Details'!AG42-'WP 2-2-1 Accum Res'!AG42</f>
        <v>213881427.48999989</v>
      </c>
      <c r="VO42" s="88">
        <f>'WP 2-1-4 Plant Details'!AH42-'WP 2-2-1 Accum Res'!AH42</f>
        <v>214379376.26999986</v>
      </c>
      <c r="VP42" s="88">
        <f>'WP 2-1-4 Plant Details'!AI42-'WP 2-2-1 Accum Res'!AI42</f>
        <v>214773698.60999984</v>
      </c>
      <c r="VQ42" s="88">
        <f>'WP 2-1-4 Plant Details'!AJ42-'WP 2-2-1 Accum Res'!AJ42</f>
        <v>215432348.86999986</v>
      </c>
      <c r="VR42" s="88">
        <f>'WP 2-1-4 Plant Details'!AK42-'WP 2-2-1 Accum Res'!AK42</f>
        <v>215582433.40999991</v>
      </c>
      <c r="VS42" s="88">
        <f>'WP 2-1-4 Plant Details'!AL42-'WP 2-2-1 Accum Res'!AL42</f>
        <v>215743016.57999989</v>
      </c>
      <c r="VT42" s="88">
        <f>'WP 2-1-4 Plant Details'!AM42-'WP 2-2-1 Accum Res'!AM42</f>
        <v>216314509.63999993</v>
      </c>
      <c r="VU42" s="88">
        <f>'WP 2-1-4 Plant Details'!AN42-'WP 2-2-1 Accum Res'!AN42</f>
        <v>216678417.25999993</v>
      </c>
      <c r="VV42" s="88">
        <f>'WP 2-1-4 Plant Details'!AO42-'WP 2-2-1 Accum Res'!AO42</f>
        <v>217819400.41999996</v>
      </c>
      <c r="VW42" s="88">
        <f>'WP 2-1-4 Plant Details'!AP42-'WP 2-2-1 Accum Res'!AP42</f>
        <v>221162910.71999991</v>
      </c>
      <c r="VX42" s="88">
        <f>'WP 2-1-4 Plant Details'!AQ42-'WP 2-2-1 Accum Res'!AQ42</f>
        <v>222398769.76999986</v>
      </c>
      <c r="VY42" s="88">
        <f>'WP 2-1-4 Plant Details'!AR42-'WP 2-2-1 Accum Res'!AR42</f>
        <v>223191132.23999992</v>
      </c>
      <c r="VZ42" s="88">
        <f>'WP 2-1-4 Plant Details'!AS42-'WP 2-2-1 Accum Res'!AS42</f>
        <v>222944664.27999991</v>
      </c>
      <c r="WA42" s="88">
        <f>'WP 2-1-4 Plant Details'!AT42-'WP 2-2-1 Accum Res'!AT42</f>
        <v>223430231.47999996</v>
      </c>
      <c r="WB42" s="88">
        <f>'WP 2-1-4 Plant Details'!AU42-'WP 2-2-1 Accum Res'!AU42</f>
        <v>223677704.00999993</v>
      </c>
      <c r="WC42" s="88">
        <f>'WP 2-1-4 Plant Details'!AV42-'WP 2-2-1 Accum Res'!AV42</f>
        <v>224457971.23999995</v>
      </c>
      <c r="WD42" s="88">
        <f>'WP 2-1-4 Plant Details'!AW42-'WP 2-2-1 Accum Res'!AW42</f>
        <v>224569349.47999993</v>
      </c>
      <c r="WE42" s="88">
        <f>'WP 2-1-4 Plant Details'!AX42-'WP 2-2-1 Accum Res'!AX42</f>
        <v>217546749.67000008</v>
      </c>
      <c r="WF42" s="88">
        <f>'WP 2-1-4 Plant Details'!AY42-'WP 2-2-1 Accum Res'!AY42</f>
        <v>217703605.10000011</v>
      </c>
      <c r="WG42" s="88">
        <f>'WP 2-1-4 Plant Details'!AZ42-'WP 2-2-1 Accum Res'!AZ42</f>
        <v>217797692.29000014</v>
      </c>
      <c r="WH42" s="88">
        <f>'WP 2-1-4 Plant Details'!BA42-'WP 2-2-1 Accum Res'!BA42</f>
        <v>220295084.24000013</v>
      </c>
      <c r="WI42" s="88">
        <f>'WP 2-1-4 Plant Details'!BB42-'WP 2-2-1 Accum Res'!BB42</f>
        <v>220172299.6400001</v>
      </c>
      <c r="WJ42" s="88">
        <f>'WP 2-1-4 Plant Details'!BC42-'WP 2-2-1 Accum Res'!BC42</f>
        <v>220725905.73000005</v>
      </c>
      <c r="WK42" s="88">
        <f>'WP 2-1-4 Plant Details'!BD42-'WP 2-2-1 Accum Res'!BD42</f>
        <v>219777949.75000003</v>
      </c>
      <c r="WL42" s="88">
        <f>'WP 2-1-4 Plant Details'!BE42-'WP 2-2-1 Accum Res'!BE42</f>
        <v>221464454.41000006</v>
      </c>
      <c r="WM42" s="88">
        <f>'WP 2-1-4 Plant Details'!BF42-'WP 2-2-1 Accum Res'!BF42</f>
        <v>186252758.20000005</v>
      </c>
      <c r="WN42" s="88">
        <f>'WP 2-1-4 Plant Details'!BG42-'WP 2-2-1 Accum Res'!BG42</f>
        <v>186415177.91000009</v>
      </c>
      <c r="WO42" s="88">
        <f>'WP 2-1-4 Plant Details'!BH42-'WP 2-2-1 Accum Res'!BH42</f>
        <v>185938571.46000007</v>
      </c>
      <c r="WP42" s="88">
        <f>'WP 2-1-4 Plant Details'!BI42-'WP 2-2-1 Accum Res'!BI42</f>
        <v>186140909.15000007</v>
      </c>
      <c r="WQ42" s="88">
        <f>'WP 2-1-4 Plant Details'!BJ42-'WP 2-2-1 Accum Res'!BJ42</f>
        <v>186484835.76000005</v>
      </c>
      <c r="WR42" s="88">
        <f>'WP 2-1-4 Plant Details'!BK42-'WP 2-2-1 Accum Res'!BK42</f>
        <v>186865156.08000004</v>
      </c>
      <c r="WS42" s="88">
        <f>'WP 2-1-4 Plant Details'!BL42-'WP 2-2-1 Accum Res'!BL42</f>
        <v>187026717.55000001</v>
      </c>
      <c r="WT42" s="88">
        <f>'WP 2-1-4 Plant Details'!BM42-'WP 2-2-1 Accum Res'!BM42</f>
        <v>189236152.54000005</v>
      </c>
      <c r="WU42" s="88">
        <f>'WP 2-1-4 Plant Details'!BN42-'WP 2-2-1 Accum Res'!BN42</f>
        <v>184726323.05000004</v>
      </c>
      <c r="WV42" s="88">
        <f>'WP 2-1-4 Plant Details'!BO42-'WP 2-2-1 Accum Res'!BO42</f>
        <v>184985408.09000009</v>
      </c>
      <c r="WW42" s="88">
        <f>'WP 2-1-4 Plant Details'!BP42-'WP 2-2-1 Accum Res'!BP42</f>
        <v>185601319.87000006</v>
      </c>
      <c r="WX42" s="88">
        <f>'WP 2-1-4 Plant Details'!BQ42-'WP 2-2-1 Accum Res'!BQ42</f>
        <v>187024157.21000004</v>
      </c>
      <c r="WY42" s="88">
        <f>'WP 2-1-4 Plant Details'!BR42-'WP 2-2-1 Accum Res'!BR42</f>
        <v>185789061.76999998</v>
      </c>
      <c r="WZ42" s="88">
        <f>'WP 2-1-4 Plant Details'!BS42-'WP 2-2-1 Accum Res'!BS42</f>
        <v>186952382.31</v>
      </c>
      <c r="XA42" s="88">
        <f>'WP 2-1-4 Plant Details'!BT42-'WP 2-2-1 Accum Res'!BT42</f>
        <v>184089321.68000001</v>
      </c>
      <c r="XB42" s="88">
        <f>'WP 2-1-4 Plant Details'!BU42-'WP 2-2-1 Accum Res'!BU42</f>
        <v>183710275.62999994</v>
      </c>
      <c r="XC42" s="88">
        <f>'WP 2-1-4 Plant Details'!BV42-'WP 2-2-1 Accum Res'!BV42</f>
        <v>183244094.30999994</v>
      </c>
      <c r="XD42" s="88">
        <f>'WP 2-1-4 Plant Details'!BW42-'WP 2-2-1 Accum Res'!BW42</f>
        <v>183033812.75999999</v>
      </c>
      <c r="XE42" s="88">
        <f>'WP 2-1-4 Plant Details'!BX42-'WP 2-2-1 Accum Res'!BX42</f>
        <v>182666522.63999999</v>
      </c>
      <c r="XF42" s="88">
        <f>'WP 2-1-4 Plant Details'!BY42-'WP 2-2-1 Accum Res'!BY42</f>
        <v>188516863.30999997</v>
      </c>
      <c r="XG42" s="88">
        <f>'WP 2-1-4 Plant Details'!BZ42-'WP 2-2-1 Accum Res'!BZ42</f>
        <v>187753506.91999993</v>
      </c>
      <c r="XH42" s="88">
        <f>'WP 2-1-4 Plant Details'!CA42-'WP 2-2-1 Accum Res'!CA42</f>
        <v>187319454.29999998</v>
      </c>
      <c r="XI42" s="88">
        <f>'WP 2-1-4 Plant Details'!CB42-'WP 2-2-1 Accum Res'!CB42</f>
        <v>186823086.03999996</v>
      </c>
      <c r="XJ42" s="88">
        <f>'WP 2-1-4 Plant Details'!CC42-'WP 2-2-1 Accum Res'!CC42</f>
        <v>186077256.31</v>
      </c>
      <c r="XK42" s="88">
        <f>'WP 2-1-4 Plant Details'!CD42-'WP 2-2-1 Accum Res'!CD42</f>
        <v>185918599.45000005</v>
      </c>
      <c r="XL42" s="88">
        <f>'WP 2-1-4 Plant Details'!CE42-'WP 2-2-1 Accum Res'!CE42</f>
        <v>186860985.64000005</v>
      </c>
      <c r="XM42" s="88">
        <f>'WP 2-1-4 Plant Details'!CF42-'WP 2-2-1 Accum Res'!CF42</f>
        <v>185963114.06000006</v>
      </c>
      <c r="XN42" s="88">
        <f>'WP 2-1-4 Plant Details'!CG42-'WP 2-2-1 Accum Res'!CG42</f>
        <v>185324151.84000003</v>
      </c>
      <c r="XO42" s="88">
        <f>'WP 2-1-4 Plant Details'!CH42-'WP 2-2-1 Accum Res'!CH42</f>
        <v>185246142.01000005</v>
      </c>
      <c r="XP42" s="88">
        <f>'WP 2-1-4 Plant Details'!CI42-'WP 2-2-1 Accum Res'!CI42</f>
        <v>185143878.72000009</v>
      </c>
      <c r="XQ42" s="88">
        <f>'WP 2-1-4 Plant Details'!CJ42-'WP 2-2-1 Accum Res'!CJ42</f>
        <v>184207038.85000008</v>
      </c>
      <c r="XR42" s="88">
        <f>'WP 2-1-4 Plant Details'!CK42-'WP 2-2-1 Accum Res'!CK42</f>
        <v>185106227.40000007</v>
      </c>
      <c r="XS42" s="88">
        <f>'WP 2-1-4 Plant Details'!CL42-'WP 2-2-1 Accum Res'!CL42</f>
        <v>190568177.86000001</v>
      </c>
      <c r="XT42" s="88">
        <f>'WP 2-1-4 Plant Details'!CM42-'WP 2-2-1 Accum Res'!CM42</f>
        <v>188850943.72000003</v>
      </c>
      <c r="XU42" s="88">
        <f>'WP 2-1-4 Plant Details'!CN42-'WP 2-2-1 Accum Res'!CN42</f>
        <v>191048202.9900001</v>
      </c>
      <c r="XV42" s="88">
        <f>'WP 2-1-4 Plant Details'!CO42-'WP 2-2-1 Accum Res'!CO42</f>
        <v>193438572.91000006</v>
      </c>
      <c r="XW42" s="88">
        <f>'WP 2-1-4 Plant Details'!CP42-'WP 2-2-1 Accum Res'!CP42</f>
        <v>189820412.26000005</v>
      </c>
      <c r="XX42" s="88">
        <f>'WP 2-1-4 Plant Details'!CQ42-'WP 2-2-1 Accum Res'!CQ42</f>
        <v>192119122.67000008</v>
      </c>
      <c r="XY42" s="88">
        <f>'WP 2-1-4 Plant Details'!CR42-'WP 2-2-1 Accum Res'!CR42</f>
        <v>193897421.31000009</v>
      </c>
      <c r="XZ42" s="88">
        <f>'WP 2-1-4 Plant Details'!CS42-'WP 2-2-1 Accum Res'!CS42</f>
        <v>191141229.76000011</v>
      </c>
      <c r="YA42" s="88">
        <f>'WP 2-1-4 Plant Details'!CT42-'WP 2-2-1 Accum Res'!CT42</f>
        <v>192668184.77000007</v>
      </c>
      <c r="YB42" s="88">
        <f>'WP 2-1-4 Plant Details'!CU42-'WP 2-2-1 Accum Res'!CU42</f>
        <v>194173954.55000013</v>
      </c>
      <c r="YC42" s="88">
        <f>'WP 2-1-4 Plant Details'!CV42-'WP 2-2-1 Accum Res'!CV42</f>
        <v>190328573.43000013</v>
      </c>
      <c r="YD42" s="88">
        <f>'WP 2-1-4 Plant Details'!CW42-'WP 2-2-1 Accum Res'!CW42</f>
        <v>193264416.78000012</v>
      </c>
      <c r="YE42" s="88">
        <f>'WP 2-1-4 Plant Details'!CX42-'WP 2-2-1 Accum Res'!CX42</f>
        <v>193023521.40000015</v>
      </c>
      <c r="YF42" s="88">
        <f>'WP 2-1-4 Plant Details'!CY42-'WP 2-2-1 Accum Res'!CY42</f>
        <v>190249195.78000018</v>
      </c>
      <c r="YG42" s="88">
        <f>'WP 2-1-4 Plant Details'!CZ42-'WP 2-2-1 Accum Res'!CZ42</f>
        <v>191475974.57000017</v>
      </c>
      <c r="YH42" s="88">
        <f>'WP 2-1-4 Plant Details'!DA42-'WP 2-2-1 Accum Res'!DA42</f>
        <v>192597116.00000015</v>
      </c>
      <c r="YI42" s="88">
        <f>'WP 2-1-4 Plant Details'!DB42-'WP 2-2-1 Accum Res'!DB42</f>
        <v>190197312.70000014</v>
      </c>
      <c r="YJ42" s="88">
        <f>'WP 2-1-4 Plant Details'!DC42-'WP 2-2-1 Accum Res'!DC42</f>
        <v>191841397.13000017</v>
      </c>
      <c r="YK42" s="88">
        <f>'WP 2-1-4 Plant Details'!DD42-'WP 2-2-1 Accum Res'!DD42</f>
        <v>193086851.0400002</v>
      </c>
      <c r="YL42" s="88">
        <f>'WP 2-1-4 Plant Details'!DE42-'WP 2-2-1 Accum Res'!DE42</f>
        <v>189287168.31000015</v>
      </c>
      <c r="YM42" s="88">
        <f>'WP 2-1-4 Plant Details'!DF42-'WP 2-2-1 Accum Res'!DF42</f>
        <v>190726629.46000019</v>
      </c>
      <c r="YN42" s="88">
        <f>'WP 2-1-4 Plant Details'!DG42-'WP 2-2-1 Accum Res'!DG42</f>
        <v>191870670.99000019</v>
      </c>
      <c r="YO42" s="88">
        <f>'WP 2-1-4 Plant Details'!DH42-'WP 2-2-1 Accum Res'!DH42</f>
        <v>187123881.96000022</v>
      </c>
      <c r="YP42" s="88">
        <f>'WP 2-1-4 Plant Details'!DI42-'WP 2-2-1 Accum Res'!DI42</f>
        <v>188884176.3200002</v>
      </c>
      <c r="YQ42" s="88">
        <f>'WP 2-1-4 Plant Details'!DJ42-'WP 2-2-1 Accum Res'!DJ42</f>
        <v>189733703.85000017</v>
      </c>
      <c r="YR42" s="88">
        <f>'WP 2-1-4 Plant Details'!DK42-'WP 2-2-1 Accum Res'!DK42</f>
        <v>187403843.2000002</v>
      </c>
      <c r="YS42" s="88">
        <f>'WP 2-1-4 Plant Details'!DL42-'WP 2-2-1 Accum Res'!DL42</f>
        <v>188415938.6000002</v>
      </c>
      <c r="YT42" s="88">
        <f>'WP 2-1-4 Plant Details'!DM42-'WP 2-2-1 Accum Res'!DM42</f>
        <v>189576300.90000015</v>
      </c>
      <c r="YU42" s="88">
        <f>'WP 2-1-4 Plant Details'!DN42-'WP 2-2-1 Accum Res'!DN42</f>
        <v>186159370.04000014</v>
      </c>
      <c r="YV42" s="88">
        <f>'WP 2-1-4 Plant Details'!DO42-'WP 2-2-1 Accum Res'!DO42</f>
        <v>185591512.86000019</v>
      </c>
      <c r="YW42" s="88">
        <f>'WP 2-1-4 Plant Details'!DP42-'WP 2-2-1 Accum Res'!DP42</f>
        <v>185039312.89000022</v>
      </c>
      <c r="YX42" s="88">
        <f>'WP 2-1-4 Plant Details'!DQ42-'WP 2-2-1 Accum Res'!DQ42</f>
        <v>186767400.12943015</v>
      </c>
      <c r="YY42" s="88">
        <f>'WP 2-1-4 Plant Details'!DR42-'WP 2-2-1 Accum Res'!DR42</f>
        <v>188290105.32929817</v>
      </c>
      <c r="YZ42" s="88">
        <f>'WP 2-1-4 Plant Details'!DS42-'WP 2-2-1 Accum Res'!DS42</f>
        <v>190024280.98950401</v>
      </c>
      <c r="ZA42" s="88">
        <f>'WP 2-1-4 Plant Details'!DT42-'WP 2-2-1 Accum Res'!DT42</f>
        <v>191725716.67157245</v>
      </c>
      <c r="ZB42" s="88">
        <f>'WP 2-1-4 Plant Details'!DU42-'WP 2-2-1 Accum Res'!DU42</f>
        <v>193834389.39785817</v>
      </c>
      <c r="ZC42" s="88">
        <f>'WP 2-1-4 Plant Details'!DV42-'WP 2-2-1 Accum Res'!DV42</f>
        <v>195739009.89336216</v>
      </c>
      <c r="ZD42" s="88">
        <f>'WP 2-1-4 Plant Details'!DW42-'WP 2-2-1 Accum Res'!DW42</f>
        <v>197676463.37232843</v>
      </c>
      <c r="ZE42" s="88">
        <f>'WP 2-1-4 Plant Details'!DX42-'WP 2-2-1 Accum Res'!DX42</f>
        <v>198265409.16201475</v>
      </c>
      <c r="ZF42" s="88">
        <f>'WP 2-1-4 Plant Details'!DY42-'WP 2-2-1 Accum Res'!DY42</f>
        <v>198944175.33739549</v>
      </c>
      <c r="ZG42" s="88">
        <f>'WP 2-1-4 Plant Details'!DZ42-'WP 2-2-1 Accum Res'!DZ42</f>
        <v>199584375.0422304</v>
      </c>
      <c r="ZH42" s="88">
        <f>'WP 2-1-4 Plant Details'!EA42-'WP 2-2-1 Accum Res'!EA42</f>
        <v>200312290.4384478</v>
      </c>
      <c r="ZI42" s="88">
        <f>'WP 2-1-4 Plant Details'!EB42-'WP 2-2-1 Accum Res'!EB42</f>
        <v>201140130.14403334</v>
      </c>
      <c r="ZJ42" s="88">
        <f>'WP 2-1-4 Plant Details'!EC42-'WP 2-2-1 Accum Res'!EC42</f>
        <v>201842824.24321818</v>
      </c>
      <c r="ZK42" s="88">
        <f>'WP 2-1-4 Plant Details'!ED42-'WP 2-2-1 Accum Res'!ED42</f>
        <v>202411760.8233346</v>
      </c>
      <c r="ZL42" s="88">
        <f>'WP 2-1-4 Plant Details'!EE42-'WP 2-2-1 Accum Res'!EE42</f>
        <v>203246066.32299125</v>
      </c>
      <c r="ZM42" s="88">
        <f>'WP 2-1-4 Plant Details'!EF42-'WP 2-2-1 Accum Res'!EF42</f>
        <v>203868160.20586312</v>
      </c>
      <c r="ZN42" s="88">
        <f>'WP 2-1-4 Plant Details'!EG42-'WP 2-2-1 Accum Res'!EG42</f>
        <v>206202980.98357356</v>
      </c>
      <c r="ZO42" s="88">
        <f>'WP 2-1-4 Plant Details'!EH42-'WP 2-2-1 Accum Res'!EH42</f>
        <v>206859250.05188334</v>
      </c>
      <c r="ZP42" s="88">
        <f>'WP 2-1-4 Plant Details'!EI42-'WP 2-2-1 Accum Res'!EI42</f>
        <v>217361152.8279646</v>
      </c>
      <c r="ZQ42" s="160">
        <f t="shared" si="365"/>
        <v>189711050</v>
      </c>
      <c r="ZR42" s="160">
        <f t="shared" si="366"/>
        <v>202901157</v>
      </c>
    </row>
    <row r="43" spans="1:694">
      <c r="A43" s="151">
        <f t="shared" si="222"/>
        <v>35</v>
      </c>
      <c r="B43" s="151">
        <v>381.1</v>
      </c>
      <c r="C43" s="43" t="s">
        <v>324</v>
      </c>
      <c r="D43" s="88"/>
      <c r="E43" s="46"/>
      <c r="F43" s="46"/>
      <c r="G43" s="46"/>
      <c r="H43" s="46"/>
      <c r="I43" s="46"/>
      <c r="J43" s="46"/>
      <c r="K43" s="46"/>
      <c r="L43" s="46"/>
      <c r="M43" s="46"/>
      <c r="N43" s="46"/>
      <c r="O43" s="46"/>
      <c r="P43" s="46"/>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v>7763746.6500000004</v>
      </c>
      <c r="AY43" s="88">
        <f t="shared" si="268"/>
        <v>7787217.5200000005</v>
      </c>
      <c r="AZ43" s="88">
        <f t="shared" si="269"/>
        <v>7831247.5600000005</v>
      </c>
      <c r="BA43" s="88">
        <f t="shared" si="270"/>
        <v>6207876.8900000006</v>
      </c>
      <c r="BB43" s="88">
        <f t="shared" si="271"/>
        <v>6276601.4400000004</v>
      </c>
      <c r="BC43" s="88">
        <f t="shared" si="272"/>
        <v>6395442.1700000009</v>
      </c>
      <c r="BD43" s="88">
        <f t="shared" si="273"/>
        <v>6402869.9500000011</v>
      </c>
      <c r="BE43" s="88">
        <f t="shared" si="274"/>
        <v>6543020.2200000007</v>
      </c>
      <c r="BF43" s="88">
        <f t="shared" si="275"/>
        <v>6570020.290000001</v>
      </c>
      <c r="BG43" s="88">
        <f t="shared" si="276"/>
        <v>6588235.4600000009</v>
      </c>
      <c r="BH43" s="88">
        <f t="shared" si="277"/>
        <v>6609736.870000001</v>
      </c>
      <c r="BI43" s="88">
        <f t="shared" si="278"/>
        <v>6655183.7500000009</v>
      </c>
      <c r="BJ43" s="88">
        <f t="shared" si="279"/>
        <v>6683622.9800000014</v>
      </c>
      <c r="BK43" s="88">
        <f t="shared" si="280"/>
        <v>6737072.330000001</v>
      </c>
      <c r="BL43" s="88">
        <f t="shared" si="281"/>
        <v>6812231.0200000014</v>
      </c>
      <c r="BM43" s="88">
        <f t="shared" si="282"/>
        <v>6856179.9000000013</v>
      </c>
      <c r="BN43" s="88">
        <f t="shared" si="283"/>
        <v>6908500.5900000017</v>
      </c>
      <c r="BO43" s="88">
        <f t="shared" si="284"/>
        <v>6942255.4900000021</v>
      </c>
      <c r="BP43" s="88">
        <f t="shared" si="285"/>
        <v>7607097.870000002</v>
      </c>
      <c r="BQ43" s="88">
        <f t="shared" si="286"/>
        <v>8261177.3300000019</v>
      </c>
      <c r="BR43" s="88">
        <f t="shared" si="287"/>
        <v>8261177.3300000019</v>
      </c>
      <c r="BS43" s="88">
        <f t="shared" si="288"/>
        <v>8261177.3300000019</v>
      </c>
      <c r="BT43" s="88">
        <f t="shared" si="289"/>
        <v>8286784.1800000016</v>
      </c>
      <c r="BU43" s="88">
        <f t="shared" si="290"/>
        <v>8286784.1800000016</v>
      </c>
      <c r="BV43" s="88">
        <f t="shared" si="291"/>
        <v>8286784.1800000016</v>
      </c>
      <c r="BW43" s="88">
        <f t="shared" si="292"/>
        <v>8286784.1800000016</v>
      </c>
      <c r="BX43" s="88">
        <f t="shared" si="293"/>
        <v>8286784.1800000016</v>
      </c>
      <c r="BY43" s="88">
        <f t="shared" si="294"/>
        <v>8286784.1800000016</v>
      </c>
      <c r="BZ43" s="88">
        <f t="shared" si="295"/>
        <v>8286784.1800000016</v>
      </c>
      <c r="CA43" s="88">
        <f t="shared" si="296"/>
        <v>8286784.1800000016</v>
      </c>
      <c r="CB43" s="88">
        <f t="shared" si="297"/>
        <v>8286784.1800000016</v>
      </c>
      <c r="CC43" s="88">
        <f t="shared" si="298"/>
        <v>8286784.1800000016</v>
      </c>
      <c r="CD43" s="88">
        <f t="shared" si="299"/>
        <v>8286784.1800000016</v>
      </c>
      <c r="CE43" s="88">
        <f t="shared" si="300"/>
        <v>8286784.1800000016</v>
      </c>
      <c r="CF43" s="88">
        <f t="shared" si="301"/>
        <v>8286784.1800000016</v>
      </c>
      <c r="CG43" s="88">
        <f t="shared" si="302"/>
        <v>8286784.1800000016</v>
      </c>
      <c r="CH43" s="88">
        <f t="shared" si="303"/>
        <v>8136457.5200000014</v>
      </c>
      <c r="CI43" s="88">
        <f t="shared" si="304"/>
        <v>8054752.0000000019</v>
      </c>
      <c r="CJ43" s="88">
        <f t="shared" si="305"/>
        <v>7933842.950000002</v>
      </c>
      <c r="CK43" s="88">
        <f t="shared" si="306"/>
        <v>7751652.0600000024</v>
      </c>
      <c r="CL43" s="88">
        <f t="shared" si="307"/>
        <v>7636827.7400000021</v>
      </c>
      <c r="CM43" s="88">
        <f t="shared" si="308"/>
        <v>7506995.6400000025</v>
      </c>
      <c r="CN43" s="88">
        <f t="shared" si="309"/>
        <v>7456940.9900000021</v>
      </c>
      <c r="CO43" s="88">
        <f t="shared" si="310"/>
        <v>7319564.9600000018</v>
      </c>
      <c r="CP43" s="88">
        <f t="shared" si="311"/>
        <v>7083646.4200000018</v>
      </c>
      <c r="CQ43" s="88">
        <f t="shared" si="312"/>
        <v>7021932.0800000019</v>
      </c>
      <c r="CR43" s="88">
        <f t="shared" si="313"/>
        <v>6890914.4800000023</v>
      </c>
      <c r="CS43" s="88">
        <f t="shared" si="314"/>
        <v>6761967.3300000019</v>
      </c>
      <c r="CT43" s="88">
        <f t="shared" si="315"/>
        <v>6675779.3000000017</v>
      </c>
      <c r="CU43" s="88">
        <f t="shared" si="316"/>
        <v>6622741.370000002</v>
      </c>
      <c r="CV43" s="88">
        <f t="shared" si="317"/>
        <v>6388576.6400000015</v>
      </c>
      <c r="CW43" s="88">
        <f t="shared" si="318"/>
        <v>6379084.4600000009</v>
      </c>
      <c r="CX43" s="88">
        <f t="shared" si="319"/>
        <v>6345852.7100000009</v>
      </c>
      <c r="CY43" s="88">
        <f t="shared" si="320"/>
        <v>6345087.7400000012</v>
      </c>
      <c r="CZ43" s="88">
        <f t="shared" si="321"/>
        <v>6251079.3500000015</v>
      </c>
      <c r="DA43" s="88">
        <f t="shared" si="322"/>
        <v>6202093.200000002</v>
      </c>
      <c r="DB43" s="88">
        <f t="shared" si="323"/>
        <v>6116267.950000002</v>
      </c>
      <c r="DC43" s="88">
        <f t="shared" si="324"/>
        <v>6120023.370000002</v>
      </c>
      <c r="DD43" s="88">
        <f t="shared" si="325"/>
        <v>6156849.1300000018</v>
      </c>
      <c r="DE43" s="88">
        <f t="shared" si="356"/>
        <v>5957533.410000002</v>
      </c>
      <c r="DF43" s="88">
        <f t="shared" si="326"/>
        <v>5958961.1000000024</v>
      </c>
      <c r="DG43" s="88">
        <f t="shared" si="327"/>
        <v>5856743.2800000021</v>
      </c>
      <c r="DH43" s="88">
        <f t="shared" si="328"/>
        <v>5932489.4800000023</v>
      </c>
      <c r="DI43" s="88">
        <f t="shared" si="329"/>
        <v>5906461.9300000025</v>
      </c>
      <c r="DJ43" s="88">
        <f t="shared" si="330"/>
        <v>5806641.7700000023</v>
      </c>
      <c r="DK43" s="88">
        <f t="shared" si="331"/>
        <v>5842809.120000002</v>
      </c>
      <c r="DL43" s="88">
        <f t="shared" si="332"/>
        <v>5874794.870000002</v>
      </c>
      <c r="DM43" s="88">
        <f t="shared" si="333"/>
        <v>5893200.4900000021</v>
      </c>
      <c r="DN43" s="88">
        <f t="shared" si="334"/>
        <v>5992404.950000003</v>
      </c>
      <c r="DO43" s="88">
        <f t="shared" si="335"/>
        <v>6065112.6200000029</v>
      </c>
      <c r="DP43" s="88">
        <f t="shared" si="336"/>
        <v>6126109.5500000026</v>
      </c>
      <c r="DQ43" s="88">
        <f t="shared" si="337"/>
        <v>6009468.4216666697</v>
      </c>
      <c r="DR43" s="88">
        <f t="shared" si="338"/>
        <v>5892827.2933333367</v>
      </c>
      <c r="DS43" s="88">
        <f t="shared" si="339"/>
        <v>5776186.1650000038</v>
      </c>
      <c r="DT43" s="88">
        <f t="shared" si="340"/>
        <v>5659545.0366666708</v>
      </c>
      <c r="DU43" s="88">
        <f t="shared" si="341"/>
        <v>5542903.9083333379</v>
      </c>
      <c r="DV43" s="88">
        <f t="shared" si="342"/>
        <v>5426262.7800000049</v>
      </c>
      <c r="DW43" s="88">
        <f t="shared" si="343"/>
        <v>5309621.651666672</v>
      </c>
      <c r="DX43" s="88">
        <f t="shared" si="344"/>
        <v>5192980.523333339</v>
      </c>
      <c r="DY43" s="88">
        <f t="shared" si="345"/>
        <v>5076339.3950000061</v>
      </c>
      <c r="DZ43" s="88">
        <f t="shared" si="346"/>
        <v>4959698.2666666731</v>
      </c>
      <c r="EA43" s="88">
        <f t="shared" si="347"/>
        <v>4843057.1383333402</v>
      </c>
      <c r="EB43" s="88">
        <f t="shared" si="348"/>
        <v>4726416.0100000072</v>
      </c>
      <c r="EC43" s="88">
        <f t="shared" si="349"/>
        <v>4609774.8816666743</v>
      </c>
      <c r="ED43" s="88">
        <f t="shared" si="350"/>
        <v>4493133.7533333413</v>
      </c>
      <c r="EE43" s="88">
        <f t="shared" si="351"/>
        <v>4376492.6250000084</v>
      </c>
      <c r="EF43" s="88">
        <f t="shared" si="352"/>
        <v>4259851.4966666754</v>
      </c>
      <c r="EG43" s="88">
        <f t="shared" si="353"/>
        <v>4143210.368333342</v>
      </c>
      <c r="EH43" s="88">
        <f t="shared" si="354"/>
        <v>4026569.2400000086</v>
      </c>
      <c r="EI43" s="88">
        <f t="shared" si="355"/>
        <v>3909928.1116666752</v>
      </c>
      <c r="EJ43" s="160">
        <f t="shared" si="357"/>
        <v>5800865</v>
      </c>
      <c r="EK43" s="160">
        <f t="shared" si="358"/>
        <v>4609775</v>
      </c>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c r="GA43" s="88"/>
      <c r="GB43" s="88"/>
      <c r="GC43" s="88"/>
      <c r="GD43" s="88"/>
      <c r="GE43" s="88"/>
      <c r="GF43" s="88"/>
      <c r="GG43" s="88">
        <v>23470.87</v>
      </c>
      <c r="GH43" s="88">
        <v>44030.04</v>
      </c>
      <c r="GI43" s="88">
        <v>-1623370.67</v>
      </c>
      <c r="GJ43" s="88">
        <v>68724.55</v>
      </c>
      <c r="GK43" s="88">
        <v>118840.73</v>
      </c>
      <c r="GL43" s="88">
        <v>7427.78</v>
      </c>
      <c r="GM43" s="88">
        <v>140150.26999999999</v>
      </c>
      <c r="GN43" s="88">
        <v>27000.07</v>
      </c>
      <c r="GO43" s="88">
        <v>18215.169999999998</v>
      </c>
      <c r="GP43" s="88">
        <v>21501.41</v>
      </c>
      <c r="GQ43" s="88">
        <v>45446.879999999997</v>
      </c>
      <c r="GR43" s="320">
        <v>28439.23</v>
      </c>
      <c r="GS43" s="320">
        <v>53449.35</v>
      </c>
      <c r="GT43" s="320">
        <v>75158.69</v>
      </c>
      <c r="GU43" s="320">
        <v>43948.88</v>
      </c>
      <c r="GV43" s="320">
        <v>52320.69</v>
      </c>
      <c r="GW43" s="320">
        <v>33754.9</v>
      </c>
      <c r="GX43" s="320">
        <v>664842.38</v>
      </c>
      <c r="GY43" s="320">
        <v>654079.46</v>
      </c>
      <c r="GZ43" s="320">
        <v>0</v>
      </c>
      <c r="HA43" s="320"/>
      <c r="HB43" s="320">
        <v>0</v>
      </c>
      <c r="HC43" s="320">
        <v>0</v>
      </c>
      <c r="HD43" s="449"/>
      <c r="HE43" s="320"/>
      <c r="HF43" s="320"/>
      <c r="HG43" s="320"/>
      <c r="HH43" s="320"/>
      <c r="HI43" s="320"/>
      <c r="HJ43" s="320"/>
      <c r="HK43" s="320"/>
      <c r="HL43" s="320"/>
      <c r="HM43" s="320"/>
      <c r="HN43" s="320"/>
      <c r="HO43" s="320"/>
      <c r="HP43" s="320">
        <v>3557.7000000000003</v>
      </c>
      <c r="HQ43" s="320"/>
      <c r="HR43" s="320"/>
      <c r="HS43" s="320"/>
      <c r="HT43" s="320"/>
      <c r="HU43" s="320"/>
      <c r="HV43" s="320"/>
      <c r="HW43" s="320"/>
      <c r="HX43" s="320"/>
      <c r="HY43" s="320"/>
      <c r="HZ43" s="320"/>
      <c r="IA43" s="320"/>
      <c r="IB43" s="320"/>
      <c r="IC43" s="320"/>
      <c r="ID43" s="320"/>
      <c r="IE43" s="320">
        <v>31620.26</v>
      </c>
      <c r="IF43" s="320">
        <v>43393.8</v>
      </c>
      <c r="IG43" s="320">
        <v>37203.879999999997</v>
      </c>
      <c r="IH43" s="320">
        <v>28249.4</v>
      </c>
      <c r="II43" s="320">
        <v>11402.99</v>
      </c>
      <c r="IJ43" s="320">
        <v>39991.97</v>
      </c>
      <c r="IK43" s="320">
        <v>46234.1</v>
      </c>
      <c r="IL43" s="320">
        <v>36825.760000000002</v>
      </c>
      <c r="IM43" s="320">
        <v>34714.9</v>
      </c>
      <c r="IN43" s="320">
        <v>73274.649999999994</v>
      </c>
      <c r="IO43" s="170">
        <v>111376.34</v>
      </c>
      <c r="IP43" s="170">
        <v>85895.17</v>
      </c>
      <c r="IQ43" s="170">
        <v>22514.5</v>
      </c>
      <c r="IR43" s="170">
        <v>131939.09</v>
      </c>
      <c r="IS43" s="170">
        <v>192675.88</v>
      </c>
      <c r="IT43" s="170">
        <v>80010.03</v>
      </c>
      <c r="IU43" s="170">
        <v>37608.879999999997</v>
      </c>
      <c r="IV43" s="170">
        <v>112034.98</v>
      </c>
      <c r="IW43" s="320">
        <v>83753.37</v>
      </c>
      <c r="IX43" s="320">
        <v>68561.180000000008</v>
      </c>
      <c r="IY43" s="320">
        <f>'WP 2-1-1 Plant Additions'!E43</f>
        <v>0</v>
      </c>
      <c r="IZ43" s="320">
        <f>'WP 2-1-1 Plant Additions'!F43</f>
        <v>0</v>
      </c>
      <c r="JA43" s="320">
        <f>'WP 2-1-1 Plant Additions'!G43</f>
        <v>0</v>
      </c>
      <c r="JB43" s="320">
        <f>'WP 2-1-1 Plant Additions'!H43</f>
        <v>0</v>
      </c>
      <c r="JC43" s="320">
        <f>'WP 2-1-1 Plant Additions'!I43</f>
        <v>0</v>
      </c>
      <c r="JD43" s="320">
        <f>'WP 2-1-1 Plant Additions'!J43</f>
        <v>0</v>
      </c>
      <c r="JE43" s="320">
        <f>'WP 2-1-1 Plant Additions'!K43</f>
        <v>0</v>
      </c>
      <c r="JF43" s="320">
        <f>'WP 2-1-1 Plant Additions'!L43</f>
        <v>0</v>
      </c>
      <c r="JG43" s="320">
        <f>'WP 2-1-1 Plant Additions'!M43</f>
        <v>0</v>
      </c>
      <c r="JH43" s="320">
        <f>'WP 2-1-1 Plant Additions'!N43</f>
        <v>0</v>
      </c>
      <c r="JI43" s="320">
        <f>'WP 2-1-1 Plant Additions'!O43</f>
        <v>0</v>
      </c>
      <c r="JJ43" s="320">
        <f>'WP 2-1-1 Plant Additions'!P43</f>
        <v>0</v>
      </c>
      <c r="JK43" s="320">
        <f>'WP 2-1-1 Plant Additions'!Q43</f>
        <v>0</v>
      </c>
      <c r="JL43" s="320">
        <f>'WP 2-1-1 Plant Additions'!R43</f>
        <v>0</v>
      </c>
      <c r="JM43" s="320">
        <f>'WP 2-1-1 Plant Additions'!S43</f>
        <v>0</v>
      </c>
      <c r="JN43" s="320">
        <f>'WP 2-1-1 Plant Additions'!T43</f>
        <v>0</v>
      </c>
      <c r="JO43" s="320">
        <f>'WP 2-1-1 Plant Additions'!U43</f>
        <v>0</v>
      </c>
      <c r="JP43" s="320">
        <f>'WP 2-1-1 Plant Additions'!V43</f>
        <v>0</v>
      </c>
      <c r="JQ43" s="320">
        <f>'WP 2-1-1 Plant Additions'!W43</f>
        <v>0</v>
      </c>
      <c r="JR43" s="160">
        <f t="shared" si="359"/>
        <v>381968</v>
      </c>
      <c r="JS43" s="160">
        <f t="shared" si="360"/>
        <v>0</v>
      </c>
      <c r="JT43" s="88"/>
      <c r="JU43" s="88"/>
      <c r="JV43" s="88"/>
      <c r="JW43" s="88"/>
      <c r="JX43" s="88"/>
      <c r="JY43" s="88"/>
      <c r="JZ43" s="88"/>
      <c r="KA43" s="88"/>
      <c r="KB43" s="88"/>
      <c r="KC43" s="88"/>
      <c r="KD43" s="88"/>
      <c r="KE43" s="88"/>
      <c r="KF43" s="88"/>
      <c r="KG43" s="88"/>
      <c r="KH43" s="88"/>
      <c r="KI43" s="88"/>
      <c r="KJ43" s="88"/>
      <c r="KK43" s="88"/>
      <c r="KL43" s="88"/>
      <c r="KM43" s="88"/>
      <c r="KN43" s="88"/>
      <c r="KO43" s="88"/>
      <c r="KP43" s="88"/>
      <c r="KQ43" s="88"/>
      <c r="KR43" s="88"/>
      <c r="KS43" s="88"/>
      <c r="KT43" s="88"/>
      <c r="KU43" s="88"/>
      <c r="KV43" s="88"/>
      <c r="KW43" s="88"/>
      <c r="KX43" s="88"/>
      <c r="KY43" s="88"/>
      <c r="KZ43" s="88"/>
      <c r="LA43" s="88"/>
      <c r="LB43" s="88"/>
      <c r="LC43" s="88"/>
      <c r="LD43" s="88"/>
      <c r="LE43" s="88"/>
      <c r="LF43" s="88"/>
      <c r="LG43" s="88"/>
      <c r="LH43" s="88"/>
      <c r="LI43" s="88"/>
      <c r="LJ43" s="88"/>
      <c r="LK43" s="88"/>
      <c r="LL43" s="88"/>
      <c r="LM43" s="88"/>
      <c r="LN43" s="88"/>
      <c r="LO43" s="88"/>
      <c r="LP43" s="88"/>
      <c r="LQ43" s="88"/>
      <c r="LR43" s="88"/>
      <c r="LS43" s="88"/>
      <c r="LT43" s="88">
        <v>0</v>
      </c>
      <c r="LU43" s="88">
        <v>0</v>
      </c>
      <c r="LV43" s="88">
        <v>0</v>
      </c>
      <c r="LW43" s="88">
        <v>0</v>
      </c>
      <c r="LX43" s="88">
        <v>0</v>
      </c>
      <c r="LY43" s="88">
        <v>0</v>
      </c>
      <c r="LZ43" s="88">
        <v>0</v>
      </c>
      <c r="MA43" s="88">
        <v>0</v>
      </c>
      <c r="MB43" s="88">
        <v>0</v>
      </c>
      <c r="MC43" s="88">
        <v>0</v>
      </c>
      <c r="MD43" s="88">
        <v>0</v>
      </c>
      <c r="ME43" s="88">
        <v>0</v>
      </c>
      <c r="MF43" s="88">
        <v>0</v>
      </c>
      <c r="MG43" s="88"/>
      <c r="MH43" s="88"/>
      <c r="MI43" s="88"/>
      <c r="MJ43" s="88"/>
      <c r="MK43" s="88"/>
      <c r="ML43" s="88"/>
      <c r="MM43" s="88"/>
      <c r="MN43" s="88"/>
      <c r="MO43" s="88"/>
      <c r="MP43" s="88"/>
      <c r="MQ43" s="88"/>
      <c r="MR43" s="88"/>
      <c r="MS43" s="88"/>
      <c r="MT43" s="88"/>
      <c r="MU43" s="88"/>
      <c r="MV43" s="88"/>
      <c r="MW43" s="88"/>
      <c r="MX43" s="88">
        <f>+'WP 2-2-1 Accum Res'!MX43</f>
        <v>-153884.36000000002</v>
      </c>
      <c r="MY43" s="88">
        <f>+'WP 2-2-1 Accum Res'!MY43</f>
        <v>-81705.52</v>
      </c>
      <c r="MZ43" s="88">
        <f>+'WP 2-2-1 Accum Res'!MZ43</f>
        <v>-120909.05</v>
      </c>
      <c r="NA43" s="88">
        <f>+'WP 2-2-1 Accum Res'!NA43</f>
        <v>-182190.89</v>
      </c>
      <c r="NB43" s="88">
        <f>+'WP 2-2-1 Accum Res'!NB43</f>
        <v>-114824.32000000001</v>
      </c>
      <c r="NC43" s="88">
        <f>+'WP 2-2-1 Accum Res'!NC43</f>
        <v>-129832.1</v>
      </c>
      <c r="ND43" s="88">
        <f>+'WP 2-2-1 Accum Res'!ND43</f>
        <v>-50054.65</v>
      </c>
      <c r="NE43" s="88">
        <f>+'WP 2-2-1 Accum Res'!NE43</f>
        <v>-137376.03</v>
      </c>
      <c r="NF43" s="88">
        <f>+'WP 2-2-1 Accum Res'!NF43</f>
        <v>-235918.54</v>
      </c>
      <c r="NG43" s="88">
        <f>+'WP 2-2-1 Accum Res'!NG43</f>
        <v>-61714.340000000004</v>
      </c>
      <c r="NH43" s="88">
        <f>+'WP 2-2-1 Accum Res'!NH43</f>
        <v>-131017.60000000001</v>
      </c>
      <c r="NI43" s="88">
        <f>+'WP 2-2-1 Accum Res'!NI43</f>
        <v>-128947.15000000001</v>
      </c>
      <c r="NJ43" s="88">
        <f>+'WP 2-2-1 Accum Res'!NJ43</f>
        <v>-86188.03</v>
      </c>
      <c r="NK43" s="88">
        <v>-53037.93</v>
      </c>
      <c r="NL43" s="88">
        <v>-234164.73</v>
      </c>
      <c r="NM43" s="88">
        <v>-41112.44</v>
      </c>
      <c r="NN43" s="88">
        <v>-76625.55</v>
      </c>
      <c r="NO43" s="88">
        <v>-37968.85</v>
      </c>
      <c r="NP43" s="88">
        <v>-122257.79000000001</v>
      </c>
      <c r="NQ43" s="88">
        <v>-60389.14</v>
      </c>
      <c r="NR43" s="88">
        <v>-125817.22</v>
      </c>
      <c r="NS43" s="88">
        <v>-42478.68</v>
      </c>
      <c r="NT43" s="88"/>
      <c r="NU43" s="88">
        <v>-234030.62</v>
      </c>
      <c r="NV43" s="88">
        <v>-71846.960000000006</v>
      </c>
      <c r="NW43" s="88">
        <v>-213594.16</v>
      </c>
      <c r="NX43" s="88">
        <v>-10148.969999999999</v>
      </c>
      <c r="NY43" s="88">
        <v>-48542.05</v>
      </c>
      <c r="NZ43" s="88">
        <v>-231759.25</v>
      </c>
      <c r="OA43" s="88">
        <v>-156508.53</v>
      </c>
      <c r="OB43" s="88">
        <v>-48024.28</v>
      </c>
      <c r="OC43" s="88">
        <v>-19203.260000000002</v>
      </c>
      <c r="OD43" s="88">
        <v>-12830.52</v>
      </c>
      <c r="OE43" s="88">
        <v>-11045.7</v>
      </c>
      <c r="OF43" s="88">
        <v>-7564.25</v>
      </c>
      <c r="OG43" s="88">
        <f>+Inputs!B253</f>
        <v>-116641.12833333334</v>
      </c>
      <c r="OH43" s="88">
        <f>+Inputs!C253</f>
        <v>-116641.12833333334</v>
      </c>
      <c r="OI43" s="88">
        <f>+Inputs!D253</f>
        <v>-116641.12833333334</v>
      </c>
      <c r="OJ43" s="88">
        <f>+Inputs!E253</f>
        <v>-116641.12833333334</v>
      </c>
      <c r="OK43" s="88">
        <f>+Inputs!F253</f>
        <v>-116641.12833333334</v>
      </c>
      <c r="OL43" s="88">
        <f>+Inputs!G253</f>
        <v>-116641.12833333334</v>
      </c>
      <c r="OM43" s="88">
        <f>+Inputs!H253</f>
        <v>-116641.12833333334</v>
      </c>
      <c r="ON43" s="88">
        <f>+Inputs!I253</f>
        <v>-116641.12833333334</v>
      </c>
      <c r="OO43" s="88">
        <f>+Inputs!J253</f>
        <v>-116641.12833333334</v>
      </c>
      <c r="OP43" s="88">
        <f>+Inputs!K253</f>
        <v>-116641.12833333334</v>
      </c>
      <c r="OQ43" s="88">
        <f>+Inputs!L253</f>
        <v>-116641.12833333334</v>
      </c>
      <c r="OR43" s="88">
        <f>+Inputs!M253</f>
        <v>-116641.12833333334</v>
      </c>
      <c r="OS43" s="88">
        <f>+Inputs!N253</f>
        <v>-116641.12833333334</v>
      </c>
      <c r="OT43" s="88">
        <f>+Inputs!O253</f>
        <v>-116641.12833333334</v>
      </c>
      <c r="OU43" s="88">
        <f>+Inputs!P253</f>
        <v>-116641.12833333334</v>
      </c>
      <c r="OV43" s="88">
        <f>+Inputs!Q253</f>
        <v>-116641.12833333334</v>
      </c>
      <c r="OW43" s="88">
        <f>+Inputs!R253</f>
        <v>-116641.12833333334</v>
      </c>
      <c r="OX43" s="88">
        <f>+Inputs!S253</f>
        <v>-116641.12833333334</v>
      </c>
      <c r="OY43" s="88">
        <f>+Inputs!T253</f>
        <v>-116641.12833333334</v>
      </c>
      <c r="OZ43" s="160">
        <f t="shared" si="361"/>
        <v>-915156</v>
      </c>
      <c r="PA43" s="160">
        <f t="shared" si="362"/>
        <v>-1399694</v>
      </c>
      <c r="PB43" s="88"/>
      <c r="PC43" s="88"/>
      <c r="PD43" s="88"/>
      <c r="PE43" s="88"/>
      <c r="PF43" s="88"/>
      <c r="PG43" s="88"/>
      <c r="PH43" s="88"/>
      <c r="PI43" s="88"/>
      <c r="PJ43" s="88"/>
      <c r="PK43" s="88"/>
      <c r="PL43" s="88"/>
      <c r="PM43" s="88"/>
      <c r="PN43" s="88"/>
      <c r="PO43" s="88"/>
      <c r="PP43" s="88"/>
      <c r="PQ43" s="88"/>
      <c r="PR43" s="88"/>
      <c r="PS43" s="88"/>
      <c r="PT43" s="88"/>
      <c r="PU43" s="88"/>
      <c r="PV43" s="88"/>
      <c r="PW43" s="88"/>
      <c r="PX43" s="88"/>
      <c r="PY43" s="88"/>
      <c r="PZ43" s="88"/>
      <c r="QA43" s="88"/>
      <c r="QB43" s="88"/>
      <c r="QC43" s="88"/>
      <c r="QD43" s="88"/>
      <c r="QE43" s="88"/>
      <c r="QF43" s="88"/>
      <c r="QG43" s="88"/>
      <c r="QH43" s="88"/>
      <c r="QI43" s="88"/>
      <c r="QJ43" s="88"/>
      <c r="QK43" s="88"/>
      <c r="QL43" s="88"/>
      <c r="QM43" s="88"/>
      <c r="QN43" s="88"/>
      <c r="QO43" s="88"/>
      <c r="QP43" s="88"/>
      <c r="QQ43" s="88"/>
      <c r="QR43" s="88"/>
      <c r="QS43" s="88"/>
      <c r="QT43" s="88"/>
      <c r="QU43" s="88"/>
      <c r="QV43" s="88"/>
      <c r="QW43" s="88"/>
      <c r="QX43" s="88"/>
      <c r="QY43" s="88"/>
      <c r="QZ43" s="88"/>
      <c r="RA43" s="88"/>
      <c r="RB43" s="88">
        <v>0</v>
      </c>
      <c r="RC43" s="88">
        <v>0</v>
      </c>
      <c r="RD43" s="88">
        <v>0</v>
      </c>
      <c r="RE43" s="88">
        <v>0</v>
      </c>
      <c r="RF43" s="88">
        <v>0</v>
      </c>
      <c r="RG43" s="88">
        <v>0</v>
      </c>
      <c r="RH43" s="88">
        <v>0</v>
      </c>
      <c r="RI43" s="88">
        <v>0</v>
      </c>
      <c r="RJ43" s="88">
        <v>0</v>
      </c>
      <c r="RK43" s="88">
        <v>0</v>
      </c>
      <c r="RL43" s="88">
        <v>0</v>
      </c>
      <c r="RM43" s="88">
        <v>0</v>
      </c>
      <c r="RN43" s="88"/>
      <c r="RO43" s="88"/>
      <c r="RP43" s="88"/>
      <c r="RQ43" s="88">
        <v>0</v>
      </c>
      <c r="RR43" s="88">
        <v>25606.85</v>
      </c>
      <c r="RS43" s="88">
        <v>0</v>
      </c>
      <c r="RT43" s="88"/>
      <c r="RU43" s="88"/>
      <c r="RV43" s="88"/>
      <c r="RW43" s="88"/>
      <c r="RX43" s="88"/>
      <c r="RY43" s="88"/>
      <c r="RZ43" s="88"/>
      <c r="SA43" s="88"/>
      <c r="SB43" s="88"/>
      <c r="SC43" s="88"/>
      <c r="SD43" s="88"/>
      <c r="SE43" s="88"/>
      <c r="SF43" s="88">
        <v>0</v>
      </c>
      <c r="SG43" s="88"/>
      <c r="SH43" s="88"/>
      <c r="SI43" s="88"/>
      <c r="SJ43" s="88"/>
      <c r="SK43" s="88"/>
      <c r="SL43" s="88"/>
      <c r="SM43" s="88"/>
      <c r="SN43" s="88"/>
      <c r="SO43" s="88"/>
      <c r="SP43" s="88"/>
      <c r="SQ43" s="88"/>
      <c r="SR43" s="88"/>
      <c r="SS43" s="88"/>
      <c r="ST43" s="88"/>
      <c r="SU43" s="88"/>
      <c r="SV43" s="88"/>
      <c r="SW43" s="88">
        <v>0</v>
      </c>
      <c r="SX43" s="88"/>
      <c r="SY43" s="88"/>
      <c r="SZ43" s="88"/>
      <c r="TA43" s="88"/>
      <c r="TB43" s="88"/>
      <c r="TC43" s="88"/>
      <c r="TD43" s="88"/>
      <c r="TE43" s="88"/>
      <c r="TF43" s="88"/>
      <c r="TG43" s="88"/>
      <c r="TH43" s="88"/>
      <c r="TI43" s="88"/>
      <c r="TJ43" s="88"/>
      <c r="TK43" s="88"/>
      <c r="TL43" s="88"/>
      <c r="TM43" s="88"/>
      <c r="TN43" s="88">
        <v>0</v>
      </c>
      <c r="TO43" s="88"/>
      <c r="TP43" s="88"/>
      <c r="TQ43" s="88"/>
      <c r="TR43" s="88"/>
      <c r="TS43" s="88"/>
      <c r="TT43" s="88"/>
      <c r="TU43" s="88"/>
      <c r="TV43" s="88"/>
      <c r="TW43" s="88"/>
      <c r="TX43" s="88"/>
      <c r="TY43" s="88"/>
      <c r="TZ43" s="88"/>
      <c r="UA43" s="88"/>
      <c r="UB43" s="88"/>
      <c r="UC43" s="88"/>
      <c r="UD43" s="88"/>
      <c r="UE43" s="88"/>
      <c r="UF43" s="88"/>
      <c r="UG43" s="88"/>
      <c r="UH43" s="160">
        <f t="shared" si="363"/>
        <v>0</v>
      </c>
      <c r="UI43" s="160">
        <f t="shared" si="364"/>
        <v>0</v>
      </c>
      <c r="UK43" s="88"/>
      <c r="UL43" s="88"/>
      <c r="UM43" s="88"/>
      <c r="UN43" s="88"/>
      <c r="UO43" s="88"/>
      <c r="UP43" s="88"/>
      <c r="UQ43" s="88"/>
      <c r="UR43" s="88"/>
      <c r="US43" s="88"/>
      <c r="UT43" s="88"/>
      <c r="UU43" s="88"/>
      <c r="UV43" s="88"/>
      <c r="UW43" s="88"/>
      <c r="UX43" s="88"/>
      <c r="UY43" s="88"/>
      <c r="UZ43" s="88"/>
      <c r="VA43" s="88"/>
      <c r="VB43" s="88"/>
      <c r="VC43" s="88"/>
      <c r="VD43" s="88"/>
      <c r="VE43" s="88"/>
      <c r="VF43" s="88"/>
      <c r="VG43" s="88"/>
      <c r="VH43" s="88"/>
      <c r="VI43" s="88"/>
      <c r="VJ43" s="88"/>
      <c r="VK43" s="88"/>
      <c r="VL43" s="88"/>
      <c r="VM43" s="88"/>
      <c r="VN43" s="88"/>
      <c r="VO43" s="88"/>
      <c r="VP43" s="88"/>
      <c r="VQ43" s="88"/>
      <c r="VR43" s="88"/>
      <c r="VS43" s="88"/>
      <c r="VT43" s="88"/>
      <c r="VU43" s="88"/>
      <c r="VV43" s="88"/>
      <c r="VW43" s="88"/>
      <c r="VX43" s="88"/>
      <c r="VY43" s="88"/>
      <c r="VZ43" s="88"/>
      <c r="WA43" s="88"/>
      <c r="WB43" s="88"/>
      <c r="WC43" s="88"/>
      <c r="WD43" s="88"/>
      <c r="WE43" s="88">
        <f>'WP 2-1-4 Plant Details'!AX43-'WP 2-2-1 Accum Res'!AX43</f>
        <v>7125957.1300000008</v>
      </c>
      <c r="WF43" s="88">
        <f>'WP 2-1-4 Plant Details'!AY43-'WP 2-2-1 Accum Res'!AY43</f>
        <v>7132893.4800000004</v>
      </c>
      <c r="WG43" s="88">
        <f>'WP 2-1-4 Plant Details'!AZ43-'WP 2-2-1 Accum Res'!AZ43</f>
        <v>7160247.5500000007</v>
      </c>
      <c r="WH43" s="88">
        <f>'WP 2-1-4 Plant Details'!BA43-'WP 2-2-1 Accum Res'!BA43</f>
        <v>5527154.3500000006</v>
      </c>
      <c r="WI43" s="88">
        <f>'WP 2-1-4 Plant Details'!BB43-'WP 2-2-1 Accum Res'!BB43</f>
        <v>5585714.8100000005</v>
      </c>
      <c r="WJ43" s="88">
        <f>'WP 2-1-4 Plant Details'!BC43-'WP 2-2-1 Accum Res'!BC43</f>
        <v>5692864.3500000006</v>
      </c>
      <c r="WK43" s="88">
        <f>'WP 2-1-4 Plant Details'!BD43-'WP 2-2-1 Accum Res'!BD43</f>
        <v>5674108.9200000009</v>
      </c>
      <c r="WL43" s="88">
        <f>'WP 2-1-4 Plant Details'!BE43-'WP 2-2-1 Accum Res'!BE43</f>
        <v>5787439.4100000011</v>
      </c>
      <c r="WM43" s="88">
        <f>'WP 2-1-4 Plant Details'!BF43-'WP 2-2-1 Accum Res'!BF43</f>
        <v>4348195.2100000009</v>
      </c>
      <c r="WN43" s="88">
        <f>'WP 2-1-4 Plant Details'!BG43-'WP 2-2-1 Accum Res'!BG43</f>
        <v>4339473.2100000009</v>
      </c>
      <c r="WO43" s="88">
        <f>'WP 2-1-4 Plant Details'!BH43-'WP 2-2-1 Accum Res'!BH43</f>
        <v>4333970.6600000011</v>
      </c>
      <c r="WP43" s="88">
        <f>'WP 2-1-4 Plant Details'!BI43-'WP 2-2-1 Accum Res'!BI43</f>
        <v>4352252.2400000012</v>
      </c>
      <c r="WQ43" s="88">
        <f>'WP 2-1-4 Plant Details'!BJ43-'WP 2-2-1 Accum Res'!BJ43</f>
        <v>4353408.3900000015</v>
      </c>
      <c r="WR43" s="88">
        <f>'WP 2-1-4 Plant Details'!BK43-'WP 2-2-1 Accum Res'!BK43</f>
        <v>4379309.0100000016</v>
      </c>
      <c r="WS43" s="88">
        <f>'WP 2-1-4 Plant Details'!BL43-'WP 2-2-1 Accum Res'!BL43</f>
        <v>4426452.0500000017</v>
      </c>
      <c r="WT43" s="88">
        <f>'WP 2-1-4 Plant Details'!BM43-'WP 2-2-1 Accum Res'!BM43</f>
        <v>4442021.2400000021</v>
      </c>
      <c r="WU43" s="88">
        <f>'WP 2-1-4 Plant Details'!BN43-'WP 2-2-1 Accum Res'!BN43</f>
        <v>4465312.1500000022</v>
      </c>
      <c r="WV43" s="88">
        <f>'WP 2-1-4 Plant Details'!BO43-'WP 2-2-1 Accum Res'!BO43</f>
        <v>4470198.4600000028</v>
      </c>
      <c r="WW43" s="88">
        <f>'WP 2-1-4 Plant Details'!BP43-'WP 2-2-1 Accum Res'!BP43</f>
        <v>5135040.8400000026</v>
      </c>
      <c r="WX43" s="88">
        <f>'WP 2-1-4 Plant Details'!BQ43-'WP 2-2-1 Accum Res'!BQ43</f>
        <v>5789120.3000000026</v>
      </c>
      <c r="WY43" s="88">
        <f>'WP 2-1-4 Plant Details'!BR43-'WP 2-2-1 Accum Res'!BR43</f>
        <v>5800794.2600000026</v>
      </c>
      <c r="WZ43" s="88">
        <f>'WP 2-1-4 Plant Details'!BS43-'WP 2-2-1 Accum Res'!BS43</f>
        <v>5800794.2600000026</v>
      </c>
      <c r="XA43" s="88">
        <f>'WP 2-1-4 Plant Details'!BT43-'WP 2-2-1 Accum Res'!BT43</f>
        <v>6657848.5400000028</v>
      </c>
      <c r="XB43" s="88">
        <f>'WP 2-1-4 Plant Details'!BU43-'WP 2-2-1 Accum Res'!BU43</f>
        <v>6657848.5400000028</v>
      </c>
      <c r="XC43" s="88">
        <f>'WP 2-1-4 Plant Details'!BV43-'WP 2-2-1 Accum Res'!BV43</f>
        <v>6693307.8200000022</v>
      </c>
      <c r="XD43" s="88">
        <f>'WP 2-1-4 Plant Details'!BW43-'WP 2-2-1 Accum Res'!BW43</f>
        <v>6662679.5600000024</v>
      </c>
      <c r="XE43" s="88">
        <f>'WP 2-1-4 Plant Details'!BX43-'WP 2-2-1 Accum Res'!BX43</f>
        <v>6757351.410000002</v>
      </c>
      <c r="XF43" s="88">
        <f>'WP 2-1-4 Plant Details'!BY43-'WP 2-2-1 Accum Res'!BY43</f>
        <v>6728236.9300000025</v>
      </c>
      <c r="XG43" s="88">
        <f>'WP 2-1-4 Plant Details'!BZ43-'WP 2-2-1 Accum Res'!BZ43</f>
        <v>6820054.0400000028</v>
      </c>
      <c r="XH43" s="88">
        <f>'WP 2-1-4 Plant Details'!CA43-'WP 2-2-1 Accum Res'!CA43</f>
        <v>6880463.3600000022</v>
      </c>
      <c r="XI43" s="88">
        <f>'WP 2-1-4 Plant Details'!CB43-'WP 2-2-1 Accum Res'!CB43</f>
        <v>6849556.8000000026</v>
      </c>
      <c r="XJ43" s="88">
        <f>'WP 2-1-4 Plant Details'!CC43-'WP 2-2-1 Accum Res'!CC43</f>
        <v>6976151.8800000027</v>
      </c>
      <c r="XK43" s="88">
        <f>'WP 2-1-4 Plant Details'!CD43-'WP 2-2-1 Accum Res'!CD43</f>
        <v>6946932.0000000019</v>
      </c>
      <c r="XL43" s="88">
        <f>'WP 2-1-4 Plant Details'!CE43-'WP 2-2-1 Accum Res'!CE43</f>
        <v>7065916.1900000023</v>
      </c>
      <c r="XM43" s="88">
        <f>'WP 2-1-4 Plant Details'!CF43-'WP 2-2-1 Accum Res'!CF43</f>
        <v>7272303.0300000021</v>
      </c>
      <c r="XN43" s="88">
        <f>'WP 2-1-4 Plant Details'!CG43-'WP 2-2-1 Accum Res'!CG43</f>
        <v>7368017.1500000022</v>
      </c>
      <c r="XO43" s="88">
        <f>'WP 2-1-4 Plant Details'!CH43-'WP 2-2-1 Accum Res'!CH43</f>
        <v>7343192.8400000017</v>
      </c>
      <c r="XP43" s="88">
        <f>'WP 2-1-4 Plant Details'!CI43-'WP 2-2-1 Accum Res'!CI43</f>
        <v>7315252.0900000026</v>
      </c>
      <c r="XQ43" s="88">
        <f>'WP 2-1-4 Plant Details'!CJ43-'WP 2-2-1 Accum Res'!CJ43</f>
        <v>7288062.3300000029</v>
      </c>
      <c r="XR43" s="88">
        <f>'WP 2-1-4 Plant Details'!CK43-'WP 2-2-1 Accum Res'!CK43</f>
        <v>7262413.8600000031</v>
      </c>
      <c r="XS43" s="88">
        <f>'WP 2-1-4 Plant Details'!CL43-'WP 2-2-1 Accum Res'!CL43</f>
        <v>7236464.7800000031</v>
      </c>
      <c r="XT43" s="88">
        <f>'WP 2-1-4 Plant Details'!CM43-'WP 2-2-1 Accum Res'!CM43</f>
        <v>7207327.8900000034</v>
      </c>
      <c r="XU43" s="88">
        <f>'WP 2-1-4 Plant Details'!CN43-'WP 2-2-1 Accum Res'!CN43</f>
        <v>7180832.0600000033</v>
      </c>
      <c r="XV43" s="88">
        <f>'WP 2-1-4 Plant Details'!CO43-'WP 2-2-1 Accum Res'!CO43</f>
        <v>7154607.0800000029</v>
      </c>
      <c r="XW43" s="88">
        <f>'WP 2-1-4 Plant Details'!CP43-'WP 2-2-1 Accum Res'!CP43</f>
        <v>7128928.6900000023</v>
      </c>
      <c r="XX43" s="88">
        <f>'WP 2-1-4 Plant Details'!CQ43-'WP 2-2-1 Accum Res'!CQ43</f>
        <v>7103239.9100000029</v>
      </c>
      <c r="XY43" s="88">
        <f>'WP 2-1-4 Plant Details'!CR43-'WP 2-2-1 Accum Res'!CR43</f>
        <v>7077854.4600000028</v>
      </c>
      <c r="XZ43" s="88">
        <f>'WP 2-1-4 Plant Details'!CS43-'WP 2-2-1 Accum Res'!CS43</f>
        <v>7052881.2500000028</v>
      </c>
      <c r="YA43" s="88">
        <f>'WP 2-1-4 Plant Details'!CT43-'WP 2-2-1 Accum Res'!CT43</f>
        <v>7027834.1300000027</v>
      </c>
      <c r="YB43" s="88">
        <f>'WP 2-1-4 Plant Details'!CU43-'WP 2-2-1 Accum Res'!CU43</f>
        <v>7002932.2600000026</v>
      </c>
      <c r="YC43" s="88">
        <f>'WP 2-1-4 Plant Details'!CV43-'WP 2-2-1 Accum Res'!CV43</f>
        <v>6979291.1100000022</v>
      </c>
      <c r="YD43" s="88">
        <f>'WP 2-1-4 Plant Details'!CW43-'WP 2-2-1 Accum Res'!CW43</f>
        <v>6987348.8400000017</v>
      </c>
      <c r="YE43" s="88">
        <f>'WP 2-1-4 Plant Details'!CX43-'WP 2-2-1 Accum Res'!CX43</f>
        <v>7007593.0200000014</v>
      </c>
      <c r="YF43" s="88">
        <f>'WP 2-1-4 Plant Details'!CY43-'WP 2-2-1 Accum Res'!CY43</f>
        <v>7021666.2900000019</v>
      </c>
      <c r="YG43" s="88">
        <f>'WP 2-1-4 Plant Details'!CZ43-'WP 2-2-1 Accum Res'!CZ43</f>
        <v>7027013.1200000029</v>
      </c>
      <c r="YH43" s="88">
        <f>'WP 2-1-4 Plant Details'!DA43-'WP 2-2-1 Accum Res'!DA43</f>
        <v>7015624.200000003</v>
      </c>
      <c r="YI43" s="88">
        <f>'WP 2-1-4 Plant Details'!DB43-'WP 2-2-1 Accum Res'!DB43</f>
        <v>7033037.5400000028</v>
      </c>
      <c r="YJ43" s="88">
        <f>'WP 2-1-4 Plant Details'!DC43-'WP 2-2-1 Accum Res'!DC43</f>
        <v>7056682.6400000025</v>
      </c>
      <c r="YK43" s="88">
        <f>'WP 2-1-4 Plant Details'!DD43-'WP 2-2-1 Accum Res'!DD43</f>
        <v>7227448.4100000029</v>
      </c>
      <c r="YL43" s="88">
        <f>'WP 2-1-4 Plant Details'!DE43-'WP 2-2-1 Accum Res'!DE43</f>
        <v>7240652.5600000024</v>
      </c>
      <c r="YM43" s="88">
        <f>'WP 2-1-4 Plant Details'!DF43-'WP 2-2-1 Accum Res'!DF43</f>
        <v>7292410.5500000035</v>
      </c>
      <c r="YN43" s="88">
        <f>'WP 2-1-4 Plant Details'!DG43-'WP 2-2-1 Accum Res'!DG43</f>
        <v>7382778.2500000028</v>
      </c>
      <c r="YO43" s="88">
        <f>'WP 2-1-4 Plant Details'!DH43-'WP 2-2-1 Accum Res'!DH43</f>
        <v>7447194.200000003</v>
      </c>
      <c r="YP43" s="88">
        <f>'WP 2-1-4 Plant Details'!DI43-'WP 2-2-1 Accum Res'!DI43</f>
        <v>7448445.0800000038</v>
      </c>
      <c r="YQ43" s="88">
        <f>'WP 2-1-4 Plant Details'!DJ43-'WP 2-2-1 Accum Res'!DJ43</f>
        <v>7560360.8100000033</v>
      </c>
      <c r="YR43" s="88">
        <f>'WP 2-1-4 Plant Details'!DK43-'WP 2-2-1 Accum Res'!DK43</f>
        <v>7732114.5800000029</v>
      </c>
      <c r="YS43" s="88">
        <f>'WP 2-1-4 Plant Details'!DL43-'WP 2-2-1 Accum Res'!DL43</f>
        <v>7791688.1500000022</v>
      </c>
      <c r="YT43" s="88">
        <f>'WP 2-1-4 Plant Details'!DM43-'WP 2-2-1 Accum Res'!DM43</f>
        <v>7808818.990000003</v>
      </c>
      <c r="YU43" s="88">
        <f>'WP 2-1-4 Plant Details'!DN43-'WP 2-2-1 Accum Res'!DN43</f>
        <v>7900129.4100000039</v>
      </c>
      <c r="YV43" s="88">
        <f>'WP 2-1-4 Plant Details'!DO43-'WP 2-2-1 Accum Res'!DO43</f>
        <v>7962957.4700000035</v>
      </c>
      <c r="YW43" s="88">
        <f>'WP 2-1-4 Plant Details'!DP43-'WP 2-2-1 Accum Res'!DP43</f>
        <v>8010403.8600000031</v>
      </c>
      <c r="YX43" s="88">
        <f>'WP 2-1-4 Plant Details'!DQ43-'WP 2-2-1 Accum Res'!DQ43</f>
        <v>7985031.5562804202</v>
      </c>
      <c r="YY43" s="88">
        <f>'WP 2-1-4 Plant Details'!DR43-'WP 2-2-1 Accum Res'!DR43</f>
        <v>7960142.3412340181</v>
      </c>
      <c r="YZ43" s="88">
        <f>'WP 2-1-4 Plant Details'!DS43-'WP 2-2-1 Accum Res'!DS43</f>
        <v>7935736.214860796</v>
      </c>
      <c r="ZA43" s="88">
        <f>'WP 2-1-4 Plant Details'!DT43-'WP 2-2-1 Accum Res'!DT43</f>
        <v>7911813.1771607548</v>
      </c>
      <c r="ZB43" s="88">
        <f>'WP 2-1-4 Plant Details'!DU43-'WP 2-2-1 Accum Res'!DU43</f>
        <v>7888373.2281338945</v>
      </c>
      <c r="ZC43" s="88">
        <f>'WP 2-1-4 Plant Details'!DV43-'WP 2-2-1 Accum Res'!DV43</f>
        <v>7865416.3677802142</v>
      </c>
      <c r="ZD43" s="88">
        <f>'WP 2-1-4 Plant Details'!DW43-'WP 2-2-1 Accum Res'!DW43</f>
        <v>7842942.5960997138</v>
      </c>
      <c r="ZE43" s="88">
        <f>'WP 2-1-4 Plant Details'!DX43-'WP 2-2-1 Accum Res'!DX43</f>
        <v>7820951.9130923953</v>
      </c>
      <c r="ZF43" s="88">
        <f>'WP 2-1-4 Plant Details'!DY43-'WP 2-2-1 Accum Res'!DY43</f>
        <v>7799444.3187582567</v>
      </c>
      <c r="ZG43" s="88">
        <f>'WP 2-1-4 Plant Details'!DZ43-'WP 2-2-1 Accum Res'!DZ43</f>
        <v>7778419.8130972981</v>
      </c>
      <c r="ZH43" s="88">
        <f>'WP 2-1-4 Plant Details'!EA43-'WP 2-2-1 Accum Res'!EA43</f>
        <v>7757878.3961095214</v>
      </c>
      <c r="ZI43" s="88">
        <f>'WP 2-1-4 Plant Details'!EB43-'WP 2-2-1 Accum Res'!EB43</f>
        <v>7737820.0677949246</v>
      </c>
      <c r="ZJ43" s="88">
        <f>'WP 2-1-4 Plant Details'!EC43-'WP 2-2-1 Accum Res'!EC43</f>
        <v>7718244.8281535078</v>
      </c>
      <c r="ZK43" s="88">
        <f>'WP 2-1-4 Plant Details'!ED43-'WP 2-2-1 Accum Res'!ED43</f>
        <v>7699152.6771852728</v>
      </c>
      <c r="ZL43" s="88">
        <f>'WP 2-1-4 Plant Details'!EE43-'WP 2-2-1 Accum Res'!EE43</f>
        <v>7680543.6148902178</v>
      </c>
      <c r="ZM43" s="88">
        <f>'WP 2-1-4 Plant Details'!EF43-'WP 2-2-1 Accum Res'!EF43</f>
        <v>7662417.6412683427</v>
      </c>
      <c r="ZN43" s="88">
        <f>'WP 2-1-4 Plant Details'!EG43-'WP 2-2-1 Accum Res'!EG43</f>
        <v>7644774.7563196486</v>
      </c>
      <c r="ZO43" s="88">
        <f>'WP 2-1-4 Plant Details'!EH43-'WP 2-2-1 Accum Res'!EH43</f>
        <v>7627614.9600441344</v>
      </c>
      <c r="ZP43" s="88">
        <f>'WP 2-1-4 Plant Details'!EI43-'WP 2-2-1 Accum Res'!EI43</f>
        <v>7610938.2524418011</v>
      </c>
      <c r="ZQ43" s="160">
        <f t="shared" si="365"/>
        <v>7891967</v>
      </c>
      <c r="ZR43" s="160">
        <f t="shared" si="366"/>
        <v>7721626</v>
      </c>
    </row>
    <row r="44" spans="1:694">
      <c r="A44" s="151">
        <f t="shared" si="222"/>
        <v>36</v>
      </c>
      <c r="B44" s="151" t="s">
        <v>325</v>
      </c>
      <c r="C44" s="43" t="s">
        <v>326</v>
      </c>
      <c r="D44" s="88">
        <v>104397875.27000001</v>
      </c>
      <c r="E44" s="46">
        <f t="shared" ref="E44:E52" si="367">+D44+EM44+JU44+PC44</f>
        <v>105257369.68000001</v>
      </c>
      <c r="F44" s="46">
        <f t="shared" ref="F44:F52" si="368">+E44+EN44+JV44+PD44</f>
        <v>105481834.97000001</v>
      </c>
      <c r="G44" s="46">
        <f t="shared" ref="G44:G52" si="369">+F44+EO44+JW44+PE44</f>
        <v>105764585.38000001</v>
      </c>
      <c r="H44" s="46">
        <f t="shared" ref="H44:H52" si="370">+G44+EP44+JX44+PF44</f>
        <v>105829223.33</v>
      </c>
      <c r="I44" s="46">
        <f t="shared" ref="I44:I52" si="371">+H44+EQ44+JY44+PG44</f>
        <v>105921608.13000001</v>
      </c>
      <c r="J44" s="46">
        <f t="shared" ref="J44:J52" si="372">+I44+ER44+JZ44+PH44</f>
        <v>106000103.74000001</v>
      </c>
      <c r="K44" s="46">
        <f t="shared" ref="K44:K52" si="373">+J44+ES44+KA44+PI44</f>
        <v>106236480.26000001</v>
      </c>
      <c r="L44" s="46">
        <f t="shared" ref="L44:L52" si="374">+K44+ET44+KB44+PJ44</f>
        <v>107686038.66000001</v>
      </c>
      <c r="M44" s="46">
        <f t="shared" ref="M44:M52" si="375">+L44+EU44+KC44+PK44</f>
        <v>108059053.76000001</v>
      </c>
      <c r="N44" s="46">
        <f t="shared" ref="N44:N52" si="376">+M44+EV44+KD44+PL44</f>
        <v>108111731.58000001</v>
      </c>
      <c r="O44" s="46">
        <f t="shared" ref="O44:O52" si="377">+N44+EW44+KE44+PM44</f>
        <v>108191906.74000002</v>
      </c>
      <c r="P44" s="46">
        <f t="shared" ref="P44:P52" si="378">+O44+EX44+KF44+PN44</f>
        <v>108239972.57000004</v>
      </c>
      <c r="Q44" s="88">
        <f t="shared" ref="Q44:Q52" si="379">+P44+EY44+KG44+PO44</f>
        <v>108323511.78000003</v>
      </c>
      <c r="R44" s="88">
        <f t="shared" ref="R44:R52" si="380">+Q44+EZ44+KH44+PP44</f>
        <v>108396546.33000003</v>
      </c>
      <c r="S44" s="88">
        <f t="shared" ref="S44:S52" si="381">+R44+FA44+KI44+PQ44</f>
        <v>108402804.63000004</v>
      </c>
      <c r="T44" s="88">
        <f t="shared" ref="T44:T52" si="382">+S44+FB44+KJ44+PR44</f>
        <v>108412140.21000004</v>
      </c>
      <c r="U44" s="88">
        <f t="shared" ref="U44:U52" si="383">+T44+FC44+KK44+PS44</f>
        <v>108508824.53000003</v>
      </c>
      <c r="V44" s="88">
        <f t="shared" ref="V44:V52" si="384">+U44+FD44+KL44+PT44</f>
        <v>108649075.47000003</v>
      </c>
      <c r="W44" s="88">
        <f t="shared" ref="W44:W52" si="385">+V44+FE44+KM44+PU44</f>
        <v>108691981.90000004</v>
      </c>
      <c r="X44" s="88">
        <f t="shared" ref="X44:X52" si="386">+W44+FF44+KN44+PV44</f>
        <v>108743287.30000004</v>
      </c>
      <c r="Y44" s="88">
        <f t="shared" ref="Y44:Y52" si="387">+X44+FG44+KO44+PW44</f>
        <v>108754003.11000004</v>
      </c>
      <c r="Z44" s="88">
        <f t="shared" ref="Z44:Z52" si="388">+Y44+FH44+KP44+PX44</f>
        <v>108809396.91000004</v>
      </c>
      <c r="AA44" s="88">
        <f t="shared" ref="AA44:AA52" si="389">+Z44+FI44+KQ44+PY44</f>
        <v>108826056.56000005</v>
      </c>
      <c r="AB44" s="88">
        <f t="shared" ref="AB44:AB52" si="390">+AA44+FJ44+KR44+PZ44</f>
        <v>108846481.73000005</v>
      </c>
      <c r="AC44" s="88">
        <f t="shared" ref="AC44:AC52" si="391">+AB44+FK44+KS44+QA44</f>
        <v>108863471.86000004</v>
      </c>
      <c r="AD44" s="88">
        <f t="shared" ref="AD44:AD52" si="392">+AC44+FL44+KT44+QB44</f>
        <v>108894495.92000005</v>
      </c>
      <c r="AE44" s="88">
        <f t="shared" ref="AE44:AE52" si="393">+AD44+FM44+KU44+QC44</f>
        <v>108798845.08000004</v>
      </c>
      <c r="AF44" s="88">
        <f t="shared" ref="AF44:AF52" si="394">+AE44+FN44+KV44+QD44</f>
        <v>108820197.45000003</v>
      </c>
      <c r="AG44" s="88">
        <f t="shared" ref="AG44:AG52" si="395">+AF44+FO44+KW44+QE44</f>
        <v>108900072.34000003</v>
      </c>
      <c r="AH44" s="88">
        <f t="shared" ref="AH44:AH52" si="396">+AG44+FP44+KX44+QF44</f>
        <v>108959107.03000003</v>
      </c>
      <c r="AI44" s="88">
        <f t="shared" ref="AI44:AI52" si="397">+AH44+FQ44+KY44+QG44</f>
        <v>109031091.69000003</v>
      </c>
      <c r="AJ44" s="88">
        <f t="shared" ref="AJ44:AJ52" si="398">+AI44+FR44+KZ44+QH44</f>
        <v>109462130.30000004</v>
      </c>
      <c r="AK44" s="88">
        <f t="shared" ref="AK44:AK52" si="399">+AJ44+FS44+LA44+QI44</f>
        <v>109234921.58000004</v>
      </c>
      <c r="AL44" s="88">
        <f t="shared" ref="AL44:AL52" si="400">+AK44+FT44+LB44+QJ44</f>
        <v>109235255.94000004</v>
      </c>
      <c r="AM44" s="88">
        <f t="shared" ref="AM44:AM52" si="401">+AL44+FU44+LC44+QK44</f>
        <v>109364619.24000004</v>
      </c>
      <c r="AN44" s="88">
        <f t="shared" ref="AN44:AN52" si="402">+AM44+FV44+LD44+QL44</f>
        <v>109307605.35000004</v>
      </c>
      <c r="AO44" s="88">
        <f t="shared" ref="AO44:AO52" si="403">+AN44+FW44+LE44+QM44</f>
        <v>109296763.75000003</v>
      </c>
      <c r="AP44" s="88">
        <f t="shared" ref="AP44:AP52" si="404">+AO44+FX44+LF44+QN44</f>
        <v>109193928.55000003</v>
      </c>
      <c r="AQ44" s="88">
        <f t="shared" ref="AQ44:AQ52" si="405">+AP44+FY44+LG44+QO44</f>
        <v>108935780.47000003</v>
      </c>
      <c r="AR44" s="88">
        <f t="shared" ref="AR44:AR52" si="406">+AQ44+FZ44+LH44+QP44</f>
        <v>109539771.54000004</v>
      </c>
      <c r="AS44" s="88">
        <f t="shared" ref="AS44:AS52" si="407">+AR44+GA44+LI44+QQ44</f>
        <v>109106158.38000003</v>
      </c>
      <c r="AT44" s="88">
        <f t="shared" ref="AT44:AT52" si="408">+AS44+GB44+LJ44+QR44</f>
        <v>109206256.53000003</v>
      </c>
      <c r="AU44" s="88">
        <f t="shared" ref="AU44:AU52" si="409">+AT44+GC44+LK44+QS44</f>
        <v>109336429.83000003</v>
      </c>
      <c r="AV44" s="88">
        <f t="shared" ref="AV44:AV52" si="410">+AU44+GD44+LL44+QT44</f>
        <v>109575253.47000003</v>
      </c>
      <c r="AW44" s="88">
        <f t="shared" ref="AW44:AW52" si="411">+AV44+GE44+LM44+QU44</f>
        <v>109633741.07000002</v>
      </c>
      <c r="AX44" s="88">
        <v>109734176.44000003</v>
      </c>
      <c r="AY44" s="88">
        <f t="shared" si="268"/>
        <v>109770141.49000002</v>
      </c>
      <c r="AZ44" s="88">
        <f t="shared" si="269"/>
        <v>109889657.53000003</v>
      </c>
      <c r="BA44" s="88">
        <f t="shared" si="270"/>
        <v>110300763.53000003</v>
      </c>
      <c r="BB44" s="88">
        <f t="shared" si="271"/>
        <v>109630777.61000003</v>
      </c>
      <c r="BC44" s="88">
        <f t="shared" si="272"/>
        <v>109681276.79000004</v>
      </c>
      <c r="BD44" s="88">
        <f t="shared" si="273"/>
        <v>109681276.79000004</v>
      </c>
      <c r="BE44" s="88">
        <f t="shared" si="274"/>
        <v>110759025.80000004</v>
      </c>
      <c r="BF44" s="88">
        <f t="shared" si="275"/>
        <v>110957523.68000004</v>
      </c>
      <c r="BG44" s="88">
        <f t="shared" si="276"/>
        <v>111507881.71000004</v>
      </c>
      <c r="BH44" s="88">
        <f t="shared" si="277"/>
        <v>111457705.99000004</v>
      </c>
      <c r="BI44" s="88">
        <f t="shared" si="278"/>
        <v>111849696.73000005</v>
      </c>
      <c r="BJ44" s="88">
        <f t="shared" si="279"/>
        <v>112356239.42000005</v>
      </c>
      <c r="BK44" s="88">
        <f t="shared" si="280"/>
        <v>113002475.24000004</v>
      </c>
      <c r="BL44" s="88">
        <f t="shared" si="281"/>
        <v>113379837.11000004</v>
      </c>
      <c r="BM44" s="88">
        <f t="shared" si="282"/>
        <v>113003050.37000003</v>
      </c>
      <c r="BN44" s="88">
        <f t="shared" si="283"/>
        <v>111297528.75000003</v>
      </c>
      <c r="BO44" s="88">
        <f t="shared" si="284"/>
        <v>111740224.56000003</v>
      </c>
      <c r="BP44" s="88">
        <f t="shared" si="285"/>
        <v>112725389.75000003</v>
      </c>
      <c r="BQ44" s="88">
        <f t="shared" si="286"/>
        <v>113667484.54000004</v>
      </c>
      <c r="BR44" s="88">
        <f t="shared" si="287"/>
        <v>113006816.56000005</v>
      </c>
      <c r="BS44" s="88">
        <f t="shared" si="288"/>
        <v>112678316.21000005</v>
      </c>
      <c r="BT44" s="88">
        <f t="shared" si="289"/>
        <v>112620642.60000005</v>
      </c>
      <c r="BU44" s="88">
        <f t="shared" si="290"/>
        <v>112666328.19000006</v>
      </c>
      <c r="BV44" s="88">
        <f t="shared" si="291"/>
        <v>112755619.24000005</v>
      </c>
      <c r="BW44" s="88">
        <f t="shared" si="292"/>
        <v>112869712.81000005</v>
      </c>
      <c r="BX44" s="88">
        <f t="shared" si="293"/>
        <v>113104623.62000005</v>
      </c>
      <c r="BY44" s="88">
        <f t="shared" si="294"/>
        <v>113513250.84000005</v>
      </c>
      <c r="BZ44" s="88">
        <f t="shared" si="295"/>
        <v>113534329.79000005</v>
      </c>
      <c r="CA44" s="88">
        <f t="shared" si="296"/>
        <v>113725655.26000005</v>
      </c>
      <c r="CB44" s="88">
        <f t="shared" si="297"/>
        <v>113819109.14000005</v>
      </c>
      <c r="CC44" s="88">
        <f t="shared" si="298"/>
        <v>113888056.45000005</v>
      </c>
      <c r="CD44" s="88">
        <f t="shared" si="299"/>
        <v>114067307.37000005</v>
      </c>
      <c r="CE44" s="88">
        <f t="shared" si="300"/>
        <v>113985470.77000006</v>
      </c>
      <c r="CF44" s="88">
        <f t="shared" si="301"/>
        <v>113954353.33000006</v>
      </c>
      <c r="CG44" s="88">
        <f t="shared" si="302"/>
        <v>114121480.69000006</v>
      </c>
      <c r="CH44" s="88">
        <f t="shared" si="303"/>
        <v>114723821.67000005</v>
      </c>
      <c r="CI44" s="88">
        <f t="shared" si="304"/>
        <v>114811483.17000005</v>
      </c>
      <c r="CJ44" s="88">
        <f t="shared" si="305"/>
        <v>114671324.76000004</v>
      </c>
      <c r="CK44" s="88">
        <f t="shared" si="306"/>
        <v>113987244.35000004</v>
      </c>
      <c r="CL44" s="88">
        <f t="shared" si="307"/>
        <v>114444726.88000003</v>
      </c>
      <c r="CM44" s="88">
        <f t="shared" si="308"/>
        <v>114776942.80000003</v>
      </c>
      <c r="CN44" s="88">
        <f t="shared" si="309"/>
        <v>114913172.94000003</v>
      </c>
      <c r="CO44" s="88">
        <f t="shared" si="310"/>
        <v>114987257.75000003</v>
      </c>
      <c r="CP44" s="88">
        <f t="shared" si="311"/>
        <v>114979811.39000003</v>
      </c>
      <c r="CQ44" s="88">
        <f t="shared" si="312"/>
        <v>115082824.06000003</v>
      </c>
      <c r="CR44" s="88">
        <f t="shared" si="313"/>
        <v>115330959.27000003</v>
      </c>
      <c r="CS44" s="88">
        <f t="shared" si="314"/>
        <v>115262882.26000002</v>
      </c>
      <c r="CT44" s="88">
        <f t="shared" si="315"/>
        <v>115361593.19000003</v>
      </c>
      <c r="CU44" s="88">
        <f t="shared" si="316"/>
        <v>115493908.05000003</v>
      </c>
      <c r="CV44" s="88">
        <f t="shared" si="317"/>
        <v>115596034.57000004</v>
      </c>
      <c r="CW44" s="88">
        <f t="shared" si="318"/>
        <v>115708314.65000004</v>
      </c>
      <c r="CX44" s="88">
        <f t="shared" si="319"/>
        <v>115720558.48000005</v>
      </c>
      <c r="CY44" s="88">
        <f t="shared" si="320"/>
        <v>115789687.01000005</v>
      </c>
      <c r="CZ44" s="88">
        <f t="shared" si="321"/>
        <v>115840400.39000006</v>
      </c>
      <c r="DA44" s="88">
        <f t="shared" si="322"/>
        <v>115920180.64000006</v>
      </c>
      <c r="DB44" s="88">
        <f t="shared" si="323"/>
        <v>116048401.03000006</v>
      </c>
      <c r="DC44" s="88">
        <f t="shared" si="324"/>
        <v>116128029.21000007</v>
      </c>
      <c r="DD44" s="88">
        <f t="shared" si="325"/>
        <v>116157560.12000006</v>
      </c>
      <c r="DE44" s="88">
        <f t="shared" si="356"/>
        <v>116234629.98000006</v>
      </c>
      <c r="DF44" s="88">
        <f t="shared" si="326"/>
        <v>116652748.21000007</v>
      </c>
      <c r="DG44" s="88">
        <f t="shared" si="327"/>
        <v>116700798.78000006</v>
      </c>
      <c r="DH44" s="88">
        <f t="shared" si="328"/>
        <v>116812147.96000007</v>
      </c>
      <c r="DI44" s="88">
        <f t="shared" si="329"/>
        <v>116880142.23000006</v>
      </c>
      <c r="DJ44" s="88">
        <f t="shared" si="330"/>
        <v>116999156.91000007</v>
      </c>
      <c r="DK44" s="88">
        <f t="shared" si="331"/>
        <v>116827522.81000008</v>
      </c>
      <c r="DL44" s="88">
        <f t="shared" si="332"/>
        <v>116868256.83000009</v>
      </c>
      <c r="DM44" s="88">
        <f t="shared" si="333"/>
        <v>116887322.14000009</v>
      </c>
      <c r="DN44" s="88">
        <f t="shared" si="334"/>
        <v>116931814.82000008</v>
      </c>
      <c r="DO44" s="88">
        <f t="shared" si="335"/>
        <v>116962957.64000009</v>
      </c>
      <c r="DP44" s="88">
        <f t="shared" si="336"/>
        <v>117010888.62000009</v>
      </c>
      <c r="DQ44" s="88">
        <f t="shared" si="337"/>
        <v>117005288.23888898</v>
      </c>
      <c r="DR44" s="88">
        <f t="shared" si="338"/>
        <v>116999687.85777786</v>
      </c>
      <c r="DS44" s="88">
        <f t="shared" si="339"/>
        <v>116994087.47666675</v>
      </c>
      <c r="DT44" s="88">
        <f t="shared" si="340"/>
        <v>116988487.09555563</v>
      </c>
      <c r="DU44" s="88">
        <f t="shared" si="341"/>
        <v>116982886.71444452</v>
      </c>
      <c r="DV44" s="88">
        <f t="shared" si="342"/>
        <v>116977286.3333334</v>
      </c>
      <c r="DW44" s="88">
        <f t="shared" si="343"/>
        <v>116971685.95222229</v>
      </c>
      <c r="DX44" s="88">
        <f t="shared" si="344"/>
        <v>116966085.57111117</v>
      </c>
      <c r="DY44" s="88">
        <f t="shared" si="345"/>
        <v>116960485.19000006</v>
      </c>
      <c r="DZ44" s="88">
        <f t="shared" si="346"/>
        <v>116954884.80888894</v>
      </c>
      <c r="EA44" s="88">
        <f t="shared" si="347"/>
        <v>116949284.42777783</v>
      </c>
      <c r="EB44" s="88">
        <f t="shared" si="348"/>
        <v>116943684.04666671</v>
      </c>
      <c r="EC44" s="88">
        <f t="shared" si="349"/>
        <v>116938083.6655556</v>
      </c>
      <c r="ED44" s="88">
        <f t="shared" si="350"/>
        <v>116932483.28444448</v>
      </c>
      <c r="EE44" s="88">
        <f t="shared" si="351"/>
        <v>116926882.90333337</v>
      </c>
      <c r="EF44" s="88">
        <f t="shared" si="352"/>
        <v>116921282.52222225</v>
      </c>
      <c r="EG44" s="88">
        <f t="shared" si="353"/>
        <v>116915682.14111114</v>
      </c>
      <c r="EH44" s="88">
        <f t="shared" si="354"/>
        <v>116910081.76000002</v>
      </c>
      <c r="EI44" s="88">
        <f t="shared" si="355"/>
        <v>116904481.37888891</v>
      </c>
      <c r="EJ44" s="160">
        <f t="shared" si="357"/>
        <v>116954475</v>
      </c>
      <c r="EK44" s="160">
        <f t="shared" si="358"/>
        <v>116938084</v>
      </c>
      <c r="EL44" s="88"/>
      <c r="EM44" s="88">
        <v>859494.41</v>
      </c>
      <c r="EN44" s="88">
        <v>224465.29</v>
      </c>
      <c r="EO44" s="88">
        <v>282832.88</v>
      </c>
      <c r="EP44" s="88">
        <v>65339.71</v>
      </c>
      <c r="EQ44" s="88">
        <v>92466.430000000008</v>
      </c>
      <c r="ER44" s="88">
        <v>78702.28</v>
      </c>
      <c r="ES44" s="88">
        <v>236812.36000000002</v>
      </c>
      <c r="ET44" s="88">
        <v>1449783.23</v>
      </c>
      <c r="EU44" s="88">
        <v>373015.10000000003</v>
      </c>
      <c r="EV44" s="88">
        <v>52871.78</v>
      </c>
      <c r="EW44" s="88">
        <v>80542.48</v>
      </c>
      <c r="EX44" s="88">
        <v>50438.68</v>
      </c>
      <c r="EY44" s="88">
        <v>83539.210000000006</v>
      </c>
      <c r="EZ44" s="88">
        <v>73034.55</v>
      </c>
      <c r="FA44" s="88">
        <v>6653.54</v>
      </c>
      <c r="FB44" s="88">
        <v>29556.52</v>
      </c>
      <c r="FC44" s="88">
        <v>97497.61</v>
      </c>
      <c r="FD44" s="88">
        <v>150972.35</v>
      </c>
      <c r="FE44" s="88">
        <v>42906.43</v>
      </c>
      <c r="FF44" s="88">
        <v>51305.4</v>
      </c>
      <c r="FG44" s="88">
        <v>32089.18</v>
      </c>
      <c r="FH44" s="88">
        <v>55393.8</v>
      </c>
      <c r="FI44" s="88">
        <v>43960.22</v>
      </c>
      <c r="FJ44" s="88">
        <v>29836.13</v>
      </c>
      <c r="FK44" s="88">
        <v>49298.94</v>
      </c>
      <c r="FL44" s="88">
        <v>109707.76000000001</v>
      </c>
      <c r="FM44" s="88">
        <v>61784</v>
      </c>
      <c r="FN44" s="88">
        <v>72282.77</v>
      </c>
      <c r="FO44" s="88">
        <v>114380.94</v>
      </c>
      <c r="FP44" s="88">
        <v>96805.99</v>
      </c>
      <c r="FQ44" s="88">
        <v>127667.07</v>
      </c>
      <c r="FR44" s="88">
        <v>485526.93</v>
      </c>
      <c r="FS44" s="88">
        <v>-209102.44</v>
      </c>
      <c r="FT44" s="88">
        <v>64281.91</v>
      </c>
      <c r="FU44" s="88">
        <v>129363.3</v>
      </c>
      <c r="FV44" s="88">
        <v>94785.04</v>
      </c>
      <c r="FW44" s="88">
        <v>72091.41</v>
      </c>
      <c r="FX44" s="88">
        <v>-48438.33</v>
      </c>
      <c r="FY44" s="88">
        <v>-228878.83</v>
      </c>
      <c r="FZ44" s="88">
        <v>639095.42000000004</v>
      </c>
      <c r="GA44" s="88">
        <v>-433273.01</v>
      </c>
      <c r="GB44" s="88">
        <v>160097.01</v>
      </c>
      <c r="GC44" s="88">
        <v>130173.3</v>
      </c>
      <c r="GD44" s="88">
        <v>238823.64</v>
      </c>
      <c r="GE44" s="88">
        <v>92652.74</v>
      </c>
      <c r="GF44" s="88">
        <v>100435.37</v>
      </c>
      <c r="GG44" s="88">
        <v>80562.05</v>
      </c>
      <c r="GH44" s="88">
        <v>137735.62</v>
      </c>
      <c r="GI44" s="88">
        <v>433201.27</v>
      </c>
      <c r="GJ44" s="88">
        <v>-669985.92000000004</v>
      </c>
      <c r="GK44" s="88">
        <v>80514.73</v>
      </c>
      <c r="GL44" s="88">
        <v>0</v>
      </c>
      <c r="GM44" s="88">
        <v>1081609.29</v>
      </c>
      <c r="GN44" s="88">
        <v>281688.13</v>
      </c>
      <c r="GO44" s="88">
        <v>550358.03</v>
      </c>
      <c r="GP44" s="88">
        <v>-50175.72</v>
      </c>
      <c r="GQ44" s="88">
        <v>411120.62</v>
      </c>
      <c r="GR44" s="320">
        <v>506542.69</v>
      </c>
      <c r="GS44" s="320">
        <v>646235.81999999995</v>
      </c>
      <c r="GT44" s="320">
        <v>457390.5</v>
      </c>
      <c r="GU44" s="320">
        <v>82389.41</v>
      </c>
      <c r="GV44" s="320">
        <v>-1705521.62</v>
      </c>
      <c r="GW44" s="320">
        <v>442695.81</v>
      </c>
      <c r="GX44" s="320">
        <v>985165.19</v>
      </c>
      <c r="GY44" s="320">
        <v>942094.79</v>
      </c>
      <c r="GZ44" s="320">
        <v>-648994.02</v>
      </c>
      <c r="HA44" s="320">
        <v>-328500.34999999998</v>
      </c>
      <c r="HB44" s="320">
        <v>86531.3</v>
      </c>
      <c r="HC44" s="320">
        <v>102212.4</v>
      </c>
      <c r="HD44" s="449">
        <v>101763.82</v>
      </c>
      <c r="HE44" s="320">
        <v>120377.07</v>
      </c>
      <c r="HF44" s="320">
        <v>234910.81</v>
      </c>
      <c r="HG44" s="320">
        <v>408627.22</v>
      </c>
      <c r="HH44" s="320">
        <v>21078.95</v>
      </c>
      <c r="HI44" s="320">
        <v>196705.7</v>
      </c>
      <c r="HJ44" s="320">
        <v>93453.88</v>
      </c>
      <c r="HK44" s="320">
        <v>94121.75</v>
      </c>
      <c r="HL44" s="320">
        <v>179250.92</v>
      </c>
      <c r="HM44" s="320">
        <v>-76418.8</v>
      </c>
      <c r="HN44" s="320">
        <v>16811.509999999998</v>
      </c>
      <c r="HO44" s="320">
        <v>130777.73</v>
      </c>
      <c r="HP44" s="320">
        <v>605699.63</v>
      </c>
      <c r="HQ44" s="320">
        <v>90986.66</v>
      </c>
      <c r="HR44" s="320">
        <v>-96380.540000000008</v>
      </c>
      <c r="HS44" s="320">
        <v>-681195.88</v>
      </c>
      <c r="HT44" s="320">
        <v>462865.32</v>
      </c>
      <c r="HU44" s="320">
        <v>334990.3</v>
      </c>
      <c r="HV44" s="320">
        <v>138476.53</v>
      </c>
      <c r="HW44" s="320">
        <v>76595.540000000008</v>
      </c>
      <c r="HX44" s="320">
        <v>-3884.28</v>
      </c>
      <c r="HY44" s="320">
        <v>106394.42</v>
      </c>
      <c r="HZ44" s="320">
        <v>251614.07</v>
      </c>
      <c r="IA44" s="320">
        <v>-64240.47</v>
      </c>
      <c r="IB44" s="320">
        <v>101911.23</v>
      </c>
      <c r="IC44" s="320">
        <v>134668.84</v>
      </c>
      <c r="ID44" s="320">
        <v>105873.23</v>
      </c>
      <c r="IE44" s="320">
        <v>115325.13</v>
      </c>
      <c r="IF44" s="320">
        <v>13472.29</v>
      </c>
      <c r="IG44" s="320">
        <v>70528.740000000005</v>
      </c>
      <c r="IH44" s="320">
        <v>54924.090000000004</v>
      </c>
      <c r="II44" s="320">
        <v>82815.28</v>
      </c>
      <c r="IJ44" s="320">
        <v>130260.78</v>
      </c>
      <c r="IK44" s="320">
        <v>83358.75</v>
      </c>
      <c r="IL44" s="320">
        <v>35623.61</v>
      </c>
      <c r="IM44" s="320">
        <v>82321.48</v>
      </c>
      <c r="IN44" s="320">
        <v>437519.69</v>
      </c>
      <c r="IO44" s="170">
        <v>57236.270000000004</v>
      </c>
      <c r="IP44" s="170">
        <v>115689.28</v>
      </c>
      <c r="IQ44" s="170">
        <v>70915.850000000006</v>
      </c>
      <c r="IR44" s="170">
        <v>121201.40000000001</v>
      </c>
      <c r="IS44" s="170">
        <v>-170082.96</v>
      </c>
      <c r="IT44" s="170">
        <v>41898.65</v>
      </c>
      <c r="IU44" s="170">
        <v>20624.39</v>
      </c>
      <c r="IV44" s="170">
        <v>46409.770000000004</v>
      </c>
      <c r="IW44" s="320">
        <v>34407.06</v>
      </c>
      <c r="IX44" s="320">
        <v>51273.39</v>
      </c>
      <c r="IY44" s="320">
        <f>'WP 2-1-1 Plant Additions'!E44</f>
        <v>0</v>
      </c>
      <c r="IZ44" s="320">
        <f>'WP 2-1-1 Plant Additions'!F44</f>
        <v>0</v>
      </c>
      <c r="JA44" s="320">
        <f>'WP 2-1-1 Plant Additions'!G44</f>
        <v>0</v>
      </c>
      <c r="JB44" s="320">
        <f>'WP 2-1-1 Plant Additions'!H44</f>
        <v>0</v>
      </c>
      <c r="JC44" s="320">
        <f>'WP 2-1-1 Plant Additions'!I44</f>
        <v>0</v>
      </c>
      <c r="JD44" s="320">
        <f>'WP 2-1-1 Plant Additions'!J44</f>
        <v>0</v>
      </c>
      <c r="JE44" s="320">
        <f>'WP 2-1-1 Plant Additions'!K44</f>
        <v>0</v>
      </c>
      <c r="JF44" s="320">
        <f>'WP 2-1-1 Plant Additions'!L44</f>
        <v>0</v>
      </c>
      <c r="JG44" s="320">
        <f>'WP 2-1-1 Plant Additions'!M44</f>
        <v>0</v>
      </c>
      <c r="JH44" s="320">
        <f>'WP 2-1-1 Plant Additions'!N44</f>
        <v>0</v>
      </c>
      <c r="JI44" s="320">
        <f>'WP 2-1-1 Plant Additions'!O44</f>
        <v>0</v>
      </c>
      <c r="JJ44" s="320">
        <f>'WP 2-1-1 Plant Additions'!P44</f>
        <v>0</v>
      </c>
      <c r="JK44" s="320">
        <f>'WP 2-1-1 Plant Additions'!Q44</f>
        <v>0</v>
      </c>
      <c r="JL44" s="320">
        <f>'WP 2-1-1 Plant Additions'!R44</f>
        <v>0</v>
      </c>
      <c r="JM44" s="320">
        <f>'WP 2-1-1 Plant Additions'!S44</f>
        <v>0</v>
      </c>
      <c r="JN44" s="320">
        <f>'WP 2-1-1 Plant Additions'!T44</f>
        <v>0</v>
      </c>
      <c r="JO44" s="320">
        <f>'WP 2-1-1 Plant Additions'!U44</f>
        <v>0</v>
      </c>
      <c r="JP44" s="320">
        <f>'WP 2-1-1 Plant Additions'!V44</f>
        <v>0</v>
      </c>
      <c r="JQ44" s="320">
        <f>'WP 2-1-1 Plant Additions'!W44</f>
        <v>0</v>
      </c>
      <c r="JR44" s="160">
        <f t="shared" si="359"/>
        <v>194613</v>
      </c>
      <c r="JS44" s="160">
        <f t="shared" si="360"/>
        <v>0</v>
      </c>
      <c r="JT44" s="88"/>
      <c r="JU44" s="88">
        <v>0</v>
      </c>
      <c r="JV44" s="88">
        <v>0</v>
      </c>
      <c r="JW44" s="88">
        <v>-82.47</v>
      </c>
      <c r="JX44" s="88">
        <v>-701.76</v>
      </c>
      <c r="JY44" s="88">
        <v>-81.63</v>
      </c>
      <c r="JZ44" s="88">
        <v>-206.67000000000002</v>
      </c>
      <c r="KA44" s="88">
        <v>-435.84000000000003</v>
      </c>
      <c r="KB44" s="88">
        <v>-224.83</v>
      </c>
      <c r="KC44" s="88">
        <v>0</v>
      </c>
      <c r="KD44" s="88">
        <v>-193.96</v>
      </c>
      <c r="KE44" s="88">
        <v>-367.32</v>
      </c>
      <c r="KF44" s="88">
        <v>-2372.85</v>
      </c>
      <c r="KG44" s="88">
        <v>0</v>
      </c>
      <c r="KH44" s="88">
        <v>0</v>
      </c>
      <c r="KI44" s="88">
        <v>-395.24</v>
      </c>
      <c r="KJ44" s="88">
        <v>-20220.939999999999</v>
      </c>
      <c r="KK44" s="88">
        <v>-813.29</v>
      </c>
      <c r="KL44" s="88">
        <v>-10721.41</v>
      </c>
      <c r="KM44" s="88">
        <v>0</v>
      </c>
      <c r="KN44" s="88">
        <v>0</v>
      </c>
      <c r="KO44" s="88">
        <v>-21373.37</v>
      </c>
      <c r="KP44" s="88">
        <v>0</v>
      </c>
      <c r="KQ44" s="88">
        <v>-27300.57</v>
      </c>
      <c r="KR44" s="88">
        <v>-9410.9600000000009</v>
      </c>
      <c r="KS44" s="88">
        <v>-32308.81</v>
      </c>
      <c r="KT44" s="88">
        <v>-78683.7</v>
      </c>
      <c r="KU44" s="88">
        <v>-157434.84</v>
      </c>
      <c r="KV44" s="88">
        <v>-50930.400000000001</v>
      </c>
      <c r="KW44" s="88">
        <v>-34506.050000000003</v>
      </c>
      <c r="KX44" s="88">
        <v>-37771.300000000003</v>
      </c>
      <c r="KY44" s="88">
        <v>-55682.41</v>
      </c>
      <c r="KZ44" s="88">
        <v>-54488.32</v>
      </c>
      <c r="LA44" s="88">
        <v>-18106.28</v>
      </c>
      <c r="LB44" s="88">
        <v>-63947.55</v>
      </c>
      <c r="LC44" s="88">
        <v>0</v>
      </c>
      <c r="LD44" s="88">
        <v>-151798.93</v>
      </c>
      <c r="LE44" s="88">
        <v>-82933.009999999995</v>
      </c>
      <c r="LF44" s="88">
        <v>-54396.87</v>
      </c>
      <c r="LG44" s="88">
        <v>-29269.25</v>
      </c>
      <c r="LH44" s="88">
        <v>-35104.35</v>
      </c>
      <c r="LI44" s="88">
        <v>-340.15</v>
      </c>
      <c r="LJ44" s="88">
        <v>-59998.86</v>
      </c>
      <c r="LK44" s="88"/>
      <c r="LL44" s="88"/>
      <c r="LM44" s="88">
        <v>-34165.14</v>
      </c>
      <c r="LN44" s="88"/>
      <c r="LO44" s="88">
        <v>-44597</v>
      </c>
      <c r="LP44" s="88">
        <v>-18219.580000000002</v>
      </c>
      <c r="LQ44" s="88">
        <v>-22095.27</v>
      </c>
      <c r="LR44" s="88"/>
      <c r="LS44" s="88">
        <v>-30015.55</v>
      </c>
      <c r="LT44" s="88">
        <v>0</v>
      </c>
      <c r="LU44" s="88">
        <v>-3860.28</v>
      </c>
      <c r="LV44" s="88">
        <v>-83190.25</v>
      </c>
      <c r="LW44" s="88">
        <v>0</v>
      </c>
      <c r="LX44" s="88">
        <v>0</v>
      </c>
      <c r="LY44" s="88">
        <v>-19129.88</v>
      </c>
      <c r="LZ44" s="88">
        <v>0</v>
      </c>
      <c r="MA44" s="88">
        <v>0</v>
      </c>
      <c r="MB44" s="88">
        <v>-80028.63</v>
      </c>
      <c r="MC44" s="88">
        <v>-459176.15</v>
      </c>
      <c r="MD44" s="88">
        <v>0</v>
      </c>
      <c r="ME44" s="88">
        <v>0</v>
      </c>
      <c r="MF44" s="88">
        <v>0</v>
      </c>
      <c r="MG44" s="88"/>
      <c r="MH44" s="88">
        <v>-11673.96</v>
      </c>
      <c r="MI44" s="88"/>
      <c r="MJ44" s="88">
        <v>-14172.8</v>
      </c>
      <c r="MK44" s="88">
        <v>-56526.81</v>
      </c>
      <c r="ML44" s="88">
        <v>-12472.77</v>
      </c>
      <c r="MM44" s="88">
        <v>-6283.5</v>
      </c>
      <c r="MN44" s="88"/>
      <c r="MO44" s="88"/>
      <c r="MP44" s="88"/>
      <c r="MQ44" s="88">
        <v>-5380.23</v>
      </c>
      <c r="MR44" s="88"/>
      <c r="MS44" s="88">
        <v>-25174.44</v>
      </c>
      <c r="MT44" s="88"/>
      <c r="MU44" s="88">
        <v>-5417.8</v>
      </c>
      <c r="MV44" s="88">
        <v>-47928.95</v>
      </c>
      <c r="MW44" s="88">
        <v>36349.629999999997</v>
      </c>
      <c r="MX44" s="88">
        <f>+'WP 2-2-1 Accum Res'!MX44</f>
        <v>-3358.65</v>
      </c>
      <c r="MY44" s="88">
        <f>+'WP 2-2-1 Accum Res'!MY44</f>
        <v>-3325.16</v>
      </c>
      <c r="MZ44" s="88">
        <f>+'WP 2-2-1 Accum Res'!MZ44</f>
        <v>-43777.87</v>
      </c>
      <c r="NA44" s="88">
        <f>+'WP 2-2-1 Accum Res'!NA44</f>
        <v>-2884.53</v>
      </c>
      <c r="NB44" s="88">
        <f>+'WP 2-2-1 Accum Res'!NB44</f>
        <v>-5382.79</v>
      </c>
      <c r="NC44" s="88">
        <f>+'WP 2-2-1 Accum Res'!NC44</f>
        <v>-2774.38</v>
      </c>
      <c r="ND44" s="88">
        <f>+'WP 2-2-1 Accum Res'!ND44</f>
        <v>-2246.39</v>
      </c>
      <c r="NE44" s="88">
        <f>+'WP 2-2-1 Accum Res'!NE44</f>
        <v>-2510.73</v>
      </c>
      <c r="NF44" s="88">
        <f>+'WP 2-2-1 Accum Res'!NF44</f>
        <v>-3562.08</v>
      </c>
      <c r="NG44" s="88">
        <f>+'WP 2-2-1 Accum Res'!NG44</f>
        <v>-3381.75</v>
      </c>
      <c r="NH44" s="88">
        <f>+'WP 2-2-1 Accum Res'!NH44</f>
        <v>-3478.86</v>
      </c>
      <c r="NI44" s="88">
        <f>+'WP 2-2-1 Accum Res'!NI44</f>
        <v>-3836.54</v>
      </c>
      <c r="NJ44" s="88">
        <f>+'WP 2-2-1 Accum Res'!NJ44</f>
        <v>-3200.3</v>
      </c>
      <c r="NK44" s="88">
        <v>-2353.98</v>
      </c>
      <c r="NL44" s="88">
        <v>-3746.71</v>
      </c>
      <c r="NM44" s="88">
        <v>-3045.05</v>
      </c>
      <c r="NN44" s="88">
        <v>-1228.46</v>
      </c>
      <c r="NO44" s="88">
        <v>-1400.21</v>
      </c>
      <c r="NP44" s="88">
        <v>-4210.71</v>
      </c>
      <c r="NQ44" s="88">
        <v>-3035.03</v>
      </c>
      <c r="NR44" s="88">
        <v>-2040.39</v>
      </c>
      <c r="NS44" s="88">
        <v>-3730.57</v>
      </c>
      <c r="NT44" s="88">
        <v>-6092.7</v>
      </c>
      <c r="NU44" s="88">
        <v>-5251.62</v>
      </c>
      <c r="NV44" s="88">
        <v>-19401.46</v>
      </c>
      <c r="NW44" s="88">
        <v>-9185.7000000000007</v>
      </c>
      <c r="NX44" s="88">
        <v>-4340.1000000000004</v>
      </c>
      <c r="NY44" s="88">
        <v>-2921.58</v>
      </c>
      <c r="NZ44" s="88">
        <v>-2186.7200000000003</v>
      </c>
      <c r="OA44" s="88">
        <v>-1551.14</v>
      </c>
      <c r="OB44" s="88">
        <v>-1164.6300000000001</v>
      </c>
      <c r="OC44" s="88">
        <v>-1559.08</v>
      </c>
      <c r="OD44" s="88">
        <v>-1917.0900000000001</v>
      </c>
      <c r="OE44" s="88">
        <v>-3264.2400000000002</v>
      </c>
      <c r="OF44" s="88">
        <v>-3342.41</v>
      </c>
      <c r="OG44" s="88">
        <f>+Inputs!B254</f>
        <v>-5600.3811111111108</v>
      </c>
      <c r="OH44" s="88">
        <f>+Inputs!C254</f>
        <v>-5600.3811111111108</v>
      </c>
      <c r="OI44" s="88">
        <f>+Inputs!D254</f>
        <v>-5600.3811111111108</v>
      </c>
      <c r="OJ44" s="88">
        <f>+Inputs!E254</f>
        <v>-5600.3811111111108</v>
      </c>
      <c r="OK44" s="88">
        <f>+Inputs!F254</f>
        <v>-5600.3811111111108</v>
      </c>
      <c r="OL44" s="88">
        <f>+Inputs!G254</f>
        <v>-5600.3811111111108</v>
      </c>
      <c r="OM44" s="88">
        <f>+Inputs!H254</f>
        <v>-5600.3811111111108</v>
      </c>
      <c r="ON44" s="88">
        <f>+Inputs!I254</f>
        <v>-5600.3811111111108</v>
      </c>
      <c r="OO44" s="88">
        <f>+Inputs!J254</f>
        <v>-5600.3811111111108</v>
      </c>
      <c r="OP44" s="88">
        <f>+Inputs!K254</f>
        <v>-5600.3811111111108</v>
      </c>
      <c r="OQ44" s="88">
        <f>+Inputs!L254</f>
        <v>-5600.3811111111108</v>
      </c>
      <c r="OR44" s="88">
        <f>+Inputs!M254</f>
        <v>-5600.3811111111108</v>
      </c>
      <c r="OS44" s="88">
        <f>+Inputs!N254</f>
        <v>-5600.3811111111108</v>
      </c>
      <c r="OT44" s="88">
        <f>+Inputs!O254</f>
        <v>-5600.3811111111108</v>
      </c>
      <c r="OU44" s="88">
        <f>+Inputs!P254</f>
        <v>-5600.3811111111108</v>
      </c>
      <c r="OV44" s="88">
        <f>+Inputs!Q254</f>
        <v>-5600.3811111111108</v>
      </c>
      <c r="OW44" s="88">
        <f>+Inputs!R254</f>
        <v>-5600.3811111111108</v>
      </c>
      <c r="OX44" s="88">
        <f>+Inputs!S254</f>
        <v>-5600.3811111111108</v>
      </c>
      <c r="OY44" s="88">
        <f>+Inputs!T254</f>
        <v>-5600.3811111111108</v>
      </c>
      <c r="OZ44" s="160">
        <f t="shared" si="361"/>
        <v>-50450</v>
      </c>
      <c r="PA44" s="160">
        <f t="shared" si="362"/>
        <v>-67205</v>
      </c>
      <c r="PB44" s="88"/>
      <c r="PC44" s="88">
        <v>0</v>
      </c>
      <c r="PD44" s="88">
        <v>0</v>
      </c>
      <c r="PE44" s="88">
        <v>0</v>
      </c>
      <c r="PF44" s="88">
        <v>0</v>
      </c>
      <c r="PG44" s="88">
        <v>0</v>
      </c>
      <c r="PH44" s="88">
        <v>0</v>
      </c>
      <c r="PI44" s="88">
        <v>0</v>
      </c>
      <c r="PJ44" s="88">
        <v>0</v>
      </c>
      <c r="PK44" s="88">
        <v>0</v>
      </c>
      <c r="PL44" s="88">
        <v>0</v>
      </c>
      <c r="PM44" s="88">
        <v>0</v>
      </c>
      <c r="PN44" s="88">
        <v>0</v>
      </c>
      <c r="PO44" s="88">
        <v>0</v>
      </c>
      <c r="PP44" s="88">
        <v>0</v>
      </c>
      <c r="PQ44" s="88">
        <v>0</v>
      </c>
      <c r="PR44" s="88">
        <v>0</v>
      </c>
      <c r="PS44" s="88">
        <v>0</v>
      </c>
      <c r="PT44" s="88">
        <v>0</v>
      </c>
      <c r="PU44" s="88">
        <v>0</v>
      </c>
      <c r="PV44" s="88">
        <v>0</v>
      </c>
      <c r="PW44" s="88">
        <v>0</v>
      </c>
      <c r="PX44" s="88">
        <v>0</v>
      </c>
      <c r="PY44" s="88">
        <v>0</v>
      </c>
      <c r="PZ44" s="88">
        <v>0</v>
      </c>
      <c r="QA44" s="88">
        <v>0</v>
      </c>
      <c r="QB44" s="88">
        <v>0</v>
      </c>
      <c r="QC44" s="88">
        <v>0</v>
      </c>
      <c r="QD44" s="88">
        <v>0</v>
      </c>
      <c r="QE44" s="88">
        <v>0</v>
      </c>
      <c r="QF44" s="88">
        <v>0</v>
      </c>
      <c r="QG44" s="88">
        <v>0</v>
      </c>
      <c r="QH44" s="88">
        <v>0</v>
      </c>
      <c r="QI44" s="88">
        <v>0</v>
      </c>
      <c r="QJ44" s="88">
        <v>0</v>
      </c>
      <c r="QK44" s="88">
        <v>0</v>
      </c>
      <c r="QL44" s="88">
        <v>0</v>
      </c>
      <c r="QM44" s="88">
        <v>0</v>
      </c>
      <c r="QN44" s="88">
        <v>0</v>
      </c>
      <c r="QO44" s="88">
        <v>0</v>
      </c>
      <c r="QP44" s="88">
        <v>0</v>
      </c>
      <c r="QQ44" s="88">
        <v>0</v>
      </c>
      <c r="QR44" s="88">
        <v>0</v>
      </c>
      <c r="QS44" s="88">
        <v>0</v>
      </c>
      <c r="QT44" s="88">
        <v>0</v>
      </c>
      <c r="QU44" s="88">
        <v>0</v>
      </c>
      <c r="QV44" s="88"/>
      <c r="QW44" s="88"/>
      <c r="QX44" s="88"/>
      <c r="QY44" s="88"/>
      <c r="QZ44" s="88"/>
      <c r="RA44" s="88"/>
      <c r="RB44" s="88">
        <v>0</v>
      </c>
      <c r="RC44" s="88">
        <v>0</v>
      </c>
      <c r="RD44" s="88">
        <v>0</v>
      </c>
      <c r="RE44" s="88">
        <v>0</v>
      </c>
      <c r="RF44" s="88">
        <v>0</v>
      </c>
      <c r="RG44" s="88">
        <v>0</v>
      </c>
      <c r="RH44" s="88">
        <v>0</v>
      </c>
      <c r="RI44" s="88">
        <v>0</v>
      </c>
      <c r="RJ44" s="88">
        <v>0</v>
      </c>
      <c r="RK44" s="88">
        <v>0</v>
      </c>
      <c r="RL44" s="88">
        <v>0</v>
      </c>
      <c r="RM44" s="88">
        <v>0</v>
      </c>
      <c r="RN44" s="88"/>
      <c r="RO44" s="88"/>
      <c r="RP44" s="88"/>
      <c r="RQ44" s="88">
        <v>0</v>
      </c>
      <c r="RR44" s="88">
        <v>-130032.10999999999</v>
      </c>
      <c r="RS44" s="88">
        <v>0</v>
      </c>
      <c r="RT44" s="88"/>
      <c r="RU44" s="88"/>
      <c r="RV44" s="88"/>
      <c r="RW44" s="88"/>
      <c r="RX44" s="88"/>
      <c r="RY44" s="88"/>
      <c r="RZ44" s="88"/>
      <c r="SA44" s="88"/>
      <c r="SB44" s="88"/>
      <c r="SC44" s="88"/>
      <c r="SD44" s="88"/>
      <c r="SE44" s="88"/>
      <c r="SF44" s="88">
        <v>0</v>
      </c>
      <c r="SG44" s="88"/>
      <c r="SH44" s="88"/>
      <c r="SI44" s="88"/>
      <c r="SJ44" s="88"/>
      <c r="SK44" s="88"/>
      <c r="SL44" s="88"/>
      <c r="SM44" s="88"/>
      <c r="SN44" s="88"/>
      <c r="SO44" s="88"/>
      <c r="SP44" s="88"/>
      <c r="SQ44" s="88"/>
      <c r="SR44" s="88"/>
      <c r="SS44" s="88"/>
      <c r="ST44" s="88"/>
      <c r="SU44" s="88"/>
      <c r="SV44" s="88"/>
      <c r="SW44" s="88">
        <v>0</v>
      </c>
      <c r="SX44" s="88"/>
      <c r="SY44" s="88"/>
      <c r="SZ44" s="88"/>
      <c r="TA44" s="88"/>
      <c r="TB44" s="88"/>
      <c r="TC44" s="88"/>
      <c r="TD44" s="88"/>
      <c r="TE44" s="88"/>
      <c r="TF44" s="88"/>
      <c r="TG44" s="88"/>
      <c r="TH44" s="88"/>
      <c r="TI44" s="88"/>
      <c r="TJ44" s="88"/>
      <c r="TK44" s="88"/>
      <c r="TL44" s="88"/>
      <c r="TM44" s="88"/>
      <c r="TN44" s="88">
        <v>0</v>
      </c>
      <c r="TO44" s="88"/>
      <c r="TP44" s="88"/>
      <c r="TQ44" s="88"/>
      <c r="TR44" s="88"/>
      <c r="TS44" s="88"/>
      <c r="TT44" s="88"/>
      <c r="TU44" s="88"/>
      <c r="TV44" s="88"/>
      <c r="TW44" s="88"/>
      <c r="TX44" s="88"/>
      <c r="TY44" s="88"/>
      <c r="TZ44" s="88"/>
      <c r="UA44" s="88"/>
      <c r="UB44" s="88"/>
      <c r="UC44" s="88"/>
      <c r="UD44" s="88"/>
      <c r="UE44" s="88"/>
      <c r="UF44" s="88"/>
      <c r="UG44" s="88"/>
      <c r="UH44" s="160">
        <f t="shared" si="363"/>
        <v>0</v>
      </c>
      <c r="UI44" s="160">
        <f t="shared" si="364"/>
        <v>0</v>
      </c>
      <c r="UK44" s="88">
        <f>'WP 2-1-4 Plant Details'!D44-'WP 2-2-1 Accum Res'!D44</f>
        <v>63003468.120000012</v>
      </c>
      <c r="UL44" s="88">
        <f>'WP 2-1-4 Plant Details'!E44-'WP 2-2-1 Accum Res'!E44</f>
        <v>63635674.88000001</v>
      </c>
      <c r="UM44" s="88">
        <f>'WP 2-1-4 Plant Details'!F44-'WP 2-2-1 Accum Res'!F44</f>
        <v>63631410.51000002</v>
      </c>
      <c r="UN44" s="88">
        <f>'WP 2-1-4 Plant Details'!G44-'WP 2-2-1 Accum Res'!G44</f>
        <v>63681880.390000015</v>
      </c>
      <c r="UO44" s="88">
        <f>'WP 2-1-4 Plant Details'!H44-'WP 2-2-1 Accum Res'!H44</f>
        <v>63520638.399999999</v>
      </c>
      <c r="UP44" s="88">
        <f>'WP 2-1-4 Plant Details'!I44-'WP 2-2-1 Accum Res'!I44</f>
        <v>63386415.210000016</v>
      </c>
      <c r="UQ44" s="88">
        <f>'WP 2-1-4 Plant Details'!J44-'WP 2-2-1 Accum Res'!J44</f>
        <v>63238327.000000015</v>
      </c>
      <c r="UR44" s="88">
        <f>'WP 2-1-4 Plant Details'!K44-'WP 2-2-1 Accum Res'!K44</f>
        <v>63248011.380000018</v>
      </c>
      <c r="US44" s="88">
        <f>'WP 2-1-4 Plant Details'!L44-'WP 2-2-1 Accum Res'!L44</f>
        <v>64468338.270000018</v>
      </c>
      <c r="UT44" s="88">
        <f>'WP 2-1-4 Plant Details'!M44-'WP 2-2-1 Accum Res'!M44</f>
        <v>64611212.280000009</v>
      </c>
      <c r="UU44" s="88">
        <f>'WP 2-1-4 Plant Details'!N44-'WP 2-2-1 Accum Res'!N44</f>
        <v>64433830.160000019</v>
      </c>
      <c r="UV44" s="88">
        <f>'WP 2-1-4 Plant Details'!O44-'WP 2-2-1 Accum Res'!O44</f>
        <v>64283912.690000027</v>
      </c>
      <c r="UW44" s="88">
        <f>'WP 2-1-4 Plant Details'!P44-'WP 2-2-1 Accum Res'!P44</f>
        <v>64103737.000000045</v>
      </c>
      <c r="UX44" s="88">
        <f>'WP 2-1-4 Plant Details'!Q44-'WP 2-2-1 Accum Res'!Q44</f>
        <v>63956304.020000041</v>
      </c>
      <c r="UY44" s="88">
        <f>'WP 2-1-4 Plant Details'!R44-'WP 2-2-1 Accum Res'!R44</f>
        <v>63797897.13000004</v>
      </c>
      <c r="UZ44" s="88">
        <f>'WP 2-1-4 Plant Details'!S44-'WP 2-2-1 Accum Res'!S44</f>
        <v>63573028.810000055</v>
      </c>
      <c r="VA44" s="88">
        <f>'WP 2-1-4 Plant Details'!T44-'WP 2-2-1 Accum Res'!T44</f>
        <v>63370412.660000049</v>
      </c>
      <c r="VB44" s="88">
        <f>'WP 2-1-4 Plant Details'!U44-'WP 2-2-1 Accum Res'!U44</f>
        <v>63235624.650000043</v>
      </c>
      <c r="VC44" s="88">
        <f>'WP 2-1-4 Plant Details'!V44-'WP 2-2-1 Accum Res'!V44</f>
        <v>63154131.160000034</v>
      </c>
      <c r="VD44" s="88">
        <f>'WP 2-1-4 Plant Details'!W44-'WP 2-2-1 Accum Res'!W44</f>
        <v>62964510.490000039</v>
      </c>
      <c r="VE44" s="88">
        <f>'WP 2-1-4 Plant Details'!X44-'WP 2-2-1 Accum Res'!X44</f>
        <v>62783206.380000047</v>
      </c>
      <c r="VF44" s="88">
        <f>'WP 2-1-4 Plant Details'!Y44-'WP 2-2-1 Accum Res'!Y44</f>
        <v>62582666.380000047</v>
      </c>
      <c r="VG44" s="88">
        <f>'WP 2-1-4 Plant Details'!Z44-'WP 2-2-1 Accum Res'!Z44</f>
        <v>62405312.360000044</v>
      </c>
      <c r="VH44" s="88">
        <f>'WP 2-1-4 Plant Details'!AA44-'WP 2-2-1 Accum Res'!AA44</f>
        <v>62216481.950000048</v>
      </c>
      <c r="VI44" s="88">
        <f>'WP 2-1-4 Plant Details'!AB44-'WP 2-2-1 Accum Res'!AB44</f>
        <v>62013461.83000005</v>
      </c>
      <c r="VJ44" s="88">
        <f>'WP 2-1-4 Plant Details'!AC44-'WP 2-2-1 Accum Res'!AC44</f>
        <v>61829831.750000045</v>
      </c>
      <c r="VK44" s="88">
        <f>'WP 2-1-4 Plant Details'!AD44-'WP 2-2-1 Accum Res'!AD44</f>
        <v>61706411.160000049</v>
      </c>
      <c r="VL44" s="88">
        <f>'WP 2-1-4 Plant Details'!AE44-'WP 2-2-1 Accum Res'!AE44</f>
        <v>61536295.920000046</v>
      </c>
      <c r="VM44" s="88">
        <f>'WP 2-1-4 Plant Details'!AF44-'WP 2-2-1 Accum Res'!AF44</f>
        <v>61375544.960000038</v>
      </c>
      <c r="VN44" s="88">
        <f>'WP 2-1-4 Plant Details'!AG44-'WP 2-2-1 Accum Res'!AG44</f>
        <v>61256798.860000037</v>
      </c>
      <c r="VO44" s="88">
        <f>'WP 2-1-4 Plant Details'!AH44-'WP 2-2-1 Accum Res'!AH44</f>
        <v>61120401.950000033</v>
      </c>
      <c r="VP44" s="88">
        <f>'WP 2-1-4 Plant Details'!AI44-'WP 2-2-1 Accum Res'!AI44</f>
        <v>61014763.350000024</v>
      </c>
      <c r="VQ44" s="88">
        <f>'WP 2-1-4 Plant Details'!AJ44-'WP 2-2-1 Accum Res'!AJ44</f>
        <v>61266292.250000037</v>
      </c>
      <c r="VR44" s="88">
        <f>'WP 2-1-4 Plant Details'!AK44-'WP 2-2-1 Accum Res'!AK44</f>
        <v>60823608.870000042</v>
      </c>
      <c r="VS44" s="88">
        <f>'WP 2-1-4 Plant Details'!AL44-'WP 2-2-1 Accum Res'!AL44</f>
        <v>60654309.120000042</v>
      </c>
      <c r="VT44" s="88">
        <f>'WP 2-1-4 Plant Details'!AM44-'WP 2-2-1 Accum Res'!AM44</f>
        <v>60549758.300000042</v>
      </c>
      <c r="VU44" s="88">
        <f>'WP 2-1-4 Plant Details'!AN44-'WP 2-2-1 Accum Res'!AN44</f>
        <v>60410812.38000004</v>
      </c>
      <c r="VV44" s="88">
        <f>'WP 2-1-4 Plant Details'!AO44-'WP 2-2-1 Accum Res'!AO44</f>
        <v>60249219.270000026</v>
      </c>
      <c r="VW44" s="88">
        <f>'WP 2-1-4 Plant Details'!AP44-'WP 2-2-1 Accum Res'!AP44</f>
        <v>59967757.130000018</v>
      </c>
      <c r="VX44" s="88">
        <f>'WP 2-1-4 Plant Details'!AQ44-'WP 2-2-1 Accum Res'!AQ44</f>
        <v>59509171.69000002</v>
      </c>
      <c r="VY44" s="88">
        <f>'WP 2-1-4 Plant Details'!AR44-'WP 2-2-1 Accum Res'!AR44</f>
        <v>59914316.200000033</v>
      </c>
      <c r="VZ44" s="88">
        <f>'WP 2-1-4 Plant Details'!AS44-'WP 2-2-1 Accum Res'!AS44</f>
        <v>59247598.820000023</v>
      </c>
      <c r="WA44" s="88">
        <f>'WP 2-1-4 Plant Details'!AT44-'WP 2-2-1 Accum Res'!AT44</f>
        <v>59174122.840000026</v>
      </c>
      <c r="WB44" s="88">
        <f>'WP 2-1-4 Plant Details'!AU44-'WP 2-2-1 Accum Res'!AU44</f>
        <v>59070537.290000021</v>
      </c>
      <c r="WC44" s="88">
        <f>'WP 2-1-4 Plant Details'!AV44-'WP 2-2-1 Accum Res'!AV44</f>
        <v>59075218.470000021</v>
      </c>
      <c r="WD44" s="88">
        <f>'WP 2-1-4 Plant Details'!AW44-'WP 2-2-1 Accum Res'!AW44</f>
        <v>58933621.380000018</v>
      </c>
      <c r="WE44" s="88">
        <f>'WP 2-1-4 Plant Details'!AX44-'WP 2-2-1 Accum Res'!AX44</f>
        <v>58799591.820000023</v>
      </c>
      <c r="WF44" s="88">
        <f>'WP 2-1-4 Plant Details'!AY44-'WP 2-2-1 Accum Res'!AY44</f>
        <v>58645596.51000002</v>
      </c>
      <c r="WG44" s="88">
        <f>'WP 2-1-4 Plant Details'!AZ44-'WP 2-2-1 Accum Res'!AZ44</f>
        <v>58548390.830000028</v>
      </c>
      <c r="WH44" s="88">
        <f>'WP 2-1-4 Plant Details'!BA44-'WP 2-2-1 Accum Res'!BA44</f>
        <v>58744889.89000003</v>
      </c>
      <c r="WI44" s="88">
        <f>'WP 2-1-4 Plant Details'!BB44-'WP 2-2-1 Accum Res'!BB44</f>
        <v>57842506.420000032</v>
      </c>
      <c r="WJ44" s="88">
        <f>'WP 2-1-4 Plant Details'!BC44-'WP 2-2-1 Accum Res'!BC44</f>
        <v>57689974.690000035</v>
      </c>
      <c r="WK44" s="88">
        <f>'WP 2-1-4 Plant Details'!BD44-'WP 2-2-1 Accum Res'!BD44</f>
        <v>57530022.830000035</v>
      </c>
      <c r="WL44" s="88">
        <f>'WP 2-1-4 Plant Details'!BE44-'WP 2-2-1 Accum Res'!BE44</f>
        <v>58455417.510000043</v>
      </c>
      <c r="WM44" s="88">
        <f>'WP 2-1-4 Plant Details'!BF44-'WP 2-2-1 Accum Res'!BF44</f>
        <v>64207123.500000037</v>
      </c>
      <c r="WN44" s="88">
        <f>'WP 2-1-4 Plant Details'!BG44-'WP 2-2-1 Accum Res'!BG44</f>
        <v>64600578.410000041</v>
      </c>
      <c r="WO44" s="88">
        <f>'WP 2-1-4 Plant Details'!BH44-'WP 2-2-1 Accum Res'!BH44</f>
        <v>64393552.890000045</v>
      </c>
      <c r="WP44" s="88">
        <f>'WP 2-1-4 Plant Details'!BI44-'WP 2-2-1 Accum Res'!BI44</f>
        <v>64647324.490000054</v>
      </c>
      <c r="WQ44" s="88">
        <f>'WP 2-1-4 Plant Details'!BJ44-'WP 2-2-1 Accum Res'!BJ44</f>
        <v>64995800.560000055</v>
      </c>
      <c r="WR44" s="88">
        <f>'WP 2-1-4 Plant Details'!BK44-'WP 2-2-1 Accum Res'!BK44</f>
        <v>65482871.150000051</v>
      </c>
      <c r="WS44" s="88">
        <f>'WP 2-1-4 Plant Details'!BL44-'WP 2-2-1 Accum Res'!BL44</f>
        <v>65780294.530000061</v>
      </c>
      <c r="WT44" s="88">
        <f>'WP 2-1-4 Plant Details'!BM44-'WP 2-2-1 Accum Res'!BM44</f>
        <v>65243307.230000049</v>
      </c>
      <c r="WU44" s="88">
        <f>'WP 2-1-4 Plant Details'!BN44-'WP 2-2-1 Accum Res'!BN44</f>
        <v>63384833.520000041</v>
      </c>
      <c r="WV44" s="88">
        <f>'WP 2-1-4 Plant Details'!BO44-'WP 2-2-1 Accum Res'!BO44</f>
        <v>63670814.330000043</v>
      </c>
      <c r="WW44" s="88">
        <f>'WP 2-1-4 Plant Details'!BP44-'WP 2-2-1 Accum Res'!BP44</f>
        <v>64496532.340000041</v>
      </c>
      <c r="WX44" s="88">
        <f>'WP 2-1-4 Plant Details'!BQ44-'WP 2-2-1 Accum Res'!BQ44</f>
        <v>65278674.530000046</v>
      </c>
      <c r="WY44" s="88">
        <f>'WP 2-1-4 Plant Details'!BR44-'WP 2-2-1 Accum Res'!BR44</f>
        <v>64459329.730000056</v>
      </c>
      <c r="WZ44" s="88">
        <f>'WP 2-1-4 Plant Details'!BS44-'WP 2-2-1 Accum Res'!BS44</f>
        <v>63971760.130000062</v>
      </c>
      <c r="XA44" s="88">
        <f>'WP 2-1-4 Plant Details'!BT44-'WP 2-2-1 Accum Res'!BT44</f>
        <v>63760943.060000055</v>
      </c>
      <c r="XB44" s="88">
        <f>'WP 2-1-4 Plant Details'!BU44-'WP 2-2-1 Accum Res'!BU44</f>
        <v>63703936.740000062</v>
      </c>
      <c r="XC44" s="88">
        <f>'WP 2-1-4 Plant Details'!BV44-'WP 2-2-1 Accum Res'!BV44</f>
        <v>63646355.160000063</v>
      </c>
      <c r="XD44" s="88">
        <f>'WP 2-1-4 Plant Details'!BW44-'WP 2-2-1 Accum Res'!BW44</f>
        <v>63607192.870000057</v>
      </c>
      <c r="XE44" s="88">
        <f>'WP 2-1-4 Plant Details'!BX44-'WP 2-2-1 Accum Res'!BX44</f>
        <v>63682065.130000062</v>
      </c>
      <c r="XF44" s="88">
        <f>'WP 2-1-4 Plant Details'!BY44-'WP 2-2-1 Accum Res'!BY44</f>
        <v>63929496.020000063</v>
      </c>
      <c r="XG44" s="88">
        <f>'WP 2-1-4 Plant Details'!BZ44-'WP 2-2-1 Accum Res'!BZ44</f>
        <v>63789289.060000069</v>
      </c>
      <c r="XH44" s="88">
        <f>'WP 2-1-4 Plant Details'!CA44-'WP 2-2-1 Accum Res'!CA44</f>
        <v>63823082.580000065</v>
      </c>
      <c r="XI44" s="88">
        <f>'WP 2-1-4 Plant Details'!CB44-'WP 2-2-1 Accum Res'!CB44</f>
        <v>63755358.920000061</v>
      </c>
      <c r="XJ44" s="88">
        <f>'WP 2-1-4 Plant Details'!CC44-'WP 2-2-1 Accum Res'!CC44</f>
        <v>63688249.860000059</v>
      </c>
      <c r="XK44" s="88">
        <f>'WP 2-1-4 Plant Details'!CD44-'WP 2-2-1 Accum Res'!CD44</f>
        <v>63706117.600000061</v>
      </c>
      <c r="XL44" s="88">
        <f>'WP 2-1-4 Plant Details'!CE44-'WP 2-2-1 Accum Res'!CE44</f>
        <v>63468392.910000063</v>
      </c>
      <c r="XM44" s="88">
        <f>'WP 2-1-4 Plant Details'!CF44-'WP 2-2-1 Accum Res'!CF44</f>
        <v>63323931.590000071</v>
      </c>
      <c r="XN44" s="88">
        <f>'WP 2-1-4 Plant Details'!CG44-'WP 2-2-1 Accum Res'!CG44</f>
        <v>63293233.550000064</v>
      </c>
      <c r="XO44" s="88">
        <f>'WP 2-1-4 Plant Details'!CH44-'WP 2-2-1 Accum Res'!CH44</f>
        <v>63736604.100000054</v>
      </c>
      <c r="XP44" s="88">
        <f>'WP 2-1-4 Plant Details'!CI44-'WP 2-2-1 Accum Res'!CI44</f>
        <v>63665112.650000051</v>
      </c>
      <c r="XQ44" s="88">
        <f>'WP 2-1-4 Plant Details'!CJ44-'WP 2-2-1 Accum Res'!CJ44</f>
        <v>63406551.840000033</v>
      </c>
      <c r="XR44" s="88">
        <f>'WP 2-1-4 Plant Details'!CK44-'WP 2-2-1 Accum Res'!CK44</f>
        <v>62565113.920000039</v>
      </c>
      <c r="XS44" s="88">
        <f>'WP 2-1-4 Plant Details'!CL44-'WP 2-2-1 Accum Res'!CL44</f>
        <v>62865792.900000021</v>
      </c>
      <c r="XT44" s="88">
        <f>'WP 2-1-4 Plant Details'!CM44-'WP 2-2-1 Accum Res'!CM44</f>
        <v>63035773.020000026</v>
      </c>
      <c r="XU44" s="88">
        <f>'WP 2-1-4 Plant Details'!CN44-'WP 2-2-1 Accum Res'!CN44</f>
        <v>63011552.39000003</v>
      </c>
      <c r="XV44" s="88">
        <f>'WP 2-1-4 Plant Details'!CO44-'WP 2-2-1 Accum Res'!CO44</f>
        <v>62925393.520000033</v>
      </c>
      <c r="XW44" s="88">
        <f>'WP 2-1-4 Plant Details'!CP44-'WP 2-2-1 Accum Res'!CP44</f>
        <v>62758761.160000034</v>
      </c>
      <c r="XX44" s="88">
        <f>'WP 2-1-4 Plant Details'!CQ44-'WP 2-2-1 Accum Res'!CQ44</f>
        <v>62702310.210000038</v>
      </c>
      <c r="XY44" s="88">
        <f>'WP 2-1-4 Plant Details'!CR44-'WP 2-2-1 Accum Res'!CR44</f>
        <v>62790819.600000031</v>
      </c>
      <c r="XZ44" s="88">
        <f>'WP 2-1-4 Plant Details'!CS44-'WP 2-2-1 Accum Res'!CS44</f>
        <v>62563552.780000024</v>
      </c>
      <c r="YA44" s="88">
        <f>'WP 2-1-4 Plant Details'!CT44-'WP 2-2-1 Accum Res'!CT44</f>
        <v>62502298.57000003</v>
      </c>
      <c r="YB44" s="88">
        <f>'WP 2-1-4 Plant Details'!CU44-'WP 2-2-1 Accum Res'!CU44</f>
        <v>62473581.790000029</v>
      </c>
      <c r="YC44" s="88">
        <f>'WP 2-1-4 Plant Details'!CV44-'WP 2-2-1 Accum Res'!CV44</f>
        <v>62415847.13000004</v>
      </c>
      <c r="YD44" s="88">
        <f>'WP 2-1-4 Plant Details'!CW44-'WP 2-2-1 Accum Res'!CW44</f>
        <v>62367245.990000032</v>
      </c>
      <c r="YE44" s="88">
        <f>'WP 2-1-4 Plant Details'!CX44-'WP 2-2-1 Accum Res'!CX44</f>
        <v>62216739.970000044</v>
      </c>
      <c r="YF44" s="88">
        <f>'WP 2-1-4 Plant Details'!CY44-'WP 2-2-1 Accum Res'!CY44</f>
        <v>62122702.810000047</v>
      </c>
      <c r="YG44" s="88">
        <f>'WP 2-1-4 Plant Details'!CZ44-'WP 2-2-1 Accum Res'!CZ44</f>
        <v>62013555.590000056</v>
      </c>
      <c r="YH44" s="88">
        <f>'WP 2-1-4 Plant Details'!DA44-'WP 2-2-1 Accum Res'!DA44</f>
        <v>61932237.910000056</v>
      </c>
      <c r="YI44" s="88">
        <f>'WP 2-1-4 Plant Details'!DB44-'WP 2-2-1 Accum Res'!DB44</f>
        <v>61898256.75000006</v>
      </c>
      <c r="YJ44" s="88">
        <f>'WP 2-1-4 Plant Details'!DC44-'WP 2-2-1 Accum Res'!DC44</f>
        <v>61817298.350000069</v>
      </c>
      <c r="YK44" s="88">
        <f>'WP 2-1-4 Plant Details'!DD44-'WP 2-2-1 Accum Res'!DD44</f>
        <v>61688573.440000065</v>
      </c>
      <c r="YL44" s="88">
        <f>'WP 2-1-4 Plant Details'!DE44-'WP 2-2-1 Accum Res'!DE44</f>
        <v>61606452.810000062</v>
      </c>
      <c r="YM44" s="88">
        <f>'WP 2-1-4 Plant Details'!DF44-'WP 2-2-1 Accum Res'!DF44</f>
        <v>61878938.060000069</v>
      </c>
      <c r="YN44" s="88">
        <f>'WP 2-1-4 Plant Details'!DG44-'WP 2-2-1 Accum Res'!DG44</f>
        <v>61771058.200000063</v>
      </c>
      <c r="YO44" s="88">
        <f>'WP 2-1-4 Plant Details'!DH44-'WP 2-2-1 Accum Res'!DH44</f>
        <v>61721394.730000071</v>
      </c>
      <c r="YP44" s="88">
        <f>'WP 2-1-4 Plant Details'!DI44-'WP 2-2-1 Accum Res'!DI44</f>
        <v>61626765.180000067</v>
      </c>
      <c r="YQ44" s="88">
        <f>'WP 2-1-4 Plant Details'!DJ44-'WP 2-2-1 Accum Res'!DJ44</f>
        <v>61581915.370000072</v>
      </c>
      <c r="YR44" s="88">
        <f>'WP 2-1-4 Plant Details'!DK44-'WP 2-2-1 Accum Res'!DK44</f>
        <v>61247240.090000078</v>
      </c>
      <c r="YS44" s="88">
        <f>'WP 2-1-4 Plant Details'!DL44-'WP 2-2-1 Accum Res'!DL44</f>
        <v>61123604.230000094</v>
      </c>
      <c r="YT44" s="88">
        <f>'WP 2-1-4 Plant Details'!DM44-'WP 2-2-1 Accum Res'!DM44</f>
        <v>60978679.620000094</v>
      </c>
      <c r="YU44" s="88">
        <f>'WP 2-1-4 Plant Details'!DN44-'WP 2-2-1 Accum Res'!DN44</f>
        <v>60859502.330000088</v>
      </c>
      <c r="YV44" s="88">
        <f>'WP 2-1-4 Plant Details'!DO44-'WP 2-2-1 Accum Res'!DO44</f>
        <v>60728292.940000102</v>
      </c>
      <c r="YW44" s="88">
        <f>'WP 2-1-4 Plant Details'!DP44-'WP 2-2-1 Accum Res'!DP44</f>
        <v>60613898.930000104</v>
      </c>
      <c r="YX44" s="88">
        <f>'WP 2-1-4 Plant Details'!DQ44-'WP 2-2-1 Accum Res'!DQ44</f>
        <v>60448512.461169697</v>
      </c>
      <c r="YY44" s="88">
        <f>'WP 2-1-4 Plant Details'!DR44-'WP 2-2-1 Accum Res'!DR44</f>
        <v>60283133.908074886</v>
      </c>
      <c r="YZ44" s="88">
        <f>'WP 2-1-4 Plant Details'!DS44-'WP 2-2-1 Accum Res'!DS44</f>
        <v>60117763.270715669</v>
      </c>
      <c r="ZA44" s="88">
        <f>'WP 2-1-4 Plant Details'!DT44-'WP 2-2-1 Accum Res'!DT44</f>
        <v>59952400.549092047</v>
      </c>
      <c r="ZB44" s="88">
        <f>'WP 2-1-4 Plant Details'!DU44-'WP 2-2-1 Accum Res'!DU44</f>
        <v>59787045.74320402</v>
      </c>
      <c r="ZC44" s="88">
        <f>'WP 2-1-4 Plant Details'!DV44-'WP 2-2-1 Accum Res'!DV44</f>
        <v>59621698.853051588</v>
      </c>
      <c r="ZD44" s="88">
        <f>'WP 2-1-4 Plant Details'!DW44-'WP 2-2-1 Accum Res'!DW44</f>
        <v>59456359.878634751</v>
      </c>
      <c r="ZE44" s="88">
        <f>'WP 2-1-4 Plant Details'!DX44-'WP 2-2-1 Accum Res'!DX44</f>
        <v>59291028.819953509</v>
      </c>
      <c r="ZF44" s="88">
        <f>'WP 2-1-4 Plant Details'!DY44-'WP 2-2-1 Accum Res'!DY44</f>
        <v>59125705.677007861</v>
      </c>
      <c r="ZG44" s="88">
        <f>'WP 2-1-4 Plant Details'!DZ44-'WP 2-2-1 Accum Res'!DZ44</f>
        <v>58960390.449797817</v>
      </c>
      <c r="ZH44" s="88">
        <f>'WP 2-1-4 Plant Details'!EA44-'WP 2-2-1 Accum Res'!EA44</f>
        <v>58795083.138323367</v>
      </c>
      <c r="ZI44" s="88">
        <f>'WP 2-1-4 Plant Details'!EB44-'WP 2-2-1 Accum Res'!EB44</f>
        <v>58629783.742584512</v>
      </c>
      <c r="ZJ44" s="88">
        <f>'WP 2-1-4 Plant Details'!EC44-'WP 2-2-1 Accum Res'!EC44</f>
        <v>58464492.262581252</v>
      </c>
      <c r="ZK44" s="88">
        <f>'WP 2-1-4 Plant Details'!ED44-'WP 2-2-1 Accum Res'!ED44</f>
        <v>58299208.698313586</v>
      </c>
      <c r="ZL44" s="88">
        <f>'WP 2-1-4 Plant Details'!EE44-'WP 2-2-1 Accum Res'!EE44</f>
        <v>58133933.049781516</v>
      </c>
      <c r="ZM44" s="88">
        <f>'WP 2-1-4 Plant Details'!EF44-'WP 2-2-1 Accum Res'!EF44</f>
        <v>57968665.316985041</v>
      </c>
      <c r="ZN44" s="88">
        <f>'WP 2-1-4 Plant Details'!EG44-'WP 2-2-1 Accum Res'!EG44</f>
        <v>57803405.499924161</v>
      </c>
      <c r="ZO44" s="88">
        <f>'WP 2-1-4 Plant Details'!EH44-'WP 2-2-1 Accum Res'!EH44</f>
        <v>57638153.598598875</v>
      </c>
      <c r="ZP44" s="88">
        <f>'WP 2-1-4 Plant Details'!EI44-'WP 2-2-1 Accum Res'!EI44</f>
        <v>57472909.613009185</v>
      </c>
      <c r="ZQ44" s="160">
        <f t="shared" si="365"/>
        <v>60401395</v>
      </c>
      <c r="ZR44" s="160">
        <f t="shared" si="366"/>
        <v>58464548</v>
      </c>
    </row>
    <row r="45" spans="1:694">
      <c r="A45" s="151">
        <f t="shared" si="222"/>
        <v>37</v>
      </c>
      <c r="B45" s="151" t="s">
        <v>327</v>
      </c>
      <c r="C45" s="43" t="s">
        <v>328</v>
      </c>
      <c r="D45" s="88">
        <v>59278778.830000006</v>
      </c>
      <c r="E45" s="46">
        <f t="shared" si="367"/>
        <v>58939619.210000008</v>
      </c>
      <c r="F45" s="46">
        <f t="shared" si="368"/>
        <v>59088652.640000008</v>
      </c>
      <c r="G45" s="46">
        <f t="shared" si="369"/>
        <v>59086789.530000009</v>
      </c>
      <c r="H45" s="46">
        <f t="shared" si="370"/>
        <v>59519138.650000006</v>
      </c>
      <c r="I45" s="46">
        <f t="shared" si="371"/>
        <v>59726415.400000006</v>
      </c>
      <c r="J45" s="46">
        <f t="shared" si="372"/>
        <v>60326183.460000008</v>
      </c>
      <c r="K45" s="46">
        <f t="shared" si="373"/>
        <v>60744589.170000009</v>
      </c>
      <c r="L45" s="46">
        <f t="shared" si="374"/>
        <v>60244687.570000008</v>
      </c>
      <c r="M45" s="46">
        <f t="shared" si="375"/>
        <v>60388065.330000006</v>
      </c>
      <c r="N45" s="46">
        <f t="shared" si="376"/>
        <v>60573412.320000008</v>
      </c>
      <c r="O45" s="46">
        <f t="shared" si="377"/>
        <v>60935385.210000008</v>
      </c>
      <c r="P45" s="46">
        <f t="shared" si="378"/>
        <v>61143800.120000005</v>
      </c>
      <c r="Q45" s="88">
        <f t="shared" si="379"/>
        <v>61462385.350000001</v>
      </c>
      <c r="R45" s="88">
        <f t="shared" si="380"/>
        <v>61627961.770000003</v>
      </c>
      <c r="S45" s="88">
        <f t="shared" si="381"/>
        <v>61840120.630000003</v>
      </c>
      <c r="T45" s="88">
        <f t="shared" si="382"/>
        <v>60974563.400000006</v>
      </c>
      <c r="U45" s="88">
        <f t="shared" si="383"/>
        <v>61449993.610000007</v>
      </c>
      <c r="V45" s="88">
        <f t="shared" si="384"/>
        <v>61259898.980000004</v>
      </c>
      <c r="W45" s="88">
        <f t="shared" si="385"/>
        <v>61339469.050000004</v>
      </c>
      <c r="X45" s="88">
        <f t="shared" si="386"/>
        <v>61376240.280000001</v>
      </c>
      <c r="Y45" s="88">
        <f t="shared" si="387"/>
        <v>61408141.780000001</v>
      </c>
      <c r="Z45" s="88">
        <f t="shared" si="388"/>
        <v>61451488.270000003</v>
      </c>
      <c r="AA45" s="88">
        <f t="shared" si="389"/>
        <v>61505192.260000005</v>
      </c>
      <c r="AB45" s="88">
        <f t="shared" si="390"/>
        <v>61554440.180000007</v>
      </c>
      <c r="AC45" s="88">
        <f t="shared" si="391"/>
        <v>61785479.870000005</v>
      </c>
      <c r="AD45" s="88">
        <f t="shared" si="392"/>
        <v>62007827.490000002</v>
      </c>
      <c r="AE45" s="88">
        <f t="shared" si="393"/>
        <v>62355179.850000001</v>
      </c>
      <c r="AF45" s="88">
        <f t="shared" si="394"/>
        <v>62780864.280000001</v>
      </c>
      <c r="AG45" s="88">
        <f t="shared" si="395"/>
        <v>63519533.870000005</v>
      </c>
      <c r="AH45" s="88">
        <f t="shared" si="396"/>
        <v>64003668.100000001</v>
      </c>
      <c r="AI45" s="88">
        <f t="shared" si="397"/>
        <v>64433379.340000004</v>
      </c>
      <c r="AJ45" s="88">
        <f t="shared" si="398"/>
        <v>65143868.180000007</v>
      </c>
      <c r="AK45" s="88">
        <f t="shared" si="399"/>
        <v>65070036.940000005</v>
      </c>
      <c r="AL45" s="88">
        <f t="shared" si="400"/>
        <v>65362557.750000007</v>
      </c>
      <c r="AM45" s="88">
        <f t="shared" si="401"/>
        <v>65725975.480000004</v>
      </c>
      <c r="AN45" s="88">
        <f t="shared" si="402"/>
        <v>64867617.730000004</v>
      </c>
      <c r="AO45" s="88">
        <f t="shared" si="403"/>
        <v>65505082.440000005</v>
      </c>
      <c r="AP45" s="88">
        <f t="shared" si="404"/>
        <v>63660513.380000003</v>
      </c>
      <c r="AQ45" s="88">
        <f t="shared" si="405"/>
        <v>63651229.340000004</v>
      </c>
      <c r="AR45" s="88">
        <f t="shared" si="406"/>
        <v>64443474.57</v>
      </c>
      <c r="AS45" s="88">
        <f t="shared" si="407"/>
        <v>64247645.310000002</v>
      </c>
      <c r="AT45" s="88">
        <f t="shared" si="408"/>
        <v>64689832.270000003</v>
      </c>
      <c r="AU45" s="88">
        <f t="shared" si="409"/>
        <v>65026594.390000001</v>
      </c>
      <c r="AV45" s="88">
        <f t="shared" si="410"/>
        <v>64533982.240000002</v>
      </c>
      <c r="AW45" s="88">
        <f t="shared" si="411"/>
        <v>64765679.359999999</v>
      </c>
      <c r="AX45" s="88">
        <v>65026680.769999996</v>
      </c>
      <c r="AY45" s="88">
        <f t="shared" si="268"/>
        <v>65245606.199999996</v>
      </c>
      <c r="AZ45" s="88">
        <f t="shared" si="269"/>
        <v>65374974.399999999</v>
      </c>
      <c r="BA45" s="88">
        <f t="shared" si="270"/>
        <v>66615379.460000001</v>
      </c>
      <c r="BB45" s="88">
        <f t="shared" si="271"/>
        <v>65913339.149999999</v>
      </c>
      <c r="BC45" s="88">
        <f t="shared" si="272"/>
        <v>66172989.509999998</v>
      </c>
      <c r="BD45" s="88">
        <f t="shared" si="273"/>
        <v>66172989.68</v>
      </c>
      <c r="BE45" s="88">
        <f t="shared" si="274"/>
        <v>67496888.640000001</v>
      </c>
      <c r="BF45" s="88">
        <f t="shared" si="275"/>
        <v>67407607.890000001</v>
      </c>
      <c r="BG45" s="88">
        <f t="shared" si="276"/>
        <v>68208662.290000007</v>
      </c>
      <c r="BH45" s="88">
        <f t="shared" si="277"/>
        <v>68313622.540000007</v>
      </c>
      <c r="BI45" s="88">
        <f t="shared" si="278"/>
        <v>69100232.230000004</v>
      </c>
      <c r="BJ45" s="88">
        <f t="shared" si="279"/>
        <v>69866212.74000001</v>
      </c>
      <c r="BK45" s="88">
        <f t="shared" si="280"/>
        <v>70750262.190000013</v>
      </c>
      <c r="BL45" s="88">
        <f t="shared" si="281"/>
        <v>71404591.470000014</v>
      </c>
      <c r="BM45" s="88">
        <f t="shared" si="282"/>
        <v>71974080.400000021</v>
      </c>
      <c r="BN45" s="88">
        <f t="shared" si="283"/>
        <v>69810980.26000002</v>
      </c>
      <c r="BO45" s="88">
        <f t="shared" si="284"/>
        <v>70464247.640000015</v>
      </c>
      <c r="BP45" s="88">
        <f t="shared" si="285"/>
        <v>71079524.030000016</v>
      </c>
      <c r="BQ45" s="88">
        <f t="shared" si="286"/>
        <v>71721647.570000008</v>
      </c>
      <c r="BR45" s="88">
        <f t="shared" si="287"/>
        <v>70824030.140000015</v>
      </c>
      <c r="BS45" s="88">
        <f t="shared" si="288"/>
        <v>69665240.340000018</v>
      </c>
      <c r="BT45" s="88">
        <f t="shared" si="289"/>
        <v>70587738.550000012</v>
      </c>
      <c r="BU45" s="88">
        <f t="shared" si="290"/>
        <v>70895735.110000014</v>
      </c>
      <c r="BV45" s="88">
        <f t="shared" si="291"/>
        <v>71198181.720000014</v>
      </c>
      <c r="BW45" s="88">
        <f t="shared" si="292"/>
        <v>71515096.250000015</v>
      </c>
      <c r="BX45" s="88">
        <f t="shared" si="293"/>
        <v>71967214.410000011</v>
      </c>
      <c r="BY45" s="88">
        <f t="shared" si="294"/>
        <v>66580583.700000018</v>
      </c>
      <c r="BZ45" s="88">
        <f t="shared" si="295"/>
        <v>66750388.910000019</v>
      </c>
      <c r="CA45" s="88">
        <f t="shared" si="296"/>
        <v>67080759.340000018</v>
      </c>
      <c r="CB45" s="88">
        <f t="shared" si="297"/>
        <v>67353863.580000013</v>
      </c>
      <c r="CC45" s="88">
        <f t="shared" si="298"/>
        <v>67528136.99000001</v>
      </c>
      <c r="CD45" s="88">
        <f t="shared" si="299"/>
        <v>67856656.920000017</v>
      </c>
      <c r="CE45" s="88">
        <f t="shared" si="300"/>
        <v>67061988.170000017</v>
      </c>
      <c r="CF45" s="88">
        <f t="shared" si="301"/>
        <v>67115517.400000021</v>
      </c>
      <c r="CG45" s="88">
        <f t="shared" si="302"/>
        <v>67269754.230000019</v>
      </c>
      <c r="CH45" s="88">
        <f t="shared" si="303"/>
        <v>68027032.320000023</v>
      </c>
      <c r="CI45" s="88">
        <f t="shared" si="304"/>
        <v>68167762.680000022</v>
      </c>
      <c r="CJ45" s="88">
        <f t="shared" si="305"/>
        <v>67967846.680000022</v>
      </c>
      <c r="CK45" s="88">
        <f t="shared" si="306"/>
        <v>67751202.470000029</v>
      </c>
      <c r="CL45" s="88">
        <f t="shared" si="307"/>
        <v>68626943.410000026</v>
      </c>
      <c r="CM45" s="88">
        <f t="shared" si="308"/>
        <v>68033017.570000023</v>
      </c>
      <c r="CN45" s="88">
        <f t="shared" si="309"/>
        <v>68401368.600000024</v>
      </c>
      <c r="CO45" s="88">
        <f t="shared" si="310"/>
        <v>69036280.64000003</v>
      </c>
      <c r="CP45" s="88">
        <f t="shared" si="311"/>
        <v>68549249.540000021</v>
      </c>
      <c r="CQ45" s="88">
        <f t="shared" si="312"/>
        <v>68990749.320000008</v>
      </c>
      <c r="CR45" s="88">
        <f t="shared" si="313"/>
        <v>69618703.890000015</v>
      </c>
      <c r="CS45" s="88">
        <f t="shared" si="314"/>
        <v>68880012.600000024</v>
      </c>
      <c r="CT45" s="88">
        <f t="shared" si="315"/>
        <v>69439070.430000022</v>
      </c>
      <c r="CU45" s="88">
        <f t="shared" si="316"/>
        <v>70126178.470000029</v>
      </c>
      <c r="CV45" s="88">
        <f t="shared" si="317"/>
        <v>69530479.450000018</v>
      </c>
      <c r="CW45" s="88">
        <f t="shared" si="318"/>
        <v>70560101.100000009</v>
      </c>
      <c r="CX45" s="88">
        <f t="shared" si="319"/>
        <v>70693930.250000015</v>
      </c>
      <c r="CY45" s="88">
        <f t="shared" si="320"/>
        <v>70895446.000000015</v>
      </c>
      <c r="CZ45" s="88">
        <f t="shared" si="321"/>
        <v>71339207.450000018</v>
      </c>
      <c r="DA45" s="88">
        <f t="shared" si="322"/>
        <v>71896443.710000008</v>
      </c>
      <c r="DB45" s="88">
        <f t="shared" si="323"/>
        <v>71959002.340000004</v>
      </c>
      <c r="DC45" s="88">
        <f t="shared" si="324"/>
        <v>72630459.460000008</v>
      </c>
      <c r="DD45" s="88">
        <f t="shared" si="325"/>
        <v>73258155.700000003</v>
      </c>
      <c r="DE45" s="88">
        <f t="shared" si="356"/>
        <v>73708221.290000007</v>
      </c>
      <c r="DF45" s="88">
        <f t="shared" si="326"/>
        <v>74108822.140000015</v>
      </c>
      <c r="DG45" s="88">
        <f t="shared" si="327"/>
        <v>74714403.090000018</v>
      </c>
      <c r="DH45" s="88">
        <f t="shared" si="328"/>
        <v>73639596.660000011</v>
      </c>
      <c r="DI45" s="88">
        <f t="shared" si="329"/>
        <v>74430832.76000002</v>
      </c>
      <c r="DJ45" s="88">
        <f t="shared" si="330"/>
        <v>74992714.360000029</v>
      </c>
      <c r="DK45" s="88">
        <f t="shared" si="331"/>
        <v>72525204.180000022</v>
      </c>
      <c r="DL45" s="88">
        <f t="shared" si="332"/>
        <v>73049858.840000018</v>
      </c>
      <c r="DM45" s="88">
        <f t="shared" si="333"/>
        <v>73595857.340000018</v>
      </c>
      <c r="DN45" s="88">
        <f t="shared" si="334"/>
        <v>72899927.710000023</v>
      </c>
      <c r="DO45" s="88">
        <f t="shared" si="335"/>
        <v>72941803.980000019</v>
      </c>
      <c r="DP45" s="88">
        <f t="shared" si="336"/>
        <v>73004638.570000008</v>
      </c>
      <c r="DQ45" s="88">
        <f t="shared" si="337"/>
        <v>73000125.140555561</v>
      </c>
      <c r="DR45" s="88">
        <f t="shared" si="338"/>
        <v>72995611.711111113</v>
      </c>
      <c r="DS45" s="88">
        <f t="shared" si="339"/>
        <v>72991098.281666666</v>
      </c>
      <c r="DT45" s="88">
        <f t="shared" si="340"/>
        <v>72986584.852222219</v>
      </c>
      <c r="DU45" s="88">
        <f t="shared" si="341"/>
        <v>72982071.422777772</v>
      </c>
      <c r="DV45" s="88">
        <f t="shared" si="342"/>
        <v>72977557.993333325</v>
      </c>
      <c r="DW45" s="88">
        <f t="shared" si="343"/>
        <v>72973044.563888878</v>
      </c>
      <c r="DX45" s="88">
        <f t="shared" si="344"/>
        <v>72968531.13444443</v>
      </c>
      <c r="DY45" s="88">
        <f t="shared" si="345"/>
        <v>72964017.704999983</v>
      </c>
      <c r="DZ45" s="88">
        <f t="shared" si="346"/>
        <v>72959504.275555536</v>
      </c>
      <c r="EA45" s="88">
        <f t="shared" si="347"/>
        <v>72954990.846111089</v>
      </c>
      <c r="EB45" s="88">
        <f t="shared" si="348"/>
        <v>72950477.416666642</v>
      </c>
      <c r="EC45" s="88">
        <f t="shared" si="349"/>
        <v>72945963.987222195</v>
      </c>
      <c r="ED45" s="88">
        <f t="shared" si="350"/>
        <v>72941450.557777748</v>
      </c>
      <c r="EE45" s="88">
        <f t="shared" si="351"/>
        <v>72936937.1283333</v>
      </c>
      <c r="EF45" s="88">
        <f t="shared" si="352"/>
        <v>72932423.698888853</v>
      </c>
      <c r="EG45" s="88">
        <f t="shared" si="353"/>
        <v>72927910.269444406</v>
      </c>
      <c r="EH45" s="88">
        <f t="shared" si="354"/>
        <v>72923396.839999959</v>
      </c>
      <c r="EI45" s="88">
        <f t="shared" si="355"/>
        <v>72918883.410555512</v>
      </c>
      <c r="EJ45" s="160">
        <f t="shared" si="357"/>
        <v>72994107</v>
      </c>
      <c r="EK45" s="160">
        <f t="shared" si="358"/>
        <v>72945964</v>
      </c>
      <c r="EL45" s="88"/>
      <c r="EM45" s="88">
        <v>-339159.62</v>
      </c>
      <c r="EN45" s="88">
        <v>149033.43</v>
      </c>
      <c r="EO45" s="88">
        <v>-1863.1100000000001</v>
      </c>
      <c r="EP45" s="88">
        <v>432349.12</v>
      </c>
      <c r="EQ45" s="88">
        <v>207276.75</v>
      </c>
      <c r="ER45" s="88">
        <v>599768.06000000006</v>
      </c>
      <c r="ES45" s="88">
        <v>418405.71</v>
      </c>
      <c r="ET45" s="88">
        <v>-499901.60000000003</v>
      </c>
      <c r="EU45" s="88">
        <v>143377.76</v>
      </c>
      <c r="EV45" s="88">
        <v>185346.99</v>
      </c>
      <c r="EW45" s="88">
        <v>361972.89</v>
      </c>
      <c r="EX45" s="88">
        <v>208414.91</v>
      </c>
      <c r="EY45" s="88">
        <v>318585.23</v>
      </c>
      <c r="EZ45" s="88">
        <v>165576.42000000001</v>
      </c>
      <c r="FA45" s="88">
        <v>212158.86000000002</v>
      </c>
      <c r="FB45" s="88">
        <v>-865557.23</v>
      </c>
      <c r="FC45" s="88">
        <v>475430.21</v>
      </c>
      <c r="FD45" s="88">
        <v>-190094.63</v>
      </c>
      <c r="FE45" s="88">
        <v>79570.070000000007</v>
      </c>
      <c r="FF45" s="88">
        <v>99816.41</v>
      </c>
      <c r="FG45" s="88">
        <v>31901.5</v>
      </c>
      <c r="FH45" s="88">
        <v>43346.49</v>
      </c>
      <c r="FI45" s="88">
        <v>53703.99</v>
      </c>
      <c r="FJ45" s="88">
        <v>49247.92</v>
      </c>
      <c r="FK45" s="88">
        <v>231039.69</v>
      </c>
      <c r="FL45" s="88">
        <v>222347.62</v>
      </c>
      <c r="FM45" s="88">
        <v>347352.36</v>
      </c>
      <c r="FN45" s="88">
        <v>425684.43</v>
      </c>
      <c r="FO45" s="88">
        <v>738669.59</v>
      </c>
      <c r="FP45" s="88">
        <v>484134.23</v>
      </c>
      <c r="FQ45" s="88">
        <v>429711.24</v>
      </c>
      <c r="FR45" s="88">
        <v>710488.84</v>
      </c>
      <c r="FS45" s="88">
        <v>-73831.240000000005</v>
      </c>
      <c r="FT45" s="88">
        <v>292520.81</v>
      </c>
      <c r="FU45" s="88">
        <v>363417.73</v>
      </c>
      <c r="FV45" s="88">
        <v>381848.28</v>
      </c>
      <c r="FW45" s="88">
        <v>637464.71</v>
      </c>
      <c r="FX45" s="88">
        <v>-1844569.06</v>
      </c>
      <c r="FY45" s="88">
        <v>-9284.0400000000009</v>
      </c>
      <c r="FZ45" s="88">
        <v>792245.23</v>
      </c>
      <c r="GA45" s="88">
        <v>-195829.26</v>
      </c>
      <c r="GB45" s="88">
        <v>442186.96</v>
      </c>
      <c r="GC45" s="88">
        <v>336762.12</v>
      </c>
      <c r="GD45" s="88">
        <v>-492612.15</v>
      </c>
      <c r="GE45" s="88">
        <v>231697.12</v>
      </c>
      <c r="GF45" s="88">
        <v>261001.41</v>
      </c>
      <c r="GG45" s="88">
        <v>218925.43</v>
      </c>
      <c r="GH45" s="88">
        <v>129368.2</v>
      </c>
      <c r="GI45" s="88">
        <v>1240405.06</v>
      </c>
      <c r="GJ45" s="88">
        <v>-702040.31</v>
      </c>
      <c r="GK45" s="88">
        <v>259650.36</v>
      </c>
      <c r="GL45" s="88">
        <v>0.17</v>
      </c>
      <c r="GM45" s="88">
        <v>1323898.96</v>
      </c>
      <c r="GN45" s="88">
        <v>-89280.75</v>
      </c>
      <c r="GO45" s="88">
        <v>801054.4</v>
      </c>
      <c r="GP45" s="88">
        <v>104960.25</v>
      </c>
      <c r="GQ45" s="88">
        <v>786609.69000000006</v>
      </c>
      <c r="GR45" s="320">
        <v>765980.51</v>
      </c>
      <c r="GS45" s="320">
        <v>884049.45</v>
      </c>
      <c r="GT45" s="320">
        <v>654329.28</v>
      </c>
      <c r="GU45" s="320">
        <v>569488.93000000005</v>
      </c>
      <c r="GV45" s="320">
        <v>-2163100.14</v>
      </c>
      <c r="GW45" s="320">
        <v>653539.91</v>
      </c>
      <c r="GX45" s="320">
        <v>615276.39</v>
      </c>
      <c r="GY45" s="320">
        <v>649944.93999999994</v>
      </c>
      <c r="GZ45" s="320">
        <v>-896903.22</v>
      </c>
      <c r="HA45" s="320">
        <v>-1158789.8</v>
      </c>
      <c r="HB45" s="320">
        <v>261076.99</v>
      </c>
      <c r="HC45" s="320">
        <v>311137.34000000003</v>
      </c>
      <c r="HD45" s="449">
        <v>302793</v>
      </c>
      <c r="HE45" s="320">
        <v>317309.61</v>
      </c>
      <c r="HF45" s="320">
        <v>452118.16</v>
      </c>
      <c r="HG45" s="320">
        <v>-5385763.0199999996</v>
      </c>
      <c r="HH45" s="320">
        <v>172936.6</v>
      </c>
      <c r="HI45" s="320">
        <v>331320.98</v>
      </c>
      <c r="HJ45" s="320">
        <v>273226.44</v>
      </c>
      <c r="HK45" s="320">
        <v>174273.41</v>
      </c>
      <c r="HL45" s="320">
        <v>329390.01</v>
      </c>
      <c r="HM45" s="320">
        <v>-794605.77</v>
      </c>
      <c r="HN45" s="320">
        <v>53529.23</v>
      </c>
      <c r="HO45" s="320">
        <v>154236.82999999999</v>
      </c>
      <c r="HP45" s="320">
        <v>757278.09000000008</v>
      </c>
      <c r="HQ45" s="320">
        <v>140730.36000000002</v>
      </c>
      <c r="HR45" s="320">
        <v>-199810.82</v>
      </c>
      <c r="HS45" s="320">
        <v>-215306.33000000002</v>
      </c>
      <c r="HT45" s="320">
        <v>903996.12</v>
      </c>
      <c r="HU45" s="320">
        <v>-550960.11</v>
      </c>
      <c r="HV45" s="320">
        <v>402171.22000000003</v>
      </c>
      <c r="HW45" s="320">
        <v>644009.92000000004</v>
      </c>
      <c r="HX45" s="320">
        <v>-457005.23</v>
      </c>
      <c r="HY45" s="320">
        <v>446915.07</v>
      </c>
      <c r="HZ45" s="320">
        <v>606541.95000000007</v>
      </c>
      <c r="IA45" s="320">
        <v>-737998.1</v>
      </c>
      <c r="IB45" s="320">
        <v>559423.36</v>
      </c>
      <c r="IC45" s="320">
        <v>687536.03</v>
      </c>
      <c r="ID45" s="320">
        <v>-595099.62</v>
      </c>
      <c r="IE45" s="320">
        <v>1030124.13</v>
      </c>
      <c r="IF45" s="320">
        <v>135283.56</v>
      </c>
      <c r="IG45" s="320">
        <v>202359.64</v>
      </c>
      <c r="IH45" s="320">
        <v>454638.55</v>
      </c>
      <c r="II45" s="320">
        <v>561965.71</v>
      </c>
      <c r="IJ45" s="320">
        <v>67065.56</v>
      </c>
      <c r="IK45" s="320">
        <v>671569.64</v>
      </c>
      <c r="IL45" s="320">
        <v>627696.24</v>
      </c>
      <c r="IM45" s="320">
        <v>453268.8</v>
      </c>
      <c r="IN45" s="320">
        <v>400725.65</v>
      </c>
      <c r="IO45" s="170">
        <v>606800.76</v>
      </c>
      <c r="IP45" s="170">
        <v>-1074272.92</v>
      </c>
      <c r="IQ45" s="170">
        <v>792075.45000000007</v>
      </c>
      <c r="IR45" s="170">
        <v>562264.31000000006</v>
      </c>
      <c r="IS45" s="170">
        <v>-2467108.84</v>
      </c>
      <c r="IT45" s="170">
        <v>524707.63</v>
      </c>
      <c r="IU45" s="170">
        <v>546516.85</v>
      </c>
      <c r="IV45" s="170">
        <v>-694824.31</v>
      </c>
      <c r="IW45" s="320">
        <v>42976.19</v>
      </c>
      <c r="IX45" s="320">
        <v>63283.57</v>
      </c>
      <c r="IY45" s="320">
        <f>'WP 2-1-1 Plant Additions'!E45</f>
        <v>0</v>
      </c>
      <c r="IZ45" s="320">
        <f>'WP 2-1-1 Plant Additions'!F45</f>
        <v>0</v>
      </c>
      <c r="JA45" s="320">
        <f>'WP 2-1-1 Plant Additions'!G45</f>
        <v>0</v>
      </c>
      <c r="JB45" s="320">
        <f>'WP 2-1-1 Plant Additions'!H45</f>
        <v>0</v>
      </c>
      <c r="JC45" s="320">
        <f>'WP 2-1-1 Plant Additions'!I45</f>
        <v>0</v>
      </c>
      <c r="JD45" s="320">
        <f>'WP 2-1-1 Plant Additions'!J45</f>
        <v>0</v>
      </c>
      <c r="JE45" s="320">
        <f>'WP 2-1-1 Plant Additions'!K45</f>
        <v>0</v>
      </c>
      <c r="JF45" s="320">
        <f>'WP 2-1-1 Plant Additions'!L45</f>
        <v>0</v>
      </c>
      <c r="JG45" s="320">
        <f>'WP 2-1-1 Plant Additions'!M45</f>
        <v>0</v>
      </c>
      <c r="JH45" s="320">
        <f>'WP 2-1-1 Plant Additions'!N45</f>
        <v>0</v>
      </c>
      <c r="JI45" s="320">
        <f>'WP 2-1-1 Plant Additions'!O45</f>
        <v>0</v>
      </c>
      <c r="JJ45" s="320">
        <f>'WP 2-1-1 Plant Additions'!P45</f>
        <v>0</v>
      </c>
      <c r="JK45" s="320">
        <f>'WP 2-1-1 Plant Additions'!Q45</f>
        <v>0</v>
      </c>
      <c r="JL45" s="320">
        <f>'WP 2-1-1 Plant Additions'!R45</f>
        <v>0</v>
      </c>
      <c r="JM45" s="320">
        <f>'WP 2-1-1 Plant Additions'!S45</f>
        <v>0</v>
      </c>
      <c r="JN45" s="320">
        <f>'WP 2-1-1 Plant Additions'!T45</f>
        <v>0</v>
      </c>
      <c r="JO45" s="320">
        <f>'WP 2-1-1 Plant Additions'!U45</f>
        <v>0</v>
      </c>
      <c r="JP45" s="320">
        <f>'WP 2-1-1 Plant Additions'!V45</f>
        <v>0</v>
      </c>
      <c r="JQ45" s="320">
        <f>'WP 2-1-1 Plant Additions'!W45</f>
        <v>0</v>
      </c>
      <c r="JR45" s="160">
        <f t="shared" si="359"/>
        <v>482660</v>
      </c>
      <c r="JS45" s="160">
        <f t="shared" si="360"/>
        <v>0</v>
      </c>
      <c r="JT45" s="88"/>
      <c r="JU45" s="88">
        <v>0</v>
      </c>
      <c r="JV45" s="88">
        <v>0</v>
      </c>
      <c r="JW45" s="88">
        <v>0</v>
      </c>
      <c r="JX45" s="88">
        <v>0</v>
      </c>
      <c r="JY45" s="88">
        <v>0</v>
      </c>
      <c r="JZ45" s="88">
        <v>0</v>
      </c>
      <c r="KA45" s="88">
        <v>0</v>
      </c>
      <c r="KB45" s="88">
        <v>0</v>
      </c>
      <c r="KC45" s="88">
        <v>0</v>
      </c>
      <c r="KD45" s="88">
        <v>0</v>
      </c>
      <c r="KE45" s="88">
        <v>0</v>
      </c>
      <c r="KF45" s="88">
        <v>0</v>
      </c>
      <c r="KG45" s="88">
        <v>0</v>
      </c>
      <c r="KH45" s="88">
        <v>0</v>
      </c>
      <c r="KI45" s="88">
        <v>0</v>
      </c>
      <c r="KJ45" s="88">
        <v>0</v>
      </c>
      <c r="KK45" s="88">
        <v>0</v>
      </c>
      <c r="KL45" s="88">
        <v>0</v>
      </c>
      <c r="KM45" s="88">
        <v>0</v>
      </c>
      <c r="KN45" s="88">
        <v>-63045.18</v>
      </c>
      <c r="KO45" s="88">
        <v>0</v>
      </c>
      <c r="KP45" s="88">
        <v>0</v>
      </c>
      <c r="KQ45" s="88">
        <v>0</v>
      </c>
      <c r="KR45" s="88">
        <v>0</v>
      </c>
      <c r="KS45" s="88">
        <v>0</v>
      </c>
      <c r="KT45" s="88">
        <v>0</v>
      </c>
      <c r="KU45" s="88">
        <v>0</v>
      </c>
      <c r="KV45" s="88">
        <v>0</v>
      </c>
      <c r="KW45" s="88">
        <v>0</v>
      </c>
      <c r="KX45" s="88">
        <v>0</v>
      </c>
      <c r="KY45" s="88">
        <v>0</v>
      </c>
      <c r="KZ45" s="88">
        <v>0</v>
      </c>
      <c r="LA45" s="88">
        <v>0</v>
      </c>
      <c r="LB45" s="88">
        <v>0</v>
      </c>
      <c r="LC45" s="88">
        <v>0</v>
      </c>
      <c r="LD45" s="88">
        <v>-1240206.03</v>
      </c>
      <c r="LE45" s="88">
        <v>0</v>
      </c>
      <c r="LF45" s="88">
        <v>0</v>
      </c>
      <c r="LG45" s="88">
        <v>0</v>
      </c>
      <c r="LH45" s="88">
        <v>0</v>
      </c>
      <c r="LI45" s="88">
        <v>0</v>
      </c>
      <c r="LJ45" s="88">
        <v>0</v>
      </c>
      <c r="LK45" s="88"/>
      <c r="LL45" s="88"/>
      <c r="LM45" s="88"/>
      <c r="LN45" s="88"/>
      <c r="LO45" s="88"/>
      <c r="LP45" s="88"/>
      <c r="LQ45" s="88"/>
      <c r="LR45" s="88"/>
      <c r="LS45" s="88"/>
      <c r="LT45" s="88">
        <v>0</v>
      </c>
      <c r="LU45" s="88">
        <v>0</v>
      </c>
      <c r="LV45" s="88">
        <v>0</v>
      </c>
      <c r="LW45" s="88">
        <v>0</v>
      </c>
      <c r="LX45" s="88">
        <v>0</v>
      </c>
      <c r="LY45" s="88">
        <v>0</v>
      </c>
      <c r="LZ45" s="88">
        <v>0</v>
      </c>
      <c r="MA45" s="88">
        <v>0</v>
      </c>
      <c r="MB45" s="88">
        <v>0</v>
      </c>
      <c r="MC45" s="88">
        <v>0</v>
      </c>
      <c r="MD45" s="88">
        <v>0</v>
      </c>
      <c r="ME45" s="88">
        <v>-272.52999999999997</v>
      </c>
      <c r="MF45" s="88">
        <v>0</v>
      </c>
      <c r="MG45" s="88">
        <v>-7821.4</v>
      </c>
      <c r="MH45" s="88">
        <v>-714.21</v>
      </c>
      <c r="MI45" s="88"/>
      <c r="MJ45" s="88">
        <v>-617.42999999999995</v>
      </c>
      <c r="MK45" s="88">
        <v>-3140.78</v>
      </c>
      <c r="ML45" s="88">
        <v>-346.39</v>
      </c>
      <c r="MM45" s="88">
        <v>-395.08</v>
      </c>
      <c r="MN45" s="88"/>
      <c r="MO45" s="88">
        <v>-867.69</v>
      </c>
      <c r="MP45" s="88">
        <v>-3131.39</v>
      </c>
      <c r="MQ45" s="88">
        <v>-950.55</v>
      </c>
      <c r="MR45" s="88">
        <v>-122.2</v>
      </c>
      <c r="MS45" s="88"/>
      <c r="MT45" s="88">
        <v>-870.08</v>
      </c>
      <c r="MU45" s="88">
        <v>-62.98</v>
      </c>
      <c r="MV45" s="88"/>
      <c r="MW45" s="88"/>
      <c r="MX45" s="88">
        <f>+'WP 2-2-1 Accum Res'!MX45</f>
        <v>0</v>
      </c>
      <c r="MY45" s="88">
        <f>+'WP 2-2-1 Accum Res'!MY45</f>
        <v>0</v>
      </c>
      <c r="MZ45" s="88">
        <f>+'WP 2-2-1 Accum Res'!MZ45</f>
        <v>-105.18</v>
      </c>
      <c r="NA45" s="88">
        <f>+'WP 2-2-1 Accum Res'!NA45</f>
        <v>-1337.88</v>
      </c>
      <c r="NB45" s="88">
        <f>+'WP 2-2-1 Accum Res'!NB45</f>
        <v>-28255.18</v>
      </c>
      <c r="NC45" s="88">
        <f>+'WP 2-2-1 Accum Res'!NC45</f>
        <v>-42965.73</v>
      </c>
      <c r="ND45" s="88">
        <f>+'WP 2-2-1 Accum Res'!ND45</f>
        <v>-33820.19</v>
      </c>
      <c r="NE45" s="88">
        <f>+'WP 2-2-1 Accum Res'!NE45</f>
        <v>-9097.880000000001</v>
      </c>
      <c r="NF45" s="88">
        <f>+'WP 2-2-1 Accum Res'!NF45</f>
        <v>-30025.87</v>
      </c>
      <c r="NG45" s="88">
        <f>+'WP 2-2-1 Accum Res'!NG45</f>
        <v>-5415.29</v>
      </c>
      <c r="NH45" s="88">
        <f>+'WP 2-2-1 Accum Res'!NH45</f>
        <v>21412.62</v>
      </c>
      <c r="NI45" s="88">
        <f>+'WP 2-2-1 Accum Res'!NI45</f>
        <v>-693.19</v>
      </c>
      <c r="NJ45" s="88">
        <f>+'WP 2-2-1 Accum Res'!NJ45</f>
        <v>-365.53000000000003</v>
      </c>
      <c r="NK45" s="88">
        <v>-427.99</v>
      </c>
      <c r="NL45" s="88">
        <v>-599.4</v>
      </c>
      <c r="NM45" s="88">
        <v>-502.48</v>
      </c>
      <c r="NN45" s="88">
        <v>-1454.41</v>
      </c>
      <c r="NO45" s="88">
        <v>-843.89</v>
      </c>
      <c r="NP45" s="88">
        <v>-10877.1</v>
      </c>
      <c r="NQ45" s="88">
        <v>-4729.45</v>
      </c>
      <c r="NR45" s="88">
        <v>-4506.93</v>
      </c>
      <c r="NS45" s="88">
        <v>-112.52</v>
      </c>
      <c r="NT45" s="88">
        <v>0</v>
      </c>
      <c r="NU45" s="88">
        <v>-3203.21</v>
      </c>
      <c r="NV45" s="88">
        <v>-124.8</v>
      </c>
      <c r="NW45" s="88">
        <v>-1219.81</v>
      </c>
      <c r="NX45" s="88">
        <v>-533.51</v>
      </c>
      <c r="NY45" s="88">
        <v>-839.35</v>
      </c>
      <c r="NZ45" s="88">
        <v>-382.71000000000004</v>
      </c>
      <c r="OA45" s="88">
        <v>-401.34000000000003</v>
      </c>
      <c r="OB45" s="88">
        <v>-52.97</v>
      </c>
      <c r="OC45" s="88">
        <v>-518.35</v>
      </c>
      <c r="OD45" s="88">
        <v>-1105.32</v>
      </c>
      <c r="OE45" s="88">
        <v>-1099.92</v>
      </c>
      <c r="OF45" s="88">
        <v>-448.98</v>
      </c>
      <c r="OG45" s="88">
        <f>+Inputs!B255</f>
        <v>-4513.429444444444</v>
      </c>
      <c r="OH45" s="88">
        <f>+Inputs!C255</f>
        <v>-4513.429444444444</v>
      </c>
      <c r="OI45" s="88">
        <f>+Inputs!D255</f>
        <v>-4513.429444444444</v>
      </c>
      <c r="OJ45" s="88">
        <f>+Inputs!E255</f>
        <v>-4513.429444444444</v>
      </c>
      <c r="OK45" s="88">
        <f>+Inputs!F255</f>
        <v>-4513.429444444444</v>
      </c>
      <c r="OL45" s="88">
        <f>+Inputs!G255</f>
        <v>-4513.429444444444</v>
      </c>
      <c r="OM45" s="88">
        <f>+Inputs!H255</f>
        <v>-4513.429444444444</v>
      </c>
      <c r="ON45" s="88">
        <f>+Inputs!I255</f>
        <v>-4513.429444444444</v>
      </c>
      <c r="OO45" s="88">
        <f>+Inputs!J255</f>
        <v>-4513.429444444444</v>
      </c>
      <c r="OP45" s="88">
        <f>+Inputs!K255</f>
        <v>-4513.429444444444</v>
      </c>
      <c r="OQ45" s="88">
        <f>+Inputs!L255</f>
        <v>-4513.429444444444</v>
      </c>
      <c r="OR45" s="88">
        <f>+Inputs!M255</f>
        <v>-4513.429444444444</v>
      </c>
      <c r="OS45" s="88">
        <f>+Inputs!N255</f>
        <v>-4513.429444444444</v>
      </c>
      <c r="OT45" s="88">
        <f>+Inputs!O255</f>
        <v>-4513.429444444444</v>
      </c>
      <c r="OU45" s="88">
        <f>+Inputs!P255</f>
        <v>-4513.429444444444</v>
      </c>
      <c r="OV45" s="88">
        <f>+Inputs!Q255</f>
        <v>-4513.429444444444</v>
      </c>
      <c r="OW45" s="88">
        <f>+Inputs!R255</f>
        <v>-4513.429444444444</v>
      </c>
      <c r="OX45" s="88">
        <f>+Inputs!S255</f>
        <v>-4513.429444444444</v>
      </c>
      <c r="OY45" s="88">
        <f>+Inputs!T255</f>
        <v>-4513.429444444444</v>
      </c>
      <c r="OZ45" s="160">
        <f t="shared" si="361"/>
        <v>-34820</v>
      </c>
      <c r="PA45" s="160">
        <f t="shared" si="362"/>
        <v>-54161</v>
      </c>
      <c r="PB45" s="88"/>
      <c r="PC45" s="88">
        <v>0</v>
      </c>
      <c r="PD45" s="88">
        <v>0</v>
      </c>
      <c r="PE45" s="88">
        <v>0</v>
      </c>
      <c r="PF45" s="88">
        <v>0</v>
      </c>
      <c r="PG45" s="88">
        <v>0</v>
      </c>
      <c r="PH45" s="88">
        <v>0</v>
      </c>
      <c r="PI45" s="88">
        <v>0</v>
      </c>
      <c r="PJ45" s="88">
        <v>0</v>
      </c>
      <c r="PK45" s="88">
        <v>0</v>
      </c>
      <c r="PL45" s="88">
        <v>0</v>
      </c>
      <c r="PM45" s="88">
        <v>0</v>
      </c>
      <c r="PN45" s="88">
        <v>0</v>
      </c>
      <c r="PO45" s="88">
        <v>0</v>
      </c>
      <c r="PP45" s="88">
        <v>0</v>
      </c>
      <c r="PQ45" s="88">
        <v>0</v>
      </c>
      <c r="PR45" s="88">
        <v>0</v>
      </c>
      <c r="PS45" s="88">
        <v>0</v>
      </c>
      <c r="PT45" s="88">
        <v>0</v>
      </c>
      <c r="PU45" s="88">
        <v>0</v>
      </c>
      <c r="PV45" s="88">
        <v>0</v>
      </c>
      <c r="PW45" s="88">
        <v>0</v>
      </c>
      <c r="PX45" s="88">
        <v>0</v>
      </c>
      <c r="PY45" s="88">
        <v>0</v>
      </c>
      <c r="PZ45" s="88">
        <v>0</v>
      </c>
      <c r="QA45" s="88">
        <v>0</v>
      </c>
      <c r="QB45" s="88">
        <v>0</v>
      </c>
      <c r="QC45" s="88">
        <v>0</v>
      </c>
      <c r="QD45" s="88">
        <v>0</v>
      </c>
      <c r="QE45" s="88">
        <v>0</v>
      </c>
      <c r="QF45" s="88">
        <v>0</v>
      </c>
      <c r="QG45" s="88">
        <v>0</v>
      </c>
      <c r="QH45" s="88">
        <v>0</v>
      </c>
      <c r="QI45" s="88">
        <v>0</v>
      </c>
      <c r="QJ45" s="88">
        <v>0</v>
      </c>
      <c r="QK45" s="88">
        <v>0</v>
      </c>
      <c r="QL45" s="88">
        <v>0</v>
      </c>
      <c r="QM45" s="88">
        <v>0</v>
      </c>
      <c r="QN45" s="88">
        <v>0</v>
      </c>
      <c r="QO45" s="88">
        <v>0</v>
      </c>
      <c r="QP45" s="88">
        <v>0</v>
      </c>
      <c r="QQ45" s="88">
        <v>0</v>
      </c>
      <c r="QR45" s="88">
        <v>0</v>
      </c>
      <c r="QS45" s="88">
        <v>0</v>
      </c>
      <c r="QT45" s="88">
        <v>0</v>
      </c>
      <c r="QU45" s="88">
        <v>0</v>
      </c>
      <c r="QV45" s="88"/>
      <c r="QW45" s="88"/>
      <c r="QX45" s="88"/>
      <c r="QY45" s="88"/>
      <c r="QZ45" s="88"/>
      <c r="RA45" s="88"/>
      <c r="RB45" s="88">
        <v>0</v>
      </c>
      <c r="RC45" s="88">
        <v>0</v>
      </c>
      <c r="RD45" s="88">
        <v>0</v>
      </c>
      <c r="RE45" s="88">
        <v>0</v>
      </c>
      <c r="RF45" s="88">
        <v>0</v>
      </c>
      <c r="RG45" s="88">
        <v>0</v>
      </c>
      <c r="RH45" s="88">
        <v>0</v>
      </c>
      <c r="RI45" s="88">
        <v>0</v>
      </c>
      <c r="RJ45" s="88">
        <v>0</v>
      </c>
      <c r="RK45" s="88">
        <v>0</v>
      </c>
      <c r="RL45" s="88">
        <v>0</v>
      </c>
      <c r="RM45" s="88">
        <v>0</v>
      </c>
      <c r="RN45" s="88"/>
      <c r="RO45" s="88"/>
      <c r="RP45" s="88"/>
      <c r="RQ45" s="88">
        <v>0</v>
      </c>
      <c r="RR45" s="88">
        <v>662038.65</v>
      </c>
      <c r="RS45" s="88">
        <v>0</v>
      </c>
      <c r="RT45" s="88"/>
      <c r="RU45" s="88"/>
      <c r="RV45" s="88"/>
      <c r="RW45" s="88"/>
      <c r="RX45" s="88"/>
      <c r="RY45" s="88"/>
      <c r="RZ45" s="88"/>
      <c r="SA45" s="88"/>
      <c r="SB45" s="88"/>
      <c r="SC45" s="88"/>
      <c r="SD45" s="88"/>
      <c r="SE45" s="88"/>
      <c r="SF45" s="88">
        <v>0</v>
      </c>
      <c r="SG45" s="88"/>
      <c r="SH45" s="88"/>
      <c r="SI45" s="88"/>
      <c r="SJ45" s="88"/>
      <c r="SK45" s="88"/>
      <c r="SL45" s="88"/>
      <c r="SM45" s="88"/>
      <c r="SN45" s="88"/>
      <c r="SO45" s="88"/>
      <c r="SP45" s="88"/>
      <c r="SQ45" s="88"/>
      <c r="SR45" s="88"/>
      <c r="SS45" s="88"/>
      <c r="ST45" s="88"/>
      <c r="SU45" s="88"/>
      <c r="SV45" s="88"/>
      <c r="SW45" s="88">
        <v>0</v>
      </c>
      <c r="SX45" s="88"/>
      <c r="SY45" s="88"/>
      <c r="SZ45" s="88"/>
      <c r="TA45" s="88"/>
      <c r="TB45" s="88"/>
      <c r="TC45" s="88"/>
      <c r="TD45" s="88"/>
      <c r="TE45" s="88"/>
      <c r="TF45" s="88"/>
      <c r="TG45" s="88"/>
      <c r="TH45" s="88"/>
      <c r="TI45" s="88"/>
      <c r="TJ45" s="88"/>
      <c r="TK45" s="88"/>
      <c r="TL45" s="88"/>
      <c r="TM45" s="88"/>
      <c r="TN45" s="88">
        <v>0</v>
      </c>
      <c r="TO45" s="88"/>
      <c r="TP45" s="88"/>
      <c r="TQ45" s="88"/>
      <c r="TR45" s="88"/>
      <c r="TS45" s="88"/>
      <c r="TT45" s="88"/>
      <c r="TU45" s="88"/>
      <c r="TV45" s="88"/>
      <c r="TW45" s="88"/>
      <c r="TX45" s="88"/>
      <c r="TY45" s="88"/>
      <c r="TZ45" s="88"/>
      <c r="UA45" s="88"/>
      <c r="UB45" s="88"/>
      <c r="UC45" s="88"/>
      <c r="UD45" s="88"/>
      <c r="UE45" s="88"/>
      <c r="UF45" s="88"/>
      <c r="UG45" s="88"/>
      <c r="UH45" s="160">
        <f t="shared" si="363"/>
        <v>0</v>
      </c>
      <c r="UI45" s="160">
        <f t="shared" si="364"/>
        <v>0</v>
      </c>
      <c r="UK45" s="88">
        <f>'WP 2-1-4 Plant Details'!D45-'WP 2-2-1 Accum Res'!D45</f>
        <v>37749339.120000005</v>
      </c>
      <c r="UL45" s="88">
        <f>'WP 2-1-4 Plant Details'!E45-'WP 2-2-1 Accum Res'!E45</f>
        <v>37284866.950000003</v>
      </c>
      <c r="UM45" s="88">
        <f>'WP 2-1-4 Plant Details'!F45-'WP 2-2-1 Accum Res'!F45</f>
        <v>37307630.290000007</v>
      </c>
      <c r="UN45" s="88">
        <f>'WP 2-1-4 Plant Details'!G45-'WP 2-2-1 Accum Res'!G45</f>
        <v>37179521.030000009</v>
      </c>
      <c r="UO45" s="88">
        <f>'WP 2-1-4 Plant Details'!H45-'WP 2-2-1 Accum Res'!H45</f>
        <v>37484862.970000006</v>
      </c>
      <c r="UP45" s="88">
        <f>'WP 2-1-4 Plant Details'!I45-'WP 2-2-1 Accum Res'!I45</f>
        <v>37564890.410000011</v>
      </c>
      <c r="UQ45" s="88">
        <f>'WP 2-1-4 Plant Details'!J45-'WP 2-2-1 Accum Res'!J45</f>
        <v>38036638.45000001</v>
      </c>
      <c r="UR45" s="88">
        <f>'WP 2-1-4 Plant Details'!K45-'WP 2-2-1 Accum Res'!K45</f>
        <v>38326426.750000015</v>
      </c>
      <c r="US45" s="88">
        <f>'WP 2-1-4 Plant Details'!L45-'WP 2-2-1 Accum Res'!L45</f>
        <v>37698710.710000008</v>
      </c>
      <c r="UT45" s="88">
        <f>'WP 2-1-4 Plant Details'!M45-'WP 2-2-1 Accum Res'!M45</f>
        <v>37714010.830000006</v>
      </c>
      <c r="UU45" s="88">
        <f>'WP 2-1-4 Plant Details'!N45-'WP 2-2-1 Accum Res'!N45</f>
        <v>37770883.220000006</v>
      </c>
      <c r="UV45" s="88">
        <f>'WP 2-1-4 Plant Details'!O45-'WP 2-2-1 Accum Res'!O45</f>
        <v>38003451.24000001</v>
      </c>
      <c r="UW45" s="88">
        <f>'WP 2-1-4 Plant Details'!P45-'WP 2-2-1 Accum Res'!P45</f>
        <v>38081791.75</v>
      </c>
      <c r="UX45" s="88">
        <f>'WP 2-1-4 Plant Details'!Q45-'WP 2-2-1 Accum Res'!Q45</f>
        <v>38268937.980000004</v>
      </c>
      <c r="UY45" s="88">
        <f>'WP 2-1-4 Plant Details'!R45-'WP 2-2-1 Accum Res'!R45</f>
        <v>38302011.570000008</v>
      </c>
      <c r="UZ45" s="88">
        <f>'WP 2-1-4 Plant Details'!S45-'WP 2-2-1 Accum Res'!S45</f>
        <v>38378941.350000009</v>
      </c>
      <c r="VA45" s="88">
        <f>'WP 2-1-4 Plant Details'!T45-'WP 2-2-1 Accum Res'!T45</f>
        <v>37381870.070000008</v>
      </c>
      <c r="VB45" s="88">
        <f>'WP 2-1-4 Plant Details'!U45-'WP 2-2-1 Accum Res'!U45</f>
        <v>37725230.840000004</v>
      </c>
      <c r="VC45" s="88">
        <f>'WP 2-1-4 Plant Details'!V45-'WP 2-2-1 Accum Res'!V45</f>
        <v>37403311.030000001</v>
      </c>
      <c r="VD45" s="88">
        <f>'WP 2-1-4 Plant Details'!W45-'WP 2-2-1 Accum Res'!W45</f>
        <v>37350942.320000008</v>
      </c>
      <c r="VE45" s="88">
        <f>'WP 2-1-4 Plant Details'!X45-'WP 2-2-1 Accum Res'!X45</f>
        <v>37318760.890000001</v>
      </c>
      <c r="VF45" s="88">
        <f>'WP 2-1-4 Plant Details'!Y45-'WP 2-2-1 Accum Res'!Y45</f>
        <v>37218605.980000004</v>
      </c>
      <c r="VG45" s="88">
        <f>'WP 2-1-4 Plant Details'!Z45-'WP 2-2-1 Accum Res'!Z45</f>
        <v>37129803.219999999</v>
      </c>
      <c r="VH45" s="88">
        <f>'WP 2-1-4 Plant Details'!AA45-'WP 2-2-1 Accum Res'!AA45</f>
        <v>37051219.950000003</v>
      </c>
      <c r="VI45" s="88">
        <f>'WP 2-1-4 Plant Details'!AB45-'WP 2-2-1 Accum Res'!AB45</f>
        <v>36968022.400000006</v>
      </c>
      <c r="VJ45" s="88">
        <f>'WP 2-1-4 Plant Details'!AC45-'WP 2-2-1 Accum Res'!AC45</f>
        <v>37065627</v>
      </c>
      <c r="VK45" s="88">
        <f>'WP 2-1-4 Plant Details'!AD45-'WP 2-2-1 Accum Res'!AD45</f>
        <v>37153110.950000003</v>
      </c>
      <c r="VL45" s="88">
        <f>'WP 2-1-4 Plant Details'!AE45-'WP 2-2-1 Accum Res'!AE45</f>
        <v>37361136.159999996</v>
      </c>
      <c r="VM45" s="88">
        <f>'WP 2-1-4 Plant Details'!AF45-'WP 2-2-1 Accum Res'!AF45</f>
        <v>37652820.75</v>
      </c>
      <c r="VN45" s="88">
        <f>'WP 2-1-4 Plant Details'!AG45-'WP 2-2-1 Accum Res'!AG45</f>
        <v>38256627.600000009</v>
      </c>
      <c r="VO45" s="88">
        <f>'WP 2-1-4 Plant Details'!AH45-'WP 2-2-1 Accum Res'!AH45</f>
        <v>38605276.960000001</v>
      </c>
      <c r="VP45" s="88">
        <f>'WP 2-1-4 Plant Details'!AI45-'WP 2-2-1 Accum Res'!AI45</f>
        <v>38898889.810000002</v>
      </c>
      <c r="VQ45" s="88">
        <f>'WP 2-1-4 Plant Details'!AJ45-'WP 2-2-1 Accum Res'!AJ45</f>
        <v>39472139.040000007</v>
      </c>
      <c r="VR45" s="88">
        <f>'WP 2-1-4 Plant Details'!AK45-'WP 2-2-1 Accum Res'!AK45</f>
        <v>39261203.720000006</v>
      </c>
      <c r="VS45" s="88">
        <f>'WP 2-1-4 Plant Details'!AL45-'WP 2-2-1 Accum Res'!AL45</f>
        <v>39415993.960000008</v>
      </c>
      <c r="VT45" s="88">
        <f>'WP 2-1-4 Plant Details'!AM45-'WP 2-2-1 Accum Res'!AM45</f>
        <v>39640747.140000001</v>
      </c>
      <c r="VU45" s="88">
        <f>'WP 2-1-4 Plant Details'!AN45-'WP 2-2-1 Accum Res'!AN45</f>
        <v>39888843.020000011</v>
      </c>
      <c r="VV45" s="88">
        <f>'WP 2-1-4 Plant Details'!AO45-'WP 2-2-1 Accum Res'!AO45</f>
        <v>40387670.180000007</v>
      </c>
      <c r="VW45" s="88">
        <f>'WP 2-1-4 Plant Details'!AP45-'WP 2-2-1 Accum Res'!AP45</f>
        <v>38416314.930000007</v>
      </c>
      <c r="VX45" s="88">
        <f>'WP 2-1-4 Plant Details'!AQ45-'WP 2-2-1 Accum Res'!AQ45</f>
        <v>38280364</v>
      </c>
      <c r="VY45" s="88">
        <f>'WP 2-1-4 Plant Details'!AR45-'WP 2-2-1 Accum Res'!AR45</f>
        <v>38935441.150000006</v>
      </c>
      <c r="VZ45" s="88">
        <f>'WP 2-1-4 Plant Details'!AS45-'WP 2-2-1 Accum Res'!AS45</f>
        <v>38602672.580000006</v>
      </c>
      <c r="WA45" s="88">
        <f>'WP 2-1-4 Plant Details'!AT45-'WP 2-2-1 Accum Res'!AT45</f>
        <v>38907352.020000011</v>
      </c>
      <c r="WB45" s="88">
        <f>'WP 2-1-4 Plant Details'!AU45-'WP 2-2-1 Accum Res'!AU45</f>
        <v>39106125.790000007</v>
      </c>
      <c r="WC45" s="88">
        <f>'WP 2-1-4 Plant Details'!AV45-'WP 2-2-1 Accum Res'!AV45</f>
        <v>38476316.550000004</v>
      </c>
      <c r="WD45" s="88">
        <f>'WP 2-1-4 Plant Details'!AW45-'WP 2-2-1 Accum Res'!AW45</f>
        <v>38570391.25</v>
      </c>
      <c r="WE45" s="88">
        <f>'WP 2-1-4 Plant Details'!AX45-'WP 2-2-1 Accum Res'!AX45</f>
        <v>38693211.259999998</v>
      </c>
      <c r="WF45" s="88">
        <f>'WP 2-1-4 Plant Details'!AY45-'WP 2-2-1 Accum Res'!AY45</f>
        <v>38773392.659999996</v>
      </c>
      <c r="WG45" s="88">
        <f>'WP 2-1-4 Plant Details'!AZ45-'WP 2-2-1 Accum Res'!AZ45</f>
        <v>38763601.230000004</v>
      </c>
      <c r="WH45" s="88">
        <f>'WP 2-1-4 Plant Details'!BA45-'WP 2-2-1 Accum Res'!BA45</f>
        <v>39859533.590000004</v>
      </c>
      <c r="WI45" s="88">
        <f>'WP 2-1-4 Plant Details'!BB45-'WP 2-2-1 Accum Res'!BB45</f>
        <v>39017531.189999998</v>
      </c>
      <c r="WJ45" s="88">
        <f>'WP 2-1-4 Plant Details'!BC45-'WP 2-2-1 Accum Res'!BC45</f>
        <v>39133882.950000003</v>
      </c>
      <c r="WK45" s="88">
        <f>'WP 2-1-4 Plant Details'!BD45-'WP 2-2-1 Accum Res'!BD45</f>
        <v>39036277.960000001</v>
      </c>
      <c r="WL45" s="88">
        <f>'WP 2-1-4 Plant Details'!BE45-'WP 2-2-1 Accum Res'!BE45</f>
        <v>40263736.460000001</v>
      </c>
      <c r="WM45" s="88">
        <f>'WP 2-1-4 Plant Details'!BF45-'WP 2-2-1 Accum Res'!BF45</f>
        <v>45709718.509999998</v>
      </c>
      <c r="WN45" s="88">
        <f>'WP 2-1-4 Plant Details'!BG45-'WP 2-2-1 Accum Res'!BG45</f>
        <v>46413639.770000003</v>
      </c>
      <c r="WO45" s="88">
        <f>'WP 2-1-4 Plant Details'!BH45-'WP 2-2-1 Accum Res'!BH45</f>
        <v>46421353.400000006</v>
      </c>
      <c r="WP45" s="88">
        <f>'WP 2-1-4 Plant Details'!BI45-'WP 2-2-1 Accum Res'!BI45</f>
        <v>47109744.439999998</v>
      </c>
      <c r="WQ45" s="88">
        <f>'WP 2-1-4 Plant Details'!BJ45-'WP 2-2-1 Accum Res'!BJ45</f>
        <v>47776402.020000011</v>
      </c>
      <c r="WR45" s="88">
        <f>'WP 2-1-4 Plant Details'!BK45-'WP 2-2-1 Accum Res'!BK45</f>
        <v>48559599.13000001</v>
      </c>
      <c r="WS45" s="88">
        <f>'WP 2-1-4 Plant Details'!BL45-'WP 2-2-1 Accum Res'!BL45</f>
        <v>49111661.080000013</v>
      </c>
      <c r="WT45" s="88">
        <f>'WP 2-1-4 Plant Details'!BM45-'WP 2-2-1 Accum Res'!BM45</f>
        <v>49577240.660000019</v>
      </c>
      <c r="WU45" s="88">
        <f>'WP 2-1-4 Plant Details'!BN45-'WP 2-2-1 Accum Res'!BN45</f>
        <v>47319586.580000013</v>
      </c>
      <c r="WV45" s="88">
        <f>'WP 2-1-4 Plant Details'!BO45-'WP 2-2-1 Accum Res'!BO45</f>
        <v>47872921.780000016</v>
      </c>
      <c r="WW45" s="88">
        <f>'WP 2-1-4 Plant Details'!BP45-'WP 2-2-1 Accum Res'!BP45</f>
        <v>48385902.070000008</v>
      </c>
      <c r="WX45" s="88">
        <f>'WP 2-1-4 Plant Details'!BQ45-'WP 2-2-1 Accum Res'!BQ45</f>
        <v>48932815.840000004</v>
      </c>
      <c r="WY45" s="88">
        <f>'WP 2-1-4 Plant Details'!BR45-'WP 2-2-1 Accum Res'!BR45</f>
        <v>47932944.080000013</v>
      </c>
      <c r="WZ45" s="88">
        <f>'WP 2-1-4 Plant Details'!BS45-'WP 2-2-1 Accum Res'!BS45</f>
        <v>46673013.670000017</v>
      </c>
      <c r="XA45" s="88">
        <f>'WP 2-1-4 Plant Details'!BT45-'WP 2-2-1 Accum Res'!BT45</f>
        <v>47495421.680000007</v>
      </c>
      <c r="XB45" s="88">
        <f>'WP 2-1-4 Plant Details'!BU45-'WP 2-2-1 Accum Res'!BU45</f>
        <v>47704756.410000011</v>
      </c>
      <c r="XC45" s="88">
        <f>'WP 2-1-4 Plant Details'!BV45-'WP 2-2-1 Accum Res'!BV45</f>
        <v>47905310.560000017</v>
      </c>
      <c r="XD45" s="88">
        <f>'WP 2-1-4 Plant Details'!BW45-'WP 2-2-1 Accum Res'!BW45</f>
        <v>48119833.050000012</v>
      </c>
      <c r="XE45" s="88">
        <f>'WP 2-1-4 Plant Details'!BX45-'WP 2-2-1 Accum Res'!BX45</f>
        <v>48468186.390000008</v>
      </c>
      <c r="XF45" s="88">
        <f>'WP 2-1-4 Plant Details'!BY45-'WP 2-2-1 Accum Res'!BY45</f>
        <v>42994190.000000015</v>
      </c>
      <c r="XG45" s="88">
        <f>'WP 2-1-4 Plant Details'!BZ45-'WP 2-2-1 Accum Res'!BZ45</f>
        <v>43078158.820000015</v>
      </c>
      <c r="XH45" s="88">
        <f>'WP 2-1-4 Plant Details'!CA45-'WP 2-2-1 Accum Res'!CA45</f>
        <v>43317654.320000015</v>
      </c>
      <c r="XI45" s="88">
        <f>'WP 2-1-4 Plant Details'!CB45-'WP 2-2-1 Accum Res'!CB45</f>
        <v>43493975.800000012</v>
      </c>
      <c r="XJ45" s="88">
        <f>'WP 2-1-4 Plant Details'!CC45-'WP 2-2-1 Accum Res'!CC45</f>
        <v>43571207.210000008</v>
      </c>
      <c r="XK45" s="88">
        <f>'WP 2-1-4 Plant Details'!CD45-'WP 2-2-1 Accum Res'!CD45</f>
        <v>43803271.050000012</v>
      </c>
      <c r="XL45" s="88">
        <f>'WP 2-1-4 Plant Details'!CE45-'WP 2-2-1 Accum Res'!CE45</f>
        <v>42912102.870000005</v>
      </c>
      <c r="XM45" s="88">
        <f>'WP 2-1-4 Plant Details'!CF45-'WP 2-2-1 Accum Res'!CF45</f>
        <v>42869011.820000008</v>
      </c>
      <c r="XN45" s="88">
        <f>'WP 2-1-4 Plant Details'!CG45-'WP 2-2-1 Accum Res'!CG45</f>
        <v>42926437.770000011</v>
      </c>
      <c r="XO45" s="88">
        <f>'WP 2-1-4 Plant Details'!CH45-'WP 2-2-1 Accum Res'!CH45</f>
        <v>43585813.250000015</v>
      </c>
      <c r="XP45" s="88">
        <f>'WP 2-1-4 Plant Details'!CI45-'WP 2-2-1 Accum Res'!CI45</f>
        <v>43628397.530000016</v>
      </c>
      <c r="XQ45" s="88">
        <f>'WP 2-1-4 Plant Details'!CJ45-'WP 2-2-1 Accum Res'!CJ45</f>
        <v>43330872.950000018</v>
      </c>
      <c r="XR45" s="88">
        <f>'WP 2-1-4 Plant Details'!CK45-'WP 2-2-1 Accum Res'!CK45</f>
        <v>43018477.520000018</v>
      </c>
      <c r="XS45" s="88">
        <f>'WP 2-1-4 Plant Details'!CL45-'WP 2-2-1 Accum Res'!CL45</f>
        <v>43821721.840000018</v>
      </c>
      <c r="XT45" s="88">
        <f>'WP 2-1-4 Plant Details'!CM45-'WP 2-2-1 Accum Res'!CM45</f>
        <v>43175022.510000013</v>
      </c>
      <c r="XU45" s="88">
        <f>'WP 2-1-4 Plant Details'!CN45-'WP 2-2-1 Accum Res'!CN45</f>
        <v>43478847.270000011</v>
      </c>
      <c r="XV45" s="88">
        <f>'WP 2-1-4 Plant Details'!CO45-'WP 2-2-1 Accum Res'!CO45</f>
        <v>44024010.460000023</v>
      </c>
      <c r="XW45" s="88">
        <f>'WP 2-1-4 Plant Details'!CP45-'WP 2-2-1 Accum Res'!CP45</f>
        <v>43468589.910000011</v>
      </c>
      <c r="XX45" s="88">
        <f>'WP 2-1-4 Plant Details'!CQ45-'WP 2-2-1 Accum Res'!CQ45</f>
        <v>43816656.199999996</v>
      </c>
      <c r="XY45" s="88">
        <f>'WP 2-1-4 Plant Details'!CR45-'WP 2-2-1 Accum Res'!CR45</f>
        <v>44323670.400000006</v>
      </c>
      <c r="XZ45" s="88">
        <f>'WP 2-1-4 Plant Details'!CS45-'WP 2-2-1 Accum Res'!CS45</f>
        <v>43487061.510000005</v>
      </c>
      <c r="YA45" s="88">
        <f>'WP 2-1-4 Plant Details'!CT45-'WP 2-2-1 Accum Res'!CT45</f>
        <v>43947063.960000008</v>
      </c>
      <c r="YB45" s="88">
        <f>'WP 2-1-4 Plant Details'!CU45-'WP 2-2-1 Accum Res'!CU45</f>
        <v>44533990.38000001</v>
      </c>
      <c r="YC45" s="88">
        <f>'WP 2-1-4 Plant Details'!CV45-'WP 2-2-1 Accum Res'!CV45</f>
        <v>43839569.350000001</v>
      </c>
      <c r="YD45" s="88">
        <f>'WP 2-1-4 Plant Details'!CW45-'WP 2-2-1 Accum Res'!CW45</f>
        <v>44767403.329999998</v>
      </c>
      <c r="YE45" s="88">
        <f>'WP 2-1-4 Plant Details'!CX45-'WP 2-2-1 Accum Res'!CX45</f>
        <v>44799817.93</v>
      </c>
      <c r="YF45" s="88">
        <f>'WP 2-1-4 Plant Details'!CY45-'WP 2-2-1 Accum Res'!CY45</f>
        <v>44897565.5</v>
      </c>
      <c r="YG45" s="88">
        <f>'WP 2-1-4 Plant Details'!CZ45-'WP 2-2-1 Accum Res'!CZ45</f>
        <v>45249676.570000008</v>
      </c>
      <c r="YH45" s="88">
        <f>'WP 2-1-4 Plant Details'!DA45-'WP 2-2-1 Accum Res'!DA45</f>
        <v>45708676.609999992</v>
      </c>
      <c r="YI45" s="88">
        <f>'WP 2-1-4 Plant Details'!DB45-'WP 2-2-1 Accum Res'!DB45</f>
        <v>45672722.379999988</v>
      </c>
      <c r="YJ45" s="88">
        <f>'WP 2-1-4 Plant Details'!DC45-'WP 2-2-1 Accum Res'!DC45</f>
        <v>46240626.889999993</v>
      </c>
      <c r="YK45" s="88">
        <f>'WP 2-1-4 Plant Details'!DD45-'WP 2-2-1 Accum Res'!DD45</f>
        <v>46763979.29999999</v>
      </c>
      <c r="YL45" s="88">
        <f>'WP 2-1-4 Plant Details'!DE45-'WP 2-2-1 Accum Res'!DE45</f>
        <v>47112348.11999999</v>
      </c>
      <c r="YM45" s="88">
        <f>'WP 2-1-4 Plant Details'!DF45-'WP 2-2-1 Accum Res'!DF45</f>
        <v>47407596.260000005</v>
      </c>
      <c r="YN45" s="88">
        <f>'WP 2-1-4 Plant Details'!DG45-'WP 2-2-1 Accum Res'!DG45</f>
        <v>47907871.850000001</v>
      </c>
      <c r="YO45" s="88">
        <f>'WP 2-1-4 Plant Details'!DH45-'WP 2-2-1 Accum Res'!DH45</f>
        <v>46729398.030000001</v>
      </c>
      <c r="YP45" s="88">
        <f>'WP 2-1-4 Plant Details'!DI45-'WP 2-2-1 Accum Res'!DI45</f>
        <v>47414991.190000013</v>
      </c>
      <c r="YQ45" s="88">
        <f>'WP 2-1-4 Plant Details'!DJ45-'WP 2-2-1 Accum Res'!DJ45</f>
        <v>47868343.070000023</v>
      </c>
      <c r="YR45" s="88">
        <f>'WP 2-1-4 Plant Details'!DK45-'WP 2-2-1 Accum Res'!DK45</f>
        <v>45313665.760000013</v>
      </c>
      <c r="YS45" s="88">
        <f>'WP 2-1-4 Plant Details'!DL45-'WP 2-2-1 Accum Res'!DL45</f>
        <v>45733438.030000009</v>
      </c>
      <c r="YT45" s="88">
        <f>'WP 2-1-4 Plant Details'!DM45-'WP 2-2-1 Accum Res'!DM45</f>
        <v>46174590.170000009</v>
      </c>
      <c r="YU45" s="88">
        <f>'WP 2-1-4 Plant Details'!DN45-'WP 2-2-1 Accum Res'!DN45</f>
        <v>45375003.13000001</v>
      </c>
      <c r="YV45" s="88">
        <f>'WP 2-1-4 Plant Details'!DO45-'WP 2-2-1 Accum Res'!DO45</f>
        <v>45313176.340000011</v>
      </c>
      <c r="YW45" s="88">
        <f>'WP 2-1-4 Plant Details'!DP45-'WP 2-2-1 Accum Res'!DP45</f>
        <v>45271588.989999995</v>
      </c>
      <c r="YX45" s="88">
        <f>'WP 2-1-4 Plant Details'!DQ45-'WP 2-2-1 Accum Res'!DQ45</f>
        <v>45166144.33004006</v>
      </c>
      <c r="YY45" s="88">
        <f>'WP 2-1-4 Plant Details'!DR45-'WP 2-2-1 Accum Res'!DR45</f>
        <v>45060706.189077303</v>
      </c>
      <c r="YZ45" s="88">
        <f>'WP 2-1-4 Plant Details'!DS45-'WP 2-2-1 Accum Res'!DS45</f>
        <v>44955274.567111716</v>
      </c>
      <c r="ZA45" s="88">
        <f>'WP 2-1-4 Plant Details'!DT45-'WP 2-2-1 Accum Res'!DT45</f>
        <v>44849849.464143321</v>
      </c>
      <c r="ZB45" s="88">
        <f>'WP 2-1-4 Plant Details'!DU45-'WP 2-2-1 Accum Res'!DU45</f>
        <v>44744430.880172104</v>
      </c>
      <c r="ZC45" s="88">
        <f>'WP 2-1-4 Plant Details'!DV45-'WP 2-2-1 Accum Res'!DV45</f>
        <v>44639018.815198064</v>
      </c>
      <c r="ZD45" s="88">
        <f>'WP 2-1-4 Plant Details'!DW45-'WP 2-2-1 Accum Res'!DW45</f>
        <v>44533613.269221216</v>
      </c>
      <c r="ZE45" s="88">
        <f>'WP 2-1-4 Plant Details'!DX45-'WP 2-2-1 Accum Res'!DX45</f>
        <v>44428214.242241539</v>
      </c>
      <c r="ZF45" s="88">
        <f>'WP 2-1-4 Plant Details'!DY45-'WP 2-2-1 Accum Res'!DY45</f>
        <v>44322821.734259047</v>
      </c>
      <c r="ZG45" s="88">
        <f>'WP 2-1-4 Plant Details'!DZ45-'WP 2-2-1 Accum Res'!DZ45</f>
        <v>44217435.745273739</v>
      </c>
      <c r="ZH45" s="88">
        <f>'WP 2-1-4 Plant Details'!EA45-'WP 2-2-1 Accum Res'!EA45</f>
        <v>44112056.275285602</v>
      </c>
      <c r="ZI45" s="88">
        <f>'WP 2-1-4 Plant Details'!EB45-'WP 2-2-1 Accum Res'!EB45</f>
        <v>44006683.324294657</v>
      </c>
      <c r="ZJ45" s="88">
        <f>'WP 2-1-4 Plant Details'!EC45-'WP 2-2-1 Accum Res'!EC45</f>
        <v>43901316.892300881</v>
      </c>
      <c r="ZK45" s="88">
        <f>'WP 2-1-4 Plant Details'!ED45-'WP 2-2-1 Accum Res'!ED45</f>
        <v>43795956.979304291</v>
      </c>
      <c r="ZL45" s="88">
        <f>'WP 2-1-4 Plant Details'!EE45-'WP 2-2-1 Accum Res'!EE45</f>
        <v>43690603.585304886</v>
      </c>
      <c r="ZM45" s="88">
        <f>'WP 2-1-4 Plant Details'!EF45-'WP 2-2-1 Accum Res'!EF45</f>
        <v>43585256.710302651</v>
      </c>
      <c r="ZN45" s="88">
        <f>'WP 2-1-4 Plant Details'!EG45-'WP 2-2-1 Accum Res'!EG45</f>
        <v>43479916.354297608</v>
      </c>
      <c r="ZO45" s="88">
        <f>'WP 2-1-4 Plant Details'!EH45-'WP 2-2-1 Accum Res'!EH45</f>
        <v>43374582.517289743</v>
      </c>
      <c r="ZP45" s="88">
        <f>'WP 2-1-4 Plant Details'!EI45-'WP 2-2-1 Accum Res'!EI45</f>
        <v>43269255.199279055</v>
      </c>
      <c r="ZQ45" s="160">
        <f t="shared" si="365"/>
        <v>45163885</v>
      </c>
      <c r="ZR45" s="160">
        <f t="shared" si="366"/>
        <v>43901363</v>
      </c>
    </row>
    <row r="46" spans="1:694">
      <c r="A46" s="151">
        <f t="shared" si="222"/>
        <v>38</v>
      </c>
      <c r="B46" s="151" t="s">
        <v>329</v>
      </c>
      <c r="C46" s="43" t="s">
        <v>330</v>
      </c>
      <c r="D46" s="88">
        <v>38788945.049999997</v>
      </c>
      <c r="E46" s="46">
        <f t="shared" si="367"/>
        <v>38836027.359999999</v>
      </c>
      <c r="F46" s="46">
        <f t="shared" si="368"/>
        <v>38871269.57</v>
      </c>
      <c r="G46" s="46">
        <f t="shared" si="369"/>
        <v>38953674.629999995</v>
      </c>
      <c r="H46" s="46">
        <f t="shared" si="370"/>
        <v>38975984.409999996</v>
      </c>
      <c r="I46" s="46">
        <f t="shared" si="371"/>
        <v>39017258.659999996</v>
      </c>
      <c r="J46" s="46">
        <f t="shared" si="372"/>
        <v>39056915.169999994</v>
      </c>
      <c r="K46" s="46">
        <f t="shared" si="373"/>
        <v>39091112.569999993</v>
      </c>
      <c r="L46" s="46">
        <f t="shared" si="374"/>
        <v>39169888.249999993</v>
      </c>
      <c r="M46" s="46">
        <f t="shared" si="375"/>
        <v>39266656.099999994</v>
      </c>
      <c r="N46" s="46">
        <f t="shared" si="376"/>
        <v>39291267.349999994</v>
      </c>
      <c r="O46" s="46">
        <f t="shared" si="377"/>
        <v>39331726.669999994</v>
      </c>
      <c r="P46" s="46">
        <f t="shared" si="378"/>
        <v>39318815.019999988</v>
      </c>
      <c r="Q46" s="88">
        <f t="shared" si="379"/>
        <v>39371243.159999989</v>
      </c>
      <c r="R46" s="88">
        <f t="shared" si="380"/>
        <v>39400672.039999992</v>
      </c>
      <c r="S46" s="88">
        <f t="shared" si="381"/>
        <v>39394831.029999994</v>
      </c>
      <c r="T46" s="88">
        <f t="shared" si="382"/>
        <v>39385090.149999991</v>
      </c>
      <c r="U46" s="88">
        <f t="shared" si="383"/>
        <v>39430914.209999986</v>
      </c>
      <c r="V46" s="88">
        <f t="shared" si="384"/>
        <v>39384744.809999987</v>
      </c>
      <c r="W46" s="88">
        <f t="shared" si="385"/>
        <v>39399758.319999985</v>
      </c>
      <c r="X46" s="88">
        <f t="shared" si="386"/>
        <v>39422424.269999988</v>
      </c>
      <c r="Y46" s="88">
        <f t="shared" si="387"/>
        <v>39432581.749999985</v>
      </c>
      <c r="Z46" s="88">
        <f t="shared" si="388"/>
        <v>39452511.879999988</v>
      </c>
      <c r="AA46" s="88">
        <f t="shared" si="389"/>
        <v>39484763.679999985</v>
      </c>
      <c r="AB46" s="88">
        <f t="shared" si="390"/>
        <v>39489949.929999985</v>
      </c>
      <c r="AC46" s="88">
        <f t="shared" si="391"/>
        <v>39516441.589999981</v>
      </c>
      <c r="AD46" s="88">
        <f t="shared" si="392"/>
        <v>39538337.509999983</v>
      </c>
      <c r="AE46" s="88">
        <f t="shared" si="393"/>
        <v>39572225.489999987</v>
      </c>
      <c r="AF46" s="88">
        <f t="shared" si="394"/>
        <v>39615465.609999985</v>
      </c>
      <c r="AG46" s="88">
        <f t="shared" si="395"/>
        <v>39688420.959999979</v>
      </c>
      <c r="AH46" s="88">
        <f t="shared" si="396"/>
        <v>39744773.62999998</v>
      </c>
      <c r="AI46" s="88">
        <f t="shared" si="397"/>
        <v>39831291.339999981</v>
      </c>
      <c r="AJ46" s="88">
        <f t="shared" si="398"/>
        <v>40283821.30999998</v>
      </c>
      <c r="AK46" s="88">
        <f t="shared" si="399"/>
        <v>39902992.87999998</v>
      </c>
      <c r="AL46" s="88">
        <f t="shared" si="400"/>
        <v>39940063.37999998</v>
      </c>
      <c r="AM46" s="88">
        <f t="shared" si="401"/>
        <v>40018431.389999978</v>
      </c>
      <c r="AN46" s="88">
        <f t="shared" si="402"/>
        <v>39877151.029999979</v>
      </c>
      <c r="AO46" s="88">
        <f t="shared" si="403"/>
        <v>39926690.539999977</v>
      </c>
      <c r="AP46" s="88">
        <f t="shared" si="404"/>
        <v>39926807.139999978</v>
      </c>
      <c r="AQ46" s="88">
        <f t="shared" si="405"/>
        <v>39718213.399999976</v>
      </c>
      <c r="AR46" s="88">
        <f t="shared" si="406"/>
        <v>40311378.269999973</v>
      </c>
      <c r="AS46" s="88">
        <f t="shared" si="407"/>
        <v>39857212.409999974</v>
      </c>
      <c r="AT46" s="88">
        <f t="shared" si="408"/>
        <v>39979059.849999972</v>
      </c>
      <c r="AU46" s="88">
        <f t="shared" si="409"/>
        <v>40074665.619999975</v>
      </c>
      <c r="AV46" s="88">
        <f t="shared" si="410"/>
        <v>40092317.879999973</v>
      </c>
      <c r="AW46" s="88">
        <f t="shared" si="411"/>
        <v>40157134.119999975</v>
      </c>
      <c r="AX46" s="88">
        <v>40237184.379999973</v>
      </c>
      <c r="AY46" s="88">
        <f t="shared" si="268"/>
        <v>40294511.459999971</v>
      </c>
      <c r="AZ46" s="88">
        <f t="shared" si="269"/>
        <v>40371411.829999968</v>
      </c>
      <c r="BA46" s="88">
        <f t="shared" si="270"/>
        <v>40980667.269999966</v>
      </c>
      <c r="BB46" s="88">
        <f t="shared" si="271"/>
        <v>40336591.189999968</v>
      </c>
      <c r="BC46" s="88">
        <f t="shared" si="272"/>
        <v>40392826.689999968</v>
      </c>
      <c r="BD46" s="88">
        <f t="shared" si="273"/>
        <v>40392826.689999968</v>
      </c>
      <c r="BE46" s="88">
        <f t="shared" si="274"/>
        <v>41140937.649999969</v>
      </c>
      <c r="BF46" s="88">
        <f t="shared" si="275"/>
        <v>40910868.959999971</v>
      </c>
      <c r="BG46" s="88">
        <f t="shared" si="276"/>
        <v>41458250.949999973</v>
      </c>
      <c r="BH46" s="88">
        <f t="shared" si="277"/>
        <v>41384540.309999973</v>
      </c>
      <c r="BI46" s="88">
        <f t="shared" si="278"/>
        <v>41657726.629999973</v>
      </c>
      <c r="BJ46" s="88">
        <f t="shared" si="279"/>
        <v>42165602.869999975</v>
      </c>
      <c r="BK46" s="88">
        <f t="shared" si="280"/>
        <v>42795458.169999972</v>
      </c>
      <c r="BL46" s="88">
        <f t="shared" si="281"/>
        <v>43241931.24999997</v>
      </c>
      <c r="BM46" s="88">
        <f t="shared" si="282"/>
        <v>43316245.639999971</v>
      </c>
      <c r="BN46" s="88">
        <f t="shared" si="283"/>
        <v>41560877.019999973</v>
      </c>
      <c r="BO46" s="88">
        <f t="shared" si="284"/>
        <v>41953569.899999976</v>
      </c>
      <c r="BP46" s="88">
        <f t="shared" si="285"/>
        <v>41953569.899999976</v>
      </c>
      <c r="BQ46" s="88">
        <f t="shared" si="286"/>
        <v>41953569.899999976</v>
      </c>
      <c r="BR46" s="88">
        <f t="shared" si="287"/>
        <v>40818845.139999978</v>
      </c>
      <c r="BS46" s="88">
        <f t="shared" si="288"/>
        <v>39879450.549999975</v>
      </c>
      <c r="BT46" s="88">
        <f t="shared" si="289"/>
        <v>41190524.419999972</v>
      </c>
      <c r="BU46" s="88">
        <f t="shared" si="290"/>
        <v>41255261.789999969</v>
      </c>
      <c r="BV46" s="88">
        <f t="shared" si="291"/>
        <v>41324666.619999968</v>
      </c>
      <c r="BW46" s="88">
        <f t="shared" si="292"/>
        <v>41381898.329999968</v>
      </c>
      <c r="BX46" s="88">
        <f t="shared" si="293"/>
        <v>41585422.229999967</v>
      </c>
      <c r="BY46" s="88">
        <f t="shared" si="294"/>
        <v>41031113.409999967</v>
      </c>
      <c r="BZ46" s="88">
        <f t="shared" si="295"/>
        <v>41032592.209999964</v>
      </c>
      <c r="CA46" s="88">
        <f t="shared" si="296"/>
        <v>41188069.639999963</v>
      </c>
      <c r="CB46" s="88">
        <f t="shared" si="297"/>
        <v>41259269.199999966</v>
      </c>
      <c r="CC46" s="88">
        <f t="shared" si="298"/>
        <v>41324764.599999964</v>
      </c>
      <c r="CD46" s="88">
        <f t="shared" si="299"/>
        <v>41453144.799999967</v>
      </c>
      <c r="CE46" s="88">
        <f t="shared" si="300"/>
        <v>41360580.06999997</v>
      </c>
      <c r="CF46" s="88">
        <f t="shared" si="301"/>
        <v>41394036.309999973</v>
      </c>
      <c r="CG46" s="88">
        <f t="shared" si="302"/>
        <v>41496089.819999978</v>
      </c>
      <c r="CH46" s="88">
        <f t="shared" si="303"/>
        <v>42147572.729999974</v>
      </c>
      <c r="CI46" s="88">
        <f t="shared" si="304"/>
        <v>42223491.699999973</v>
      </c>
      <c r="CJ46" s="88">
        <f t="shared" si="305"/>
        <v>42119261.67999997</v>
      </c>
      <c r="CK46" s="88">
        <f t="shared" si="306"/>
        <v>41417816.099999972</v>
      </c>
      <c r="CL46" s="88">
        <f t="shared" si="307"/>
        <v>41522029.579999968</v>
      </c>
      <c r="CM46" s="88">
        <f t="shared" si="308"/>
        <v>41537412.439999968</v>
      </c>
      <c r="CN46" s="88">
        <f t="shared" si="309"/>
        <v>41496536.129999965</v>
      </c>
      <c r="CO46" s="88">
        <f t="shared" si="310"/>
        <v>41542408.059999965</v>
      </c>
      <c r="CP46" s="88">
        <f t="shared" si="311"/>
        <v>41632315.359999962</v>
      </c>
      <c r="CQ46" s="88">
        <f t="shared" si="312"/>
        <v>41627792.529999964</v>
      </c>
      <c r="CR46" s="88">
        <f t="shared" si="313"/>
        <v>41616802.059999965</v>
      </c>
      <c r="CS46" s="88">
        <f t="shared" si="314"/>
        <v>41571833.629999965</v>
      </c>
      <c r="CT46" s="88">
        <f t="shared" si="315"/>
        <v>41611426.279999964</v>
      </c>
      <c r="CU46" s="88">
        <f t="shared" si="316"/>
        <v>41691841.649999961</v>
      </c>
      <c r="CV46" s="88">
        <f t="shared" si="317"/>
        <v>41782536.149999961</v>
      </c>
      <c r="CW46" s="88">
        <f t="shared" si="318"/>
        <v>41842537.789999962</v>
      </c>
      <c r="CX46" s="88">
        <f t="shared" si="319"/>
        <v>41857388.919999965</v>
      </c>
      <c r="CY46" s="88">
        <f t="shared" si="320"/>
        <v>41946374.809999965</v>
      </c>
      <c r="CZ46" s="88">
        <f t="shared" si="321"/>
        <v>41957987.659999967</v>
      </c>
      <c r="DA46" s="88">
        <f t="shared" si="322"/>
        <v>42014455.269999966</v>
      </c>
      <c r="DB46" s="88">
        <f t="shared" si="323"/>
        <v>42093863.129999965</v>
      </c>
      <c r="DC46" s="88">
        <f t="shared" si="324"/>
        <v>42156391.339999966</v>
      </c>
      <c r="DD46" s="88">
        <f t="shared" si="325"/>
        <v>42201296.309999965</v>
      </c>
      <c r="DE46" s="88">
        <f t="shared" si="356"/>
        <v>42261051.049999967</v>
      </c>
      <c r="DF46" s="88">
        <f t="shared" si="326"/>
        <v>42623504.479999967</v>
      </c>
      <c r="DG46" s="88">
        <f t="shared" si="327"/>
        <v>42678413.009999968</v>
      </c>
      <c r="DH46" s="88">
        <f t="shared" si="328"/>
        <v>42713765.60999997</v>
      </c>
      <c r="DI46" s="88">
        <f t="shared" si="329"/>
        <v>42754820.939999968</v>
      </c>
      <c r="DJ46" s="88">
        <f t="shared" si="330"/>
        <v>42793338.649999969</v>
      </c>
      <c r="DK46" s="88">
        <f t="shared" si="331"/>
        <v>42576359.35999997</v>
      </c>
      <c r="DL46" s="88">
        <f t="shared" si="332"/>
        <v>42591530.049999967</v>
      </c>
      <c r="DM46" s="88">
        <f t="shared" si="333"/>
        <v>42600603.289999969</v>
      </c>
      <c r="DN46" s="88">
        <f t="shared" si="334"/>
        <v>42608249.809999973</v>
      </c>
      <c r="DO46" s="88">
        <f t="shared" si="335"/>
        <v>42648332.739999972</v>
      </c>
      <c r="DP46" s="88">
        <f t="shared" si="336"/>
        <v>42670579.31999997</v>
      </c>
      <c r="DQ46" s="88">
        <f t="shared" si="337"/>
        <v>42670487.011111081</v>
      </c>
      <c r="DR46" s="88">
        <f t="shared" si="338"/>
        <v>42670394.702222191</v>
      </c>
      <c r="DS46" s="88">
        <f t="shared" si="339"/>
        <v>42670302.393333301</v>
      </c>
      <c r="DT46" s="88">
        <f t="shared" si="340"/>
        <v>42670210.084444411</v>
      </c>
      <c r="DU46" s="88">
        <f t="shared" si="341"/>
        <v>42670117.775555521</v>
      </c>
      <c r="DV46" s="88">
        <f t="shared" si="342"/>
        <v>42670025.466666631</v>
      </c>
      <c r="DW46" s="88">
        <f t="shared" si="343"/>
        <v>42669933.157777742</v>
      </c>
      <c r="DX46" s="88">
        <f t="shared" si="344"/>
        <v>42669840.848888852</v>
      </c>
      <c r="DY46" s="88">
        <f t="shared" si="345"/>
        <v>42669748.539999962</v>
      </c>
      <c r="DZ46" s="88">
        <f t="shared" si="346"/>
        <v>42669656.231111072</v>
      </c>
      <c r="EA46" s="88">
        <f t="shared" si="347"/>
        <v>42669563.922222182</v>
      </c>
      <c r="EB46" s="88">
        <f t="shared" si="348"/>
        <v>42669471.613333292</v>
      </c>
      <c r="EC46" s="88">
        <f t="shared" si="349"/>
        <v>42669379.304444402</v>
      </c>
      <c r="ED46" s="88">
        <f t="shared" si="350"/>
        <v>42669286.995555513</v>
      </c>
      <c r="EE46" s="88">
        <f t="shared" si="351"/>
        <v>42669194.686666623</v>
      </c>
      <c r="EF46" s="88">
        <f t="shared" si="352"/>
        <v>42669102.377777733</v>
      </c>
      <c r="EG46" s="88">
        <f t="shared" si="353"/>
        <v>42669010.068888843</v>
      </c>
      <c r="EH46" s="88">
        <f t="shared" si="354"/>
        <v>42668917.759999953</v>
      </c>
      <c r="EI46" s="88">
        <f t="shared" si="355"/>
        <v>42668825.451111063</v>
      </c>
      <c r="EJ46" s="160">
        <f t="shared" si="357"/>
        <v>42645163</v>
      </c>
      <c r="EK46" s="160">
        <f t="shared" si="358"/>
        <v>42669379</v>
      </c>
      <c r="EL46" s="88"/>
      <c r="EM46" s="88">
        <v>47082.31</v>
      </c>
      <c r="EN46" s="88">
        <v>35242.21</v>
      </c>
      <c r="EO46" s="88">
        <v>82456.87</v>
      </c>
      <c r="EP46" s="88">
        <v>22756.010000000002</v>
      </c>
      <c r="EQ46" s="88">
        <v>41322.870000000003</v>
      </c>
      <c r="ER46" s="88">
        <v>39787.96</v>
      </c>
      <c r="ES46" s="88">
        <v>34431.39</v>
      </c>
      <c r="ET46" s="88">
        <v>78902.06</v>
      </c>
      <c r="EU46" s="88">
        <v>96767.85</v>
      </c>
      <c r="EV46" s="88">
        <v>24737.760000000002</v>
      </c>
      <c r="EW46" s="88">
        <v>40698.46</v>
      </c>
      <c r="EX46" s="88">
        <v>27714.3</v>
      </c>
      <c r="EY46" s="88">
        <v>52428.14</v>
      </c>
      <c r="EZ46" s="88">
        <v>29428.880000000001</v>
      </c>
      <c r="FA46" s="88">
        <v>-5594.9000000000005</v>
      </c>
      <c r="FB46" s="88">
        <v>-9740.880000000001</v>
      </c>
      <c r="FC46" s="88">
        <v>46009.19</v>
      </c>
      <c r="FD46" s="88">
        <v>-46169.4</v>
      </c>
      <c r="FE46" s="88">
        <v>15013.51</v>
      </c>
      <c r="FF46" s="88">
        <v>22665.95</v>
      </c>
      <c r="FG46" s="88">
        <v>10516.36</v>
      </c>
      <c r="FH46" s="88">
        <v>19930.13</v>
      </c>
      <c r="FI46" s="88">
        <v>32251.8</v>
      </c>
      <c r="FJ46" s="88">
        <v>5186.25</v>
      </c>
      <c r="FK46" s="88">
        <v>26491.66</v>
      </c>
      <c r="FL46" s="88">
        <v>21895.920000000002</v>
      </c>
      <c r="FM46" s="88">
        <v>34544.92</v>
      </c>
      <c r="FN46" s="88">
        <v>43240.12</v>
      </c>
      <c r="FO46" s="88">
        <v>73159.98</v>
      </c>
      <c r="FP46" s="88">
        <v>56352.67</v>
      </c>
      <c r="FQ46" s="88">
        <v>86729.290000000008</v>
      </c>
      <c r="FR46" s="88">
        <v>452529.97000000003</v>
      </c>
      <c r="FS46" s="88">
        <v>-380828.43</v>
      </c>
      <c r="FT46" s="88">
        <v>37070.5</v>
      </c>
      <c r="FU46" s="88">
        <v>78368.009999999995</v>
      </c>
      <c r="FV46" s="88">
        <v>45858.05</v>
      </c>
      <c r="FW46" s="88">
        <v>49909.440000000002</v>
      </c>
      <c r="FX46" s="88">
        <v>116.6</v>
      </c>
      <c r="FY46" s="88">
        <v>-208436</v>
      </c>
      <c r="FZ46" s="88">
        <v>593164.87</v>
      </c>
      <c r="GA46" s="88">
        <v>-453953.37</v>
      </c>
      <c r="GB46" s="88">
        <v>121847.44</v>
      </c>
      <c r="GC46" s="88">
        <v>95605.77</v>
      </c>
      <c r="GD46" s="88">
        <v>17652.259999999998</v>
      </c>
      <c r="GE46" s="88">
        <v>64816.24</v>
      </c>
      <c r="GF46" s="88">
        <v>80050.259999999995</v>
      </c>
      <c r="GG46" s="88">
        <v>57327.08</v>
      </c>
      <c r="GH46" s="88">
        <v>76900.37</v>
      </c>
      <c r="GI46" s="88">
        <v>609255.43999999994</v>
      </c>
      <c r="GJ46" s="88">
        <v>-644076.07999999996</v>
      </c>
      <c r="GK46" s="88">
        <v>56337.77</v>
      </c>
      <c r="GL46" s="88">
        <v>0</v>
      </c>
      <c r="GM46" s="88">
        <v>750270.18</v>
      </c>
      <c r="GN46" s="88">
        <v>-230068.69</v>
      </c>
      <c r="GO46" s="88">
        <v>547381.99</v>
      </c>
      <c r="GP46" s="88">
        <v>-73710.64</v>
      </c>
      <c r="GQ46" s="88">
        <v>273186.32</v>
      </c>
      <c r="GR46" s="320">
        <v>507876.24</v>
      </c>
      <c r="GS46" s="320">
        <v>629855.30000000005</v>
      </c>
      <c r="GT46" s="320">
        <v>446473.08</v>
      </c>
      <c r="GU46" s="320">
        <v>74314.39</v>
      </c>
      <c r="GV46" s="320">
        <v>-1755368.62</v>
      </c>
      <c r="GW46" s="320">
        <v>399001.77</v>
      </c>
      <c r="GX46" s="320">
        <v>0</v>
      </c>
      <c r="GY46" s="320"/>
      <c r="GZ46" s="320">
        <v>-1134724.76</v>
      </c>
      <c r="HA46" s="320">
        <v>-939394.59</v>
      </c>
      <c r="HB46" s="320">
        <v>45852.54</v>
      </c>
      <c r="HC46" s="320">
        <v>64737.37</v>
      </c>
      <c r="HD46" s="449">
        <v>69404.83</v>
      </c>
      <c r="HE46" s="320">
        <v>57231.71</v>
      </c>
      <c r="HF46" s="320">
        <v>203523.9</v>
      </c>
      <c r="HG46" s="320">
        <v>-554308.81999999995</v>
      </c>
      <c r="HH46" s="320">
        <v>1478.8</v>
      </c>
      <c r="HI46" s="320">
        <v>155477.43</v>
      </c>
      <c r="HJ46" s="320">
        <v>71199.56</v>
      </c>
      <c r="HK46" s="320">
        <v>65495.4</v>
      </c>
      <c r="HL46" s="320">
        <v>128380.2</v>
      </c>
      <c r="HM46" s="320">
        <v>-92564.73</v>
      </c>
      <c r="HN46" s="320">
        <v>33456.239999999998</v>
      </c>
      <c r="HO46" s="320">
        <v>105376.63</v>
      </c>
      <c r="HP46" s="320">
        <v>651482.91</v>
      </c>
      <c r="HQ46" s="320">
        <v>75918.97</v>
      </c>
      <c r="HR46" s="320">
        <v>-104230.02</v>
      </c>
      <c r="HS46" s="320">
        <v>-701445.58</v>
      </c>
      <c r="HT46" s="320">
        <v>104213.48</v>
      </c>
      <c r="HU46" s="320">
        <v>15382.86</v>
      </c>
      <c r="HV46" s="320">
        <v>-40876.31</v>
      </c>
      <c r="HW46" s="320">
        <v>45871.93</v>
      </c>
      <c r="HX46" s="320">
        <v>89907.3</v>
      </c>
      <c r="HY46" s="320">
        <v>-4522.83</v>
      </c>
      <c r="HZ46" s="320">
        <v>-10990.47</v>
      </c>
      <c r="IA46" s="320">
        <v>-44968.43</v>
      </c>
      <c r="IB46" s="320">
        <v>39592.65</v>
      </c>
      <c r="IC46" s="320">
        <v>80415.37</v>
      </c>
      <c r="ID46" s="320">
        <v>90694.5</v>
      </c>
      <c r="IE46" s="320">
        <v>60001.64</v>
      </c>
      <c r="IF46" s="320">
        <v>14851.130000000001</v>
      </c>
      <c r="IG46" s="320">
        <v>88985.89</v>
      </c>
      <c r="IH46" s="320">
        <v>11612.85</v>
      </c>
      <c r="II46" s="320">
        <v>56467.61</v>
      </c>
      <c r="IJ46" s="320">
        <v>79407.86</v>
      </c>
      <c r="IK46" s="320">
        <v>62528.21</v>
      </c>
      <c r="IL46" s="320">
        <v>44904.97</v>
      </c>
      <c r="IM46" s="320">
        <v>59754.74</v>
      </c>
      <c r="IN46" s="320">
        <v>362453.43</v>
      </c>
      <c r="IO46" s="170">
        <v>54908.53</v>
      </c>
      <c r="IP46" s="170">
        <v>35352.6</v>
      </c>
      <c r="IQ46" s="170">
        <v>41055.33</v>
      </c>
      <c r="IR46" s="170">
        <v>38517.71</v>
      </c>
      <c r="IS46" s="170">
        <v>-216979.29</v>
      </c>
      <c r="IT46" s="170">
        <v>15170.69</v>
      </c>
      <c r="IU46" s="170">
        <v>9073.24</v>
      </c>
      <c r="IV46" s="170">
        <v>7646.52</v>
      </c>
      <c r="IW46" s="320">
        <v>40082.93</v>
      </c>
      <c r="IX46" s="320">
        <v>22246.58</v>
      </c>
      <c r="IY46" s="320">
        <f>'WP 2-1-1 Plant Additions'!E46</f>
        <v>0</v>
      </c>
      <c r="IZ46" s="320">
        <f>'WP 2-1-1 Plant Additions'!F46</f>
        <v>0</v>
      </c>
      <c r="JA46" s="320">
        <f>'WP 2-1-1 Plant Additions'!G46</f>
        <v>0</v>
      </c>
      <c r="JB46" s="320">
        <f>'WP 2-1-1 Plant Additions'!H46</f>
        <v>0</v>
      </c>
      <c r="JC46" s="320">
        <f>'WP 2-1-1 Plant Additions'!I46</f>
        <v>0</v>
      </c>
      <c r="JD46" s="320">
        <f>'WP 2-1-1 Plant Additions'!J46</f>
        <v>0</v>
      </c>
      <c r="JE46" s="320">
        <f>'WP 2-1-1 Plant Additions'!K46</f>
        <v>0</v>
      </c>
      <c r="JF46" s="320">
        <f>'WP 2-1-1 Plant Additions'!L46</f>
        <v>0</v>
      </c>
      <c r="JG46" s="320">
        <f>'WP 2-1-1 Plant Additions'!M46</f>
        <v>0</v>
      </c>
      <c r="JH46" s="320">
        <f>'WP 2-1-1 Plant Additions'!N46</f>
        <v>0</v>
      </c>
      <c r="JI46" s="320">
        <f>'WP 2-1-1 Plant Additions'!O46</f>
        <v>0</v>
      </c>
      <c r="JJ46" s="320">
        <f>'WP 2-1-1 Plant Additions'!P46</f>
        <v>0</v>
      </c>
      <c r="JK46" s="320">
        <f>'WP 2-1-1 Plant Additions'!Q46</f>
        <v>0</v>
      </c>
      <c r="JL46" s="320">
        <f>'WP 2-1-1 Plant Additions'!R46</f>
        <v>0</v>
      </c>
      <c r="JM46" s="320">
        <f>'WP 2-1-1 Plant Additions'!S46</f>
        <v>0</v>
      </c>
      <c r="JN46" s="320">
        <f>'WP 2-1-1 Plant Additions'!T46</f>
        <v>0</v>
      </c>
      <c r="JO46" s="320">
        <f>'WP 2-1-1 Plant Additions'!U46</f>
        <v>0</v>
      </c>
      <c r="JP46" s="320">
        <f>'WP 2-1-1 Plant Additions'!V46</f>
        <v>0</v>
      </c>
      <c r="JQ46" s="320">
        <f>'WP 2-1-1 Plant Additions'!W46</f>
        <v>0</v>
      </c>
      <c r="JR46" s="160">
        <f t="shared" si="359"/>
        <v>94220</v>
      </c>
      <c r="JS46" s="160">
        <f t="shared" si="360"/>
        <v>0</v>
      </c>
      <c r="JT46" s="88"/>
      <c r="JU46" s="88">
        <v>0</v>
      </c>
      <c r="JV46" s="88">
        <v>0</v>
      </c>
      <c r="JW46" s="88">
        <v>-51.81</v>
      </c>
      <c r="JX46" s="88">
        <v>-446.23</v>
      </c>
      <c r="JY46" s="88">
        <v>-48.620000000000005</v>
      </c>
      <c r="JZ46" s="88">
        <v>-131.44999999999999</v>
      </c>
      <c r="KA46" s="88">
        <v>-233.99</v>
      </c>
      <c r="KB46" s="88">
        <v>-126.38000000000001</v>
      </c>
      <c r="KC46" s="88">
        <v>0</v>
      </c>
      <c r="KD46" s="88">
        <v>-126.51</v>
      </c>
      <c r="KE46" s="88">
        <v>-239.14000000000001</v>
      </c>
      <c r="KF46" s="88">
        <v>-40625.950000000004</v>
      </c>
      <c r="KG46" s="88">
        <v>0</v>
      </c>
      <c r="KH46" s="88">
        <v>0</v>
      </c>
      <c r="KI46" s="88">
        <v>-246.11</v>
      </c>
      <c r="KJ46" s="88">
        <v>0</v>
      </c>
      <c r="KK46" s="88">
        <v>-185.13</v>
      </c>
      <c r="KL46" s="88">
        <v>0</v>
      </c>
      <c r="KM46" s="88">
        <v>0</v>
      </c>
      <c r="KN46" s="88">
        <v>0</v>
      </c>
      <c r="KO46" s="88">
        <v>-358.88</v>
      </c>
      <c r="KP46" s="88">
        <v>0</v>
      </c>
      <c r="KQ46" s="88">
        <v>0</v>
      </c>
      <c r="KR46" s="88">
        <v>0</v>
      </c>
      <c r="KS46" s="88">
        <v>0</v>
      </c>
      <c r="KT46" s="88">
        <v>0</v>
      </c>
      <c r="KU46" s="88">
        <v>-656.94</v>
      </c>
      <c r="KV46" s="88">
        <v>0</v>
      </c>
      <c r="KW46" s="88">
        <v>-204.63</v>
      </c>
      <c r="KX46" s="88">
        <v>0</v>
      </c>
      <c r="KY46" s="88">
        <v>-211.58</v>
      </c>
      <c r="KZ46" s="88">
        <v>0</v>
      </c>
      <c r="LA46" s="88">
        <v>0</v>
      </c>
      <c r="LB46" s="88">
        <v>0</v>
      </c>
      <c r="LC46" s="88">
        <v>0</v>
      </c>
      <c r="LD46" s="88">
        <v>-187138.41</v>
      </c>
      <c r="LE46" s="88">
        <v>-369.93</v>
      </c>
      <c r="LF46" s="88">
        <v>0</v>
      </c>
      <c r="LG46" s="88">
        <v>-157.74</v>
      </c>
      <c r="LH46" s="88">
        <v>0</v>
      </c>
      <c r="LI46" s="88">
        <v>-212.49</v>
      </c>
      <c r="LJ46" s="88">
        <v>0</v>
      </c>
      <c r="LK46" s="88"/>
      <c r="LL46" s="88"/>
      <c r="LM46" s="88"/>
      <c r="LN46" s="88"/>
      <c r="LO46" s="88"/>
      <c r="LP46" s="88"/>
      <c r="LQ46" s="88"/>
      <c r="LR46" s="88"/>
      <c r="LS46" s="88">
        <v>-102.27</v>
      </c>
      <c r="LT46" s="88">
        <v>0</v>
      </c>
      <c r="LU46" s="88">
        <v>-2159.2199999999998</v>
      </c>
      <c r="LV46" s="88">
        <v>0</v>
      </c>
      <c r="LW46" s="88">
        <v>0</v>
      </c>
      <c r="LX46" s="88">
        <v>0</v>
      </c>
      <c r="LY46" s="88">
        <v>0</v>
      </c>
      <c r="LZ46" s="88">
        <v>0</v>
      </c>
      <c r="MA46" s="88">
        <v>0</v>
      </c>
      <c r="MB46" s="88">
        <v>0</v>
      </c>
      <c r="MC46" s="88">
        <v>0</v>
      </c>
      <c r="MD46" s="88">
        <v>0</v>
      </c>
      <c r="ME46" s="88">
        <v>-6308.89</v>
      </c>
      <c r="MF46" s="88">
        <v>0</v>
      </c>
      <c r="MG46" s="88"/>
      <c r="MH46" s="88"/>
      <c r="MI46" s="88"/>
      <c r="MJ46" s="88"/>
      <c r="MK46" s="88">
        <v>0</v>
      </c>
      <c r="ML46" s="88"/>
      <c r="MM46" s="88"/>
      <c r="MN46" s="88"/>
      <c r="MO46" s="88"/>
      <c r="MP46" s="88"/>
      <c r="MQ46" s="88">
        <v>0</v>
      </c>
      <c r="MR46" s="88"/>
      <c r="MS46" s="88"/>
      <c r="MT46" s="88"/>
      <c r="MU46" s="88"/>
      <c r="MV46" s="88"/>
      <c r="MW46" s="88">
        <v>-3323.12</v>
      </c>
      <c r="MX46" s="88">
        <f>+'WP 2-2-1 Accum Res'!MX46</f>
        <v>0</v>
      </c>
      <c r="MY46" s="88">
        <f>+'WP 2-2-1 Accum Res'!MY46</f>
        <v>0</v>
      </c>
      <c r="MZ46" s="88">
        <f>+'WP 2-2-1 Accum Res'!MZ46</f>
        <v>0</v>
      </c>
      <c r="NA46" s="88">
        <f>+'WP 2-2-1 Accum Res'!NA46</f>
        <v>0</v>
      </c>
      <c r="NB46" s="88">
        <f>+'WP 2-2-1 Accum Res'!NB46</f>
        <v>0</v>
      </c>
      <c r="NC46" s="88">
        <f>+'WP 2-2-1 Accum Res'!NC46</f>
        <v>0</v>
      </c>
      <c r="ND46" s="88">
        <f>+'WP 2-2-1 Accum Res'!ND46</f>
        <v>0</v>
      </c>
      <c r="NE46" s="88">
        <f>+'WP 2-2-1 Accum Res'!NE46</f>
        <v>0</v>
      </c>
      <c r="NF46" s="88">
        <f>+'WP 2-2-1 Accum Res'!NF46</f>
        <v>0</v>
      </c>
      <c r="NG46" s="88">
        <f>+'WP 2-2-1 Accum Res'!NG46</f>
        <v>0</v>
      </c>
      <c r="NH46" s="88">
        <f>+'WP 2-2-1 Accum Res'!NH46</f>
        <v>0</v>
      </c>
      <c r="NI46" s="88">
        <f>+'WP 2-2-1 Accum Res'!NI46</f>
        <v>0</v>
      </c>
      <c r="NJ46" s="88">
        <f>+'WP 2-2-1 Accum Res'!NJ46</f>
        <v>0</v>
      </c>
      <c r="NK46" s="88">
        <v>0</v>
      </c>
      <c r="NL46" s="88">
        <v>0</v>
      </c>
      <c r="NM46" s="88">
        <v>0</v>
      </c>
      <c r="NN46" s="88">
        <v>0</v>
      </c>
      <c r="NO46" s="88">
        <v>0</v>
      </c>
      <c r="NP46" s="88">
        <v>0</v>
      </c>
      <c r="NQ46" s="88">
        <v>0</v>
      </c>
      <c r="NR46" s="88">
        <v>0</v>
      </c>
      <c r="NS46" s="88">
        <v>0</v>
      </c>
      <c r="NT46" s="88">
        <v>0</v>
      </c>
      <c r="NU46" s="88">
        <v>0</v>
      </c>
      <c r="NV46" s="88">
        <v>0</v>
      </c>
      <c r="NW46" s="88">
        <v>0</v>
      </c>
      <c r="NX46" s="88">
        <v>0</v>
      </c>
      <c r="NY46" s="88">
        <v>0</v>
      </c>
      <c r="NZ46" s="88">
        <v>0</v>
      </c>
      <c r="OA46" s="88">
        <v>0</v>
      </c>
      <c r="OB46" s="88">
        <v>0</v>
      </c>
      <c r="OC46" s="88"/>
      <c r="OD46" s="88">
        <v>0</v>
      </c>
      <c r="OE46" s="88">
        <v>0</v>
      </c>
      <c r="OF46" s="88">
        <v>0</v>
      </c>
      <c r="OG46" s="88">
        <f>+Inputs!B256</f>
        <v>-92.308888888888887</v>
      </c>
      <c r="OH46" s="88">
        <f>+Inputs!C256</f>
        <v>-92.308888888888887</v>
      </c>
      <c r="OI46" s="88">
        <f>+Inputs!D256</f>
        <v>-92.308888888888887</v>
      </c>
      <c r="OJ46" s="88">
        <f>+Inputs!E256</f>
        <v>-92.308888888888887</v>
      </c>
      <c r="OK46" s="88">
        <f>+Inputs!F256</f>
        <v>-92.308888888888887</v>
      </c>
      <c r="OL46" s="88">
        <f>+Inputs!G256</f>
        <v>-92.308888888888887</v>
      </c>
      <c r="OM46" s="88">
        <f>+Inputs!H256</f>
        <v>-92.308888888888887</v>
      </c>
      <c r="ON46" s="88">
        <f>+Inputs!I256</f>
        <v>-92.308888888888887</v>
      </c>
      <c r="OO46" s="88">
        <f>+Inputs!J256</f>
        <v>-92.308888888888887</v>
      </c>
      <c r="OP46" s="88">
        <f>+Inputs!K256</f>
        <v>-92.308888888888887</v>
      </c>
      <c r="OQ46" s="88">
        <f>+Inputs!L256</f>
        <v>-92.308888888888887</v>
      </c>
      <c r="OR46" s="88">
        <f>+Inputs!M256</f>
        <v>-92.308888888888887</v>
      </c>
      <c r="OS46" s="88">
        <f>+Inputs!N256</f>
        <v>-92.308888888888887</v>
      </c>
      <c r="OT46" s="88">
        <f>+Inputs!O256</f>
        <v>-92.308888888888887</v>
      </c>
      <c r="OU46" s="88">
        <f>+Inputs!P256</f>
        <v>-92.308888888888887</v>
      </c>
      <c r="OV46" s="88">
        <f>+Inputs!Q256</f>
        <v>-92.308888888888887</v>
      </c>
      <c r="OW46" s="88">
        <f>+Inputs!R256</f>
        <v>-92.308888888888887</v>
      </c>
      <c r="OX46" s="88">
        <f>+Inputs!S256</f>
        <v>-92.308888888888887</v>
      </c>
      <c r="OY46" s="88">
        <f>+Inputs!T256</f>
        <v>-92.308888888888887</v>
      </c>
      <c r="OZ46" s="160">
        <f t="shared" si="361"/>
        <v>-646</v>
      </c>
      <c r="PA46" s="160">
        <f t="shared" si="362"/>
        <v>-1108</v>
      </c>
      <c r="PB46" s="88"/>
      <c r="PC46" s="88">
        <v>0</v>
      </c>
      <c r="PD46" s="88">
        <v>0</v>
      </c>
      <c r="PE46" s="88">
        <v>0</v>
      </c>
      <c r="PF46" s="88">
        <v>0</v>
      </c>
      <c r="PG46" s="88">
        <v>0</v>
      </c>
      <c r="PH46" s="88">
        <v>0</v>
      </c>
      <c r="PI46" s="88">
        <v>0</v>
      </c>
      <c r="PJ46" s="88">
        <v>0</v>
      </c>
      <c r="PK46" s="88">
        <v>0</v>
      </c>
      <c r="PL46" s="88">
        <v>0</v>
      </c>
      <c r="PM46" s="88">
        <v>0</v>
      </c>
      <c r="PN46" s="88">
        <v>0</v>
      </c>
      <c r="PO46" s="88">
        <v>0</v>
      </c>
      <c r="PP46" s="88">
        <v>0</v>
      </c>
      <c r="PQ46" s="88">
        <v>0</v>
      </c>
      <c r="PR46" s="88">
        <v>0</v>
      </c>
      <c r="PS46" s="88">
        <v>0</v>
      </c>
      <c r="PT46" s="88">
        <v>0</v>
      </c>
      <c r="PU46" s="88">
        <v>0</v>
      </c>
      <c r="PV46" s="88">
        <v>0</v>
      </c>
      <c r="PW46" s="88">
        <v>0</v>
      </c>
      <c r="PX46" s="88">
        <v>0</v>
      </c>
      <c r="PY46" s="88">
        <v>0</v>
      </c>
      <c r="PZ46" s="88">
        <v>0</v>
      </c>
      <c r="QA46" s="88">
        <v>0</v>
      </c>
      <c r="QB46" s="88">
        <v>0</v>
      </c>
      <c r="QC46" s="88">
        <v>0</v>
      </c>
      <c r="QD46" s="88">
        <v>0</v>
      </c>
      <c r="QE46" s="88">
        <v>0</v>
      </c>
      <c r="QF46" s="88">
        <v>0</v>
      </c>
      <c r="QG46" s="88">
        <v>0</v>
      </c>
      <c r="QH46" s="88">
        <v>0</v>
      </c>
      <c r="QI46" s="88">
        <v>0</v>
      </c>
      <c r="QJ46" s="88">
        <v>0</v>
      </c>
      <c r="QK46" s="88">
        <v>0</v>
      </c>
      <c r="QL46" s="88">
        <v>0</v>
      </c>
      <c r="QM46" s="88">
        <v>0</v>
      </c>
      <c r="QN46" s="88">
        <v>0</v>
      </c>
      <c r="QO46" s="88">
        <v>0</v>
      </c>
      <c r="QP46" s="88">
        <v>0</v>
      </c>
      <c r="QQ46" s="88">
        <v>0</v>
      </c>
      <c r="QR46" s="88">
        <v>0</v>
      </c>
      <c r="QS46" s="88">
        <v>0</v>
      </c>
      <c r="QT46" s="88">
        <v>0</v>
      </c>
      <c r="QU46" s="88">
        <v>0</v>
      </c>
      <c r="QV46" s="88"/>
      <c r="QW46" s="88"/>
      <c r="QX46" s="88"/>
      <c r="QY46" s="88"/>
      <c r="QZ46" s="88"/>
      <c r="RA46" s="88"/>
      <c r="RB46" s="88">
        <v>0</v>
      </c>
      <c r="RC46" s="88">
        <v>0</v>
      </c>
      <c r="RD46" s="88">
        <v>0</v>
      </c>
      <c r="RE46" s="88">
        <v>0</v>
      </c>
      <c r="RF46" s="88">
        <v>0</v>
      </c>
      <c r="RG46" s="88">
        <v>0</v>
      </c>
      <c r="RH46" s="88">
        <v>0</v>
      </c>
      <c r="RI46" s="88">
        <v>0</v>
      </c>
      <c r="RJ46" s="88">
        <v>0</v>
      </c>
      <c r="RK46" s="88">
        <v>0</v>
      </c>
      <c r="RL46" s="88">
        <v>0</v>
      </c>
      <c r="RM46" s="88">
        <v>0</v>
      </c>
      <c r="RN46" s="88"/>
      <c r="RO46" s="88"/>
      <c r="RP46" s="88"/>
      <c r="RQ46" s="88">
        <v>0</v>
      </c>
      <c r="RR46" s="88">
        <v>1265221.33</v>
      </c>
      <c r="RS46" s="88">
        <v>0</v>
      </c>
      <c r="RT46" s="88"/>
      <c r="RU46" s="88"/>
      <c r="RV46" s="88"/>
      <c r="RW46" s="88"/>
      <c r="RX46" s="88"/>
      <c r="RY46" s="88"/>
      <c r="RZ46" s="88"/>
      <c r="SA46" s="88"/>
      <c r="SB46" s="88"/>
      <c r="SC46" s="88"/>
      <c r="SD46" s="88"/>
      <c r="SE46" s="88"/>
      <c r="SF46" s="88">
        <v>0</v>
      </c>
      <c r="SG46" s="88"/>
      <c r="SH46" s="88"/>
      <c r="SI46" s="88"/>
      <c r="SJ46" s="88"/>
      <c r="SK46" s="88"/>
      <c r="SL46" s="88"/>
      <c r="SM46" s="88"/>
      <c r="SN46" s="88"/>
      <c r="SO46" s="88"/>
      <c r="SP46" s="88"/>
      <c r="SQ46" s="88"/>
      <c r="SR46" s="88"/>
      <c r="SS46" s="88"/>
      <c r="ST46" s="88"/>
      <c r="SU46" s="88"/>
      <c r="SV46" s="88"/>
      <c r="SW46" s="88">
        <v>0</v>
      </c>
      <c r="SX46" s="88"/>
      <c r="SY46" s="88"/>
      <c r="SZ46" s="88"/>
      <c r="TA46" s="88"/>
      <c r="TB46" s="88"/>
      <c r="TC46" s="88"/>
      <c r="TD46" s="88"/>
      <c r="TE46" s="88"/>
      <c r="TF46" s="88"/>
      <c r="TG46" s="88"/>
      <c r="TH46" s="88"/>
      <c r="TI46" s="88"/>
      <c r="TJ46" s="88"/>
      <c r="TK46" s="88"/>
      <c r="TL46" s="88"/>
      <c r="TM46" s="88"/>
      <c r="TN46" s="88">
        <v>0</v>
      </c>
      <c r="TO46" s="88"/>
      <c r="TP46" s="88"/>
      <c r="TQ46" s="88"/>
      <c r="TR46" s="88"/>
      <c r="TS46" s="88"/>
      <c r="TT46" s="88"/>
      <c r="TU46" s="88"/>
      <c r="TV46" s="88"/>
      <c r="TW46" s="88"/>
      <c r="TX46" s="88"/>
      <c r="TY46" s="88"/>
      <c r="TZ46" s="88"/>
      <c r="UA46" s="88"/>
      <c r="UB46" s="88"/>
      <c r="UC46" s="88"/>
      <c r="UD46" s="88"/>
      <c r="UE46" s="88"/>
      <c r="UF46" s="88"/>
      <c r="UG46" s="88"/>
      <c r="UH46" s="160">
        <f t="shared" si="363"/>
        <v>0</v>
      </c>
      <c r="UI46" s="160">
        <f t="shared" si="364"/>
        <v>0</v>
      </c>
      <c r="UK46" s="88">
        <f>'WP 2-1-4 Plant Details'!D46-'WP 2-2-1 Accum Res'!D46</f>
        <v>20580856.069999993</v>
      </c>
      <c r="UL46" s="88">
        <f>'WP 2-1-4 Plant Details'!E46-'WP 2-2-1 Accum Res'!E46</f>
        <v>20544714.089999996</v>
      </c>
      <c r="UM46" s="88">
        <f>'WP 2-1-4 Plant Details'!F46-'WP 2-2-1 Accum Res'!F46</f>
        <v>20496505.719999999</v>
      </c>
      <c r="UN46" s="88">
        <f>'WP 2-1-4 Plant Details'!G46-'WP 2-2-1 Accum Res'!G46</f>
        <v>20494453.109999992</v>
      </c>
      <c r="UO46" s="88">
        <f>'WP 2-1-4 Plant Details'!H46-'WP 2-2-1 Accum Res'!H46</f>
        <v>20433759.439999994</v>
      </c>
      <c r="UP46" s="88">
        <f>'WP 2-1-4 Plant Details'!I46-'WP 2-2-1 Accum Res'!I46</f>
        <v>20391584.419999994</v>
      </c>
      <c r="UQ46" s="88">
        <f>'WP 2-1-4 Plant Details'!J46-'WP 2-2-1 Accum Res'!J46</f>
        <v>20347823.52999999</v>
      </c>
      <c r="UR46" s="88">
        <f>'WP 2-1-4 Plant Details'!K46-'WP 2-2-1 Accum Res'!K46</f>
        <v>20298657.239999987</v>
      </c>
      <c r="US46" s="88">
        <f>'WP 2-1-4 Plant Details'!L46-'WP 2-2-1 Accum Res'!L46</f>
        <v>20293835.089999985</v>
      </c>
      <c r="UT46" s="88">
        <f>'WP 2-1-4 Plant Details'!M46-'WP 2-2-1 Accum Res'!M46</f>
        <v>20306701.089999985</v>
      </c>
      <c r="UU46" s="88">
        <f>'WP 2-1-4 Plant Details'!N46-'WP 2-2-1 Accum Res'!N46</f>
        <v>20247484.289999988</v>
      </c>
      <c r="UV46" s="88">
        <f>'WP 2-1-4 Plant Details'!O46-'WP 2-2-1 Accum Res'!O46</f>
        <v>20204124.20999999</v>
      </c>
      <c r="UW46" s="88">
        <f>'WP 2-1-4 Plant Details'!P46-'WP 2-2-1 Accum Res'!P46</f>
        <v>20147821.449999984</v>
      </c>
      <c r="UX46" s="88">
        <f>'WP 2-1-4 Plant Details'!Q46-'WP 2-2-1 Accum Res'!Q46</f>
        <v>20116007.959999986</v>
      </c>
      <c r="UY46" s="88">
        <f>'WP 2-1-4 Plant Details'!R46-'WP 2-2-1 Accum Res'!R46</f>
        <v>20061006.129999988</v>
      </c>
      <c r="UZ46" s="88">
        <f>'WP 2-1-4 Plant Details'!S46-'WP 2-2-1 Accum Res'!S46</f>
        <v>19971055.579999991</v>
      </c>
      <c r="VA46" s="88">
        <f>'WP 2-1-4 Plant Details'!T46-'WP 2-2-1 Accum Res'!T46</f>
        <v>19876954.529999986</v>
      </c>
      <c r="VB46" s="88">
        <f>'WP 2-1-4 Plant Details'!U46-'WP 2-2-1 Accum Res'!U46</f>
        <v>19838550.019999981</v>
      </c>
      <c r="VC46" s="88">
        <f>'WP 2-1-4 Plant Details'!V46-'WP 2-2-1 Accum Res'!V46</f>
        <v>19708026.249999981</v>
      </c>
      <c r="VD46" s="88">
        <f>'WP 2-1-4 Plant Details'!W46-'WP 2-2-1 Accum Res'!W46</f>
        <v>19638663.959999979</v>
      </c>
      <c r="VE46" s="88">
        <f>'WP 2-1-4 Plant Details'!X46-'WP 2-2-1 Accum Res'!X46</f>
        <v>19576917.699999981</v>
      </c>
      <c r="VF46" s="88">
        <f>'WP 2-1-4 Plant Details'!Y46-'WP 2-2-1 Accum Res'!Y46</f>
        <v>19503003.199999977</v>
      </c>
      <c r="VG46" s="88">
        <f>'WP 2-1-4 Plant Details'!Z46-'WP 2-2-1 Accum Res'!Z46</f>
        <v>19438459.78999998</v>
      </c>
      <c r="VH46" s="88">
        <f>'WP 2-1-4 Plant Details'!AA46-'WP 2-2-1 Accum Res'!AA46</f>
        <v>19386155.159999978</v>
      </c>
      <c r="VI46" s="88">
        <f>'WP 2-1-4 Plant Details'!AB46-'WP 2-2-1 Accum Res'!AB46</f>
        <v>19306768.319999978</v>
      </c>
      <c r="VJ46" s="88">
        <f>'WP 2-1-4 Plant Details'!AC46-'WP 2-2-1 Accum Res'!AC46</f>
        <v>19248573.419999976</v>
      </c>
      <c r="VK46" s="88">
        <f>'WP 2-1-4 Plant Details'!AD46-'WP 2-2-1 Accum Res'!AD46</f>
        <v>19185642.099999979</v>
      </c>
      <c r="VL46" s="88">
        <f>'WP 2-1-4 Plant Details'!AE46-'WP 2-2-1 Accum Res'!AE46</f>
        <v>19134924.319999985</v>
      </c>
      <c r="VM46" s="88">
        <f>'WP 2-1-4 Plant Details'!AF46-'WP 2-2-1 Accum Res'!AF46</f>
        <v>19093367.619999982</v>
      </c>
      <c r="VN46" s="88">
        <f>'WP 2-1-4 Plant Details'!AG46-'WP 2-2-1 Accum Res'!AG46</f>
        <v>19081645.559999976</v>
      </c>
      <c r="VO46" s="88">
        <f>'WP 2-1-4 Plant Details'!AH46-'WP 2-2-1 Accum Res'!AH46</f>
        <v>19053043.769999977</v>
      </c>
      <c r="VP46" s="88">
        <f>'WP 2-1-4 Plant Details'!AI46-'WP 2-2-1 Accum Res'!AI46</f>
        <v>19054695.069999978</v>
      </c>
      <c r="VQ46" s="88">
        <f>'WP 2-1-4 Plant Details'!AJ46-'WP 2-2-1 Accum Res'!AJ46</f>
        <v>19421420.179999977</v>
      </c>
      <c r="VR46" s="88">
        <f>'WP 2-1-4 Plant Details'!AK46-'WP 2-2-1 Accum Res'!AK46</f>
        <v>18955485.979999978</v>
      </c>
      <c r="VS46" s="88">
        <f>'WP 2-1-4 Plant Details'!AL46-'WP 2-2-1 Accum Res'!AL46</f>
        <v>18907371.319999978</v>
      </c>
      <c r="VT46" s="88">
        <f>'WP 2-1-4 Plant Details'!AM46-'WP 2-2-1 Accum Res'!AM46</f>
        <v>18900352.759999976</v>
      </c>
      <c r="VU46" s="88">
        <f>'WP 2-1-4 Plant Details'!AN46-'WP 2-2-1 Accum Res'!AN46</f>
        <v>18861278.099999975</v>
      </c>
      <c r="VV46" s="88">
        <f>'WP 2-1-4 Plant Details'!AO46-'WP 2-2-1 Accum Res'!AO46</f>
        <v>18826042.639999975</v>
      </c>
      <c r="VW46" s="88">
        <f>'WP 2-1-4 Plant Details'!AP46-'WP 2-2-1 Accum Res'!AP46</f>
        <v>18741013.589999977</v>
      </c>
      <c r="VX46" s="88">
        <f>'WP 2-1-4 Plant Details'!AQ46-'WP 2-2-1 Accum Res'!AQ46</f>
        <v>18450112.369999975</v>
      </c>
      <c r="VY46" s="88">
        <f>'WP 2-1-4 Plant Details'!AR46-'WP 2-2-1 Accum Res'!AR46</f>
        <v>18957578.889999971</v>
      </c>
      <c r="VZ46" s="88">
        <f>'WP 2-1-4 Plant Details'!AS46-'WP 2-2-1 Accum Res'!AS46</f>
        <v>18418457.709999971</v>
      </c>
      <c r="WA46" s="88">
        <f>'WP 2-1-4 Plant Details'!AT46-'WP 2-2-1 Accum Res'!AT46</f>
        <v>18454980.76999997</v>
      </c>
      <c r="WB46" s="88">
        <f>'WP 2-1-4 Plant Details'!AU46-'WP 2-2-1 Accum Res'!AU46</f>
        <v>18465125.659999974</v>
      </c>
      <c r="WC46" s="88">
        <f>'WP 2-1-4 Plant Details'!AV46-'WP 2-2-1 Accum Res'!AV46</f>
        <v>18397288.679999974</v>
      </c>
      <c r="WD46" s="88">
        <f>'WP 2-1-4 Plant Details'!AW46-'WP 2-2-1 Accum Res'!AW46</f>
        <v>18376496.699999977</v>
      </c>
      <c r="WE46" s="88">
        <f>'WP 2-1-4 Plant Details'!AX46-'WP 2-2-1 Accum Res'!AX46</f>
        <v>18370767.299999975</v>
      </c>
      <c r="WF46" s="88">
        <f>'WP 2-1-4 Plant Details'!AY46-'WP 2-2-1 Accum Res'!AY46</f>
        <v>18342167.389999975</v>
      </c>
      <c r="WG46" s="88">
        <f>'WP 2-1-4 Plant Details'!AZ46-'WP 2-2-1 Accum Res'!AZ46</f>
        <v>18332893.719999973</v>
      </c>
      <c r="WH46" s="88">
        <f>'WP 2-1-4 Plant Details'!BA46-'WP 2-2-1 Accum Res'!BA46</f>
        <v>18853365.479999971</v>
      </c>
      <c r="WI46" s="88">
        <f>'WP 2-1-4 Plant Details'!BB46-'WP 2-2-1 Accum Res'!BB46</f>
        <v>18124643.909999974</v>
      </c>
      <c r="WJ46" s="88">
        <f>'WP 2-1-4 Plant Details'!BC46-'WP 2-2-1 Accum Res'!BC46</f>
        <v>18095613.559999973</v>
      </c>
      <c r="WK46" s="88">
        <f>'WP 2-1-4 Plant Details'!BD46-'WP 2-2-1 Accum Res'!BD46</f>
        <v>18037043.959999971</v>
      </c>
      <c r="WL46" s="88">
        <f>'WP 2-1-4 Plant Details'!BE46-'WP 2-2-1 Accum Res'!BE46</f>
        <v>18730192.899999972</v>
      </c>
      <c r="WM46" s="88">
        <f>'WP 2-1-4 Plant Details'!BF46-'WP 2-2-1 Accum Res'!BF46</f>
        <v>22077671.429999974</v>
      </c>
      <c r="WN46" s="88">
        <f>'WP 2-1-4 Plant Details'!BG46-'WP 2-2-1 Accum Res'!BG46</f>
        <v>22567614.549999975</v>
      </c>
      <c r="WO46" s="88">
        <f>'WP 2-1-4 Plant Details'!BH46-'WP 2-2-1 Accum Res'!BH46</f>
        <v>22436542.429999974</v>
      </c>
      <c r="WP46" s="88">
        <f>'WP 2-1-4 Plant Details'!BI46-'WP 2-2-1 Accum Res'!BI46</f>
        <v>22652039.449999973</v>
      </c>
      <c r="WQ46" s="88">
        <f>'WP 2-1-4 Plant Details'!BJ46-'WP 2-2-1 Accum Res'!BJ46</f>
        <v>23101515.359999977</v>
      </c>
      <c r="WR46" s="88">
        <f>'WP 2-1-4 Plant Details'!BK46-'WP 2-2-1 Accum Res'!BK46</f>
        <v>23671912.179999974</v>
      </c>
      <c r="WS46" s="88">
        <f>'WP 2-1-4 Plant Details'!BL46-'WP 2-2-1 Accum Res'!BL46</f>
        <v>24057989.179999974</v>
      </c>
      <c r="WT46" s="88">
        <f>'WP 2-1-4 Plant Details'!BM46-'WP 2-2-1 Accum Res'!BM46</f>
        <v>24071699.409999974</v>
      </c>
      <c r="WU46" s="88">
        <f>'WP 2-1-4 Plant Details'!BN46-'WP 2-2-1 Accum Res'!BN46</f>
        <v>22263099.179999977</v>
      </c>
      <c r="WV46" s="88">
        <f>'WP 2-1-4 Plant Details'!BO46-'WP 2-2-1 Accum Res'!BO46</f>
        <v>22605570.71999998</v>
      </c>
      <c r="WW46" s="88">
        <f>'WP 2-1-4 Plant Details'!BP46-'WP 2-2-1 Accum Res'!BP46</f>
        <v>22546405.029999979</v>
      </c>
      <c r="WX46" s="88">
        <f>'WP 2-1-4 Plant Details'!BQ46-'WP 2-2-1 Accum Res'!BQ46</f>
        <v>22486743.019999977</v>
      </c>
      <c r="WY46" s="88">
        <f>'WP 2-1-4 Plant Details'!BR46-'WP 2-2-1 Accum Res'!BR46</f>
        <v>21293309.419999979</v>
      </c>
      <c r="WZ46" s="88">
        <f>'WP 2-1-4 Plant Details'!BS46-'WP 2-2-1 Accum Res'!BS46</f>
        <v>20296082.749999978</v>
      </c>
      <c r="XA46" s="88">
        <f>'WP 2-1-4 Plant Details'!BT46-'WP 2-2-1 Accum Res'!BT46</f>
        <v>21549276.399999976</v>
      </c>
      <c r="XB46" s="88">
        <f>'WP 2-1-4 Plant Details'!BU46-'WP 2-2-1 Accum Res'!BU46</f>
        <v>21556055.859999973</v>
      </c>
      <c r="XC46" s="88">
        <f>'WP 2-1-4 Plant Details'!BV46-'WP 2-2-1 Accum Res'!BV46</f>
        <v>21567405.619999971</v>
      </c>
      <c r="XD46" s="88">
        <f>'WP 2-1-4 Plant Details'!BW46-'WP 2-2-1 Accum Res'!BW46</f>
        <v>21566486.109999973</v>
      </c>
      <c r="XE46" s="88">
        <f>'WP 2-1-4 Plant Details'!BX46-'WP 2-2-1 Accum Res'!BX46</f>
        <v>21711431.389999971</v>
      </c>
      <c r="XF46" s="88">
        <f>'WP 2-1-4 Plant Details'!BY46-'WP 2-2-1 Accum Res'!BY46</f>
        <v>21100096.009999972</v>
      </c>
      <c r="XG46" s="88">
        <f>'WP 2-1-4 Plant Details'!BZ46-'WP 2-2-1 Accum Res'!BZ46</f>
        <v>21044542.039999969</v>
      </c>
      <c r="XH46" s="88">
        <f>'WP 2-1-4 Plant Details'!CA46-'WP 2-2-1 Accum Res'!CA46</f>
        <v>21141680.689999968</v>
      </c>
      <c r="XI46" s="88">
        <f>'WP 2-1-4 Plant Details'!CB46-'WP 2-2-1 Accum Res'!CB46</f>
        <v>21155167.10999997</v>
      </c>
      <c r="XJ46" s="88">
        <f>'WP 2-1-4 Plant Details'!CC46-'WP 2-2-1 Accum Res'!CC46</f>
        <v>21162899.35999997</v>
      </c>
      <c r="XK46" s="88">
        <f>'WP 2-1-4 Plant Details'!CD46-'WP 2-2-1 Accum Res'!CD46</f>
        <v>21233408.569999974</v>
      </c>
      <c r="XL46" s="88">
        <f>'WP 2-1-4 Plant Details'!CE46-'WP 2-2-1 Accum Res'!CE46</f>
        <v>21083059.239999976</v>
      </c>
      <c r="XM46" s="88">
        <f>'WP 2-1-4 Plant Details'!CF46-'WP 2-2-1 Accum Res'!CF46</f>
        <v>21058695.749999978</v>
      </c>
      <c r="XN46" s="88">
        <f>'WP 2-1-4 Plant Details'!CG46-'WP 2-2-1 Accum Res'!CG46</f>
        <v>21106130.189999983</v>
      </c>
      <c r="XO46" s="88">
        <f>'WP 2-1-4 Plant Details'!CH46-'WP 2-2-1 Accum Res'!CH46</f>
        <v>21698758.82999998</v>
      </c>
      <c r="XP46" s="88">
        <f>'WP 2-1-4 Plant Details'!CI46-'WP 2-2-1 Accum Res'!CI46</f>
        <v>21715695.98999998</v>
      </c>
      <c r="XQ46" s="88">
        <f>'WP 2-1-4 Plant Details'!CJ46-'WP 2-2-1 Accum Res'!CJ46</f>
        <v>21552703.039999977</v>
      </c>
      <c r="XR46" s="88">
        <f>'WP 2-1-4 Plant Details'!CK46-'WP 2-2-1 Accum Res'!CK46</f>
        <v>20794458.57999998</v>
      </c>
      <c r="XS46" s="88">
        <f>'WP 2-1-4 Plant Details'!CL46-'WP 2-2-1 Accum Res'!CL46</f>
        <v>20841435.479999978</v>
      </c>
      <c r="XT46" s="88">
        <f>'WP 2-1-4 Plant Details'!CM46-'WP 2-2-1 Accum Res'!CM46</f>
        <v>20799452.549999978</v>
      </c>
      <c r="XU46" s="88">
        <f>'WP 2-1-4 Plant Details'!CN46-'WP 2-2-1 Accum Res'!CN46</f>
        <v>20700452.479999974</v>
      </c>
      <c r="XV46" s="88">
        <f>'WP 2-1-4 Plant Details'!CO46-'WP 2-2-1 Accum Res'!CO46</f>
        <v>20688165.619999975</v>
      </c>
      <c r="XW46" s="88">
        <f>'WP 2-1-4 Plant Details'!CP46-'WP 2-2-1 Accum Res'!CP46</f>
        <v>20719838.599999972</v>
      </c>
      <c r="XX46" s="88">
        <f>'WP 2-1-4 Plant Details'!CQ46-'WP 2-2-1 Accum Res'!CQ46</f>
        <v>20657085.679999974</v>
      </c>
      <c r="XY46" s="88">
        <f>'WP 2-1-4 Plant Details'!CR46-'WP 2-2-1 Accum Res'!CR46</f>
        <v>20587876.659999974</v>
      </c>
      <c r="XZ46" s="88">
        <f>'WP 2-1-4 Plant Details'!CS46-'WP 2-2-1 Accum Res'!CS46</f>
        <v>20484743.639999975</v>
      </c>
      <c r="YA46" s="88">
        <f>'WP 2-1-4 Plant Details'!CT46-'WP 2-2-1 Accum Res'!CT46</f>
        <v>20466116.269999973</v>
      </c>
      <c r="YB46" s="88">
        <f>'WP 2-1-4 Plant Details'!CU46-'WP 2-2-1 Accum Res'!CU46</f>
        <v>20488176.51999997</v>
      </c>
      <c r="YC46" s="88">
        <f>'WP 2-1-4 Plant Details'!CV46-'WP 2-2-1 Accum Res'!CV46</f>
        <v>20520325.439999972</v>
      </c>
      <c r="YD46" s="88">
        <f>'WP 2-1-4 Plant Details'!CW46-'WP 2-2-1 Accum Res'!CW46</f>
        <v>20521613.499999974</v>
      </c>
      <c r="YE46" s="88">
        <f>'WP 2-1-4 Plant Details'!CX46-'WP 2-2-1 Accum Res'!CX46</f>
        <v>20477688.669999976</v>
      </c>
      <c r="YF46" s="88">
        <f>'WP 2-1-4 Plant Details'!CY46-'WP 2-2-1 Accum Res'!CY46</f>
        <v>20507151.119999975</v>
      </c>
      <c r="YG46" s="88">
        <f>'WP 2-1-4 Plant Details'!CZ46-'WP 2-2-1 Accum Res'!CZ46</f>
        <v>20460030.919999976</v>
      </c>
      <c r="YH46" s="88">
        <f>'WP 2-1-4 Plant Details'!DA46-'WP 2-2-1 Accum Res'!DA46</f>
        <v>20457722.359999973</v>
      </c>
      <c r="YI46" s="88">
        <f>'WP 2-1-4 Plant Details'!DB46-'WP 2-2-1 Accum Res'!DB46</f>
        <v>20478287.339999974</v>
      </c>
      <c r="YJ46" s="88">
        <f>'WP 2-1-4 Plant Details'!DC46-'WP 2-2-1 Accum Res'!DC46</f>
        <v>20481914.309999976</v>
      </c>
      <c r="YK46" s="88">
        <f>'WP 2-1-4 Plant Details'!DD46-'WP 2-2-1 Accum Res'!DD46</f>
        <v>20467870.889999975</v>
      </c>
      <c r="YL46" s="88">
        <f>'WP 2-1-4 Plant Details'!DE46-'WP 2-2-1 Accum Res'!DE46</f>
        <v>20468605.539999977</v>
      </c>
      <c r="YM46" s="88">
        <f>'WP 2-1-4 Plant Details'!DF46-'WP 2-2-1 Accum Res'!DF46</f>
        <v>20771531.439999975</v>
      </c>
      <c r="YN46" s="88">
        <f>'WP 2-1-4 Plant Details'!DG46-'WP 2-2-1 Accum Res'!DG46</f>
        <v>20766820.199999977</v>
      </c>
      <c r="YO46" s="88">
        <f>'WP 2-1-4 Plant Details'!DH46-'WP 2-2-1 Accum Res'!DH46</f>
        <v>20742478.789999977</v>
      </c>
      <c r="YP46" s="88">
        <f>'WP 2-1-4 Plant Details'!DI46-'WP 2-2-1 Accum Res'!DI46</f>
        <v>20723725.149999976</v>
      </c>
      <c r="YQ46" s="88">
        <f>'WP 2-1-4 Plant Details'!DJ46-'WP 2-2-1 Accum Res'!DJ46</f>
        <v>20702272.119999979</v>
      </c>
      <c r="YR46" s="88">
        <f>'WP 2-1-4 Plant Details'!DK46-'WP 2-2-1 Accum Res'!DK46</f>
        <v>20427144.709999979</v>
      </c>
      <c r="YS46" s="88">
        <f>'WP 2-1-4 Plant Details'!DL46-'WP 2-2-1 Accum Res'!DL46</f>
        <v>20382697.879999977</v>
      </c>
      <c r="YT46" s="88">
        <f>'WP 2-1-4 Plant Details'!DM46-'WP 2-2-1 Accum Res'!DM46</f>
        <v>20332146.669999979</v>
      </c>
      <c r="YU46" s="88">
        <f>'WP 2-1-4 Plant Details'!DN46-'WP 2-2-1 Accum Res'!DN46</f>
        <v>20280162.319999982</v>
      </c>
      <c r="YV46" s="88">
        <f>'WP 2-1-4 Plant Details'!DO46-'WP 2-2-1 Accum Res'!DO46</f>
        <v>20260576.96999998</v>
      </c>
      <c r="YW46" s="88">
        <f>'WP 2-1-4 Plant Details'!DP46-'WP 2-2-1 Accum Res'!DP46</f>
        <v>20223131.909999978</v>
      </c>
      <c r="YX46" s="88">
        <f>'WP 2-1-4 Plant Details'!DQ46-'WP 2-2-1 Accum Res'!DQ46</f>
        <v>20163533.745976537</v>
      </c>
      <c r="YY46" s="88">
        <f>'WP 2-1-4 Plant Details'!DR46-'WP 2-2-1 Accum Res'!DR46</f>
        <v>20103935.710881282</v>
      </c>
      <c r="YZ46" s="88">
        <f>'WP 2-1-4 Plant Details'!DS46-'WP 2-2-1 Accum Res'!DS46</f>
        <v>20044337.80471421</v>
      </c>
      <c r="ZA46" s="88">
        <f>'WP 2-1-4 Plant Details'!DT46-'WP 2-2-1 Accum Res'!DT46</f>
        <v>19984740.027475324</v>
      </c>
      <c r="ZB46" s="88">
        <f>'WP 2-1-4 Plant Details'!DU46-'WP 2-2-1 Accum Res'!DU46</f>
        <v>19925142.379164621</v>
      </c>
      <c r="ZC46" s="88">
        <f>'WP 2-1-4 Plant Details'!DV46-'WP 2-2-1 Accum Res'!DV46</f>
        <v>19865544.859782103</v>
      </c>
      <c r="ZD46" s="88">
        <f>'WP 2-1-4 Plant Details'!DW46-'WP 2-2-1 Accum Res'!DW46</f>
        <v>19805947.469327766</v>
      </c>
      <c r="ZE46" s="88">
        <f>'WP 2-1-4 Plant Details'!DX46-'WP 2-2-1 Accum Res'!DX46</f>
        <v>19746350.207801614</v>
      </c>
      <c r="ZF46" s="88">
        <f>'WP 2-1-4 Plant Details'!DY46-'WP 2-2-1 Accum Res'!DY46</f>
        <v>19686753.075203646</v>
      </c>
      <c r="ZG46" s="88">
        <f>'WP 2-1-4 Plant Details'!DZ46-'WP 2-2-1 Accum Res'!DZ46</f>
        <v>19627156.071533863</v>
      </c>
      <c r="ZH46" s="88">
        <f>'WP 2-1-4 Plant Details'!EA46-'WP 2-2-1 Accum Res'!EA46</f>
        <v>19567559.196792264</v>
      </c>
      <c r="ZI46" s="88">
        <f>'WP 2-1-4 Plant Details'!EB46-'WP 2-2-1 Accum Res'!EB46</f>
        <v>19507962.450978849</v>
      </c>
      <c r="ZJ46" s="88">
        <f>'WP 2-1-4 Plant Details'!EC46-'WP 2-2-1 Accum Res'!EC46</f>
        <v>19448365.834093619</v>
      </c>
      <c r="ZK46" s="88">
        <f>'WP 2-1-4 Plant Details'!ED46-'WP 2-2-1 Accum Res'!ED46</f>
        <v>19388769.34613657</v>
      </c>
      <c r="ZL46" s="88">
        <f>'WP 2-1-4 Plant Details'!EE46-'WP 2-2-1 Accum Res'!EE46</f>
        <v>19329172.987107705</v>
      </c>
      <c r="ZM46" s="88">
        <f>'WP 2-1-4 Plant Details'!EF46-'WP 2-2-1 Accum Res'!EF46</f>
        <v>19269576.757007025</v>
      </c>
      <c r="ZN46" s="88">
        <f>'WP 2-1-4 Plant Details'!EG46-'WP 2-2-1 Accum Res'!EG46</f>
        <v>19209980.65583453</v>
      </c>
      <c r="ZO46" s="88">
        <f>'WP 2-1-4 Plant Details'!EH46-'WP 2-2-1 Accum Res'!EH46</f>
        <v>19150384.683590218</v>
      </c>
      <c r="ZP46" s="88">
        <f>'WP 2-1-4 Plant Details'!EI46-'WP 2-2-1 Accum Res'!EI46</f>
        <v>19090788.840274092</v>
      </c>
      <c r="ZQ46" s="160">
        <f t="shared" si="365"/>
        <v>20138388</v>
      </c>
      <c r="ZR46" s="160">
        <f t="shared" si="366"/>
        <v>19448367</v>
      </c>
    </row>
    <row r="47" spans="1:694">
      <c r="A47" s="151">
        <f t="shared" si="222"/>
        <v>39</v>
      </c>
      <c r="B47" s="151" t="s">
        <v>331</v>
      </c>
      <c r="C47" s="43" t="s">
        <v>332</v>
      </c>
      <c r="D47" s="88">
        <v>1235858.01</v>
      </c>
      <c r="E47" s="46">
        <f t="shared" si="367"/>
        <v>1235858.01</v>
      </c>
      <c r="F47" s="46">
        <f t="shared" si="368"/>
        <v>1235858.01</v>
      </c>
      <c r="G47" s="46">
        <f t="shared" si="369"/>
        <v>1235858.01</v>
      </c>
      <c r="H47" s="46">
        <f t="shared" si="370"/>
        <v>1235858.01</v>
      </c>
      <c r="I47" s="46">
        <f t="shared" si="371"/>
        <v>1235858.01</v>
      </c>
      <c r="J47" s="46">
        <f t="shared" si="372"/>
        <v>1235858.01</v>
      </c>
      <c r="K47" s="46">
        <f t="shared" si="373"/>
        <v>1235858.01</v>
      </c>
      <c r="L47" s="46">
        <f t="shared" si="374"/>
        <v>1235858.01</v>
      </c>
      <c r="M47" s="46">
        <f t="shared" si="375"/>
        <v>1235858.01</v>
      </c>
      <c r="N47" s="46">
        <f t="shared" si="376"/>
        <v>1235858.01</v>
      </c>
      <c r="O47" s="46">
        <f t="shared" si="377"/>
        <v>1235858.01</v>
      </c>
      <c r="P47" s="46">
        <f t="shared" si="378"/>
        <v>1235858.01</v>
      </c>
      <c r="Q47" s="88">
        <f t="shared" si="379"/>
        <v>1235858.01</v>
      </c>
      <c r="R47" s="88">
        <f t="shared" si="380"/>
        <v>1235858.01</v>
      </c>
      <c r="S47" s="88">
        <f t="shared" si="381"/>
        <v>1235858.01</v>
      </c>
      <c r="T47" s="88">
        <f t="shared" si="382"/>
        <v>1235858.01</v>
      </c>
      <c r="U47" s="88">
        <f t="shared" si="383"/>
        <v>1235858.01</v>
      </c>
      <c r="V47" s="88">
        <f t="shared" si="384"/>
        <v>1235858.01</v>
      </c>
      <c r="W47" s="88">
        <f t="shared" si="385"/>
        <v>1235858.01</v>
      </c>
      <c r="X47" s="88">
        <f t="shared" si="386"/>
        <v>1235858.01</v>
      </c>
      <c r="Y47" s="88">
        <f t="shared" si="387"/>
        <v>1235858.01</v>
      </c>
      <c r="Z47" s="88">
        <f t="shared" si="388"/>
        <v>1235858.01</v>
      </c>
      <c r="AA47" s="88">
        <f t="shared" si="389"/>
        <v>1235858.01</v>
      </c>
      <c r="AB47" s="88">
        <f t="shared" si="390"/>
        <v>1235858.01</v>
      </c>
      <c r="AC47" s="88">
        <f t="shared" si="391"/>
        <v>1235858.01</v>
      </c>
      <c r="AD47" s="88">
        <f t="shared" si="392"/>
        <v>1235858.01</v>
      </c>
      <c r="AE47" s="88">
        <f t="shared" si="393"/>
        <v>1235858.01</v>
      </c>
      <c r="AF47" s="88">
        <f t="shared" si="394"/>
        <v>1235858.01</v>
      </c>
      <c r="AG47" s="88">
        <f t="shared" si="395"/>
        <v>1235858.01</v>
      </c>
      <c r="AH47" s="88">
        <f t="shared" si="396"/>
        <v>1235858.01</v>
      </c>
      <c r="AI47" s="88">
        <f t="shared" si="397"/>
        <v>1235858.01</v>
      </c>
      <c r="AJ47" s="88">
        <f t="shared" si="398"/>
        <v>1235858.01</v>
      </c>
      <c r="AK47" s="88">
        <f t="shared" si="399"/>
        <v>1235858.01</v>
      </c>
      <c r="AL47" s="88">
        <f t="shared" si="400"/>
        <v>1235858.01</v>
      </c>
      <c r="AM47" s="88">
        <f t="shared" si="401"/>
        <v>1235858.01</v>
      </c>
      <c r="AN47" s="88">
        <f t="shared" si="402"/>
        <v>1235858.01</v>
      </c>
      <c r="AO47" s="88">
        <f t="shared" si="403"/>
        <v>1235858.01</v>
      </c>
      <c r="AP47" s="88">
        <f t="shared" si="404"/>
        <v>1235858.01</v>
      </c>
      <c r="AQ47" s="88">
        <f t="shared" si="405"/>
        <v>1235858.01</v>
      </c>
      <c r="AR47" s="88">
        <f t="shared" si="406"/>
        <v>1235858.01</v>
      </c>
      <c r="AS47" s="88">
        <f t="shared" si="407"/>
        <v>1235858.01</v>
      </c>
      <c r="AT47" s="88">
        <f t="shared" si="408"/>
        <v>1235858.01</v>
      </c>
      <c r="AU47" s="88">
        <f t="shared" si="409"/>
        <v>1235858.01</v>
      </c>
      <c r="AV47" s="88">
        <f t="shared" si="410"/>
        <v>1235858.01</v>
      </c>
      <c r="AW47" s="88">
        <f t="shared" si="411"/>
        <v>1235858.01</v>
      </c>
      <c r="AX47" s="88">
        <v>1235858.01</v>
      </c>
      <c r="AY47" s="88">
        <f t="shared" si="268"/>
        <v>1235858.01</v>
      </c>
      <c r="AZ47" s="88">
        <f t="shared" si="269"/>
        <v>1235858.01</v>
      </c>
      <c r="BA47" s="88">
        <f t="shared" si="270"/>
        <v>1235858.01</v>
      </c>
      <c r="BB47" s="88">
        <f t="shared" si="271"/>
        <v>1235858.01</v>
      </c>
      <c r="BC47" s="88">
        <f t="shared" si="272"/>
        <v>1235858.01</v>
      </c>
      <c r="BD47" s="88">
        <f t="shared" si="273"/>
        <v>1235858.01</v>
      </c>
      <c r="BE47" s="88">
        <f t="shared" si="274"/>
        <v>1235858.01</v>
      </c>
      <c r="BF47" s="88">
        <f t="shared" si="275"/>
        <v>1235858.01</v>
      </c>
      <c r="BG47" s="88">
        <f t="shared" si="276"/>
        <v>1235858.01</v>
      </c>
      <c r="BH47" s="88">
        <f t="shared" si="277"/>
        <v>1235858.01</v>
      </c>
      <c r="BI47" s="88">
        <f t="shared" si="278"/>
        <v>1235858.01</v>
      </c>
      <c r="BJ47" s="88">
        <f t="shared" si="279"/>
        <v>1235858.01</v>
      </c>
      <c r="BK47" s="88">
        <f t="shared" si="280"/>
        <v>1235858.01</v>
      </c>
      <c r="BL47" s="88">
        <f t="shared" si="281"/>
        <v>1235858.01</v>
      </c>
      <c r="BM47" s="88">
        <f t="shared" si="282"/>
        <v>1235858.01</v>
      </c>
      <c r="BN47" s="88">
        <f t="shared" si="283"/>
        <v>1235858.01</v>
      </c>
      <c r="BO47" s="88">
        <f t="shared" si="284"/>
        <v>1235858.01</v>
      </c>
      <c r="BP47" s="88">
        <f t="shared" si="285"/>
        <v>1235858.01</v>
      </c>
      <c r="BQ47" s="88">
        <f t="shared" si="286"/>
        <v>1235858.01</v>
      </c>
      <c r="BR47" s="88">
        <f t="shared" si="287"/>
        <v>1235858.01</v>
      </c>
      <c r="BS47" s="88">
        <f t="shared" si="288"/>
        <v>1235858.01</v>
      </c>
      <c r="BT47" s="88">
        <f t="shared" si="289"/>
        <v>1235858.01</v>
      </c>
      <c r="BU47" s="88">
        <f t="shared" si="290"/>
        <v>1235858.01</v>
      </c>
      <c r="BV47" s="88">
        <f t="shared" si="291"/>
        <v>1235858.01</v>
      </c>
      <c r="BW47" s="88">
        <f t="shared" si="292"/>
        <v>1235858.01</v>
      </c>
      <c r="BX47" s="88">
        <f t="shared" si="293"/>
        <v>1235858.01</v>
      </c>
      <c r="BY47" s="88">
        <f t="shared" si="294"/>
        <v>1235858.01</v>
      </c>
      <c r="BZ47" s="88">
        <f t="shared" si="295"/>
        <v>1235858.01</v>
      </c>
      <c r="CA47" s="88">
        <f t="shared" si="296"/>
        <v>1235858.01</v>
      </c>
      <c r="CB47" s="88">
        <f t="shared" si="297"/>
        <v>1235858.01</v>
      </c>
      <c r="CC47" s="88">
        <f t="shared" si="298"/>
        <v>1235858.01</v>
      </c>
      <c r="CD47" s="88">
        <f t="shared" si="299"/>
        <v>1235858.01</v>
      </c>
      <c r="CE47" s="88">
        <f t="shared" si="300"/>
        <v>1235858.01</v>
      </c>
      <c r="CF47" s="88">
        <f t="shared" si="301"/>
        <v>1235858.01</v>
      </c>
      <c r="CG47" s="88">
        <f t="shared" si="302"/>
        <v>1235858.01</v>
      </c>
      <c r="CH47" s="88">
        <f t="shared" si="303"/>
        <v>1235858.01</v>
      </c>
      <c r="CI47" s="88">
        <f t="shared" si="304"/>
        <v>1235858.01</v>
      </c>
      <c r="CJ47" s="88">
        <f t="shared" si="305"/>
        <v>1235858.01</v>
      </c>
      <c r="CK47" s="88">
        <f t="shared" si="306"/>
        <v>1235858.01</v>
      </c>
      <c r="CL47" s="88">
        <f t="shared" si="307"/>
        <v>1235858.01</v>
      </c>
      <c r="CM47" s="88">
        <f t="shared" si="308"/>
        <v>1235858.01</v>
      </c>
      <c r="CN47" s="88">
        <f t="shared" si="309"/>
        <v>1235858.01</v>
      </c>
      <c r="CO47" s="88">
        <f t="shared" si="310"/>
        <v>2124942.67</v>
      </c>
      <c r="CP47" s="88">
        <f t="shared" si="311"/>
        <v>2127011.48</v>
      </c>
      <c r="CQ47" s="88">
        <f t="shared" si="312"/>
        <v>2126877.62</v>
      </c>
      <c r="CR47" s="88">
        <f t="shared" si="313"/>
        <v>2126582.13</v>
      </c>
      <c r="CS47" s="88">
        <f t="shared" si="314"/>
        <v>2126168.5099999998</v>
      </c>
      <c r="CT47" s="88">
        <f t="shared" si="315"/>
        <v>2126168.5099999998</v>
      </c>
      <c r="CU47" s="88">
        <f t="shared" si="316"/>
        <v>2126168.5099999998</v>
      </c>
      <c r="CV47" s="88">
        <f t="shared" si="317"/>
        <v>2126168.5099999998</v>
      </c>
      <c r="CW47" s="88">
        <f t="shared" si="318"/>
        <v>2146953.2799999998</v>
      </c>
      <c r="CX47" s="88">
        <f t="shared" si="319"/>
        <v>2154699.2799999998</v>
      </c>
      <c r="CY47" s="88">
        <f t="shared" si="320"/>
        <v>2154699.2799999998</v>
      </c>
      <c r="CZ47" s="88">
        <f t="shared" si="321"/>
        <v>2139900.7599999998</v>
      </c>
      <c r="DA47" s="88">
        <f t="shared" si="322"/>
        <v>2139900.7599999998</v>
      </c>
      <c r="DB47" s="88">
        <f t="shared" si="323"/>
        <v>2139900.7599999998</v>
      </c>
      <c r="DC47" s="88">
        <f t="shared" si="324"/>
        <v>1235858.0099999998</v>
      </c>
      <c r="DD47" s="88">
        <f t="shared" si="325"/>
        <v>1235858.0099999998</v>
      </c>
      <c r="DE47" s="88">
        <f t="shared" si="356"/>
        <v>1235858.0099999998</v>
      </c>
      <c r="DF47" s="88">
        <f t="shared" si="326"/>
        <v>1235858.0099999998</v>
      </c>
      <c r="DG47" s="88">
        <f t="shared" si="327"/>
        <v>1235858.0099999998</v>
      </c>
      <c r="DH47" s="88">
        <f t="shared" si="328"/>
        <v>1235858.0099999998</v>
      </c>
      <c r="DI47" s="88">
        <f t="shared" si="329"/>
        <v>1235858.0099999998</v>
      </c>
      <c r="DJ47" s="88">
        <f t="shared" si="330"/>
        <v>1235858.0099999998</v>
      </c>
      <c r="DK47" s="88">
        <f t="shared" si="331"/>
        <v>1235858.0099999998</v>
      </c>
      <c r="DL47" s="88">
        <f t="shared" si="332"/>
        <v>1235858.0099999998</v>
      </c>
      <c r="DM47" s="88">
        <f t="shared" si="333"/>
        <v>1235858.0099999998</v>
      </c>
      <c r="DN47" s="88">
        <f t="shared" si="334"/>
        <v>1235858.0099999998</v>
      </c>
      <c r="DO47" s="88">
        <f t="shared" si="335"/>
        <v>1235858.0099999998</v>
      </c>
      <c r="DP47" s="88">
        <f t="shared" si="336"/>
        <v>1235858.0099999998</v>
      </c>
      <c r="DQ47" s="88">
        <f t="shared" si="337"/>
        <v>1235858.0099999998</v>
      </c>
      <c r="DR47" s="88">
        <f t="shared" si="338"/>
        <v>1235858.0099999998</v>
      </c>
      <c r="DS47" s="88">
        <f t="shared" si="339"/>
        <v>1235858.0099999998</v>
      </c>
      <c r="DT47" s="88">
        <f t="shared" si="340"/>
        <v>1235858.0099999998</v>
      </c>
      <c r="DU47" s="88">
        <f t="shared" si="341"/>
        <v>1235858.0099999998</v>
      </c>
      <c r="DV47" s="88">
        <f t="shared" si="342"/>
        <v>1235858.0099999998</v>
      </c>
      <c r="DW47" s="88">
        <f t="shared" si="343"/>
        <v>1235858.0099999998</v>
      </c>
      <c r="DX47" s="88">
        <f t="shared" si="344"/>
        <v>1235858.0099999998</v>
      </c>
      <c r="DY47" s="88">
        <f t="shared" si="345"/>
        <v>1235858.0099999998</v>
      </c>
      <c r="DZ47" s="88">
        <f t="shared" si="346"/>
        <v>1235858.0099999998</v>
      </c>
      <c r="EA47" s="88">
        <f t="shared" si="347"/>
        <v>1235858.0099999998</v>
      </c>
      <c r="EB47" s="88">
        <f t="shared" si="348"/>
        <v>1235858.0099999998</v>
      </c>
      <c r="EC47" s="88">
        <f t="shared" si="349"/>
        <v>1235858.0099999998</v>
      </c>
      <c r="ED47" s="88">
        <f t="shared" si="350"/>
        <v>1235858.0099999998</v>
      </c>
      <c r="EE47" s="88">
        <f t="shared" si="351"/>
        <v>1235858.0099999998</v>
      </c>
      <c r="EF47" s="88">
        <f t="shared" si="352"/>
        <v>1235858.0099999998</v>
      </c>
      <c r="EG47" s="88">
        <f t="shared" si="353"/>
        <v>1235858.0099999998</v>
      </c>
      <c r="EH47" s="88">
        <f t="shared" si="354"/>
        <v>1235858.0099999998</v>
      </c>
      <c r="EI47" s="88">
        <f t="shared" si="355"/>
        <v>1235858.0099999998</v>
      </c>
      <c r="EJ47" s="160">
        <f t="shared" si="357"/>
        <v>1235858</v>
      </c>
      <c r="EK47" s="160">
        <f t="shared" si="358"/>
        <v>1235858</v>
      </c>
      <c r="EL47" s="88"/>
      <c r="EM47" s="88">
        <v>0</v>
      </c>
      <c r="EN47" s="88">
        <v>0</v>
      </c>
      <c r="EO47" s="88">
        <v>0</v>
      </c>
      <c r="EP47" s="88">
        <v>0</v>
      </c>
      <c r="EQ47" s="88">
        <v>0</v>
      </c>
      <c r="ER47" s="88">
        <v>0</v>
      </c>
      <c r="ES47" s="88">
        <v>0</v>
      </c>
      <c r="ET47" s="88">
        <v>0</v>
      </c>
      <c r="EU47" s="88">
        <v>0</v>
      </c>
      <c r="EV47" s="88">
        <v>0</v>
      </c>
      <c r="EW47" s="88">
        <v>0</v>
      </c>
      <c r="EX47" s="88">
        <v>0</v>
      </c>
      <c r="EY47" s="88">
        <v>0</v>
      </c>
      <c r="EZ47" s="88">
        <v>0</v>
      </c>
      <c r="FA47" s="88">
        <v>0</v>
      </c>
      <c r="FB47" s="88">
        <v>0</v>
      </c>
      <c r="FC47" s="88">
        <v>0</v>
      </c>
      <c r="FD47" s="88">
        <v>0</v>
      </c>
      <c r="FE47" s="88">
        <v>0</v>
      </c>
      <c r="FF47" s="88">
        <v>0</v>
      </c>
      <c r="FG47" s="88">
        <v>0</v>
      </c>
      <c r="FH47" s="88">
        <v>0</v>
      </c>
      <c r="FI47" s="88">
        <v>0</v>
      </c>
      <c r="FJ47" s="88">
        <v>0</v>
      </c>
      <c r="FK47" s="88">
        <v>0</v>
      </c>
      <c r="FL47" s="88">
        <v>0</v>
      </c>
      <c r="FM47" s="88">
        <v>0</v>
      </c>
      <c r="FN47" s="88">
        <v>0</v>
      </c>
      <c r="FO47" s="88">
        <v>0</v>
      </c>
      <c r="FP47" s="88">
        <v>0</v>
      </c>
      <c r="FQ47" s="88">
        <v>0</v>
      </c>
      <c r="FR47" s="88">
        <v>0</v>
      </c>
      <c r="FS47" s="88">
        <v>0</v>
      </c>
      <c r="FT47" s="88">
        <v>0</v>
      </c>
      <c r="FU47" s="88">
        <v>0</v>
      </c>
      <c r="FV47" s="88">
        <v>0</v>
      </c>
      <c r="FW47" s="88">
        <v>0</v>
      </c>
      <c r="FX47" s="88">
        <v>0</v>
      </c>
      <c r="FY47" s="88">
        <v>0</v>
      </c>
      <c r="FZ47" s="88"/>
      <c r="GA47" s="88">
        <v>0</v>
      </c>
      <c r="GB47" s="88">
        <v>0</v>
      </c>
      <c r="GC47" s="88"/>
      <c r="GD47" s="88"/>
      <c r="GE47" s="88"/>
      <c r="GF47" s="88"/>
      <c r="GG47" s="88"/>
      <c r="GH47" s="88"/>
      <c r="GI47" s="88"/>
      <c r="GJ47" s="88"/>
      <c r="GK47" s="88"/>
      <c r="GL47" s="88">
        <v>0</v>
      </c>
      <c r="GM47" s="88">
        <v>0</v>
      </c>
      <c r="GN47" s="88">
        <v>0</v>
      </c>
      <c r="GO47" s="88">
        <v>0</v>
      </c>
      <c r="GP47" s="88">
        <v>0</v>
      </c>
      <c r="GQ47" s="88">
        <v>0</v>
      </c>
      <c r="GR47" s="88">
        <v>0</v>
      </c>
      <c r="GS47" s="320">
        <v>0</v>
      </c>
      <c r="GT47" s="320">
        <v>0</v>
      </c>
      <c r="GU47" s="320">
        <v>0</v>
      </c>
      <c r="GV47" s="320">
        <v>0</v>
      </c>
      <c r="GW47" s="320">
        <v>0</v>
      </c>
      <c r="GX47" s="320">
        <v>0</v>
      </c>
      <c r="GY47" s="320"/>
      <c r="GZ47" s="320"/>
      <c r="HA47" s="320">
        <v>0</v>
      </c>
      <c r="HB47" s="320">
        <v>0</v>
      </c>
      <c r="HC47" s="320">
        <v>0</v>
      </c>
      <c r="HD47" s="449"/>
      <c r="HE47" s="320"/>
      <c r="HF47" s="320"/>
      <c r="HG47" s="320"/>
      <c r="HH47" s="320"/>
      <c r="HI47" s="320"/>
      <c r="HJ47" s="320"/>
      <c r="HK47" s="320"/>
      <c r="HL47" s="320"/>
      <c r="HM47" s="320"/>
      <c r="HN47" s="320"/>
      <c r="HO47" s="320"/>
      <c r="HP47" s="320">
        <v>0</v>
      </c>
      <c r="HQ47" s="320">
        <v>0</v>
      </c>
      <c r="HR47" s="320">
        <v>0</v>
      </c>
      <c r="HS47" s="320">
        <v>0</v>
      </c>
      <c r="HT47" s="320">
        <v>0</v>
      </c>
      <c r="HU47" s="320">
        <v>0</v>
      </c>
      <c r="HV47" s="320">
        <v>0</v>
      </c>
      <c r="HW47" s="320">
        <v>889084.66</v>
      </c>
      <c r="HX47" s="320">
        <v>2068.81</v>
      </c>
      <c r="HY47" s="320">
        <v>-133.86000000000001</v>
      </c>
      <c r="HZ47" s="320">
        <v>-295.49</v>
      </c>
      <c r="IA47" s="320">
        <v>-413.62</v>
      </c>
      <c r="IB47" s="320">
        <v>0</v>
      </c>
      <c r="IC47" s="320">
        <v>0</v>
      </c>
      <c r="ID47" s="320">
        <v>0</v>
      </c>
      <c r="IE47" s="320">
        <v>20784.77</v>
      </c>
      <c r="IF47" s="320">
        <v>7746</v>
      </c>
      <c r="IG47" s="320">
        <v>0</v>
      </c>
      <c r="IH47" s="320">
        <v>-14798.52</v>
      </c>
      <c r="II47" s="320">
        <v>0</v>
      </c>
      <c r="IJ47" s="320">
        <v>0</v>
      </c>
      <c r="IK47" s="320">
        <v>-904042.75</v>
      </c>
      <c r="IL47" s="320">
        <v>0</v>
      </c>
      <c r="IM47" s="320">
        <v>0</v>
      </c>
      <c r="IN47" s="320">
        <v>0</v>
      </c>
      <c r="IO47" s="170">
        <v>0</v>
      </c>
      <c r="IP47" s="170">
        <v>0</v>
      </c>
      <c r="IQ47" s="170">
        <v>0</v>
      </c>
      <c r="IR47" s="170">
        <v>0</v>
      </c>
      <c r="IS47" s="170">
        <v>0</v>
      </c>
      <c r="IT47" s="170">
        <v>0</v>
      </c>
      <c r="IU47" s="170">
        <v>0</v>
      </c>
      <c r="IV47" s="170">
        <v>0</v>
      </c>
      <c r="IW47" s="320">
        <v>0</v>
      </c>
      <c r="IX47" s="320">
        <v>0</v>
      </c>
      <c r="IY47" s="320">
        <f>'WP 2-1-1 Plant Additions'!E47</f>
        <v>0</v>
      </c>
      <c r="IZ47" s="320">
        <f>'WP 2-1-1 Plant Additions'!F47</f>
        <v>0</v>
      </c>
      <c r="JA47" s="320">
        <f>'WP 2-1-1 Plant Additions'!G47</f>
        <v>0</v>
      </c>
      <c r="JB47" s="320">
        <f>'WP 2-1-1 Plant Additions'!H47</f>
        <v>0</v>
      </c>
      <c r="JC47" s="320">
        <f>'WP 2-1-1 Plant Additions'!I47</f>
        <v>0</v>
      </c>
      <c r="JD47" s="320">
        <f>'WP 2-1-1 Plant Additions'!J47</f>
        <v>0</v>
      </c>
      <c r="JE47" s="320">
        <f>'WP 2-1-1 Plant Additions'!K47</f>
        <v>0</v>
      </c>
      <c r="JF47" s="320">
        <f>'WP 2-1-1 Plant Additions'!L47</f>
        <v>0</v>
      </c>
      <c r="JG47" s="320">
        <f>'WP 2-1-1 Plant Additions'!M47</f>
        <v>0</v>
      </c>
      <c r="JH47" s="320">
        <f>'WP 2-1-1 Plant Additions'!N47</f>
        <v>0</v>
      </c>
      <c r="JI47" s="320">
        <f>'WP 2-1-1 Plant Additions'!O47</f>
        <v>0</v>
      </c>
      <c r="JJ47" s="320">
        <f>'WP 2-1-1 Plant Additions'!P47</f>
        <v>0</v>
      </c>
      <c r="JK47" s="320">
        <f>'WP 2-1-1 Plant Additions'!Q47</f>
        <v>0</v>
      </c>
      <c r="JL47" s="320">
        <f>'WP 2-1-1 Plant Additions'!R47</f>
        <v>0</v>
      </c>
      <c r="JM47" s="320">
        <f>'WP 2-1-1 Plant Additions'!S47</f>
        <v>0</v>
      </c>
      <c r="JN47" s="320">
        <f>'WP 2-1-1 Plant Additions'!T47</f>
        <v>0</v>
      </c>
      <c r="JO47" s="320">
        <f>'WP 2-1-1 Plant Additions'!U47</f>
        <v>0</v>
      </c>
      <c r="JP47" s="320">
        <f>'WP 2-1-1 Plant Additions'!V47</f>
        <v>0</v>
      </c>
      <c r="JQ47" s="320">
        <f>'WP 2-1-1 Plant Additions'!W47</f>
        <v>0</v>
      </c>
      <c r="JR47" s="160">
        <f t="shared" si="359"/>
        <v>0</v>
      </c>
      <c r="JS47" s="160">
        <f t="shared" si="360"/>
        <v>0</v>
      </c>
      <c r="JT47" s="88"/>
      <c r="JU47" s="88">
        <v>0</v>
      </c>
      <c r="JV47" s="88">
        <v>0</v>
      </c>
      <c r="JW47" s="88">
        <v>0</v>
      </c>
      <c r="JX47" s="88">
        <v>0</v>
      </c>
      <c r="JY47" s="88">
        <v>0</v>
      </c>
      <c r="JZ47" s="88">
        <v>0</v>
      </c>
      <c r="KA47" s="88">
        <v>0</v>
      </c>
      <c r="KB47" s="88">
        <v>0</v>
      </c>
      <c r="KC47" s="88">
        <v>0</v>
      </c>
      <c r="KD47" s="88">
        <v>0</v>
      </c>
      <c r="KE47" s="88">
        <v>0</v>
      </c>
      <c r="KF47" s="88">
        <v>0</v>
      </c>
      <c r="KG47" s="88">
        <v>0</v>
      </c>
      <c r="KH47" s="88">
        <v>0</v>
      </c>
      <c r="KI47" s="88">
        <v>0</v>
      </c>
      <c r="KJ47" s="88">
        <v>0</v>
      </c>
      <c r="KK47" s="88">
        <v>0</v>
      </c>
      <c r="KL47" s="88">
        <v>0</v>
      </c>
      <c r="KM47" s="88">
        <v>0</v>
      </c>
      <c r="KN47" s="88">
        <v>0</v>
      </c>
      <c r="KO47" s="88">
        <v>0</v>
      </c>
      <c r="KP47" s="88">
        <v>0</v>
      </c>
      <c r="KQ47" s="88">
        <v>0</v>
      </c>
      <c r="KR47" s="88">
        <v>0</v>
      </c>
      <c r="KS47" s="88">
        <v>0</v>
      </c>
      <c r="KT47" s="88">
        <v>0</v>
      </c>
      <c r="KU47" s="88">
        <v>0</v>
      </c>
      <c r="KV47" s="88">
        <v>0</v>
      </c>
      <c r="KW47" s="88">
        <v>0</v>
      </c>
      <c r="KX47" s="88">
        <v>0</v>
      </c>
      <c r="KY47" s="88">
        <v>0</v>
      </c>
      <c r="KZ47" s="88">
        <v>0</v>
      </c>
      <c r="LA47" s="88">
        <v>0</v>
      </c>
      <c r="LB47" s="88">
        <v>0</v>
      </c>
      <c r="LC47" s="88">
        <v>0</v>
      </c>
      <c r="LD47" s="88">
        <v>0</v>
      </c>
      <c r="LE47" s="88">
        <v>0</v>
      </c>
      <c r="LF47" s="88">
        <v>0</v>
      </c>
      <c r="LG47" s="88">
        <v>0</v>
      </c>
      <c r="LH47" s="88">
        <v>0</v>
      </c>
      <c r="LI47" s="88">
        <v>0</v>
      </c>
      <c r="LJ47" s="88">
        <v>0</v>
      </c>
      <c r="LK47" s="88"/>
      <c r="LL47" s="88"/>
      <c r="LM47" s="88"/>
      <c r="LN47" s="88"/>
      <c r="LO47" s="88"/>
      <c r="LP47" s="88"/>
      <c r="LQ47" s="88"/>
      <c r="LR47" s="88"/>
      <c r="LS47" s="88"/>
      <c r="LT47" s="88">
        <v>0</v>
      </c>
      <c r="LU47" s="88">
        <v>0</v>
      </c>
      <c r="LV47" s="88">
        <v>0</v>
      </c>
      <c r="LW47" s="88">
        <v>0</v>
      </c>
      <c r="LX47" s="88">
        <v>0</v>
      </c>
      <c r="LY47" s="88">
        <v>0</v>
      </c>
      <c r="LZ47" s="88">
        <v>0</v>
      </c>
      <c r="MA47" s="88">
        <v>0</v>
      </c>
      <c r="MB47" s="88">
        <v>0</v>
      </c>
      <c r="MC47" s="88">
        <v>0</v>
      </c>
      <c r="MD47" s="88">
        <v>0</v>
      </c>
      <c r="ME47" s="88">
        <v>0</v>
      </c>
      <c r="MF47" s="88">
        <v>0</v>
      </c>
      <c r="MG47" s="88"/>
      <c r="MH47" s="88"/>
      <c r="MI47" s="88"/>
      <c r="MJ47" s="88"/>
      <c r="MK47" s="88">
        <v>0</v>
      </c>
      <c r="ML47" s="88"/>
      <c r="MM47" s="88"/>
      <c r="MN47" s="88"/>
      <c r="MO47" s="88"/>
      <c r="MP47" s="88"/>
      <c r="MQ47" s="88"/>
      <c r="MR47" s="88"/>
      <c r="MS47" s="88"/>
      <c r="MT47" s="88"/>
      <c r="MU47" s="88"/>
      <c r="MV47" s="88"/>
      <c r="MW47" s="88"/>
      <c r="MX47" s="88">
        <f>+'WP 2-2-1 Accum Res'!MX47</f>
        <v>0</v>
      </c>
      <c r="MY47" s="88">
        <f>+'WP 2-2-1 Accum Res'!MY47</f>
        <v>0</v>
      </c>
      <c r="MZ47" s="88">
        <f>+'WP 2-2-1 Accum Res'!MZ47</f>
        <v>0</v>
      </c>
      <c r="NA47" s="88">
        <f>+'WP 2-2-1 Accum Res'!NA47</f>
        <v>0</v>
      </c>
      <c r="NB47" s="88">
        <f>+'WP 2-2-1 Accum Res'!NB47</f>
        <v>0</v>
      </c>
      <c r="NC47" s="88">
        <f>+'WP 2-2-1 Accum Res'!NC47</f>
        <v>0</v>
      </c>
      <c r="ND47" s="88">
        <f>+'WP 2-2-1 Accum Res'!ND47</f>
        <v>0</v>
      </c>
      <c r="NE47" s="88">
        <f>+'WP 2-2-1 Accum Res'!NE47</f>
        <v>0</v>
      </c>
      <c r="NF47" s="88">
        <f>+'WP 2-2-1 Accum Res'!NF47</f>
        <v>0</v>
      </c>
      <c r="NG47" s="88">
        <f>+'WP 2-2-1 Accum Res'!NG47</f>
        <v>0</v>
      </c>
      <c r="NH47" s="88">
        <f>+'WP 2-2-1 Accum Res'!NH47</f>
        <v>0</v>
      </c>
      <c r="NI47" s="88">
        <f>+'WP 2-2-1 Accum Res'!NI47</f>
        <v>0</v>
      </c>
      <c r="NJ47" s="88">
        <f>+'WP 2-2-1 Accum Res'!NJ47</f>
        <v>0</v>
      </c>
      <c r="NK47" s="88">
        <v>0</v>
      </c>
      <c r="NL47" s="88">
        <v>0</v>
      </c>
      <c r="NM47" s="88">
        <v>0</v>
      </c>
      <c r="NN47" s="88">
        <v>0</v>
      </c>
      <c r="NO47" s="88">
        <v>0</v>
      </c>
      <c r="NP47" s="88">
        <v>0</v>
      </c>
      <c r="NQ47" s="88">
        <v>0</v>
      </c>
      <c r="NR47" s="88">
        <v>0</v>
      </c>
      <c r="NS47" s="88">
        <v>0</v>
      </c>
      <c r="NT47" s="88">
        <v>0</v>
      </c>
      <c r="NU47" s="88">
        <v>0</v>
      </c>
      <c r="NV47" s="88">
        <v>0</v>
      </c>
      <c r="NW47" s="88">
        <v>0</v>
      </c>
      <c r="NX47" s="88">
        <v>0</v>
      </c>
      <c r="NY47" s="88">
        <v>0</v>
      </c>
      <c r="NZ47" s="88">
        <v>0</v>
      </c>
      <c r="OA47" s="88">
        <v>0</v>
      </c>
      <c r="OB47" s="88">
        <v>0</v>
      </c>
      <c r="OC47" s="88"/>
      <c r="OD47" s="88">
        <v>0</v>
      </c>
      <c r="OE47" s="88">
        <v>0</v>
      </c>
      <c r="OF47" s="88">
        <v>0</v>
      </c>
      <c r="OG47" s="88">
        <f t="shared" si="197"/>
        <v>0</v>
      </c>
      <c r="OH47" s="88">
        <f t="shared" si="198"/>
        <v>0</v>
      </c>
      <c r="OI47" s="88">
        <f t="shared" si="199"/>
        <v>0</v>
      </c>
      <c r="OJ47" s="88">
        <f t="shared" si="200"/>
        <v>0</v>
      </c>
      <c r="OK47" s="88">
        <f t="shared" si="201"/>
        <v>0</v>
      </c>
      <c r="OL47" s="88">
        <f t="shared" si="202"/>
        <v>0</v>
      </c>
      <c r="OM47" s="88">
        <f t="shared" si="203"/>
        <v>0</v>
      </c>
      <c r="ON47" s="88">
        <f t="shared" si="204"/>
        <v>0</v>
      </c>
      <c r="OO47" s="88">
        <f t="shared" si="205"/>
        <v>0</v>
      </c>
      <c r="OP47" s="88">
        <f t="shared" si="206"/>
        <v>0</v>
      </c>
      <c r="OQ47" s="88">
        <f t="shared" si="207"/>
        <v>0</v>
      </c>
      <c r="OR47" s="88">
        <f t="shared" si="208"/>
        <v>0</v>
      </c>
      <c r="OS47" s="88">
        <f t="shared" si="209"/>
        <v>0</v>
      </c>
      <c r="OT47" s="88">
        <f t="shared" si="210"/>
        <v>0</v>
      </c>
      <c r="OU47" s="88">
        <f t="shared" si="211"/>
        <v>0</v>
      </c>
      <c r="OV47" s="88">
        <f t="shared" si="212"/>
        <v>0</v>
      </c>
      <c r="OW47" s="88">
        <f t="shared" si="213"/>
        <v>0</v>
      </c>
      <c r="OX47" s="88">
        <f t="shared" si="214"/>
        <v>0</v>
      </c>
      <c r="OY47" s="88">
        <f t="shared" si="215"/>
        <v>0</v>
      </c>
      <c r="OZ47" s="160">
        <f t="shared" si="361"/>
        <v>0</v>
      </c>
      <c r="PA47" s="160">
        <f t="shared" si="362"/>
        <v>0</v>
      </c>
      <c r="PB47" s="88"/>
      <c r="PC47" s="88">
        <v>0</v>
      </c>
      <c r="PD47" s="88">
        <v>0</v>
      </c>
      <c r="PE47" s="88">
        <v>0</v>
      </c>
      <c r="PF47" s="88">
        <v>0</v>
      </c>
      <c r="PG47" s="88">
        <v>0</v>
      </c>
      <c r="PH47" s="88">
        <v>0</v>
      </c>
      <c r="PI47" s="88">
        <v>0</v>
      </c>
      <c r="PJ47" s="88">
        <v>0</v>
      </c>
      <c r="PK47" s="88">
        <v>0</v>
      </c>
      <c r="PL47" s="88">
        <v>0</v>
      </c>
      <c r="PM47" s="88">
        <v>0</v>
      </c>
      <c r="PN47" s="88">
        <v>0</v>
      </c>
      <c r="PO47" s="88">
        <v>0</v>
      </c>
      <c r="PP47" s="88">
        <v>0</v>
      </c>
      <c r="PQ47" s="88">
        <v>0</v>
      </c>
      <c r="PR47" s="88">
        <v>0</v>
      </c>
      <c r="PS47" s="88">
        <v>0</v>
      </c>
      <c r="PT47" s="88">
        <v>0</v>
      </c>
      <c r="PU47" s="88">
        <v>0</v>
      </c>
      <c r="PV47" s="88">
        <v>0</v>
      </c>
      <c r="PW47" s="88">
        <v>0</v>
      </c>
      <c r="PX47" s="88">
        <v>0</v>
      </c>
      <c r="PY47" s="88">
        <v>0</v>
      </c>
      <c r="PZ47" s="88">
        <v>0</v>
      </c>
      <c r="QA47" s="88">
        <v>0</v>
      </c>
      <c r="QB47" s="88">
        <v>0</v>
      </c>
      <c r="QC47" s="88">
        <v>0</v>
      </c>
      <c r="QD47" s="88">
        <v>0</v>
      </c>
      <c r="QE47" s="88">
        <v>0</v>
      </c>
      <c r="QF47" s="88">
        <v>0</v>
      </c>
      <c r="QG47" s="88">
        <v>0</v>
      </c>
      <c r="QH47" s="88">
        <v>0</v>
      </c>
      <c r="QI47" s="88">
        <v>0</v>
      </c>
      <c r="QJ47" s="88">
        <v>0</v>
      </c>
      <c r="QK47" s="88">
        <v>0</v>
      </c>
      <c r="QL47" s="88">
        <v>0</v>
      </c>
      <c r="QM47" s="88">
        <v>0</v>
      </c>
      <c r="QN47" s="88">
        <v>0</v>
      </c>
      <c r="QO47" s="88">
        <v>0</v>
      </c>
      <c r="QP47" s="88">
        <v>0</v>
      </c>
      <c r="QQ47" s="88">
        <v>0</v>
      </c>
      <c r="QR47" s="88">
        <v>0</v>
      </c>
      <c r="QS47" s="88">
        <v>0</v>
      </c>
      <c r="QT47" s="88">
        <v>0</v>
      </c>
      <c r="QU47" s="88">
        <v>0</v>
      </c>
      <c r="QV47" s="88"/>
      <c r="QW47" s="88"/>
      <c r="QX47" s="88"/>
      <c r="QY47" s="88"/>
      <c r="QZ47" s="88"/>
      <c r="RA47" s="88"/>
      <c r="RB47" s="88">
        <v>0</v>
      </c>
      <c r="RC47" s="88">
        <v>0</v>
      </c>
      <c r="RD47" s="88">
        <v>0</v>
      </c>
      <c r="RE47" s="88">
        <v>0</v>
      </c>
      <c r="RF47" s="88">
        <v>0</v>
      </c>
      <c r="RG47" s="88">
        <v>0</v>
      </c>
      <c r="RH47" s="88">
        <v>0</v>
      </c>
      <c r="RI47" s="88">
        <v>0</v>
      </c>
      <c r="RJ47" s="88">
        <v>0</v>
      </c>
      <c r="RK47" s="88">
        <v>0</v>
      </c>
      <c r="RL47" s="88">
        <v>0</v>
      </c>
      <c r="RM47" s="88">
        <v>0</v>
      </c>
      <c r="RN47" s="88"/>
      <c r="RO47" s="88"/>
      <c r="RP47" s="88"/>
      <c r="RQ47" s="88">
        <v>0</v>
      </c>
      <c r="RR47" s="88">
        <v>0</v>
      </c>
      <c r="RS47" s="88">
        <v>0</v>
      </c>
      <c r="RT47" s="88"/>
      <c r="RU47" s="88"/>
      <c r="RV47" s="88"/>
      <c r="RW47" s="88"/>
      <c r="RX47" s="88"/>
      <c r="RY47" s="88"/>
      <c r="RZ47" s="88"/>
      <c r="SA47" s="88"/>
      <c r="SB47" s="88"/>
      <c r="SC47" s="88"/>
      <c r="SD47" s="88"/>
      <c r="SE47" s="88"/>
      <c r="SF47" s="88">
        <v>0</v>
      </c>
      <c r="SG47" s="88"/>
      <c r="SH47" s="88"/>
      <c r="SI47" s="88"/>
      <c r="SJ47" s="88"/>
      <c r="SK47" s="88"/>
      <c r="SL47" s="88"/>
      <c r="SM47" s="88"/>
      <c r="SN47" s="88"/>
      <c r="SO47" s="88"/>
      <c r="SP47" s="88"/>
      <c r="SQ47" s="88"/>
      <c r="SR47" s="88"/>
      <c r="SS47" s="88"/>
      <c r="ST47" s="88"/>
      <c r="SU47" s="88"/>
      <c r="SV47" s="88"/>
      <c r="SW47" s="88">
        <v>0</v>
      </c>
      <c r="SX47" s="88"/>
      <c r="SY47" s="88"/>
      <c r="SZ47" s="88"/>
      <c r="TA47" s="88"/>
      <c r="TB47" s="88"/>
      <c r="TC47" s="88"/>
      <c r="TD47" s="88"/>
      <c r="TE47" s="88"/>
      <c r="TF47" s="88"/>
      <c r="TG47" s="88"/>
      <c r="TH47" s="88"/>
      <c r="TI47" s="88"/>
      <c r="TJ47" s="88"/>
      <c r="TK47" s="88"/>
      <c r="TL47" s="88"/>
      <c r="TM47" s="88"/>
      <c r="TN47" s="88">
        <v>0</v>
      </c>
      <c r="TO47" s="88"/>
      <c r="TP47" s="88"/>
      <c r="TQ47" s="88"/>
      <c r="TR47" s="88"/>
      <c r="TS47" s="88"/>
      <c r="TT47" s="88"/>
      <c r="TU47" s="88"/>
      <c r="TV47" s="88"/>
      <c r="TW47" s="88"/>
      <c r="TX47" s="88"/>
      <c r="TY47" s="88"/>
      <c r="TZ47" s="88"/>
      <c r="UA47" s="88"/>
      <c r="UB47" s="88"/>
      <c r="UC47" s="88"/>
      <c r="UD47" s="88"/>
      <c r="UE47" s="88"/>
      <c r="UF47" s="88"/>
      <c r="UG47" s="88"/>
      <c r="UH47" s="160">
        <f t="shared" si="363"/>
        <v>0</v>
      </c>
      <c r="UI47" s="160">
        <f t="shared" si="364"/>
        <v>0</v>
      </c>
      <c r="UK47" s="88">
        <f>'WP 2-1-4 Plant Details'!D47-'WP 2-2-1 Accum Res'!D47</f>
        <v>754386.88000000012</v>
      </c>
      <c r="UL47" s="88">
        <f>'WP 2-1-4 Plant Details'!E47-'WP 2-2-1 Accum Res'!E47</f>
        <v>751740.08000000007</v>
      </c>
      <c r="UM47" s="88">
        <f>'WP 2-1-4 Plant Details'!F47-'WP 2-2-1 Accum Res'!F47</f>
        <v>749093.28</v>
      </c>
      <c r="UN47" s="88">
        <f>'WP 2-1-4 Plant Details'!G47-'WP 2-2-1 Accum Res'!G47</f>
        <v>746446.4800000001</v>
      </c>
      <c r="UO47" s="88">
        <f>'WP 2-1-4 Plant Details'!H47-'WP 2-2-1 Accum Res'!H47</f>
        <v>743799.68000000017</v>
      </c>
      <c r="UP47" s="88">
        <f>'WP 2-1-4 Plant Details'!I47-'WP 2-2-1 Accum Res'!I47</f>
        <v>741152.88000000012</v>
      </c>
      <c r="UQ47" s="88">
        <f>'WP 2-1-4 Plant Details'!J47-'WP 2-2-1 Accum Res'!J47</f>
        <v>738506.08000000007</v>
      </c>
      <c r="UR47" s="88">
        <f>'WP 2-1-4 Plant Details'!K47-'WP 2-2-1 Accum Res'!K47</f>
        <v>735859.28000000014</v>
      </c>
      <c r="US47" s="88">
        <f>'WP 2-1-4 Plant Details'!L47-'WP 2-2-1 Accum Res'!L47</f>
        <v>733212.48000000021</v>
      </c>
      <c r="UT47" s="88">
        <f>'WP 2-1-4 Plant Details'!M47-'WP 2-2-1 Accum Res'!M47</f>
        <v>730565.68000000017</v>
      </c>
      <c r="UU47" s="88">
        <f>'WP 2-1-4 Plant Details'!N47-'WP 2-2-1 Accum Res'!N47</f>
        <v>727918.88000000012</v>
      </c>
      <c r="UV47" s="88">
        <f>'WP 2-1-4 Plant Details'!O47-'WP 2-2-1 Accum Res'!O47</f>
        <v>725272.08000000019</v>
      </c>
      <c r="UW47" s="88">
        <f>'WP 2-1-4 Plant Details'!P47-'WP 2-2-1 Accum Res'!P47</f>
        <v>722625.28000000026</v>
      </c>
      <c r="UX47" s="88">
        <f>'WP 2-1-4 Plant Details'!Q47-'WP 2-2-1 Accum Res'!Q47</f>
        <v>719978.48000000021</v>
      </c>
      <c r="UY47" s="88">
        <f>'WP 2-1-4 Plant Details'!R47-'WP 2-2-1 Accum Res'!R47</f>
        <v>717331.68000000017</v>
      </c>
      <c r="UZ47" s="88">
        <f>'WP 2-1-4 Plant Details'!S47-'WP 2-2-1 Accum Res'!S47</f>
        <v>714684.88000000024</v>
      </c>
      <c r="VA47" s="88">
        <f>'WP 2-1-4 Plant Details'!T47-'WP 2-2-1 Accum Res'!T47</f>
        <v>712038.08000000031</v>
      </c>
      <c r="VB47" s="88">
        <f>'WP 2-1-4 Plant Details'!U47-'WP 2-2-1 Accum Res'!U47</f>
        <v>709391.28000000026</v>
      </c>
      <c r="VC47" s="88">
        <f>'WP 2-1-4 Plant Details'!V47-'WP 2-2-1 Accum Res'!V47</f>
        <v>706744.48000000021</v>
      </c>
      <c r="VD47" s="88">
        <f>'WP 2-1-4 Plant Details'!W47-'WP 2-2-1 Accum Res'!W47</f>
        <v>704097.68000000017</v>
      </c>
      <c r="VE47" s="88">
        <f>'WP 2-1-4 Plant Details'!X47-'WP 2-2-1 Accum Res'!X47</f>
        <v>701450.88000000012</v>
      </c>
      <c r="VF47" s="88">
        <f>'WP 2-1-4 Plant Details'!Y47-'WP 2-2-1 Accum Res'!Y47</f>
        <v>698804.08000000007</v>
      </c>
      <c r="VG47" s="88">
        <f>'WP 2-1-4 Plant Details'!Z47-'WP 2-2-1 Accum Res'!Z47</f>
        <v>696157.28</v>
      </c>
      <c r="VH47" s="88">
        <f>'WP 2-1-4 Plant Details'!AA47-'WP 2-2-1 Accum Res'!AA47</f>
        <v>693510.48</v>
      </c>
      <c r="VI47" s="88">
        <f>'WP 2-1-4 Plant Details'!AB47-'WP 2-2-1 Accum Res'!AB47</f>
        <v>690863.67999999993</v>
      </c>
      <c r="VJ47" s="88">
        <f>'WP 2-1-4 Plant Details'!AC47-'WP 2-2-1 Accum Res'!AC47</f>
        <v>688216.87999999989</v>
      </c>
      <c r="VK47" s="88">
        <f>'WP 2-1-4 Plant Details'!AD47-'WP 2-2-1 Accum Res'!AD47</f>
        <v>685570.07999999984</v>
      </c>
      <c r="VL47" s="88">
        <f>'WP 2-1-4 Plant Details'!AE47-'WP 2-2-1 Accum Res'!AE47</f>
        <v>682923.2799999998</v>
      </c>
      <c r="VM47" s="88">
        <f>'WP 2-1-4 Plant Details'!AF47-'WP 2-2-1 Accum Res'!AF47</f>
        <v>680276.47999999975</v>
      </c>
      <c r="VN47" s="88">
        <f>'WP 2-1-4 Plant Details'!AG47-'WP 2-2-1 Accum Res'!AG47</f>
        <v>677629.6799999997</v>
      </c>
      <c r="VO47" s="88">
        <f>'WP 2-1-4 Plant Details'!AH47-'WP 2-2-1 Accum Res'!AH47</f>
        <v>674982.87999999966</v>
      </c>
      <c r="VP47" s="88">
        <f>'WP 2-1-4 Plant Details'!AI47-'WP 2-2-1 Accum Res'!AI47</f>
        <v>672336.07999999961</v>
      </c>
      <c r="VQ47" s="88">
        <f>'WP 2-1-4 Plant Details'!AJ47-'WP 2-2-1 Accum Res'!AJ47</f>
        <v>669689.27999999956</v>
      </c>
      <c r="VR47" s="88">
        <f>'WP 2-1-4 Plant Details'!AK47-'WP 2-2-1 Accum Res'!AK47</f>
        <v>667042.47999999952</v>
      </c>
      <c r="VS47" s="88">
        <f>'WP 2-1-4 Plant Details'!AL47-'WP 2-2-1 Accum Res'!AL47</f>
        <v>664395.67999999947</v>
      </c>
      <c r="VT47" s="88">
        <f>'WP 2-1-4 Plant Details'!AM47-'WP 2-2-1 Accum Res'!AM47</f>
        <v>661748.87999999942</v>
      </c>
      <c r="VU47" s="88">
        <f>'WP 2-1-4 Plant Details'!AN47-'WP 2-2-1 Accum Res'!AN47</f>
        <v>659102.07999999938</v>
      </c>
      <c r="VV47" s="88">
        <f>'WP 2-1-4 Plant Details'!AO47-'WP 2-2-1 Accum Res'!AO47</f>
        <v>656455.27999999933</v>
      </c>
      <c r="VW47" s="88">
        <f>'WP 2-1-4 Plant Details'!AP47-'WP 2-2-1 Accum Res'!AP47</f>
        <v>653808.47999999928</v>
      </c>
      <c r="VX47" s="88">
        <f>'WP 2-1-4 Plant Details'!AQ47-'WP 2-2-1 Accum Res'!AQ47</f>
        <v>651161.67999999924</v>
      </c>
      <c r="VY47" s="88">
        <f>'WP 2-1-4 Plant Details'!AR47-'WP 2-2-1 Accum Res'!AR47</f>
        <v>648514.87999999919</v>
      </c>
      <c r="VZ47" s="88">
        <f>'WP 2-1-4 Plant Details'!AS47-'WP 2-2-1 Accum Res'!AS47</f>
        <v>645868.07999999914</v>
      </c>
      <c r="WA47" s="88">
        <f>'WP 2-1-4 Plant Details'!AT47-'WP 2-2-1 Accum Res'!AT47</f>
        <v>643221.2799999991</v>
      </c>
      <c r="WB47" s="88">
        <f>'WP 2-1-4 Plant Details'!AU47-'WP 2-2-1 Accum Res'!AU47</f>
        <v>640574.47999999905</v>
      </c>
      <c r="WC47" s="88">
        <f>'WP 2-1-4 Plant Details'!AV47-'WP 2-2-1 Accum Res'!AV47</f>
        <v>637927.679999999</v>
      </c>
      <c r="WD47" s="88">
        <f>'WP 2-1-4 Plant Details'!AW47-'WP 2-2-1 Accum Res'!AW47</f>
        <v>635280.87999999896</v>
      </c>
      <c r="WE47" s="88">
        <f>'WP 2-1-4 Plant Details'!AX47-'WP 2-2-1 Accum Res'!AX47</f>
        <v>632634.07999999891</v>
      </c>
      <c r="WF47" s="88">
        <f>'WP 2-1-4 Plant Details'!AY47-'WP 2-2-1 Accum Res'!AY47</f>
        <v>629987.27999999886</v>
      </c>
      <c r="WG47" s="88">
        <f>'WP 2-1-4 Plant Details'!AZ47-'WP 2-2-1 Accum Res'!AZ47</f>
        <v>627340.47999999882</v>
      </c>
      <c r="WH47" s="88">
        <f>'WP 2-1-4 Plant Details'!BA47-'WP 2-2-1 Accum Res'!BA47</f>
        <v>624693.67999999877</v>
      </c>
      <c r="WI47" s="88">
        <f>'WP 2-1-4 Plant Details'!BB47-'WP 2-2-1 Accum Res'!BB47</f>
        <v>622046.87999999872</v>
      </c>
      <c r="WJ47" s="88">
        <f>'WP 2-1-4 Plant Details'!BC47-'WP 2-2-1 Accum Res'!BC47</f>
        <v>619400.07999999868</v>
      </c>
      <c r="WK47" s="88">
        <f>'WP 2-1-4 Plant Details'!BD47-'WP 2-2-1 Accum Res'!BD47</f>
        <v>617731.66999999864</v>
      </c>
      <c r="WL47" s="88">
        <f>'WP 2-1-4 Plant Details'!BE47-'WP 2-2-1 Accum Res'!BE47</f>
        <v>616032.3699999986</v>
      </c>
      <c r="WM47" s="88">
        <f>'WP 2-1-4 Plant Details'!BF47-'WP 2-2-1 Accum Res'!BF47</f>
        <v>755951.43999999855</v>
      </c>
      <c r="WN47" s="88">
        <f>'WP 2-1-4 Plant Details'!BG47-'WP 2-2-1 Accum Res'!BG47</f>
        <v>754252.1399999985</v>
      </c>
      <c r="WO47" s="88">
        <f>'WP 2-1-4 Plant Details'!BH47-'WP 2-2-1 Accum Res'!BH47</f>
        <v>752552.83999999857</v>
      </c>
      <c r="WP47" s="88">
        <f>'WP 2-1-4 Plant Details'!BI47-'WP 2-2-1 Accum Res'!BI47</f>
        <v>750853.53999999864</v>
      </c>
      <c r="WQ47" s="88">
        <f>'WP 2-1-4 Plant Details'!BJ47-'WP 2-2-1 Accum Res'!BJ47</f>
        <v>749154.23999999859</v>
      </c>
      <c r="WR47" s="88">
        <f>'WP 2-1-4 Plant Details'!BK47-'WP 2-2-1 Accum Res'!BK47</f>
        <v>747454.93999999855</v>
      </c>
      <c r="WS47" s="88">
        <f>'WP 2-1-4 Plant Details'!BL47-'WP 2-2-1 Accum Res'!BL47</f>
        <v>745755.63999999862</v>
      </c>
      <c r="WT47" s="88">
        <f>'WP 2-1-4 Plant Details'!BM47-'WP 2-2-1 Accum Res'!BM47</f>
        <v>744056.33999999869</v>
      </c>
      <c r="WU47" s="88">
        <f>'WP 2-1-4 Plant Details'!BN47-'WP 2-2-1 Accum Res'!BN47</f>
        <v>742357.03999999864</v>
      </c>
      <c r="WV47" s="88">
        <f>'WP 2-1-4 Plant Details'!BO47-'WP 2-2-1 Accum Res'!BO47</f>
        <v>740657.73999999859</v>
      </c>
      <c r="WW47" s="88">
        <f>'WP 2-1-4 Plant Details'!BP47-'WP 2-2-1 Accum Res'!BP47</f>
        <v>738958.43999999866</v>
      </c>
      <c r="WX47" s="88">
        <f>'WP 2-1-4 Plant Details'!BQ47-'WP 2-2-1 Accum Res'!BQ47</f>
        <v>737259.13999999873</v>
      </c>
      <c r="WY47" s="88">
        <f>'WP 2-1-4 Plant Details'!BR47-'WP 2-2-1 Accum Res'!BR47</f>
        <v>735559.83999999869</v>
      </c>
      <c r="WZ47" s="88">
        <f>'WP 2-1-4 Plant Details'!BS47-'WP 2-2-1 Accum Res'!BS47</f>
        <v>733860.53999999864</v>
      </c>
      <c r="XA47" s="88">
        <f>'WP 2-1-4 Plant Details'!BT47-'WP 2-2-1 Accum Res'!BT47</f>
        <v>732161.23999999871</v>
      </c>
      <c r="XB47" s="88">
        <f>'WP 2-1-4 Plant Details'!BU47-'WP 2-2-1 Accum Res'!BU47</f>
        <v>730461.93999999878</v>
      </c>
      <c r="XC47" s="88">
        <f>'WP 2-1-4 Plant Details'!BV47-'WP 2-2-1 Accum Res'!BV47</f>
        <v>728762.63999999873</v>
      </c>
      <c r="XD47" s="88">
        <f>'WP 2-1-4 Plant Details'!BW47-'WP 2-2-1 Accum Res'!BW47</f>
        <v>727063.33999999869</v>
      </c>
      <c r="XE47" s="88">
        <f>'WP 2-1-4 Plant Details'!BX47-'WP 2-2-1 Accum Res'!BX47</f>
        <v>725364.03999999876</v>
      </c>
      <c r="XF47" s="88">
        <f>'WP 2-1-4 Plant Details'!BY47-'WP 2-2-1 Accum Res'!BY47</f>
        <v>723664.73999999883</v>
      </c>
      <c r="XG47" s="88">
        <f>'WP 2-1-4 Plant Details'!BZ47-'WP 2-2-1 Accum Res'!BZ47</f>
        <v>721965.43999999878</v>
      </c>
      <c r="XH47" s="88">
        <f>'WP 2-1-4 Plant Details'!CA47-'WP 2-2-1 Accum Res'!CA47</f>
        <v>720266.13999999873</v>
      </c>
      <c r="XI47" s="88">
        <f>'WP 2-1-4 Plant Details'!CB47-'WP 2-2-1 Accum Res'!CB47</f>
        <v>718566.8399999988</v>
      </c>
      <c r="XJ47" s="88">
        <f>'WP 2-1-4 Plant Details'!CC47-'WP 2-2-1 Accum Res'!CC47</f>
        <v>716867.53999999887</v>
      </c>
      <c r="XK47" s="88">
        <f>'WP 2-1-4 Plant Details'!CD47-'WP 2-2-1 Accum Res'!CD47</f>
        <v>715168.23999999883</v>
      </c>
      <c r="XL47" s="88">
        <f>'WP 2-1-4 Plant Details'!CE47-'WP 2-2-1 Accum Res'!CE47</f>
        <v>713468.93999999878</v>
      </c>
      <c r="XM47" s="88">
        <f>'WP 2-1-4 Plant Details'!CF47-'WP 2-2-1 Accum Res'!CF47</f>
        <v>711769.63999999885</v>
      </c>
      <c r="XN47" s="88">
        <f>'WP 2-1-4 Plant Details'!CG47-'WP 2-2-1 Accum Res'!CG47</f>
        <v>710070.3399999988</v>
      </c>
      <c r="XO47" s="88">
        <f>'WP 2-1-4 Plant Details'!CH47-'WP 2-2-1 Accum Res'!CH47</f>
        <v>708371.03999999876</v>
      </c>
      <c r="XP47" s="88">
        <f>'WP 2-1-4 Plant Details'!CI47-'WP 2-2-1 Accum Res'!CI47</f>
        <v>706671.73999999871</v>
      </c>
      <c r="XQ47" s="88">
        <f>'WP 2-1-4 Plant Details'!CJ47-'WP 2-2-1 Accum Res'!CJ47</f>
        <v>704972.43999999866</v>
      </c>
      <c r="XR47" s="88">
        <f>'WP 2-1-4 Plant Details'!CK47-'WP 2-2-1 Accum Res'!CK47</f>
        <v>703273.13999999862</v>
      </c>
      <c r="XS47" s="88">
        <f>'WP 2-1-4 Plant Details'!CL47-'WP 2-2-1 Accum Res'!CL47</f>
        <v>701573.83999999857</v>
      </c>
      <c r="XT47" s="88">
        <f>'WP 2-1-4 Plant Details'!CM47-'WP 2-2-1 Accum Res'!CM47</f>
        <v>699874.53999999852</v>
      </c>
      <c r="XU47" s="88">
        <f>'WP 2-1-4 Plant Details'!CN47-'WP 2-2-1 Accum Res'!CN47</f>
        <v>698175.23999999848</v>
      </c>
      <c r="XV47" s="88">
        <f>'WP 2-1-4 Plant Details'!CO47-'WP 2-2-1 Accum Res'!CO47</f>
        <v>1584893.7799999984</v>
      </c>
      <c r="XW47" s="88">
        <f>'WP 2-1-4 Plant Details'!CP47-'WP 2-2-1 Accum Res'!CP47</f>
        <v>1584594.7599999984</v>
      </c>
      <c r="XX47" s="88">
        <f>'WP 2-1-4 Plant Details'!CQ47-'WP 2-2-1 Accum Res'!CQ47</f>
        <v>1582093.1999999988</v>
      </c>
      <c r="XY47" s="88">
        <f>'WP 2-1-4 Plant Details'!CR47-'WP 2-2-1 Accum Res'!CR47</f>
        <v>1579430.3099999984</v>
      </c>
      <c r="XZ47" s="88">
        <f>'WP 2-1-4 Plant Details'!CS47-'WP 2-2-1 Accum Res'!CS47</f>
        <v>1576649.7799999984</v>
      </c>
      <c r="YA47" s="88">
        <f>'WP 2-1-4 Plant Details'!CT47-'WP 2-2-1 Accum Res'!CT47</f>
        <v>1574282.8699999982</v>
      </c>
      <c r="YB47" s="88">
        <f>'WP 2-1-4 Plant Details'!CU47-'WP 2-2-1 Accum Res'!CU47</f>
        <v>1571915.9599999981</v>
      </c>
      <c r="YC47" s="88">
        <f>'WP 2-1-4 Plant Details'!CV47-'WP 2-2-1 Accum Res'!CV47</f>
        <v>1569549.0499999982</v>
      </c>
      <c r="YD47" s="88">
        <f>'WP 2-1-4 Plant Details'!CW47-'WP 2-2-1 Accum Res'!CW47</f>
        <v>1587909.7499999981</v>
      </c>
      <c r="YE47" s="88">
        <f>'WP 2-1-4 Plant Details'!CX47-'WP 2-2-1 Accum Res'!CX47</f>
        <v>1593199.7299999981</v>
      </c>
      <c r="YF47" s="88">
        <f>'WP 2-1-4 Plant Details'!CY47-'WP 2-2-1 Accum Res'!CY47</f>
        <v>1590743.7099999981</v>
      </c>
      <c r="YG47" s="88">
        <f>'WP 2-1-4 Plant Details'!CZ47-'WP 2-2-1 Accum Res'!CZ47</f>
        <v>1572992.649999998</v>
      </c>
      <c r="YH47" s="88">
        <f>'WP 2-1-4 Plant Details'!DA47-'WP 2-2-1 Accum Res'!DA47</f>
        <v>1570040.109999998</v>
      </c>
      <c r="YI47" s="88">
        <f>'WP 2-1-4 Plant Details'!DB47-'WP 2-2-1 Accum Res'!DB47</f>
        <v>1567087.569999998</v>
      </c>
      <c r="YJ47" s="88">
        <f>'WP 2-1-4 Plant Details'!DC47-'WP 2-2-1 Accum Res'!DC47</f>
        <v>660920.98999999813</v>
      </c>
      <c r="YK47" s="88">
        <f>'WP 2-1-4 Plant Details'!DD47-'WP 2-2-1 Accum Res'!DD47</f>
        <v>658797.15999999817</v>
      </c>
      <c r="YL47" s="88">
        <f>'WP 2-1-4 Plant Details'!DE47-'WP 2-2-1 Accum Res'!DE47</f>
        <v>656673.32999999821</v>
      </c>
      <c r="YM47" s="88">
        <f>'WP 2-1-4 Plant Details'!DF47-'WP 2-2-1 Accum Res'!DF47</f>
        <v>654549.49999999825</v>
      </c>
      <c r="YN47" s="88">
        <f>'WP 2-1-4 Plant Details'!DG47-'WP 2-2-1 Accum Res'!DG47</f>
        <v>652425.6699999983</v>
      </c>
      <c r="YO47" s="88">
        <f>'WP 2-1-4 Plant Details'!DH47-'WP 2-2-1 Accum Res'!DH47</f>
        <v>650301.83999999834</v>
      </c>
      <c r="YP47" s="88">
        <f>'WP 2-1-4 Plant Details'!DI47-'WP 2-2-1 Accum Res'!DI47</f>
        <v>648178.00999999838</v>
      </c>
      <c r="YQ47" s="88">
        <f>'WP 2-1-4 Plant Details'!DJ47-'WP 2-2-1 Accum Res'!DJ47</f>
        <v>646054.17999999842</v>
      </c>
      <c r="YR47" s="88">
        <f>'WP 2-1-4 Plant Details'!DK47-'WP 2-2-1 Accum Res'!DK47</f>
        <v>643930.34999999846</v>
      </c>
      <c r="YS47" s="88">
        <f>'WP 2-1-4 Plant Details'!DL47-'WP 2-2-1 Accum Res'!DL47</f>
        <v>642231.04999999842</v>
      </c>
      <c r="YT47" s="88">
        <f>'WP 2-1-4 Plant Details'!DM47-'WP 2-2-1 Accum Res'!DM47</f>
        <v>640531.74999999837</v>
      </c>
      <c r="YU47" s="88">
        <f>'WP 2-1-4 Plant Details'!DN47-'WP 2-2-1 Accum Res'!DN47</f>
        <v>638946.73999999836</v>
      </c>
      <c r="YV47" s="88">
        <f>'WP 2-1-4 Plant Details'!DO47-'WP 2-2-1 Accum Res'!DO47</f>
        <v>637247.43999999831</v>
      </c>
      <c r="YW47" s="88">
        <f>'WP 2-1-4 Plant Details'!DP47-'WP 2-2-1 Accum Res'!DP47</f>
        <v>635548.13999999827</v>
      </c>
      <c r="YX47" s="88">
        <f>'WP 2-1-4 Plant Details'!DQ47-'WP 2-2-1 Accum Res'!DQ47</f>
        <v>633850.97353840258</v>
      </c>
      <c r="YY47" s="88">
        <f>'WP 2-1-4 Plant Details'!DR47-'WP 2-2-1 Accum Res'!DR47</f>
        <v>632153.8070768069</v>
      </c>
      <c r="YZ47" s="88">
        <f>'WP 2-1-4 Plant Details'!DS47-'WP 2-2-1 Accum Res'!DS47</f>
        <v>630456.64061521122</v>
      </c>
      <c r="ZA47" s="88">
        <f>'WP 2-1-4 Plant Details'!DT47-'WP 2-2-1 Accum Res'!DT47</f>
        <v>628759.47415361553</v>
      </c>
      <c r="ZB47" s="88">
        <f>'WP 2-1-4 Plant Details'!DU47-'WP 2-2-1 Accum Res'!DU47</f>
        <v>627062.30769201985</v>
      </c>
      <c r="ZC47" s="88">
        <f>'WP 2-1-4 Plant Details'!DV47-'WP 2-2-1 Accum Res'!DV47</f>
        <v>625365.14123042417</v>
      </c>
      <c r="ZD47" s="88">
        <f>'WP 2-1-4 Plant Details'!DW47-'WP 2-2-1 Accum Res'!DW47</f>
        <v>623667.97476882848</v>
      </c>
      <c r="ZE47" s="88">
        <f>'WP 2-1-4 Plant Details'!DX47-'WP 2-2-1 Accum Res'!DX47</f>
        <v>621970.8083072328</v>
      </c>
      <c r="ZF47" s="88">
        <f>'WP 2-1-4 Plant Details'!DY47-'WP 2-2-1 Accum Res'!DY47</f>
        <v>620273.64184563712</v>
      </c>
      <c r="ZG47" s="88">
        <f>'WP 2-1-4 Plant Details'!DZ47-'WP 2-2-1 Accum Res'!DZ47</f>
        <v>618576.47538404143</v>
      </c>
      <c r="ZH47" s="88">
        <f>'WP 2-1-4 Plant Details'!EA47-'WP 2-2-1 Accum Res'!EA47</f>
        <v>616879.30892244575</v>
      </c>
      <c r="ZI47" s="88">
        <f>'WP 2-1-4 Plant Details'!EB47-'WP 2-2-1 Accum Res'!EB47</f>
        <v>615182.14246085007</v>
      </c>
      <c r="ZJ47" s="88">
        <f>'WP 2-1-4 Plant Details'!EC47-'WP 2-2-1 Accum Res'!EC47</f>
        <v>613484.97599925438</v>
      </c>
      <c r="ZK47" s="88">
        <f>'WP 2-1-4 Plant Details'!ED47-'WP 2-2-1 Accum Res'!ED47</f>
        <v>611787.8095376587</v>
      </c>
      <c r="ZL47" s="88">
        <f>'WP 2-1-4 Plant Details'!EE47-'WP 2-2-1 Accum Res'!EE47</f>
        <v>610090.64307606302</v>
      </c>
      <c r="ZM47" s="88">
        <f>'WP 2-1-4 Plant Details'!EF47-'WP 2-2-1 Accum Res'!EF47</f>
        <v>608393.47661446733</v>
      </c>
      <c r="ZN47" s="88">
        <f>'WP 2-1-4 Plant Details'!EG47-'WP 2-2-1 Accum Res'!EG47</f>
        <v>606696.31015287165</v>
      </c>
      <c r="ZO47" s="88">
        <f>'WP 2-1-4 Plant Details'!EH47-'WP 2-2-1 Accum Res'!EH47</f>
        <v>604999.14369127597</v>
      </c>
      <c r="ZP47" s="88">
        <f>'WP 2-1-4 Plant Details'!EI47-'WP 2-2-1 Accum Res'!EI47</f>
        <v>603301.97722968028</v>
      </c>
      <c r="ZQ47" s="160">
        <f t="shared" si="365"/>
        <v>633827</v>
      </c>
      <c r="ZR47" s="160">
        <f t="shared" si="366"/>
        <v>613485</v>
      </c>
    </row>
    <row r="48" spans="1:694">
      <c r="A48" s="151">
        <f t="shared" si="222"/>
        <v>40</v>
      </c>
      <c r="B48" s="151" t="s">
        <v>333</v>
      </c>
      <c r="C48" s="43" t="s">
        <v>334</v>
      </c>
      <c r="D48" s="88">
        <v>3968978.81</v>
      </c>
      <c r="E48" s="46">
        <f t="shared" si="367"/>
        <v>3968978.81</v>
      </c>
      <c r="F48" s="46">
        <f t="shared" si="368"/>
        <v>3968978.81</v>
      </c>
      <c r="G48" s="46">
        <f t="shared" si="369"/>
        <v>3968978.81</v>
      </c>
      <c r="H48" s="46">
        <f t="shared" si="370"/>
        <v>3968978.81</v>
      </c>
      <c r="I48" s="46">
        <f t="shared" si="371"/>
        <v>3968978.81</v>
      </c>
      <c r="J48" s="46">
        <f t="shared" si="372"/>
        <v>3968978.81</v>
      </c>
      <c r="K48" s="46">
        <f t="shared" si="373"/>
        <v>3968978.81</v>
      </c>
      <c r="L48" s="46">
        <f t="shared" si="374"/>
        <v>3968978.81</v>
      </c>
      <c r="M48" s="46">
        <f t="shared" si="375"/>
        <v>3968978.81</v>
      </c>
      <c r="N48" s="46">
        <f t="shared" si="376"/>
        <v>3968978.81</v>
      </c>
      <c r="O48" s="46">
        <f t="shared" si="377"/>
        <v>3968978.81</v>
      </c>
      <c r="P48" s="46">
        <f t="shared" si="378"/>
        <v>3968978.81</v>
      </c>
      <c r="Q48" s="88">
        <f t="shared" si="379"/>
        <v>3968978.81</v>
      </c>
      <c r="R48" s="88">
        <f t="shared" si="380"/>
        <v>3968978.81</v>
      </c>
      <c r="S48" s="88">
        <f t="shared" si="381"/>
        <v>3968978.81</v>
      </c>
      <c r="T48" s="88">
        <f t="shared" si="382"/>
        <v>3968978.81</v>
      </c>
      <c r="U48" s="88">
        <f t="shared" si="383"/>
        <v>3968978.81</v>
      </c>
      <c r="V48" s="88">
        <f t="shared" si="384"/>
        <v>3968978.81</v>
      </c>
      <c r="W48" s="88">
        <f t="shared" si="385"/>
        <v>3968978.81</v>
      </c>
      <c r="X48" s="88">
        <f t="shared" si="386"/>
        <v>3968978.81</v>
      </c>
      <c r="Y48" s="88">
        <f t="shared" si="387"/>
        <v>3968978.81</v>
      </c>
      <c r="Z48" s="88">
        <f t="shared" si="388"/>
        <v>3968978.81</v>
      </c>
      <c r="AA48" s="88">
        <f t="shared" si="389"/>
        <v>3968978.81</v>
      </c>
      <c r="AB48" s="88">
        <f t="shared" si="390"/>
        <v>3968978.81</v>
      </c>
      <c r="AC48" s="88">
        <f t="shared" si="391"/>
        <v>3968978.81</v>
      </c>
      <c r="AD48" s="88">
        <f t="shared" si="392"/>
        <v>3968978.81</v>
      </c>
      <c r="AE48" s="88">
        <f t="shared" si="393"/>
        <v>3968978.81</v>
      </c>
      <c r="AF48" s="88">
        <f t="shared" si="394"/>
        <v>3968978.81</v>
      </c>
      <c r="AG48" s="88">
        <f t="shared" si="395"/>
        <v>3968978.81</v>
      </c>
      <c r="AH48" s="88">
        <f t="shared" si="396"/>
        <v>3968978.81</v>
      </c>
      <c r="AI48" s="88">
        <f t="shared" si="397"/>
        <v>3968978.81</v>
      </c>
      <c r="AJ48" s="88">
        <f t="shared" si="398"/>
        <v>3968978.81</v>
      </c>
      <c r="AK48" s="88">
        <f t="shared" si="399"/>
        <v>3968978.81</v>
      </c>
      <c r="AL48" s="88">
        <f t="shared" si="400"/>
        <v>3968978.81</v>
      </c>
      <c r="AM48" s="88">
        <f t="shared" si="401"/>
        <v>3968978.81</v>
      </c>
      <c r="AN48" s="88">
        <f t="shared" si="402"/>
        <v>3968978.81</v>
      </c>
      <c r="AO48" s="88">
        <f t="shared" si="403"/>
        <v>3968978.81</v>
      </c>
      <c r="AP48" s="88">
        <f t="shared" si="404"/>
        <v>3968978.81</v>
      </c>
      <c r="AQ48" s="88">
        <f t="shared" si="405"/>
        <v>3968978.81</v>
      </c>
      <c r="AR48" s="88">
        <f t="shared" si="406"/>
        <v>3968978.81</v>
      </c>
      <c r="AS48" s="88">
        <f t="shared" si="407"/>
        <v>3968978.81</v>
      </c>
      <c r="AT48" s="88">
        <f t="shared" si="408"/>
        <v>3968978.81</v>
      </c>
      <c r="AU48" s="88">
        <f t="shared" si="409"/>
        <v>11786794.130000001</v>
      </c>
      <c r="AV48" s="88">
        <f t="shared" si="410"/>
        <v>11786794.130000001</v>
      </c>
      <c r="AW48" s="88">
        <f t="shared" si="411"/>
        <v>11786794.130000001</v>
      </c>
      <c r="AX48" s="88">
        <v>11786794.130000001</v>
      </c>
      <c r="AY48" s="88">
        <f t="shared" si="268"/>
        <v>11786794.130000001</v>
      </c>
      <c r="AZ48" s="88">
        <f t="shared" si="269"/>
        <v>11786794.130000001</v>
      </c>
      <c r="BA48" s="88">
        <f t="shared" si="270"/>
        <v>11786794.130000001</v>
      </c>
      <c r="BB48" s="88">
        <f t="shared" si="271"/>
        <v>11786794.130000001</v>
      </c>
      <c r="BC48" s="88">
        <f t="shared" si="272"/>
        <v>11786794.130000001</v>
      </c>
      <c r="BD48" s="88">
        <f t="shared" si="273"/>
        <v>11786794.130000001</v>
      </c>
      <c r="BE48" s="88">
        <f t="shared" si="274"/>
        <v>11786794.130000001</v>
      </c>
      <c r="BF48" s="88">
        <f t="shared" si="275"/>
        <v>11786794.130000001</v>
      </c>
      <c r="BG48" s="88">
        <f t="shared" si="276"/>
        <v>11786794.130000001</v>
      </c>
      <c r="BH48" s="88">
        <f t="shared" si="277"/>
        <v>11786794.130000001</v>
      </c>
      <c r="BI48" s="88">
        <f t="shared" si="278"/>
        <v>11786794.130000001</v>
      </c>
      <c r="BJ48" s="88">
        <f t="shared" si="279"/>
        <v>11939398.08</v>
      </c>
      <c r="BK48" s="88">
        <f t="shared" si="280"/>
        <v>11939398.08</v>
      </c>
      <c r="BL48" s="88">
        <f t="shared" si="281"/>
        <v>11939398.08</v>
      </c>
      <c r="BM48" s="88">
        <f t="shared" si="282"/>
        <v>11939398.08</v>
      </c>
      <c r="BN48" s="88">
        <f t="shared" si="283"/>
        <v>11939398.08</v>
      </c>
      <c r="BO48" s="88">
        <f t="shared" si="284"/>
        <v>11939398.08</v>
      </c>
      <c r="BP48" s="88">
        <f t="shared" si="285"/>
        <v>11974447.869999999</v>
      </c>
      <c r="BQ48" s="88">
        <f t="shared" si="286"/>
        <v>11974447.869999999</v>
      </c>
      <c r="BR48" s="88">
        <f t="shared" si="287"/>
        <v>11974447.869999999</v>
      </c>
      <c r="BS48" s="88">
        <f t="shared" si="288"/>
        <v>11974447.869999999</v>
      </c>
      <c r="BT48" s="88">
        <f t="shared" si="289"/>
        <v>11786794.17</v>
      </c>
      <c r="BU48" s="88">
        <f t="shared" si="290"/>
        <v>11786794.17</v>
      </c>
      <c r="BV48" s="88">
        <f t="shared" si="291"/>
        <v>11786794.17</v>
      </c>
      <c r="BW48" s="88">
        <f t="shared" si="292"/>
        <v>11786794.17</v>
      </c>
      <c r="BX48" s="88">
        <f t="shared" si="293"/>
        <v>11786794.17</v>
      </c>
      <c r="BY48" s="88">
        <f t="shared" si="294"/>
        <v>11786794.17</v>
      </c>
      <c r="BZ48" s="88">
        <f t="shared" si="295"/>
        <v>11811768.699999999</v>
      </c>
      <c r="CA48" s="88">
        <f t="shared" si="296"/>
        <v>11811768.699999999</v>
      </c>
      <c r="CB48" s="88">
        <f t="shared" si="297"/>
        <v>11811768.699999999</v>
      </c>
      <c r="CC48" s="88">
        <f t="shared" si="298"/>
        <v>11811768.699999999</v>
      </c>
      <c r="CD48" s="88">
        <f t="shared" si="299"/>
        <v>11811768.699999999</v>
      </c>
      <c r="CE48" s="88">
        <f t="shared" si="300"/>
        <v>11811768.699999999</v>
      </c>
      <c r="CF48" s="88">
        <f t="shared" si="301"/>
        <v>11811768.699999999</v>
      </c>
      <c r="CG48" s="88">
        <f t="shared" si="302"/>
        <v>11811768.699999999</v>
      </c>
      <c r="CH48" s="88">
        <f t="shared" si="303"/>
        <v>13740341.879999999</v>
      </c>
      <c r="CI48" s="88">
        <f t="shared" si="304"/>
        <v>13740341.879999999</v>
      </c>
      <c r="CJ48" s="88">
        <f t="shared" si="305"/>
        <v>13740341.879999999</v>
      </c>
      <c r="CK48" s="88">
        <f t="shared" si="306"/>
        <v>13740341.879999999</v>
      </c>
      <c r="CL48" s="88">
        <f t="shared" si="307"/>
        <v>13740341.879999999</v>
      </c>
      <c r="CM48" s="88">
        <f t="shared" si="308"/>
        <v>13740341.879999999</v>
      </c>
      <c r="CN48" s="88">
        <f t="shared" si="309"/>
        <v>13740341.879999999</v>
      </c>
      <c r="CO48" s="88">
        <f t="shared" si="310"/>
        <v>13740341.879999999</v>
      </c>
      <c r="CP48" s="88">
        <f t="shared" si="311"/>
        <v>13740341.879999999</v>
      </c>
      <c r="CQ48" s="88">
        <f t="shared" si="312"/>
        <v>13740341.879999999</v>
      </c>
      <c r="CR48" s="88">
        <f t="shared" si="313"/>
        <v>13740341.879999999</v>
      </c>
      <c r="CS48" s="88">
        <f t="shared" si="314"/>
        <v>13740341.879999999</v>
      </c>
      <c r="CT48" s="88">
        <f t="shared" si="315"/>
        <v>13740341.879999999</v>
      </c>
      <c r="CU48" s="88">
        <f t="shared" si="316"/>
        <v>13740341.879999999</v>
      </c>
      <c r="CV48" s="88">
        <f t="shared" si="317"/>
        <v>13740341.879999999</v>
      </c>
      <c r="CW48" s="88">
        <f t="shared" si="318"/>
        <v>13740341.879999999</v>
      </c>
      <c r="CX48" s="88">
        <f t="shared" si="319"/>
        <v>13740341.879999999</v>
      </c>
      <c r="CY48" s="88">
        <f t="shared" si="320"/>
        <v>13740341.879999999</v>
      </c>
      <c r="CZ48" s="88">
        <f t="shared" si="321"/>
        <v>13740341.879999999</v>
      </c>
      <c r="DA48" s="88">
        <f t="shared" si="322"/>
        <v>13740341.879999999</v>
      </c>
      <c r="DB48" s="88">
        <f t="shared" si="323"/>
        <v>13740341.879999999</v>
      </c>
      <c r="DC48" s="88">
        <f t="shared" si="324"/>
        <v>13740341.879999999</v>
      </c>
      <c r="DD48" s="88">
        <f t="shared" si="325"/>
        <v>13740341.879999999</v>
      </c>
      <c r="DE48" s="88">
        <f t="shared" si="356"/>
        <v>13740341.879999999</v>
      </c>
      <c r="DF48" s="88">
        <f t="shared" si="326"/>
        <v>13740341.879999999</v>
      </c>
      <c r="DG48" s="88">
        <f t="shared" si="327"/>
        <v>13740341.879999999</v>
      </c>
      <c r="DH48" s="88">
        <f t="shared" si="328"/>
        <v>13740341.879999999</v>
      </c>
      <c r="DI48" s="88">
        <f t="shared" si="329"/>
        <v>13740341.879999999</v>
      </c>
      <c r="DJ48" s="88">
        <f t="shared" si="330"/>
        <v>13740341.879999999</v>
      </c>
      <c r="DK48" s="88">
        <f t="shared" si="331"/>
        <v>13740341.879999999</v>
      </c>
      <c r="DL48" s="88">
        <f t="shared" si="332"/>
        <v>13740341.879999999</v>
      </c>
      <c r="DM48" s="88">
        <f t="shared" si="333"/>
        <v>13740341.879999999</v>
      </c>
      <c r="DN48" s="88">
        <f t="shared" si="334"/>
        <v>13740341.879999999</v>
      </c>
      <c r="DO48" s="88">
        <f t="shared" si="335"/>
        <v>13740341.879999999</v>
      </c>
      <c r="DP48" s="88">
        <f t="shared" si="336"/>
        <v>13740341.879999999</v>
      </c>
      <c r="DQ48" s="88">
        <f t="shared" si="337"/>
        <v>13740341.879999999</v>
      </c>
      <c r="DR48" s="88">
        <f t="shared" si="338"/>
        <v>13740341.879999999</v>
      </c>
      <c r="DS48" s="88">
        <f t="shared" si="339"/>
        <v>13740341.879999999</v>
      </c>
      <c r="DT48" s="88">
        <f t="shared" si="340"/>
        <v>13740341.879999999</v>
      </c>
      <c r="DU48" s="88">
        <f t="shared" si="341"/>
        <v>13740341.879999999</v>
      </c>
      <c r="DV48" s="88">
        <f t="shared" si="342"/>
        <v>13740341.879999999</v>
      </c>
      <c r="DW48" s="88">
        <f t="shared" si="343"/>
        <v>13740341.879999999</v>
      </c>
      <c r="DX48" s="88">
        <f t="shared" si="344"/>
        <v>13740341.879999999</v>
      </c>
      <c r="DY48" s="88">
        <f t="shared" si="345"/>
        <v>13740341.879999999</v>
      </c>
      <c r="DZ48" s="88">
        <f t="shared" si="346"/>
        <v>13740341.879999999</v>
      </c>
      <c r="EA48" s="88">
        <f t="shared" si="347"/>
        <v>13740341.879999999</v>
      </c>
      <c r="EB48" s="88">
        <f t="shared" si="348"/>
        <v>13740341.879999999</v>
      </c>
      <c r="EC48" s="88">
        <f t="shared" si="349"/>
        <v>13740341.879999999</v>
      </c>
      <c r="ED48" s="88">
        <f t="shared" si="350"/>
        <v>13740341.879999999</v>
      </c>
      <c r="EE48" s="88">
        <f t="shared" si="351"/>
        <v>13740341.879999999</v>
      </c>
      <c r="EF48" s="88">
        <f t="shared" si="352"/>
        <v>13740341.879999999</v>
      </c>
      <c r="EG48" s="88">
        <f t="shared" si="353"/>
        <v>13740341.879999999</v>
      </c>
      <c r="EH48" s="88">
        <f t="shared" si="354"/>
        <v>13740341.879999999</v>
      </c>
      <c r="EI48" s="88">
        <f t="shared" si="355"/>
        <v>13740341.879999999</v>
      </c>
      <c r="EJ48" s="160">
        <f t="shared" si="357"/>
        <v>13740342</v>
      </c>
      <c r="EK48" s="160">
        <f t="shared" si="358"/>
        <v>13740342</v>
      </c>
      <c r="EL48" s="88"/>
      <c r="EM48" s="88">
        <v>0</v>
      </c>
      <c r="EN48" s="88">
        <v>0</v>
      </c>
      <c r="EO48" s="88">
        <v>0</v>
      </c>
      <c r="EP48" s="88">
        <v>0</v>
      </c>
      <c r="EQ48" s="88">
        <v>0</v>
      </c>
      <c r="ER48" s="88">
        <v>0</v>
      </c>
      <c r="ES48" s="88">
        <v>0</v>
      </c>
      <c r="ET48" s="88">
        <v>0</v>
      </c>
      <c r="EU48" s="88">
        <v>0</v>
      </c>
      <c r="EV48" s="88">
        <v>0</v>
      </c>
      <c r="EW48" s="88">
        <v>0</v>
      </c>
      <c r="EX48" s="88">
        <v>0</v>
      </c>
      <c r="EY48" s="88">
        <v>0</v>
      </c>
      <c r="EZ48" s="88">
        <v>0</v>
      </c>
      <c r="FA48" s="88">
        <v>0</v>
      </c>
      <c r="FB48" s="88">
        <v>0</v>
      </c>
      <c r="FC48" s="88">
        <v>0</v>
      </c>
      <c r="FD48" s="88">
        <v>0</v>
      </c>
      <c r="FE48" s="88">
        <v>0</v>
      </c>
      <c r="FF48" s="88">
        <v>0</v>
      </c>
      <c r="FG48" s="88">
        <v>0</v>
      </c>
      <c r="FH48" s="88">
        <v>0</v>
      </c>
      <c r="FI48" s="88">
        <v>0</v>
      </c>
      <c r="FJ48" s="88">
        <v>0</v>
      </c>
      <c r="FK48" s="88">
        <v>0</v>
      </c>
      <c r="FL48" s="88">
        <v>0</v>
      </c>
      <c r="FM48" s="88">
        <v>0</v>
      </c>
      <c r="FN48" s="88">
        <v>0</v>
      </c>
      <c r="FO48" s="88">
        <v>0</v>
      </c>
      <c r="FP48" s="88">
        <v>0</v>
      </c>
      <c r="FQ48" s="88">
        <v>0</v>
      </c>
      <c r="FR48" s="88">
        <v>0</v>
      </c>
      <c r="FS48" s="88">
        <v>0</v>
      </c>
      <c r="FT48" s="88">
        <v>0</v>
      </c>
      <c r="FU48" s="88">
        <v>0</v>
      </c>
      <c r="FV48" s="88">
        <v>0</v>
      </c>
      <c r="FW48" s="88">
        <v>0</v>
      </c>
      <c r="FX48" s="88">
        <v>0</v>
      </c>
      <c r="FY48" s="88">
        <v>0</v>
      </c>
      <c r="FZ48" s="88"/>
      <c r="GA48" s="88">
        <v>0</v>
      </c>
      <c r="GB48" s="88">
        <v>0</v>
      </c>
      <c r="GC48" s="88"/>
      <c r="GD48" s="88"/>
      <c r="GE48" s="88"/>
      <c r="GF48" s="88"/>
      <c r="GG48" s="88"/>
      <c r="GH48" s="88"/>
      <c r="GI48" s="88"/>
      <c r="GJ48" s="88"/>
      <c r="GK48" s="88"/>
      <c r="GL48" s="88">
        <v>0</v>
      </c>
      <c r="GM48" s="88">
        <v>0</v>
      </c>
      <c r="GN48" s="88">
        <v>0</v>
      </c>
      <c r="GO48" s="88">
        <v>0</v>
      </c>
      <c r="GP48" s="88">
        <v>0</v>
      </c>
      <c r="GQ48" s="88">
        <v>0</v>
      </c>
      <c r="GR48" s="320">
        <v>152603.95000000001</v>
      </c>
      <c r="GS48" s="320">
        <v>0</v>
      </c>
      <c r="GT48" s="320">
        <v>0</v>
      </c>
      <c r="GU48" s="320">
        <v>0</v>
      </c>
      <c r="GV48" s="320">
        <v>0</v>
      </c>
      <c r="GW48" s="320">
        <v>0</v>
      </c>
      <c r="GX48" s="320">
        <v>35049.79</v>
      </c>
      <c r="GY48" s="320"/>
      <c r="GZ48" s="320"/>
      <c r="HA48" s="320">
        <v>0</v>
      </c>
      <c r="HB48" s="320">
        <v>0</v>
      </c>
      <c r="HC48" s="320">
        <v>0</v>
      </c>
      <c r="HD48" s="449"/>
      <c r="HE48" s="320"/>
      <c r="HF48" s="320"/>
      <c r="HG48" s="320"/>
      <c r="HH48" s="320"/>
      <c r="HI48" s="320"/>
      <c r="HJ48" s="320"/>
      <c r="HK48" s="320"/>
      <c r="HL48" s="320"/>
      <c r="HM48" s="320"/>
      <c r="HN48" s="320"/>
      <c r="HO48" s="320"/>
      <c r="HP48" s="320">
        <v>0</v>
      </c>
      <c r="HQ48" s="320">
        <v>0</v>
      </c>
      <c r="HR48" s="320">
        <v>0</v>
      </c>
      <c r="HS48" s="320">
        <v>0</v>
      </c>
      <c r="HT48" s="320">
        <v>0</v>
      </c>
      <c r="HU48" s="320">
        <v>0</v>
      </c>
      <c r="HV48" s="320">
        <v>0</v>
      </c>
      <c r="HW48" s="320">
        <v>0</v>
      </c>
      <c r="HX48" s="320">
        <v>0</v>
      </c>
      <c r="HY48" s="320">
        <v>0</v>
      </c>
      <c r="HZ48" s="320">
        <v>0</v>
      </c>
      <c r="IA48" s="320">
        <v>0</v>
      </c>
      <c r="IB48" s="320">
        <v>0</v>
      </c>
      <c r="IC48" s="320">
        <v>0</v>
      </c>
      <c r="ID48" s="320">
        <v>0</v>
      </c>
      <c r="IE48" s="320">
        <v>0</v>
      </c>
      <c r="IF48" s="320">
        <v>0</v>
      </c>
      <c r="IG48" s="320">
        <v>0</v>
      </c>
      <c r="IH48" s="320">
        <v>0</v>
      </c>
      <c r="II48" s="320">
        <v>0</v>
      </c>
      <c r="IJ48" s="320">
        <v>0</v>
      </c>
      <c r="IK48" s="320">
        <v>0</v>
      </c>
      <c r="IL48" s="320">
        <v>0</v>
      </c>
      <c r="IM48" s="320">
        <v>0</v>
      </c>
      <c r="IN48" s="320">
        <v>0</v>
      </c>
      <c r="IO48" s="170">
        <v>0</v>
      </c>
      <c r="IP48" s="170">
        <v>0</v>
      </c>
      <c r="IQ48" s="170">
        <v>0</v>
      </c>
      <c r="IR48" s="170">
        <v>0</v>
      </c>
      <c r="IS48" s="170">
        <v>0</v>
      </c>
      <c r="IT48" s="170">
        <v>0</v>
      </c>
      <c r="IU48" s="170">
        <v>0</v>
      </c>
      <c r="IV48" s="170">
        <v>0</v>
      </c>
      <c r="IW48" s="320">
        <v>0</v>
      </c>
      <c r="IX48" s="320">
        <v>0</v>
      </c>
      <c r="IY48" s="320">
        <f>'WP 2-1-1 Plant Additions'!E48</f>
        <v>0</v>
      </c>
      <c r="IZ48" s="320">
        <f>'WP 2-1-1 Plant Additions'!F48</f>
        <v>0</v>
      </c>
      <c r="JA48" s="320">
        <f>'WP 2-1-1 Plant Additions'!G48</f>
        <v>0</v>
      </c>
      <c r="JB48" s="320">
        <f>'WP 2-1-1 Plant Additions'!H48</f>
        <v>0</v>
      </c>
      <c r="JC48" s="320">
        <f>'WP 2-1-1 Plant Additions'!I48</f>
        <v>0</v>
      </c>
      <c r="JD48" s="320">
        <f>'WP 2-1-1 Plant Additions'!J48</f>
        <v>0</v>
      </c>
      <c r="JE48" s="320">
        <f>'WP 2-1-1 Plant Additions'!K48</f>
        <v>0</v>
      </c>
      <c r="JF48" s="320">
        <f>'WP 2-1-1 Plant Additions'!L48</f>
        <v>0</v>
      </c>
      <c r="JG48" s="320">
        <f>'WP 2-1-1 Plant Additions'!M48</f>
        <v>0</v>
      </c>
      <c r="JH48" s="320">
        <f>'WP 2-1-1 Plant Additions'!N48</f>
        <v>0</v>
      </c>
      <c r="JI48" s="320">
        <f>'WP 2-1-1 Plant Additions'!O48</f>
        <v>0</v>
      </c>
      <c r="JJ48" s="320">
        <f>'WP 2-1-1 Plant Additions'!P48</f>
        <v>0</v>
      </c>
      <c r="JK48" s="320">
        <f>'WP 2-1-1 Plant Additions'!Q48</f>
        <v>0</v>
      </c>
      <c r="JL48" s="320">
        <f>'WP 2-1-1 Plant Additions'!R48</f>
        <v>0</v>
      </c>
      <c r="JM48" s="320">
        <f>'WP 2-1-1 Plant Additions'!S48</f>
        <v>0</v>
      </c>
      <c r="JN48" s="320">
        <f>'WP 2-1-1 Plant Additions'!T48</f>
        <v>0</v>
      </c>
      <c r="JO48" s="320">
        <f>'WP 2-1-1 Plant Additions'!U48</f>
        <v>0</v>
      </c>
      <c r="JP48" s="320">
        <f>'WP 2-1-1 Plant Additions'!V48</f>
        <v>0</v>
      </c>
      <c r="JQ48" s="320">
        <f>'WP 2-1-1 Plant Additions'!W48</f>
        <v>0</v>
      </c>
      <c r="JR48" s="160">
        <f t="shared" si="359"/>
        <v>0</v>
      </c>
      <c r="JS48" s="160">
        <f t="shared" si="360"/>
        <v>0</v>
      </c>
      <c r="JT48" s="88"/>
      <c r="JU48" s="88">
        <v>0</v>
      </c>
      <c r="JV48" s="88">
        <v>0</v>
      </c>
      <c r="JW48" s="88">
        <v>0</v>
      </c>
      <c r="JX48" s="88">
        <v>0</v>
      </c>
      <c r="JY48" s="88">
        <v>0</v>
      </c>
      <c r="JZ48" s="88">
        <v>0</v>
      </c>
      <c r="KA48" s="88">
        <v>0</v>
      </c>
      <c r="KB48" s="88">
        <v>0</v>
      </c>
      <c r="KC48" s="88">
        <v>0</v>
      </c>
      <c r="KD48" s="88">
        <v>0</v>
      </c>
      <c r="KE48" s="88">
        <v>0</v>
      </c>
      <c r="KF48" s="88">
        <v>0</v>
      </c>
      <c r="KG48" s="88">
        <v>0</v>
      </c>
      <c r="KH48" s="88">
        <v>0</v>
      </c>
      <c r="KI48" s="88">
        <v>0</v>
      </c>
      <c r="KJ48" s="88">
        <v>0</v>
      </c>
      <c r="KK48" s="88">
        <v>0</v>
      </c>
      <c r="KL48" s="88">
        <v>0</v>
      </c>
      <c r="KM48" s="88">
        <v>0</v>
      </c>
      <c r="KN48" s="88">
        <v>0</v>
      </c>
      <c r="KO48" s="88">
        <v>0</v>
      </c>
      <c r="KP48" s="88">
        <v>0</v>
      </c>
      <c r="KQ48" s="88">
        <v>0</v>
      </c>
      <c r="KR48" s="88">
        <v>0</v>
      </c>
      <c r="KS48" s="88">
        <v>0</v>
      </c>
      <c r="KT48" s="88">
        <v>0</v>
      </c>
      <c r="KU48" s="88">
        <v>0</v>
      </c>
      <c r="KV48" s="88">
        <v>0</v>
      </c>
      <c r="KW48" s="88">
        <v>0</v>
      </c>
      <c r="KX48" s="88">
        <v>0</v>
      </c>
      <c r="KY48" s="88">
        <v>0</v>
      </c>
      <c r="KZ48" s="88">
        <v>0</v>
      </c>
      <c r="LA48" s="88">
        <v>0</v>
      </c>
      <c r="LB48" s="88">
        <v>0</v>
      </c>
      <c r="LC48" s="88">
        <v>0</v>
      </c>
      <c r="LD48" s="88">
        <v>0</v>
      </c>
      <c r="LE48" s="88">
        <v>0</v>
      </c>
      <c r="LF48" s="88">
        <v>0</v>
      </c>
      <c r="LG48" s="88">
        <v>0</v>
      </c>
      <c r="LH48" s="88">
        <v>0</v>
      </c>
      <c r="LI48" s="88">
        <v>0</v>
      </c>
      <c r="LJ48" s="88">
        <v>0</v>
      </c>
      <c r="LK48" s="88"/>
      <c r="LL48" s="88"/>
      <c r="LM48" s="88"/>
      <c r="LN48" s="88"/>
      <c r="LO48" s="88"/>
      <c r="LP48" s="88"/>
      <c r="LQ48" s="88"/>
      <c r="LR48" s="88"/>
      <c r="LS48" s="88"/>
      <c r="LT48" s="88">
        <v>0</v>
      </c>
      <c r="LU48" s="88">
        <v>0</v>
      </c>
      <c r="LV48" s="88">
        <v>0</v>
      </c>
      <c r="LW48" s="88">
        <v>0</v>
      </c>
      <c r="LX48" s="88">
        <v>0</v>
      </c>
      <c r="LY48" s="88">
        <v>0</v>
      </c>
      <c r="LZ48" s="88">
        <v>0</v>
      </c>
      <c r="MA48" s="88">
        <v>0</v>
      </c>
      <c r="MB48" s="88">
        <v>0</v>
      </c>
      <c r="MC48" s="88">
        <v>0</v>
      </c>
      <c r="MD48" s="88">
        <v>0</v>
      </c>
      <c r="ME48" s="88">
        <v>0</v>
      </c>
      <c r="MF48" s="88">
        <v>0</v>
      </c>
      <c r="MG48" s="88"/>
      <c r="MH48" s="88"/>
      <c r="MI48" s="88"/>
      <c r="MJ48" s="88"/>
      <c r="MK48" s="88">
        <v>0</v>
      </c>
      <c r="ML48" s="88"/>
      <c r="MM48" s="88"/>
      <c r="MN48" s="88"/>
      <c r="MO48" s="88"/>
      <c r="MP48" s="88"/>
      <c r="MQ48" s="88"/>
      <c r="MR48" s="88"/>
      <c r="MS48" s="88"/>
      <c r="MT48" s="88"/>
      <c r="MU48" s="88"/>
      <c r="MV48" s="88"/>
      <c r="MW48" s="88"/>
      <c r="MX48" s="88">
        <f>+'WP 2-2-1 Accum Res'!MX48</f>
        <v>0</v>
      </c>
      <c r="MY48" s="88">
        <f>+'WP 2-2-1 Accum Res'!MY48</f>
        <v>0</v>
      </c>
      <c r="MZ48" s="88">
        <f>+'WP 2-2-1 Accum Res'!MZ48</f>
        <v>0</v>
      </c>
      <c r="NA48" s="88">
        <f>+'WP 2-2-1 Accum Res'!NA48</f>
        <v>0</v>
      </c>
      <c r="NB48" s="88">
        <f>+'WP 2-2-1 Accum Res'!NB48</f>
        <v>0</v>
      </c>
      <c r="NC48" s="88">
        <f>+'WP 2-2-1 Accum Res'!NC48</f>
        <v>0</v>
      </c>
      <c r="ND48" s="88">
        <f>+'WP 2-2-1 Accum Res'!ND48</f>
        <v>0</v>
      </c>
      <c r="NE48" s="88">
        <f>+'WP 2-2-1 Accum Res'!NE48</f>
        <v>0</v>
      </c>
      <c r="NF48" s="88">
        <f>+'WP 2-2-1 Accum Res'!NF48</f>
        <v>0</v>
      </c>
      <c r="NG48" s="88">
        <f>+'WP 2-2-1 Accum Res'!NG48</f>
        <v>0</v>
      </c>
      <c r="NH48" s="88">
        <f>+'WP 2-2-1 Accum Res'!NH48</f>
        <v>0</v>
      </c>
      <c r="NI48" s="88">
        <f>+'WP 2-2-1 Accum Res'!NI48</f>
        <v>0</v>
      </c>
      <c r="NJ48" s="88">
        <f>+'WP 2-2-1 Accum Res'!NJ48</f>
        <v>0</v>
      </c>
      <c r="NK48" s="88">
        <v>0</v>
      </c>
      <c r="NL48" s="88">
        <v>0</v>
      </c>
      <c r="NM48" s="88">
        <v>0</v>
      </c>
      <c r="NN48" s="88">
        <v>0</v>
      </c>
      <c r="NO48" s="88">
        <v>0</v>
      </c>
      <c r="NP48" s="88">
        <v>0</v>
      </c>
      <c r="NQ48" s="88">
        <v>0</v>
      </c>
      <c r="NR48" s="88">
        <v>0</v>
      </c>
      <c r="NS48" s="88">
        <v>0</v>
      </c>
      <c r="NT48" s="88">
        <v>0</v>
      </c>
      <c r="NU48" s="88">
        <v>0</v>
      </c>
      <c r="NV48" s="88">
        <v>0</v>
      </c>
      <c r="NW48" s="88">
        <v>0</v>
      </c>
      <c r="NX48" s="88">
        <v>0</v>
      </c>
      <c r="NY48" s="88">
        <v>0</v>
      </c>
      <c r="NZ48" s="88">
        <v>0</v>
      </c>
      <c r="OA48" s="88">
        <v>0</v>
      </c>
      <c r="OB48" s="88">
        <v>0</v>
      </c>
      <c r="OC48" s="88"/>
      <c r="OD48" s="88">
        <v>0</v>
      </c>
      <c r="OE48" s="88">
        <v>0</v>
      </c>
      <c r="OF48" s="88">
        <v>0</v>
      </c>
      <c r="OG48" s="88">
        <f t="shared" si="197"/>
        <v>0</v>
      </c>
      <c r="OH48" s="88">
        <f t="shared" si="198"/>
        <v>0</v>
      </c>
      <c r="OI48" s="88">
        <f t="shared" si="199"/>
        <v>0</v>
      </c>
      <c r="OJ48" s="88">
        <f t="shared" si="200"/>
        <v>0</v>
      </c>
      <c r="OK48" s="88">
        <f t="shared" si="201"/>
        <v>0</v>
      </c>
      <c r="OL48" s="88">
        <f t="shared" si="202"/>
        <v>0</v>
      </c>
      <c r="OM48" s="88">
        <f t="shared" si="203"/>
        <v>0</v>
      </c>
      <c r="ON48" s="88">
        <f t="shared" si="204"/>
        <v>0</v>
      </c>
      <c r="OO48" s="88">
        <f t="shared" si="205"/>
        <v>0</v>
      </c>
      <c r="OP48" s="88">
        <f t="shared" si="206"/>
        <v>0</v>
      </c>
      <c r="OQ48" s="88">
        <f t="shared" si="207"/>
        <v>0</v>
      </c>
      <c r="OR48" s="88">
        <f t="shared" si="208"/>
        <v>0</v>
      </c>
      <c r="OS48" s="88">
        <f t="shared" si="209"/>
        <v>0</v>
      </c>
      <c r="OT48" s="88">
        <f t="shared" si="210"/>
        <v>0</v>
      </c>
      <c r="OU48" s="88">
        <f t="shared" si="211"/>
        <v>0</v>
      </c>
      <c r="OV48" s="88">
        <f t="shared" si="212"/>
        <v>0</v>
      </c>
      <c r="OW48" s="88">
        <f t="shared" si="213"/>
        <v>0</v>
      </c>
      <c r="OX48" s="88">
        <f t="shared" si="214"/>
        <v>0</v>
      </c>
      <c r="OY48" s="88">
        <f t="shared" si="215"/>
        <v>0</v>
      </c>
      <c r="OZ48" s="160">
        <f t="shared" si="361"/>
        <v>0</v>
      </c>
      <c r="PA48" s="160">
        <f t="shared" si="362"/>
        <v>0</v>
      </c>
      <c r="PB48" s="88"/>
      <c r="PC48" s="88">
        <v>0</v>
      </c>
      <c r="PD48" s="88">
        <v>0</v>
      </c>
      <c r="PE48" s="88">
        <v>0</v>
      </c>
      <c r="PF48" s="88">
        <v>0</v>
      </c>
      <c r="PG48" s="88">
        <v>0</v>
      </c>
      <c r="PH48" s="88">
        <v>0</v>
      </c>
      <c r="PI48" s="88">
        <v>0</v>
      </c>
      <c r="PJ48" s="88">
        <v>0</v>
      </c>
      <c r="PK48" s="88">
        <v>0</v>
      </c>
      <c r="PL48" s="88">
        <v>0</v>
      </c>
      <c r="PM48" s="88">
        <v>0</v>
      </c>
      <c r="PN48" s="88">
        <v>0</v>
      </c>
      <c r="PO48" s="88">
        <v>0</v>
      </c>
      <c r="PP48" s="88">
        <v>0</v>
      </c>
      <c r="PQ48" s="88">
        <v>0</v>
      </c>
      <c r="PR48" s="88">
        <v>0</v>
      </c>
      <c r="PS48" s="88">
        <v>0</v>
      </c>
      <c r="PT48" s="88">
        <v>0</v>
      </c>
      <c r="PU48" s="88">
        <v>0</v>
      </c>
      <c r="PV48" s="88">
        <v>0</v>
      </c>
      <c r="PW48" s="88">
        <v>0</v>
      </c>
      <c r="PX48" s="88">
        <v>0</v>
      </c>
      <c r="PY48" s="88">
        <v>0</v>
      </c>
      <c r="PZ48" s="88">
        <v>0</v>
      </c>
      <c r="QA48" s="88">
        <v>0</v>
      </c>
      <c r="QB48" s="88">
        <v>0</v>
      </c>
      <c r="QC48" s="88">
        <v>0</v>
      </c>
      <c r="QD48" s="88">
        <v>0</v>
      </c>
      <c r="QE48" s="88">
        <v>0</v>
      </c>
      <c r="QF48" s="88">
        <v>0</v>
      </c>
      <c r="QG48" s="88">
        <v>0</v>
      </c>
      <c r="QH48" s="88">
        <v>0</v>
      </c>
      <c r="QI48" s="88">
        <v>0</v>
      </c>
      <c r="QJ48" s="88">
        <v>0</v>
      </c>
      <c r="QK48" s="88">
        <v>0</v>
      </c>
      <c r="QL48" s="88">
        <v>0</v>
      </c>
      <c r="QM48" s="88">
        <v>0</v>
      </c>
      <c r="QN48" s="88">
        <v>0</v>
      </c>
      <c r="QO48" s="88">
        <v>0</v>
      </c>
      <c r="QP48" s="88">
        <v>0</v>
      </c>
      <c r="QQ48" s="88">
        <v>0</v>
      </c>
      <c r="QR48" s="88">
        <v>0</v>
      </c>
      <c r="QS48" s="88">
        <v>7817815.3200000003</v>
      </c>
      <c r="QT48" s="88">
        <v>0</v>
      </c>
      <c r="QU48" s="88">
        <v>0</v>
      </c>
      <c r="QV48" s="88"/>
      <c r="QW48" s="88"/>
      <c r="QX48" s="88"/>
      <c r="QY48" s="88"/>
      <c r="QZ48" s="88"/>
      <c r="RA48" s="88"/>
      <c r="RB48" s="88">
        <v>0</v>
      </c>
      <c r="RC48" s="88">
        <v>0</v>
      </c>
      <c r="RD48" s="88">
        <v>0</v>
      </c>
      <c r="RE48" s="88">
        <v>0</v>
      </c>
      <c r="RF48" s="88">
        <v>0</v>
      </c>
      <c r="RG48" s="88">
        <v>0</v>
      </c>
      <c r="RH48" s="88">
        <v>0</v>
      </c>
      <c r="RI48" s="88">
        <v>0</v>
      </c>
      <c r="RJ48" s="88">
        <v>0</v>
      </c>
      <c r="RK48" s="88">
        <v>0</v>
      </c>
      <c r="RL48" s="88">
        <v>0</v>
      </c>
      <c r="RM48" s="88">
        <v>0</v>
      </c>
      <c r="RN48" s="88"/>
      <c r="RO48" s="88"/>
      <c r="RP48" s="88"/>
      <c r="RQ48" s="88">
        <v>0</v>
      </c>
      <c r="RR48" s="88">
        <v>-187653.7</v>
      </c>
      <c r="RS48" s="88">
        <v>0</v>
      </c>
      <c r="RT48" s="88"/>
      <c r="RU48" s="88"/>
      <c r="RV48" s="88"/>
      <c r="RW48" s="88"/>
      <c r="RX48" s="88">
        <v>24974.53</v>
      </c>
      <c r="RY48" s="88"/>
      <c r="RZ48" s="88"/>
      <c r="SA48" s="88"/>
      <c r="SB48" s="88"/>
      <c r="SC48" s="88"/>
      <c r="SD48" s="88"/>
      <c r="SE48" s="88"/>
      <c r="SF48" s="88">
        <v>1928573.1800000002</v>
      </c>
      <c r="SG48" s="88"/>
      <c r="SH48" s="88"/>
      <c r="SI48" s="88"/>
      <c r="SJ48" s="88"/>
      <c r="SK48" s="88"/>
      <c r="SL48" s="88"/>
      <c r="SM48" s="88"/>
      <c r="SN48" s="88"/>
      <c r="SO48" s="88"/>
      <c r="SP48" s="88"/>
      <c r="SQ48" s="88"/>
      <c r="SR48" s="88"/>
      <c r="SS48" s="88"/>
      <c r="ST48" s="88"/>
      <c r="SU48" s="88"/>
      <c r="SV48" s="88"/>
      <c r="SW48" s="88">
        <v>0</v>
      </c>
      <c r="SX48" s="88"/>
      <c r="SY48" s="88"/>
      <c r="SZ48" s="88"/>
      <c r="TA48" s="88"/>
      <c r="TB48" s="88"/>
      <c r="TC48" s="88"/>
      <c r="TD48" s="88"/>
      <c r="TE48" s="88"/>
      <c r="TF48" s="88"/>
      <c r="TG48" s="88"/>
      <c r="TH48" s="88"/>
      <c r="TI48" s="88"/>
      <c r="TJ48" s="88"/>
      <c r="TK48" s="88"/>
      <c r="TL48" s="88"/>
      <c r="TM48" s="88"/>
      <c r="TN48" s="88">
        <v>0</v>
      </c>
      <c r="TO48" s="88"/>
      <c r="TP48" s="88"/>
      <c r="TQ48" s="88"/>
      <c r="TR48" s="88"/>
      <c r="TS48" s="88"/>
      <c r="TT48" s="88"/>
      <c r="TU48" s="88"/>
      <c r="TV48" s="88"/>
      <c r="TW48" s="88"/>
      <c r="TX48" s="88"/>
      <c r="TY48" s="88"/>
      <c r="TZ48" s="88"/>
      <c r="UA48" s="88"/>
      <c r="UB48" s="88"/>
      <c r="UC48" s="88"/>
      <c r="UD48" s="88"/>
      <c r="UE48" s="88"/>
      <c r="UF48" s="88"/>
      <c r="UG48" s="88"/>
      <c r="UH48" s="160">
        <f t="shared" si="363"/>
        <v>0</v>
      </c>
      <c r="UI48" s="160">
        <f t="shared" si="364"/>
        <v>0</v>
      </c>
      <c r="UK48" s="88">
        <f>'WP 2-1-4 Plant Details'!D48-'WP 2-2-1 Accum Res'!D48</f>
        <v>717701.83000000007</v>
      </c>
      <c r="UL48" s="88">
        <f>'WP 2-1-4 Plant Details'!E48-'WP 2-2-1 Accum Res'!E48</f>
        <v>709201.60000000009</v>
      </c>
      <c r="UM48" s="88">
        <f>'WP 2-1-4 Plant Details'!F48-'WP 2-2-1 Accum Res'!F48</f>
        <v>700701.37000000011</v>
      </c>
      <c r="UN48" s="88">
        <f>'WP 2-1-4 Plant Details'!G48-'WP 2-2-1 Accum Res'!G48</f>
        <v>692201.14000000013</v>
      </c>
      <c r="UO48" s="88">
        <f>'WP 2-1-4 Plant Details'!H48-'WP 2-2-1 Accum Res'!H48</f>
        <v>683700.91000000015</v>
      </c>
      <c r="UP48" s="88">
        <f>'WP 2-1-4 Plant Details'!I48-'WP 2-2-1 Accum Res'!I48</f>
        <v>675200.68000000017</v>
      </c>
      <c r="UQ48" s="88">
        <f>'WP 2-1-4 Plant Details'!J48-'WP 2-2-1 Accum Res'!J48</f>
        <v>666700.45000000019</v>
      </c>
      <c r="UR48" s="88">
        <f>'WP 2-1-4 Plant Details'!K48-'WP 2-2-1 Accum Res'!K48</f>
        <v>658200.2200000002</v>
      </c>
      <c r="US48" s="88">
        <f>'WP 2-1-4 Plant Details'!L48-'WP 2-2-1 Accum Res'!L48</f>
        <v>649699.99000000022</v>
      </c>
      <c r="UT48" s="88">
        <f>'WP 2-1-4 Plant Details'!M48-'WP 2-2-1 Accum Res'!M48</f>
        <v>641199.76000000024</v>
      </c>
      <c r="UU48" s="88">
        <f>'WP 2-1-4 Plant Details'!N48-'WP 2-2-1 Accum Res'!N48</f>
        <v>632699.53000000026</v>
      </c>
      <c r="UV48" s="88">
        <f>'WP 2-1-4 Plant Details'!O48-'WP 2-2-1 Accum Res'!O48</f>
        <v>624199.30000000028</v>
      </c>
      <c r="UW48" s="88">
        <f>'WP 2-1-4 Plant Details'!P48-'WP 2-2-1 Accum Res'!P48</f>
        <v>615699.0700000003</v>
      </c>
      <c r="UX48" s="88">
        <f>'WP 2-1-4 Plant Details'!Q48-'WP 2-2-1 Accum Res'!Q48</f>
        <v>607198.84000000032</v>
      </c>
      <c r="UY48" s="88">
        <f>'WP 2-1-4 Plant Details'!R48-'WP 2-2-1 Accum Res'!R48</f>
        <v>598698.61000000034</v>
      </c>
      <c r="UZ48" s="88">
        <f>'WP 2-1-4 Plant Details'!S48-'WP 2-2-1 Accum Res'!S48</f>
        <v>590198.38000000035</v>
      </c>
      <c r="VA48" s="88">
        <f>'WP 2-1-4 Plant Details'!T48-'WP 2-2-1 Accum Res'!T48</f>
        <v>581698.15000000037</v>
      </c>
      <c r="VB48" s="88">
        <f>'WP 2-1-4 Plant Details'!U48-'WP 2-2-1 Accum Res'!U48</f>
        <v>573197.92000000039</v>
      </c>
      <c r="VC48" s="88">
        <f>'WP 2-1-4 Plant Details'!V48-'WP 2-2-1 Accum Res'!V48</f>
        <v>564697.69000000041</v>
      </c>
      <c r="VD48" s="88">
        <f>'WP 2-1-4 Plant Details'!W48-'WP 2-2-1 Accum Res'!W48</f>
        <v>556197.46000000043</v>
      </c>
      <c r="VE48" s="88">
        <f>'WP 2-1-4 Plant Details'!X48-'WP 2-2-1 Accum Res'!X48</f>
        <v>547697.23000000045</v>
      </c>
      <c r="VF48" s="88">
        <f>'WP 2-1-4 Plant Details'!Y48-'WP 2-2-1 Accum Res'!Y48</f>
        <v>539197.00000000047</v>
      </c>
      <c r="VG48" s="88">
        <f>'WP 2-1-4 Plant Details'!Z48-'WP 2-2-1 Accum Res'!Z48</f>
        <v>530696.77000000048</v>
      </c>
      <c r="VH48" s="88">
        <f>'WP 2-1-4 Plant Details'!AA48-'WP 2-2-1 Accum Res'!AA48</f>
        <v>522196.5400000005</v>
      </c>
      <c r="VI48" s="88">
        <f>'WP 2-1-4 Plant Details'!AB48-'WP 2-2-1 Accum Res'!AB48</f>
        <v>513696.31000000052</v>
      </c>
      <c r="VJ48" s="88">
        <f>'WP 2-1-4 Plant Details'!AC48-'WP 2-2-1 Accum Res'!AC48</f>
        <v>505196.08000000054</v>
      </c>
      <c r="VK48" s="88">
        <f>'WP 2-1-4 Plant Details'!AD48-'WP 2-2-1 Accum Res'!AD48</f>
        <v>496695.85000000056</v>
      </c>
      <c r="VL48" s="88">
        <f>'WP 2-1-4 Plant Details'!AE48-'WP 2-2-1 Accum Res'!AE48</f>
        <v>488195.62000000058</v>
      </c>
      <c r="VM48" s="88">
        <f>'WP 2-1-4 Plant Details'!AF48-'WP 2-2-1 Accum Res'!AF48</f>
        <v>479695.3900000006</v>
      </c>
      <c r="VN48" s="88">
        <f>'WP 2-1-4 Plant Details'!AG48-'WP 2-2-1 Accum Res'!AG48</f>
        <v>471195.16000000061</v>
      </c>
      <c r="VO48" s="88">
        <f>'WP 2-1-4 Plant Details'!AH48-'WP 2-2-1 Accum Res'!AH48</f>
        <v>462694.93000000063</v>
      </c>
      <c r="VP48" s="88">
        <f>'WP 2-1-4 Plant Details'!AI48-'WP 2-2-1 Accum Res'!AI48</f>
        <v>454194.70000000065</v>
      </c>
      <c r="VQ48" s="88">
        <f>'WP 2-1-4 Plant Details'!AJ48-'WP 2-2-1 Accum Res'!AJ48</f>
        <v>445694.47000000067</v>
      </c>
      <c r="VR48" s="88">
        <f>'WP 2-1-4 Plant Details'!AK48-'WP 2-2-1 Accum Res'!AK48</f>
        <v>437194.24000000069</v>
      </c>
      <c r="VS48" s="88">
        <f>'WP 2-1-4 Plant Details'!AL48-'WP 2-2-1 Accum Res'!AL48</f>
        <v>428694.01000000071</v>
      </c>
      <c r="VT48" s="88">
        <f>'WP 2-1-4 Plant Details'!AM48-'WP 2-2-1 Accum Res'!AM48</f>
        <v>420193.78000000073</v>
      </c>
      <c r="VU48" s="88">
        <f>'WP 2-1-4 Plant Details'!AN48-'WP 2-2-1 Accum Res'!AN48</f>
        <v>411693.55000000075</v>
      </c>
      <c r="VV48" s="88">
        <f>'WP 2-1-4 Plant Details'!AO48-'WP 2-2-1 Accum Res'!AO48</f>
        <v>403193.32000000076</v>
      </c>
      <c r="VW48" s="88">
        <f>'WP 2-1-4 Plant Details'!AP48-'WP 2-2-1 Accum Res'!AP48</f>
        <v>394693.09000000078</v>
      </c>
      <c r="VX48" s="88">
        <f>'WP 2-1-4 Plant Details'!AQ48-'WP 2-2-1 Accum Res'!AQ48</f>
        <v>386192.8600000008</v>
      </c>
      <c r="VY48" s="88">
        <f>'WP 2-1-4 Plant Details'!AR48-'WP 2-2-1 Accum Res'!AR48</f>
        <v>377692.63000000082</v>
      </c>
      <c r="VZ48" s="88">
        <f>'WP 2-1-4 Plant Details'!AS48-'WP 2-2-1 Accum Res'!AS48</f>
        <v>369192.40000000084</v>
      </c>
      <c r="WA48" s="88">
        <f>'WP 2-1-4 Plant Details'!AT48-'WP 2-2-1 Accum Res'!AT48</f>
        <v>360692.17000000086</v>
      </c>
      <c r="WB48" s="88">
        <f>'WP 2-1-4 Plant Details'!AU48-'WP 2-2-1 Accum Res'!AU48</f>
        <v>8153264.1100000013</v>
      </c>
      <c r="WC48" s="88">
        <f>'WP 2-1-4 Plant Details'!AV48-'WP 2-2-1 Accum Res'!AV48</f>
        <v>8128020.7300000023</v>
      </c>
      <c r="WD48" s="88">
        <f>'WP 2-1-4 Plant Details'!AW48-'WP 2-2-1 Accum Res'!AW48</f>
        <v>8102777.3500000015</v>
      </c>
      <c r="WE48" s="88">
        <f>'WP 2-1-4 Plant Details'!AX48-'WP 2-2-1 Accum Res'!AX48</f>
        <v>8077533.9700000025</v>
      </c>
      <c r="WF48" s="88">
        <f>'WP 2-1-4 Plant Details'!AY48-'WP 2-2-1 Accum Res'!AY48</f>
        <v>8052290.5900000017</v>
      </c>
      <c r="WG48" s="88">
        <f>'WP 2-1-4 Plant Details'!AZ48-'WP 2-2-1 Accum Res'!AZ48</f>
        <v>8027047.2100000028</v>
      </c>
      <c r="WH48" s="88">
        <f>'WP 2-1-4 Plant Details'!BA48-'WP 2-2-1 Accum Res'!BA48</f>
        <v>8001803.8300000019</v>
      </c>
      <c r="WI48" s="88">
        <f>'WP 2-1-4 Plant Details'!BB48-'WP 2-2-1 Accum Res'!BB48</f>
        <v>7976560.450000003</v>
      </c>
      <c r="WJ48" s="88">
        <f>'WP 2-1-4 Plant Details'!BC48-'WP 2-2-1 Accum Res'!BC48</f>
        <v>7951317.0700000022</v>
      </c>
      <c r="WK48" s="88">
        <f>'WP 2-1-4 Plant Details'!BD48-'WP 2-2-1 Accum Res'!BD48</f>
        <v>7919198.0600000024</v>
      </c>
      <c r="WL48" s="88">
        <f>'WP 2-1-4 Plant Details'!BE48-'WP 2-2-1 Accum Res'!BE48</f>
        <v>7886686.1500000022</v>
      </c>
      <c r="WM48" s="88">
        <f>'WP 2-1-4 Plant Details'!BF48-'WP 2-2-1 Accum Res'!BF48</f>
        <v>8669501.3600000031</v>
      </c>
      <c r="WN48" s="88">
        <f>'WP 2-1-4 Plant Details'!BG48-'WP 2-2-1 Accum Res'!BG48</f>
        <v>8636989.450000003</v>
      </c>
      <c r="WO48" s="88">
        <f>'WP 2-1-4 Plant Details'!BH48-'WP 2-2-1 Accum Res'!BH48</f>
        <v>8604477.5400000028</v>
      </c>
      <c r="WP48" s="88">
        <f>'WP 2-1-4 Plant Details'!BI48-'WP 2-2-1 Accum Res'!BI48</f>
        <v>8571965.6300000027</v>
      </c>
      <c r="WQ48" s="88">
        <f>'WP 2-1-4 Plant Details'!BJ48-'WP 2-2-1 Accum Res'!BJ48</f>
        <v>8692057.6700000018</v>
      </c>
      <c r="WR48" s="88">
        <f>'WP 2-1-4 Plant Details'!BK48-'WP 2-2-1 Accum Res'!BK48</f>
        <v>8659545.7600000016</v>
      </c>
      <c r="WS48" s="88">
        <f>'WP 2-1-4 Plant Details'!BL48-'WP 2-2-1 Accum Res'!BL48</f>
        <v>8627033.8500000015</v>
      </c>
      <c r="WT48" s="88">
        <f>'WP 2-1-4 Plant Details'!BM48-'WP 2-2-1 Accum Res'!BM48</f>
        <v>8594521.9400000013</v>
      </c>
      <c r="WU48" s="88">
        <f>'WP 2-1-4 Plant Details'!BN48-'WP 2-2-1 Accum Res'!BN48</f>
        <v>8562010.0300000012</v>
      </c>
      <c r="WV48" s="88">
        <f>'WP 2-1-4 Plant Details'!BO48-'WP 2-2-1 Accum Res'!BO48</f>
        <v>8529498.120000001</v>
      </c>
      <c r="WW48" s="88">
        <f>'WP 2-1-4 Plant Details'!BP48-'WP 2-2-1 Accum Res'!BP48</f>
        <v>8532036</v>
      </c>
      <c r="WX48" s="88">
        <f>'WP 2-1-4 Plant Details'!BQ48-'WP 2-2-1 Accum Res'!BQ48</f>
        <v>8499524.0899999999</v>
      </c>
      <c r="WY48" s="88">
        <f>'WP 2-1-4 Plant Details'!BR48-'WP 2-2-1 Accum Res'!BR48</f>
        <v>8467012.1799999997</v>
      </c>
      <c r="WZ48" s="88">
        <f>'WP 2-1-4 Plant Details'!BS48-'WP 2-2-1 Accum Res'!BS48</f>
        <v>8434500.2699999996</v>
      </c>
      <c r="XA48" s="88">
        <f>'WP 2-1-4 Plant Details'!BT48-'WP 2-2-1 Accum Res'!BT48</f>
        <v>7623767.2400000002</v>
      </c>
      <c r="XB48" s="88">
        <f>'WP 2-1-4 Plant Details'!BU48-'WP 2-2-1 Accum Res'!BU48</f>
        <v>7591255.3300000001</v>
      </c>
      <c r="XC48" s="88">
        <f>'WP 2-1-4 Plant Details'!BV48-'WP 2-2-1 Accum Res'!BV48</f>
        <v>7558743.4199999999</v>
      </c>
      <c r="XD48" s="88">
        <f>'WP 2-1-4 Plant Details'!BW48-'WP 2-2-1 Accum Res'!BW48</f>
        <v>7526231.5099999998</v>
      </c>
      <c r="XE48" s="88">
        <f>'WP 2-1-4 Plant Details'!BX48-'WP 2-2-1 Accum Res'!BX48</f>
        <v>7493719.5999999996</v>
      </c>
      <c r="XF48" s="88">
        <f>'WP 2-1-4 Plant Details'!BY48-'WP 2-2-1 Accum Res'!BY48</f>
        <v>7461207.6899999995</v>
      </c>
      <c r="XG48" s="88">
        <f>'WP 2-1-4 Plant Details'!BZ48-'WP 2-2-1 Accum Res'!BZ48</f>
        <v>7453360.1099999994</v>
      </c>
      <c r="XH48" s="88">
        <f>'WP 2-1-4 Plant Details'!CA48-'WP 2-2-1 Accum Res'!CA48</f>
        <v>7420779.3099999996</v>
      </c>
      <c r="XI48" s="88">
        <f>'WP 2-1-4 Plant Details'!CB48-'WP 2-2-1 Accum Res'!CB48</f>
        <v>7388198.5099999998</v>
      </c>
      <c r="XJ48" s="88">
        <f>'WP 2-1-4 Plant Details'!CC48-'WP 2-2-1 Accum Res'!CC48</f>
        <v>7355617.71</v>
      </c>
      <c r="XK48" s="88">
        <f>'WP 2-1-4 Plant Details'!CD48-'WP 2-2-1 Accum Res'!CD48</f>
        <v>7323036.9100000001</v>
      </c>
      <c r="XL48" s="88">
        <f>'WP 2-1-4 Plant Details'!CE48-'WP 2-2-1 Accum Res'!CE48</f>
        <v>7290456.1100000003</v>
      </c>
      <c r="XM48" s="88">
        <f>'WP 2-1-4 Plant Details'!CF48-'WP 2-2-1 Accum Res'!CF48</f>
        <v>7257875.3100000005</v>
      </c>
      <c r="XN48" s="88">
        <f>'WP 2-1-4 Plant Details'!CG48-'WP 2-2-1 Accum Res'!CG48</f>
        <v>7225294.5100000007</v>
      </c>
      <c r="XO48" s="88">
        <f>'WP 2-1-4 Plant Details'!CH48-'WP 2-2-1 Accum Res'!CH48</f>
        <v>9008834.25</v>
      </c>
      <c r="XP48" s="88">
        <f>'WP 2-1-4 Plant Details'!CI48-'WP 2-2-1 Accum Res'!CI48</f>
        <v>8970933.8099999987</v>
      </c>
      <c r="XQ48" s="88">
        <f>'WP 2-1-4 Plant Details'!CJ48-'WP 2-2-1 Accum Res'!CJ48</f>
        <v>8933033.3699999992</v>
      </c>
      <c r="XR48" s="88">
        <f>'WP 2-1-4 Plant Details'!CK48-'WP 2-2-1 Accum Res'!CK48</f>
        <v>8895132.9299999997</v>
      </c>
      <c r="XS48" s="88">
        <f>'WP 2-1-4 Plant Details'!CL48-'WP 2-2-1 Accum Res'!CL48</f>
        <v>8857232.4899999984</v>
      </c>
      <c r="XT48" s="88">
        <f>'WP 2-1-4 Plant Details'!CM48-'WP 2-2-1 Accum Res'!CM48</f>
        <v>8819332.049999997</v>
      </c>
      <c r="XU48" s="88">
        <f>'WP 2-1-4 Plant Details'!CN48-'WP 2-2-1 Accum Res'!CN48</f>
        <v>8781431.6099999975</v>
      </c>
      <c r="XV48" s="88">
        <f>'WP 2-1-4 Plant Details'!CO48-'WP 2-2-1 Accum Res'!CO48</f>
        <v>8743531.1699999981</v>
      </c>
      <c r="XW48" s="88">
        <f>'WP 2-1-4 Plant Details'!CP48-'WP 2-2-1 Accum Res'!CP48</f>
        <v>8705630.7299999967</v>
      </c>
      <c r="XX48" s="88">
        <f>'WP 2-1-4 Plant Details'!CQ48-'WP 2-2-1 Accum Res'!CQ48</f>
        <v>8667730.2899999954</v>
      </c>
      <c r="XY48" s="88">
        <f>'WP 2-1-4 Plant Details'!CR48-'WP 2-2-1 Accum Res'!CR48</f>
        <v>8629829.8499999959</v>
      </c>
      <c r="XZ48" s="88">
        <f>'WP 2-1-4 Plant Details'!CS48-'WP 2-2-1 Accum Res'!CS48</f>
        <v>8591929.4099999964</v>
      </c>
      <c r="YA48" s="88">
        <f>'WP 2-1-4 Plant Details'!CT48-'WP 2-2-1 Accum Res'!CT48</f>
        <v>8554028.9699999951</v>
      </c>
      <c r="YB48" s="88">
        <f>'WP 2-1-4 Plant Details'!CU48-'WP 2-2-1 Accum Res'!CU48</f>
        <v>8516128.5299999937</v>
      </c>
      <c r="YC48" s="88">
        <f>'WP 2-1-4 Plant Details'!CV48-'WP 2-2-1 Accum Res'!CV48</f>
        <v>8478228.0899999943</v>
      </c>
      <c r="YD48" s="88">
        <f>'WP 2-1-4 Plant Details'!CW48-'WP 2-2-1 Accum Res'!CW48</f>
        <v>8440327.6499999948</v>
      </c>
      <c r="YE48" s="88">
        <f>'WP 2-1-4 Plant Details'!CX48-'WP 2-2-1 Accum Res'!CX48</f>
        <v>8402427.2099999934</v>
      </c>
      <c r="YF48" s="88">
        <f>'WP 2-1-4 Plant Details'!CY48-'WP 2-2-1 Accum Res'!CY48</f>
        <v>8364526.769999993</v>
      </c>
      <c r="YG48" s="88">
        <f>'WP 2-1-4 Plant Details'!CZ48-'WP 2-2-1 Accum Res'!CZ48</f>
        <v>8326626.3299999926</v>
      </c>
      <c r="YH48" s="88">
        <f>'WP 2-1-4 Plant Details'!DA48-'WP 2-2-1 Accum Res'!DA48</f>
        <v>8288725.8899999922</v>
      </c>
      <c r="YI48" s="88">
        <f>'WP 2-1-4 Plant Details'!DB48-'WP 2-2-1 Accum Res'!DB48</f>
        <v>8250825.4499999918</v>
      </c>
      <c r="YJ48" s="88">
        <f>'WP 2-1-4 Plant Details'!DC48-'WP 2-2-1 Accum Res'!DC48</f>
        <v>8212925.0099999914</v>
      </c>
      <c r="YK48" s="88">
        <f>'WP 2-1-4 Plant Details'!DD48-'WP 2-2-1 Accum Res'!DD48</f>
        <v>8175024.569999991</v>
      </c>
      <c r="YL48" s="88">
        <f>'WP 2-1-4 Plant Details'!DE48-'WP 2-2-1 Accum Res'!DE48</f>
        <v>8137124.1299999906</v>
      </c>
      <c r="YM48" s="88">
        <f>'WP 2-1-4 Plant Details'!DF48-'WP 2-2-1 Accum Res'!DF48</f>
        <v>8099223.6899999902</v>
      </c>
      <c r="YN48" s="88">
        <f>'WP 2-1-4 Plant Details'!DG48-'WP 2-2-1 Accum Res'!DG48</f>
        <v>8061323.2499999898</v>
      </c>
      <c r="YO48" s="88">
        <f>'WP 2-1-4 Plant Details'!DH48-'WP 2-2-1 Accum Res'!DH48</f>
        <v>8023422.8099999893</v>
      </c>
      <c r="YP48" s="88">
        <f>'WP 2-1-4 Plant Details'!DI48-'WP 2-2-1 Accum Res'!DI48</f>
        <v>7985522.3699999889</v>
      </c>
      <c r="YQ48" s="88">
        <f>'WP 2-1-4 Plant Details'!DJ48-'WP 2-2-1 Accum Res'!DJ48</f>
        <v>7947621.9299999885</v>
      </c>
      <c r="YR48" s="88">
        <f>'WP 2-1-4 Plant Details'!DK48-'WP 2-2-1 Accum Res'!DK48</f>
        <v>7909721.4899999881</v>
      </c>
      <c r="YS48" s="88">
        <f>'WP 2-1-4 Plant Details'!DL48-'WP 2-2-1 Accum Res'!DL48</f>
        <v>7871821.0499999877</v>
      </c>
      <c r="YT48" s="88">
        <f>'WP 2-1-4 Plant Details'!DM48-'WP 2-2-1 Accum Res'!DM48</f>
        <v>7833920.6099999873</v>
      </c>
      <c r="YU48" s="88">
        <f>'WP 2-1-4 Plant Details'!DN48-'WP 2-2-1 Accum Res'!DN48</f>
        <v>7796020.1699999869</v>
      </c>
      <c r="YV48" s="88">
        <f>'WP 2-1-4 Plant Details'!DO48-'WP 2-2-1 Accum Res'!DO48</f>
        <v>7758119.7299999865</v>
      </c>
      <c r="YW48" s="88">
        <f>'WP 2-1-4 Plant Details'!DP48-'WP 2-2-1 Accum Res'!DP48</f>
        <v>7720219.2899999861</v>
      </c>
      <c r="YX48" s="88">
        <f>'WP 2-1-4 Plant Details'!DQ48-'WP 2-2-1 Accum Res'!DQ48</f>
        <v>7682334.9711883431</v>
      </c>
      <c r="YY48" s="88">
        <f>'WP 2-1-4 Plant Details'!DR48-'WP 2-2-1 Accum Res'!DR48</f>
        <v>7644450.6523767002</v>
      </c>
      <c r="YZ48" s="88">
        <f>'WP 2-1-4 Plant Details'!DS48-'WP 2-2-1 Accum Res'!DS48</f>
        <v>7606566.3335650573</v>
      </c>
      <c r="ZA48" s="88">
        <f>'WP 2-1-4 Plant Details'!DT48-'WP 2-2-1 Accum Res'!DT48</f>
        <v>7568682.0147534143</v>
      </c>
      <c r="ZB48" s="88">
        <f>'WP 2-1-4 Plant Details'!DU48-'WP 2-2-1 Accum Res'!DU48</f>
        <v>7530797.6959417714</v>
      </c>
      <c r="ZC48" s="88">
        <f>'WP 2-1-4 Plant Details'!DV48-'WP 2-2-1 Accum Res'!DV48</f>
        <v>7492913.3771301284</v>
      </c>
      <c r="ZD48" s="88">
        <f>'WP 2-1-4 Plant Details'!DW48-'WP 2-2-1 Accum Res'!DW48</f>
        <v>7455029.0583184855</v>
      </c>
      <c r="ZE48" s="88">
        <f>'WP 2-1-4 Plant Details'!DX48-'WP 2-2-1 Accum Res'!DX48</f>
        <v>7417144.7395068426</v>
      </c>
      <c r="ZF48" s="88">
        <f>'WP 2-1-4 Plant Details'!DY48-'WP 2-2-1 Accum Res'!DY48</f>
        <v>7379260.4206951996</v>
      </c>
      <c r="ZG48" s="88">
        <f>'WP 2-1-4 Plant Details'!DZ48-'WP 2-2-1 Accum Res'!DZ48</f>
        <v>7341376.1018835567</v>
      </c>
      <c r="ZH48" s="88">
        <f>'WP 2-1-4 Plant Details'!EA48-'WP 2-2-1 Accum Res'!EA48</f>
        <v>7303491.7830719138</v>
      </c>
      <c r="ZI48" s="88">
        <f>'WP 2-1-4 Plant Details'!EB48-'WP 2-2-1 Accum Res'!EB48</f>
        <v>7265607.4642602708</v>
      </c>
      <c r="ZJ48" s="88">
        <f>'WP 2-1-4 Plant Details'!EC48-'WP 2-2-1 Accum Res'!EC48</f>
        <v>7227723.1454486279</v>
      </c>
      <c r="ZK48" s="88">
        <f>'WP 2-1-4 Plant Details'!ED48-'WP 2-2-1 Accum Res'!ED48</f>
        <v>7189838.8266369849</v>
      </c>
      <c r="ZL48" s="88">
        <f>'WP 2-1-4 Plant Details'!EE48-'WP 2-2-1 Accum Res'!EE48</f>
        <v>7151954.507825342</v>
      </c>
      <c r="ZM48" s="88">
        <f>'WP 2-1-4 Plant Details'!EF48-'WP 2-2-1 Accum Res'!EF48</f>
        <v>7114070.1890136991</v>
      </c>
      <c r="ZN48" s="88">
        <f>'WP 2-1-4 Plant Details'!EG48-'WP 2-2-1 Accum Res'!EG48</f>
        <v>7076185.8702020561</v>
      </c>
      <c r="ZO48" s="88">
        <f>'WP 2-1-4 Plant Details'!EH48-'WP 2-2-1 Accum Res'!EH48</f>
        <v>7038301.5513904132</v>
      </c>
      <c r="ZP48" s="88">
        <f>'WP 2-1-4 Plant Details'!EI48-'WP 2-2-1 Accum Res'!EI48</f>
        <v>7000417.2325787703</v>
      </c>
      <c r="ZQ48" s="160">
        <f t="shared" si="365"/>
        <v>7682354</v>
      </c>
      <c r="ZR48" s="160">
        <f t="shared" si="366"/>
        <v>7227723</v>
      </c>
    </row>
    <row r="49" spans="1:694">
      <c r="A49" s="151">
        <f t="shared" si="222"/>
        <v>41</v>
      </c>
      <c r="B49" s="151" t="s">
        <v>335</v>
      </c>
      <c r="C49" s="43" t="s">
        <v>336</v>
      </c>
      <c r="D49" s="88">
        <v>13242723.439999999</v>
      </c>
      <c r="E49" s="46">
        <f t="shared" si="367"/>
        <v>13399051.369999999</v>
      </c>
      <c r="F49" s="46">
        <f t="shared" si="368"/>
        <v>13577610.5</v>
      </c>
      <c r="G49" s="46">
        <f t="shared" si="369"/>
        <v>13796590.52</v>
      </c>
      <c r="H49" s="46">
        <f t="shared" si="370"/>
        <v>13927178.1</v>
      </c>
      <c r="I49" s="46">
        <f t="shared" si="371"/>
        <v>14040543.379999999</v>
      </c>
      <c r="J49" s="46">
        <f t="shared" si="372"/>
        <v>14346936.76</v>
      </c>
      <c r="K49" s="46">
        <f t="shared" si="373"/>
        <v>14639814.470000001</v>
      </c>
      <c r="L49" s="46">
        <f t="shared" si="374"/>
        <v>15321019.16</v>
      </c>
      <c r="M49" s="46">
        <f t="shared" si="375"/>
        <v>15654321.49</v>
      </c>
      <c r="N49" s="46">
        <f t="shared" si="376"/>
        <v>16294918.530000001</v>
      </c>
      <c r="O49" s="46">
        <f t="shared" si="377"/>
        <v>17483514.140000001</v>
      </c>
      <c r="P49" s="46">
        <f t="shared" si="378"/>
        <v>17806889.600000001</v>
      </c>
      <c r="Q49" s="88">
        <f t="shared" si="379"/>
        <v>18012940.270000003</v>
      </c>
      <c r="R49" s="88">
        <f t="shared" si="380"/>
        <v>18249061.860000003</v>
      </c>
      <c r="S49" s="88">
        <f t="shared" si="381"/>
        <v>18540967.320000004</v>
      </c>
      <c r="T49" s="88">
        <f t="shared" si="382"/>
        <v>18576571.340000004</v>
      </c>
      <c r="U49" s="88">
        <f t="shared" si="383"/>
        <v>18732134.300000004</v>
      </c>
      <c r="V49" s="88">
        <f t="shared" si="384"/>
        <v>18990296.430000003</v>
      </c>
      <c r="W49" s="88">
        <f t="shared" si="385"/>
        <v>19159540.290000003</v>
      </c>
      <c r="X49" s="88">
        <f t="shared" si="386"/>
        <v>19843365.000000004</v>
      </c>
      <c r="Y49" s="88">
        <f t="shared" si="387"/>
        <v>20270971.880000003</v>
      </c>
      <c r="Z49" s="88">
        <f t="shared" si="388"/>
        <v>20503408.980000004</v>
      </c>
      <c r="AA49" s="88">
        <f t="shared" si="389"/>
        <v>21421786.050000004</v>
      </c>
      <c r="AB49" s="88">
        <f t="shared" si="390"/>
        <v>21655681.960000005</v>
      </c>
      <c r="AC49" s="88">
        <f t="shared" si="391"/>
        <v>22081897.530000005</v>
      </c>
      <c r="AD49" s="88">
        <f t="shared" si="392"/>
        <v>22388592.260000005</v>
      </c>
      <c r="AE49" s="88">
        <f t="shared" si="393"/>
        <v>22654859.960000005</v>
      </c>
      <c r="AF49" s="88">
        <f t="shared" si="394"/>
        <v>22693510.680000003</v>
      </c>
      <c r="AG49" s="88">
        <f t="shared" si="395"/>
        <v>22861174.580000002</v>
      </c>
      <c r="AH49" s="88">
        <f t="shared" si="396"/>
        <v>23040973.07</v>
      </c>
      <c r="AI49" s="88">
        <f t="shared" si="397"/>
        <v>23183376.240000002</v>
      </c>
      <c r="AJ49" s="88">
        <f t="shared" si="398"/>
        <v>23389218.410000004</v>
      </c>
      <c r="AK49" s="88">
        <f t="shared" si="399"/>
        <v>23606484.590000004</v>
      </c>
      <c r="AL49" s="88">
        <f t="shared" si="400"/>
        <v>23757252.840000004</v>
      </c>
      <c r="AM49" s="88">
        <f t="shared" si="401"/>
        <v>23914662.870000005</v>
      </c>
      <c r="AN49" s="88">
        <f t="shared" si="402"/>
        <v>24054483.570000004</v>
      </c>
      <c r="AO49" s="88">
        <f t="shared" si="403"/>
        <v>24219497.430000003</v>
      </c>
      <c r="AP49" s="88">
        <f t="shared" si="404"/>
        <v>24435140.450000003</v>
      </c>
      <c r="AQ49" s="88">
        <f t="shared" si="405"/>
        <v>24679988.580000002</v>
      </c>
      <c r="AR49" s="88">
        <f t="shared" si="406"/>
        <v>24719372.98</v>
      </c>
      <c r="AS49" s="88">
        <f t="shared" si="407"/>
        <v>24799732.719999999</v>
      </c>
      <c r="AT49" s="88">
        <f t="shared" si="408"/>
        <v>24961258.079999998</v>
      </c>
      <c r="AU49" s="88">
        <f t="shared" si="409"/>
        <v>25089587.359999999</v>
      </c>
      <c r="AV49" s="88">
        <f t="shared" si="410"/>
        <v>25221316.960000001</v>
      </c>
      <c r="AW49" s="88">
        <f t="shared" si="411"/>
        <v>25346939.920000002</v>
      </c>
      <c r="AX49" s="88">
        <v>25481436.520000003</v>
      </c>
      <c r="AY49" s="88">
        <f t="shared" si="268"/>
        <v>25541124.060000002</v>
      </c>
      <c r="AZ49" s="88">
        <f t="shared" si="269"/>
        <v>25632091.700000003</v>
      </c>
      <c r="BA49" s="88">
        <f t="shared" si="270"/>
        <v>25868193.410000004</v>
      </c>
      <c r="BB49" s="88">
        <f t="shared" si="271"/>
        <v>25980325.330000006</v>
      </c>
      <c r="BC49" s="88">
        <f t="shared" si="272"/>
        <v>26057152.770000007</v>
      </c>
      <c r="BD49" s="88">
        <f t="shared" si="273"/>
        <v>26057152.770000007</v>
      </c>
      <c r="BE49" s="88">
        <f t="shared" si="274"/>
        <v>26235566.490000006</v>
      </c>
      <c r="BF49" s="88">
        <f t="shared" si="275"/>
        <v>26310122.910000008</v>
      </c>
      <c r="BG49" s="88">
        <f t="shared" si="276"/>
        <v>26518385.310000006</v>
      </c>
      <c r="BH49" s="88">
        <f t="shared" si="277"/>
        <v>26685655.940000005</v>
      </c>
      <c r="BI49" s="88">
        <f t="shared" si="278"/>
        <v>26832067.130000006</v>
      </c>
      <c r="BJ49" s="88">
        <f t="shared" si="279"/>
        <v>26832067.130000006</v>
      </c>
      <c r="BK49" s="88">
        <f t="shared" si="280"/>
        <v>26946626.350000005</v>
      </c>
      <c r="BL49" s="88">
        <f t="shared" si="281"/>
        <v>27063040.060000006</v>
      </c>
      <c r="BM49" s="88">
        <f t="shared" si="282"/>
        <v>27128196.820000008</v>
      </c>
      <c r="BN49" s="88">
        <f t="shared" si="283"/>
        <v>27199768.140000008</v>
      </c>
      <c r="BO49" s="88">
        <f t="shared" si="284"/>
        <v>27318161.640000008</v>
      </c>
      <c r="BP49" s="88">
        <f t="shared" si="285"/>
        <v>27318161.640000008</v>
      </c>
      <c r="BQ49" s="88">
        <f t="shared" si="286"/>
        <v>27409935.630000006</v>
      </c>
      <c r="BR49" s="88">
        <f t="shared" si="287"/>
        <v>27426654.770000007</v>
      </c>
      <c r="BS49" s="88">
        <f t="shared" si="288"/>
        <v>16202565.630000006</v>
      </c>
      <c r="BT49" s="88">
        <f t="shared" si="289"/>
        <v>16396292.350000007</v>
      </c>
      <c r="BU49" s="88">
        <f t="shared" si="290"/>
        <v>16421683.040000007</v>
      </c>
      <c r="BV49" s="88">
        <f t="shared" si="291"/>
        <v>16422306.380000006</v>
      </c>
      <c r="BW49" s="88">
        <f t="shared" si="292"/>
        <v>16422306.380000006</v>
      </c>
      <c r="BX49" s="88">
        <f t="shared" si="293"/>
        <v>16424795.070000006</v>
      </c>
      <c r="BY49" s="88">
        <f t="shared" si="294"/>
        <v>16110653.170000006</v>
      </c>
      <c r="BZ49" s="88">
        <f t="shared" si="295"/>
        <v>16111566.560000006</v>
      </c>
      <c r="CA49" s="88">
        <f t="shared" si="296"/>
        <v>16111566.560000006</v>
      </c>
      <c r="CB49" s="88">
        <f t="shared" si="297"/>
        <v>16126697.830000006</v>
      </c>
      <c r="CC49" s="88">
        <f t="shared" si="298"/>
        <v>16126697.830000006</v>
      </c>
      <c r="CD49" s="88">
        <f t="shared" si="299"/>
        <v>16126697.830000006</v>
      </c>
      <c r="CE49" s="88">
        <f t="shared" si="300"/>
        <v>16145035.060000006</v>
      </c>
      <c r="CF49" s="88">
        <f t="shared" si="301"/>
        <v>16150979.640000006</v>
      </c>
      <c r="CG49" s="88">
        <f t="shared" si="302"/>
        <v>16149938.890000006</v>
      </c>
      <c r="CH49" s="88">
        <f t="shared" si="303"/>
        <v>16151662.220000006</v>
      </c>
      <c r="CI49" s="88">
        <f t="shared" si="304"/>
        <v>16151662.220000006</v>
      </c>
      <c r="CJ49" s="88">
        <f t="shared" si="305"/>
        <v>16151662.220000006</v>
      </c>
      <c r="CK49" s="88">
        <f t="shared" si="306"/>
        <v>16151662.220000006</v>
      </c>
      <c r="CL49" s="88">
        <f t="shared" si="307"/>
        <v>16832545.760000005</v>
      </c>
      <c r="CM49" s="88">
        <f t="shared" si="308"/>
        <v>16301330.510000005</v>
      </c>
      <c r="CN49" s="88">
        <f t="shared" si="309"/>
        <v>16296260.060000006</v>
      </c>
      <c r="CO49" s="88">
        <f t="shared" si="310"/>
        <v>16325322.810000006</v>
      </c>
      <c r="CP49" s="88">
        <f t="shared" si="311"/>
        <v>16393030.370000007</v>
      </c>
      <c r="CQ49" s="88">
        <f t="shared" si="312"/>
        <v>16205118.580000008</v>
      </c>
      <c r="CR49" s="88">
        <f t="shared" si="313"/>
        <v>16179180.890000008</v>
      </c>
      <c r="CS49" s="88">
        <f t="shared" si="314"/>
        <v>16225552.730000008</v>
      </c>
      <c r="CT49" s="88">
        <f t="shared" si="315"/>
        <v>16170653.620000008</v>
      </c>
      <c r="CU49" s="88">
        <f t="shared" si="316"/>
        <v>16220796.420000009</v>
      </c>
      <c r="CV49" s="88">
        <f t="shared" si="317"/>
        <v>16209025.600000009</v>
      </c>
      <c r="CW49" s="88">
        <f t="shared" si="318"/>
        <v>16209031.580000009</v>
      </c>
      <c r="CX49" s="88">
        <f t="shared" si="319"/>
        <v>16208421.450000009</v>
      </c>
      <c r="CY49" s="88">
        <f t="shared" si="320"/>
        <v>16208575.480000008</v>
      </c>
      <c r="CZ49" s="88">
        <f t="shared" si="321"/>
        <v>16208575.480000008</v>
      </c>
      <c r="DA49" s="88">
        <f t="shared" si="322"/>
        <v>16208575.480000008</v>
      </c>
      <c r="DB49" s="88">
        <f t="shared" si="323"/>
        <v>16206368.060000008</v>
      </c>
      <c r="DC49" s="88">
        <f t="shared" si="324"/>
        <v>16235791.280000009</v>
      </c>
      <c r="DD49" s="88">
        <f t="shared" si="325"/>
        <v>16149903.000000009</v>
      </c>
      <c r="DE49" s="88">
        <f t="shared" si="356"/>
        <v>16168464.080000009</v>
      </c>
      <c r="DF49" s="88">
        <f t="shared" si="326"/>
        <v>16426221.780000009</v>
      </c>
      <c r="DG49" s="88">
        <f t="shared" si="327"/>
        <v>16410184.620000008</v>
      </c>
      <c r="DH49" s="88">
        <f t="shared" si="328"/>
        <v>16433469.930000009</v>
      </c>
      <c r="DI49" s="88">
        <f t="shared" si="329"/>
        <v>16479371.970000008</v>
      </c>
      <c r="DJ49" s="88">
        <f t="shared" si="330"/>
        <v>16478180.060000008</v>
      </c>
      <c r="DK49" s="88">
        <f t="shared" si="331"/>
        <v>16538156.880000008</v>
      </c>
      <c r="DL49" s="88">
        <f t="shared" si="332"/>
        <v>16571522.340000009</v>
      </c>
      <c r="DM49" s="88">
        <f t="shared" si="333"/>
        <v>16589948.55000001</v>
      </c>
      <c r="DN49" s="88">
        <f t="shared" si="334"/>
        <v>16644939.160000009</v>
      </c>
      <c r="DO49" s="88">
        <f t="shared" si="335"/>
        <v>16631513.670000009</v>
      </c>
      <c r="DP49" s="88">
        <f t="shared" si="336"/>
        <v>16629550.49000001</v>
      </c>
      <c r="DQ49" s="88">
        <f t="shared" si="337"/>
        <v>16629550.49000001</v>
      </c>
      <c r="DR49" s="88">
        <f t="shared" si="338"/>
        <v>16629550.49000001</v>
      </c>
      <c r="DS49" s="88">
        <f t="shared" si="339"/>
        <v>16629550.49000001</v>
      </c>
      <c r="DT49" s="88">
        <f t="shared" si="340"/>
        <v>16629550.49000001</v>
      </c>
      <c r="DU49" s="88">
        <f t="shared" si="341"/>
        <v>16629550.49000001</v>
      </c>
      <c r="DV49" s="88">
        <f t="shared" si="342"/>
        <v>16629550.49000001</v>
      </c>
      <c r="DW49" s="88">
        <f t="shared" si="343"/>
        <v>16629550.49000001</v>
      </c>
      <c r="DX49" s="88">
        <f t="shared" si="344"/>
        <v>16629550.49000001</v>
      </c>
      <c r="DY49" s="88">
        <f t="shared" si="345"/>
        <v>16629550.49000001</v>
      </c>
      <c r="DZ49" s="88">
        <f t="shared" si="346"/>
        <v>16629550.49000001</v>
      </c>
      <c r="EA49" s="88">
        <f t="shared" si="347"/>
        <v>16629550.49000001</v>
      </c>
      <c r="EB49" s="88">
        <f t="shared" si="348"/>
        <v>16629550.49000001</v>
      </c>
      <c r="EC49" s="88">
        <f t="shared" si="349"/>
        <v>16629550.49000001</v>
      </c>
      <c r="ED49" s="88">
        <f t="shared" si="350"/>
        <v>16629550.49000001</v>
      </c>
      <c r="EE49" s="88">
        <f t="shared" si="351"/>
        <v>16629550.49000001</v>
      </c>
      <c r="EF49" s="88">
        <f t="shared" si="352"/>
        <v>16629550.49000001</v>
      </c>
      <c r="EG49" s="88">
        <f t="shared" si="353"/>
        <v>16629550.49000001</v>
      </c>
      <c r="EH49" s="88">
        <f t="shared" si="354"/>
        <v>16629550.49000001</v>
      </c>
      <c r="EI49" s="88">
        <f t="shared" si="355"/>
        <v>16629550.49000001</v>
      </c>
      <c r="EJ49" s="160">
        <f t="shared" si="357"/>
        <v>16616345</v>
      </c>
      <c r="EK49" s="160">
        <f t="shared" si="358"/>
        <v>16629550</v>
      </c>
      <c r="EL49" s="88"/>
      <c r="EM49" s="88">
        <v>156327.93</v>
      </c>
      <c r="EN49" s="88">
        <v>178559.13</v>
      </c>
      <c r="EO49" s="88">
        <v>218980.02000000002</v>
      </c>
      <c r="EP49" s="88">
        <v>130587.58</v>
      </c>
      <c r="EQ49" s="88">
        <v>113365.28</v>
      </c>
      <c r="ER49" s="88">
        <v>306393.38</v>
      </c>
      <c r="ES49" s="88">
        <v>292877.71000000002</v>
      </c>
      <c r="ET49" s="88">
        <v>681204.69000000006</v>
      </c>
      <c r="EU49" s="88">
        <v>333302.33</v>
      </c>
      <c r="EV49" s="88">
        <v>640597.04</v>
      </c>
      <c r="EW49" s="88">
        <v>1188595.6100000001</v>
      </c>
      <c r="EX49" s="88">
        <v>323375.46000000002</v>
      </c>
      <c r="EY49" s="88">
        <v>206050.67</v>
      </c>
      <c r="EZ49" s="88">
        <v>236121.59</v>
      </c>
      <c r="FA49" s="88">
        <v>291905.46000000002</v>
      </c>
      <c r="FB49" s="88">
        <v>35604.020000000004</v>
      </c>
      <c r="FC49" s="88">
        <v>155562.96</v>
      </c>
      <c r="FD49" s="88">
        <v>258162.13</v>
      </c>
      <c r="FE49" s="88">
        <v>169243.86000000002</v>
      </c>
      <c r="FF49" s="88">
        <v>683824.71</v>
      </c>
      <c r="FG49" s="88">
        <v>427606.88</v>
      </c>
      <c r="FH49" s="88">
        <v>232437.1</v>
      </c>
      <c r="FI49" s="88">
        <v>918377.07000000007</v>
      </c>
      <c r="FJ49" s="88">
        <v>233895.91</v>
      </c>
      <c r="FK49" s="88">
        <v>426215.57</v>
      </c>
      <c r="FL49" s="88">
        <v>306694.73</v>
      </c>
      <c r="FM49" s="88">
        <v>266267.7</v>
      </c>
      <c r="FN49" s="88">
        <v>38650.720000000001</v>
      </c>
      <c r="FO49" s="88">
        <v>167663.9</v>
      </c>
      <c r="FP49" s="88">
        <v>179798.49</v>
      </c>
      <c r="FQ49" s="88">
        <v>142403.17000000001</v>
      </c>
      <c r="FR49" s="88">
        <v>205842.17</v>
      </c>
      <c r="FS49" s="88">
        <v>217266.18</v>
      </c>
      <c r="FT49" s="88">
        <v>150768.25</v>
      </c>
      <c r="FU49" s="88">
        <v>157410.03</v>
      </c>
      <c r="FV49" s="88">
        <v>139820.70000000001</v>
      </c>
      <c r="FW49" s="88">
        <v>165013.85999999999</v>
      </c>
      <c r="FX49" s="88">
        <v>215643.02</v>
      </c>
      <c r="FY49" s="88">
        <v>244848.13</v>
      </c>
      <c r="FZ49" s="88">
        <v>39384.400000000001</v>
      </c>
      <c r="GA49" s="88">
        <v>80359.740000000005</v>
      </c>
      <c r="GB49" s="88">
        <v>161525.35999999999</v>
      </c>
      <c r="GC49" s="88">
        <v>128329.28</v>
      </c>
      <c r="GD49" s="88">
        <v>131729.60000000001</v>
      </c>
      <c r="GE49" s="88">
        <v>125622.96</v>
      </c>
      <c r="GF49" s="88">
        <v>134496.6</v>
      </c>
      <c r="GG49" s="88">
        <v>59687.54</v>
      </c>
      <c r="GH49" s="88">
        <v>90967.64</v>
      </c>
      <c r="GI49" s="88">
        <v>236101.71</v>
      </c>
      <c r="GJ49" s="88">
        <v>112131.92</v>
      </c>
      <c r="GK49" s="88">
        <v>76827.44</v>
      </c>
      <c r="GL49" s="88">
        <v>0</v>
      </c>
      <c r="GM49" s="88">
        <v>178413.72</v>
      </c>
      <c r="GN49" s="88">
        <v>74556.42</v>
      </c>
      <c r="GO49" s="88">
        <v>208262.39999999999</v>
      </c>
      <c r="GP49" s="88">
        <v>167270.63</v>
      </c>
      <c r="GQ49" s="88">
        <v>146411.19</v>
      </c>
      <c r="GR49" s="88">
        <v>0</v>
      </c>
      <c r="GS49" s="320">
        <v>114559.22</v>
      </c>
      <c r="GT49" s="320">
        <v>116413.71</v>
      </c>
      <c r="GU49" s="320">
        <v>65156.76</v>
      </c>
      <c r="GV49" s="320">
        <v>71571.320000000007</v>
      </c>
      <c r="GW49" s="320">
        <v>118393.5</v>
      </c>
      <c r="GX49" s="320">
        <v>0</v>
      </c>
      <c r="GY49" s="320">
        <v>91773.99</v>
      </c>
      <c r="GZ49" s="320">
        <v>16719.14</v>
      </c>
      <c r="HA49" s="320">
        <v>-11224089.140000001</v>
      </c>
      <c r="HB49" s="320">
        <v>6072.98</v>
      </c>
      <c r="HC49" s="320">
        <v>25390.69</v>
      </c>
      <c r="HD49" s="449">
        <v>623.34</v>
      </c>
      <c r="HE49" s="320"/>
      <c r="HF49" s="320">
        <v>2488.69</v>
      </c>
      <c r="HG49" s="320">
        <v>-314141.90000000002</v>
      </c>
      <c r="HH49" s="320">
        <v>913.39</v>
      </c>
      <c r="HI49" s="320"/>
      <c r="HJ49" s="320">
        <v>15131.27</v>
      </c>
      <c r="HK49" s="320"/>
      <c r="HL49" s="320"/>
      <c r="HM49" s="320">
        <v>18337.23</v>
      </c>
      <c r="HN49" s="320">
        <v>5944.58</v>
      </c>
      <c r="HO49" s="320">
        <v>-1040.75</v>
      </c>
      <c r="HP49" s="320">
        <v>1723.33</v>
      </c>
      <c r="HQ49" s="320">
        <v>0</v>
      </c>
      <c r="HR49" s="320">
        <v>0</v>
      </c>
      <c r="HS49" s="320">
        <v>0</v>
      </c>
      <c r="HT49" s="320">
        <v>680883.54</v>
      </c>
      <c r="HU49" s="320">
        <v>-531215.25</v>
      </c>
      <c r="HV49" s="320">
        <v>-5070.45</v>
      </c>
      <c r="HW49" s="320">
        <v>29062.75</v>
      </c>
      <c r="HX49" s="320">
        <v>67707.56</v>
      </c>
      <c r="HY49" s="320">
        <v>-187911.79</v>
      </c>
      <c r="HZ49" s="320">
        <v>-25937.690000000002</v>
      </c>
      <c r="IA49" s="320">
        <v>46371.840000000004</v>
      </c>
      <c r="IB49" s="320">
        <v>-54899.11</v>
      </c>
      <c r="IC49" s="320">
        <v>50142.8</v>
      </c>
      <c r="ID49" s="320">
        <v>-11770.82</v>
      </c>
      <c r="IE49" s="320">
        <v>5.98</v>
      </c>
      <c r="IF49" s="320">
        <v>-610.13</v>
      </c>
      <c r="IG49" s="320">
        <v>154.03</v>
      </c>
      <c r="IH49" s="320">
        <v>0</v>
      </c>
      <c r="II49" s="320">
        <v>0</v>
      </c>
      <c r="IJ49" s="320">
        <v>-2207.42</v>
      </c>
      <c r="IK49" s="320">
        <v>29423.22</v>
      </c>
      <c r="IL49" s="320">
        <v>-85888.28</v>
      </c>
      <c r="IM49" s="320">
        <v>18561.080000000002</v>
      </c>
      <c r="IN49" s="320">
        <v>257757.7</v>
      </c>
      <c r="IO49" s="170">
        <v>-16037.16</v>
      </c>
      <c r="IP49" s="170">
        <v>23285.31</v>
      </c>
      <c r="IQ49" s="170">
        <v>45902.04</v>
      </c>
      <c r="IR49" s="170">
        <v>-1191.9100000000001</v>
      </c>
      <c r="IS49" s="170">
        <v>59976.82</v>
      </c>
      <c r="IT49" s="170">
        <v>33365.46</v>
      </c>
      <c r="IU49" s="170">
        <v>18426.21</v>
      </c>
      <c r="IV49" s="170">
        <v>54990.61</v>
      </c>
      <c r="IW49" s="320">
        <v>-13425.49</v>
      </c>
      <c r="IX49" s="320">
        <v>-1963.18</v>
      </c>
      <c r="IY49" s="320">
        <f>'WP 2-1-1 Plant Additions'!E49</f>
        <v>0</v>
      </c>
      <c r="IZ49" s="320">
        <f>'WP 2-1-1 Plant Additions'!F49</f>
        <v>0</v>
      </c>
      <c r="JA49" s="320">
        <f>'WP 2-1-1 Plant Additions'!G49</f>
        <v>0</v>
      </c>
      <c r="JB49" s="320">
        <f>'WP 2-1-1 Plant Additions'!H49</f>
        <v>0</v>
      </c>
      <c r="JC49" s="320">
        <f>'WP 2-1-1 Plant Additions'!I49</f>
        <v>0</v>
      </c>
      <c r="JD49" s="320">
        <f>'WP 2-1-1 Plant Additions'!J49</f>
        <v>0</v>
      </c>
      <c r="JE49" s="320">
        <f>'WP 2-1-1 Plant Additions'!K49</f>
        <v>0</v>
      </c>
      <c r="JF49" s="320">
        <f>'WP 2-1-1 Plant Additions'!L49</f>
        <v>0</v>
      </c>
      <c r="JG49" s="320">
        <f>'WP 2-1-1 Plant Additions'!M49</f>
        <v>0</v>
      </c>
      <c r="JH49" s="320">
        <f>'WP 2-1-1 Plant Additions'!N49</f>
        <v>0</v>
      </c>
      <c r="JI49" s="320">
        <f>'WP 2-1-1 Plant Additions'!O49</f>
        <v>0</v>
      </c>
      <c r="JJ49" s="320">
        <f>'WP 2-1-1 Plant Additions'!P49</f>
        <v>0</v>
      </c>
      <c r="JK49" s="320">
        <f>'WP 2-1-1 Plant Additions'!Q49</f>
        <v>0</v>
      </c>
      <c r="JL49" s="320">
        <f>'WP 2-1-1 Plant Additions'!R49</f>
        <v>0</v>
      </c>
      <c r="JM49" s="320">
        <f>'WP 2-1-1 Plant Additions'!S49</f>
        <v>0</v>
      </c>
      <c r="JN49" s="320">
        <f>'WP 2-1-1 Plant Additions'!T49</f>
        <v>0</v>
      </c>
      <c r="JO49" s="320">
        <f>'WP 2-1-1 Plant Additions'!U49</f>
        <v>0</v>
      </c>
      <c r="JP49" s="320">
        <f>'WP 2-1-1 Plant Additions'!V49</f>
        <v>0</v>
      </c>
      <c r="JQ49" s="320">
        <f>'WP 2-1-1 Plant Additions'!W49</f>
        <v>0</v>
      </c>
      <c r="JR49" s="160">
        <f t="shared" si="359"/>
        <v>91394</v>
      </c>
      <c r="JS49" s="160">
        <f t="shared" si="360"/>
        <v>0</v>
      </c>
      <c r="JT49" s="88"/>
      <c r="JU49" s="88">
        <v>0</v>
      </c>
      <c r="JV49" s="88">
        <v>0</v>
      </c>
      <c r="JW49" s="88">
        <v>0</v>
      </c>
      <c r="JX49" s="88">
        <v>0</v>
      </c>
      <c r="JY49" s="88">
        <v>0</v>
      </c>
      <c r="JZ49" s="88">
        <v>0</v>
      </c>
      <c r="KA49" s="88">
        <v>0</v>
      </c>
      <c r="KB49" s="88">
        <v>0</v>
      </c>
      <c r="KC49" s="88">
        <v>0</v>
      </c>
      <c r="KD49" s="88">
        <v>0</v>
      </c>
      <c r="KE49" s="88">
        <v>0</v>
      </c>
      <c r="KF49" s="88">
        <v>0</v>
      </c>
      <c r="KG49" s="88">
        <v>0</v>
      </c>
      <c r="KH49" s="88">
        <v>0</v>
      </c>
      <c r="KI49" s="88">
        <v>0</v>
      </c>
      <c r="KJ49" s="88">
        <v>0</v>
      </c>
      <c r="KK49" s="88">
        <v>0</v>
      </c>
      <c r="KL49" s="88">
        <v>0</v>
      </c>
      <c r="KM49" s="88">
        <v>0</v>
      </c>
      <c r="KN49" s="88">
        <v>0</v>
      </c>
      <c r="KO49" s="88">
        <v>0</v>
      </c>
      <c r="KP49" s="88">
        <v>0</v>
      </c>
      <c r="KQ49" s="88">
        <v>0</v>
      </c>
      <c r="KR49" s="88">
        <v>0</v>
      </c>
      <c r="KS49" s="88">
        <v>0</v>
      </c>
      <c r="KT49" s="88">
        <v>0</v>
      </c>
      <c r="KU49" s="88">
        <v>0</v>
      </c>
      <c r="KV49" s="88">
        <v>0</v>
      </c>
      <c r="KW49" s="88">
        <v>0</v>
      </c>
      <c r="KX49" s="88">
        <v>0</v>
      </c>
      <c r="KY49" s="88">
        <v>0</v>
      </c>
      <c r="KZ49" s="88">
        <v>0</v>
      </c>
      <c r="LA49" s="88">
        <v>0</v>
      </c>
      <c r="LB49" s="88">
        <v>0</v>
      </c>
      <c r="LC49" s="88">
        <v>0</v>
      </c>
      <c r="LD49" s="88">
        <v>0</v>
      </c>
      <c r="LE49" s="88">
        <v>0</v>
      </c>
      <c r="LF49" s="88">
        <v>0</v>
      </c>
      <c r="LG49" s="88">
        <v>0</v>
      </c>
      <c r="LH49" s="88">
        <v>0</v>
      </c>
      <c r="LI49" s="88">
        <v>0</v>
      </c>
      <c r="LJ49" s="88">
        <v>0</v>
      </c>
      <c r="LK49" s="88"/>
      <c r="LL49" s="88"/>
      <c r="LM49" s="88"/>
      <c r="LN49" s="88"/>
      <c r="LO49" s="88"/>
      <c r="LP49" s="88"/>
      <c r="LQ49" s="88"/>
      <c r="LR49" s="88"/>
      <c r="LS49" s="88"/>
      <c r="LT49" s="88">
        <v>0</v>
      </c>
      <c r="LU49" s="88">
        <v>0</v>
      </c>
      <c r="LV49" s="88">
        <v>0</v>
      </c>
      <c r="LW49" s="88">
        <v>0</v>
      </c>
      <c r="LX49" s="88">
        <v>0</v>
      </c>
      <c r="LY49" s="88">
        <v>0</v>
      </c>
      <c r="LZ49" s="88">
        <v>0</v>
      </c>
      <c r="MA49" s="88">
        <v>0</v>
      </c>
      <c r="MB49" s="88">
        <v>0</v>
      </c>
      <c r="MC49" s="88">
        <v>0</v>
      </c>
      <c r="MD49" s="88">
        <v>0</v>
      </c>
      <c r="ME49" s="88">
        <v>0</v>
      </c>
      <c r="MF49" s="88">
        <v>0</v>
      </c>
      <c r="MG49" s="88"/>
      <c r="MH49" s="88"/>
      <c r="MI49" s="88"/>
      <c r="MJ49" s="88"/>
      <c r="MK49" s="88">
        <v>0</v>
      </c>
      <c r="ML49" s="88"/>
      <c r="MM49" s="88"/>
      <c r="MN49" s="88"/>
      <c r="MO49" s="88"/>
      <c r="MP49" s="88"/>
      <c r="MQ49" s="88"/>
      <c r="MR49" s="88"/>
      <c r="MS49" s="88"/>
      <c r="MT49" s="88"/>
      <c r="MU49" s="88"/>
      <c r="MV49" s="88"/>
      <c r="MW49" s="88"/>
      <c r="MX49" s="88">
        <f>+'WP 2-2-1 Accum Res'!MX49</f>
        <v>0</v>
      </c>
      <c r="MY49" s="88">
        <f>+'WP 2-2-1 Accum Res'!MY49</f>
        <v>0</v>
      </c>
      <c r="MZ49" s="88">
        <f>+'WP 2-2-1 Accum Res'!MZ49</f>
        <v>0</v>
      </c>
      <c r="NA49" s="88">
        <f>+'WP 2-2-1 Accum Res'!NA49</f>
        <v>0</v>
      </c>
      <c r="NB49" s="88">
        <f>+'WP 2-2-1 Accum Res'!NB49</f>
        <v>0</v>
      </c>
      <c r="NC49" s="88">
        <f>+'WP 2-2-1 Accum Res'!NC49</f>
        <v>0</v>
      </c>
      <c r="ND49" s="88">
        <f>+'WP 2-2-1 Accum Res'!ND49</f>
        <v>0</v>
      </c>
      <c r="NE49" s="88">
        <f>+'WP 2-2-1 Accum Res'!NE49</f>
        <v>0</v>
      </c>
      <c r="NF49" s="88">
        <f>+'WP 2-2-1 Accum Res'!NF49</f>
        <v>0</v>
      </c>
      <c r="NG49" s="88">
        <f>+'WP 2-2-1 Accum Res'!NG49</f>
        <v>0</v>
      </c>
      <c r="NH49" s="88">
        <f>+'WP 2-2-1 Accum Res'!NH49</f>
        <v>0</v>
      </c>
      <c r="NI49" s="88">
        <f>+'WP 2-2-1 Accum Res'!NI49</f>
        <v>0</v>
      </c>
      <c r="NJ49" s="88">
        <f>+'WP 2-2-1 Accum Res'!NJ49</f>
        <v>0</v>
      </c>
      <c r="NK49" s="88">
        <v>0</v>
      </c>
      <c r="NL49" s="88">
        <v>0</v>
      </c>
      <c r="NM49" s="88">
        <v>0</v>
      </c>
      <c r="NN49" s="88">
        <v>0</v>
      </c>
      <c r="NO49" s="88">
        <v>0</v>
      </c>
      <c r="NP49" s="88">
        <v>0</v>
      </c>
      <c r="NQ49" s="88">
        <v>0</v>
      </c>
      <c r="NR49" s="88">
        <v>0</v>
      </c>
      <c r="NS49" s="88">
        <v>0</v>
      </c>
      <c r="NT49" s="88">
        <v>0</v>
      </c>
      <c r="NU49" s="88">
        <v>0</v>
      </c>
      <c r="NV49" s="88">
        <v>0</v>
      </c>
      <c r="NW49" s="88">
        <v>0</v>
      </c>
      <c r="NX49" s="88">
        <v>0</v>
      </c>
      <c r="NY49" s="88">
        <v>0</v>
      </c>
      <c r="NZ49" s="88">
        <v>0</v>
      </c>
      <c r="OA49" s="88">
        <v>0</v>
      </c>
      <c r="OB49" s="88">
        <v>0</v>
      </c>
      <c r="OC49" s="88"/>
      <c r="OD49" s="88">
        <v>0</v>
      </c>
      <c r="OE49" s="88">
        <v>0</v>
      </c>
      <c r="OF49" s="88">
        <v>0</v>
      </c>
      <c r="OG49" s="88">
        <f t="shared" si="197"/>
        <v>0</v>
      </c>
      <c r="OH49" s="88">
        <f t="shared" si="198"/>
        <v>0</v>
      </c>
      <c r="OI49" s="88">
        <f t="shared" si="199"/>
        <v>0</v>
      </c>
      <c r="OJ49" s="88">
        <f t="shared" si="200"/>
        <v>0</v>
      </c>
      <c r="OK49" s="88">
        <f t="shared" si="201"/>
        <v>0</v>
      </c>
      <c r="OL49" s="88">
        <f t="shared" si="202"/>
        <v>0</v>
      </c>
      <c r="OM49" s="88">
        <f t="shared" si="203"/>
        <v>0</v>
      </c>
      <c r="ON49" s="88">
        <f t="shared" si="204"/>
        <v>0</v>
      </c>
      <c r="OO49" s="88">
        <f t="shared" si="205"/>
        <v>0</v>
      </c>
      <c r="OP49" s="88">
        <f t="shared" si="206"/>
        <v>0</v>
      </c>
      <c r="OQ49" s="88">
        <f t="shared" si="207"/>
        <v>0</v>
      </c>
      <c r="OR49" s="88">
        <f t="shared" si="208"/>
        <v>0</v>
      </c>
      <c r="OS49" s="88">
        <f t="shared" si="209"/>
        <v>0</v>
      </c>
      <c r="OT49" s="88">
        <f t="shared" si="210"/>
        <v>0</v>
      </c>
      <c r="OU49" s="88">
        <f t="shared" si="211"/>
        <v>0</v>
      </c>
      <c r="OV49" s="88">
        <f t="shared" si="212"/>
        <v>0</v>
      </c>
      <c r="OW49" s="88">
        <f t="shared" si="213"/>
        <v>0</v>
      </c>
      <c r="OX49" s="88">
        <f t="shared" si="214"/>
        <v>0</v>
      </c>
      <c r="OY49" s="88">
        <f t="shared" si="215"/>
        <v>0</v>
      </c>
      <c r="OZ49" s="160">
        <f t="shared" si="361"/>
        <v>0</v>
      </c>
      <c r="PA49" s="160">
        <f t="shared" si="362"/>
        <v>0</v>
      </c>
      <c r="PB49" s="88"/>
      <c r="PC49" s="88">
        <v>0</v>
      </c>
      <c r="PD49" s="88">
        <v>0</v>
      </c>
      <c r="PE49" s="88">
        <v>0</v>
      </c>
      <c r="PF49" s="88">
        <v>0</v>
      </c>
      <c r="PG49" s="88">
        <v>0</v>
      </c>
      <c r="PH49" s="88">
        <v>0</v>
      </c>
      <c r="PI49" s="88">
        <v>0</v>
      </c>
      <c r="PJ49" s="88">
        <v>0</v>
      </c>
      <c r="PK49" s="88">
        <v>0</v>
      </c>
      <c r="PL49" s="88">
        <v>0</v>
      </c>
      <c r="PM49" s="88">
        <v>0</v>
      </c>
      <c r="PN49" s="88">
        <v>0</v>
      </c>
      <c r="PO49" s="88">
        <v>0</v>
      </c>
      <c r="PP49" s="88">
        <v>0</v>
      </c>
      <c r="PQ49" s="88">
        <v>0</v>
      </c>
      <c r="PR49" s="88">
        <v>0</v>
      </c>
      <c r="PS49" s="88">
        <v>0</v>
      </c>
      <c r="PT49" s="88">
        <v>0</v>
      </c>
      <c r="PU49" s="88">
        <v>0</v>
      </c>
      <c r="PV49" s="88">
        <v>0</v>
      </c>
      <c r="PW49" s="88">
        <v>0</v>
      </c>
      <c r="PX49" s="88">
        <v>0</v>
      </c>
      <c r="PY49" s="88">
        <v>0</v>
      </c>
      <c r="PZ49" s="88">
        <v>0</v>
      </c>
      <c r="QA49" s="88">
        <v>0</v>
      </c>
      <c r="QB49" s="88">
        <v>0</v>
      </c>
      <c r="QC49" s="88">
        <v>0</v>
      </c>
      <c r="QD49" s="88">
        <v>0</v>
      </c>
      <c r="QE49" s="88">
        <v>0</v>
      </c>
      <c r="QF49" s="88">
        <v>0</v>
      </c>
      <c r="QG49" s="88">
        <v>0</v>
      </c>
      <c r="QH49" s="88">
        <v>0</v>
      </c>
      <c r="QI49" s="88">
        <v>0</v>
      </c>
      <c r="QJ49" s="88">
        <v>0</v>
      </c>
      <c r="QK49" s="88">
        <v>0</v>
      </c>
      <c r="QL49" s="88">
        <v>0</v>
      </c>
      <c r="QM49" s="88">
        <v>0</v>
      </c>
      <c r="QN49" s="88">
        <v>0</v>
      </c>
      <c r="QO49" s="88">
        <v>0</v>
      </c>
      <c r="QP49" s="88">
        <v>0</v>
      </c>
      <c r="QQ49" s="88">
        <v>0</v>
      </c>
      <c r="QR49" s="88">
        <v>0</v>
      </c>
      <c r="QS49" s="88">
        <v>0</v>
      </c>
      <c r="QT49" s="88">
        <v>0</v>
      </c>
      <c r="QU49" s="88">
        <v>0</v>
      </c>
      <c r="QV49" s="88"/>
      <c r="QW49" s="88"/>
      <c r="QX49" s="88"/>
      <c r="QY49" s="88"/>
      <c r="QZ49" s="88"/>
      <c r="RA49" s="88"/>
      <c r="RB49" s="88">
        <v>0</v>
      </c>
      <c r="RC49" s="88">
        <v>0</v>
      </c>
      <c r="RD49" s="88">
        <v>0</v>
      </c>
      <c r="RE49" s="88">
        <v>0</v>
      </c>
      <c r="RF49" s="88">
        <v>0</v>
      </c>
      <c r="RG49" s="88">
        <v>0</v>
      </c>
      <c r="RH49" s="88">
        <v>0</v>
      </c>
      <c r="RI49" s="88">
        <v>0</v>
      </c>
      <c r="RJ49" s="88">
        <v>0</v>
      </c>
      <c r="RK49" s="88">
        <v>0</v>
      </c>
      <c r="RL49" s="88">
        <v>0</v>
      </c>
      <c r="RM49" s="88">
        <v>0</v>
      </c>
      <c r="RN49" s="88"/>
      <c r="RO49" s="88"/>
      <c r="RP49" s="88"/>
      <c r="RQ49" s="88">
        <v>0</v>
      </c>
      <c r="RR49" s="88">
        <v>187653.74</v>
      </c>
      <c r="RS49" s="88">
        <v>0</v>
      </c>
      <c r="RT49" s="88"/>
      <c r="RU49" s="88"/>
      <c r="RV49" s="88"/>
      <c r="RW49" s="88"/>
      <c r="RX49" s="88"/>
      <c r="RY49" s="88"/>
      <c r="RZ49" s="88"/>
      <c r="SA49" s="88"/>
      <c r="SB49" s="88"/>
      <c r="SC49" s="88"/>
      <c r="SD49" s="88"/>
      <c r="SE49" s="88"/>
      <c r="SF49" s="88">
        <v>0</v>
      </c>
      <c r="SG49" s="88"/>
      <c r="SH49" s="88"/>
      <c r="SI49" s="88"/>
      <c r="SJ49" s="88"/>
      <c r="SK49" s="88"/>
      <c r="SL49" s="88"/>
      <c r="SM49" s="88"/>
      <c r="SN49" s="88"/>
      <c r="SO49" s="88"/>
      <c r="SP49" s="88"/>
      <c r="SQ49" s="88"/>
      <c r="SR49" s="88"/>
      <c r="SS49" s="88"/>
      <c r="ST49" s="88"/>
      <c r="SU49" s="88"/>
      <c r="SV49" s="88"/>
      <c r="SW49" s="88">
        <v>0</v>
      </c>
      <c r="SX49" s="88"/>
      <c r="SY49" s="88"/>
      <c r="SZ49" s="88"/>
      <c r="TA49" s="88"/>
      <c r="TB49" s="88"/>
      <c r="TC49" s="88"/>
      <c r="TD49" s="88"/>
      <c r="TE49" s="88"/>
      <c r="TF49" s="88"/>
      <c r="TG49" s="88"/>
      <c r="TH49" s="88"/>
      <c r="TI49" s="88"/>
      <c r="TJ49" s="88"/>
      <c r="TK49" s="88"/>
      <c r="TL49" s="88"/>
      <c r="TM49" s="88"/>
      <c r="TN49" s="88">
        <v>0</v>
      </c>
      <c r="TO49" s="88"/>
      <c r="TP49" s="88"/>
      <c r="TQ49" s="88"/>
      <c r="TR49" s="88"/>
      <c r="TS49" s="88"/>
      <c r="TT49" s="88"/>
      <c r="TU49" s="88"/>
      <c r="TV49" s="88"/>
      <c r="TW49" s="88"/>
      <c r="TX49" s="88"/>
      <c r="TY49" s="88"/>
      <c r="TZ49" s="88"/>
      <c r="UA49" s="88"/>
      <c r="UB49" s="88"/>
      <c r="UC49" s="88"/>
      <c r="UD49" s="88"/>
      <c r="UE49" s="88"/>
      <c r="UF49" s="88"/>
      <c r="UG49" s="88"/>
      <c r="UH49" s="160">
        <f t="shared" si="363"/>
        <v>0</v>
      </c>
      <c r="UI49" s="160">
        <f t="shared" si="364"/>
        <v>0</v>
      </c>
      <c r="UK49" s="88">
        <f>'WP 2-1-4 Plant Details'!D49-'WP 2-2-1 Accum Res'!D49</f>
        <v>10657188.899999999</v>
      </c>
      <c r="UL49" s="88">
        <f>'WP 2-1-4 Plant Details'!E49-'WP 2-2-1 Accum Res'!E49</f>
        <v>10784791.07</v>
      </c>
      <c r="UM49" s="88">
        <f>'WP 2-1-4 Plant Details'!F49-'WP 2-2-1 Accum Res'!F49</f>
        <v>10933477.190000001</v>
      </c>
      <c r="UN49" s="88">
        <f>'WP 2-1-4 Plant Details'!G49-'WP 2-2-1 Accum Res'!G49</f>
        <v>11119770.310000001</v>
      </c>
      <c r="UO49" s="88">
        <f>'WP 2-1-4 Plant Details'!H49-'WP 2-2-1 Accum Res'!H49</f>
        <v>11220670.35</v>
      </c>
      <c r="UP49" s="88">
        <f>'WP 2-1-4 Plant Details'!I49-'WP 2-2-1 Accum Res'!I49</f>
        <v>11304215.66</v>
      </c>
      <c r="UQ49" s="88">
        <f>'WP 2-1-4 Plant Details'!J49-'WP 2-2-1 Accum Res'!J49</f>
        <v>11580395.359999999</v>
      </c>
      <c r="UR49" s="88">
        <f>'WP 2-1-4 Plant Details'!K49-'WP 2-2-1 Accum Res'!K49</f>
        <v>11842641.220000001</v>
      </c>
      <c r="US49" s="88">
        <f>'WP 2-1-4 Plant Details'!L49-'WP 2-2-1 Accum Res'!L49</f>
        <v>12492119.880000001</v>
      </c>
      <c r="UT49" s="88">
        <f>'WP 2-1-4 Plant Details'!M49-'WP 2-2-1 Accum Res'!M49</f>
        <v>12793084.33</v>
      </c>
      <c r="UU49" s="88">
        <f>'WP 2-1-4 Plant Details'!N49-'WP 2-2-1 Accum Res'!N49</f>
        <v>13399971.550000001</v>
      </c>
      <c r="UV49" s="88">
        <f>'WP 2-1-4 Plant Details'!O49-'WP 2-2-1 Accum Res'!O49</f>
        <v>14551802.640000001</v>
      </c>
      <c r="UW49" s="88">
        <f>'WP 2-1-4 Plant Details'!P49-'WP 2-2-1 Accum Res'!P49</f>
        <v>14837374.740000002</v>
      </c>
      <c r="UX49" s="88">
        <f>'WP 2-1-4 Plant Details'!Q49-'WP 2-2-1 Accum Res'!Q49</f>
        <v>15004739.470000004</v>
      </c>
      <c r="UY49" s="88">
        <f>'WP 2-1-4 Plant Details'!R49-'WP 2-2-1 Accum Res'!R49</f>
        <v>15200658.040000003</v>
      </c>
      <c r="UZ49" s="88">
        <f>'WP 2-1-4 Plant Details'!S49-'WP 2-2-1 Accum Res'!S49</f>
        <v>15448609.490000006</v>
      </c>
      <c r="VA49" s="88">
        <f>'WP 2-1-4 Plant Details'!T49-'WP 2-2-1 Accum Res'!T49</f>
        <v>15444466.810000004</v>
      </c>
      <c r="VB49" s="88">
        <f>'WP 2-1-4 Plant Details'!U49-'WP 2-2-1 Accum Res'!U49</f>
        <v>15560101.350000005</v>
      </c>
      <c r="VC49" s="88">
        <f>'WP 2-1-4 Plant Details'!V49-'WP 2-2-1 Accum Res'!V49</f>
        <v>15778003.320000004</v>
      </c>
      <c r="VD49" s="88">
        <f>'WP 2-1-4 Plant Details'!W49-'WP 2-2-1 Accum Res'!W49</f>
        <v>15906745.380000003</v>
      </c>
      <c r="VE49" s="88">
        <f>'WP 2-1-4 Plant Details'!X49-'WP 2-2-1 Accum Res'!X49</f>
        <v>16548969.890000004</v>
      </c>
      <c r="VF49" s="88">
        <f>'WP 2-1-4 Plant Details'!Y49-'WP 2-2-1 Accum Res'!Y49</f>
        <v>16934191.610000003</v>
      </c>
      <c r="VG49" s="88">
        <f>'WP 2-1-4 Plant Details'!Z49-'WP 2-2-1 Accum Res'!Z49</f>
        <v>17123745.750000004</v>
      </c>
      <c r="VH49" s="88">
        <f>'WP 2-1-4 Plant Details'!AA49-'WP 2-2-1 Accum Res'!AA49</f>
        <v>17996879.630000006</v>
      </c>
      <c r="VI49" s="88">
        <f>'WP 2-1-4 Plant Details'!AB49-'WP 2-2-1 Accum Res'!AB49</f>
        <v>18184780.960000005</v>
      </c>
      <c r="VJ49" s="88">
        <f>'WP 2-1-4 Plant Details'!AC49-'WP 2-2-1 Accum Res'!AC49</f>
        <v>18563176.320000004</v>
      </c>
      <c r="VK49" s="88">
        <f>'WP 2-1-4 Plant Details'!AD49-'WP 2-2-1 Accum Res'!AD49</f>
        <v>18820080.330000006</v>
      </c>
      <c r="VL49" s="88">
        <f>'WP 2-1-4 Plant Details'!AE49-'WP 2-2-1 Accum Res'!AE49</f>
        <v>19033135.770000003</v>
      </c>
      <c r="VM49" s="88">
        <f>'WP 2-1-4 Plant Details'!AF49-'WP 2-2-1 Accum Res'!AF49</f>
        <v>19023225.940000005</v>
      </c>
      <c r="VN49" s="88">
        <f>'WP 2-1-4 Plant Details'!AG49-'WP 2-2-1 Accum Res'!AG49</f>
        <v>19142133.430000003</v>
      </c>
      <c r="VO49" s="88">
        <f>'WP 2-1-4 Plant Details'!AH49-'WP 2-2-1 Accum Res'!AH49</f>
        <v>19272944.469999999</v>
      </c>
      <c r="VP49" s="88">
        <f>'WP 2-1-4 Plant Details'!AI49-'WP 2-2-1 Accum Res'!AI49</f>
        <v>19366156.870000001</v>
      </c>
      <c r="VQ49" s="88">
        <f>'WP 2-1-4 Plant Details'!AJ49-'WP 2-2-1 Accum Res'!AJ49</f>
        <v>19522477.640000004</v>
      </c>
      <c r="VR49" s="88">
        <f>'WP 2-1-4 Plant Details'!AK49-'WP 2-2-1 Accum Res'!AK49</f>
        <v>19689823.580000006</v>
      </c>
      <c r="VS49" s="88">
        <f>'WP 2-1-4 Plant Details'!AL49-'WP 2-2-1 Accum Res'!AL49</f>
        <v>19790348.690000005</v>
      </c>
      <c r="VT49" s="88">
        <f>'WP 2-1-4 Plant Details'!AM49-'WP 2-2-1 Accum Res'!AM49</f>
        <v>19897111.040000007</v>
      </c>
      <c r="VU49" s="88">
        <f>'WP 2-1-4 Plant Details'!AN49-'WP 2-2-1 Accum Res'!AN49</f>
        <v>19985834.880000003</v>
      </c>
      <c r="VV49" s="88">
        <f>'WP 2-1-4 Plant Details'!AO49-'WP 2-2-1 Accum Res'!AO49</f>
        <v>20099045.070000004</v>
      </c>
      <c r="VW49" s="88">
        <f>'WP 2-1-4 Plant Details'!AP49-'WP 2-2-1 Accum Res'!AP49</f>
        <v>20261498.920000002</v>
      </c>
      <c r="VX49" s="88">
        <f>'WP 2-1-4 Plant Details'!AQ49-'WP 2-2-1 Accum Res'!AQ49</f>
        <v>20450011.580000002</v>
      </c>
      <c r="VY49" s="88">
        <f>'WP 2-1-4 Plant Details'!AR49-'WP 2-2-1 Accum Res'!AR49</f>
        <v>20436497.5</v>
      </c>
      <c r="VZ49" s="88">
        <f>'WP 2-1-4 Plant Details'!AS49-'WP 2-2-1 Accum Res'!AS49</f>
        <v>20463864.879999999</v>
      </c>
      <c r="WA49" s="88">
        <f>'WP 2-1-4 Plant Details'!AT49-'WP 2-2-1 Accum Res'!AT49</f>
        <v>20572190.319999997</v>
      </c>
      <c r="WB49" s="88">
        <f>'WP 2-1-4 Plant Details'!AU49-'WP 2-2-1 Accum Res'!AU49</f>
        <v>20647136.460000001</v>
      </c>
      <c r="WC49" s="88">
        <f>'WP 2-1-4 Plant Details'!AV49-'WP 2-2-1 Accum Res'!AV49</f>
        <v>20725271.329999998</v>
      </c>
      <c r="WD49" s="88">
        <f>'WP 2-1-4 Plant Details'!AW49-'WP 2-2-1 Accum Res'!AW49</f>
        <v>20797068.950000003</v>
      </c>
      <c r="WE49" s="88">
        <f>'WP 2-1-4 Plant Details'!AX49-'WP 2-2-1 Accum Res'!AX49</f>
        <v>20877452.160000004</v>
      </c>
      <c r="WF49" s="88">
        <f>'WP 2-1-4 Plant Details'!AY49-'WP 2-2-1 Accum Res'!AY49</f>
        <v>20882872.910000004</v>
      </c>
      <c r="WG49" s="88">
        <f>'WP 2-1-4 Plant Details'!AZ49-'WP 2-2-1 Accum Res'!AZ49</f>
        <v>20919281.530000001</v>
      </c>
      <c r="WH49" s="88">
        <f>'WP 2-1-4 Plant Details'!BA49-'WP 2-2-1 Accum Res'!BA49</f>
        <v>21099812.920000002</v>
      </c>
      <c r="WI49" s="88">
        <f>'WP 2-1-4 Plant Details'!BB49-'WP 2-2-1 Accum Res'!BB49</f>
        <v>21155654.070000008</v>
      </c>
      <c r="WJ49" s="88">
        <f>'WP 2-1-4 Plant Details'!BC49-'WP 2-2-1 Accum Res'!BC49</f>
        <v>21175203.510000005</v>
      </c>
      <c r="WK49" s="88">
        <f>'WP 2-1-4 Plant Details'!BD49-'WP 2-2-1 Accum Res'!BD49</f>
        <v>21034277.74000001</v>
      </c>
      <c r="WL49" s="88">
        <f>'WP 2-1-4 Plant Details'!BE49-'WP 2-2-1 Accum Res'!BE49</f>
        <v>21068841.880000006</v>
      </c>
      <c r="WM49" s="88">
        <f>'WP 2-1-4 Plant Details'!BF49-'WP 2-2-1 Accum Res'!BF49</f>
        <v>16115927.520000007</v>
      </c>
      <c r="WN49" s="88">
        <f>'WP 2-1-4 Plant Details'!BG49-'WP 2-2-1 Accum Res'!BG49</f>
        <v>16179330.670000006</v>
      </c>
      <c r="WO49" s="88">
        <f>'WP 2-1-4 Plant Details'!BH49-'WP 2-2-1 Accum Res'!BH49</f>
        <v>16201052.060000004</v>
      </c>
      <c r="WP49" s="88">
        <f>'WP 2-1-4 Plant Details'!BI49-'WP 2-2-1 Accum Res'!BI49</f>
        <v>16201223.790000005</v>
      </c>
      <c r="WQ49" s="88">
        <f>'WP 2-1-4 Plant Details'!BJ49-'WP 2-2-1 Accum Res'!BJ49</f>
        <v>16054145.010000005</v>
      </c>
      <c r="WR49" s="88">
        <f>'WP 2-1-4 Plant Details'!BK49-'WP 2-2-1 Accum Res'!BK49</f>
        <v>16020869.360000005</v>
      </c>
      <c r="WS49" s="88">
        <f>'WP 2-1-4 Plant Details'!BL49-'WP 2-2-1 Accum Res'!BL49</f>
        <v>15988487.780000007</v>
      </c>
      <c r="WT49" s="88">
        <f>'WP 2-1-4 Plant Details'!BM49-'WP 2-2-1 Accum Res'!BM49</f>
        <v>15904132.530000009</v>
      </c>
      <c r="WU49" s="88">
        <f>'WP 2-1-4 Plant Details'!BN49-'WP 2-2-1 Accum Res'!BN49</f>
        <v>15825010.910000009</v>
      </c>
      <c r="WV49" s="88">
        <f>'WP 2-1-4 Plant Details'!BO49-'WP 2-2-1 Accum Res'!BO49</f>
        <v>15788804.49000001</v>
      </c>
      <c r="WW49" s="88">
        <f>'WP 2-1-4 Plant Details'!BP49-'WP 2-2-1 Accum Res'!BP49</f>
        <v>15637618.89000001</v>
      </c>
      <c r="WX49" s="88">
        <f>'WP 2-1-4 Plant Details'!BQ49-'WP 2-2-1 Accum Res'!BQ49</f>
        <v>15577931.960000008</v>
      </c>
      <c r="WY49" s="88">
        <f>'WP 2-1-4 Plant Details'!BR49-'WP 2-2-1 Accum Res'!BR49</f>
        <v>15443135.010000009</v>
      </c>
      <c r="WZ49" s="88">
        <f>'WP 2-1-4 Plant Details'!BS49-'WP 2-2-1 Accum Res'!BS49</f>
        <v>4108684.7700000089</v>
      </c>
      <c r="XA49" s="88">
        <f>'WP 2-1-4 Plant Details'!BT49-'WP 2-2-1 Accum Res'!BT49</f>
        <v>4192025.3400000092</v>
      </c>
      <c r="XB49" s="88">
        <f>'WP 2-1-4 Plant Details'!BU49-'WP 2-2-1 Accum Res'!BU49</f>
        <v>4106910.180000009</v>
      </c>
      <c r="XC49" s="88">
        <f>'WP 2-1-4 Plant Details'!BV49-'WP 2-2-1 Accum Res'!BV49</f>
        <v>3997024.2400000095</v>
      </c>
      <c r="XD49" s="88">
        <f>'WP 2-1-4 Plant Details'!BW49-'WP 2-2-1 Accum Res'!BW49</f>
        <v>3886514.9600000102</v>
      </c>
      <c r="XE49" s="88">
        <f>'WP 2-1-4 Plant Details'!BX49-'WP 2-2-1 Accum Res'!BX49</f>
        <v>3778473.8400000092</v>
      </c>
      <c r="XF49" s="88">
        <f>'WP 2-1-4 Plant Details'!BY49-'WP 2-2-1 Accum Res'!BY49</f>
        <v>3357257.6900000088</v>
      </c>
      <c r="XG49" s="88">
        <f>'WP 2-1-4 Plant Details'!BZ49-'WP 2-2-1 Accum Res'!BZ49</f>
        <v>3251081.7600000091</v>
      </c>
      <c r="XH49" s="88">
        <f>'WP 2-1-4 Plant Details'!CA49-'WP 2-2-1 Accum Res'!CA49</f>
        <v>3143992.4400000088</v>
      </c>
      <c r="XI49" s="88">
        <f>'WP 2-1-4 Plant Details'!CB49-'WP 2-2-1 Accum Res'!CB49</f>
        <v>3070468.4800000079</v>
      </c>
      <c r="XJ49" s="88">
        <f>'WP 2-1-4 Plant Details'!CC49-'WP 2-2-1 Accum Res'!CC49</f>
        <v>2981813.2500000075</v>
      </c>
      <c r="XK49" s="88">
        <f>'WP 2-1-4 Plant Details'!CD49-'WP 2-2-1 Accum Res'!CD49</f>
        <v>2893158.020000007</v>
      </c>
      <c r="XL49" s="88">
        <f>'WP 2-1-4 Plant Details'!CE49-'WP 2-2-1 Accum Res'!CE49</f>
        <v>2822772.7900000066</v>
      </c>
      <c r="XM49" s="88">
        <f>'WP 2-1-4 Plant Details'!CF49-'WP 2-2-1 Accum Res'!CF49</f>
        <v>2739970.3900000062</v>
      </c>
      <c r="XN49" s="88">
        <f>'WP 2-1-4 Plant Details'!CG49-'WP 2-2-1 Accum Res'!CG49</f>
        <v>2650187.5600000061</v>
      </c>
      <c r="XO49" s="88">
        <f>'WP 2-1-4 Plant Details'!CH49-'WP 2-2-1 Accum Res'!CH49</f>
        <v>2563159.3300000057</v>
      </c>
      <c r="XP49" s="88">
        <f>'WP 2-1-4 Plant Details'!CI49-'WP 2-2-1 Accum Res'!CI49</f>
        <v>2474407.7700000051</v>
      </c>
      <c r="XQ49" s="88">
        <f>'WP 2-1-4 Plant Details'!CJ49-'WP 2-2-1 Accum Res'!CJ49</f>
        <v>2385656.2100000046</v>
      </c>
      <c r="XR49" s="88">
        <f>'WP 2-1-4 Plant Details'!CK49-'WP 2-2-1 Accum Res'!CK49</f>
        <v>2296904.6500000041</v>
      </c>
      <c r="XS49" s="88">
        <f>'WP 2-1-4 Plant Details'!CL49-'WP 2-2-1 Accum Res'!CL49</f>
        <v>2877802.0500000026</v>
      </c>
      <c r="XT49" s="88">
        <f>'WP 2-1-4 Plant Details'!CM49-'WP 2-2-1 Accum Res'!CM49</f>
        <v>2264130.7700000033</v>
      </c>
      <c r="XU49" s="88">
        <f>'WP 2-1-4 Plant Details'!CN49-'WP 2-2-1 Accum Res'!CN49</f>
        <v>2169416.9500000048</v>
      </c>
      <c r="XV49" s="88">
        <f>'WP 2-1-4 Plant Details'!CO49-'WP 2-2-1 Accum Res'!CO49</f>
        <v>2108749.1400000043</v>
      </c>
      <c r="XW49" s="88">
        <f>'WP 2-1-4 Plant Details'!CP49-'WP 2-2-1 Accum Res'!CP49</f>
        <v>2086502.7000000048</v>
      </c>
      <c r="XX49" s="88">
        <f>'WP 2-1-4 Plant Details'!CQ49-'WP 2-2-1 Accum Res'!CQ49</f>
        <v>1809325.9200000055</v>
      </c>
      <c r="XY49" s="88">
        <f>'WP 2-1-4 Plant Details'!CR49-'WP 2-2-1 Accum Res'!CR49</f>
        <v>1694230.2400000058</v>
      </c>
      <c r="XZ49" s="88">
        <f>'WP 2-1-4 Plant Details'!CS49-'WP 2-2-1 Accum Res'!CS49</f>
        <v>1651225.480000006</v>
      </c>
      <c r="YA49" s="88">
        <f>'WP 2-1-4 Plant Details'!CT49-'WP 2-2-1 Accum Res'!CT49</f>
        <v>1507251.7100000065</v>
      </c>
      <c r="YB49" s="88">
        <f>'WP 2-1-4 Plant Details'!CU49-'WP 2-2-1 Accum Res'!CU49</f>
        <v>1467988.9100000076</v>
      </c>
      <c r="YC49" s="88">
        <f>'WP 2-1-4 Plant Details'!CV49-'WP 2-2-1 Accum Res'!CV49</f>
        <v>1366909.6000000071</v>
      </c>
      <c r="YD49" s="88">
        <f>'WP 2-1-4 Plant Details'!CW49-'WP 2-2-1 Accum Res'!CW49</f>
        <v>1277607.020000007</v>
      </c>
      <c r="YE49" s="88">
        <f>'WP 2-1-4 Plant Details'!CX49-'WP 2-2-1 Accum Res'!CX49</f>
        <v>1187698.400000006</v>
      </c>
      <c r="YF49" s="88">
        <f>'WP 2-1-4 Plant Details'!CY49-'WP 2-2-1 Accum Res'!CY49</f>
        <v>1098548.860000005</v>
      </c>
      <c r="YG49" s="88">
        <f>'WP 2-1-4 Plant Details'!CZ49-'WP 2-2-1 Accum Res'!CZ49</f>
        <v>1009401.6900000051</v>
      </c>
      <c r="YH49" s="88">
        <f>'WP 2-1-4 Plant Details'!DA49-'WP 2-2-1 Accum Res'!DA49</f>
        <v>920254.52000000514</v>
      </c>
      <c r="YI49" s="88">
        <f>'WP 2-1-4 Plant Details'!DB49-'WP 2-2-1 Accum Res'!DB49</f>
        <v>828907.2200000044</v>
      </c>
      <c r="YJ49" s="88">
        <f>'WP 2-1-4 Plant Details'!DC49-'WP 2-2-1 Accum Res'!DC49</f>
        <v>769082.67000000551</v>
      </c>
      <c r="YK49" s="88">
        <f>'WP 2-1-4 Plant Details'!DD49-'WP 2-2-1 Accum Res'!DD49</f>
        <v>594300.91000000574</v>
      </c>
      <c r="YL49" s="88">
        <f>'WP 2-1-4 Plant Details'!DE49-'WP 2-2-1 Accum Res'!DE49</f>
        <v>523881.01000000536</v>
      </c>
      <c r="YM49" s="88">
        <f>'WP 2-1-4 Plant Details'!DF49-'WP 2-2-1 Accum Res'!DF49</f>
        <v>691240.06000000425</v>
      </c>
      <c r="YN49" s="88">
        <f>'WP 2-1-4 Plant Details'!DG49-'WP 2-2-1 Accum Res'!DG49</f>
        <v>917321.16000000387</v>
      </c>
      <c r="YO49" s="88">
        <f>'WP 2-1-4 Plant Details'!DH49-'WP 2-2-1 Accum Res'!DH49</f>
        <v>850121.57000000402</v>
      </c>
      <c r="YP49" s="88">
        <f>'WP 2-1-4 Plant Details'!DI49-'WP 2-2-1 Accum Res'!DI49</f>
        <v>805033.78000000305</v>
      </c>
      <c r="YQ49" s="88">
        <f>'WP 2-1-4 Plant Details'!DJ49-'WP 2-2-1 Accum Res'!DJ49</f>
        <v>712871.71000000276</v>
      </c>
      <c r="YR49" s="88">
        <f>'WP 2-1-4 Plant Details'!DK49-'WP 2-2-1 Accum Res'!DK49</f>
        <v>735855.71000000276</v>
      </c>
      <c r="YS49" s="88">
        <f>'WP 2-1-4 Plant Details'!DL49-'WP 2-2-1 Accum Res'!DL49</f>
        <v>678169.55000000447</v>
      </c>
      <c r="YT49" s="88">
        <f>'WP 2-1-4 Plant Details'!DM49-'WP 2-2-1 Accum Res'!DM49</f>
        <v>605488.86000000499</v>
      </c>
      <c r="YU49" s="88">
        <f>'WP 2-1-4 Plant Details'!DN49-'WP 2-2-1 Accum Res'!DN49</f>
        <v>569191.10000000522</v>
      </c>
      <c r="YV49" s="88">
        <f>'WP 2-1-4 Plant Details'!DO49-'WP 2-2-1 Accum Res'!DO49</f>
        <v>464526.4700000044</v>
      </c>
      <c r="YW49" s="88">
        <f>'WP 2-1-4 Plant Details'!DP49-'WP 2-2-1 Accum Res'!DP49</f>
        <v>388367.64000000432</v>
      </c>
      <c r="YX49" s="88">
        <f>'WP 2-1-4 Plant Details'!DQ49-'WP 2-2-1 Accum Res'!DQ49</f>
        <v>296874.96323301084</v>
      </c>
      <c r="YY49" s="88">
        <f>'WP 2-1-4 Plant Details'!DR49-'WP 2-2-1 Accum Res'!DR49</f>
        <v>205382.28646601737</v>
      </c>
      <c r="YZ49" s="88">
        <f>'WP 2-1-4 Plant Details'!DS49-'WP 2-2-1 Accum Res'!DS49</f>
        <v>113889.60969902389</v>
      </c>
      <c r="ZA49" s="88">
        <f>'WP 2-1-4 Plant Details'!DT49-'WP 2-2-1 Accum Res'!DT49</f>
        <v>22396.93293203041</v>
      </c>
      <c r="ZB49" s="88">
        <f>'WP 2-1-4 Plant Details'!DU49-'WP 2-2-1 Accum Res'!DU49</f>
        <v>-69095.743834963068</v>
      </c>
      <c r="ZC49" s="88">
        <f>'WP 2-1-4 Plant Details'!DV49-'WP 2-2-1 Accum Res'!DV49</f>
        <v>-69095.743834963068</v>
      </c>
      <c r="ZD49" s="88">
        <f>'WP 2-1-4 Plant Details'!DW49-'WP 2-2-1 Accum Res'!DW49</f>
        <v>-69095.743834963068</v>
      </c>
      <c r="ZE49" s="88">
        <f>'WP 2-1-4 Plant Details'!DX49-'WP 2-2-1 Accum Res'!DX49</f>
        <v>-69095.743834963068</v>
      </c>
      <c r="ZF49" s="88">
        <f>'WP 2-1-4 Plant Details'!DY49-'WP 2-2-1 Accum Res'!DY49</f>
        <v>-69095.743834963068</v>
      </c>
      <c r="ZG49" s="88">
        <f>'WP 2-1-4 Plant Details'!DZ49-'WP 2-2-1 Accum Res'!DZ49</f>
        <v>-69095.743834963068</v>
      </c>
      <c r="ZH49" s="88">
        <f>'WP 2-1-4 Plant Details'!EA49-'WP 2-2-1 Accum Res'!EA49</f>
        <v>-69095.743834963068</v>
      </c>
      <c r="ZI49" s="88">
        <f>'WP 2-1-4 Plant Details'!EB49-'WP 2-2-1 Accum Res'!EB49</f>
        <v>-69095.743834963068</v>
      </c>
      <c r="ZJ49" s="88">
        <f>'WP 2-1-4 Plant Details'!EC49-'WP 2-2-1 Accum Res'!EC49</f>
        <v>-69095.743834963068</v>
      </c>
      <c r="ZK49" s="88">
        <f>'WP 2-1-4 Plant Details'!ED49-'WP 2-2-1 Accum Res'!ED49</f>
        <v>-69095.743834963068</v>
      </c>
      <c r="ZL49" s="88">
        <f>'WP 2-1-4 Plant Details'!EE49-'WP 2-2-1 Accum Res'!EE49</f>
        <v>-69095.743834963068</v>
      </c>
      <c r="ZM49" s="88">
        <f>'WP 2-1-4 Plant Details'!EF49-'WP 2-2-1 Accum Res'!EF49</f>
        <v>-69095.743834963068</v>
      </c>
      <c r="ZN49" s="88">
        <f>'WP 2-1-4 Plant Details'!EG49-'WP 2-2-1 Accum Res'!EG49</f>
        <v>-69095.743834963068</v>
      </c>
      <c r="ZO49" s="88">
        <f>'WP 2-1-4 Plant Details'!EH49-'WP 2-2-1 Accum Res'!EH49</f>
        <v>-69095.743834963068</v>
      </c>
      <c r="ZP49" s="88">
        <f>'WP 2-1-4 Plant Details'!EI49-'WP 2-2-1 Accum Res'!EI49</f>
        <v>-69095.743834963068</v>
      </c>
      <c r="ZQ49" s="160">
        <f t="shared" si="365"/>
        <v>297912</v>
      </c>
      <c r="ZR49" s="160">
        <f t="shared" si="366"/>
        <v>-69096</v>
      </c>
    </row>
    <row r="50" spans="1:694">
      <c r="A50" s="151">
        <f t="shared" si="222"/>
        <v>42</v>
      </c>
      <c r="B50" s="151" t="s">
        <v>337</v>
      </c>
      <c r="C50" s="43" t="s">
        <v>338</v>
      </c>
      <c r="D50" s="88">
        <v>1896074.44</v>
      </c>
      <c r="E50" s="46">
        <f t="shared" si="367"/>
        <v>1896074.44</v>
      </c>
      <c r="F50" s="46">
        <f t="shared" si="368"/>
        <v>1896074.44</v>
      </c>
      <c r="G50" s="46">
        <f t="shared" si="369"/>
        <v>1896074.44</v>
      </c>
      <c r="H50" s="46">
        <f t="shared" si="370"/>
        <v>1896074.44</v>
      </c>
      <c r="I50" s="46">
        <f t="shared" si="371"/>
        <v>1896074.44</v>
      </c>
      <c r="J50" s="46">
        <f t="shared" si="372"/>
        <v>1896074.44</v>
      </c>
      <c r="K50" s="46">
        <f t="shared" si="373"/>
        <v>1896074.44</v>
      </c>
      <c r="L50" s="46">
        <f t="shared" si="374"/>
        <v>1896074.44</v>
      </c>
      <c r="M50" s="46">
        <f t="shared" si="375"/>
        <v>1896074.44</v>
      </c>
      <c r="N50" s="46">
        <f t="shared" si="376"/>
        <v>1896074.44</v>
      </c>
      <c r="O50" s="46">
        <f t="shared" si="377"/>
        <v>1963956.91</v>
      </c>
      <c r="P50" s="46">
        <f t="shared" si="378"/>
        <v>1963956.91</v>
      </c>
      <c r="Q50" s="88">
        <f t="shared" si="379"/>
        <v>1963956.91</v>
      </c>
      <c r="R50" s="88">
        <f t="shared" si="380"/>
        <v>1963956.91</v>
      </c>
      <c r="S50" s="88">
        <f t="shared" si="381"/>
        <v>1963956.91</v>
      </c>
      <c r="T50" s="88">
        <f t="shared" si="382"/>
        <v>1963956.91</v>
      </c>
      <c r="U50" s="88">
        <f t="shared" si="383"/>
        <v>1963956.91</v>
      </c>
      <c r="V50" s="88">
        <f t="shared" si="384"/>
        <v>1963956.91</v>
      </c>
      <c r="W50" s="88">
        <f t="shared" si="385"/>
        <v>1963956.91</v>
      </c>
      <c r="X50" s="88">
        <f t="shared" si="386"/>
        <v>1963956.91</v>
      </c>
      <c r="Y50" s="88">
        <f t="shared" si="387"/>
        <v>1963956.91</v>
      </c>
      <c r="Z50" s="88">
        <f t="shared" si="388"/>
        <v>1963956.91</v>
      </c>
      <c r="AA50" s="88">
        <f t="shared" si="389"/>
        <v>1963956.91</v>
      </c>
      <c r="AB50" s="88">
        <f t="shared" si="390"/>
        <v>1963956.91</v>
      </c>
      <c r="AC50" s="88">
        <f t="shared" si="391"/>
        <v>1963956.91</v>
      </c>
      <c r="AD50" s="88">
        <f t="shared" si="392"/>
        <v>1963956.91</v>
      </c>
      <c r="AE50" s="88">
        <f t="shared" si="393"/>
        <v>1963956.91</v>
      </c>
      <c r="AF50" s="88">
        <f t="shared" si="394"/>
        <v>1963956.91</v>
      </c>
      <c r="AG50" s="88">
        <f t="shared" si="395"/>
        <v>1963956.91</v>
      </c>
      <c r="AH50" s="88">
        <f t="shared" si="396"/>
        <v>1963956.91</v>
      </c>
      <c r="AI50" s="88">
        <f t="shared" si="397"/>
        <v>1963956.91</v>
      </c>
      <c r="AJ50" s="88">
        <f t="shared" si="398"/>
        <v>1963956.91</v>
      </c>
      <c r="AK50" s="88">
        <f t="shared" si="399"/>
        <v>1963956.91</v>
      </c>
      <c r="AL50" s="88">
        <f t="shared" si="400"/>
        <v>1963956.91</v>
      </c>
      <c r="AM50" s="88">
        <f t="shared" si="401"/>
        <v>1963956.91</v>
      </c>
      <c r="AN50" s="88">
        <f t="shared" si="402"/>
        <v>1963956.91</v>
      </c>
      <c r="AO50" s="88">
        <f t="shared" si="403"/>
        <v>1963956.91</v>
      </c>
      <c r="AP50" s="88">
        <f t="shared" si="404"/>
        <v>1963956.91</v>
      </c>
      <c r="AQ50" s="88">
        <f t="shared" si="405"/>
        <v>1963956.91</v>
      </c>
      <c r="AR50" s="88">
        <f t="shared" si="406"/>
        <v>1963956.91</v>
      </c>
      <c r="AS50" s="88">
        <f t="shared" si="407"/>
        <v>1963956.91</v>
      </c>
      <c r="AT50" s="88">
        <f t="shared" si="408"/>
        <v>1963956.91</v>
      </c>
      <c r="AU50" s="88">
        <f t="shared" si="409"/>
        <v>1963956.91</v>
      </c>
      <c r="AV50" s="88">
        <f t="shared" si="410"/>
        <v>1963956.91</v>
      </c>
      <c r="AW50" s="88">
        <f t="shared" si="411"/>
        <v>1963956.91</v>
      </c>
      <c r="AX50" s="88">
        <v>1963956.91</v>
      </c>
      <c r="AY50" s="88">
        <f t="shared" si="268"/>
        <v>1963956.91</v>
      </c>
      <c r="AZ50" s="88">
        <f t="shared" si="269"/>
        <v>1963956.91</v>
      </c>
      <c r="BA50" s="88">
        <f t="shared" si="270"/>
        <v>1963956.91</v>
      </c>
      <c r="BB50" s="88">
        <f t="shared" si="271"/>
        <v>1963956.91</v>
      </c>
      <c r="BC50" s="88">
        <f t="shared" si="272"/>
        <v>1963956.91</v>
      </c>
      <c r="BD50" s="88">
        <f t="shared" si="273"/>
        <v>1963956.91</v>
      </c>
      <c r="BE50" s="88">
        <f t="shared" si="274"/>
        <v>1963956.91</v>
      </c>
      <c r="BF50" s="88">
        <f t="shared" si="275"/>
        <v>1963956.91</v>
      </c>
      <c r="BG50" s="88">
        <f t="shared" si="276"/>
        <v>1963956.91</v>
      </c>
      <c r="BH50" s="88">
        <f t="shared" si="277"/>
        <v>1963956.91</v>
      </c>
      <c r="BI50" s="88">
        <f t="shared" si="278"/>
        <v>1963956.91</v>
      </c>
      <c r="BJ50" s="88">
        <f t="shared" si="279"/>
        <v>1963956.91</v>
      </c>
      <c r="BK50" s="88">
        <f t="shared" si="280"/>
        <v>1963956.91</v>
      </c>
      <c r="BL50" s="88">
        <f t="shared" si="281"/>
        <v>1963956.91</v>
      </c>
      <c r="BM50" s="88">
        <f t="shared" si="282"/>
        <v>1964765.15</v>
      </c>
      <c r="BN50" s="88">
        <f t="shared" si="283"/>
        <v>1964765.15</v>
      </c>
      <c r="BO50" s="88">
        <f t="shared" si="284"/>
        <v>1964765.15</v>
      </c>
      <c r="BP50" s="88">
        <f t="shared" si="285"/>
        <v>1964765.15</v>
      </c>
      <c r="BQ50" s="88">
        <f t="shared" si="286"/>
        <v>2430416.65</v>
      </c>
      <c r="BR50" s="88">
        <f t="shared" si="287"/>
        <v>2434506.52</v>
      </c>
      <c r="BS50" s="88">
        <f t="shared" si="288"/>
        <v>2448755.5100000002</v>
      </c>
      <c r="BT50" s="88">
        <f t="shared" si="289"/>
        <v>2451115.4400000004</v>
      </c>
      <c r="BU50" s="88">
        <f t="shared" si="290"/>
        <v>2451443.4400000004</v>
      </c>
      <c r="BV50" s="88">
        <f t="shared" si="291"/>
        <v>2451453.5600000005</v>
      </c>
      <c r="BW50" s="88">
        <f t="shared" si="292"/>
        <v>2451453.5600000005</v>
      </c>
      <c r="BX50" s="88">
        <f t="shared" si="293"/>
        <v>2451453.5600000005</v>
      </c>
      <c r="BY50" s="88">
        <f t="shared" si="294"/>
        <v>2451453.5600000005</v>
      </c>
      <c r="BZ50" s="88">
        <f t="shared" si="295"/>
        <v>2451453.5600000005</v>
      </c>
      <c r="CA50" s="88">
        <f t="shared" si="296"/>
        <v>2451453.5600000005</v>
      </c>
      <c r="CB50" s="88">
        <f t="shared" si="297"/>
        <v>2451453.5600000005</v>
      </c>
      <c r="CC50" s="88">
        <f t="shared" si="298"/>
        <v>4754116.8600000003</v>
      </c>
      <c r="CD50" s="88">
        <f t="shared" si="299"/>
        <v>4754116.8600000003</v>
      </c>
      <c r="CE50" s="88">
        <f t="shared" si="300"/>
        <v>4754116.8600000003</v>
      </c>
      <c r="CF50" s="88">
        <f t="shared" si="301"/>
        <v>4754116.8600000003</v>
      </c>
      <c r="CG50" s="88">
        <f t="shared" si="302"/>
        <v>4743139.1900000004</v>
      </c>
      <c r="CH50" s="88">
        <f t="shared" si="303"/>
        <v>4742727.9200000009</v>
      </c>
      <c r="CI50" s="88">
        <f t="shared" si="304"/>
        <v>4742729.2200000007</v>
      </c>
      <c r="CJ50" s="88">
        <f t="shared" si="305"/>
        <v>4742729.2200000007</v>
      </c>
      <c r="CK50" s="88">
        <f t="shared" si="306"/>
        <v>4742729.2200000007</v>
      </c>
      <c r="CL50" s="88">
        <f t="shared" si="307"/>
        <v>4742729.2200000007</v>
      </c>
      <c r="CM50" s="88">
        <f t="shared" si="308"/>
        <v>4742729.2200000007</v>
      </c>
      <c r="CN50" s="88">
        <f t="shared" si="309"/>
        <v>4742729.2200000007</v>
      </c>
      <c r="CO50" s="88">
        <f t="shared" si="310"/>
        <v>4742729.2200000007</v>
      </c>
      <c r="CP50" s="88">
        <f t="shared" si="311"/>
        <v>4742729.2200000007</v>
      </c>
      <c r="CQ50" s="88">
        <f t="shared" si="312"/>
        <v>4742384.4500000011</v>
      </c>
      <c r="CR50" s="88">
        <f t="shared" si="313"/>
        <v>4742729.2200000007</v>
      </c>
      <c r="CS50" s="88">
        <f t="shared" si="314"/>
        <v>4742384.4500000011</v>
      </c>
      <c r="CT50" s="88">
        <f t="shared" si="315"/>
        <v>5357103.7000000011</v>
      </c>
      <c r="CU50" s="88">
        <f t="shared" si="316"/>
        <v>5357158.8800000008</v>
      </c>
      <c r="CV50" s="88">
        <f t="shared" si="317"/>
        <v>5370722.3500000006</v>
      </c>
      <c r="CW50" s="88">
        <f t="shared" si="318"/>
        <v>5370748.8400000008</v>
      </c>
      <c r="CX50" s="88">
        <f t="shared" si="319"/>
        <v>5370797.3200000012</v>
      </c>
      <c r="CY50" s="88">
        <f t="shared" si="320"/>
        <v>5371197.0900000008</v>
      </c>
      <c r="CZ50" s="88">
        <f t="shared" si="321"/>
        <v>5371197.0900000008</v>
      </c>
      <c r="DA50" s="88">
        <f t="shared" si="322"/>
        <v>5371197.0900000008</v>
      </c>
      <c r="DB50" s="88">
        <f t="shared" si="323"/>
        <v>5371197.0900000008</v>
      </c>
      <c r="DC50" s="88">
        <f t="shared" si="324"/>
        <v>5371197.0900000008</v>
      </c>
      <c r="DD50" s="88">
        <f t="shared" si="325"/>
        <v>5371197.080000001</v>
      </c>
      <c r="DE50" s="88">
        <f t="shared" si="356"/>
        <v>5371197.080000001</v>
      </c>
      <c r="DF50" s="88">
        <f t="shared" si="326"/>
        <v>5397313.9900000012</v>
      </c>
      <c r="DG50" s="88">
        <f t="shared" si="327"/>
        <v>5397313.9900000012</v>
      </c>
      <c r="DH50" s="88">
        <f t="shared" si="328"/>
        <v>5400182.6900000013</v>
      </c>
      <c r="DI50" s="88">
        <f t="shared" si="329"/>
        <v>5398300.6700000018</v>
      </c>
      <c r="DJ50" s="88">
        <f t="shared" si="330"/>
        <v>5393914.8500000015</v>
      </c>
      <c r="DK50" s="88">
        <f t="shared" si="331"/>
        <v>5393914.8500000015</v>
      </c>
      <c r="DL50" s="88">
        <f t="shared" si="332"/>
        <v>5393914.8500000015</v>
      </c>
      <c r="DM50" s="88">
        <f t="shared" si="333"/>
        <v>5393914.8500000015</v>
      </c>
      <c r="DN50" s="88">
        <f t="shared" si="334"/>
        <v>5393914.8500000015</v>
      </c>
      <c r="DO50" s="88">
        <f t="shared" si="335"/>
        <v>5393914.8500000015</v>
      </c>
      <c r="DP50" s="88">
        <f t="shared" si="336"/>
        <v>5393914.8500000015</v>
      </c>
      <c r="DQ50" s="88">
        <f t="shared" si="337"/>
        <v>5393905.2730555572</v>
      </c>
      <c r="DR50" s="88">
        <f t="shared" si="338"/>
        <v>5393895.6961111128</v>
      </c>
      <c r="DS50" s="88">
        <f t="shared" si="339"/>
        <v>5393886.1191666685</v>
      </c>
      <c r="DT50" s="88">
        <f t="shared" si="340"/>
        <v>5393876.5422222242</v>
      </c>
      <c r="DU50" s="88">
        <f t="shared" si="341"/>
        <v>5393866.9652777798</v>
      </c>
      <c r="DV50" s="88">
        <f t="shared" si="342"/>
        <v>5393857.3883333355</v>
      </c>
      <c r="DW50" s="88">
        <f t="shared" si="343"/>
        <v>5393847.8113888912</v>
      </c>
      <c r="DX50" s="88">
        <f t="shared" si="344"/>
        <v>5393838.2344444469</v>
      </c>
      <c r="DY50" s="88">
        <f t="shared" si="345"/>
        <v>5393828.6575000025</v>
      </c>
      <c r="DZ50" s="88">
        <f t="shared" si="346"/>
        <v>5393819.0805555582</v>
      </c>
      <c r="EA50" s="88">
        <f t="shared" si="347"/>
        <v>5393809.5036111139</v>
      </c>
      <c r="EB50" s="88">
        <f t="shared" si="348"/>
        <v>5393799.9266666695</v>
      </c>
      <c r="EC50" s="88">
        <f t="shared" si="349"/>
        <v>5393790.3497222252</v>
      </c>
      <c r="ED50" s="88">
        <f t="shared" si="350"/>
        <v>5393780.7727777809</v>
      </c>
      <c r="EE50" s="88">
        <f t="shared" si="351"/>
        <v>5393771.1958333366</v>
      </c>
      <c r="EF50" s="88">
        <f t="shared" si="352"/>
        <v>5393761.6188888922</v>
      </c>
      <c r="EG50" s="88">
        <f t="shared" si="353"/>
        <v>5393752.0419444479</v>
      </c>
      <c r="EH50" s="88">
        <f t="shared" si="354"/>
        <v>5393742.4650000036</v>
      </c>
      <c r="EI50" s="88">
        <f t="shared" si="355"/>
        <v>5393732.8880555592</v>
      </c>
      <c r="EJ50" s="160">
        <f t="shared" si="357"/>
        <v>5393894</v>
      </c>
      <c r="EK50" s="160">
        <f t="shared" si="358"/>
        <v>5393790</v>
      </c>
      <c r="EL50" s="88"/>
      <c r="EM50" s="88">
        <v>0</v>
      </c>
      <c r="EN50" s="88">
        <v>0</v>
      </c>
      <c r="EO50" s="88">
        <v>0</v>
      </c>
      <c r="EP50" s="88">
        <v>0</v>
      </c>
      <c r="EQ50" s="88">
        <v>0</v>
      </c>
      <c r="ER50" s="88">
        <v>0</v>
      </c>
      <c r="ES50" s="88">
        <v>0</v>
      </c>
      <c r="ET50" s="88">
        <v>0</v>
      </c>
      <c r="EU50" s="88">
        <v>0</v>
      </c>
      <c r="EV50" s="88">
        <v>0</v>
      </c>
      <c r="EW50" s="88">
        <v>67882.47</v>
      </c>
      <c r="EX50" s="88">
        <v>0</v>
      </c>
      <c r="EY50" s="88">
        <v>0</v>
      </c>
      <c r="EZ50" s="88">
        <v>0</v>
      </c>
      <c r="FA50" s="88">
        <v>0</v>
      </c>
      <c r="FB50" s="88">
        <v>0</v>
      </c>
      <c r="FC50" s="88">
        <v>0</v>
      </c>
      <c r="FD50" s="88">
        <v>0</v>
      </c>
      <c r="FE50" s="88">
        <v>0</v>
      </c>
      <c r="FF50" s="88">
        <v>0</v>
      </c>
      <c r="FG50" s="88">
        <v>0</v>
      </c>
      <c r="FH50" s="88">
        <v>0</v>
      </c>
      <c r="FI50" s="88">
        <v>0</v>
      </c>
      <c r="FJ50" s="88">
        <v>0</v>
      </c>
      <c r="FK50" s="88">
        <v>0</v>
      </c>
      <c r="FL50" s="88">
        <v>0</v>
      </c>
      <c r="FM50" s="88">
        <v>0</v>
      </c>
      <c r="FN50" s="88">
        <v>0</v>
      </c>
      <c r="FO50" s="88">
        <v>0</v>
      </c>
      <c r="FP50" s="88">
        <v>0</v>
      </c>
      <c r="FQ50" s="88">
        <v>0</v>
      </c>
      <c r="FR50" s="88">
        <v>0</v>
      </c>
      <c r="FS50" s="88">
        <v>0</v>
      </c>
      <c r="FT50" s="88">
        <v>0</v>
      </c>
      <c r="FU50" s="88">
        <v>0</v>
      </c>
      <c r="FV50" s="88">
        <v>0</v>
      </c>
      <c r="FW50" s="88">
        <v>0</v>
      </c>
      <c r="FX50" s="88">
        <v>0</v>
      </c>
      <c r="FY50" s="88">
        <v>0</v>
      </c>
      <c r="FZ50" s="88"/>
      <c r="GA50" s="88">
        <v>0</v>
      </c>
      <c r="GB50" s="88">
        <v>0</v>
      </c>
      <c r="GC50" s="88"/>
      <c r="GD50" s="88"/>
      <c r="GE50" s="88"/>
      <c r="GF50" s="88"/>
      <c r="GG50" s="88"/>
      <c r="GH50" s="88"/>
      <c r="GI50" s="88"/>
      <c r="GJ50" s="88"/>
      <c r="GK50" s="88"/>
      <c r="GL50" s="88">
        <v>0</v>
      </c>
      <c r="GM50" s="88">
        <v>0</v>
      </c>
      <c r="GN50" s="88">
        <v>0</v>
      </c>
      <c r="GO50" s="88">
        <v>0</v>
      </c>
      <c r="GP50" s="88">
        <v>0</v>
      </c>
      <c r="GQ50" s="88">
        <v>0</v>
      </c>
      <c r="GR50" s="88">
        <v>0</v>
      </c>
      <c r="GS50" s="320">
        <v>0</v>
      </c>
      <c r="GT50" s="320">
        <v>0</v>
      </c>
      <c r="GU50" s="320">
        <v>808.24</v>
      </c>
      <c r="GV50" s="320">
        <v>0</v>
      </c>
      <c r="GW50" s="320">
        <v>0</v>
      </c>
      <c r="GX50" s="320">
        <v>0</v>
      </c>
      <c r="GY50" s="320">
        <v>465651.5</v>
      </c>
      <c r="GZ50" s="320">
        <v>4089.87</v>
      </c>
      <c r="HA50" s="320">
        <v>14248.99</v>
      </c>
      <c r="HB50" s="320">
        <v>2359.9299999999998</v>
      </c>
      <c r="HC50" s="320">
        <v>328</v>
      </c>
      <c r="HD50" s="449">
        <v>10.119999999999999</v>
      </c>
      <c r="HE50" s="320"/>
      <c r="HF50" s="320"/>
      <c r="HG50" s="320"/>
      <c r="HH50" s="320"/>
      <c r="HI50" s="320"/>
      <c r="HJ50" s="320"/>
      <c r="HK50" s="320">
        <v>2302663.2999999998</v>
      </c>
      <c r="HL50" s="320"/>
      <c r="HM50" s="320"/>
      <c r="HN50" s="320"/>
      <c r="HO50" s="320">
        <v>-10977.67</v>
      </c>
      <c r="HP50" s="320">
        <v>-411.27</v>
      </c>
      <c r="HQ50" s="320">
        <v>1.3</v>
      </c>
      <c r="HR50" s="320">
        <v>0</v>
      </c>
      <c r="HS50" s="320">
        <v>0</v>
      </c>
      <c r="HT50" s="320">
        <v>0</v>
      </c>
      <c r="HU50" s="320">
        <v>0</v>
      </c>
      <c r="HV50" s="320">
        <v>0</v>
      </c>
      <c r="HW50" s="320">
        <v>0</v>
      </c>
      <c r="HX50" s="320">
        <v>0</v>
      </c>
      <c r="HY50" s="320">
        <v>0</v>
      </c>
      <c r="HZ50" s="320">
        <v>0</v>
      </c>
      <c r="IA50" s="320">
        <v>0</v>
      </c>
      <c r="IB50" s="320">
        <v>614719.25</v>
      </c>
      <c r="IC50" s="320">
        <v>55.18</v>
      </c>
      <c r="ID50" s="320">
        <v>13563.470000000001</v>
      </c>
      <c r="IE50" s="320">
        <v>26.490000000000002</v>
      </c>
      <c r="IF50" s="320">
        <v>48.480000000000004</v>
      </c>
      <c r="IG50" s="320">
        <v>399.77</v>
      </c>
      <c r="IH50" s="320">
        <v>0</v>
      </c>
      <c r="II50" s="320">
        <v>0</v>
      </c>
      <c r="IJ50" s="320">
        <v>0</v>
      </c>
      <c r="IK50" s="320">
        <v>0</v>
      </c>
      <c r="IL50" s="320">
        <v>-0.01</v>
      </c>
      <c r="IM50" s="320">
        <v>0</v>
      </c>
      <c r="IN50" s="320">
        <v>26116.91</v>
      </c>
      <c r="IO50" s="170">
        <v>0</v>
      </c>
      <c r="IP50" s="170">
        <v>2868.7000000000003</v>
      </c>
      <c r="IQ50" s="170">
        <v>-1882.02</v>
      </c>
      <c r="IR50" s="170">
        <v>-4385.82</v>
      </c>
      <c r="IS50" s="170">
        <v>0</v>
      </c>
      <c r="IT50" s="170">
        <v>0</v>
      </c>
      <c r="IU50" s="170">
        <v>0</v>
      </c>
      <c r="IV50" s="170">
        <v>0</v>
      </c>
      <c r="IW50" s="320">
        <v>0</v>
      </c>
      <c r="IX50" s="320">
        <v>0</v>
      </c>
      <c r="IY50" s="320">
        <f>'WP 2-1-1 Plant Additions'!E50</f>
        <v>0</v>
      </c>
      <c r="IZ50" s="320">
        <f>'WP 2-1-1 Plant Additions'!F50</f>
        <v>0</v>
      </c>
      <c r="JA50" s="320">
        <f>'WP 2-1-1 Plant Additions'!G50</f>
        <v>0</v>
      </c>
      <c r="JB50" s="320">
        <f>'WP 2-1-1 Plant Additions'!H50</f>
        <v>0</v>
      </c>
      <c r="JC50" s="320">
        <f>'WP 2-1-1 Plant Additions'!I50</f>
        <v>0</v>
      </c>
      <c r="JD50" s="320">
        <f>'WP 2-1-1 Plant Additions'!J50</f>
        <v>0</v>
      </c>
      <c r="JE50" s="320">
        <f>'WP 2-1-1 Plant Additions'!K50</f>
        <v>0</v>
      </c>
      <c r="JF50" s="320">
        <f>'WP 2-1-1 Plant Additions'!L50</f>
        <v>0</v>
      </c>
      <c r="JG50" s="320">
        <f>'WP 2-1-1 Plant Additions'!M50</f>
        <v>0</v>
      </c>
      <c r="JH50" s="320">
        <f>'WP 2-1-1 Plant Additions'!N50</f>
        <v>0</v>
      </c>
      <c r="JI50" s="320">
        <f>'WP 2-1-1 Plant Additions'!O50</f>
        <v>0</v>
      </c>
      <c r="JJ50" s="320">
        <f>'WP 2-1-1 Plant Additions'!P50</f>
        <v>0</v>
      </c>
      <c r="JK50" s="320">
        <f>'WP 2-1-1 Plant Additions'!Q50</f>
        <v>0</v>
      </c>
      <c r="JL50" s="320">
        <f>'WP 2-1-1 Plant Additions'!R50</f>
        <v>0</v>
      </c>
      <c r="JM50" s="320">
        <f>'WP 2-1-1 Plant Additions'!S50</f>
        <v>0</v>
      </c>
      <c r="JN50" s="320">
        <f>'WP 2-1-1 Plant Additions'!T50</f>
        <v>0</v>
      </c>
      <c r="JO50" s="320">
        <f>'WP 2-1-1 Plant Additions'!U50</f>
        <v>0</v>
      </c>
      <c r="JP50" s="320">
        <f>'WP 2-1-1 Plant Additions'!V50</f>
        <v>0</v>
      </c>
      <c r="JQ50" s="320">
        <f>'WP 2-1-1 Plant Additions'!W50</f>
        <v>0</v>
      </c>
      <c r="JR50" s="160">
        <f t="shared" si="359"/>
        <v>0</v>
      </c>
      <c r="JS50" s="160">
        <f t="shared" si="360"/>
        <v>0</v>
      </c>
      <c r="JT50" s="88"/>
      <c r="JU50" s="88">
        <v>0</v>
      </c>
      <c r="JV50" s="88">
        <v>0</v>
      </c>
      <c r="JW50" s="88">
        <v>0</v>
      </c>
      <c r="JX50" s="88">
        <v>0</v>
      </c>
      <c r="JY50" s="88">
        <v>0</v>
      </c>
      <c r="JZ50" s="88">
        <v>0</v>
      </c>
      <c r="KA50" s="88">
        <v>0</v>
      </c>
      <c r="KB50" s="88">
        <v>0</v>
      </c>
      <c r="KC50" s="88">
        <v>0</v>
      </c>
      <c r="KD50" s="88">
        <v>0</v>
      </c>
      <c r="KE50" s="88">
        <v>0</v>
      </c>
      <c r="KF50" s="88">
        <v>0</v>
      </c>
      <c r="KG50" s="88">
        <v>0</v>
      </c>
      <c r="KH50" s="88">
        <v>0</v>
      </c>
      <c r="KI50" s="88">
        <v>0</v>
      </c>
      <c r="KJ50" s="88">
        <v>0</v>
      </c>
      <c r="KK50" s="88">
        <v>0</v>
      </c>
      <c r="KL50" s="88">
        <v>0</v>
      </c>
      <c r="KM50" s="88">
        <v>0</v>
      </c>
      <c r="KN50" s="88">
        <v>0</v>
      </c>
      <c r="KO50" s="88">
        <v>0</v>
      </c>
      <c r="KP50" s="88">
        <v>0</v>
      </c>
      <c r="KQ50" s="88">
        <v>0</v>
      </c>
      <c r="KR50" s="88">
        <v>0</v>
      </c>
      <c r="KS50" s="88">
        <v>0</v>
      </c>
      <c r="KT50" s="88">
        <v>0</v>
      </c>
      <c r="KU50" s="88">
        <v>0</v>
      </c>
      <c r="KV50" s="88">
        <v>0</v>
      </c>
      <c r="KW50" s="88">
        <v>0</v>
      </c>
      <c r="KX50" s="88">
        <v>0</v>
      </c>
      <c r="KY50" s="88">
        <v>0</v>
      </c>
      <c r="KZ50" s="88">
        <v>0</v>
      </c>
      <c r="LA50" s="88">
        <v>0</v>
      </c>
      <c r="LB50" s="88">
        <v>0</v>
      </c>
      <c r="LC50" s="88">
        <v>0</v>
      </c>
      <c r="LD50" s="88">
        <v>0</v>
      </c>
      <c r="LE50" s="88">
        <v>0</v>
      </c>
      <c r="LF50" s="88">
        <v>0</v>
      </c>
      <c r="LG50" s="88">
        <v>0</v>
      </c>
      <c r="LH50" s="88">
        <v>0</v>
      </c>
      <c r="LI50" s="88">
        <v>0</v>
      </c>
      <c r="LJ50" s="88">
        <v>0</v>
      </c>
      <c r="LK50" s="88"/>
      <c r="LL50" s="88"/>
      <c r="LM50" s="88"/>
      <c r="LN50" s="88"/>
      <c r="LO50" s="88"/>
      <c r="LP50" s="88"/>
      <c r="LQ50" s="88"/>
      <c r="LR50" s="88"/>
      <c r="LS50" s="88"/>
      <c r="LT50" s="88">
        <v>0</v>
      </c>
      <c r="LU50" s="88">
        <v>0</v>
      </c>
      <c r="LV50" s="88">
        <v>0</v>
      </c>
      <c r="LW50" s="88">
        <v>0</v>
      </c>
      <c r="LX50" s="88">
        <v>0</v>
      </c>
      <c r="LY50" s="88">
        <v>0</v>
      </c>
      <c r="LZ50" s="88">
        <v>0</v>
      </c>
      <c r="MA50" s="88">
        <v>0</v>
      </c>
      <c r="MB50" s="88">
        <v>0</v>
      </c>
      <c r="MC50" s="88">
        <v>0</v>
      </c>
      <c r="MD50" s="88">
        <v>0</v>
      </c>
      <c r="ME50" s="88">
        <v>0</v>
      </c>
      <c r="MF50" s="88">
        <v>0</v>
      </c>
      <c r="MG50" s="88"/>
      <c r="MH50" s="88"/>
      <c r="MI50" s="88"/>
      <c r="MJ50" s="88"/>
      <c r="MK50" s="88">
        <v>0</v>
      </c>
      <c r="ML50" s="88"/>
      <c r="MM50" s="88"/>
      <c r="MN50" s="88"/>
      <c r="MO50" s="88"/>
      <c r="MP50" s="88"/>
      <c r="MQ50" s="88"/>
      <c r="MR50" s="88"/>
      <c r="MS50" s="88"/>
      <c r="MT50" s="88"/>
      <c r="MU50" s="88"/>
      <c r="MV50" s="88"/>
      <c r="MW50" s="88"/>
      <c r="MX50" s="88">
        <f>+'WP 2-2-1 Accum Res'!MX50</f>
        <v>0</v>
      </c>
      <c r="MY50" s="88">
        <f>+'WP 2-2-1 Accum Res'!MY50</f>
        <v>0</v>
      </c>
      <c r="MZ50" s="88">
        <f>+'WP 2-2-1 Accum Res'!MZ50</f>
        <v>0</v>
      </c>
      <c r="NA50" s="88">
        <f>+'WP 2-2-1 Accum Res'!NA50</f>
        <v>0</v>
      </c>
      <c r="NB50" s="88">
        <f>+'WP 2-2-1 Accum Res'!NB50</f>
        <v>0</v>
      </c>
      <c r="NC50" s="88">
        <f>+'WP 2-2-1 Accum Res'!NC50</f>
        <v>0</v>
      </c>
      <c r="ND50" s="88">
        <f>+'WP 2-2-1 Accum Res'!ND50</f>
        <v>0</v>
      </c>
      <c r="NE50" s="88">
        <f>+'WP 2-2-1 Accum Res'!NE50</f>
        <v>0</v>
      </c>
      <c r="NF50" s="88">
        <f>+'WP 2-2-1 Accum Res'!NF50</f>
        <v>0</v>
      </c>
      <c r="NG50" s="88">
        <f>+'WP 2-2-1 Accum Res'!NG50</f>
        <v>-344.77</v>
      </c>
      <c r="NH50" s="88">
        <f>+'WP 2-2-1 Accum Res'!NH50</f>
        <v>344.77</v>
      </c>
      <c r="NI50" s="88">
        <f>+'WP 2-2-1 Accum Res'!NI50+3128500</f>
        <v>-344.77000000001863</v>
      </c>
      <c r="NJ50" s="88">
        <f>+'WP 2-2-1 Accum Res'!NJ50</f>
        <v>0</v>
      </c>
      <c r="NK50" s="88">
        <v>0</v>
      </c>
      <c r="NL50" s="88">
        <v>0</v>
      </c>
      <c r="NM50" s="88">
        <v>0</v>
      </c>
      <c r="NN50" s="88">
        <v>0</v>
      </c>
      <c r="NO50" s="88">
        <v>0</v>
      </c>
      <c r="NP50" s="88">
        <v>0</v>
      </c>
      <c r="NQ50" s="88">
        <v>0</v>
      </c>
      <c r="NR50" s="88">
        <v>0</v>
      </c>
      <c r="NS50" s="88">
        <v>0</v>
      </c>
      <c r="NT50" s="88">
        <v>0</v>
      </c>
      <c r="NU50" s="88">
        <v>0</v>
      </c>
      <c r="NV50" s="88">
        <v>0</v>
      </c>
      <c r="NW50" s="88">
        <v>0</v>
      </c>
      <c r="NX50" s="88">
        <v>0</v>
      </c>
      <c r="NY50" s="88">
        <v>0</v>
      </c>
      <c r="NZ50" s="88">
        <v>0</v>
      </c>
      <c r="OA50" s="88">
        <v>0</v>
      </c>
      <c r="OB50" s="88">
        <v>0</v>
      </c>
      <c r="OC50" s="88"/>
      <c r="OD50" s="88">
        <v>0</v>
      </c>
      <c r="OE50" s="88">
        <v>0</v>
      </c>
      <c r="OF50" s="88">
        <v>0</v>
      </c>
      <c r="OG50" s="88">
        <f>+Inputs!B257</f>
        <v>-9.5769444444444449</v>
      </c>
      <c r="OH50" s="88">
        <f>+Inputs!C257</f>
        <v>-9.5769444444444449</v>
      </c>
      <c r="OI50" s="88">
        <f>+Inputs!D257</f>
        <v>-9.5769444444444449</v>
      </c>
      <c r="OJ50" s="88">
        <f>+Inputs!E257</f>
        <v>-9.5769444444444449</v>
      </c>
      <c r="OK50" s="88">
        <f>+Inputs!F257</f>
        <v>-9.5769444444444449</v>
      </c>
      <c r="OL50" s="88">
        <f>+Inputs!G257</f>
        <v>-9.5769444444444449</v>
      </c>
      <c r="OM50" s="88">
        <f>+Inputs!H257</f>
        <v>-9.5769444444444449</v>
      </c>
      <c r="ON50" s="88">
        <f>+Inputs!I257</f>
        <v>-9.5769444444444449</v>
      </c>
      <c r="OO50" s="88">
        <f>+Inputs!J257</f>
        <v>-9.5769444444444449</v>
      </c>
      <c r="OP50" s="88">
        <f>+Inputs!K257</f>
        <v>-9.5769444444444449</v>
      </c>
      <c r="OQ50" s="88">
        <f>+Inputs!L257</f>
        <v>-9.5769444444444449</v>
      </c>
      <c r="OR50" s="88">
        <f>+Inputs!M257</f>
        <v>-9.5769444444444449</v>
      </c>
      <c r="OS50" s="88">
        <f>+Inputs!N257</f>
        <v>-9.5769444444444449</v>
      </c>
      <c r="OT50" s="88">
        <f>+Inputs!O257</f>
        <v>-9.5769444444444449</v>
      </c>
      <c r="OU50" s="88">
        <f>+Inputs!P257</f>
        <v>-9.5769444444444449</v>
      </c>
      <c r="OV50" s="88">
        <f>+Inputs!Q257</f>
        <v>-9.5769444444444449</v>
      </c>
      <c r="OW50" s="88">
        <f>+Inputs!R257</f>
        <v>-9.5769444444444449</v>
      </c>
      <c r="OX50" s="88">
        <f>+Inputs!S257</f>
        <v>-9.5769444444444449</v>
      </c>
      <c r="OY50" s="88">
        <f>+Inputs!T257</f>
        <v>-9.5769444444444449</v>
      </c>
      <c r="OZ50" s="160">
        <f t="shared" si="361"/>
        <v>-67</v>
      </c>
      <c r="PA50" s="160">
        <f t="shared" si="362"/>
        <v>-115</v>
      </c>
      <c r="PB50" s="88"/>
      <c r="PC50" s="88">
        <v>0</v>
      </c>
      <c r="PD50" s="88">
        <v>0</v>
      </c>
      <c r="PE50" s="88">
        <v>0</v>
      </c>
      <c r="PF50" s="88">
        <v>0</v>
      </c>
      <c r="PG50" s="88">
        <v>0</v>
      </c>
      <c r="PH50" s="88">
        <v>0</v>
      </c>
      <c r="PI50" s="88">
        <v>0</v>
      </c>
      <c r="PJ50" s="88">
        <v>0</v>
      </c>
      <c r="PK50" s="88">
        <v>0</v>
      </c>
      <c r="PL50" s="88">
        <v>0</v>
      </c>
      <c r="PM50" s="88">
        <v>0</v>
      </c>
      <c r="PN50" s="88">
        <v>0</v>
      </c>
      <c r="PO50" s="88">
        <v>0</v>
      </c>
      <c r="PP50" s="88">
        <v>0</v>
      </c>
      <c r="PQ50" s="88">
        <v>0</v>
      </c>
      <c r="PR50" s="88">
        <v>0</v>
      </c>
      <c r="PS50" s="88">
        <v>0</v>
      </c>
      <c r="PT50" s="88">
        <v>0</v>
      </c>
      <c r="PU50" s="88">
        <v>0</v>
      </c>
      <c r="PV50" s="88">
        <v>0</v>
      </c>
      <c r="PW50" s="88">
        <v>0</v>
      </c>
      <c r="PX50" s="88">
        <v>0</v>
      </c>
      <c r="PY50" s="88">
        <v>0</v>
      </c>
      <c r="PZ50" s="88">
        <v>0</v>
      </c>
      <c r="QA50" s="88">
        <v>0</v>
      </c>
      <c r="QB50" s="88">
        <v>0</v>
      </c>
      <c r="QC50" s="88">
        <v>0</v>
      </c>
      <c r="QD50" s="88">
        <v>0</v>
      </c>
      <c r="QE50" s="88">
        <v>0</v>
      </c>
      <c r="QF50" s="88">
        <v>0</v>
      </c>
      <c r="QG50" s="88">
        <v>0</v>
      </c>
      <c r="QH50" s="88">
        <v>0</v>
      </c>
      <c r="QI50" s="88">
        <v>0</v>
      </c>
      <c r="QJ50" s="88">
        <v>0</v>
      </c>
      <c r="QK50" s="88">
        <v>0</v>
      </c>
      <c r="QL50" s="88">
        <v>0</v>
      </c>
      <c r="QM50" s="88">
        <v>0</v>
      </c>
      <c r="QN50" s="88">
        <v>0</v>
      </c>
      <c r="QO50" s="88">
        <v>0</v>
      </c>
      <c r="QP50" s="88">
        <v>0</v>
      </c>
      <c r="QQ50" s="88">
        <v>0</v>
      </c>
      <c r="QR50" s="88">
        <v>0</v>
      </c>
      <c r="QS50" s="88">
        <v>0</v>
      </c>
      <c r="QT50" s="88">
        <v>0</v>
      </c>
      <c r="QU50" s="88">
        <v>0</v>
      </c>
      <c r="QV50" s="88"/>
      <c r="QW50" s="88"/>
      <c r="QX50" s="88"/>
      <c r="QY50" s="88"/>
      <c r="QZ50" s="88"/>
      <c r="RA50" s="88"/>
      <c r="RB50" s="88">
        <v>0</v>
      </c>
      <c r="RC50" s="88">
        <v>0</v>
      </c>
      <c r="RD50" s="88">
        <v>0</v>
      </c>
      <c r="RE50" s="88">
        <v>0</v>
      </c>
      <c r="RF50" s="88">
        <v>0</v>
      </c>
      <c r="RG50" s="88">
        <v>0</v>
      </c>
      <c r="RH50" s="88">
        <v>0</v>
      </c>
      <c r="RI50" s="88">
        <v>0</v>
      </c>
      <c r="RJ50" s="88">
        <v>0</v>
      </c>
      <c r="RK50" s="88">
        <v>0</v>
      </c>
      <c r="RL50" s="88">
        <v>0</v>
      </c>
      <c r="RM50" s="88">
        <v>0</v>
      </c>
      <c r="RN50" s="88"/>
      <c r="RO50" s="88"/>
      <c r="RP50" s="88"/>
      <c r="RQ50" s="88">
        <v>0</v>
      </c>
      <c r="RR50" s="88">
        <v>0</v>
      </c>
      <c r="RS50" s="88">
        <v>0</v>
      </c>
      <c r="RT50" s="88"/>
      <c r="RU50" s="88"/>
      <c r="RV50" s="88"/>
      <c r="RW50" s="88"/>
      <c r="RX50" s="88"/>
      <c r="RY50" s="88"/>
      <c r="RZ50" s="88"/>
      <c r="SA50" s="88"/>
      <c r="SB50" s="88"/>
      <c r="SC50" s="88"/>
      <c r="SD50" s="88"/>
      <c r="SE50" s="88"/>
      <c r="SF50" s="88">
        <v>0</v>
      </c>
      <c r="SG50" s="88"/>
      <c r="SH50" s="88"/>
      <c r="SI50" s="88"/>
      <c r="SJ50" s="88"/>
      <c r="SK50" s="88"/>
      <c r="SL50" s="88"/>
      <c r="SM50" s="88"/>
      <c r="SN50" s="88"/>
      <c r="SO50" s="88"/>
      <c r="SP50" s="88"/>
      <c r="SQ50" s="88"/>
      <c r="SR50" s="88"/>
      <c r="SS50" s="88"/>
      <c r="ST50" s="88"/>
      <c r="SU50" s="88"/>
      <c r="SV50" s="88"/>
      <c r="SW50" s="88">
        <v>0</v>
      </c>
      <c r="SX50" s="88"/>
      <c r="SY50" s="88"/>
      <c r="SZ50" s="88"/>
      <c r="TA50" s="88"/>
      <c r="TB50" s="88"/>
      <c r="TC50" s="88"/>
      <c r="TD50" s="88"/>
      <c r="TE50" s="88"/>
      <c r="TF50" s="88"/>
      <c r="TG50" s="88"/>
      <c r="TH50" s="88"/>
      <c r="TI50" s="88"/>
      <c r="TJ50" s="88"/>
      <c r="TK50" s="88"/>
      <c r="TL50" s="88"/>
      <c r="TM50" s="88"/>
      <c r="TN50" s="88">
        <v>0</v>
      </c>
      <c r="TO50" s="88"/>
      <c r="TP50" s="88"/>
      <c r="TQ50" s="88"/>
      <c r="TR50" s="88"/>
      <c r="TS50" s="88"/>
      <c r="TT50" s="88"/>
      <c r="TU50" s="88"/>
      <c r="TV50" s="88"/>
      <c r="TW50" s="88"/>
      <c r="TX50" s="88"/>
      <c r="TY50" s="88"/>
      <c r="TZ50" s="88"/>
      <c r="UA50" s="88"/>
      <c r="UB50" s="88"/>
      <c r="UC50" s="88"/>
      <c r="UD50" s="88"/>
      <c r="UE50" s="88"/>
      <c r="UF50" s="88"/>
      <c r="UG50" s="88"/>
      <c r="UH50" s="160">
        <f t="shared" si="363"/>
        <v>0</v>
      </c>
      <c r="UI50" s="160">
        <f t="shared" si="364"/>
        <v>0</v>
      </c>
      <c r="UK50" s="88">
        <f>'WP 2-1-4 Plant Details'!D50-'WP 2-2-1 Accum Res'!D50</f>
        <v>1969654.95</v>
      </c>
      <c r="UL50" s="88">
        <f>'WP 2-1-4 Plant Details'!E50-'WP 2-2-1 Accum Res'!E50</f>
        <v>1969654.95</v>
      </c>
      <c r="UM50" s="88">
        <f>'WP 2-1-4 Plant Details'!F50-'WP 2-2-1 Accum Res'!F50</f>
        <v>1969654.95</v>
      </c>
      <c r="UN50" s="88">
        <f>'WP 2-1-4 Plant Details'!G50-'WP 2-2-1 Accum Res'!G50</f>
        <v>1969654.95</v>
      </c>
      <c r="UO50" s="88">
        <f>'WP 2-1-4 Plant Details'!H50-'WP 2-2-1 Accum Res'!H50</f>
        <v>1969654.95</v>
      </c>
      <c r="UP50" s="88">
        <f>'WP 2-1-4 Plant Details'!I50-'WP 2-2-1 Accum Res'!I50</f>
        <v>1969654.95</v>
      </c>
      <c r="UQ50" s="88">
        <f>'WP 2-1-4 Plant Details'!J50-'WP 2-2-1 Accum Res'!J50</f>
        <v>1969654.95</v>
      </c>
      <c r="UR50" s="88">
        <f>'WP 2-1-4 Plant Details'!K50-'WP 2-2-1 Accum Res'!K50</f>
        <v>1969654.95</v>
      </c>
      <c r="US50" s="88">
        <f>'WP 2-1-4 Plant Details'!L50-'WP 2-2-1 Accum Res'!L50</f>
        <v>1969654.95</v>
      </c>
      <c r="UT50" s="88">
        <f>'WP 2-1-4 Plant Details'!M50-'WP 2-2-1 Accum Res'!M50</f>
        <v>1969654.95</v>
      </c>
      <c r="UU50" s="88">
        <f>'WP 2-1-4 Plant Details'!N50-'WP 2-2-1 Accum Res'!N50</f>
        <v>1969654.95</v>
      </c>
      <c r="UV50" s="88">
        <f>'WP 2-1-4 Plant Details'!O50-'WP 2-2-1 Accum Res'!O50</f>
        <v>2037537.42</v>
      </c>
      <c r="UW50" s="88">
        <f>'WP 2-1-4 Plant Details'!P50-'WP 2-2-1 Accum Res'!P50</f>
        <v>2037537.42</v>
      </c>
      <c r="UX50" s="88">
        <f>'WP 2-1-4 Plant Details'!Q50-'WP 2-2-1 Accum Res'!Q50</f>
        <v>2037537.42</v>
      </c>
      <c r="UY50" s="88">
        <f>'WP 2-1-4 Plant Details'!R50-'WP 2-2-1 Accum Res'!R50</f>
        <v>2037537.42</v>
      </c>
      <c r="UZ50" s="88">
        <f>'WP 2-1-4 Plant Details'!S50-'WP 2-2-1 Accum Res'!S50</f>
        <v>2037537.42</v>
      </c>
      <c r="VA50" s="88">
        <f>'WP 2-1-4 Plant Details'!T50-'WP 2-2-1 Accum Res'!T50</f>
        <v>2037537.42</v>
      </c>
      <c r="VB50" s="88">
        <f>'WP 2-1-4 Plant Details'!U50-'WP 2-2-1 Accum Res'!U50</f>
        <v>2037537.42</v>
      </c>
      <c r="VC50" s="88">
        <f>'WP 2-1-4 Plant Details'!V50-'WP 2-2-1 Accum Res'!V50</f>
        <v>2037537.42</v>
      </c>
      <c r="VD50" s="88">
        <f>'WP 2-1-4 Plant Details'!W50-'WP 2-2-1 Accum Res'!W50</f>
        <v>2037537.42</v>
      </c>
      <c r="VE50" s="88">
        <f>'WP 2-1-4 Plant Details'!X50-'WP 2-2-1 Accum Res'!X50</f>
        <v>2037537.42</v>
      </c>
      <c r="VF50" s="88">
        <f>'WP 2-1-4 Plant Details'!Y50-'WP 2-2-1 Accum Res'!Y50</f>
        <v>2037537.42</v>
      </c>
      <c r="VG50" s="88">
        <f>'WP 2-1-4 Plant Details'!Z50-'WP 2-2-1 Accum Res'!Z50</f>
        <v>2037537.42</v>
      </c>
      <c r="VH50" s="88">
        <f>'WP 2-1-4 Plant Details'!AA50-'WP 2-2-1 Accum Res'!AA50</f>
        <v>2037537.42</v>
      </c>
      <c r="VI50" s="88">
        <f>'WP 2-1-4 Plant Details'!AB50-'WP 2-2-1 Accum Res'!AB50</f>
        <v>2037537.42</v>
      </c>
      <c r="VJ50" s="88">
        <f>'WP 2-1-4 Plant Details'!AC50-'WP 2-2-1 Accum Res'!AC50</f>
        <v>2037537.42</v>
      </c>
      <c r="VK50" s="88">
        <f>'WP 2-1-4 Plant Details'!AD50-'WP 2-2-1 Accum Res'!AD50</f>
        <v>2037537.42</v>
      </c>
      <c r="VL50" s="88">
        <f>'WP 2-1-4 Plant Details'!AE50-'WP 2-2-1 Accum Res'!AE50</f>
        <v>2037537.42</v>
      </c>
      <c r="VM50" s="88">
        <f>'WP 2-1-4 Plant Details'!AF50-'WP 2-2-1 Accum Res'!AF50</f>
        <v>2037537.42</v>
      </c>
      <c r="VN50" s="88">
        <f>'WP 2-1-4 Plant Details'!AG50-'WP 2-2-1 Accum Res'!AG50</f>
        <v>2037537.42</v>
      </c>
      <c r="VO50" s="88">
        <f>'WP 2-1-4 Plant Details'!AH50-'WP 2-2-1 Accum Res'!AH50</f>
        <v>2037537.42</v>
      </c>
      <c r="VP50" s="88">
        <f>'WP 2-1-4 Plant Details'!AI50-'WP 2-2-1 Accum Res'!AI50</f>
        <v>2037537.42</v>
      </c>
      <c r="VQ50" s="88">
        <f>'WP 2-1-4 Plant Details'!AJ50-'WP 2-2-1 Accum Res'!AJ50</f>
        <v>2037537.42</v>
      </c>
      <c r="VR50" s="88">
        <f>'WP 2-1-4 Plant Details'!AK50-'WP 2-2-1 Accum Res'!AK50</f>
        <v>2037537.42</v>
      </c>
      <c r="VS50" s="88">
        <f>'WP 2-1-4 Plant Details'!AL50-'WP 2-2-1 Accum Res'!AL50</f>
        <v>2037537.42</v>
      </c>
      <c r="VT50" s="88">
        <f>'WP 2-1-4 Plant Details'!AM50-'WP 2-2-1 Accum Res'!AM50</f>
        <v>2037537.42</v>
      </c>
      <c r="VU50" s="88">
        <f>'WP 2-1-4 Plant Details'!AN50-'WP 2-2-1 Accum Res'!AN50</f>
        <v>1963956.91</v>
      </c>
      <c r="VV50" s="88">
        <f>'WP 2-1-4 Plant Details'!AO50-'WP 2-2-1 Accum Res'!AO50</f>
        <v>1963956.91</v>
      </c>
      <c r="VW50" s="88">
        <f>'WP 2-1-4 Plant Details'!AP50-'WP 2-2-1 Accum Res'!AP50</f>
        <v>1963956.91</v>
      </c>
      <c r="VX50" s="88">
        <f>'WP 2-1-4 Plant Details'!AQ50-'WP 2-2-1 Accum Res'!AQ50</f>
        <v>1963956.91</v>
      </c>
      <c r="VY50" s="88">
        <f>'WP 2-1-4 Plant Details'!AR50-'WP 2-2-1 Accum Res'!AR50</f>
        <v>1963956.91</v>
      </c>
      <c r="VZ50" s="88">
        <f>'WP 2-1-4 Plant Details'!AS50-'WP 2-2-1 Accum Res'!AS50</f>
        <v>1963956.91</v>
      </c>
      <c r="WA50" s="88">
        <f>'WP 2-1-4 Plant Details'!AT50-'WP 2-2-1 Accum Res'!AT50</f>
        <v>1963956.91</v>
      </c>
      <c r="WB50" s="88">
        <f>'WP 2-1-4 Plant Details'!AU50-'WP 2-2-1 Accum Res'!AU50</f>
        <v>1963956.91</v>
      </c>
      <c r="WC50" s="88">
        <f>'WP 2-1-4 Plant Details'!AV50-'WP 2-2-1 Accum Res'!AV50</f>
        <v>1963956.91</v>
      </c>
      <c r="WD50" s="88">
        <f>'WP 2-1-4 Plant Details'!AW50-'WP 2-2-1 Accum Res'!AW50</f>
        <v>1963956.91</v>
      </c>
      <c r="WE50" s="88">
        <f>'WP 2-1-4 Plant Details'!AX50-'WP 2-2-1 Accum Res'!AX50</f>
        <v>1963956.91</v>
      </c>
      <c r="WF50" s="88">
        <f>'WP 2-1-4 Plant Details'!AY50-'WP 2-2-1 Accum Res'!AY50</f>
        <v>1963956.91</v>
      </c>
      <c r="WG50" s="88">
        <f>'WP 2-1-4 Plant Details'!AZ50-'WP 2-2-1 Accum Res'!AZ50</f>
        <v>1963956.91</v>
      </c>
      <c r="WH50" s="88">
        <f>'WP 2-1-4 Plant Details'!BA50-'WP 2-2-1 Accum Res'!BA50</f>
        <v>1963956.91</v>
      </c>
      <c r="WI50" s="88">
        <f>'WP 2-1-4 Plant Details'!BB50-'WP 2-2-1 Accum Res'!BB50</f>
        <v>1963956.91</v>
      </c>
      <c r="WJ50" s="88">
        <f>'WP 2-1-4 Plant Details'!BC50-'WP 2-2-1 Accum Res'!BC50</f>
        <v>1963956.91</v>
      </c>
      <c r="WK50" s="88">
        <f>'WP 2-1-4 Plant Details'!BD50-'WP 2-2-1 Accum Res'!BD50</f>
        <v>1963956.91</v>
      </c>
      <c r="WL50" s="88">
        <f>'WP 2-1-4 Plant Details'!BE50-'WP 2-2-1 Accum Res'!BE50</f>
        <v>1963956.91</v>
      </c>
      <c r="WM50" s="88">
        <f>'WP 2-1-4 Plant Details'!BF50-'WP 2-2-1 Accum Res'!BF50</f>
        <v>1963956.91</v>
      </c>
      <c r="WN50" s="88">
        <f>'WP 2-1-4 Plant Details'!BG50-'WP 2-2-1 Accum Res'!BG50</f>
        <v>1963956.91</v>
      </c>
      <c r="WO50" s="88">
        <f>'WP 2-1-4 Plant Details'!BH50-'WP 2-2-1 Accum Res'!BH50</f>
        <v>1963956.91</v>
      </c>
      <c r="WP50" s="88">
        <f>'WP 2-1-4 Plant Details'!BI50-'WP 2-2-1 Accum Res'!BI50</f>
        <v>1963956.91</v>
      </c>
      <c r="WQ50" s="88">
        <f>'WP 2-1-4 Plant Details'!BJ50-'WP 2-2-1 Accum Res'!BJ50</f>
        <v>1963956.91</v>
      </c>
      <c r="WR50" s="88">
        <f>'WP 2-1-4 Plant Details'!BK50-'WP 2-2-1 Accum Res'!BK50</f>
        <v>1963956.91</v>
      </c>
      <c r="WS50" s="88">
        <f>'WP 2-1-4 Plant Details'!BL50-'WP 2-2-1 Accum Res'!BL50</f>
        <v>1963956.91</v>
      </c>
      <c r="WT50" s="88">
        <f>'WP 2-1-4 Plant Details'!BM50-'WP 2-2-1 Accum Res'!BM50</f>
        <v>1964765.15</v>
      </c>
      <c r="WU50" s="88">
        <f>'WP 2-1-4 Plant Details'!BN50-'WP 2-2-1 Accum Res'!BN50</f>
        <v>1964765.15</v>
      </c>
      <c r="WV50" s="88">
        <f>'WP 2-1-4 Plant Details'!BO50-'WP 2-2-1 Accum Res'!BO50</f>
        <v>1964765.15</v>
      </c>
      <c r="WW50" s="88">
        <f>'WP 2-1-4 Plant Details'!BP50-'WP 2-2-1 Accum Res'!BP50</f>
        <v>1964765.15</v>
      </c>
      <c r="WX50" s="88">
        <f>'WP 2-1-4 Plant Details'!BQ50-'WP 2-2-1 Accum Res'!BQ50</f>
        <v>2430416.65</v>
      </c>
      <c r="WY50" s="88">
        <f>'WP 2-1-4 Plant Details'!BR50-'WP 2-2-1 Accum Res'!BR50</f>
        <v>2434506.52</v>
      </c>
      <c r="WZ50" s="88">
        <f>'WP 2-1-4 Plant Details'!BS50-'WP 2-2-1 Accum Res'!BS50</f>
        <v>2448755.5100000002</v>
      </c>
      <c r="XA50" s="88">
        <f>'WP 2-1-4 Plant Details'!BT50-'WP 2-2-1 Accum Res'!BT50</f>
        <v>2451115.4400000004</v>
      </c>
      <c r="XB50" s="88">
        <f>'WP 2-1-4 Plant Details'!BU50-'WP 2-2-1 Accum Res'!BU50</f>
        <v>2451443.4400000004</v>
      </c>
      <c r="XC50" s="88">
        <f>'WP 2-1-4 Plant Details'!BV50-'WP 2-2-1 Accum Res'!BV50</f>
        <v>2451453.5600000005</v>
      </c>
      <c r="XD50" s="88">
        <f>'WP 2-1-4 Plant Details'!BW50-'WP 2-2-1 Accum Res'!BW50</f>
        <v>2451453.5600000005</v>
      </c>
      <c r="XE50" s="88">
        <f>'WP 2-1-4 Plant Details'!BX50-'WP 2-2-1 Accum Res'!BX50</f>
        <v>2451453.5600000005</v>
      </c>
      <c r="XF50" s="88">
        <f>'WP 2-1-4 Plant Details'!BY50-'WP 2-2-1 Accum Res'!BY50</f>
        <v>2451453.5600000005</v>
      </c>
      <c r="XG50" s="88">
        <f>'WP 2-1-4 Plant Details'!BZ50-'WP 2-2-1 Accum Res'!BZ50</f>
        <v>2451453.5600000005</v>
      </c>
      <c r="XH50" s="88">
        <f>'WP 2-1-4 Plant Details'!CA50-'WP 2-2-1 Accum Res'!CA50</f>
        <v>2451453.5600000005</v>
      </c>
      <c r="XI50" s="88">
        <f>'WP 2-1-4 Plant Details'!CB50-'WP 2-2-1 Accum Res'!CB50</f>
        <v>2451453.5600000005</v>
      </c>
      <c r="XJ50" s="88">
        <f>'WP 2-1-4 Plant Details'!CC50-'WP 2-2-1 Accum Res'!CC50</f>
        <v>4754116.8600000003</v>
      </c>
      <c r="XK50" s="88">
        <f>'WP 2-1-4 Plant Details'!CD50-'WP 2-2-1 Accum Res'!CD50</f>
        <v>4754116.8600000003</v>
      </c>
      <c r="XL50" s="88">
        <f>'WP 2-1-4 Plant Details'!CE50-'WP 2-2-1 Accum Res'!CE50</f>
        <v>4754116.8600000003</v>
      </c>
      <c r="XM50" s="88">
        <f>'WP 2-1-4 Plant Details'!CF50-'WP 2-2-1 Accum Res'!CF50</f>
        <v>4754116.8600000003</v>
      </c>
      <c r="XN50" s="88">
        <f>'WP 2-1-4 Plant Details'!CG50-'WP 2-2-1 Accum Res'!CG50</f>
        <v>4743139.1900000004</v>
      </c>
      <c r="XO50" s="88">
        <f>'WP 2-1-4 Plant Details'!CH50-'WP 2-2-1 Accum Res'!CH50</f>
        <v>4742727.9200000009</v>
      </c>
      <c r="XP50" s="88">
        <f>'WP 2-1-4 Plant Details'!CI50-'WP 2-2-1 Accum Res'!CI50</f>
        <v>4742729.2200000007</v>
      </c>
      <c r="XQ50" s="88">
        <f>'WP 2-1-4 Plant Details'!CJ50-'WP 2-2-1 Accum Res'!CJ50</f>
        <v>4742729.2200000007</v>
      </c>
      <c r="XR50" s="88">
        <f>'WP 2-1-4 Plant Details'!CK50-'WP 2-2-1 Accum Res'!CK50</f>
        <v>4742729.2200000007</v>
      </c>
      <c r="XS50" s="88">
        <f>'WP 2-1-4 Plant Details'!CL50-'WP 2-2-1 Accum Res'!CL50</f>
        <v>4742729.2200000007</v>
      </c>
      <c r="XT50" s="88">
        <f>'WP 2-1-4 Plant Details'!CM50-'WP 2-2-1 Accum Res'!CM50</f>
        <v>4742729.2200000007</v>
      </c>
      <c r="XU50" s="88">
        <f>'WP 2-1-4 Plant Details'!CN50-'WP 2-2-1 Accum Res'!CN50</f>
        <v>4742729.2200000007</v>
      </c>
      <c r="XV50" s="88">
        <f>'WP 2-1-4 Plant Details'!CO50-'WP 2-2-1 Accum Res'!CO50</f>
        <v>4742729.2200000007</v>
      </c>
      <c r="XW50" s="88">
        <f>'WP 2-1-4 Plant Details'!CP50-'WP 2-2-1 Accum Res'!CP50</f>
        <v>4742729.2200000007</v>
      </c>
      <c r="XX50" s="88">
        <f>'WP 2-1-4 Plant Details'!CQ50-'WP 2-2-1 Accum Res'!CQ50</f>
        <v>4742384.4500000011</v>
      </c>
      <c r="XY50" s="88">
        <f>'WP 2-1-4 Plant Details'!CR50-'WP 2-2-1 Accum Res'!CR50</f>
        <v>4742729.2200000007</v>
      </c>
      <c r="XZ50" s="88">
        <f>'WP 2-1-4 Plant Details'!CS50-'WP 2-2-1 Accum Res'!CS50</f>
        <v>4742729.2200000007</v>
      </c>
      <c r="YA50" s="88">
        <f>'WP 2-1-4 Plant Details'!CT50-'WP 2-2-1 Accum Res'!CT50</f>
        <v>5357448.4700000007</v>
      </c>
      <c r="YB50" s="88">
        <f>'WP 2-1-4 Plant Details'!CU50-'WP 2-2-1 Accum Res'!CU50</f>
        <v>5357503.6500000004</v>
      </c>
      <c r="YC50" s="88">
        <f>'WP 2-1-4 Plant Details'!CV50-'WP 2-2-1 Accum Res'!CV50</f>
        <v>5371067.120000001</v>
      </c>
      <c r="YD50" s="88">
        <f>'WP 2-1-4 Plant Details'!CW50-'WP 2-2-1 Accum Res'!CW50</f>
        <v>5371093.6100000013</v>
      </c>
      <c r="YE50" s="88">
        <f>'WP 2-1-4 Plant Details'!CX50-'WP 2-2-1 Accum Res'!CX50</f>
        <v>5371142.0900000017</v>
      </c>
      <c r="YF50" s="88">
        <f>'WP 2-1-4 Plant Details'!CY50-'WP 2-2-1 Accum Res'!CY50</f>
        <v>5371541.8600000013</v>
      </c>
      <c r="YG50" s="88">
        <f>'WP 2-1-4 Plant Details'!CZ50-'WP 2-2-1 Accum Res'!CZ50</f>
        <v>5371541.8600000013</v>
      </c>
      <c r="YH50" s="88">
        <f>'WP 2-1-4 Plant Details'!DA50-'WP 2-2-1 Accum Res'!DA50</f>
        <v>5371541.8600000013</v>
      </c>
      <c r="YI50" s="88">
        <f>'WP 2-1-4 Plant Details'!DB50-'WP 2-2-1 Accum Res'!DB50</f>
        <v>5371541.8600000013</v>
      </c>
      <c r="YJ50" s="88">
        <f>'WP 2-1-4 Plant Details'!DC50-'WP 2-2-1 Accum Res'!DC50</f>
        <v>5371541.8600000013</v>
      </c>
      <c r="YK50" s="88">
        <f>'WP 2-1-4 Plant Details'!DD50-'WP 2-2-1 Accum Res'!DD50</f>
        <v>5371541.8500000015</v>
      </c>
      <c r="YL50" s="88">
        <f>'WP 2-1-4 Plant Details'!DE50-'WP 2-2-1 Accum Res'!DE50</f>
        <v>5371541.8500000015</v>
      </c>
      <c r="YM50" s="88">
        <f>'WP 2-1-4 Plant Details'!DF50-'WP 2-2-1 Accum Res'!DF50</f>
        <v>5397658.7600000016</v>
      </c>
      <c r="YN50" s="88">
        <f>'WP 2-1-4 Plant Details'!DG50-'WP 2-2-1 Accum Res'!DG50</f>
        <v>5397658.7600000016</v>
      </c>
      <c r="YO50" s="88">
        <f>'WP 2-1-4 Plant Details'!DH50-'WP 2-2-1 Accum Res'!DH50</f>
        <v>5400527.4600000009</v>
      </c>
      <c r="YP50" s="88">
        <f>'WP 2-1-4 Plant Details'!DI50-'WP 2-2-1 Accum Res'!DI50</f>
        <v>5398645.4400000013</v>
      </c>
      <c r="YQ50" s="88">
        <f>'WP 2-1-4 Plant Details'!DJ50-'WP 2-2-1 Accum Res'!DJ50</f>
        <v>5394259.620000001</v>
      </c>
      <c r="YR50" s="88">
        <f>'WP 2-1-4 Plant Details'!DK50-'WP 2-2-1 Accum Res'!DK50</f>
        <v>5394259.620000001</v>
      </c>
      <c r="YS50" s="88">
        <f>'WP 2-1-4 Plant Details'!DL50-'WP 2-2-1 Accum Res'!DL50</f>
        <v>5394259.620000001</v>
      </c>
      <c r="YT50" s="88">
        <f>'WP 2-1-4 Plant Details'!DM50-'WP 2-2-1 Accum Res'!DM50</f>
        <v>5394259.620000001</v>
      </c>
      <c r="YU50" s="88">
        <f>'WP 2-1-4 Plant Details'!DN50-'WP 2-2-1 Accum Res'!DN50</f>
        <v>5394259.620000001</v>
      </c>
      <c r="YV50" s="88">
        <f>'WP 2-1-4 Plant Details'!DO50-'WP 2-2-1 Accum Res'!DO50</f>
        <v>5394259.620000001</v>
      </c>
      <c r="YW50" s="88">
        <f>'WP 2-1-4 Plant Details'!DP50-'WP 2-2-1 Accum Res'!DP50</f>
        <v>5394259.620000001</v>
      </c>
      <c r="YX50" s="88">
        <f>'WP 2-1-4 Plant Details'!DQ50-'WP 2-2-1 Accum Res'!DQ50</f>
        <v>5394259.620000002</v>
      </c>
      <c r="YY50" s="88">
        <f>'WP 2-1-4 Plant Details'!DR50-'WP 2-2-1 Accum Res'!DR50</f>
        <v>5394259.620000002</v>
      </c>
      <c r="YZ50" s="88">
        <f>'WP 2-1-4 Plant Details'!DS50-'WP 2-2-1 Accum Res'!DS50</f>
        <v>5394259.620000002</v>
      </c>
      <c r="ZA50" s="88">
        <f>'WP 2-1-4 Plant Details'!DT50-'WP 2-2-1 Accum Res'!DT50</f>
        <v>5394259.620000002</v>
      </c>
      <c r="ZB50" s="88">
        <f>'WP 2-1-4 Plant Details'!DU50-'WP 2-2-1 Accum Res'!DU50</f>
        <v>5394259.620000002</v>
      </c>
      <c r="ZC50" s="88">
        <f>'WP 2-1-4 Plant Details'!DV50-'WP 2-2-1 Accum Res'!DV50</f>
        <v>5394259.620000002</v>
      </c>
      <c r="ZD50" s="88">
        <f>'WP 2-1-4 Plant Details'!DW50-'WP 2-2-1 Accum Res'!DW50</f>
        <v>5394259.620000002</v>
      </c>
      <c r="ZE50" s="88">
        <f>'WP 2-1-4 Plant Details'!DX50-'WP 2-2-1 Accum Res'!DX50</f>
        <v>5394259.620000002</v>
      </c>
      <c r="ZF50" s="88">
        <f>'WP 2-1-4 Plant Details'!DY50-'WP 2-2-1 Accum Res'!DY50</f>
        <v>5394259.6200000029</v>
      </c>
      <c r="ZG50" s="88">
        <f>'WP 2-1-4 Plant Details'!DZ50-'WP 2-2-1 Accum Res'!DZ50</f>
        <v>5394259.6200000029</v>
      </c>
      <c r="ZH50" s="88">
        <f>'WP 2-1-4 Plant Details'!EA50-'WP 2-2-1 Accum Res'!EA50</f>
        <v>5394259.6200000029</v>
      </c>
      <c r="ZI50" s="88">
        <f>'WP 2-1-4 Plant Details'!EB50-'WP 2-2-1 Accum Res'!EB50</f>
        <v>5394259.6200000029</v>
      </c>
      <c r="ZJ50" s="88">
        <f>'WP 2-1-4 Plant Details'!EC50-'WP 2-2-1 Accum Res'!EC50</f>
        <v>5394259.6200000029</v>
      </c>
      <c r="ZK50" s="88">
        <f>'WP 2-1-4 Plant Details'!ED50-'WP 2-2-1 Accum Res'!ED50</f>
        <v>5394259.6200000029</v>
      </c>
      <c r="ZL50" s="88">
        <f>'WP 2-1-4 Plant Details'!EE50-'WP 2-2-1 Accum Res'!EE50</f>
        <v>5394259.6200000029</v>
      </c>
      <c r="ZM50" s="88">
        <f>'WP 2-1-4 Plant Details'!EF50-'WP 2-2-1 Accum Res'!EF50</f>
        <v>5394259.6200000029</v>
      </c>
      <c r="ZN50" s="88">
        <f>'WP 2-1-4 Plant Details'!EG50-'WP 2-2-1 Accum Res'!EG50</f>
        <v>5394259.6200000038</v>
      </c>
      <c r="ZO50" s="88">
        <f>'WP 2-1-4 Plant Details'!EH50-'WP 2-2-1 Accum Res'!EH50</f>
        <v>5394259.6200000038</v>
      </c>
      <c r="ZP50" s="88">
        <f>'WP 2-1-4 Plant Details'!EI50-'WP 2-2-1 Accum Res'!EI50</f>
        <v>5394259.6200000038</v>
      </c>
      <c r="ZQ50" s="160">
        <f t="shared" si="365"/>
        <v>5394260</v>
      </c>
      <c r="ZR50" s="160">
        <f t="shared" si="366"/>
        <v>5394260</v>
      </c>
    </row>
    <row r="51" spans="1:694">
      <c r="A51" s="151">
        <f t="shared" si="222"/>
        <v>43</v>
      </c>
      <c r="B51" s="151" t="s">
        <v>339</v>
      </c>
      <c r="C51" s="43" t="s">
        <v>340</v>
      </c>
      <c r="D51" s="88">
        <v>28850711.140000001</v>
      </c>
      <c r="E51" s="46">
        <f t="shared" si="367"/>
        <v>28856385.400000002</v>
      </c>
      <c r="F51" s="46">
        <f t="shared" si="368"/>
        <v>28848306.600000001</v>
      </c>
      <c r="G51" s="46">
        <f t="shared" si="369"/>
        <v>28761829.09</v>
      </c>
      <c r="H51" s="46">
        <f t="shared" si="370"/>
        <v>28811554.370000001</v>
      </c>
      <c r="I51" s="46">
        <f t="shared" si="371"/>
        <v>28970739.510000002</v>
      </c>
      <c r="J51" s="46">
        <f t="shared" si="372"/>
        <v>29108092.41</v>
      </c>
      <c r="K51" s="46">
        <f t="shared" si="373"/>
        <v>29159179.010000002</v>
      </c>
      <c r="L51" s="46">
        <f t="shared" si="374"/>
        <v>29158861.350000001</v>
      </c>
      <c r="M51" s="46">
        <f t="shared" si="375"/>
        <v>29419416.670000002</v>
      </c>
      <c r="N51" s="46">
        <f t="shared" si="376"/>
        <v>30018321.270000003</v>
      </c>
      <c r="O51" s="46">
        <f t="shared" si="377"/>
        <v>30034191.880000003</v>
      </c>
      <c r="P51" s="46">
        <f t="shared" si="378"/>
        <v>30053915.060000002</v>
      </c>
      <c r="Q51" s="88">
        <f t="shared" si="379"/>
        <v>30519930.250000004</v>
      </c>
      <c r="R51" s="88">
        <f t="shared" si="380"/>
        <v>38258181.550000004</v>
      </c>
      <c r="S51" s="88">
        <f t="shared" si="381"/>
        <v>39097017.950000003</v>
      </c>
      <c r="T51" s="88">
        <f t="shared" si="382"/>
        <v>39024544.800000004</v>
      </c>
      <c r="U51" s="88">
        <f t="shared" si="383"/>
        <v>39057843.220000006</v>
      </c>
      <c r="V51" s="88">
        <f t="shared" si="384"/>
        <v>39049985.770000003</v>
      </c>
      <c r="W51" s="88">
        <f t="shared" si="385"/>
        <v>39049666.230000004</v>
      </c>
      <c r="X51" s="88">
        <f t="shared" si="386"/>
        <v>39049666.230000004</v>
      </c>
      <c r="Y51" s="88">
        <f t="shared" si="387"/>
        <v>39428713.880000003</v>
      </c>
      <c r="Z51" s="88">
        <f t="shared" si="388"/>
        <v>39428713.880000003</v>
      </c>
      <c r="AA51" s="88">
        <f t="shared" si="389"/>
        <v>39440762.720000006</v>
      </c>
      <c r="AB51" s="88">
        <f t="shared" si="390"/>
        <v>39440762.720000006</v>
      </c>
      <c r="AC51" s="88">
        <f t="shared" si="391"/>
        <v>39472599.280000009</v>
      </c>
      <c r="AD51" s="88">
        <f t="shared" si="392"/>
        <v>39473420.590000011</v>
      </c>
      <c r="AE51" s="88">
        <f t="shared" si="393"/>
        <v>39628647.050000012</v>
      </c>
      <c r="AF51" s="88">
        <f t="shared" si="394"/>
        <v>39628647.050000012</v>
      </c>
      <c r="AG51" s="88">
        <f t="shared" si="395"/>
        <v>39363736.590000011</v>
      </c>
      <c r="AH51" s="88">
        <f t="shared" si="396"/>
        <v>39363736.590000011</v>
      </c>
      <c r="AI51" s="88">
        <f t="shared" si="397"/>
        <v>39363736.590000011</v>
      </c>
      <c r="AJ51" s="88">
        <f t="shared" si="398"/>
        <v>39490846.050000012</v>
      </c>
      <c r="AK51" s="88">
        <f t="shared" si="399"/>
        <v>39508716.430000015</v>
      </c>
      <c r="AL51" s="88">
        <f t="shared" si="400"/>
        <v>39508716.430000015</v>
      </c>
      <c r="AM51" s="88">
        <f t="shared" si="401"/>
        <v>39508716.430000015</v>
      </c>
      <c r="AN51" s="88">
        <f t="shared" si="402"/>
        <v>39508716.430000015</v>
      </c>
      <c r="AO51" s="88">
        <f t="shared" si="403"/>
        <v>39508716.430000015</v>
      </c>
      <c r="AP51" s="88">
        <f t="shared" si="404"/>
        <v>55674740.650000013</v>
      </c>
      <c r="AQ51" s="88">
        <f t="shared" si="405"/>
        <v>57639275.750000015</v>
      </c>
      <c r="AR51" s="88">
        <f t="shared" si="406"/>
        <v>58027955.110000014</v>
      </c>
      <c r="AS51" s="88">
        <f t="shared" si="407"/>
        <v>58923882.270000011</v>
      </c>
      <c r="AT51" s="88">
        <f t="shared" si="408"/>
        <v>58927838.110000014</v>
      </c>
      <c r="AU51" s="88">
        <f t="shared" si="409"/>
        <v>58927838.110000014</v>
      </c>
      <c r="AV51" s="88">
        <f t="shared" si="410"/>
        <v>58936015.230000012</v>
      </c>
      <c r="AW51" s="88">
        <f t="shared" si="411"/>
        <v>58936148.540000014</v>
      </c>
      <c r="AX51" s="88">
        <v>58936148.540000014</v>
      </c>
      <c r="AY51" s="88">
        <f t="shared" si="268"/>
        <v>58954516.080000013</v>
      </c>
      <c r="AZ51" s="88">
        <f t="shared" si="269"/>
        <v>58986300.290000014</v>
      </c>
      <c r="BA51" s="88">
        <f t="shared" si="270"/>
        <v>58987427.380000018</v>
      </c>
      <c r="BB51" s="88">
        <f t="shared" si="271"/>
        <v>58987427.380000018</v>
      </c>
      <c r="BC51" s="88">
        <f t="shared" si="272"/>
        <v>59001083.87000002</v>
      </c>
      <c r="BD51" s="88">
        <f t="shared" si="273"/>
        <v>59001083.87000002</v>
      </c>
      <c r="BE51" s="88">
        <f t="shared" si="274"/>
        <v>59023222.750000022</v>
      </c>
      <c r="BF51" s="88">
        <f t="shared" si="275"/>
        <v>58265318.87000002</v>
      </c>
      <c r="BG51" s="88">
        <f t="shared" si="276"/>
        <v>58265318.87000002</v>
      </c>
      <c r="BH51" s="88">
        <f t="shared" si="277"/>
        <v>58265318.87000002</v>
      </c>
      <c r="BI51" s="88">
        <f t="shared" si="278"/>
        <v>58265318.87000002</v>
      </c>
      <c r="BJ51" s="88">
        <f t="shared" si="279"/>
        <v>58265318.87000002</v>
      </c>
      <c r="BK51" s="88">
        <f t="shared" si="280"/>
        <v>58265318.87000002</v>
      </c>
      <c r="BL51" s="88">
        <f t="shared" si="281"/>
        <v>58265318.87000002</v>
      </c>
      <c r="BM51" s="88">
        <f t="shared" si="282"/>
        <v>58946660.170000017</v>
      </c>
      <c r="BN51" s="88">
        <f t="shared" si="283"/>
        <v>58946684.550000019</v>
      </c>
      <c r="BO51" s="88">
        <f t="shared" si="284"/>
        <v>58953939.600000016</v>
      </c>
      <c r="BP51" s="88">
        <f t="shared" si="285"/>
        <v>58954574.170000017</v>
      </c>
      <c r="BQ51" s="88">
        <f t="shared" si="286"/>
        <v>62905026.460000016</v>
      </c>
      <c r="BR51" s="88">
        <f t="shared" si="287"/>
        <v>63052346.580000013</v>
      </c>
      <c r="BS51" s="88">
        <f t="shared" si="288"/>
        <v>63716802.800000012</v>
      </c>
      <c r="BT51" s="88">
        <f t="shared" si="289"/>
        <v>63746807.540000014</v>
      </c>
      <c r="BU51" s="88">
        <f t="shared" si="290"/>
        <v>61849876.220000014</v>
      </c>
      <c r="BV51" s="88">
        <f t="shared" si="291"/>
        <v>61851503.720000014</v>
      </c>
      <c r="BW51" s="88">
        <f t="shared" si="292"/>
        <v>62489570.95000001</v>
      </c>
      <c r="BX51" s="88">
        <f t="shared" si="293"/>
        <v>62495296.730000012</v>
      </c>
      <c r="BY51" s="88">
        <f t="shared" si="294"/>
        <v>62495618.080000013</v>
      </c>
      <c r="BZ51" s="88">
        <f t="shared" si="295"/>
        <v>62495618.080000013</v>
      </c>
      <c r="CA51" s="88">
        <f t="shared" si="296"/>
        <v>59288468.300000012</v>
      </c>
      <c r="CB51" s="88">
        <f t="shared" si="297"/>
        <v>57473916.74000001</v>
      </c>
      <c r="CC51" s="88">
        <f t="shared" si="298"/>
        <v>57473916.74000001</v>
      </c>
      <c r="CD51" s="88">
        <f t="shared" si="299"/>
        <v>57473916.74000001</v>
      </c>
      <c r="CE51" s="88">
        <f t="shared" si="300"/>
        <v>57501108.770000011</v>
      </c>
      <c r="CF51" s="88">
        <f t="shared" si="301"/>
        <v>57501108.770000011</v>
      </c>
      <c r="CG51" s="88">
        <f t="shared" si="302"/>
        <v>58019392.580000013</v>
      </c>
      <c r="CH51" s="88">
        <f t="shared" si="303"/>
        <v>58019392.580000013</v>
      </c>
      <c r="CI51" s="88">
        <f t="shared" si="304"/>
        <v>58019392.580000013</v>
      </c>
      <c r="CJ51" s="88">
        <f t="shared" si="305"/>
        <v>58019392.580000013</v>
      </c>
      <c r="CK51" s="88">
        <f t="shared" si="306"/>
        <v>58019392.580000013</v>
      </c>
      <c r="CL51" s="88">
        <f t="shared" si="307"/>
        <v>57526716.49000001</v>
      </c>
      <c r="CM51" s="88">
        <f t="shared" si="308"/>
        <v>57526716.49000001</v>
      </c>
      <c r="CN51" s="88">
        <f t="shared" si="309"/>
        <v>57526716.49000001</v>
      </c>
      <c r="CO51" s="88">
        <f t="shared" si="310"/>
        <v>62944421.250000015</v>
      </c>
      <c r="CP51" s="88">
        <f t="shared" si="311"/>
        <v>62451749.420000009</v>
      </c>
      <c r="CQ51" s="88">
        <f t="shared" si="312"/>
        <v>62199772.770000011</v>
      </c>
      <c r="CR51" s="88">
        <f t="shared" si="313"/>
        <v>62464392.590000011</v>
      </c>
      <c r="CS51" s="88">
        <f t="shared" si="314"/>
        <v>61951388.20000001</v>
      </c>
      <c r="CT51" s="88">
        <f t="shared" si="315"/>
        <v>63820791.090000011</v>
      </c>
      <c r="CU51" s="88">
        <f t="shared" si="316"/>
        <v>63820871.910000011</v>
      </c>
      <c r="CV51" s="88">
        <f t="shared" si="317"/>
        <v>63866046.040000014</v>
      </c>
      <c r="CW51" s="88">
        <f t="shared" si="318"/>
        <v>64080563.790000014</v>
      </c>
      <c r="CX51" s="88">
        <f t="shared" si="319"/>
        <v>64377268.720000014</v>
      </c>
      <c r="CY51" s="88">
        <f t="shared" si="320"/>
        <v>75659283.540000021</v>
      </c>
      <c r="CZ51" s="88">
        <f t="shared" si="321"/>
        <v>75662315.810000032</v>
      </c>
      <c r="DA51" s="88">
        <f t="shared" si="322"/>
        <v>75661915.650000036</v>
      </c>
      <c r="DB51" s="88">
        <f t="shared" si="323"/>
        <v>75710308.870000035</v>
      </c>
      <c r="DC51" s="88">
        <f t="shared" si="324"/>
        <v>75877137.580000028</v>
      </c>
      <c r="DD51" s="88">
        <f t="shared" si="325"/>
        <v>75876953.670000032</v>
      </c>
      <c r="DE51" s="88">
        <f t="shared" si="356"/>
        <v>75920235.50000003</v>
      </c>
      <c r="DF51" s="88">
        <f t="shared" si="326"/>
        <v>76288261.630000025</v>
      </c>
      <c r="DG51" s="88">
        <f t="shared" si="327"/>
        <v>76327157.25000003</v>
      </c>
      <c r="DH51" s="88">
        <f t="shared" si="328"/>
        <v>76327157.25000003</v>
      </c>
      <c r="DI51" s="88">
        <f t="shared" si="329"/>
        <v>76327157.25000003</v>
      </c>
      <c r="DJ51" s="88">
        <f t="shared" si="330"/>
        <v>76323661.14000003</v>
      </c>
      <c r="DK51" s="88">
        <f t="shared" si="331"/>
        <v>76369599.110000029</v>
      </c>
      <c r="DL51" s="88">
        <f t="shared" si="332"/>
        <v>76369584.720000029</v>
      </c>
      <c r="DM51" s="88">
        <f t="shared" si="333"/>
        <v>76369584.720000029</v>
      </c>
      <c r="DN51" s="88">
        <f t="shared" si="334"/>
        <v>76369584.720000029</v>
      </c>
      <c r="DO51" s="88">
        <f t="shared" si="335"/>
        <v>76383443.630000025</v>
      </c>
      <c r="DP51" s="88">
        <f t="shared" si="336"/>
        <v>76507491.950000018</v>
      </c>
      <c r="DQ51" s="88">
        <f t="shared" si="337"/>
        <v>77908094.631299242</v>
      </c>
      <c r="DR51" s="88">
        <f t="shared" si="338"/>
        <v>77875182.952132583</v>
      </c>
      <c r="DS51" s="88">
        <f t="shared" si="339"/>
        <v>77842271.272965923</v>
      </c>
      <c r="DT51" s="88">
        <f t="shared" si="340"/>
        <v>81411207.149149463</v>
      </c>
      <c r="DU51" s="88">
        <f t="shared" si="341"/>
        <v>81378295.469982803</v>
      </c>
      <c r="DV51" s="88">
        <f t="shared" si="342"/>
        <v>81345383.790816143</v>
      </c>
      <c r="DW51" s="88">
        <f t="shared" si="343"/>
        <v>83064159.179243803</v>
      </c>
      <c r="DX51" s="88">
        <f t="shared" si="344"/>
        <v>83031247.500077143</v>
      </c>
      <c r="DY51" s="88">
        <f t="shared" si="345"/>
        <v>82998335.820910484</v>
      </c>
      <c r="DZ51" s="88">
        <f t="shared" si="346"/>
        <v>82965424.141743824</v>
      </c>
      <c r="EA51" s="88">
        <f t="shared" si="347"/>
        <v>83147707.5405007</v>
      </c>
      <c r="EB51" s="88">
        <f t="shared" si="348"/>
        <v>83338535.529817</v>
      </c>
      <c r="EC51" s="88">
        <f t="shared" si="349"/>
        <v>86186032.274124727</v>
      </c>
      <c r="ED51" s="88">
        <f t="shared" si="350"/>
        <v>86306084.776317999</v>
      </c>
      <c r="EE51" s="88">
        <f t="shared" si="351"/>
        <v>86273173.097151339</v>
      </c>
      <c r="EF51" s="88">
        <f t="shared" si="352"/>
        <v>86466269.49672395</v>
      </c>
      <c r="EG51" s="88">
        <f t="shared" si="353"/>
        <v>86433357.81755729</v>
      </c>
      <c r="EH51" s="88">
        <f t="shared" si="354"/>
        <v>86400446.13839063</v>
      </c>
      <c r="EI51" s="88">
        <f t="shared" si="355"/>
        <v>86367534.459223971</v>
      </c>
      <c r="EJ51" s="160">
        <f t="shared" si="357"/>
        <v>78399529</v>
      </c>
      <c r="EK51" s="160">
        <f t="shared" si="358"/>
        <v>84844485</v>
      </c>
      <c r="EL51" s="88"/>
      <c r="EM51" s="88">
        <v>5674.26</v>
      </c>
      <c r="EN51" s="88">
        <v>0</v>
      </c>
      <c r="EO51" s="88">
        <v>0</v>
      </c>
      <c r="EP51" s="88">
        <v>49725.279999999999</v>
      </c>
      <c r="EQ51" s="88">
        <v>159185.14000000001</v>
      </c>
      <c r="ER51" s="88">
        <v>144990</v>
      </c>
      <c r="ES51" s="88">
        <v>51086.6</v>
      </c>
      <c r="ET51" s="88">
        <v>-317.66000000000003</v>
      </c>
      <c r="EU51" s="88">
        <v>260555.32</v>
      </c>
      <c r="EV51" s="88">
        <v>598904.6</v>
      </c>
      <c r="EW51" s="88">
        <v>15870.61</v>
      </c>
      <c r="EX51" s="88">
        <v>19723.18</v>
      </c>
      <c r="EY51" s="88">
        <v>466015.19</v>
      </c>
      <c r="EZ51" s="88">
        <v>7738251.2999999998</v>
      </c>
      <c r="FA51" s="88">
        <v>838836.4</v>
      </c>
      <c r="FB51" s="88">
        <v>-72473.150000000009</v>
      </c>
      <c r="FC51" s="88">
        <v>33298.42</v>
      </c>
      <c r="FD51" s="88">
        <v>-7857.45</v>
      </c>
      <c r="FE51" s="88">
        <v>-319.54000000000002</v>
      </c>
      <c r="FF51" s="88">
        <v>0</v>
      </c>
      <c r="FG51" s="88">
        <v>379047.65</v>
      </c>
      <c r="FH51" s="88">
        <v>0</v>
      </c>
      <c r="FI51" s="88">
        <v>12048.84</v>
      </c>
      <c r="FJ51" s="88">
        <v>0</v>
      </c>
      <c r="FK51" s="88">
        <v>31836.560000000001</v>
      </c>
      <c r="FL51" s="88">
        <v>821.31000000000006</v>
      </c>
      <c r="FM51" s="88">
        <v>155226.46</v>
      </c>
      <c r="FN51" s="88">
        <v>0</v>
      </c>
      <c r="FO51" s="88">
        <v>0</v>
      </c>
      <c r="FP51" s="88">
        <v>0</v>
      </c>
      <c r="FQ51" s="88">
        <v>0</v>
      </c>
      <c r="FR51" s="88">
        <v>196687.25</v>
      </c>
      <c r="FS51" s="88">
        <v>17870.38</v>
      </c>
      <c r="FT51" s="88">
        <v>0</v>
      </c>
      <c r="FU51" s="88">
        <v>0</v>
      </c>
      <c r="FV51" s="88">
        <v>0</v>
      </c>
      <c r="FW51" s="88">
        <v>0</v>
      </c>
      <c r="FX51" s="88">
        <v>16166024.220000001</v>
      </c>
      <c r="FY51" s="88">
        <v>1964535.1</v>
      </c>
      <c r="FZ51" s="88">
        <v>388679.36</v>
      </c>
      <c r="GA51" s="88">
        <v>895927.16</v>
      </c>
      <c r="GB51" s="88">
        <v>3955.84</v>
      </c>
      <c r="GC51" s="88"/>
      <c r="GD51" s="88">
        <v>8177.12</v>
      </c>
      <c r="GE51" s="88">
        <v>133.31</v>
      </c>
      <c r="GF51" s="88"/>
      <c r="GG51" s="88">
        <v>18367.54</v>
      </c>
      <c r="GH51" s="88">
        <v>31784.21</v>
      </c>
      <c r="GI51" s="88">
        <v>1127.0899999999999</v>
      </c>
      <c r="GJ51" s="88"/>
      <c r="GK51" s="88">
        <v>13656.49</v>
      </c>
      <c r="GL51" s="88">
        <v>0</v>
      </c>
      <c r="GM51" s="88">
        <v>22138.880000000001</v>
      </c>
      <c r="GN51" s="88">
        <v>0</v>
      </c>
      <c r="GO51" s="88">
        <v>0</v>
      </c>
      <c r="GP51" s="88">
        <v>0</v>
      </c>
      <c r="GQ51" s="88">
        <v>0</v>
      </c>
      <c r="GR51" s="88">
        <v>0</v>
      </c>
      <c r="GS51" s="320">
        <v>0</v>
      </c>
      <c r="GT51" s="320">
        <v>0</v>
      </c>
      <c r="GU51" s="320">
        <v>681341.3</v>
      </c>
      <c r="GV51" s="320">
        <v>24.38</v>
      </c>
      <c r="GW51" s="320">
        <v>7255.05</v>
      </c>
      <c r="GX51" s="320">
        <f>-605.43+1240</f>
        <v>634.57000000000005</v>
      </c>
      <c r="GY51" s="320">
        <v>3950452.29</v>
      </c>
      <c r="GZ51" s="320">
        <v>147320.12</v>
      </c>
      <c r="HA51" s="320">
        <v>664456.22</v>
      </c>
      <c r="HB51" s="320">
        <v>30639.31</v>
      </c>
      <c r="HC51" s="320">
        <v>300.8</v>
      </c>
      <c r="HD51" s="449">
        <v>1627.5</v>
      </c>
      <c r="HE51" s="320">
        <v>638067.23</v>
      </c>
      <c r="HF51" s="320">
        <v>13286.38</v>
      </c>
      <c r="HG51" s="320">
        <v>321.35000000000002</v>
      </c>
      <c r="HH51" s="320"/>
      <c r="HI51" s="320">
        <v>-78649.78</v>
      </c>
      <c r="HJ51" s="320"/>
      <c r="HK51" s="320"/>
      <c r="HL51" s="320"/>
      <c r="HM51" s="320">
        <v>27192.03</v>
      </c>
      <c r="HN51" s="320"/>
      <c r="HO51" s="320">
        <v>518283.81</v>
      </c>
      <c r="HP51" s="320">
        <v>0</v>
      </c>
      <c r="HQ51" s="320">
        <v>0</v>
      </c>
      <c r="HR51" s="320">
        <v>0</v>
      </c>
      <c r="HS51" s="320">
        <v>0</v>
      </c>
      <c r="HT51" s="320">
        <v>0</v>
      </c>
      <c r="HU51" s="320">
        <v>0</v>
      </c>
      <c r="HV51" s="320">
        <v>0</v>
      </c>
      <c r="HW51" s="320">
        <v>4925028.67</v>
      </c>
      <c r="HX51" s="320">
        <v>4.26</v>
      </c>
      <c r="HY51" s="320">
        <v>-6.08</v>
      </c>
      <c r="HZ51" s="320">
        <v>12649.25</v>
      </c>
      <c r="IA51" s="320">
        <v>-478.5</v>
      </c>
      <c r="IB51" s="320">
        <v>2049021.37</v>
      </c>
      <c r="IC51" s="320">
        <v>80.820000000000007</v>
      </c>
      <c r="ID51" s="320">
        <v>45174.13</v>
      </c>
      <c r="IE51" s="320">
        <v>214517.75</v>
      </c>
      <c r="IF51" s="320">
        <v>296704.93</v>
      </c>
      <c r="IG51" s="320">
        <v>130146.35</v>
      </c>
      <c r="IH51" s="320">
        <v>3032.26</v>
      </c>
      <c r="II51" s="320">
        <v>-400.16</v>
      </c>
      <c r="IJ51" s="320">
        <v>48393.22</v>
      </c>
      <c r="IK51" s="320">
        <v>66052.88</v>
      </c>
      <c r="IL51" s="320">
        <v>-183.91</v>
      </c>
      <c r="IM51" s="320">
        <v>43281.83</v>
      </c>
      <c r="IN51" s="320">
        <v>368026.13</v>
      </c>
      <c r="IO51" s="170">
        <v>38895.620000000003</v>
      </c>
      <c r="IP51" s="170">
        <v>0</v>
      </c>
      <c r="IQ51" s="170">
        <v>0</v>
      </c>
      <c r="IR51" s="170">
        <v>-3496.11</v>
      </c>
      <c r="IS51" s="170">
        <v>45937.97</v>
      </c>
      <c r="IT51" s="170">
        <v>-14.39</v>
      </c>
      <c r="IU51" s="170">
        <v>0</v>
      </c>
      <c r="IV51" s="170">
        <v>0</v>
      </c>
      <c r="IW51" s="320">
        <v>13858.91</v>
      </c>
      <c r="IX51" s="320">
        <v>124048.32000000001</v>
      </c>
      <c r="IY51" s="320">
        <f>'WP 2-1-1 Plant Additions'!E51</f>
        <v>1433514.36046589</v>
      </c>
      <c r="IZ51" s="320">
        <f>'WP 2-1-1 Plant Additions'!F51</f>
        <v>0</v>
      </c>
      <c r="JA51" s="320">
        <f>'WP 2-1-1 Plant Additions'!G51</f>
        <v>0</v>
      </c>
      <c r="JB51" s="320">
        <f>'WP 2-1-1 Plant Additions'!H51</f>
        <v>3601847.5553501947</v>
      </c>
      <c r="JC51" s="320">
        <f>'WP 2-1-1 Plant Additions'!I51</f>
        <v>0</v>
      </c>
      <c r="JD51" s="320">
        <f>'WP 2-1-1 Plant Additions'!J51</f>
        <v>0</v>
      </c>
      <c r="JE51" s="320">
        <f>'WP 2-1-1 Plant Additions'!K51</f>
        <v>1751687.0675943242</v>
      </c>
      <c r="JF51" s="320">
        <f>'WP 2-1-1 Plant Additions'!L51</f>
        <v>0</v>
      </c>
      <c r="JG51" s="320">
        <f>'WP 2-1-1 Plant Additions'!M51</f>
        <v>0</v>
      </c>
      <c r="JH51" s="320">
        <f>'WP 2-1-1 Plant Additions'!N51</f>
        <v>0</v>
      </c>
      <c r="JI51" s="320">
        <f>'WP 2-1-1 Plant Additions'!O51</f>
        <v>215195.07792353898</v>
      </c>
      <c r="JJ51" s="320">
        <f>'WP 2-1-1 Plant Additions'!P51</f>
        <v>223739.66848296652</v>
      </c>
      <c r="JK51" s="320">
        <f>'WP 2-1-1 Plant Additions'!Q51</f>
        <v>2880408.423474384</v>
      </c>
      <c r="JL51" s="320">
        <f>'WP 2-1-1 Plant Additions'!R51</f>
        <v>152964.1813599357</v>
      </c>
      <c r="JM51" s="320">
        <f>'WP 2-1-1 Plant Additions'!S51</f>
        <v>0</v>
      </c>
      <c r="JN51" s="320">
        <f>'WP 2-1-1 Plant Additions'!T51</f>
        <v>226008.07873927773</v>
      </c>
      <c r="JO51" s="320">
        <f>'WP 2-1-1 Plant Additions'!U51</f>
        <v>0</v>
      </c>
      <c r="JP51" s="320">
        <f>'WP 2-1-1 Plant Additions'!V51</f>
        <v>0</v>
      </c>
      <c r="JQ51" s="320">
        <f>'WP 2-1-1 Plant Additions'!W51</f>
        <v>0</v>
      </c>
      <c r="JR51" s="160">
        <f t="shared" si="359"/>
        <v>6924942</v>
      </c>
      <c r="JS51" s="160">
        <f t="shared" si="360"/>
        <v>3698315</v>
      </c>
      <c r="JT51" s="88"/>
      <c r="JU51" s="88">
        <v>0</v>
      </c>
      <c r="JV51" s="88">
        <v>-8078.8</v>
      </c>
      <c r="JW51" s="88">
        <v>-86477.51</v>
      </c>
      <c r="JX51" s="88">
        <v>0</v>
      </c>
      <c r="JY51" s="88">
        <v>0</v>
      </c>
      <c r="JZ51" s="88">
        <v>-7637.1</v>
      </c>
      <c r="KA51" s="88">
        <v>0</v>
      </c>
      <c r="KB51" s="88">
        <v>0</v>
      </c>
      <c r="KC51" s="88">
        <v>0</v>
      </c>
      <c r="KD51" s="88">
        <v>0</v>
      </c>
      <c r="KE51" s="88">
        <v>0</v>
      </c>
      <c r="KF51" s="88">
        <v>0</v>
      </c>
      <c r="KG51" s="88">
        <v>0</v>
      </c>
      <c r="KH51" s="88">
        <v>0</v>
      </c>
      <c r="KI51" s="88">
        <v>0</v>
      </c>
      <c r="KJ51" s="88">
        <v>0</v>
      </c>
      <c r="KK51" s="88">
        <v>0</v>
      </c>
      <c r="KL51" s="88">
        <v>0</v>
      </c>
      <c r="KM51" s="88">
        <v>0</v>
      </c>
      <c r="KN51" s="88">
        <v>0</v>
      </c>
      <c r="KO51" s="88">
        <v>0</v>
      </c>
      <c r="KP51" s="88">
        <v>0</v>
      </c>
      <c r="KQ51" s="88">
        <v>0</v>
      </c>
      <c r="KR51" s="88">
        <v>0</v>
      </c>
      <c r="KS51" s="88">
        <v>0</v>
      </c>
      <c r="KT51" s="88">
        <v>0</v>
      </c>
      <c r="KU51" s="88">
        <v>0</v>
      </c>
      <c r="KV51" s="88">
        <v>0</v>
      </c>
      <c r="KW51" s="88">
        <v>-264910.46000000002</v>
      </c>
      <c r="KX51" s="88">
        <v>0</v>
      </c>
      <c r="KY51" s="88">
        <v>0</v>
      </c>
      <c r="KZ51" s="88">
        <v>-69577.790000000008</v>
      </c>
      <c r="LA51" s="88">
        <v>0</v>
      </c>
      <c r="LB51" s="88">
        <v>0</v>
      </c>
      <c r="LC51" s="88">
        <v>0</v>
      </c>
      <c r="LD51" s="88">
        <v>0</v>
      </c>
      <c r="LE51" s="88">
        <v>0</v>
      </c>
      <c r="LF51" s="88">
        <v>0</v>
      </c>
      <c r="LG51" s="88">
        <v>0</v>
      </c>
      <c r="LH51" s="88">
        <v>0</v>
      </c>
      <c r="LI51" s="88">
        <v>0</v>
      </c>
      <c r="LJ51" s="88">
        <v>0</v>
      </c>
      <c r="LK51" s="88"/>
      <c r="LL51" s="88"/>
      <c r="LM51" s="88"/>
      <c r="LN51" s="88"/>
      <c r="LO51" s="88"/>
      <c r="LP51" s="88"/>
      <c r="LQ51" s="88"/>
      <c r="LR51" s="88"/>
      <c r="LS51" s="88"/>
      <c r="LT51" s="88">
        <v>0</v>
      </c>
      <c r="LU51" s="88">
        <v>0</v>
      </c>
      <c r="LV51" s="88">
        <v>-757903.88</v>
      </c>
      <c r="LW51" s="88">
        <v>0</v>
      </c>
      <c r="LX51" s="88">
        <v>0</v>
      </c>
      <c r="LY51" s="88">
        <v>0</v>
      </c>
      <c r="LZ51" s="88">
        <v>0</v>
      </c>
      <c r="MA51" s="88">
        <v>0</v>
      </c>
      <c r="MB51" s="88">
        <v>0</v>
      </c>
      <c r="MC51" s="88">
        <v>0</v>
      </c>
      <c r="MD51" s="88">
        <v>0</v>
      </c>
      <c r="ME51" s="88">
        <v>0</v>
      </c>
      <c r="MF51" s="88">
        <v>0</v>
      </c>
      <c r="MG51" s="88"/>
      <c r="MH51" s="88"/>
      <c r="MI51" s="88"/>
      <c r="MJ51" s="88"/>
      <c r="MK51" s="88">
        <v>-1672496.08</v>
      </c>
      <c r="ML51" s="88"/>
      <c r="MM51" s="88"/>
      <c r="MN51" s="88"/>
      <c r="MO51" s="88"/>
      <c r="MP51" s="88"/>
      <c r="MQ51" s="88"/>
      <c r="MR51" s="88"/>
      <c r="MS51" s="88"/>
      <c r="MT51" s="88"/>
      <c r="MU51" s="88"/>
      <c r="MV51" s="88"/>
      <c r="MW51" s="88"/>
      <c r="MX51" s="88">
        <f>+'WP 2-2-1 Accum Res'!MX51</f>
        <v>0</v>
      </c>
      <c r="MY51" s="88">
        <f>+'WP 2-2-1 Accum Res'!MY51</f>
        <v>0</v>
      </c>
      <c r="MZ51" s="88">
        <f>+'WP 2-2-1 Accum Res'!MZ51</f>
        <v>0</v>
      </c>
      <c r="NA51" s="88">
        <f>+'WP 2-2-1 Accum Res'!NA51</f>
        <v>0</v>
      </c>
      <c r="NB51" s="88">
        <f>+'WP 2-2-1 Accum Res'!NB51</f>
        <v>-492676.09</v>
      </c>
      <c r="NC51" s="88">
        <f>+'WP 2-2-1 Accum Res'!NC51</f>
        <v>0</v>
      </c>
      <c r="ND51" s="88">
        <f>+'WP 2-2-1 Accum Res'!ND51</f>
        <v>0</v>
      </c>
      <c r="NE51" s="88">
        <f>+'WP 2-2-1 Accum Res'!NE51</f>
        <v>492676.09</v>
      </c>
      <c r="NF51" s="88">
        <f>+'WP 2-2-1 Accum Res'!NF51</f>
        <v>-492676.09</v>
      </c>
      <c r="NG51" s="88">
        <f>+'WP 2-2-1 Accum Res'!NG51</f>
        <v>-251970.57</v>
      </c>
      <c r="NH51" s="88">
        <f>+'WP 2-2-1 Accum Res'!NH51</f>
        <v>251970.57</v>
      </c>
      <c r="NI51" s="88">
        <f>+'WP 2-2-1 Accum Res'!NI51</f>
        <v>-512525.89</v>
      </c>
      <c r="NJ51" s="88">
        <f>+'WP 2-2-1 Accum Res'!NJ51</f>
        <v>-179618.48</v>
      </c>
      <c r="NK51" s="88">
        <v>0</v>
      </c>
      <c r="NL51" s="88">
        <v>0</v>
      </c>
      <c r="NM51" s="88">
        <v>0</v>
      </c>
      <c r="NN51" s="88">
        <v>0</v>
      </c>
      <c r="NO51" s="88">
        <v>0</v>
      </c>
      <c r="NP51" s="88">
        <v>0.01</v>
      </c>
      <c r="NQ51" s="88">
        <v>0</v>
      </c>
      <c r="NR51" s="88">
        <v>0</v>
      </c>
      <c r="NS51" s="88">
        <v>0</v>
      </c>
      <c r="NT51" s="88">
        <v>0</v>
      </c>
      <c r="NU51" s="88">
        <v>0</v>
      </c>
      <c r="NV51" s="88">
        <v>0</v>
      </c>
      <c r="NW51" s="88">
        <v>0</v>
      </c>
      <c r="NX51" s="88">
        <v>0</v>
      </c>
      <c r="NY51" s="88">
        <v>0</v>
      </c>
      <c r="NZ51" s="88">
        <v>0</v>
      </c>
      <c r="OA51" s="88">
        <v>0</v>
      </c>
      <c r="OB51" s="88">
        <v>0</v>
      </c>
      <c r="OC51" s="88"/>
      <c r="OD51" s="88">
        <v>0</v>
      </c>
      <c r="OE51" s="88">
        <v>0</v>
      </c>
      <c r="OF51" s="88">
        <v>0</v>
      </c>
      <c r="OG51" s="88">
        <f>+Inputs!B258</f>
        <v>-32911.679166666661</v>
      </c>
      <c r="OH51" s="88">
        <f>+Inputs!C258</f>
        <v>-32911.679166666661</v>
      </c>
      <c r="OI51" s="88">
        <f>+Inputs!D258</f>
        <v>-32911.679166666661</v>
      </c>
      <c r="OJ51" s="88">
        <f>+Inputs!E258</f>
        <v>-32911.679166666661</v>
      </c>
      <c r="OK51" s="88">
        <f>+Inputs!F258</f>
        <v>-32911.679166666661</v>
      </c>
      <c r="OL51" s="88">
        <f>+Inputs!G258</f>
        <v>-32911.679166666661</v>
      </c>
      <c r="OM51" s="88">
        <f>+Inputs!H258</f>
        <v>-32911.679166666661</v>
      </c>
      <c r="ON51" s="88">
        <f>+Inputs!I258</f>
        <v>-32911.679166666661</v>
      </c>
      <c r="OO51" s="88">
        <f>+Inputs!J258</f>
        <v>-32911.679166666661</v>
      </c>
      <c r="OP51" s="88">
        <f>+Inputs!K258</f>
        <v>-32911.679166666661</v>
      </c>
      <c r="OQ51" s="88">
        <f>+Inputs!L258</f>
        <v>-32911.679166666661</v>
      </c>
      <c r="OR51" s="88">
        <f>+Inputs!M258</f>
        <v>-32911.679166666661</v>
      </c>
      <c r="OS51" s="88">
        <f>+Inputs!N258</f>
        <v>-32911.679166666661</v>
      </c>
      <c r="OT51" s="88">
        <f>+Inputs!O258</f>
        <v>-32911.679166666661</v>
      </c>
      <c r="OU51" s="88">
        <f>+Inputs!P258</f>
        <v>-32911.679166666661</v>
      </c>
      <c r="OV51" s="88">
        <f>+Inputs!Q258</f>
        <v>-32911.679166666661</v>
      </c>
      <c r="OW51" s="88">
        <f>+Inputs!R258</f>
        <v>-32911.679166666661</v>
      </c>
      <c r="OX51" s="88">
        <f>+Inputs!S258</f>
        <v>-32911.679166666661</v>
      </c>
      <c r="OY51" s="88">
        <f>+Inputs!T258</f>
        <v>-32911.679166666661</v>
      </c>
      <c r="OZ51" s="160">
        <f t="shared" si="361"/>
        <v>-230382</v>
      </c>
      <c r="PA51" s="160">
        <f t="shared" si="362"/>
        <v>-394940</v>
      </c>
      <c r="PB51" s="88"/>
      <c r="PC51" s="88">
        <v>0</v>
      </c>
      <c r="PD51" s="88">
        <v>0</v>
      </c>
      <c r="PE51" s="88">
        <v>0</v>
      </c>
      <c r="PF51" s="88">
        <v>0</v>
      </c>
      <c r="PG51" s="88">
        <v>0</v>
      </c>
      <c r="PH51" s="88">
        <v>0</v>
      </c>
      <c r="PI51" s="88">
        <v>0</v>
      </c>
      <c r="PJ51" s="88">
        <v>0</v>
      </c>
      <c r="PK51" s="88">
        <v>0</v>
      </c>
      <c r="PL51" s="88">
        <v>0</v>
      </c>
      <c r="PM51" s="88">
        <v>0</v>
      </c>
      <c r="PN51" s="88">
        <v>0</v>
      </c>
      <c r="PO51" s="88">
        <v>0</v>
      </c>
      <c r="PP51" s="88">
        <v>0</v>
      </c>
      <c r="PQ51" s="88">
        <v>0</v>
      </c>
      <c r="PR51" s="88">
        <v>0</v>
      </c>
      <c r="PS51" s="88">
        <v>0</v>
      </c>
      <c r="PT51" s="88">
        <v>0</v>
      </c>
      <c r="PU51" s="88">
        <v>0</v>
      </c>
      <c r="PV51" s="88">
        <v>0</v>
      </c>
      <c r="PW51" s="88">
        <v>0</v>
      </c>
      <c r="PX51" s="88">
        <v>0</v>
      </c>
      <c r="PY51" s="88">
        <v>0</v>
      </c>
      <c r="PZ51" s="88">
        <v>0</v>
      </c>
      <c r="QA51" s="88">
        <v>0</v>
      </c>
      <c r="QB51" s="88">
        <v>0</v>
      </c>
      <c r="QC51" s="88">
        <v>0</v>
      </c>
      <c r="QD51" s="88">
        <v>0</v>
      </c>
      <c r="QE51" s="88">
        <v>0</v>
      </c>
      <c r="QF51" s="88">
        <v>0</v>
      </c>
      <c r="QG51" s="88">
        <v>0</v>
      </c>
      <c r="QH51" s="88">
        <v>0</v>
      </c>
      <c r="QI51" s="88">
        <v>0</v>
      </c>
      <c r="QJ51" s="88">
        <v>0</v>
      </c>
      <c r="QK51" s="88">
        <v>0</v>
      </c>
      <c r="QL51" s="88">
        <v>0</v>
      </c>
      <c r="QM51" s="88">
        <v>0</v>
      </c>
      <c r="QN51" s="88">
        <v>0</v>
      </c>
      <c r="QO51" s="88">
        <v>0</v>
      </c>
      <c r="QP51" s="88">
        <v>0</v>
      </c>
      <c r="QQ51" s="88">
        <v>0</v>
      </c>
      <c r="QR51" s="88">
        <v>0</v>
      </c>
      <c r="QS51" s="88">
        <v>0</v>
      </c>
      <c r="QT51" s="88">
        <v>0</v>
      </c>
      <c r="QU51" s="88">
        <v>0</v>
      </c>
      <c r="QV51" s="88"/>
      <c r="QW51" s="88"/>
      <c r="QX51" s="88"/>
      <c r="QY51" s="88"/>
      <c r="QZ51" s="88"/>
      <c r="RA51" s="88"/>
      <c r="RB51" s="88">
        <v>0</v>
      </c>
      <c r="RC51" s="88">
        <v>0</v>
      </c>
      <c r="RD51" s="88">
        <v>0</v>
      </c>
      <c r="RE51" s="88">
        <v>0</v>
      </c>
      <c r="RF51" s="88">
        <v>0</v>
      </c>
      <c r="RG51" s="88">
        <v>0</v>
      </c>
      <c r="RH51" s="88">
        <v>0</v>
      </c>
      <c r="RI51" s="88">
        <v>0</v>
      </c>
      <c r="RJ51" s="88">
        <v>0</v>
      </c>
      <c r="RK51" s="88">
        <v>0</v>
      </c>
      <c r="RL51" s="88">
        <v>0</v>
      </c>
      <c r="RM51" s="88">
        <v>0</v>
      </c>
      <c r="RN51" s="88"/>
      <c r="RO51" s="88"/>
      <c r="RP51" s="88"/>
      <c r="RQ51" s="88">
        <v>0</v>
      </c>
      <c r="RR51" s="88">
        <v>-634.57000000000005</v>
      </c>
      <c r="RS51" s="88">
        <v>-224736.04</v>
      </c>
      <c r="RT51" s="88"/>
      <c r="RU51" s="88"/>
      <c r="RV51" s="88">
        <v>-7560.6</v>
      </c>
      <c r="RW51" s="88"/>
      <c r="RX51" s="88"/>
      <c r="RY51" s="88">
        <v>-3128500</v>
      </c>
      <c r="RZ51" s="88">
        <v>-1814551.56</v>
      </c>
      <c r="SA51" s="88"/>
      <c r="SB51" s="88"/>
      <c r="SC51" s="88"/>
      <c r="SD51" s="88"/>
      <c r="SE51" s="88"/>
      <c r="SF51" s="88">
        <v>0</v>
      </c>
      <c r="SG51" s="88"/>
      <c r="SH51" s="88"/>
      <c r="SI51" s="88"/>
      <c r="SJ51" s="88"/>
      <c r="SK51" s="88"/>
      <c r="SL51" s="88"/>
      <c r="SM51" s="88"/>
      <c r="SN51" s="88"/>
      <c r="SO51" s="88"/>
      <c r="SP51" s="88"/>
      <c r="SQ51" s="88"/>
      <c r="SR51" s="88"/>
      <c r="SS51" s="88"/>
      <c r="ST51" s="88"/>
      <c r="SU51" s="88"/>
      <c r="SV51" s="88"/>
      <c r="SW51" s="88">
        <v>11151868.470000001</v>
      </c>
      <c r="SX51" s="88"/>
      <c r="SY51" s="88"/>
      <c r="SZ51" s="88"/>
      <c r="TA51" s="88">
        <v>100775.83</v>
      </c>
      <c r="TB51" s="88"/>
      <c r="TC51" s="88"/>
      <c r="TD51" s="88"/>
      <c r="TE51" s="88"/>
      <c r="TF51" s="88"/>
      <c r="TG51" s="88"/>
      <c r="TH51" s="88"/>
      <c r="TI51" s="88"/>
      <c r="TJ51" s="88"/>
      <c r="TK51" s="88"/>
      <c r="TL51" s="88"/>
      <c r="TM51" s="88"/>
      <c r="TN51" s="88">
        <v>0</v>
      </c>
      <c r="TO51" s="88"/>
      <c r="TP51" s="88"/>
      <c r="TQ51" s="88"/>
      <c r="TR51" s="88"/>
      <c r="TS51" s="88"/>
      <c r="TT51" s="88"/>
      <c r="TU51" s="88"/>
      <c r="TV51" s="88"/>
      <c r="TW51" s="88"/>
      <c r="TX51" s="88"/>
      <c r="TY51" s="88"/>
      <c r="TZ51" s="88"/>
      <c r="UA51" s="88"/>
      <c r="UB51" s="88"/>
      <c r="UC51" s="88"/>
      <c r="UD51" s="88"/>
      <c r="UE51" s="88"/>
      <c r="UF51" s="88"/>
      <c r="UG51" s="88"/>
      <c r="UH51" s="160">
        <f t="shared" si="363"/>
        <v>0</v>
      </c>
      <c r="UI51" s="160">
        <f t="shared" si="364"/>
        <v>0</v>
      </c>
      <c r="UK51" s="88">
        <f>'WP 2-1-4 Plant Details'!D51-'WP 2-2-1 Accum Res'!D51</f>
        <v>14062455.910000002</v>
      </c>
      <c r="UL51" s="88">
        <f>'WP 2-1-4 Plant Details'!E51-'WP 2-2-1 Accum Res'!E51</f>
        <v>13922369.200000003</v>
      </c>
      <c r="UM51" s="88">
        <f>'WP 2-1-4 Plant Details'!F51-'WP 2-2-1 Accum Res'!F51</f>
        <v>13776731.430000003</v>
      </c>
      <c r="UN51" s="88">
        <f>'WP 2-1-4 Plant Details'!G51-'WP 2-2-1 Accum Res'!G51</f>
        <v>13633731.230000002</v>
      </c>
      <c r="UO51" s="88">
        <f>'WP 2-1-4 Plant Details'!H51-'WP 2-2-1 Accum Res'!H51</f>
        <v>13537124.160000004</v>
      </c>
      <c r="UP51" s="88">
        <f>'WP 2-1-4 Plant Details'!I51-'WP 2-2-1 Accum Res'!I51</f>
        <v>13549535.570000004</v>
      </c>
      <c r="UQ51" s="88">
        <f>'WP 2-1-4 Plant Details'!J51-'WP 2-2-1 Accum Res'!J51</f>
        <v>13547332.920000002</v>
      </c>
      <c r="UR51" s="88">
        <f>'WP 2-1-4 Plant Details'!K51-'WP 2-2-1 Accum Res'!K51</f>
        <v>13451053.740000004</v>
      </c>
      <c r="US51" s="88">
        <f>'WP 2-1-4 Plant Details'!L51-'WP 2-2-1 Accum Res'!L51</f>
        <v>13303371.510000004</v>
      </c>
      <c r="UT51" s="88">
        <f>'WP 2-1-4 Plant Details'!M51-'WP 2-2-1 Accum Res'!M51</f>
        <v>13415426.980000004</v>
      </c>
      <c r="UU51" s="88">
        <f>'WP 2-1-4 Plant Details'!N51-'WP 2-2-1 Accum Res'!N51</f>
        <v>13862787.300000006</v>
      </c>
      <c r="UV51" s="88">
        <f>'WP 2-1-4 Plant Details'!O51-'WP 2-2-1 Accum Res'!O51</f>
        <v>13727016.820000006</v>
      </c>
      <c r="UW51" s="88">
        <f>'WP 2-1-4 Plant Details'!P51-'WP 2-2-1 Accum Res'!P51</f>
        <v>13594948.520000005</v>
      </c>
      <c r="UX51" s="88">
        <f>'WP 2-1-4 Plant Details'!Q51-'WP 2-2-1 Accum Res'!Q51</f>
        <v>13904434.410000006</v>
      </c>
      <c r="UY51" s="88">
        <f>'WP 2-1-4 Plant Details'!R51-'WP 2-2-1 Accum Res'!R51</f>
        <v>21368148.080000006</v>
      </c>
      <c r="UZ51" s="88">
        <f>'WP 2-1-4 Plant Details'!S51-'WP 2-2-1 Accum Res'!S51</f>
        <v>21906862.340000004</v>
      </c>
      <c r="VA51" s="88">
        <f>'WP 2-1-4 Plant Details'!T51-'WP 2-2-1 Accum Res'!T51</f>
        <v>21635830.220000006</v>
      </c>
      <c r="VB51" s="88">
        <f>'WP 2-1-4 Plant Details'!U51-'WP 2-2-1 Accum Res'!U51</f>
        <v>21470477.340000007</v>
      </c>
      <c r="VC51" s="88">
        <f>'WP 2-1-4 Plant Details'!V51-'WP 2-2-1 Accum Res'!V51</f>
        <v>21263992.560000006</v>
      </c>
      <c r="VD51" s="88">
        <f>'WP 2-1-4 Plant Details'!W51-'WP 2-2-1 Accum Res'!W51</f>
        <v>21065046.770000007</v>
      </c>
      <c r="VE51" s="88">
        <f>'WP 2-1-4 Plant Details'!X51-'WP 2-2-1 Accum Res'!X51</f>
        <v>20866420.520000007</v>
      </c>
      <c r="VF51" s="88">
        <f>'WP 2-1-4 Plant Details'!Y51-'WP 2-2-1 Accum Res'!Y51</f>
        <v>21045190.350000005</v>
      </c>
      <c r="VG51" s="88">
        <f>'WP 2-1-4 Plant Details'!Z51-'WP 2-2-1 Accum Res'!Z51</f>
        <v>20844912.530000005</v>
      </c>
      <c r="VH51" s="88">
        <f>'WP 2-1-4 Plant Details'!AA51-'WP 2-2-1 Accum Res'!AA51</f>
        <v>20656610.06000001</v>
      </c>
      <c r="VI51" s="88">
        <f>'WP 2-1-4 Plant Details'!AB51-'WP 2-2-1 Accum Res'!AB51</f>
        <v>20456258.750000011</v>
      </c>
      <c r="VJ51" s="88">
        <f>'WP 2-1-4 Plant Details'!AC51-'WP 2-2-1 Accum Res'!AC51</f>
        <v>20287420.320000015</v>
      </c>
      <c r="VK51" s="88">
        <f>'WP 2-1-4 Plant Details'!AD51-'WP 2-2-1 Accum Res'!AD51</f>
        <v>20087554.120000016</v>
      </c>
      <c r="VL51" s="88">
        <f>'WP 2-1-4 Plant Details'!AE51-'WP 2-2-1 Accum Res'!AE51</f>
        <v>20037358.660000015</v>
      </c>
      <c r="VM51" s="88">
        <f>'WP 2-1-4 Plant Details'!AF51-'WP 2-2-1 Accum Res'!AF51</f>
        <v>19835913.040000014</v>
      </c>
      <c r="VN51" s="88">
        <f>'WP 2-1-4 Plant Details'!AG51-'WP 2-2-1 Accum Res'!AG51</f>
        <v>19635201.940000013</v>
      </c>
      <c r="VO51" s="88">
        <f>'WP 2-1-4 Plant Details'!AH51-'WP 2-2-1 Accum Res'!AH51</f>
        <v>19434490.840000011</v>
      </c>
      <c r="VP51" s="88">
        <f>'WP 2-1-4 Plant Details'!AI51-'WP 2-2-1 Accum Res'!AI51</f>
        <v>19233779.74000001</v>
      </c>
      <c r="VQ51" s="88">
        <f>'WP 2-1-4 Plant Details'!AJ51-'WP 2-2-1 Accum Res'!AJ51</f>
        <v>19229271.29000001</v>
      </c>
      <c r="VR51" s="88">
        <f>'WP 2-1-4 Plant Details'!AK51-'WP 2-2-1 Accum Res'!AK51</f>
        <v>19045868.100000013</v>
      </c>
      <c r="VS51" s="88">
        <f>'WP 2-1-4 Plant Details'!AL51-'WP 2-2-1 Accum Res'!AL51</f>
        <v>18844594.530000012</v>
      </c>
      <c r="VT51" s="88">
        <f>'WP 2-1-4 Plant Details'!AM51-'WP 2-2-1 Accum Res'!AM51</f>
        <v>18643320.960000012</v>
      </c>
      <c r="VU51" s="88">
        <f>'WP 2-1-4 Plant Details'!AN51-'WP 2-2-1 Accum Res'!AN51</f>
        <v>18442047.390000012</v>
      </c>
      <c r="VV51" s="88">
        <f>'WP 2-1-4 Plant Details'!AO51-'WP 2-2-1 Accum Res'!AO51</f>
        <v>18240773.820000011</v>
      </c>
      <c r="VW51" s="88">
        <f>'WP 2-1-4 Plant Details'!AP51-'WP 2-2-1 Accum Res'!AP51</f>
        <v>33958992.600000009</v>
      </c>
      <c r="VX51" s="88">
        <f>'WP 2-1-4 Plant Details'!AQ51-'WP 2-2-1 Accum Res'!AQ51</f>
        <v>35415803.940000013</v>
      </c>
      <c r="VY51" s="88">
        <f>'WP 2-1-4 Plant Details'!AR51-'WP 2-2-1 Accum Res'!AR51</f>
        <v>35510495.750000007</v>
      </c>
      <c r="VZ51" s="88">
        <f>'WP 2-1-4 Plant Details'!AS51-'WP 2-2-1 Accum Res'!AS51</f>
        <v>36109951.200000003</v>
      </c>
      <c r="WA51" s="88">
        <f>'WP 2-1-4 Plant Details'!AT51-'WP 2-2-1 Accum Res'!AT51</f>
        <v>35817423.270000011</v>
      </c>
      <c r="WB51" s="88">
        <f>'WP 2-1-4 Plant Details'!AU51-'WP 2-2-1 Accum Res'!AU51</f>
        <v>35520939.500000007</v>
      </c>
      <c r="WC51" s="88">
        <f>'WP 2-1-4 Plant Details'!AV51-'WP 2-2-1 Accum Res'!AV51</f>
        <v>35232601.670000002</v>
      </c>
      <c r="WD51" s="88">
        <f>'WP 2-1-4 Plant Details'!AW51-'WP 2-2-1 Accum Res'!AW51</f>
        <v>34936219.450000003</v>
      </c>
      <c r="WE51" s="88">
        <f>'WP 2-1-4 Plant Details'!AX51-'WP 2-2-1 Accum Res'!AX51</f>
        <v>34639703.920000002</v>
      </c>
      <c r="WF51" s="88">
        <f>'WP 2-1-4 Plant Details'!AY51-'WP 2-2-1 Accum Res'!AY51</f>
        <v>34361443.890000001</v>
      </c>
      <c r="WG51" s="88">
        <f>'WP 2-1-4 Plant Details'!AZ51-'WP 2-2-1 Accum Res'!AZ51</f>
        <v>34096358.180000007</v>
      </c>
      <c r="WH51" s="88">
        <f>'WP 2-1-4 Plant Details'!BA51-'WP 2-2-1 Accum Res'!BA51</f>
        <v>33800603.890000008</v>
      </c>
      <c r="WI51" s="88">
        <f>'WP 2-1-4 Plant Details'!BB51-'WP 2-2-1 Accum Res'!BB51</f>
        <v>33503722.510000009</v>
      </c>
      <c r="WJ51" s="88">
        <f>'WP 2-1-4 Plant Details'!BC51-'WP 2-2-1 Accum Res'!BC51</f>
        <v>33220081.090000011</v>
      </c>
      <c r="WK51" s="88">
        <f>'WP 2-1-4 Plant Details'!BD51-'WP 2-2-1 Accum Res'!BD51</f>
        <v>33100603.90000001</v>
      </c>
      <c r="WL51" s="88">
        <f>'WP 2-1-4 Plant Details'!BE51-'WP 2-2-1 Accum Res'!BE51</f>
        <v>33003241.130000014</v>
      </c>
      <c r="WM51" s="88">
        <f>'WP 2-1-4 Plant Details'!BF51-'WP 2-2-1 Accum Res'!BF51</f>
        <v>43091933.230000012</v>
      </c>
      <c r="WN51" s="88">
        <f>'WP 2-1-4 Plant Details'!BG51-'WP 2-2-1 Accum Res'!BG51</f>
        <v>42973352.430000007</v>
      </c>
      <c r="WO51" s="88">
        <f>'WP 2-1-4 Plant Details'!BH51-'WP 2-2-1 Accum Res'!BH51</f>
        <v>42854771.63000001</v>
      </c>
      <c r="WP51" s="88">
        <f>'WP 2-1-4 Plant Details'!BI51-'WP 2-2-1 Accum Res'!BI51</f>
        <v>42736190.830000006</v>
      </c>
      <c r="WQ51" s="88">
        <f>'WP 2-1-4 Plant Details'!BJ51-'WP 2-2-1 Accum Res'!BJ51</f>
        <v>42617610.030000009</v>
      </c>
      <c r="WR51" s="88">
        <f>'WP 2-1-4 Plant Details'!BK51-'WP 2-2-1 Accum Res'!BK51</f>
        <v>42499029.230000004</v>
      </c>
      <c r="WS51" s="88">
        <f>'WP 2-1-4 Plant Details'!BL51-'WP 2-2-1 Accum Res'!BL51</f>
        <v>42380448.430000007</v>
      </c>
      <c r="WT51" s="88">
        <f>'WP 2-1-4 Plant Details'!BM51-'WP 2-2-1 Accum Res'!BM51</f>
        <v>42940449.5</v>
      </c>
      <c r="WU51" s="88">
        <f>'WP 2-1-4 Plant Details'!BN51-'WP 2-2-1 Accum Res'!BN51</f>
        <v>42819133.5</v>
      </c>
      <c r="WV51" s="88">
        <f>'WP 2-1-4 Plant Details'!BO51-'WP 2-2-1 Accum Res'!BO51</f>
        <v>42704960.030000001</v>
      </c>
      <c r="WW51" s="88">
        <f>'WP 2-1-4 Plant Details'!BP51-'WP 2-2-1 Accum Res'!BP51</f>
        <v>42586212.870000005</v>
      </c>
      <c r="WX51" s="88">
        <f>'WP 2-1-4 Plant Details'!BQ51-'WP 2-2-1 Accum Res'!BQ51</f>
        <v>46412919.980000004</v>
      </c>
      <c r="WY51" s="88">
        <f>'WP 2-1-4 Plant Details'!BR51-'WP 2-2-1 Accum Res'!BR51</f>
        <v>46436315.920000002</v>
      </c>
      <c r="WZ51" s="88">
        <f>'WP 2-1-4 Plant Details'!BS51-'WP 2-2-1 Accum Res'!BS51</f>
        <v>46975950.949999996</v>
      </c>
      <c r="XA51" s="88">
        <f>'WP 2-1-4 Plant Details'!BT51-'WP 2-2-1 Accum Res'!BT51</f>
        <v>46881087.960000001</v>
      </c>
      <c r="XB51" s="88">
        <f>'WP 2-1-4 Plant Details'!BU51-'WP 2-2-1 Accum Res'!BU51</f>
        <v>46673903.640000001</v>
      </c>
      <c r="XC51" s="88">
        <f>'WP 2-1-4 Plant Details'!BV51-'WP 2-2-1 Accum Res'!BV51</f>
        <v>46554017.659999996</v>
      </c>
      <c r="XD51" s="88">
        <f>'WP 2-1-4 Plant Details'!BW51-'WP 2-2-1 Accum Res'!BW51</f>
        <v>47069020.909999996</v>
      </c>
      <c r="XE51" s="88">
        <f>'WP 2-1-4 Plant Details'!BX51-'WP 2-2-1 Accum Res'!BX51</f>
        <v>46951665.32</v>
      </c>
      <c r="XF51" s="88">
        <f>'WP 2-1-4 Plant Details'!BY51-'WP 2-2-1 Accum Res'!BY51</f>
        <v>46828904</v>
      </c>
      <c r="XG51" s="88">
        <f>'WP 2-1-4 Plant Details'!BZ51-'WP 2-2-1 Accum Res'!BZ51</f>
        <v>46705821.329999998</v>
      </c>
      <c r="XH51" s="88">
        <f>'WP 2-1-4 Plant Details'!CA51-'WP 2-2-1 Accum Res'!CA51</f>
        <v>43382879.68</v>
      </c>
      <c r="XI51" s="88">
        <f>'WP 2-1-4 Plant Details'!CB51-'WP 2-2-1 Accum Res'!CB51</f>
        <v>41448163.039999999</v>
      </c>
      <c r="XJ51" s="88">
        <f>'WP 2-1-4 Plant Details'!CC51-'WP 2-2-1 Accum Res'!CC51</f>
        <v>41328000.579999998</v>
      </c>
      <c r="XK51" s="88">
        <f>'WP 2-1-4 Plant Details'!CD51-'WP 2-2-1 Accum Res'!CD51</f>
        <v>41212100.119999997</v>
      </c>
      <c r="XL51" s="88">
        <f>'WP 2-1-4 Plant Details'!CE51-'WP 2-2-1 Accum Res'!CE51</f>
        <v>41119092.979999997</v>
      </c>
      <c r="XM51" s="88">
        <f>'WP 2-1-4 Plant Details'!CF51-'WP 2-2-1 Accum Res'!CF51</f>
        <v>40998893.809999995</v>
      </c>
      <c r="XN51" s="88">
        <f>'WP 2-1-4 Plant Details'!CG51-'WP 2-2-1 Accum Res'!CG51</f>
        <v>41396078.859999999</v>
      </c>
      <c r="XO51" s="88">
        <f>'WP 2-1-4 Plant Details'!CH51-'WP 2-2-1 Accum Res'!CH51</f>
        <v>41274980.100000001</v>
      </c>
      <c r="XP51" s="88">
        <f>'WP 2-1-4 Plant Details'!CI51-'WP 2-2-1 Accum Res'!CI51</f>
        <v>41152044.100000001</v>
      </c>
      <c r="XQ51" s="88">
        <f>'WP 2-1-4 Plant Details'!CJ51-'WP 2-2-1 Accum Res'!CJ51</f>
        <v>41029108.100000001</v>
      </c>
      <c r="XR51" s="88">
        <f>'WP 2-1-4 Plant Details'!CK51-'WP 2-2-1 Accum Res'!CK51</f>
        <v>40906172.100000001</v>
      </c>
      <c r="XS51" s="88">
        <f>'WP 2-1-4 Plant Details'!CL51-'WP 2-2-1 Accum Res'!CL51</f>
        <v>40526738.109999999</v>
      </c>
      <c r="XT51" s="88">
        <f>'WP 2-1-4 Plant Details'!CM51-'WP 2-2-1 Accum Res'!CM51</f>
        <v>40406795.120000005</v>
      </c>
      <c r="XU51" s="88">
        <f>'WP 2-1-4 Plant Details'!CN51-'WP 2-2-1 Accum Res'!CN51</f>
        <v>40286525.740000002</v>
      </c>
      <c r="XV51" s="88">
        <f>'WP 2-1-4 Plant Details'!CO51-'WP 2-2-1 Accum Res'!CO51</f>
        <v>45344791.830000006</v>
      </c>
      <c r="XW51" s="88">
        <f>'WP 2-1-4 Plant Details'!CP51-'WP 2-2-1 Accum Res'!CP51</f>
        <v>45219141.200000003</v>
      </c>
      <c r="XX51" s="88">
        <f>'WP 2-1-4 Plant Details'!CQ51-'WP 2-2-1 Accum Res'!CQ51</f>
        <v>44917732.189999998</v>
      </c>
      <c r="XY51" s="88">
        <f>'WP 2-1-4 Plant Details'!CR51-'WP 2-2-1 Accum Res'!CR51</f>
        <v>44980753.040000007</v>
      </c>
      <c r="XZ51" s="88">
        <f>'WP 2-1-4 Plant Details'!CS51-'WP 2-2-1 Accum Res'!CS51</f>
        <v>44859226.140000001</v>
      </c>
      <c r="YA51" s="88">
        <f>'WP 2-1-4 Plant Details'!CT51-'WP 2-2-1 Accum Res'!CT51</f>
        <v>46783413.570000008</v>
      </c>
      <c r="YB51" s="88">
        <f>'WP 2-1-4 Plant Details'!CU51-'WP 2-2-1 Accum Res'!CU51</f>
        <v>46658660.25</v>
      </c>
      <c r="YC51" s="88">
        <f>'WP 2-1-4 Plant Details'!CV51-'WP 2-2-1 Accum Res'!CV51</f>
        <v>46578863.030000001</v>
      </c>
      <c r="YD51" s="88">
        <f>'WP 2-1-4 Plant Details'!CW51-'WP 2-2-1 Accum Res'!CW51</f>
        <v>46667540.63000001</v>
      </c>
      <c r="YE51" s="88">
        <f>'WP 2-1-4 Plant Details'!CX51-'WP 2-2-1 Accum Res'!CX51</f>
        <v>46836602.930000007</v>
      </c>
      <c r="YF51" s="88">
        <f>'WP 2-1-4 Plant Details'!CY51-'WP 2-2-1 Accum Res'!CY51</f>
        <v>57593863.940000013</v>
      </c>
      <c r="YG51" s="88">
        <f>'WP 2-1-4 Plant Details'!CZ51-'WP 2-2-1 Accum Res'!CZ51</f>
        <v>57443683.080000028</v>
      </c>
      <c r="YH51" s="88">
        <f>'WP 2-1-4 Plant Details'!DA51-'WP 2-2-1 Accum Res'!DA51</f>
        <v>57290070.240000024</v>
      </c>
      <c r="YI51" s="88">
        <f>'WP 2-1-4 Plant Details'!DB51-'WP 2-2-1 Accum Res'!DB51</f>
        <v>57185191.980000027</v>
      </c>
      <c r="YJ51" s="88">
        <f>'WP 2-1-4 Plant Details'!DC51-'WP 2-2-1 Accum Res'!DC51</f>
        <v>57479625.76000002</v>
      </c>
      <c r="YK51" s="88">
        <f>'WP 2-1-4 Plant Details'!DD51-'WP 2-2-1 Accum Res'!DD51</f>
        <v>57325945.440000027</v>
      </c>
      <c r="YL51" s="88">
        <f>'WP 2-1-4 Plant Details'!DE51-'WP 2-2-1 Accum Res'!DE51</f>
        <v>57215655.730000019</v>
      </c>
      <c r="YM51" s="88">
        <f>'WP 2-1-4 Plant Details'!DF51-'WP 2-2-1 Accum Res'!DF51</f>
        <v>57429365.070000023</v>
      </c>
      <c r="YN51" s="88">
        <f>'WP 2-1-4 Plant Details'!DG51-'WP 2-2-1 Accum Res'!DG51</f>
        <v>57313849.380000025</v>
      </c>
      <c r="YO51" s="88">
        <f>'WP 2-1-4 Plant Details'!DH51-'WP 2-2-1 Accum Res'!DH51</f>
        <v>57159438.070000023</v>
      </c>
      <c r="YP51" s="88">
        <f>'WP 2-1-4 Plant Details'!DI51-'WP 2-2-1 Accum Res'!DI51</f>
        <v>57005026.760000028</v>
      </c>
      <c r="YQ51" s="88">
        <f>'WP 2-1-4 Plant Details'!DJ51-'WP 2-2-1 Accum Res'!DJ51</f>
        <v>56847140.580000028</v>
      </c>
      <c r="YR51" s="88">
        <f>'WP 2-1-4 Plant Details'!DK51-'WP 2-2-1 Accum Res'!DK51</f>
        <v>56738130.330000028</v>
      </c>
      <c r="YS51" s="88">
        <f>'WP 2-1-4 Plant Details'!DL51-'WP 2-2-1 Accum Res'!DL51</f>
        <v>56583467.520000026</v>
      </c>
      <c r="YT51" s="88">
        <f>'WP 2-1-4 Plant Details'!DM51-'WP 2-2-1 Accum Res'!DM51</f>
        <v>56428819.100000024</v>
      </c>
      <c r="YU51" s="88">
        <f>'WP 2-1-4 Plant Details'!DN51-'WP 2-2-1 Accum Res'!DN51</f>
        <v>56274170.680000022</v>
      </c>
      <c r="YV51" s="88">
        <f>'WP 2-1-4 Plant Details'!DO51-'WP 2-2-1 Accum Res'!DO51</f>
        <v>56133362.460000023</v>
      </c>
      <c r="YW51" s="88">
        <f>'WP 2-1-4 Plant Details'!DP51-'WP 2-2-1 Accum Res'!DP51</f>
        <v>56102555.250000015</v>
      </c>
      <c r="YX51" s="88">
        <f>'WP 2-1-4 Plant Details'!DQ51-'WP 2-2-1 Accum Res'!DQ51</f>
        <v>57381310.453043535</v>
      </c>
      <c r="YY51" s="88">
        <f>'WP 2-1-4 Plant Details'!DR51-'WP 2-2-1 Accum Res'!DR51</f>
        <v>57223718.160129249</v>
      </c>
      <c r="YZ51" s="88">
        <f>'WP 2-1-4 Plant Details'!DS51-'WP 2-2-1 Accum Res'!DS51</f>
        <v>57066192.440874718</v>
      </c>
      <c r="ZA51" s="88">
        <f>'WP 2-1-4 Plant Details'!DT51-'WP 2-2-1 Accum Res'!DT51</f>
        <v>60510580.850630134</v>
      </c>
      <c r="ZB51" s="88">
        <f>'WP 2-1-4 Plant Details'!DU51-'WP 2-2-1 Accum Res'!DU51</f>
        <v>60345902.47074841</v>
      </c>
      <c r="ZC51" s="88">
        <f>'WP 2-1-4 Plant Details'!DV51-'WP 2-2-1 Accum Res'!DV51</f>
        <v>60181290.664526433</v>
      </c>
      <c r="ZD51" s="88">
        <f>'WP 2-1-4 Plant Details'!DW51-'WP 2-2-1 Accum Res'!DW51</f>
        <v>61768432.499558531</v>
      </c>
      <c r="ZE51" s="88">
        <f>'WP 2-1-4 Plant Details'!DX51-'WP 2-2-1 Accum Res'!DX51</f>
        <v>61600410.532572895</v>
      </c>
      <c r="ZF51" s="88">
        <f>'WP 2-1-4 Plant Details'!DY51-'WP 2-2-1 Accum Res'!DY51</f>
        <v>61432455.139247008</v>
      </c>
      <c r="ZG51" s="88">
        <f>'WP 2-1-4 Plant Details'!DZ51-'WP 2-2-1 Accum Res'!DZ51</f>
        <v>61264566.319580868</v>
      </c>
      <c r="ZH51" s="88">
        <f>'WP 2-1-4 Plant Details'!EA51-'WP 2-2-1 Accum Res'!EA51</f>
        <v>61311939.151498005</v>
      </c>
      <c r="ZI51" s="88">
        <f>'WP 2-1-4 Plant Details'!EB51-'WP 2-2-1 Accum Res'!EB51</f>
        <v>61367487.851585627</v>
      </c>
      <c r="ZJ51" s="88">
        <f>'WP 2-1-4 Plant Details'!EC51-'WP 2-2-1 Accum Res'!EC51</f>
        <v>64079319.300299987</v>
      </c>
      <c r="ZK51" s="88">
        <f>'WP 2-1-4 Plant Details'!ED51-'WP 2-2-1 Accum Res'!ED51</f>
        <v>64057946.597828507</v>
      </c>
      <c r="ZL51" s="88">
        <f>'WP 2-1-4 Plant Details'!EE51-'WP 2-2-1 Accum Res'!EE51</f>
        <v>63883366.872105241</v>
      </c>
      <c r="ZM51" s="88">
        <f>'WP 2-1-4 Plant Details'!EF51-'WP 2-2-1 Accum Res'!EF51</f>
        <v>63934861.798780993</v>
      </c>
      <c r="ZN51" s="88">
        <f>'WP 2-1-4 Plant Details'!EG51-'WP 2-2-1 Accum Res'!EG51</f>
        <v>63759958.051818363</v>
      </c>
      <c r="ZO51" s="88">
        <f>'WP 2-1-4 Plant Details'!EH51-'WP 2-2-1 Accum Res'!EH51</f>
        <v>63585120.878515482</v>
      </c>
      <c r="ZP51" s="88">
        <f>'WP 2-1-4 Plant Details'!EI51-'WP 2-2-1 Accum Res'!EI51</f>
        <v>63410350.278872356</v>
      </c>
      <c r="ZQ51" s="160">
        <f t="shared" si="365"/>
        <v>57902918</v>
      </c>
      <c r="ZR51" s="160">
        <f t="shared" si="366"/>
        <v>62727401</v>
      </c>
    </row>
    <row r="52" spans="1:694">
      <c r="A52" s="151">
        <f t="shared" si="222"/>
        <v>44</v>
      </c>
      <c r="B52" s="151" t="s">
        <v>341</v>
      </c>
      <c r="C52" s="43" t="s">
        <v>342</v>
      </c>
      <c r="D52" s="88">
        <v>140358184.58000001</v>
      </c>
      <c r="E52" s="46">
        <f t="shared" si="367"/>
        <v>140358184.58000001</v>
      </c>
      <c r="F52" s="46">
        <f t="shared" si="368"/>
        <v>140353227.92000002</v>
      </c>
      <c r="G52" s="46">
        <f t="shared" si="369"/>
        <v>140327475.55000004</v>
      </c>
      <c r="H52" s="46">
        <f t="shared" si="370"/>
        <v>140948782.26000005</v>
      </c>
      <c r="I52" s="46">
        <f t="shared" si="371"/>
        <v>135298981.84000006</v>
      </c>
      <c r="J52" s="46">
        <f t="shared" si="372"/>
        <v>135281854.66000006</v>
      </c>
      <c r="K52" s="46">
        <f t="shared" si="373"/>
        <v>136374215.39000005</v>
      </c>
      <c r="L52" s="46">
        <f t="shared" si="374"/>
        <v>136735077.80000004</v>
      </c>
      <c r="M52" s="46">
        <f t="shared" si="375"/>
        <v>136819792.92000005</v>
      </c>
      <c r="N52" s="46">
        <f t="shared" si="376"/>
        <v>137243612.52000004</v>
      </c>
      <c r="O52" s="46">
        <f t="shared" si="377"/>
        <v>137389460.51000005</v>
      </c>
      <c r="P52" s="46">
        <f t="shared" si="378"/>
        <v>137389460.51000005</v>
      </c>
      <c r="Q52" s="88">
        <f t="shared" si="379"/>
        <v>137490179.26000005</v>
      </c>
      <c r="R52" s="88">
        <f t="shared" si="380"/>
        <v>140046480.98000005</v>
      </c>
      <c r="S52" s="88">
        <f t="shared" si="381"/>
        <v>145068955.92000005</v>
      </c>
      <c r="T52" s="88">
        <f t="shared" si="382"/>
        <v>145066045.50000006</v>
      </c>
      <c r="U52" s="88">
        <f t="shared" si="383"/>
        <v>145056577.45000005</v>
      </c>
      <c r="V52" s="88">
        <f t="shared" si="384"/>
        <v>145785579.10000005</v>
      </c>
      <c r="W52" s="88">
        <f t="shared" si="385"/>
        <v>146336892.36000004</v>
      </c>
      <c r="X52" s="88">
        <f t="shared" si="386"/>
        <v>146795976.38000005</v>
      </c>
      <c r="Y52" s="88">
        <f t="shared" si="387"/>
        <v>146876189.87000006</v>
      </c>
      <c r="Z52" s="88">
        <f t="shared" si="388"/>
        <v>146875532.54000005</v>
      </c>
      <c r="AA52" s="88">
        <f t="shared" si="389"/>
        <v>130361754.28000005</v>
      </c>
      <c r="AB52" s="88">
        <f t="shared" si="390"/>
        <v>130649454.46000005</v>
      </c>
      <c r="AC52" s="88">
        <f t="shared" si="391"/>
        <v>125079499.23000005</v>
      </c>
      <c r="AD52" s="88">
        <f t="shared" si="392"/>
        <v>125079499.23000005</v>
      </c>
      <c r="AE52" s="88">
        <f t="shared" si="393"/>
        <v>127634948.43000005</v>
      </c>
      <c r="AF52" s="88">
        <f t="shared" si="394"/>
        <v>128448800.71000005</v>
      </c>
      <c r="AG52" s="88">
        <f t="shared" si="395"/>
        <v>128934311.62000005</v>
      </c>
      <c r="AH52" s="88">
        <f t="shared" si="396"/>
        <v>128970596.00000004</v>
      </c>
      <c r="AI52" s="88">
        <f t="shared" si="397"/>
        <v>128981988.22000004</v>
      </c>
      <c r="AJ52" s="88">
        <f t="shared" si="398"/>
        <v>128981988.22000004</v>
      </c>
      <c r="AK52" s="88">
        <f t="shared" si="399"/>
        <v>129043828.85000004</v>
      </c>
      <c r="AL52" s="88">
        <f t="shared" si="400"/>
        <v>129043828.85000004</v>
      </c>
      <c r="AM52" s="88">
        <f t="shared" si="401"/>
        <v>129043828.85000004</v>
      </c>
      <c r="AN52" s="88">
        <f t="shared" si="402"/>
        <v>129052211.95000003</v>
      </c>
      <c r="AO52" s="88">
        <f t="shared" si="403"/>
        <v>129052211.95000003</v>
      </c>
      <c r="AP52" s="88">
        <f t="shared" si="404"/>
        <v>129514948.16000003</v>
      </c>
      <c r="AQ52" s="88">
        <f t="shared" si="405"/>
        <v>136553754.83000004</v>
      </c>
      <c r="AR52" s="88">
        <f t="shared" si="406"/>
        <v>136765757.24000004</v>
      </c>
      <c r="AS52" s="88">
        <f t="shared" si="407"/>
        <v>136940723.16000003</v>
      </c>
      <c r="AT52" s="88">
        <f t="shared" si="408"/>
        <v>136987747.86000001</v>
      </c>
      <c r="AU52" s="88">
        <f t="shared" si="409"/>
        <v>136987747.86000001</v>
      </c>
      <c r="AV52" s="88">
        <f t="shared" si="410"/>
        <v>139080705.07000002</v>
      </c>
      <c r="AW52" s="88">
        <f t="shared" si="411"/>
        <v>139086449.62000003</v>
      </c>
      <c r="AX52" s="88">
        <v>15826816.84</v>
      </c>
      <c r="AY52" s="88">
        <f t="shared" si="268"/>
        <v>15828424.49</v>
      </c>
      <c r="AZ52" s="88">
        <f t="shared" si="269"/>
        <v>15872248.99</v>
      </c>
      <c r="BA52" s="88">
        <f t="shared" si="270"/>
        <v>15838933.539999999</v>
      </c>
      <c r="BB52" s="88">
        <f t="shared" si="271"/>
        <v>15838933.539999999</v>
      </c>
      <c r="BC52" s="88">
        <f t="shared" si="272"/>
        <v>15878802.42</v>
      </c>
      <c r="BD52" s="88">
        <f t="shared" si="273"/>
        <v>15880158.15</v>
      </c>
      <c r="BE52" s="88">
        <f t="shared" si="274"/>
        <v>1431263.2800000028</v>
      </c>
      <c r="BF52" s="88">
        <f t="shared" si="275"/>
        <v>1431263.2800000028</v>
      </c>
      <c r="BG52" s="88">
        <f t="shared" si="276"/>
        <v>1431263.2800000028</v>
      </c>
      <c r="BH52" s="88">
        <f t="shared" si="277"/>
        <v>1431263.2800000028</v>
      </c>
      <c r="BI52" s="88">
        <f t="shared" si="278"/>
        <v>1431263.2800000028</v>
      </c>
      <c r="BJ52" s="88">
        <f t="shared" si="279"/>
        <v>1431263.2800000028</v>
      </c>
      <c r="BK52" s="88">
        <f t="shared" si="280"/>
        <v>1431263.2800000028</v>
      </c>
      <c r="BL52" s="88">
        <f t="shared" si="281"/>
        <v>1431322.6300000029</v>
      </c>
      <c r="BM52" s="88">
        <f t="shared" si="282"/>
        <v>1645712.6100000029</v>
      </c>
      <c r="BN52" s="88">
        <f t="shared" si="283"/>
        <v>1645880.5900000029</v>
      </c>
      <c r="BO52" s="88">
        <f t="shared" si="284"/>
        <v>1628071.420000003</v>
      </c>
      <c r="BP52" s="88">
        <f t="shared" si="285"/>
        <v>1628071.420000003</v>
      </c>
      <c r="BQ52" s="88">
        <f t="shared" si="286"/>
        <v>3646218.930000003</v>
      </c>
      <c r="BR52" s="88">
        <f t="shared" si="287"/>
        <v>3956542.0500000035</v>
      </c>
      <c r="BS52" s="88">
        <f t="shared" si="288"/>
        <v>4046053.9000000036</v>
      </c>
      <c r="BT52" s="88">
        <f t="shared" si="289"/>
        <v>2100140.1800000034</v>
      </c>
      <c r="BU52" s="88">
        <f t="shared" si="290"/>
        <v>2073917.5800000036</v>
      </c>
      <c r="BV52" s="88">
        <f t="shared" si="291"/>
        <v>2074074.7000000037</v>
      </c>
      <c r="BW52" s="88">
        <f t="shared" si="292"/>
        <v>2075330.5100000037</v>
      </c>
      <c r="BX52" s="88">
        <f t="shared" si="293"/>
        <v>2076491.5500000038</v>
      </c>
      <c r="BY52" s="88">
        <f t="shared" si="294"/>
        <v>2076519.5400000038</v>
      </c>
      <c r="BZ52" s="88">
        <f t="shared" si="295"/>
        <v>2076519.5400000038</v>
      </c>
      <c r="CA52" s="88">
        <f t="shared" si="296"/>
        <v>2155169.3200000036</v>
      </c>
      <c r="CB52" s="88">
        <f t="shared" si="297"/>
        <v>2155169.3200000036</v>
      </c>
      <c r="CC52" s="88">
        <f t="shared" si="298"/>
        <v>2155169.3200000036</v>
      </c>
      <c r="CD52" s="88">
        <f t="shared" si="299"/>
        <v>2155169.3200000036</v>
      </c>
      <c r="CE52" s="88">
        <f t="shared" si="300"/>
        <v>2155169.3200000036</v>
      </c>
      <c r="CF52" s="88">
        <f t="shared" si="301"/>
        <v>2155169.3200000036</v>
      </c>
      <c r="CG52" s="88">
        <f t="shared" si="302"/>
        <v>2155761.6000000034</v>
      </c>
      <c r="CH52" s="88">
        <f t="shared" si="303"/>
        <v>2155761.6000000034</v>
      </c>
      <c r="CI52" s="88">
        <f t="shared" si="304"/>
        <v>2155761.6000000034</v>
      </c>
      <c r="CJ52" s="88">
        <f t="shared" si="305"/>
        <v>2155761.6000000034</v>
      </c>
      <c r="CK52" s="88">
        <f t="shared" si="306"/>
        <v>2155761.6000000034</v>
      </c>
      <c r="CL52" s="88">
        <f t="shared" si="307"/>
        <v>2155761.6000000034</v>
      </c>
      <c r="CM52" s="88">
        <f t="shared" si="308"/>
        <v>2155761.6000000034</v>
      </c>
      <c r="CN52" s="88">
        <f t="shared" si="309"/>
        <v>2155761.6000000034</v>
      </c>
      <c r="CO52" s="88">
        <f t="shared" si="310"/>
        <v>2161683.8300000033</v>
      </c>
      <c r="CP52" s="88">
        <f t="shared" si="311"/>
        <v>2161683.8400000031</v>
      </c>
      <c r="CQ52" s="88">
        <f>+CP52+HY52+NG52+SO52</f>
        <v>2161683.8400000031</v>
      </c>
      <c r="CR52" s="88">
        <f t="shared" si="313"/>
        <v>2161699.0500000031</v>
      </c>
      <c r="CS52" s="88">
        <f t="shared" si="314"/>
        <v>2161699.0500000031</v>
      </c>
      <c r="CT52" s="88">
        <f t="shared" si="315"/>
        <v>2161699.0000000033</v>
      </c>
      <c r="CU52" s="88">
        <f t="shared" si="316"/>
        <v>2161698.8800000031</v>
      </c>
      <c r="CV52" s="88">
        <f t="shared" si="317"/>
        <v>2161698.8400000031</v>
      </c>
      <c r="CW52" s="88">
        <f t="shared" si="318"/>
        <v>2161698.8400000031</v>
      </c>
      <c r="CX52" s="88">
        <f t="shared" si="319"/>
        <v>2161698.8500000029</v>
      </c>
      <c r="CY52" s="88">
        <f t="shared" si="320"/>
        <v>2839436.700000003</v>
      </c>
      <c r="CZ52" s="88">
        <f t="shared" si="321"/>
        <v>2839436.6900000032</v>
      </c>
      <c r="DA52" s="88">
        <f t="shared" si="322"/>
        <v>2839436.6900000032</v>
      </c>
      <c r="DB52" s="88">
        <f t="shared" si="323"/>
        <v>2865881.8400000031</v>
      </c>
      <c r="DC52" s="88">
        <f t="shared" si="324"/>
        <v>2833500.010000003</v>
      </c>
      <c r="DD52" s="88">
        <f t="shared" si="325"/>
        <v>2833500.010000003</v>
      </c>
      <c r="DE52" s="88">
        <f t="shared" si="356"/>
        <v>2833500.010000003</v>
      </c>
      <c r="DF52" s="88">
        <f>+DE52+IN52+NV52+TD52</f>
        <v>2833500.010000003</v>
      </c>
      <c r="DG52" s="88">
        <f t="shared" si="327"/>
        <v>2835338.5000000033</v>
      </c>
      <c r="DH52" s="88">
        <f t="shared" si="328"/>
        <v>2835338.5000000033</v>
      </c>
      <c r="DI52" s="88">
        <f t="shared" si="329"/>
        <v>2835338.5000000033</v>
      </c>
      <c r="DJ52" s="88">
        <f t="shared" si="330"/>
        <v>2835338.5000000033</v>
      </c>
      <c r="DK52" s="88">
        <f t="shared" si="331"/>
        <v>2835338.5000000033</v>
      </c>
      <c r="DL52" s="88">
        <f t="shared" si="332"/>
        <v>2835338.5000000033</v>
      </c>
      <c r="DM52" s="88">
        <f t="shared" si="333"/>
        <v>2835338.5000000033</v>
      </c>
      <c r="DN52" s="88">
        <f t="shared" si="334"/>
        <v>2835338.5000000033</v>
      </c>
      <c r="DO52" s="88">
        <f t="shared" si="335"/>
        <v>2835338.5000000033</v>
      </c>
      <c r="DP52" s="88">
        <f t="shared" si="336"/>
        <v>2835338.5000000033</v>
      </c>
      <c r="DQ52" s="88">
        <f t="shared" si="337"/>
        <v>2835338.5000000033</v>
      </c>
      <c r="DR52" s="88">
        <f t="shared" si="338"/>
        <v>2835338.5000000033</v>
      </c>
      <c r="DS52" s="88">
        <f t="shared" si="339"/>
        <v>2835338.5000000033</v>
      </c>
      <c r="DT52" s="88">
        <f t="shared" si="340"/>
        <v>2835338.5000000033</v>
      </c>
      <c r="DU52" s="88">
        <f t="shared" si="341"/>
        <v>2835338.5000000033</v>
      </c>
      <c r="DV52" s="88">
        <f t="shared" si="342"/>
        <v>2835338.5000000033</v>
      </c>
      <c r="DW52" s="88">
        <f t="shared" si="343"/>
        <v>2835338.5000000033</v>
      </c>
      <c r="DX52" s="88">
        <f t="shared" si="344"/>
        <v>2835338.5000000033</v>
      </c>
      <c r="DY52" s="88">
        <f t="shared" si="345"/>
        <v>2835338.5000000033</v>
      </c>
      <c r="DZ52" s="88">
        <f t="shared" si="346"/>
        <v>2835338.5000000033</v>
      </c>
      <c r="EA52" s="88">
        <f t="shared" si="347"/>
        <v>2835338.5000000033</v>
      </c>
      <c r="EB52" s="88">
        <f t="shared" si="348"/>
        <v>2835338.5000000033</v>
      </c>
      <c r="EC52" s="88">
        <f t="shared" si="349"/>
        <v>2835338.5000000033</v>
      </c>
      <c r="ED52" s="88">
        <f t="shared" si="350"/>
        <v>2835338.5000000033</v>
      </c>
      <c r="EE52" s="88">
        <f t="shared" si="351"/>
        <v>2835338.5000000033</v>
      </c>
      <c r="EF52" s="88">
        <f t="shared" si="352"/>
        <v>2835338.5000000033</v>
      </c>
      <c r="EG52" s="88">
        <f t="shared" si="353"/>
        <v>2835338.5000000033</v>
      </c>
      <c r="EH52" s="88">
        <f t="shared" si="354"/>
        <v>2835338.5000000033</v>
      </c>
      <c r="EI52" s="88">
        <f t="shared" si="355"/>
        <v>2835338.5000000033</v>
      </c>
      <c r="EJ52" s="160">
        <f t="shared" si="357"/>
        <v>2835339</v>
      </c>
      <c r="EK52" s="160">
        <f t="shared" si="358"/>
        <v>2835339</v>
      </c>
      <c r="EL52" s="88"/>
      <c r="EM52" s="88">
        <v>0</v>
      </c>
      <c r="EN52" s="88">
        <v>0</v>
      </c>
      <c r="EO52" s="88">
        <v>4577626.3600000003</v>
      </c>
      <c r="EP52" s="88">
        <v>621306.71</v>
      </c>
      <c r="EQ52" s="88">
        <v>137228.21</v>
      </c>
      <c r="ER52" s="88">
        <v>60000.130000000005</v>
      </c>
      <c r="ES52" s="88">
        <v>1092360.73</v>
      </c>
      <c r="ET52" s="88">
        <v>360862.41000000003</v>
      </c>
      <c r="EU52" s="88">
        <v>85247.24</v>
      </c>
      <c r="EV52" s="88">
        <v>423819.60000000003</v>
      </c>
      <c r="EW52" s="88">
        <v>145847.99</v>
      </c>
      <c r="EX52" s="88">
        <v>0</v>
      </c>
      <c r="EY52" s="88">
        <v>100718.75</v>
      </c>
      <c r="EZ52" s="88">
        <v>2556301.7199999997</v>
      </c>
      <c r="FA52" s="88">
        <v>5022474.9400000004</v>
      </c>
      <c r="FB52" s="88">
        <v>-2910.42</v>
      </c>
      <c r="FC52" s="88">
        <v>1331.95</v>
      </c>
      <c r="FD52" s="88">
        <v>733202.81</v>
      </c>
      <c r="FE52" s="88">
        <v>551313.26</v>
      </c>
      <c r="FF52" s="88">
        <v>459084.02</v>
      </c>
      <c r="FG52" s="88">
        <v>80213.490000000005</v>
      </c>
      <c r="FH52" s="88">
        <v>-657.33</v>
      </c>
      <c r="FI52" s="88">
        <v>1065293.73</v>
      </c>
      <c r="FJ52" s="88">
        <v>287700.18</v>
      </c>
      <c r="FK52" s="88">
        <v>0</v>
      </c>
      <c r="FL52" s="88">
        <v>0</v>
      </c>
      <c r="FM52" s="88">
        <v>2555449.2000000002</v>
      </c>
      <c r="FN52" s="88">
        <v>813852.28</v>
      </c>
      <c r="FO52" s="88">
        <v>476767.84</v>
      </c>
      <c r="FP52" s="88">
        <v>36284.379999999997</v>
      </c>
      <c r="FQ52" s="88">
        <v>11392.22</v>
      </c>
      <c r="FR52" s="88">
        <v>0</v>
      </c>
      <c r="FS52" s="88">
        <v>61840.630000000005</v>
      </c>
      <c r="FT52" s="88">
        <v>0</v>
      </c>
      <c r="FU52" s="88">
        <v>0</v>
      </c>
      <c r="FV52" s="88">
        <v>8383.1</v>
      </c>
      <c r="FW52" s="88">
        <v>0</v>
      </c>
      <c r="FX52" s="88">
        <v>462736.21</v>
      </c>
      <c r="FY52" s="88">
        <v>7047549.7400000002</v>
      </c>
      <c r="FZ52" s="88">
        <v>212002.41</v>
      </c>
      <c r="GA52" s="88">
        <v>174965.92</v>
      </c>
      <c r="GB52" s="88">
        <v>47024.7</v>
      </c>
      <c r="GC52" s="88"/>
      <c r="GD52" s="88">
        <v>2994810.61</v>
      </c>
      <c r="GE52" s="88">
        <v>5744.55</v>
      </c>
      <c r="GF52" s="88">
        <v>179484.69</v>
      </c>
      <c r="GG52" s="88">
        <v>1607.65</v>
      </c>
      <c r="GH52" s="88">
        <v>43824.5</v>
      </c>
      <c r="GI52" s="88">
        <v>-31688.730000000003</v>
      </c>
      <c r="GJ52" s="88"/>
      <c r="GK52" s="88">
        <v>39868.879999999997</v>
      </c>
      <c r="GL52" s="88">
        <v>1355.73</v>
      </c>
      <c r="GM52" s="88">
        <v>76437.799999999959</v>
      </c>
      <c r="GN52" s="88">
        <v>0</v>
      </c>
      <c r="GO52" s="88">
        <v>0</v>
      </c>
      <c r="GP52" s="88">
        <v>0</v>
      </c>
      <c r="GQ52" s="88">
        <v>0</v>
      </c>
      <c r="GR52" s="88">
        <v>0</v>
      </c>
      <c r="GS52" s="320">
        <v>0</v>
      </c>
      <c r="GT52" s="320">
        <v>59.35</v>
      </c>
      <c r="GU52" s="320">
        <f>194668.96+19721.02</f>
        <v>214389.97999999998</v>
      </c>
      <c r="GV52" s="320">
        <f>6.96+161.02</f>
        <v>167.98000000000002</v>
      </c>
      <c r="GW52" s="320">
        <v>2072.87</v>
      </c>
      <c r="GX52" s="320"/>
      <c r="GY52" s="320">
        <v>2018147.51</v>
      </c>
      <c r="GZ52" s="320">
        <v>812318.34</v>
      </c>
      <c r="HA52" s="320">
        <v>89511.85</v>
      </c>
      <c r="HB52" s="320">
        <v>238.88</v>
      </c>
      <c r="HC52" s="320">
        <v>0.37</v>
      </c>
      <c r="HD52" s="449">
        <v>157.12</v>
      </c>
      <c r="HE52" s="320">
        <v>1255.81</v>
      </c>
      <c r="HF52" s="320">
        <v>1161.04</v>
      </c>
      <c r="HG52" s="320">
        <v>27.99</v>
      </c>
      <c r="HH52" s="320"/>
      <c r="HI52" s="320">
        <v>78649.78</v>
      </c>
      <c r="HJ52" s="320"/>
      <c r="HK52" s="320"/>
      <c r="HL52" s="320"/>
      <c r="HM52" s="320"/>
      <c r="HN52" s="320"/>
      <c r="HO52" s="320">
        <v>592.28</v>
      </c>
      <c r="HP52" s="320">
        <v>0</v>
      </c>
      <c r="HQ52" s="320">
        <v>0</v>
      </c>
      <c r="HR52" s="320"/>
      <c r="HS52" s="320"/>
      <c r="HT52" s="320"/>
      <c r="HU52" s="320"/>
      <c r="HV52" s="320">
        <v>0</v>
      </c>
      <c r="HW52" s="320">
        <v>5922.23</v>
      </c>
      <c r="HX52" s="320">
        <v>0.01</v>
      </c>
      <c r="HY52" s="320">
        <v>0</v>
      </c>
      <c r="HZ52" s="320">
        <v>15.21</v>
      </c>
      <c r="IA52" s="320"/>
      <c r="IB52" s="320">
        <v>-0.05</v>
      </c>
      <c r="IC52" s="320">
        <v>-0.12</v>
      </c>
      <c r="ID52" s="320">
        <v>-0.04</v>
      </c>
      <c r="IE52" s="320">
        <v>0</v>
      </c>
      <c r="IF52" s="320">
        <v>0.01</v>
      </c>
      <c r="IG52" s="320">
        <v>12322506.5</v>
      </c>
      <c r="IH52" s="320">
        <v>0</v>
      </c>
      <c r="II52" s="320">
        <v>0</v>
      </c>
      <c r="IJ52" s="320">
        <v>26445.15</v>
      </c>
      <c r="IK52" s="320">
        <v>0</v>
      </c>
      <c r="IL52" s="320">
        <v>0</v>
      </c>
      <c r="IM52" s="320">
        <v>0</v>
      </c>
      <c r="IN52" s="320">
        <v>0</v>
      </c>
      <c r="IO52" s="320">
        <v>1838.49</v>
      </c>
      <c r="IP52" s="320">
        <v>0</v>
      </c>
      <c r="IQ52" s="320">
        <v>0</v>
      </c>
      <c r="IR52" s="320">
        <v>0</v>
      </c>
      <c r="IS52" s="320">
        <v>0</v>
      </c>
      <c r="IT52" s="320">
        <v>0</v>
      </c>
      <c r="IU52" s="320">
        <v>0</v>
      </c>
      <c r="IV52" s="320">
        <v>0</v>
      </c>
      <c r="IW52" s="320">
        <v>0</v>
      </c>
      <c r="IX52" s="320">
        <v>0</v>
      </c>
      <c r="IY52" s="320">
        <f>'WP 2-1-1 Plant Additions'!E52</f>
        <v>0</v>
      </c>
      <c r="IZ52" s="320">
        <f>'WP 2-1-1 Plant Additions'!F52</f>
        <v>0</v>
      </c>
      <c r="JA52" s="320">
        <f>'WP 2-1-1 Plant Additions'!G52</f>
        <v>0</v>
      </c>
      <c r="JB52" s="320">
        <f>'WP 2-1-1 Plant Additions'!H52</f>
        <v>0</v>
      </c>
      <c r="JC52" s="320">
        <f>'WP 2-1-1 Plant Additions'!I52</f>
        <v>0</v>
      </c>
      <c r="JD52" s="320">
        <f>'WP 2-1-1 Plant Additions'!J52</f>
        <v>0</v>
      </c>
      <c r="JE52" s="320">
        <f>'WP 2-1-1 Plant Additions'!K52</f>
        <v>0</v>
      </c>
      <c r="JF52" s="320">
        <f>'WP 2-1-1 Plant Additions'!L52</f>
        <v>0</v>
      </c>
      <c r="JG52" s="320">
        <f>'WP 2-1-1 Plant Additions'!M52</f>
        <v>0</v>
      </c>
      <c r="JH52" s="320">
        <f>'WP 2-1-1 Plant Additions'!N52</f>
        <v>0</v>
      </c>
      <c r="JI52" s="320">
        <f>'WP 2-1-1 Plant Additions'!O52</f>
        <v>0</v>
      </c>
      <c r="JJ52" s="320">
        <f>'WP 2-1-1 Plant Additions'!P52</f>
        <v>0</v>
      </c>
      <c r="JK52" s="320">
        <f>'WP 2-1-1 Plant Additions'!Q52</f>
        <v>0</v>
      </c>
      <c r="JL52" s="320">
        <f>'WP 2-1-1 Plant Additions'!R52</f>
        <v>0</v>
      </c>
      <c r="JM52" s="320">
        <f>'WP 2-1-1 Plant Additions'!S52</f>
        <v>0</v>
      </c>
      <c r="JN52" s="320">
        <f>'WP 2-1-1 Plant Additions'!T52</f>
        <v>0</v>
      </c>
      <c r="JO52" s="320">
        <f>'WP 2-1-1 Plant Additions'!U52</f>
        <v>0</v>
      </c>
      <c r="JP52" s="320">
        <f>'WP 2-1-1 Plant Additions'!V52</f>
        <v>0</v>
      </c>
      <c r="JQ52" s="320">
        <f>'WP 2-1-1 Plant Additions'!W52</f>
        <v>0</v>
      </c>
      <c r="JR52" s="160">
        <f t="shared" si="359"/>
        <v>0</v>
      </c>
      <c r="JS52" s="160">
        <f t="shared" si="360"/>
        <v>0</v>
      </c>
      <c r="JT52" s="88"/>
      <c r="JU52" s="88">
        <v>0</v>
      </c>
      <c r="JV52" s="88">
        <v>-4956.66</v>
      </c>
      <c r="JW52" s="88">
        <v>-4603378.7300000004</v>
      </c>
      <c r="JX52" s="88">
        <v>0</v>
      </c>
      <c r="JY52" s="88">
        <v>-5787028.6299999999</v>
      </c>
      <c r="JZ52" s="88">
        <v>-77127.31</v>
      </c>
      <c r="KA52" s="88">
        <v>0</v>
      </c>
      <c r="KB52" s="88">
        <v>0</v>
      </c>
      <c r="KC52" s="88">
        <v>-532.12</v>
      </c>
      <c r="KD52" s="88">
        <v>0</v>
      </c>
      <c r="KE52" s="88">
        <v>0</v>
      </c>
      <c r="KF52" s="88">
        <v>0</v>
      </c>
      <c r="KG52" s="88">
        <v>0</v>
      </c>
      <c r="KH52" s="88">
        <v>0</v>
      </c>
      <c r="KI52" s="88">
        <v>0</v>
      </c>
      <c r="KJ52" s="88">
        <v>0</v>
      </c>
      <c r="KK52" s="88">
        <v>-10800</v>
      </c>
      <c r="KL52" s="88">
        <v>-4201.16</v>
      </c>
      <c r="KM52" s="88">
        <v>0</v>
      </c>
      <c r="KN52" s="88">
        <v>0</v>
      </c>
      <c r="KO52" s="88">
        <v>0</v>
      </c>
      <c r="KP52" s="88">
        <v>0</v>
      </c>
      <c r="KQ52" s="88">
        <v>-17579071.989999998</v>
      </c>
      <c r="KR52" s="88">
        <v>0</v>
      </c>
      <c r="KS52" s="88">
        <v>-5569955.2300000004</v>
      </c>
      <c r="KT52" s="88">
        <v>0</v>
      </c>
      <c r="KU52" s="88">
        <v>0</v>
      </c>
      <c r="KV52" s="88">
        <v>0</v>
      </c>
      <c r="KW52" s="88">
        <v>8743.07</v>
      </c>
      <c r="KX52" s="88">
        <v>0</v>
      </c>
      <c r="KY52" s="88">
        <v>0</v>
      </c>
      <c r="KZ52" s="88">
        <v>0</v>
      </c>
      <c r="LA52" s="88">
        <v>0</v>
      </c>
      <c r="LB52" s="88">
        <v>0</v>
      </c>
      <c r="LC52" s="88">
        <v>0</v>
      </c>
      <c r="LD52" s="88">
        <v>0</v>
      </c>
      <c r="LE52" s="88">
        <v>0</v>
      </c>
      <c r="LF52" s="88">
        <v>0</v>
      </c>
      <c r="LG52" s="88">
        <v>-8743.07</v>
      </c>
      <c r="LH52" s="88">
        <v>0</v>
      </c>
      <c r="LI52" s="88">
        <v>0</v>
      </c>
      <c r="LJ52" s="88">
        <v>0</v>
      </c>
      <c r="LK52" s="88"/>
      <c r="LL52" s="88">
        <v>-901853.4</v>
      </c>
      <c r="LM52" s="88"/>
      <c r="LN52" s="88"/>
      <c r="LO52" s="88"/>
      <c r="LP52" s="88"/>
      <c r="LQ52" s="88">
        <v>-1626.72</v>
      </c>
      <c r="LR52" s="88"/>
      <c r="LS52" s="88">
        <v>0</v>
      </c>
      <c r="LT52" s="88">
        <v>0</v>
      </c>
      <c r="LU52" s="88">
        <v>-14457016.489999998</v>
      </c>
      <c r="LV52" s="88">
        <v>0</v>
      </c>
      <c r="LW52" s="88">
        <v>0</v>
      </c>
      <c r="LX52" s="88">
        <v>0</v>
      </c>
      <c r="LY52" s="88">
        <v>0</v>
      </c>
      <c r="LZ52" s="88">
        <v>0</v>
      </c>
      <c r="MA52" s="88">
        <v>0</v>
      </c>
      <c r="MB52" s="88">
        <v>0</v>
      </c>
      <c r="MC52" s="88">
        <v>0</v>
      </c>
      <c r="MD52" s="88">
        <v>0</v>
      </c>
      <c r="ME52" s="88">
        <v>0</v>
      </c>
      <c r="MF52" s="88">
        <v>0</v>
      </c>
      <c r="MG52" s="88"/>
      <c r="MH52" s="88">
        <v>-501995.22</v>
      </c>
      <c r="MI52" s="88"/>
      <c r="MJ52" s="88"/>
      <c r="MK52" s="88">
        <v>0</v>
      </c>
      <c r="ML52" s="88"/>
      <c r="MM52" s="88"/>
      <c r="MN52" s="88"/>
      <c r="MO52" s="88"/>
      <c r="MP52" s="88"/>
      <c r="MQ52" s="88"/>
      <c r="MR52" s="88"/>
      <c r="MS52" s="88"/>
      <c r="MT52" s="88"/>
      <c r="MU52" s="88"/>
      <c r="MV52" s="88"/>
      <c r="MW52" s="88"/>
      <c r="MX52" s="88">
        <f>+'WP 2-2-1 Accum Res'!MX52</f>
        <v>0</v>
      </c>
      <c r="MY52" s="88">
        <f>+'WP 2-2-1 Accum Res'!MY52</f>
        <v>0</v>
      </c>
      <c r="MZ52" s="88">
        <f>+'WP 2-2-1 Accum Res'!MZ52</f>
        <v>0</v>
      </c>
      <c r="NA52" s="88">
        <f>+'WP 2-2-1 Accum Res'!NA52</f>
        <v>0</v>
      </c>
      <c r="NB52" s="88">
        <f>+'WP 2-2-1 Accum Res'!NB52</f>
        <v>0</v>
      </c>
      <c r="NC52" s="88">
        <f>+'WP 2-2-1 Accum Res'!NC52</f>
        <v>0</v>
      </c>
      <c r="ND52" s="88">
        <f>+'WP 2-2-1 Accum Res'!ND52</f>
        <v>0</v>
      </c>
      <c r="NE52" s="88">
        <f>+'WP 2-2-1 Accum Res'!NE52</f>
        <v>0</v>
      </c>
      <c r="NF52" s="88">
        <f>+'WP 2-2-1 Accum Res'!NF52</f>
        <v>0</v>
      </c>
      <c r="NG52" s="88">
        <f>+'WP 2-2-1 Accum Res'!NG52</f>
        <v>0</v>
      </c>
      <c r="NH52" s="88">
        <f>+'WP 2-2-1 Accum Res'!NH52</f>
        <v>0</v>
      </c>
      <c r="NI52" s="88">
        <f>+'WP 2-2-1 Accum Res'!NI52</f>
        <v>0</v>
      </c>
      <c r="NJ52" s="88">
        <f>+'WP 2-2-1 Accum Res'!NJ52</f>
        <v>0</v>
      </c>
      <c r="NK52" s="88">
        <v>0</v>
      </c>
      <c r="NL52" s="88">
        <v>0</v>
      </c>
      <c r="NM52" s="88">
        <v>0</v>
      </c>
      <c r="NN52" s="88">
        <v>0</v>
      </c>
      <c r="NO52" s="88">
        <v>0</v>
      </c>
      <c r="NP52" s="88">
        <v>-0.01</v>
      </c>
      <c r="NQ52" s="88">
        <v>0</v>
      </c>
      <c r="NR52" s="88">
        <v>0</v>
      </c>
      <c r="NS52" s="88">
        <v>0</v>
      </c>
      <c r="NT52" s="88">
        <v>0</v>
      </c>
      <c r="NU52" s="88">
        <v>0</v>
      </c>
      <c r="NV52" s="88">
        <v>0</v>
      </c>
      <c r="NW52" s="88">
        <v>0</v>
      </c>
      <c r="NX52" s="88">
        <v>0</v>
      </c>
      <c r="NY52" s="88">
        <v>0</v>
      </c>
      <c r="NZ52" s="88">
        <v>0</v>
      </c>
      <c r="OA52" s="88">
        <v>0</v>
      </c>
      <c r="OB52" s="88">
        <v>0</v>
      </c>
      <c r="OC52" s="88"/>
      <c r="OD52" s="88">
        <v>0</v>
      </c>
      <c r="OE52" s="88">
        <v>0</v>
      </c>
      <c r="OF52" s="88">
        <v>0</v>
      </c>
      <c r="OG52" s="88">
        <f t="shared" si="197"/>
        <v>0</v>
      </c>
      <c r="OH52" s="88">
        <f t="shared" si="198"/>
        <v>0</v>
      </c>
      <c r="OI52" s="88">
        <f t="shared" si="199"/>
        <v>0</v>
      </c>
      <c r="OJ52" s="88">
        <f t="shared" si="200"/>
        <v>0</v>
      </c>
      <c r="OK52" s="88">
        <f t="shared" si="201"/>
        <v>0</v>
      </c>
      <c r="OL52" s="88">
        <f t="shared" si="202"/>
        <v>0</v>
      </c>
      <c r="OM52" s="88">
        <f t="shared" si="203"/>
        <v>0</v>
      </c>
      <c r="ON52" s="88">
        <f t="shared" si="204"/>
        <v>0</v>
      </c>
      <c r="OO52" s="88">
        <f t="shared" si="205"/>
        <v>0</v>
      </c>
      <c r="OP52" s="88">
        <f t="shared" si="206"/>
        <v>0</v>
      </c>
      <c r="OQ52" s="88">
        <f t="shared" si="207"/>
        <v>0</v>
      </c>
      <c r="OR52" s="88">
        <f t="shared" si="208"/>
        <v>0</v>
      </c>
      <c r="OS52" s="88">
        <f t="shared" si="209"/>
        <v>0</v>
      </c>
      <c r="OT52" s="88">
        <f t="shared" si="210"/>
        <v>0</v>
      </c>
      <c r="OU52" s="88">
        <f t="shared" si="211"/>
        <v>0</v>
      </c>
      <c r="OV52" s="88">
        <f t="shared" si="212"/>
        <v>0</v>
      </c>
      <c r="OW52" s="88">
        <f t="shared" si="213"/>
        <v>0</v>
      </c>
      <c r="OX52" s="88">
        <f t="shared" si="214"/>
        <v>0</v>
      </c>
      <c r="OY52" s="88">
        <f t="shared" si="215"/>
        <v>0</v>
      </c>
      <c r="OZ52" s="160">
        <f t="shared" si="361"/>
        <v>0</v>
      </c>
      <c r="PA52" s="160">
        <f t="shared" si="362"/>
        <v>0</v>
      </c>
      <c r="PB52" s="88"/>
      <c r="PC52" s="88">
        <v>0</v>
      </c>
      <c r="PD52" s="88">
        <v>0</v>
      </c>
      <c r="PE52" s="88">
        <v>0</v>
      </c>
      <c r="PF52" s="88">
        <v>0</v>
      </c>
      <c r="PG52" s="88">
        <v>0</v>
      </c>
      <c r="PH52" s="88">
        <v>0</v>
      </c>
      <c r="PI52" s="88">
        <v>0</v>
      </c>
      <c r="PJ52" s="88">
        <v>0</v>
      </c>
      <c r="PK52" s="88">
        <v>0</v>
      </c>
      <c r="PL52" s="88">
        <v>0</v>
      </c>
      <c r="PM52" s="88">
        <v>0</v>
      </c>
      <c r="PN52" s="88">
        <v>0</v>
      </c>
      <c r="PO52" s="88">
        <v>0</v>
      </c>
      <c r="PP52" s="88">
        <v>0</v>
      </c>
      <c r="PQ52" s="88">
        <v>0</v>
      </c>
      <c r="PR52" s="88">
        <v>0</v>
      </c>
      <c r="PS52" s="88">
        <v>0</v>
      </c>
      <c r="PT52" s="88">
        <v>0</v>
      </c>
      <c r="PU52" s="88">
        <v>0</v>
      </c>
      <c r="PV52" s="88">
        <v>0</v>
      </c>
      <c r="PW52" s="88">
        <v>0</v>
      </c>
      <c r="PX52" s="88">
        <v>0</v>
      </c>
      <c r="PY52" s="88">
        <v>0</v>
      </c>
      <c r="PZ52" s="88">
        <v>0</v>
      </c>
      <c r="QA52" s="88">
        <v>0</v>
      </c>
      <c r="QB52" s="88">
        <v>0</v>
      </c>
      <c r="QC52" s="88">
        <v>0</v>
      </c>
      <c r="QD52" s="88">
        <v>0</v>
      </c>
      <c r="QE52" s="88">
        <v>0</v>
      </c>
      <c r="QF52" s="88">
        <v>0</v>
      </c>
      <c r="QG52" s="88">
        <v>0</v>
      </c>
      <c r="QH52" s="88">
        <v>0</v>
      </c>
      <c r="QI52" s="88">
        <v>0</v>
      </c>
      <c r="QJ52" s="88">
        <v>0</v>
      </c>
      <c r="QK52" s="88">
        <v>0</v>
      </c>
      <c r="QL52" s="88">
        <v>0</v>
      </c>
      <c r="QM52" s="88">
        <v>0</v>
      </c>
      <c r="QN52" s="88">
        <v>0</v>
      </c>
      <c r="QO52" s="88">
        <v>0</v>
      </c>
      <c r="QP52" s="88">
        <v>0</v>
      </c>
      <c r="QQ52" s="88">
        <v>0</v>
      </c>
      <c r="QR52" s="88">
        <v>0</v>
      </c>
      <c r="QS52" s="88">
        <v>0</v>
      </c>
      <c r="QT52" s="88">
        <v>0</v>
      </c>
      <c r="QU52" s="88">
        <v>0</v>
      </c>
      <c r="QV52" s="88"/>
      <c r="QW52" s="88"/>
      <c r="QX52" s="88"/>
      <c r="QY52" s="88"/>
      <c r="QZ52" s="88"/>
      <c r="RA52" s="88"/>
      <c r="RB52" s="88">
        <v>0</v>
      </c>
      <c r="RC52" s="88">
        <v>-68316.179999999993</v>
      </c>
      <c r="RD52" s="88">
        <v>0</v>
      </c>
      <c r="RE52" s="88">
        <v>0</v>
      </c>
      <c r="RF52" s="88">
        <v>0</v>
      </c>
      <c r="RG52" s="88">
        <v>0</v>
      </c>
      <c r="RH52" s="88">
        <v>0</v>
      </c>
      <c r="RI52" s="88">
        <v>0</v>
      </c>
      <c r="RJ52" s="88">
        <v>0</v>
      </c>
      <c r="RK52" s="88">
        <v>0</v>
      </c>
      <c r="RL52" s="88">
        <v>0</v>
      </c>
      <c r="RM52" s="88">
        <v>-19882.04</v>
      </c>
      <c r="RN52" s="88"/>
      <c r="RO52" s="88"/>
      <c r="RP52" s="88"/>
      <c r="RQ52" s="88">
        <v>0</v>
      </c>
      <c r="RR52" s="88">
        <v>-1946152.6</v>
      </c>
      <c r="RS52" s="88">
        <v>-26222.969999999972</v>
      </c>
      <c r="RT52" s="88"/>
      <c r="RU52" s="88"/>
      <c r="RV52" s="88"/>
      <c r="RW52" s="88"/>
      <c r="RX52" s="88"/>
      <c r="RY52" s="88"/>
      <c r="RZ52" s="88"/>
      <c r="SA52" s="88"/>
      <c r="SB52" s="88"/>
      <c r="SC52" s="88"/>
      <c r="SD52" s="88"/>
      <c r="SE52" s="88"/>
      <c r="SF52" s="88">
        <v>0</v>
      </c>
      <c r="SG52" s="88"/>
      <c r="SH52" s="88"/>
      <c r="SI52" s="88"/>
      <c r="SJ52" s="88"/>
      <c r="SK52" s="88"/>
      <c r="SL52" s="88"/>
      <c r="SM52" s="88"/>
      <c r="SN52" s="88"/>
      <c r="SO52" s="88"/>
      <c r="SP52" s="88"/>
      <c r="SQ52" s="88"/>
      <c r="SR52" s="88"/>
      <c r="SS52" s="88"/>
      <c r="ST52" s="88"/>
      <c r="SU52" s="88"/>
      <c r="SV52" s="88"/>
      <c r="SW52" s="88">
        <v>-11644768.65</v>
      </c>
      <c r="SX52" s="88"/>
      <c r="SY52" s="88"/>
      <c r="SZ52" s="88"/>
      <c r="TA52" s="320">
        <v>-32381.83</v>
      </c>
      <c r="TB52" s="88"/>
      <c r="TC52" s="88"/>
      <c r="TD52" s="88"/>
      <c r="TE52" s="88"/>
      <c r="TF52" s="88"/>
      <c r="TG52" s="88"/>
      <c r="TH52" s="88"/>
      <c r="TI52" s="88"/>
      <c r="TJ52" s="88"/>
      <c r="TK52" s="88"/>
      <c r="TL52" s="88"/>
      <c r="TM52" s="88"/>
      <c r="TN52" s="88">
        <v>0</v>
      </c>
      <c r="TO52" s="88"/>
      <c r="TP52" s="88"/>
      <c r="TQ52" s="88"/>
      <c r="TR52" s="88"/>
      <c r="TS52" s="88"/>
      <c r="TT52" s="88"/>
      <c r="TU52" s="88"/>
      <c r="TV52" s="88"/>
      <c r="TW52" s="88"/>
      <c r="TX52" s="88"/>
      <c r="TY52" s="88"/>
      <c r="TZ52" s="88"/>
      <c r="UA52" s="88"/>
      <c r="UB52" s="88"/>
      <c r="UC52" s="88"/>
      <c r="UD52" s="88"/>
      <c r="UE52" s="88"/>
      <c r="UF52" s="88"/>
      <c r="UG52" s="88"/>
      <c r="UH52" s="160">
        <f t="shared" si="363"/>
        <v>0</v>
      </c>
      <c r="UI52" s="160">
        <f t="shared" si="364"/>
        <v>0</v>
      </c>
      <c r="UK52" s="88">
        <f>'WP 2-1-4 Plant Details'!D52-'WP 2-2-1 Accum Res'!D52</f>
        <v>52316092.940000013</v>
      </c>
      <c r="UL52" s="88">
        <f>'WP 2-1-4 Plant Details'!E52-'WP 2-2-1 Accum Res'!E52</f>
        <v>51792002.800000012</v>
      </c>
      <c r="UM52" s="88">
        <f>'WP 2-1-4 Plant Details'!F52-'WP 2-2-1 Accum Res'!F52</f>
        <v>51267912.660000011</v>
      </c>
      <c r="UN52" s="88">
        <f>'WP 2-1-4 Plant Details'!G52-'WP 2-2-1 Accum Res'!G52</f>
        <v>55321873.540000036</v>
      </c>
      <c r="UO52" s="88">
        <f>'WP 2-1-4 Plant Details'!H52-'WP 2-2-1 Accum Res'!H52</f>
        <v>55405809.580000043</v>
      </c>
      <c r="UP52" s="88">
        <f>'WP 2-1-4 Plant Details'!I52-'WP 2-2-1 Accum Res'!I52</f>
        <v>55021333.160000056</v>
      </c>
      <c r="UQ52" s="88">
        <f>'WP 2-1-4 Plant Details'!J52-'WP 2-2-1 Accum Res'!J52</f>
        <v>54559925.040000051</v>
      </c>
      <c r="UR52" s="88">
        <f>'WP 2-1-4 Plant Details'!K52-'WP 2-2-1 Accum Res'!K52</f>
        <v>55127175.63000004</v>
      </c>
      <c r="US52" s="88">
        <f>'WP 2-1-4 Plant Details'!L52-'WP 2-2-1 Accum Res'!L52</f>
        <v>54961552.110000029</v>
      </c>
      <c r="UT52" s="88">
        <f>'WP 2-1-4 Plant Details'!M52-'WP 2-2-1 Accum Res'!M52</f>
        <v>54519849.88000004</v>
      </c>
      <c r="UU52" s="88">
        <f>'WP 2-1-4 Plant Details'!N52-'WP 2-2-1 Accum Res'!N52</f>
        <v>54413188.180000037</v>
      </c>
      <c r="UV52" s="88">
        <f>'WP 2-1-4 Plant Details'!O52-'WP 2-2-1 Accum Res'!O52</f>
        <v>54027096.390000045</v>
      </c>
      <c r="UW52" s="88">
        <f>'WP 2-1-4 Plant Details'!P52-'WP 2-2-1 Accum Res'!P52</f>
        <v>53495156.610000044</v>
      </c>
      <c r="UX52" s="88">
        <f>'WP 2-1-4 Plant Details'!Q52-'WP 2-2-1 Accum Res'!Q52</f>
        <v>53062370.890000045</v>
      </c>
      <c r="UY52" s="88">
        <f>'WP 2-1-4 Plant Details'!R52-'WP 2-2-1 Accum Res'!R52</f>
        <v>55028988.820000038</v>
      </c>
      <c r="UZ52" s="88">
        <f>'WP 2-1-4 Plant Details'!S52-'WP 2-2-1 Accum Res'!S52</f>
        <v>59218603.14000003</v>
      </c>
      <c r="VA52" s="88">
        <f>'WP 2-1-4 Plant Details'!T52-'WP 2-2-1 Accum Res'!T52</f>
        <v>58633254.530000046</v>
      </c>
      <c r="VB52" s="88">
        <f>'WP 2-1-4 Plant Details'!U52-'WP 2-2-1 Accum Res'!U52</f>
        <v>58052178.230000034</v>
      </c>
      <c r="VC52" s="88">
        <f>'WP 2-1-4 Plant Details'!V52-'WP 2-2-1 Accum Res'!V52</f>
        <v>58199747.350000039</v>
      </c>
      <c r="VD52" s="88">
        <f>'WP 2-1-4 Plant Details'!W52-'WP 2-2-1 Accum Res'!W52</f>
        <v>58162364.070000023</v>
      </c>
      <c r="VE52" s="88">
        <f>'WP 2-1-4 Plant Details'!X52-'WP 2-2-1 Accum Res'!X52</f>
        <v>58029917.090000033</v>
      </c>
      <c r="VF52" s="88">
        <f>'WP 2-1-4 Plant Details'!Y52-'WP 2-2-1 Accum Res'!Y52</f>
        <v>57518087.920000046</v>
      </c>
      <c r="VG52" s="88">
        <f>'WP 2-1-4 Plant Details'!Z52-'WP 2-2-1 Accum Res'!Z52</f>
        <v>56925393.400000036</v>
      </c>
      <c r="VH52" s="88">
        <f>'WP 2-1-4 Plant Details'!AA52-'WP 2-2-1 Accum Res'!AA52</f>
        <v>57406640.350000024</v>
      </c>
      <c r="VI52" s="88">
        <f>'WP 2-1-4 Plant Details'!AB52-'WP 2-2-1 Accum Res'!AB52</f>
        <v>57107567.410000026</v>
      </c>
      <c r="VJ52" s="88">
        <f>'WP 2-1-4 Plant Details'!AC52-'WP 2-2-1 Accum Res'!AC52</f>
        <v>56520794.290000021</v>
      </c>
      <c r="VK52" s="88">
        <f>'WP 2-1-4 Plant Details'!AD52-'WP 2-2-1 Accum Res'!AD52</f>
        <v>55934021.170000017</v>
      </c>
      <c r="VL52" s="88">
        <f>'WP 2-1-4 Plant Details'!AE52-'WP 2-2-1 Accum Res'!AE52</f>
        <v>57775520.820000023</v>
      </c>
      <c r="VM52" s="88">
        <f>'WP 2-1-4 Plant Details'!AF52-'WP 2-2-1 Accum Res'!AF52</f>
        <v>57972903.040000021</v>
      </c>
      <c r="VN52" s="88">
        <f>'WP 2-1-4 Plant Details'!AG52-'WP 2-2-1 Accum Res'!AG52</f>
        <v>57831009.450000018</v>
      </c>
      <c r="VO52" s="88">
        <f>'WP 2-1-4 Plant Details'!AH52-'WP 2-2-1 Accum Res'!AH52</f>
        <v>57248450.980000019</v>
      </c>
      <c r="VP52" s="88">
        <f>'WP 2-1-4 Plant Details'!AI52-'WP 2-2-1 Accum Res'!AI52</f>
        <v>56640930.37000002</v>
      </c>
      <c r="VQ52" s="88">
        <f>'WP 2-1-4 Plant Details'!AJ52-'WP 2-2-1 Accum Res'!AJ52</f>
        <v>56022017.540000021</v>
      </c>
      <c r="VR52" s="88">
        <f>'WP 2-1-4 Plant Details'!AK52-'WP 2-2-1 Accum Res'!AK52</f>
        <v>55464675.890000015</v>
      </c>
      <c r="VS52" s="88">
        <f>'WP 2-1-4 Plant Details'!AL52-'WP 2-2-1 Accum Res'!AL52</f>
        <v>54845490.270000011</v>
      </c>
      <c r="VT52" s="88">
        <f>'WP 2-1-4 Plant Details'!AM52-'WP 2-2-1 Accum Res'!AM52</f>
        <v>54226304.650000006</v>
      </c>
      <c r="VU52" s="88">
        <f>'WP 2-1-4 Plant Details'!AN52-'WP 2-2-1 Accum Res'!AN52</f>
        <v>53613709.010000005</v>
      </c>
      <c r="VV52" s="88">
        <f>'WP 2-1-4 Plant Details'!AO52-'WP 2-2-1 Accum Res'!AO52</f>
        <v>52992730.270000011</v>
      </c>
      <c r="VW52" s="88">
        <f>'WP 2-1-4 Plant Details'!AP52-'WP 2-2-1 Accum Res'!AP52</f>
        <v>52834487.74000001</v>
      </c>
      <c r="VX52" s="88">
        <f>'WP 2-1-4 Plant Details'!AQ52-'WP 2-2-1 Accum Res'!AQ52</f>
        <v>58990700.000000015</v>
      </c>
      <c r="VY52" s="88">
        <f>'WP 2-1-4 Plant Details'!AR52-'WP 2-2-1 Accum Res'!AR52</f>
        <v>58530594.300000012</v>
      </c>
      <c r="VZ52" s="88">
        <f>'WP 2-1-4 Plant Details'!AS52-'WP 2-2-1 Accum Res'!AS52</f>
        <v>58032675.620000005</v>
      </c>
      <c r="WA52" s="88">
        <f>'WP 2-1-4 Plant Details'!AT52-'WP 2-2-1 Accum Res'!AT52</f>
        <v>57406581.069999993</v>
      </c>
      <c r="WB52" s="88">
        <f>'WP 2-1-4 Plant Details'!AU52-'WP 2-2-1 Accum Res'!AU52</f>
        <v>56396461.859999999</v>
      </c>
      <c r="WC52" s="88">
        <f>'WP 2-1-4 Plant Details'!AV52-'WP 2-2-1 Accum Res'!AV52</f>
        <v>58367497.340000018</v>
      </c>
      <c r="WD52" s="88">
        <f>'WP 2-1-4 Plant Details'!AW52-'WP 2-2-1 Accum Res'!AW52</f>
        <v>57686150.160000026</v>
      </c>
      <c r="WE52" s="88">
        <f>'WP 2-1-4 Plant Details'!AX52-'WP 2-2-1 Accum Res'!AX52</f>
        <v>972597.47000000067</v>
      </c>
      <c r="WF52" s="88">
        <f>'WP 2-1-4 Plant Details'!AY52-'WP 2-2-1 Accum Res'!AY52</f>
        <v>969565.37000000104</v>
      </c>
      <c r="WG52" s="88">
        <f>'WP 2-1-4 Plant Details'!AZ52-'WP 2-2-1 Accum Res'!AZ52</f>
        <v>1008743.1900000013</v>
      </c>
      <c r="WH52" s="88">
        <f>'WP 2-1-4 Plant Details'!BA52-'WP 2-2-1 Accum Res'!BA52</f>
        <v>972407.45000000112</v>
      </c>
      <c r="WI52" s="88">
        <f>'WP 2-1-4 Plant Details'!BB52-'WP 2-2-1 Accum Res'!BB52</f>
        <v>967760.44000000134</v>
      </c>
      <c r="WJ52" s="88">
        <f>'WP 2-1-4 Plant Details'!BC52-'WP 2-2-1 Accum Res'!BC52</f>
        <v>1002982.3100000024</v>
      </c>
      <c r="WK52" s="88">
        <f>'WP 2-1-4 Plant Details'!BD52-'WP 2-2-1 Accum Res'!BD52</f>
        <v>998581.48000000231</v>
      </c>
      <c r="WL52" s="88">
        <f>'WP 2-1-4 Plant Details'!BE52-'WP 2-2-1 Accum Res'!BE52</f>
        <v>1002212.5500000024</v>
      </c>
      <c r="WM52" s="88">
        <f>'WP 2-1-4 Plant Details'!BF52-'WP 2-2-1 Accum Res'!BF52</f>
        <v>1212552.3200000024</v>
      </c>
      <c r="WN52" s="88">
        <f>'WP 2-1-4 Plant Details'!BG52-'WP 2-2-1 Accum Res'!BG52</f>
        <v>1208061.7700000023</v>
      </c>
      <c r="WO52" s="88">
        <f>'WP 2-1-4 Plant Details'!BH52-'WP 2-2-1 Accum Res'!BH52</f>
        <v>1203571.2200000025</v>
      </c>
      <c r="WP52" s="88">
        <f>'WP 2-1-4 Plant Details'!BI52-'WP 2-2-1 Accum Res'!BI52</f>
        <v>1199080.6700000025</v>
      </c>
      <c r="WQ52" s="88">
        <f>'WP 2-1-4 Plant Details'!BJ52-'WP 2-2-1 Accum Res'!BJ52</f>
        <v>1194590.1200000024</v>
      </c>
      <c r="WR52" s="88">
        <f>'WP 2-1-4 Plant Details'!BK52-'WP 2-2-1 Accum Res'!BK52</f>
        <v>1190099.5700000024</v>
      </c>
      <c r="WS52" s="88">
        <f>'WP 2-1-4 Plant Details'!BL52-'WP 2-2-1 Accum Res'!BL52</f>
        <v>2059068.7800000026</v>
      </c>
      <c r="WT52" s="88">
        <f>'WP 2-1-4 Plant Details'!BM52-'WP 2-2-1 Accum Res'!BM52</f>
        <v>2268473.8000000026</v>
      </c>
      <c r="WU52" s="88">
        <f>'WP 2-1-4 Plant Details'!BN52-'WP 2-2-1 Accum Res'!BN52</f>
        <v>2263656.8200000026</v>
      </c>
      <c r="WV52" s="88">
        <f>'WP 2-1-4 Plant Details'!BO52-'WP 2-2-1 Accum Res'!BO52</f>
        <v>2402101.5100000026</v>
      </c>
      <c r="WW52" s="88">
        <f>'WP 2-1-4 Plant Details'!BP52-'WP 2-2-1 Accum Res'!BP52</f>
        <v>2402101.5100000026</v>
      </c>
      <c r="WX52" s="88">
        <f>'WP 2-1-4 Plant Details'!BQ52-'WP 2-2-1 Accum Res'!BQ52</f>
        <v>4420249.0200000023</v>
      </c>
      <c r="WY52" s="88">
        <f>'WP 2-1-4 Plant Details'!BR52-'WP 2-2-1 Accum Res'!BR52</f>
        <v>5232567.3600000031</v>
      </c>
      <c r="WZ52" s="88">
        <f>'WP 2-1-4 Plant Details'!BS52-'WP 2-2-1 Accum Res'!BS52</f>
        <v>5316115.6100000031</v>
      </c>
      <c r="XA52" s="88">
        <f>'WP 2-1-4 Plant Details'!BT52-'WP 2-2-1 Accum Res'!BT52</f>
        <v>1813668.3200000031</v>
      </c>
      <c r="XB52" s="88">
        <f>'WP 2-1-4 Plant Details'!BU52-'WP 2-2-1 Accum Res'!BU52</f>
        <v>1781976.5300000033</v>
      </c>
      <c r="XC52" s="88">
        <f>'WP 2-1-4 Plant Details'!BV52-'WP 2-2-1 Accum Res'!BV52</f>
        <v>1774247.7100000032</v>
      </c>
      <c r="XD52" s="88">
        <f>'WP 2-1-4 Plant Details'!BW52-'WP 2-2-1 Accum Res'!BW52</f>
        <v>1767617.5800000033</v>
      </c>
      <c r="XE52" s="88">
        <f>'WP 2-1-4 Plant Details'!BX52-'WP 2-2-1 Accum Res'!BX52</f>
        <v>1760885.4300000034</v>
      </c>
      <c r="XF52" s="88">
        <f>'WP 2-1-4 Plant Details'!BY52-'WP 2-2-1 Accum Res'!BY52</f>
        <v>1753019.9900000035</v>
      </c>
      <c r="XG52" s="88">
        <f>'WP 2-1-4 Plant Details'!BZ52-'WP 2-2-1 Accum Res'!BZ52</f>
        <v>1745126.5600000033</v>
      </c>
      <c r="XH52" s="88">
        <f>'WP 2-1-4 Plant Details'!CA52-'WP 2-2-1 Accum Res'!CA52</f>
        <v>1812315.4800000032</v>
      </c>
      <c r="XI52" s="88">
        <f>'WP 2-1-4 Plant Details'!CB52-'WP 2-2-1 Accum Res'!CB52</f>
        <v>1803830.0200000033</v>
      </c>
      <c r="XJ52" s="88">
        <f>'WP 2-1-4 Plant Details'!CC52-'WP 2-2-1 Accum Res'!CC52</f>
        <v>1795344.5600000033</v>
      </c>
      <c r="XK52" s="88">
        <f>'WP 2-1-4 Plant Details'!CD52-'WP 2-2-1 Accum Res'!CD52</f>
        <v>1786859.1000000031</v>
      </c>
      <c r="XL52" s="88">
        <f>'WP 2-1-4 Plant Details'!CE52-'WP 2-2-1 Accum Res'!CE52</f>
        <v>1778373.6400000032</v>
      </c>
      <c r="XM52" s="88">
        <f>'WP 2-1-4 Plant Details'!CF52-'WP 2-2-1 Accum Res'!CF52</f>
        <v>1769888.1800000032</v>
      </c>
      <c r="XN52" s="88">
        <f>'WP 2-1-4 Plant Details'!CG52-'WP 2-2-1 Accum Res'!CG52</f>
        <v>1761995.0000000028</v>
      </c>
      <c r="XO52" s="88">
        <f>'WP 2-1-4 Plant Details'!CH52-'WP 2-2-1 Accum Res'!CH52</f>
        <v>1753509.5400000028</v>
      </c>
      <c r="XP52" s="88">
        <f>'WP 2-1-4 Plant Details'!CI52-'WP 2-2-1 Accum Res'!CI52</f>
        <v>1745024.0800000029</v>
      </c>
      <c r="XQ52" s="88">
        <f>'WP 2-1-4 Plant Details'!CJ52-'WP 2-2-1 Accum Res'!CJ52</f>
        <v>1736538.6200000029</v>
      </c>
      <c r="XR52" s="88">
        <f>'WP 2-1-4 Plant Details'!CK52-'WP 2-2-1 Accum Res'!CK52</f>
        <v>1728053.1600000029</v>
      </c>
      <c r="XS52" s="88">
        <f>'WP 2-1-4 Plant Details'!CL52-'WP 2-2-1 Accum Res'!CL52</f>
        <v>1719567.7000000027</v>
      </c>
      <c r="XT52" s="88">
        <f>'WP 2-1-4 Plant Details'!CM52-'WP 2-2-1 Accum Res'!CM52</f>
        <v>1711082.2400000028</v>
      </c>
      <c r="XU52" s="88">
        <f>'WP 2-1-4 Plant Details'!CN52-'WP 2-2-1 Accum Res'!CN52</f>
        <v>1702596.7800000028</v>
      </c>
      <c r="XV52" s="88">
        <f>'WP 2-1-4 Plant Details'!CO52-'WP 2-2-1 Accum Res'!CO52</f>
        <v>1700033.5500000026</v>
      </c>
      <c r="XW52" s="88">
        <f>'WP 2-1-4 Plant Details'!CP52-'WP 2-2-1 Accum Res'!CP52</f>
        <v>1691548.1000000024</v>
      </c>
      <c r="XX52" s="88">
        <f>'WP 2-1-4 Plant Details'!CQ52-'WP 2-2-1 Accum Res'!CQ52</f>
        <v>1683062.6400000025</v>
      </c>
      <c r="XY52" s="88">
        <f>'WP 2-1-4 Plant Details'!CR52-'WP 2-2-1 Accum Res'!CR52</f>
        <v>1674592.3900000025</v>
      </c>
      <c r="XZ52" s="88">
        <f>'WP 2-1-4 Plant Details'!CS52-'WP 2-2-1 Accum Res'!CS52</f>
        <v>1666106.9300000025</v>
      </c>
      <c r="YA52" s="88">
        <f>'WP 2-1-4 Plant Details'!CT52-'WP 2-2-1 Accum Res'!CT52</f>
        <v>1657621.4200000025</v>
      </c>
      <c r="YB52" s="88">
        <f>'WP 2-1-4 Plant Details'!CU52-'WP 2-2-1 Accum Res'!CU52</f>
        <v>1649135.8400000024</v>
      </c>
      <c r="YC52" s="88">
        <f>'WP 2-1-4 Plant Details'!CV52-'WP 2-2-1 Accum Res'!CV52</f>
        <v>1640650.3400000024</v>
      </c>
      <c r="YD52" s="88">
        <f>'WP 2-1-4 Plant Details'!CW52-'WP 2-2-1 Accum Res'!CW52</f>
        <v>1632164.8800000022</v>
      </c>
      <c r="YE52" s="88">
        <f>'WP 2-1-4 Plant Details'!CX52-'WP 2-2-1 Accum Res'!CX52</f>
        <v>1623679.430000002</v>
      </c>
      <c r="YF52" s="88">
        <f>'WP 2-1-4 Plant Details'!CY52-'WP 2-2-1 Accum Res'!CY52</f>
        <v>2547516.3100000024</v>
      </c>
      <c r="YG52" s="88">
        <f>'WP 2-1-4 Plant Details'!CZ52-'WP 2-2-1 Accum Res'!CZ52</f>
        <v>2536206.9400000023</v>
      </c>
      <c r="YH52" s="88">
        <f>'WP 2-1-4 Plant Details'!DA52-'WP 2-2-1 Accum Res'!DA52</f>
        <v>2524897.5700000026</v>
      </c>
      <c r="YI52" s="88">
        <f>'WP 2-1-4 Plant Details'!DB52-'WP 2-2-1 Accum Res'!DB52</f>
        <v>2540033.3500000024</v>
      </c>
      <c r="YJ52" s="88">
        <f>'WP 2-1-4 Plant Details'!DC52-'WP 2-2-1 Accum Res'!DC52</f>
        <v>2215240.3900000025</v>
      </c>
      <c r="YK52" s="88">
        <f>'WP 2-1-4 Plant Details'!DD52-'WP 2-2-1 Accum Res'!DD52</f>
        <v>2203931.0200000023</v>
      </c>
      <c r="YL52" s="88">
        <f>'WP 2-1-4 Plant Details'!DE52-'WP 2-2-1 Accum Res'!DE52</f>
        <v>2192621.6500000022</v>
      </c>
      <c r="YM52" s="88">
        <f>'WP 2-1-4 Plant Details'!DF52-'WP 2-2-1 Accum Res'!DF52</f>
        <v>2181312.2800000021</v>
      </c>
      <c r="YN52" s="88">
        <f>'WP 2-1-4 Plant Details'!DG52-'WP 2-2-1 Accum Res'!DG52</f>
        <v>2171841.4000000022</v>
      </c>
      <c r="YO52" s="88">
        <f>'WP 2-1-4 Plant Details'!DH52-'WP 2-2-1 Accum Res'!DH52</f>
        <v>2160532.0300000026</v>
      </c>
      <c r="YP52" s="88">
        <f>'WP 2-1-4 Plant Details'!DI52-'WP 2-2-1 Accum Res'!DI52</f>
        <v>2149222.6600000025</v>
      </c>
      <c r="YQ52" s="88">
        <f>'WP 2-1-4 Plant Details'!DJ52-'WP 2-2-1 Accum Res'!DJ52</f>
        <v>2137913.2900000024</v>
      </c>
      <c r="YR52" s="88">
        <f>'WP 2-1-4 Plant Details'!DK52-'WP 2-2-1 Accum Res'!DK52</f>
        <v>2126603.9200000027</v>
      </c>
      <c r="YS52" s="88">
        <f>'WP 2-1-4 Plant Details'!DL52-'WP 2-2-1 Accum Res'!DL52</f>
        <v>2114800.1400000025</v>
      </c>
      <c r="YT52" s="88">
        <f>'WP 2-1-4 Plant Details'!DM52-'WP 2-2-1 Accum Res'!DM52</f>
        <v>2102996.3600000022</v>
      </c>
      <c r="YU52" s="88">
        <f>'WP 2-1-4 Plant Details'!DN52-'WP 2-2-1 Accum Res'!DN52</f>
        <v>2091192.5800000024</v>
      </c>
      <c r="YV52" s="88">
        <f>'WP 2-1-4 Plant Details'!DO52-'WP 2-2-1 Accum Res'!DO52</f>
        <v>2079388.8000000024</v>
      </c>
      <c r="YW52" s="88">
        <f>'WP 2-1-4 Plant Details'!DP52-'WP 2-2-1 Accum Res'!DP52</f>
        <v>2067585.0200000023</v>
      </c>
      <c r="YX52" s="88">
        <f>'WP 2-1-4 Plant Details'!DQ52-'WP 2-2-1 Accum Res'!DQ52</f>
        <v>2055781.2377916691</v>
      </c>
      <c r="YY52" s="88">
        <f>'WP 2-1-4 Plant Details'!DR52-'WP 2-2-1 Accum Res'!DR52</f>
        <v>2043977.4555833356</v>
      </c>
      <c r="YZ52" s="88">
        <f>'WP 2-1-4 Plant Details'!DS52-'WP 2-2-1 Accum Res'!DS52</f>
        <v>2032173.6733750021</v>
      </c>
      <c r="ZA52" s="88">
        <f>'WP 2-1-4 Plant Details'!DT52-'WP 2-2-1 Accum Res'!DT52</f>
        <v>2020369.8911666689</v>
      </c>
      <c r="ZB52" s="88">
        <f>'WP 2-1-4 Plant Details'!DU52-'WP 2-2-1 Accum Res'!DU52</f>
        <v>2008566.1089583356</v>
      </c>
      <c r="ZC52" s="88">
        <f>'WP 2-1-4 Plant Details'!DV52-'WP 2-2-1 Accum Res'!DV52</f>
        <v>1996762.3267500021</v>
      </c>
      <c r="ZD52" s="88">
        <f>'WP 2-1-4 Plant Details'!DW52-'WP 2-2-1 Accum Res'!DW52</f>
        <v>1984958.5445416686</v>
      </c>
      <c r="ZE52" s="88">
        <f>'WP 2-1-4 Plant Details'!DX52-'WP 2-2-1 Accum Res'!DX52</f>
        <v>1973154.7623333354</v>
      </c>
      <c r="ZF52" s="88">
        <f>'WP 2-1-4 Plant Details'!DY52-'WP 2-2-1 Accum Res'!DY52</f>
        <v>1961350.9801250021</v>
      </c>
      <c r="ZG52" s="88">
        <f>'WP 2-1-4 Plant Details'!DZ52-'WP 2-2-1 Accum Res'!DZ52</f>
        <v>1949547.1979166686</v>
      </c>
      <c r="ZH52" s="88">
        <f>'WP 2-1-4 Plant Details'!EA52-'WP 2-2-1 Accum Res'!EA52</f>
        <v>1937743.4157083351</v>
      </c>
      <c r="ZI52" s="88">
        <f>'WP 2-1-4 Plant Details'!EB52-'WP 2-2-1 Accum Res'!EB52</f>
        <v>1925939.6335000019</v>
      </c>
      <c r="ZJ52" s="88">
        <f>'WP 2-1-4 Plant Details'!EC52-'WP 2-2-1 Accum Res'!EC52</f>
        <v>1914135.8512916686</v>
      </c>
      <c r="ZK52" s="88">
        <f>'WP 2-1-4 Plant Details'!ED52-'WP 2-2-1 Accum Res'!ED52</f>
        <v>1902332.0690833351</v>
      </c>
      <c r="ZL52" s="88">
        <f>'WP 2-1-4 Plant Details'!EE52-'WP 2-2-1 Accum Res'!EE52</f>
        <v>1890528.2868750016</v>
      </c>
      <c r="ZM52" s="88">
        <f>'WP 2-1-4 Plant Details'!EF52-'WP 2-2-1 Accum Res'!EF52</f>
        <v>1878724.5046666684</v>
      </c>
      <c r="ZN52" s="88">
        <f>'WP 2-1-4 Plant Details'!EG52-'WP 2-2-1 Accum Res'!EG52</f>
        <v>1866920.7224583351</v>
      </c>
      <c r="ZO52" s="88">
        <f>'WP 2-1-4 Plant Details'!EH52-'WP 2-2-1 Accum Res'!EH52</f>
        <v>1855116.9402500016</v>
      </c>
      <c r="ZP52" s="88">
        <f>'WP 2-1-4 Plant Details'!EI52-'WP 2-2-1 Accum Res'!EI52</f>
        <v>1843313.1580416681</v>
      </c>
      <c r="ZQ52" s="160">
        <f t="shared" si="365"/>
        <v>2055781</v>
      </c>
      <c r="ZR52" s="160">
        <f t="shared" si="366"/>
        <v>1914136</v>
      </c>
    </row>
    <row r="53" spans="1:694">
      <c r="A53" s="151">
        <f t="shared" si="222"/>
        <v>45</v>
      </c>
      <c r="B53" s="151">
        <v>391.1</v>
      </c>
      <c r="C53" s="43" t="s">
        <v>343</v>
      </c>
      <c r="D53" s="88"/>
      <c r="E53" s="46"/>
      <c r="F53" s="46"/>
      <c r="G53" s="46"/>
      <c r="H53" s="46"/>
      <c r="I53" s="46"/>
      <c r="J53" s="46"/>
      <c r="K53" s="46"/>
      <c r="L53" s="46"/>
      <c r="M53" s="46"/>
      <c r="N53" s="46"/>
      <c r="O53" s="46"/>
      <c r="P53" s="46"/>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v>29144249.670000002</v>
      </c>
      <c r="AY53" s="88">
        <f t="shared" si="268"/>
        <v>29144249.670000002</v>
      </c>
      <c r="AZ53" s="88">
        <f t="shared" si="269"/>
        <v>29144249.670000002</v>
      </c>
      <c r="BA53" s="88">
        <f t="shared" si="270"/>
        <v>29144249.670000002</v>
      </c>
      <c r="BB53" s="88">
        <f t="shared" si="271"/>
        <v>29144249.670000002</v>
      </c>
      <c r="BC53" s="88">
        <f t="shared" si="272"/>
        <v>26374444.400000002</v>
      </c>
      <c r="BD53" s="88">
        <f t="shared" si="273"/>
        <v>26374444.400000002</v>
      </c>
      <c r="BE53" s="88">
        <f t="shared" si="274"/>
        <v>77481.85000000149</v>
      </c>
      <c r="BF53" s="88">
        <f t="shared" si="275"/>
        <v>77481.85000000149</v>
      </c>
      <c r="BG53" s="88">
        <f t="shared" si="276"/>
        <v>77481.85000000149</v>
      </c>
      <c r="BH53" s="88">
        <f t="shared" si="277"/>
        <v>77481.85000000149</v>
      </c>
      <c r="BI53" s="88">
        <f t="shared" si="278"/>
        <v>77481.85000000149</v>
      </c>
      <c r="BJ53" s="88">
        <f t="shared" si="279"/>
        <v>77481.85000000149</v>
      </c>
      <c r="BK53" s="88">
        <f t="shared" si="280"/>
        <v>77481.85000000149</v>
      </c>
      <c r="BL53" s="88">
        <f t="shared" si="281"/>
        <v>77481.85000000149</v>
      </c>
      <c r="BM53" s="88">
        <f t="shared" si="282"/>
        <v>77481.85000000149</v>
      </c>
      <c r="BN53" s="88">
        <f t="shared" si="283"/>
        <v>77481.85000000149</v>
      </c>
      <c r="BO53" s="88">
        <f t="shared" si="284"/>
        <v>77481.85000000149</v>
      </c>
      <c r="BP53" s="88">
        <f t="shared" si="285"/>
        <v>77481.85000000149</v>
      </c>
      <c r="BQ53" s="88">
        <f t="shared" si="286"/>
        <v>77481.85000000149</v>
      </c>
      <c r="BR53" s="88">
        <f t="shared" si="287"/>
        <v>77481.85000000149</v>
      </c>
      <c r="BS53" s="88">
        <f t="shared" si="288"/>
        <v>77481.85000000149</v>
      </c>
      <c r="BT53" s="88">
        <f t="shared" si="289"/>
        <v>77481.85000000149</v>
      </c>
      <c r="BU53" s="88">
        <f t="shared" si="290"/>
        <v>77481.85000000149</v>
      </c>
      <c r="BV53" s="88">
        <f t="shared" si="291"/>
        <v>77481.85000000149</v>
      </c>
      <c r="BW53" s="88">
        <f t="shared" si="292"/>
        <v>77481.85000000149</v>
      </c>
      <c r="BX53" s="88">
        <f t="shared" si="293"/>
        <v>77481.85000000149</v>
      </c>
      <c r="BY53" s="88">
        <f t="shared" si="294"/>
        <v>77481.85000000149</v>
      </c>
      <c r="BZ53" s="88">
        <f t="shared" si="295"/>
        <v>77481.85000000149</v>
      </c>
      <c r="CA53" s="88">
        <f t="shared" si="296"/>
        <v>75977.610000001485</v>
      </c>
      <c r="CB53" s="88">
        <f t="shared" si="297"/>
        <v>75977.610000001485</v>
      </c>
      <c r="CC53" s="88">
        <f t="shared" si="298"/>
        <v>75977.610000001485</v>
      </c>
      <c r="CD53" s="88">
        <f t="shared" si="299"/>
        <v>1.4842953532934189E-9</v>
      </c>
      <c r="CE53" s="88">
        <f t="shared" si="300"/>
        <v>1.4842953532934189E-9</v>
      </c>
      <c r="CF53" s="88">
        <f t="shared" si="301"/>
        <v>1.4842953532934189E-9</v>
      </c>
      <c r="CG53" s="88">
        <f t="shared" si="302"/>
        <v>1.4842953532934189E-9</v>
      </c>
      <c r="CH53" s="88">
        <f t="shared" si="303"/>
        <v>1.4842953532934189E-9</v>
      </c>
      <c r="CI53" s="88">
        <f t="shared" si="304"/>
        <v>1.4842953532934189E-9</v>
      </c>
      <c r="CJ53" s="88">
        <f t="shared" si="305"/>
        <v>1.4842953532934189E-9</v>
      </c>
      <c r="CK53" s="88">
        <f t="shared" si="306"/>
        <v>1.4842953532934189E-9</v>
      </c>
      <c r="CL53" s="88">
        <f t="shared" si="307"/>
        <v>1.4842953532934189E-9</v>
      </c>
      <c r="CM53" s="88">
        <f t="shared" si="308"/>
        <v>1.4842953532934189E-9</v>
      </c>
      <c r="CN53" s="88">
        <f t="shared" si="309"/>
        <v>1.4842953532934189E-9</v>
      </c>
      <c r="CO53" s="88">
        <f t="shared" si="310"/>
        <v>465731.88000000152</v>
      </c>
      <c r="CP53" s="88">
        <f t="shared" si="311"/>
        <v>465014.79000000149</v>
      </c>
      <c r="CQ53" s="88">
        <f t="shared" si="312"/>
        <v>465014.79000000149</v>
      </c>
      <c r="CR53" s="88">
        <f t="shared" si="313"/>
        <v>1213858.3600000015</v>
      </c>
      <c r="CS53" s="88">
        <f t="shared" si="314"/>
        <v>1210055.8500000015</v>
      </c>
      <c r="CT53" s="88">
        <f t="shared" si="315"/>
        <v>1211959.1200000015</v>
      </c>
      <c r="CU53" s="88">
        <f t="shared" si="316"/>
        <v>1211959.1200000015</v>
      </c>
      <c r="CV53" s="88">
        <f t="shared" si="317"/>
        <v>1211959.1200000015</v>
      </c>
      <c r="CW53" s="88">
        <f t="shared" si="318"/>
        <v>1839915.3200000015</v>
      </c>
      <c r="CX53" s="88">
        <f t="shared" si="319"/>
        <v>1953042.0000000014</v>
      </c>
      <c r="CY53" s="88">
        <f t="shared" si="320"/>
        <v>1952921.0600000015</v>
      </c>
      <c r="CZ53" s="88">
        <f t="shared" si="321"/>
        <v>1952921.0600000015</v>
      </c>
      <c r="DA53" s="88">
        <f t="shared" si="322"/>
        <v>8062083.9800000014</v>
      </c>
      <c r="DB53" s="88">
        <f t="shared" si="323"/>
        <v>8062083.9800000014</v>
      </c>
      <c r="DC53" s="88">
        <f t="shared" si="324"/>
        <v>8870943.1900000013</v>
      </c>
      <c r="DD53" s="88">
        <f t="shared" si="325"/>
        <v>8870946.0300000012</v>
      </c>
      <c r="DE53" s="88">
        <f t="shared" si="356"/>
        <v>8870946.0300000012</v>
      </c>
      <c r="DF53" s="88">
        <f t="shared" si="326"/>
        <v>8870946.0300000012</v>
      </c>
      <c r="DG53" s="88">
        <f t="shared" si="327"/>
        <v>8870946.0300000012</v>
      </c>
      <c r="DH53" s="88">
        <f t="shared" si="328"/>
        <v>8981858.4500000011</v>
      </c>
      <c r="DI53" s="88">
        <f t="shared" si="329"/>
        <v>9388067.9800000004</v>
      </c>
      <c r="DJ53" s="88">
        <f t="shared" si="330"/>
        <v>9387785.8399999999</v>
      </c>
      <c r="DK53" s="88">
        <f t="shared" si="331"/>
        <v>47262306.150000006</v>
      </c>
      <c r="DL53" s="88">
        <f t="shared" si="332"/>
        <v>49405602.210000008</v>
      </c>
      <c r="DM53" s="88">
        <f t="shared" si="333"/>
        <v>50917573.370000005</v>
      </c>
      <c r="DN53" s="88">
        <f t="shared" si="334"/>
        <v>50918351.670000002</v>
      </c>
      <c r="DO53" s="88">
        <f t="shared" si="335"/>
        <v>55885310.810000002</v>
      </c>
      <c r="DP53" s="88">
        <f t="shared" si="336"/>
        <v>56118017.080000006</v>
      </c>
      <c r="DQ53" s="88">
        <f t="shared" si="337"/>
        <v>57609078.840776317</v>
      </c>
      <c r="DR53" s="88">
        <f t="shared" si="338"/>
        <v>57609078.840776317</v>
      </c>
      <c r="DS53" s="88">
        <f t="shared" si="339"/>
        <v>57609078.840776317</v>
      </c>
      <c r="DT53" s="88">
        <f t="shared" si="340"/>
        <v>57609078.840776317</v>
      </c>
      <c r="DU53" s="88">
        <f t="shared" si="341"/>
        <v>57609078.840776317</v>
      </c>
      <c r="DV53" s="88">
        <f t="shared" si="342"/>
        <v>57609078.840776317</v>
      </c>
      <c r="DW53" s="88">
        <f t="shared" si="343"/>
        <v>81057419.923451051</v>
      </c>
      <c r="DX53" s="88">
        <f t="shared" si="344"/>
        <v>82112384.352465138</v>
      </c>
      <c r="DY53" s="88">
        <f t="shared" si="345"/>
        <v>82112384.352465138</v>
      </c>
      <c r="DZ53" s="88">
        <f t="shared" si="346"/>
        <v>82181992.891426906</v>
      </c>
      <c r="EA53" s="88">
        <f t="shared" si="347"/>
        <v>82290287.936659366</v>
      </c>
      <c r="EB53" s="88">
        <f t="shared" si="348"/>
        <v>82396830.635936975</v>
      </c>
      <c r="EC53" s="88">
        <f t="shared" si="349"/>
        <v>82502429.670713648</v>
      </c>
      <c r="ED53" s="88">
        <f t="shared" si="350"/>
        <v>82607847.036000624</v>
      </c>
      <c r="EE53" s="88">
        <f t="shared" si="351"/>
        <v>82714491.944565564</v>
      </c>
      <c r="EF53" s="88">
        <f t="shared" si="352"/>
        <v>82819973.216284633</v>
      </c>
      <c r="EG53" s="88">
        <f t="shared" si="353"/>
        <v>82926622.422320664</v>
      </c>
      <c r="EH53" s="88">
        <f t="shared" si="354"/>
        <v>82926622.422320664</v>
      </c>
      <c r="EI53" s="88">
        <f t="shared" si="355"/>
        <v>87473863.619852468</v>
      </c>
      <c r="EJ53" s="160">
        <f t="shared" si="357"/>
        <v>56709158</v>
      </c>
      <c r="EK53" s="160">
        <f t="shared" si="358"/>
        <v>82778704</v>
      </c>
      <c r="EL53" s="88"/>
      <c r="EM53" s="88"/>
      <c r="EN53" s="88"/>
      <c r="EO53" s="88"/>
      <c r="EP53" s="88"/>
      <c r="EQ53" s="88"/>
      <c r="ER53" s="88"/>
      <c r="ES53" s="88"/>
      <c r="ET53" s="88"/>
      <c r="EU53" s="88"/>
      <c r="EV53" s="88"/>
      <c r="EW53" s="88"/>
      <c r="EX53" s="88"/>
      <c r="EY53" s="88"/>
      <c r="EZ53" s="88"/>
      <c r="FA53" s="88"/>
      <c r="FB53" s="88"/>
      <c r="FC53" s="88"/>
      <c r="FD53" s="88"/>
      <c r="FE53" s="88"/>
      <c r="FF53" s="88"/>
      <c r="FG53" s="88"/>
      <c r="FH53" s="88"/>
      <c r="FI53" s="88"/>
      <c r="FJ53" s="88"/>
      <c r="FK53" s="88"/>
      <c r="FL53" s="88"/>
      <c r="FM53" s="88"/>
      <c r="FN53" s="88"/>
      <c r="FO53" s="88"/>
      <c r="FP53" s="88"/>
      <c r="FQ53" s="88"/>
      <c r="FR53" s="88"/>
      <c r="FS53" s="88"/>
      <c r="FT53" s="88"/>
      <c r="FU53" s="88"/>
      <c r="FV53" s="88"/>
      <c r="FW53" s="88"/>
      <c r="FX53" s="88"/>
      <c r="FY53" s="88"/>
      <c r="FZ53" s="88"/>
      <c r="GA53" s="88"/>
      <c r="GB53" s="88"/>
      <c r="GC53" s="88"/>
      <c r="GD53" s="88"/>
      <c r="GE53" s="88"/>
      <c r="GF53" s="88"/>
      <c r="GG53" s="88"/>
      <c r="GH53" s="88"/>
      <c r="GI53" s="88"/>
      <c r="GJ53" s="88"/>
      <c r="GK53" s="88"/>
      <c r="GL53" s="88">
        <v>0</v>
      </c>
      <c r="GM53" s="88">
        <v>0</v>
      </c>
      <c r="GN53" s="88">
        <v>0</v>
      </c>
      <c r="GO53" s="88">
        <v>0</v>
      </c>
      <c r="GP53" s="88">
        <v>0</v>
      </c>
      <c r="GQ53" s="88">
        <v>0</v>
      </c>
      <c r="GR53" s="88">
        <v>0</v>
      </c>
      <c r="GS53" s="88">
        <v>0</v>
      </c>
      <c r="GT53" s="88">
        <v>0</v>
      </c>
      <c r="GU53" s="88">
        <v>0</v>
      </c>
      <c r="GV53" s="88">
        <v>0</v>
      </c>
      <c r="GW53" s="88">
        <v>0</v>
      </c>
      <c r="GX53" s="88"/>
      <c r="GY53" s="88">
        <v>0</v>
      </c>
      <c r="GZ53" s="88"/>
      <c r="HA53" s="88"/>
      <c r="HB53" s="88"/>
      <c r="HC53" s="88">
        <v>0</v>
      </c>
      <c r="HD53" s="88"/>
      <c r="HE53" s="88"/>
      <c r="HF53" s="88"/>
      <c r="HG53" s="88"/>
      <c r="HH53" s="88"/>
      <c r="HI53" s="88"/>
      <c r="HJ53" s="88"/>
      <c r="HK53" s="88"/>
      <c r="HL53" s="88"/>
      <c r="HM53" s="88"/>
      <c r="HN53" s="88"/>
      <c r="HO53" s="320"/>
      <c r="HP53" s="320"/>
      <c r="HQ53" s="320">
        <v>0</v>
      </c>
      <c r="HR53" s="320"/>
      <c r="HS53" s="320"/>
      <c r="HT53" s="320"/>
      <c r="HU53" s="320"/>
      <c r="HV53" s="320">
        <v>0</v>
      </c>
      <c r="HW53" s="320">
        <v>465731.88</v>
      </c>
      <c r="HX53" s="320">
        <v>-717.09</v>
      </c>
      <c r="HY53" s="320">
        <v>0</v>
      </c>
      <c r="HZ53" s="320">
        <v>748843.57</v>
      </c>
      <c r="IA53" s="320">
        <v>-3802.51</v>
      </c>
      <c r="IB53" s="320">
        <v>1903.27</v>
      </c>
      <c r="IC53" s="320">
        <v>0</v>
      </c>
      <c r="ID53" s="320">
        <v>0</v>
      </c>
      <c r="IE53" s="320">
        <v>0</v>
      </c>
      <c r="IF53" s="320">
        <v>113126.68000000001</v>
      </c>
      <c r="IG53" s="320">
        <v>-120.94</v>
      </c>
      <c r="IH53" s="320">
        <v>0</v>
      </c>
      <c r="II53" s="320">
        <v>6109162.9199999999</v>
      </c>
      <c r="IJ53" s="320">
        <v>0</v>
      </c>
      <c r="IK53" s="320">
        <v>808859.21</v>
      </c>
      <c r="IL53" s="320">
        <v>2.84</v>
      </c>
      <c r="IM53" s="320">
        <v>0</v>
      </c>
      <c r="IN53" s="320">
        <v>0</v>
      </c>
      <c r="IO53" s="88">
        <v>0</v>
      </c>
      <c r="IP53" s="88">
        <v>110912.42</v>
      </c>
      <c r="IQ53" s="88">
        <v>406209.53</v>
      </c>
      <c r="IR53" s="88">
        <v>-282.14</v>
      </c>
      <c r="IS53" s="88">
        <v>37874520.310000002</v>
      </c>
      <c r="IT53" s="88">
        <v>2143296.06</v>
      </c>
      <c r="IU53" s="88">
        <v>1511971.1600000001</v>
      </c>
      <c r="IV53" s="88">
        <v>778.30000000000007</v>
      </c>
      <c r="IW53" s="320">
        <v>4966959.1399999997</v>
      </c>
      <c r="IX53" s="320">
        <v>232706.27000000002</v>
      </c>
      <c r="IY53" s="320">
        <f>'WP 2-1-1 Plant Additions'!E53</f>
        <v>1491061.7607763116</v>
      </c>
      <c r="IZ53" s="320">
        <f>'WP 2-1-1 Plant Additions'!F53</f>
        <v>0</v>
      </c>
      <c r="JA53" s="320">
        <f>'WP 2-1-1 Plant Additions'!G53</f>
        <v>0</v>
      </c>
      <c r="JB53" s="320">
        <f>'WP 2-1-1 Plant Additions'!H53</f>
        <v>0</v>
      </c>
      <c r="JC53" s="320">
        <f>'WP 2-1-1 Plant Additions'!I53</f>
        <v>0</v>
      </c>
      <c r="JD53" s="320">
        <f>'WP 2-1-1 Plant Additions'!J53</f>
        <v>0</v>
      </c>
      <c r="JE53" s="320">
        <f>'WP 2-1-1 Plant Additions'!K53</f>
        <v>23448341.082674738</v>
      </c>
      <c r="JF53" s="320">
        <f>'WP 2-1-1 Plant Additions'!L53</f>
        <v>1054964.4290140895</v>
      </c>
      <c r="JG53" s="320">
        <f>'WP 2-1-1 Plant Additions'!M53</f>
        <v>0</v>
      </c>
      <c r="JH53" s="320">
        <f>'WP 2-1-1 Plant Additions'!N53</f>
        <v>107597.53896176947</v>
      </c>
      <c r="JI53" s="320">
        <f>'WP 2-1-1 Plant Additions'!O53</f>
        <v>108295.04523245916</v>
      </c>
      <c r="JJ53" s="320">
        <f>'WP 2-1-1 Plant Additions'!P53</f>
        <v>106542.6992776031</v>
      </c>
      <c r="JK53" s="320">
        <f>'WP 2-1-1 Plant Additions'!Q53</f>
        <v>105599.03477667985</v>
      </c>
      <c r="JL53" s="320">
        <f>'WP 2-1-1 Plant Additions'!R53</f>
        <v>105417.36528697384</v>
      </c>
      <c r="JM53" s="320">
        <f>'WP 2-1-1 Plant Additions'!S53</f>
        <v>106644.90856493705</v>
      </c>
      <c r="JN53" s="320">
        <f>'WP 2-1-1 Plant Additions'!T53</f>
        <v>105481.27171906776</v>
      </c>
      <c r="JO53" s="320">
        <f>'WP 2-1-1 Plant Additions'!U53</f>
        <v>106649.20603603218</v>
      </c>
      <c r="JP53" s="320">
        <f>'WP 2-1-1 Plant Additions'!V53</f>
        <v>0</v>
      </c>
      <c r="JQ53" s="320">
        <f>'WP 2-1-1 Plant Additions'!W53</f>
        <v>4547241.1975318054</v>
      </c>
      <c r="JR53" s="160">
        <f t="shared" si="359"/>
        <v>33795114</v>
      </c>
      <c r="JS53" s="160">
        <f t="shared" si="360"/>
        <v>6454433</v>
      </c>
      <c r="JT53" s="88"/>
      <c r="JU53" s="88"/>
      <c r="JV53" s="88"/>
      <c r="JW53" s="88"/>
      <c r="JX53" s="88"/>
      <c r="JY53" s="88"/>
      <c r="JZ53" s="88"/>
      <c r="KA53" s="88"/>
      <c r="KB53" s="88"/>
      <c r="KC53" s="88"/>
      <c r="KD53" s="88"/>
      <c r="KE53" s="88"/>
      <c r="KF53" s="88"/>
      <c r="KG53" s="88"/>
      <c r="KH53" s="88"/>
      <c r="KI53" s="88"/>
      <c r="KJ53" s="88"/>
      <c r="KK53" s="88"/>
      <c r="KL53" s="88"/>
      <c r="KM53" s="88"/>
      <c r="KN53" s="88"/>
      <c r="KO53" s="88"/>
      <c r="KP53" s="88"/>
      <c r="KQ53" s="88"/>
      <c r="KR53" s="88"/>
      <c r="KS53" s="88"/>
      <c r="KT53" s="88"/>
      <c r="KU53" s="88"/>
      <c r="KV53" s="88"/>
      <c r="KW53" s="88"/>
      <c r="KX53" s="88"/>
      <c r="KY53" s="88"/>
      <c r="KZ53" s="88"/>
      <c r="LA53" s="88"/>
      <c r="LB53" s="88"/>
      <c r="LC53" s="88"/>
      <c r="LD53" s="88"/>
      <c r="LE53" s="88"/>
      <c r="LF53" s="88"/>
      <c r="LG53" s="88"/>
      <c r="LH53" s="88"/>
      <c r="LI53" s="88"/>
      <c r="LJ53" s="88"/>
      <c r="LK53" s="88"/>
      <c r="LL53" s="88"/>
      <c r="LM53" s="88"/>
      <c r="LN53" s="88"/>
      <c r="LO53" s="88"/>
      <c r="LP53" s="88"/>
      <c r="LQ53" s="88"/>
      <c r="LR53" s="88"/>
      <c r="LS53" s="88">
        <v>-2769805.27</v>
      </c>
      <c r="LT53" s="88">
        <v>0</v>
      </c>
      <c r="LU53" s="88">
        <v>-4197296.96</v>
      </c>
      <c r="LV53" s="88">
        <v>0</v>
      </c>
      <c r="LW53" s="88">
        <v>0</v>
      </c>
      <c r="LX53" s="88">
        <v>0</v>
      </c>
      <c r="LY53" s="88">
        <v>0</v>
      </c>
      <c r="LZ53" s="88">
        <v>0</v>
      </c>
      <c r="MA53" s="88">
        <v>0</v>
      </c>
      <c r="MB53" s="88">
        <v>0</v>
      </c>
      <c r="MC53" s="88">
        <v>0</v>
      </c>
      <c r="MD53" s="88">
        <v>0</v>
      </c>
      <c r="ME53" s="88">
        <v>0</v>
      </c>
      <c r="MF53" s="88">
        <v>0</v>
      </c>
      <c r="MG53" s="88"/>
      <c r="MH53" s="88"/>
      <c r="MI53" s="88"/>
      <c r="MJ53" s="88"/>
      <c r="MK53" s="88">
        <v>0</v>
      </c>
      <c r="ML53" s="88"/>
      <c r="MM53" s="88"/>
      <c r="MN53" s="88"/>
      <c r="MO53" s="88"/>
      <c r="MP53" s="88"/>
      <c r="MQ53" s="88">
        <v>-1504.24</v>
      </c>
      <c r="MR53" s="88"/>
      <c r="MS53" s="88"/>
      <c r="MT53" s="88">
        <v>-75977.61</v>
      </c>
      <c r="MU53" s="88"/>
      <c r="MV53" s="88"/>
      <c r="MW53" s="88"/>
      <c r="MX53" s="88">
        <f>+'WP 2-2-1 Accum Res'!MX53</f>
        <v>0</v>
      </c>
      <c r="MY53" s="88">
        <f>+'WP 2-2-1 Accum Res'!MY53</f>
        <v>0</v>
      </c>
      <c r="MZ53" s="88">
        <f>+'WP 2-2-1 Accum Res'!MZ53</f>
        <v>0</v>
      </c>
      <c r="NA53" s="88">
        <f>+'WP 2-2-1 Accum Res'!NA53</f>
        <v>0</v>
      </c>
      <c r="NB53" s="88">
        <f>+'WP 2-2-1 Accum Res'!NB53</f>
        <v>0</v>
      </c>
      <c r="NC53" s="88">
        <f>+'WP 2-2-1 Accum Res'!NC53</f>
        <v>0</v>
      </c>
      <c r="ND53" s="88">
        <f>+'WP 2-2-1 Accum Res'!ND53</f>
        <v>0</v>
      </c>
      <c r="NE53" s="88">
        <f>+'WP 2-2-1 Accum Res'!NE53</f>
        <v>0</v>
      </c>
      <c r="NF53" s="88">
        <f>+'WP 2-2-1 Accum Res'!NF53</f>
        <v>0</v>
      </c>
      <c r="NG53" s="88">
        <f>+'WP 2-2-1 Accum Res'!NG53</f>
        <v>0</v>
      </c>
      <c r="NH53" s="88">
        <f>+'WP 2-2-1 Accum Res'!NH53</f>
        <v>0</v>
      </c>
      <c r="NI53" s="88">
        <f>+'WP 2-2-1 Accum Res'!NI53</f>
        <v>0</v>
      </c>
      <c r="NJ53" s="88">
        <f>+'WP 2-2-1 Accum Res'!NJ53</f>
        <v>0</v>
      </c>
      <c r="NK53" s="88">
        <v>0</v>
      </c>
      <c r="NL53" s="88">
        <v>0</v>
      </c>
      <c r="NM53" s="88">
        <v>0</v>
      </c>
      <c r="NN53" s="88">
        <v>0</v>
      </c>
      <c r="NO53" s="88">
        <v>0</v>
      </c>
      <c r="NP53" s="88">
        <v>0</v>
      </c>
      <c r="NQ53" s="88">
        <v>0</v>
      </c>
      <c r="NR53" s="88">
        <v>0</v>
      </c>
      <c r="NS53" s="88">
        <v>0</v>
      </c>
      <c r="NT53" s="88">
        <v>0</v>
      </c>
      <c r="NU53" s="88">
        <v>0</v>
      </c>
      <c r="NV53" s="88">
        <v>0</v>
      </c>
      <c r="NW53" s="88">
        <v>0</v>
      </c>
      <c r="NX53" s="88">
        <v>0</v>
      </c>
      <c r="NY53" s="88">
        <v>0</v>
      </c>
      <c r="NZ53" s="88">
        <v>0</v>
      </c>
      <c r="OA53" s="88">
        <v>0</v>
      </c>
      <c r="OB53" s="88">
        <v>0</v>
      </c>
      <c r="OC53" s="88"/>
      <c r="OD53" s="88">
        <v>0</v>
      </c>
      <c r="OE53" s="88">
        <v>0</v>
      </c>
      <c r="OF53" s="88">
        <v>0</v>
      </c>
      <c r="OG53" s="88">
        <f>+Inputs!B259</f>
        <v>0</v>
      </c>
      <c r="OH53" s="88">
        <f>+Inputs!C259</f>
        <v>0</v>
      </c>
      <c r="OI53" s="88">
        <f>+Inputs!D259</f>
        <v>0</v>
      </c>
      <c r="OJ53" s="88">
        <f>+Inputs!E259</f>
        <v>0</v>
      </c>
      <c r="OK53" s="88">
        <f>+Inputs!F259</f>
        <v>0</v>
      </c>
      <c r="OL53" s="88">
        <f>+Inputs!G259</f>
        <v>0</v>
      </c>
      <c r="OM53" s="88">
        <f>+Inputs!H259</f>
        <v>0</v>
      </c>
      <c r="ON53" s="88">
        <f>+Inputs!I259</f>
        <v>0</v>
      </c>
      <c r="OO53" s="88">
        <f>+Inputs!J259</f>
        <v>0</v>
      </c>
      <c r="OP53" s="88">
        <f>+Inputs!K259</f>
        <v>-37989</v>
      </c>
      <c r="OQ53" s="88">
        <f>+Inputs!L259</f>
        <v>0</v>
      </c>
      <c r="OR53" s="88">
        <f>+Inputs!M259</f>
        <v>0</v>
      </c>
      <c r="OS53" s="88">
        <f>+Inputs!N259</f>
        <v>0</v>
      </c>
      <c r="OT53" s="88">
        <f>+Inputs!O259</f>
        <v>0</v>
      </c>
      <c r="OU53" s="88">
        <f>+Inputs!P259</f>
        <v>0</v>
      </c>
      <c r="OV53" s="88">
        <f>+Inputs!Q259</f>
        <v>0</v>
      </c>
      <c r="OW53" s="88">
        <f>+Inputs!R259</f>
        <v>0</v>
      </c>
      <c r="OX53" s="88">
        <f>+Inputs!S259</f>
        <v>0</v>
      </c>
      <c r="OY53" s="88">
        <f>+Inputs!T259</f>
        <v>0</v>
      </c>
      <c r="OZ53" s="160">
        <f t="shared" si="361"/>
        <v>0</v>
      </c>
      <c r="PA53" s="160">
        <f t="shared" si="362"/>
        <v>-37989</v>
      </c>
      <c r="PB53" s="88"/>
      <c r="PC53" s="88"/>
      <c r="PD53" s="88"/>
      <c r="PE53" s="88"/>
      <c r="PF53" s="88"/>
      <c r="PG53" s="88"/>
      <c r="PH53" s="88"/>
      <c r="PI53" s="88"/>
      <c r="PJ53" s="88"/>
      <c r="PK53" s="88"/>
      <c r="PL53" s="88"/>
      <c r="PM53" s="88"/>
      <c r="PN53" s="88"/>
      <c r="PO53" s="88"/>
      <c r="PP53" s="88"/>
      <c r="PQ53" s="88"/>
      <c r="PR53" s="88"/>
      <c r="PS53" s="88"/>
      <c r="PT53" s="88"/>
      <c r="PU53" s="88"/>
      <c r="PV53" s="88"/>
      <c r="PW53" s="88"/>
      <c r="PX53" s="88"/>
      <c r="PY53" s="88"/>
      <c r="PZ53" s="88"/>
      <c r="QA53" s="88"/>
      <c r="QB53" s="88"/>
      <c r="QC53" s="88"/>
      <c r="QD53" s="88"/>
      <c r="QE53" s="88"/>
      <c r="QF53" s="88"/>
      <c r="QG53" s="88"/>
      <c r="QH53" s="88"/>
      <c r="QI53" s="88"/>
      <c r="QJ53" s="88"/>
      <c r="QK53" s="88"/>
      <c r="QL53" s="88"/>
      <c r="QM53" s="88"/>
      <c r="QN53" s="88"/>
      <c r="QO53" s="88"/>
      <c r="QP53" s="88"/>
      <c r="QQ53" s="88"/>
      <c r="QR53" s="88"/>
      <c r="QS53" s="88"/>
      <c r="QT53" s="88"/>
      <c r="QU53" s="88"/>
      <c r="QV53" s="88"/>
      <c r="QW53" s="88"/>
      <c r="QX53" s="88"/>
      <c r="QY53" s="88"/>
      <c r="QZ53" s="88"/>
      <c r="RA53" s="88"/>
      <c r="RB53" s="88">
        <v>0</v>
      </c>
      <c r="RC53" s="88">
        <v>-22099665.59</v>
      </c>
      <c r="RD53" s="88">
        <v>0</v>
      </c>
      <c r="RE53" s="88">
        <v>0</v>
      </c>
      <c r="RF53" s="88">
        <v>0</v>
      </c>
      <c r="RG53" s="88">
        <v>0</v>
      </c>
      <c r="RH53" s="88">
        <v>0</v>
      </c>
      <c r="RI53" s="88">
        <v>0</v>
      </c>
      <c r="RJ53" s="88">
        <v>0</v>
      </c>
      <c r="RK53" s="88">
        <v>0</v>
      </c>
      <c r="RL53" s="88">
        <v>0</v>
      </c>
      <c r="RM53" s="88">
        <v>0</v>
      </c>
      <c r="RN53" s="88"/>
      <c r="RO53" s="88"/>
      <c r="RP53" s="88"/>
      <c r="RQ53" s="88">
        <v>0</v>
      </c>
      <c r="RR53" s="88">
        <v>0</v>
      </c>
      <c r="RS53" s="88">
        <v>0</v>
      </c>
      <c r="RT53" s="88"/>
      <c r="RU53" s="88"/>
      <c r="RV53" s="88"/>
      <c r="RW53" s="88"/>
      <c r="RX53" s="88"/>
      <c r="RY53" s="88"/>
      <c r="RZ53" s="88"/>
      <c r="SA53" s="88"/>
      <c r="SB53" s="88"/>
      <c r="SC53" s="88"/>
      <c r="SD53" s="88"/>
      <c r="SE53" s="88"/>
      <c r="SF53" s="88">
        <v>0</v>
      </c>
      <c r="SG53" s="88"/>
      <c r="SH53" s="88"/>
      <c r="SI53" s="88"/>
      <c r="SJ53" s="88"/>
      <c r="SK53" s="88"/>
      <c r="SL53" s="88"/>
      <c r="SM53" s="88"/>
      <c r="SN53" s="88"/>
      <c r="SO53" s="88"/>
      <c r="SP53" s="88"/>
      <c r="SQ53" s="88"/>
      <c r="SR53" s="88"/>
      <c r="SS53" s="88"/>
      <c r="ST53" s="88"/>
      <c r="SU53" s="88">
        <v>627956.19999999995</v>
      </c>
      <c r="SV53" s="88"/>
      <c r="SW53" s="88">
        <v>0</v>
      </c>
      <c r="SX53" s="88"/>
      <c r="SY53" s="88"/>
      <c r="SZ53" s="88"/>
      <c r="TA53" s="88"/>
      <c r="TB53" s="88"/>
      <c r="TC53" s="88"/>
      <c r="TD53" s="88"/>
      <c r="TE53" s="88"/>
      <c r="TF53" s="88"/>
      <c r="TG53" s="88"/>
      <c r="TH53" s="88"/>
      <c r="TI53" s="88"/>
      <c r="TJ53" s="88"/>
      <c r="TK53" s="88"/>
      <c r="TL53" s="88"/>
      <c r="TM53" s="88"/>
      <c r="TN53" s="88">
        <v>0</v>
      </c>
      <c r="TO53" s="88"/>
      <c r="TP53" s="88"/>
      <c r="TQ53" s="88"/>
      <c r="TR53" s="88"/>
      <c r="TS53" s="88"/>
      <c r="TT53" s="88"/>
      <c r="TU53" s="88"/>
      <c r="TV53" s="88"/>
      <c r="TW53" s="88"/>
      <c r="TX53" s="88"/>
      <c r="TY53" s="88"/>
      <c r="TZ53" s="88"/>
      <c r="UA53" s="88"/>
      <c r="UB53" s="88"/>
      <c r="UC53" s="88"/>
      <c r="UD53" s="88"/>
      <c r="UE53" s="88"/>
      <c r="UF53" s="88"/>
      <c r="UG53" s="88"/>
      <c r="UH53" s="160">
        <f t="shared" si="363"/>
        <v>0</v>
      </c>
      <c r="UI53" s="160">
        <f t="shared" si="364"/>
        <v>0</v>
      </c>
      <c r="UK53" s="88"/>
      <c r="UL53" s="88"/>
      <c r="UM53" s="88"/>
      <c r="UN53" s="88"/>
      <c r="UO53" s="88"/>
      <c r="UP53" s="88"/>
      <c r="UQ53" s="88"/>
      <c r="UR53" s="88"/>
      <c r="US53" s="88"/>
      <c r="UT53" s="88"/>
      <c r="UU53" s="88"/>
      <c r="UV53" s="88"/>
      <c r="UW53" s="88"/>
      <c r="UX53" s="88"/>
      <c r="UY53" s="88"/>
      <c r="UZ53" s="88"/>
      <c r="VA53" s="88"/>
      <c r="VB53" s="88"/>
      <c r="VC53" s="88"/>
      <c r="VD53" s="88"/>
      <c r="VE53" s="88"/>
      <c r="VF53" s="88"/>
      <c r="VG53" s="88"/>
      <c r="VH53" s="88"/>
      <c r="VI53" s="88"/>
      <c r="VJ53" s="88"/>
      <c r="VK53" s="88"/>
      <c r="VL53" s="88"/>
      <c r="VM53" s="88"/>
      <c r="VN53" s="88"/>
      <c r="VO53" s="88"/>
      <c r="VP53" s="88"/>
      <c r="VQ53" s="88"/>
      <c r="VR53" s="88"/>
      <c r="VS53" s="88"/>
      <c r="VT53" s="88"/>
      <c r="VU53" s="88"/>
      <c r="VV53" s="88"/>
      <c r="VW53" s="88"/>
      <c r="VX53" s="88"/>
      <c r="VY53" s="88"/>
      <c r="VZ53" s="88"/>
      <c r="WA53" s="88"/>
      <c r="WB53" s="88"/>
      <c r="WC53" s="88"/>
      <c r="WD53" s="88"/>
      <c r="WE53" s="88">
        <f>'WP 2-1-4 Plant Details'!AX53-'WP 2-2-1 Accum Res'!AX53</f>
        <v>18929137.68</v>
      </c>
      <c r="WF53" s="88">
        <f>'WP 2-1-4 Plant Details'!AY53-'WP 2-2-1 Accum Res'!AY53</f>
        <v>18780998.859999999</v>
      </c>
      <c r="WG53" s="88">
        <f>'WP 2-1-4 Plant Details'!AZ53-'WP 2-2-1 Accum Res'!AZ53</f>
        <v>18632860.039999999</v>
      </c>
      <c r="WH53" s="88">
        <f>'WP 2-1-4 Plant Details'!BA53-'WP 2-2-1 Accum Res'!BA53</f>
        <v>18484721.219999999</v>
      </c>
      <c r="WI53" s="88">
        <f>'WP 2-1-4 Plant Details'!BB53-'WP 2-2-1 Accum Res'!BB53</f>
        <v>18336582.399999999</v>
      </c>
      <c r="WJ53" s="88">
        <f>'WP 2-1-4 Plant Details'!BC53-'WP 2-2-1 Accum Res'!BC53</f>
        <v>18272922.640000001</v>
      </c>
      <c r="WK53" s="88">
        <f>'WP 2-1-4 Plant Details'!BD53-'WP 2-2-1 Accum Res'!BD53</f>
        <v>17998567.07</v>
      </c>
      <c r="WL53" s="88">
        <f>'WP 2-1-4 Plant Details'!BE53-'WP 2-2-1 Accum Res'!BE53</f>
        <v>2461933.34</v>
      </c>
      <c r="WM53" s="88">
        <f>'WP 2-1-4 Plant Details'!BF53-'WP 2-2-1 Accum Res'!BF53</f>
        <v>-16201.600000000093</v>
      </c>
      <c r="WN53" s="88">
        <f>'WP 2-1-4 Plant Details'!BG53-'WP 2-2-1 Accum Res'!BG53</f>
        <v>-15823.370000000097</v>
      </c>
      <c r="WO53" s="88">
        <f>'WP 2-1-4 Plant Details'!BH53-'WP 2-2-1 Accum Res'!BH53</f>
        <v>-15445.140000000101</v>
      </c>
      <c r="WP53" s="88">
        <f>'WP 2-1-4 Plant Details'!BI53-'WP 2-2-1 Accum Res'!BI53</f>
        <v>-15066.910000000105</v>
      </c>
      <c r="WQ53" s="88">
        <f>'WP 2-1-4 Plant Details'!BJ53-'WP 2-2-1 Accum Res'!BJ53</f>
        <v>-14688.680000000109</v>
      </c>
      <c r="WR53" s="88">
        <f>'WP 2-1-4 Plant Details'!BK53-'WP 2-2-1 Accum Res'!BK53</f>
        <v>-14310.450000000114</v>
      </c>
      <c r="WS53" s="88">
        <f>'WP 2-1-4 Plant Details'!BL53-'WP 2-2-1 Accum Res'!BL53</f>
        <v>-34991.120000000112</v>
      </c>
      <c r="WT53" s="88">
        <f>'WP 2-1-4 Plant Details'!BM53-'WP 2-2-1 Accum Res'!BM53</f>
        <v>-55671.790000000095</v>
      </c>
      <c r="WU53" s="88">
        <f>'WP 2-1-4 Plant Details'!BN53-'WP 2-2-1 Accum Res'!BN53</f>
        <v>-76352.460000000079</v>
      </c>
      <c r="WV53" s="88">
        <f>'WP 2-1-4 Plant Details'!BO53-'WP 2-2-1 Accum Res'!BO53</f>
        <v>-97033.130000000063</v>
      </c>
      <c r="WW53" s="88">
        <f>'WP 2-1-4 Plant Details'!BP53-'WP 2-2-1 Accum Res'!BP53</f>
        <v>-97033.130000000063</v>
      </c>
      <c r="WX53" s="88">
        <f>'WP 2-1-4 Plant Details'!BQ53-'WP 2-2-1 Accum Res'!BQ53</f>
        <v>-97033.130000000063</v>
      </c>
      <c r="WY53" s="88">
        <f>'WP 2-1-4 Plant Details'!BR53-'WP 2-2-1 Accum Res'!BR53</f>
        <v>-97033.130000000063</v>
      </c>
      <c r="WZ53" s="88">
        <f>'WP 2-1-4 Plant Details'!BS53-'WP 2-2-1 Accum Res'!BS53</f>
        <v>-97840.230000000069</v>
      </c>
      <c r="XA53" s="88">
        <f>'WP 2-1-4 Plant Details'!BT53-'WP 2-2-1 Accum Res'!BT53</f>
        <v>-10906.380000000063</v>
      </c>
      <c r="XB53" s="88">
        <f>'WP 2-1-4 Plant Details'!BU53-'WP 2-2-1 Accum Res'!BU53</f>
        <v>-10528.150000000067</v>
      </c>
      <c r="XC53" s="88">
        <f>'WP 2-1-4 Plant Details'!BV53-'WP 2-2-1 Accum Res'!BV53</f>
        <v>-10149.920000000071</v>
      </c>
      <c r="XD53" s="88">
        <f>'WP 2-1-4 Plant Details'!BW53-'WP 2-2-1 Accum Res'!BW53</f>
        <v>-9771.6900000000751</v>
      </c>
      <c r="XE53" s="88">
        <f>'WP 2-1-4 Plant Details'!BX53-'WP 2-2-1 Accum Res'!BX53</f>
        <v>-9393.4600000000792</v>
      </c>
      <c r="XF53" s="88">
        <f>'WP 2-1-4 Plant Details'!BY53-'WP 2-2-1 Accum Res'!BY53</f>
        <v>-9015.2300000000832</v>
      </c>
      <c r="XG53" s="88">
        <f>'WP 2-1-4 Plant Details'!BZ53-'WP 2-2-1 Accum Res'!BZ53</f>
        <v>-8637.0000000000873</v>
      </c>
      <c r="XH53" s="88">
        <f>'WP 2-1-4 Plant Details'!CA53-'WP 2-2-1 Accum Res'!CA53</f>
        <v>-8258.7700000000914</v>
      </c>
      <c r="XI53" s="88">
        <f>'WP 2-1-4 Plant Details'!CB53-'WP 2-2-1 Accum Res'!CB53</f>
        <v>-7880.5400000000955</v>
      </c>
      <c r="XJ53" s="88">
        <f>'WP 2-1-4 Plant Details'!CC53-'WP 2-2-1 Accum Res'!CC53</f>
        <v>-7502.3100000000995</v>
      </c>
      <c r="XK53" s="88">
        <f>'WP 2-1-4 Plant Details'!CD53-'WP 2-2-1 Accum Res'!CD53</f>
        <v>-7124.0800000001036</v>
      </c>
      <c r="XL53" s="88">
        <f>'WP 2-1-4 Plant Details'!CE53-'WP 2-2-1 Accum Res'!CE53</f>
        <v>-6745.850000000104</v>
      </c>
      <c r="XM53" s="88">
        <f>'WP 2-1-4 Plant Details'!CF53-'WP 2-2-1 Accum Res'!CF53</f>
        <v>-6367.6200000001045</v>
      </c>
      <c r="XN53" s="88">
        <f>'WP 2-1-4 Plant Details'!CG53-'WP 2-2-1 Accum Res'!CG53</f>
        <v>-5989.3900000001049</v>
      </c>
      <c r="XO53" s="88">
        <f>'WP 2-1-4 Plant Details'!CH53-'WP 2-2-1 Accum Res'!CH53</f>
        <v>-5611.1600000001054</v>
      </c>
      <c r="XP53" s="88">
        <f>'WP 2-1-4 Plant Details'!CI53-'WP 2-2-1 Accum Res'!CI53</f>
        <v>-5232.9300000001058</v>
      </c>
      <c r="XQ53" s="88">
        <f>'WP 2-1-4 Plant Details'!CJ53-'WP 2-2-1 Accum Res'!CJ53</f>
        <v>-4854.7000000001062</v>
      </c>
      <c r="XR53" s="88">
        <f>'WP 2-1-4 Plant Details'!CK53-'WP 2-2-1 Accum Res'!CK53</f>
        <v>-4476.4700000001067</v>
      </c>
      <c r="XS53" s="88">
        <f>'WP 2-1-4 Plant Details'!CL53-'WP 2-2-1 Accum Res'!CL53</f>
        <v>-4098.2400000001071</v>
      </c>
      <c r="XT53" s="88">
        <f>'WP 2-1-4 Plant Details'!CM53-'WP 2-2-1 Accum Res'!CM53</f>
        <v>-3720.0100000001071</v>
      </c>
      <c r="XU53" s="88">
        <f>'WP 2-1-4 Plant Details'!CN53-'WP 2-2-1 Accum Res'!CN53</f>
        <v>-3341.7800000001071</v>
      </c>
      <c r="XV53" s="88">
        <f>'WP 2-1-4 Plant Details'!CO53-'WP 2-2-1 Accum Res'!CO53</f>
        <v>462768.3299999999</v>
      </c>
      <c r="XW53" s="88">
        <f>'WP 2-1-4 Plant Details'!CP53-'WP 2-2-1 Accum Res'!CP53</f>
        <v>459787.74999999988</v>
      </c>
      <c r="XX53" s="88">
        <f>'WP 2-1-4 Plant Details'!CQ53-'WP 2-2-1 Accum Res'!CQ53</f>
        <v>457524.25999999989</v>
      </c>
      <c r="XY53" s="88">
        <f>'WP 2-1-4 Plant Details'!CR53-'WP 2-2-1 Accum Res'!CR53</f>
        <v>1198254</v>
      </c>
      <c r="XZ53" s="88">
        <f>'WP 2-1-4 Plant Details'!CS53-'WP 2-2-1 Accum Res'!CS53</f>
        <v>1186371.6099999999</v>
      </c>
      <c r="YA53" s="88">
        <f>'WP 2-1-4 Plant Details'!CT53-'WP 2-2-1 Accum Res'!CT53</f>
        <v>1180175.17</v>
      </c>
      <c r="YB53" s="88">
        <f>'WP 2-1-4 Plant Details'!CU53-'WP 2-2-1 Accum Res'!CU53</f>
        <v>1172075.46</v>
      </c>
      <c r="YC53" s="88">
        <f>'WP 2-1-4 Plant Details'!CV53-'WP 2-2-1 Accum Res'!CV53</f>
        <v>1163975.75</v>
      </c>
      <c r="YD53" s="88">
        <f>'WP 2-1-4 Plant Details'!CW53-'WP 2-2-1 Accum Res'!CW53</f>
        <v>1770749.8199999998</v>
      </c>
      <c r="YE53" s="88">
        <f>'WP 2-1-4 Plant Details'!CX53-'WP 2-2-1 Accum Res'!CX53</f>
        <v>1859159.16</v>
      </c>
      <c r="YF53" s="88">
        <f>'WP 2-1-4 Plant Details'!CY53-'WP 2-2-1 Accum Res'!CY53</f>
        <v>1834328.44</v>
      </c>
      <c r="YG53" s="88">
        <f>'WP 2-1-4 Plant Details'!CZ53-'WP 2-2-1 Accum Res'!CZ53</f>
        <v>1814363.7399999998</v>
      </c>
      <c r="YH53" s="88">
        <f>'WP 2-1-4 Plant Details'!DA53-'WP 2-2-1 Accum Res'!DA53</f>
        <v>7868850.8099999996</v>
      </c>
      <c r="YI53" s="88">
        <f>'WP 2-1-4 Plant Details'!DB53-'WP 2-2-1 Accum Res'!DB53</f>
        <v>7814174.96</v>
      </c>
      <c r="YJ53" s="88">
        <f>'WP 2-1-4 Plant Details'!DC53-'WP 2-2-1 Accum Res'!DC53</f>
        <v>8562741.2400000002</v>
      </c>
      <c r="YK53" s="88">
        <f>'WP 2-1-4 Plant Details'!DD53-'WP 2-2-1 Accum Res'!DD53</f>
        <v>8502451.129999999</v>
      </c>
      <c r="YL53" s="88">
        <f>'WP 2-1-4 Plant Details'!DE53-'WP 2-2-1 Accum Res'!DE53</f>
        <v>8442158.1799999997</v>
      </c>
      <c r="YM53" s="88">
        <f>'WP 2-1-4 Plant Details'!DF53-'WP 2-2-1 Accum Res'!DF53</f>
        <v>8381865.2299999995</v>
      </c>
      <c r="YN53" s="88">
        <f>'WP 2-1-4 Plant Details'!DG53-'WP 2-2-1 Accum Res'!DG53</f>
        <v>8321572.2799999993</v>
      </c>
      <c r="YO53" s="88">
        <f>'WP 2-1-4 Plant Details'!DH53-'WP 2-2-1 Accum Res'!DH53</f>
        <v>8370458.7399999993</v>
      </c>
      <c r="YP53" s="88">
        <f>'WP 2-1-4 Plant Details'!DI53-'WP 2-2-1 Accum Res'!DI53</f>
        <v>8706179.6099999994</v>
      </c>
      <c r="YQ53" s="88">
        <f>'WP 2-1-4 Plant Details'!DJ53-'WP 2-2-1 Accum Res'!DJ53</f>
        <v>8635417.629999999</v>
      </c>
      <c r="YR53" s="88">
        <f>'WP 2-1-4 Plant Details'!DK53-'WP 2-2-1 Accum Res'!DK53</f>
        <v>44072300.580000006</v>
      </c>
      <c r="YS53" s="88">
        <f>'WP 2-1-4 Plant Details'!DL53-'WP 2-2-1 Accum Res'!DL53</f>
        <v>45712117.95000001</v>
      </c>
      <c r="YT53" s="88">
        <f>'WP 2-1-4 Plant Details'!DM53-'WP 2-2-1 Accum Res'!DM53</f>
        <v>46712019.680000007</v>
      </c>
      <c r="YU53" s="88">
        <f>'WP 2-1-4 Plant Details'!DN53-'WP 2-2-1 Accum Res'!DN53</f>
        <v>46200723.68</v>
      </c>
      <c r="YV53" s="88">
        <f>'WP 2-1-4 Plant Details'!DO53-'WP 2-2-1 Accum Res'!DO53</f>
        <v>50621115.75</v>
      </c>
      <c r="YW53" s="88">
        <f>'WP 2-1-4 Plant Details'!DP53-'WP 2-2-1 Accum Res'!DP53</f>
        <v>50305436.930000007</v>
      </c>
      <c r="YX53" s="88">
        <f>'WP 2-1-4 Plant Details'!DQ53-'WP 2-2-1 Accum Res'!DQ53</f>
        <v>51211936.01285965</v>
      </c>
      <c r="YY53" s="88">
        <f>'WP 2-1-4 Plant Details'!DR53-'WP 2-2-1 Accum Res'!DR53</f>
        <v>50611841.44160156</v>
      </c>
      <c r="YZ53" s="88">
        <f>'WP 2-1-4 Plant Details'!DS53-'WP 2-2-1 Accum Res'!DS53</f>
        <v>50011746.870343477</v>
      </c>
      <c r="ZA53" s="88">
        <f>'WP 2-1-4 Plant Details'!DT53-'WP 2-2-1 Accum Res'!DT53</f>
        <v>49411652.299085386</v>
      </c>
      <c r="ZB53" s="88">
        <f>'WP 2-1-4 Plant Details'!DU53-'WP 2-2-1 Accum Res'!DU53</f>
        <v>48811557.727827303</v>
      </c>
      <c r="ZC53" s="88">
        <f>'WP 2-1-4 Plant Details'!DV53-'WP 2-2-1 Accum Res'!DV53</f>
        <v>48211463.156569213</v>
      </c>
      <c r="ZD53" s="88">
        <f>'WP 2-1-4 Plant Details'!DW53-'WP 2-2-1 Accum Res'!DW53</f>
        <v>71059709.667985857</v>
      </c>
      <c r="ZE53" s="88">
        <f>'WP 2-1-4 Plant Details'!DX53-'WP 2-2-1 Accum Res'!DX53</f>
        <v>71270325.972797334</v>
      </c>
      <c r="ZF53" s="88">
        <f>'WP 2-1-4 Plant Details'!DY53-'WP 2-2-1 Accum Res'!DY53</f>
        <v>70414988.635792494</v>
      </c>
      <c r="ZG53" s="88">
        <f>'WP 2-1-4 Plant Details'!DZ53-'WP 2-2-1 Accum Res'!DZ53</f>
        <v>69667248.837749407</v>
      </c>
      <c r="ZH53" s="88">
        <f>'WP 2-1-4 Plant Details'!EA53-'WP 2-2-1 Accum Res'!EA53</f>
        <v>68919481.457029507</v>
      </c>
      <c r="ZI53" s="88">
        <f>'WP 2-1-4 Plant Details'!EB53-'WP 2-2-1 Accum Res'!EB53</f>
        <v>68168833.656966925</v>
      </c>
      <c r="ZJ53" s="88">
        <f>'WP 2-1-4 Plant Details'!EC53-'WP 2-2-1 Accum Res'!EC53</f>
        <v>67416132.372619241</v>
      </c>
      <c r="ZK53" s="88">
        <f>'WP 2-1-4 Plant Details'!ED53-'WP 2-2-1 Accum Res'!ED53</f>
        <v>66662149.428836286</v>
      </c>
      <c r="ZL53" s="88">
        <f>'WP 2-1-4 Plant Details'!EE53-'WP 2-2-1 Accum Res'!EE53</f>
        <v>65908295.930776224</v>
      </c>
      <c r="ZM53" s="88">
        <f>'WP 2-1-4 Plant Details'!EF53-'WP 2-2-1 Accum Res'!EF53</f>
        <v>65152167.91140607</v>
      </c>
      <c r="ZN53" s="88">
        <f>'WP 2-1-4 Plant Details'!EG53-'WP 2-2-1 Accum Res'!EG53</f>
        <v>64396109.063105799</v>
      </c>
      <c r="ZO53" s="88">
        <f>'WP 2-1-4 Plant Details'!EH53-'WP 2-2-1 Accum Res'!EH53</f>
        <v>63532290.079539955</v>
      </c>
      <c r="ZP53" s="88">
        <f>'WP 2-1-4 Plant Details'!EI53-'WP 2-2-1 Accum Res'!EI53</f>
        <v>67215712.293505922</v>
      </c>
      <c r="ZQ53" s="160">
        <f t="shared" si="365"/>
        <v>50227202</v>
      </c>
      <c r="ZR53" s="160">
        <f t="shared" si="366"/>
        <v>67675650</v>
      </c>
    </row>
    <row r="54" spans="1:694">
      <c r="A54" s="151">
        <f t="shared" si="222"/>
        <v>46</v>
      </c>
      <c r="B54" s="151">
        <v>391.11</v>
      </c>
      <c r="C54" s="43" t="s">
        <v>344</v>
      </c>
      <c r="D54" s="88"/>
      <c r="E54" s="46"/>
      <c r="F54" s="46"/>
      <c r="G54" s="46"/>
      <c r="H54" s="46"/>
      <c r="I54" s="46"/>
      <c r="J54" s="46"/>
      <c r="K54" s="46"/>
      <c r="L54" s="46"/>
      <c r="M54" s="46"/>
      <c r="N54" s="46"/>
      <c r="O54" s="46"/>
      <c r="P54" s="46"/>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v>67508751.359999999</v>
      </c>
      <c r="AY54" s="88">
        <f t="shared" si="268"/>
        <v>67508751.359999999</v>
      </c>
      <c r="AZ54" s="88">
        <f t="shared" si="269"/>
        <v>67508751.359999999</v>
      </c>
      <c r="BA54" s="88">
        <f t="shared" si="270"/>
        <v>67508751.359999999</v>
      </c>
      <c r="BB54" s="88">
        <f t="shared" si="271"/>
        <v>67508751.359999999</v>
      </c>
      <c r="BC54" s="88">
        <f t="shared" si="272"/>
        <v>66919951.850000001</v>
      </c>
      <c r="BD54" s="88">
        <f t="shared" si="273"/>
        <v>66919951.850000001</v>
      </c>
      <c r="BE54" s="88">
        <f t="shared" si="274"/>
        <v>50526.210000004619</v>
      </c>
      <c r="BF54" s="88">
        <f t="shared" si="275"/>
        <v>50526.210000004619</v>
      </c>
      <c r="BG54" s="88">
        <f t="shared" si="276"/>
        <v>50526.210000004619</v>
      </c>
      <c r="BH54" s="88">
        <f t="shared" si="277"/>
        <v>50526.210000004619</v>
      </c>
      <c r="BI54" s="88">
        <f t="shared" si="278"/>
        <v>50526.210000004619</v>
      </c>
      <c r="BJ54" s="88">
        <f t="shared" si="279"/>
        <v>50526.210000004619</v>
      </c>
      <c r="BK54" s="88">
        <f t="shared" si="280"/>
        <v>50526.210000004619</v>
      </c>
      <c r="BL54" s="88">
        <f t="shared" si="281"/>
        <v>50526.210000004619</v>
      </c>
      <c r="BM54" s="88">
        <f t="shared" si="282"/>
        <v>50526.210000004619</v>
      </c>
      <c r="BN54" s="88">
        <f t="shared" si="283"/>
        <v>50526.210000004619</v>
      </c>
      <c r="BO54" s="88">
        <f t="shared" si="284"/>
        <v>4.6202330850064754E-9</v>
      </c>
      <c r="BP54" s="88">
        <f t="shared" si="285"/>
        <v>4.6202330850064754E-9</v>
      </c>
      <c r="BQ54" s="88">
        <f t="shared" si="286"/>
        <v>4.6202330850064754E-9</v>
      </c>
      <c r="BR54" s="88">
        <f t="shared" si="287"/>
        <v>4.6202330850064754E-9</v>
      </c>
      <c r="BS54" s="88">
        <f t="shared" si="288"/>
        <v>4.6202330850064754E-9</v>
      </c>
      <c r="BT54" s="88">
        <f t="shared" si="289"/>
        <v>166907.99000000462</v>
      </c>
      <c r="BU54" s="88">
        <f t="shared" si="290"/>
        <v>4360479.5600000042</v>
      </c>
      <c r="BV54" s="88">
        <f t="shared" si="291"/>
        <v>4360479.5600000042</v>
      </c>
      <c r="BW54" s="88">
        <f t="shared" si="292"/>
        <v>4469339.0600000042</v>
      </c>
      <c r="BX54" s="88">
        <f t="shared" si="293"/>
        <v>4.6566128730773926E-9</v>
      </c>
      <c r="BY54" s="88">
        <f t="shared" si="294"/>
        <v>4.6566128730773926E-9</v>
      </c>
      <c r="BZ54" s="88">
        <f t="shared" si="295"/>
        <v>275771.82000000466</v>
      </c>
      <c r="CA54" s="88">
        <f t="shared" si="296"/>
        <v>286890.99000000465</v>
      </c>
      <c r="CB54" s="88">
        <f t="shared" si="297"/>
        <v>286890.99000000465</v>
      </c>
      <c r="CC54" s="88">
        <f t="shared" si="298"/>
        <v>277029.41000000463</v>
      </c>
      <c r="CD54" s="88">
        <f t="shared" si="299"/>
        <v>277036.33000000461</v>
      </c>
      <c r="CE54" s="88">
        <f t="shared" si="300"/>
        <v>277036.33000000461</v>
      </c>
      <c r="CF54" s="88">
        <f t="shared" si="301"/>
        <v>277036.33000000461</v>
      </c>
      <c r="CG54" s="88">
        <f t="shared" si="302"/>
        <v>277036.33000000461</v>
      </c>
      <c r="CH54" s="88">
        <f t="shared" si="303"/>
        <v>762468.02000000468</v>
      </c>
      <c r="CI54" s="88">
        <f t="shared" si="304"/>
        <v>779761.03000000468</v>
      </c>
      <c r="CJ54" s="88">
        <f t="shared" si="305"/>
        <v>779761.03000000468</v>
      </c>
      <c r="CK54" s="88">
        <f t="shared" si="306"/>
        <v>779761.03000000468</v>
      </c>
      <c r="CL54" s="88">
        <f t="shared" si="307"/>
        <v>779761.03000000468</v>
      </c>
      <c r="CM54" s="88">
        <f t="shared" si="308"/>
        <v>779761.03000000468</v>
      </c>
      <c r="CN54" s="88">
        <f t="shared" si="309"/>
        <v>779761.03000000468</v>
      </c>
      <c r="CO54" s="88">
        <f t="shared" si="310"/>
        <v>779761.03000000468</v>
      </c>
      <c r="CP54" s="88">
        <f t="shared" si="311"/>
        <v>779761.03000000468</v>
      </c>
      <c r="CQ54" s="88">
        <f t="shared" si="312"/>
        <v>907424.32000000472</v>
      </c>
      <c r="CR54" s="88">
        <f t="shared" si="313"/>
        <v>904992.53000000468</v>
      </c>
      <c r="CS54" s="88">
        <f t="shared" si="314"/>
        <v>904992.53000000468</v>
      </c>
      <c r="CT54" s="88">
        <f t="shared" si="315"/>
        <v>904992.53000000468</v>
      </c>
      <c r="CU54" s="88">
        <f t="shared" si="316"/>
        <v>904992.53000000468</v>
      </c>
      <c r="CV54" s="88">
        <f t="shared" si="317"/>
        <v>904992.53000000468</v>
      </c>
      <c r="CW54" s="88">
        <f t="shared" si="318"/>
        <v>277036.33000000473</v>
      </c>
      <c r="CX54" s="88">
        <f t="shared" si="319"/>
        <v>277036.33000000473</v>
      </c>
      <c r="CY54" s="88">
        <f t="shared" si="320"/>
        <v>277036.33000000473</v>
      </c>
      <c r="CZ54" s="88">
        <f t="shared" si="321"/>
        <v>277036.33000000473</v>
      </c>
      <c r="DA54" s="88">
        <f t="shared" si="322"/>
        <v>277036.33000000473</v>
      </c>
      <c r="DB54" s="88">
        <f t="shared" si="323"/>
        <v>277036.33000000473</v>
      </c>
      <c r="DC54" s="88">
        <f t="shared" si="324"/>
        <v>277036.33000000473</v>
      </c>
      <c r="DD54" s="88">
        <f t="shared" si="325"/>
        <v>277036.33000000473</v>
      </c>
      <c r="DE54" s="88">
        <f t="shared" si="356"/>
        <v>277036.33000000473</v>
      </c>
      <c r="DF54" s="88">
        <f t="shared" si="326"/>
        <v>393751.3000000047</v>
      </c>
      <c r="DG54" s="88">
        <f t="shared" si="327"/>
        <v>391997.85000000469</v>
      </c>
      <c r="DH54" s="88">
        <f t="shared" si="328"/>
        <v>391997.85000000469</v>
      </c>
      <c r="DI54" s="88">
        <f t="shared" si="329"/>
        <v>391997.8600000047</v>
      </c>
      <c r="DJ54" s="88">
        <f t="shared" si="330"/>
        <v>391997.8600000047</v>
      </c>
      <c r="DK54" s="88">
        <f t="shared" si="331"/>
        <v>391997.8600000047</v>
      </c>
      <c r="DL54" s="88">
        <f t="shared" si="332"/>
        <v>391997.8600000047</v>
      </c>
      <c r="DM54" s="88">
        <f t="shared" si="333"/>
        <v>391997.8600000047</v>
      </c>
      <c r="DN54" s="88">
        <f t="shared" si="334"/>
        <v>386423.6100000047</v>
      </c>
      <c r="DO54" s="88">
        <f t="shared" si="335"/>
        <v>386423.6100000047</v>
      </c>
      <c r="DP54" s="88">
        <f t="shared" si="336"/>
        <v>386423.6100000047</v>
      </c>
      <c r="DQ54" s="88">
        <f t="shared" si="337"/>
        <v>386423.6100000047</v>
      </c>
      <c r="DR54" s="88">
        <f t="shared" si="338"/>
        <v>386423.6100000047</v>
      </c>
      <c r="DS54" s="88">
        <f t="shared" si="339"/>
        <v>386423.6100000047</v>
      </c>
      <c r="DT54" s="88">
        <f t="shared" si="340"/>
        <v>386423.6100000047</v>
      </c>
      <c r="DU54" s="88">
        <f t="shared" si="341"/>
        <v>386423.6100000047</v>
      </c>
      <c r="DV54" s="88">
        <f t="shared" si="342"/>
        <v>386423.6100000047</v>
      </c>
      <c r="DW54" s="88">
        <f t="shared" si="343"/>
        <v>386423.6100000047</v>
      </c>
      <c r="DX54" s="88">
        <f t="shared" si="344"/>
        <v>386423.6100000047</v>
      </c>
      <c r="DY54" s="88">
        <f t="shared" si="345"/>
        <v>386423.6100000047</v>
      </c>
      <c r="DZ54" s="88">
        <f t="shared" si="346"/>
        <v>386423.6100000047</v>
      </c>
      <c r="EA54" s="88">
        <f t="shared" si="347"/>
        <v>386423.6100000047</v>
      </c>
      <c r="EB54" s="88">
        <f t="shared" si="348"/>
        <v>386423.6100000047</v>
      </c>
      <c r="EC54" s="88">
        <f t="shared" si="349"/>
        <v>386423.6100000047</v>
      </c>
      <c r="ED54" s="88">
        <f t="shared" si="350"/>
        <v>386423.6100000047</v>
      </c>
      <c r="EE54" s="88">
        <f t="shared" si="351"/>
        <v>386423.6100000047</v>
      </c>
      <c r="EF54" s="88">
        <f t="shared" si="352"/>
        <v>386423.6100000047</v>
      </c>
      <c r="EG54" s="88">
        <f t="shared" si="353"/>
        <v>386423.6100000047</v>
      </c>
      <c r="EH54" s="88">
        <f t="shared" si="354"/>
        <v>386423.6100000047</v>
      </c>
      <c r="EI54" s="88">
        <f t="shared" si="355"/>
        <v>386423.6100000047</v>
      </c>
      <c r="EJ54" s="160">
        <f t="shared" si="357"/>
        <v>387710</v>
      </c>
      <c r="EK54" s="160">
        <f t="shared" si="358"/>
        <v>386424</v>
      </c>
      <c r="EL54" s="88"/>
      <c r="EM54" s="88"/>
      <c r="EN54" s="88"/>
      <c r="EO54" s="88"/>
      <c r="EP54" s="88"/>
      <c r="EQ54" s="88"/>
      <c r="ER54" s="88"/>
      <c r="ES54" s="88"/>
      <c r="ET54" s="88"/>
      <c r="EU54" s="88"/>
      <c r="EV54" s="88"/>
      <c r="EW54" s="88"/>
      <c r="EX54" s="88"/>
      <c r="EY54" s="88"/>
      <c r="EZ54" s="88"/>
      <c r="FA54" s="88"/>
      <c r="FB54" s="88"/>
      <c r="FC54" s="88"/>
      <c r="FD54" s="88"/>
      <c r="FE54" s="88"/>
      <c r="FF54" s="88"/>
      <c r="FG54" s="88"/>
      <c r="FH54" s="88"/>
      <c r="FI54" s="88"/>
      <c r="FJ54" s="88"/>
      <c r="FK54" s="88"/>
      <c r="FL54" s="88"/>
      <c r="FM54" s="88"/>
      <c r="FN54" s="88"/>
      <c r="FO54" s="88"/>
      <c r="FP54" s="88"/>
      <c r="FQ54" s="88"/>
      <c r="FR54" s="88"/>
      <c r="FS54" s="88"/>
      <c r="FT54" s="88"/>
      <c r="FU54" s="88"/>
      <c r="FV54" s="88"/>
      <c r="FW54" s="88"/>
      <c r="FX54" s="88"/>
      <c r="FY54" s="88"/>
      <c r="FZ54" s="88"/>
      <c r="GA54" s="88"/>
      <c r="GB54" s="88"/>
      <c r="GC54" s="88"/>
      <c r="GD54" s="88"/>
      <c r="GE54" s="88"/>
      <c r="GF54" s="88"/>
      <c r="GG54" s="88"/>
      <c r="GH54" s="88"/>
      <c r="GI54" s="88"/>
      <c r="GJ54" s="88"/>
      <c r="GK54" s="88"/>
      <c r="GL54" s="88">
        <v>0</v>
      </c>
      <c r="GM54" s="88">
        <v>50526.21</v>
      </c>
      <c r="GN54" s="88">
        <v>0</v>
      </c>
      <c r="GO54" s="88">
        <v>0</v>
      </c>
      <c r="GP54" s="88">
        <v>0</v>
      </c>
      <c r="GQ54" s="88">
        <v>0</v>
      </c>
      <c r="GR54" s="88">
        <v>0</v>
      </c>
      <c r="GS54" s="88">
        <v>0</v>
      </c>
      <c r="GT54" s="88">
        <v>0</v>
      </c>
      <c r="GU54" s="88">
        <v>0</v>
      </c>
      <c r="GV54" s="88">
        <v>0</v>
      </c>
      <c r="GW54" s="88">
        <v>0</v>
      </c>
      <c r="GX54" s="88"/>
      <c r="GY54" s="88">
        <v>0</v>
      </c>
      <c r="GZ54" s="88"/>
      <c r="HA54" s="88"/>
      <c r="HB54" s="88"/>
      <c r="HC54" s="88">
        <v>4360479.5599999996</v>
      </c>
      <c r="HD54" s="88"/>
      <c r="HE54" s="88">
        <v>108859.5</v>
      </c>
      <c r="HF54" s="88">
        <v>-4469339.0599999996</v>
      </c>
      <c r="HG54" s="88"/>
      <c r="HH54" s="88">
        <v>275771.82</v>
      </c>
      <c r="HI54" s="88">
        <v>11119.17</v>
      </c>
      <c r="HJ54" s="88"/>
      <c r="HK54" s="88">
        <v>-9861.58</v>
      </c>
      <c r="HL54" s="88">
        <v>6.92</v>
      </c>
      <c r="HM54" s="88"/>
      <c r="HN54" s="88"/>
      <c r="HO54" s="320"/>
      <c r="HP54" s="320">
        <v>485431.69</v>
      </c>
      <c r="HQ54" s="320">
        <v>17293.010000000002</v>
      </c>
      <c r="HR54" s="320"/>
      <c r="HS54" s="320"/>
      <c r="HT54" s="320"/>
      <c r="HU54" s="320"/>
      <c r="HV54" s="320">
        <v>0</v>
      </c>
      <c r="HW54" s="320">
        <v>0</v>
      </c>
      <c r="HX54" s="320">
        <v>0</v>
      </c>
      <c r="HY54" s="320">
        <v>127663.29000000001</v>
      </c>
      <c r="HZ54" s="320">
        <v>-2431.79</v>
      </c>
      <c r="IA54" s="320"/>
      <c r="IB54" s="320">
        <v>0</v>
      </c>
      <c r="IC54" s="320">
        <v>0</v>
      </c>
      <c r="ID54" s="320">
        <v>0</v>
      </c>
      <c r="IE54" s="320">
        <v>0</v>
      </c>
      <c r="IF54" s="320">
        <v>0</v>
      </c>
      <c r="IG54" s="320">
        <v>0</v>
      </c>
      <c r="IH54" s="320">
        <v>0</v>
      </c>
      <c r="II54" s="320">
        <v>0</v>
      </c>
      <c r="IJ54" s="320">
        <v>0</v>
      </c>
      <c r="IK54" s="320">
        <v>0</v>
      </c>
      <c r="IL54" s="320">
        <v>0</v>
      </c>
      <c r="IM54" s="320">
        <v>0</v>
      </c>
      <c r="IN54" s="320">
        <v>116714.97</v>
      </c>
      <c r="IO54" s="88">
        <v>-1753.45</v>
      </c>
      <c r="IP54" s="88">
        <v>0</v>
      </c>
      <c r="IQ54" s="88">
        <v>0.01</v>
      </c>
      <c r="IR54" s="88">
        <v>0</v>
      </c>
      <c r="IS54" s="88">
        <v>0</v>
      </c>
      <c r="IT54" s="88">
        <v>0</v>
      </c>
      <c r="IU54" s="88">
        <v>0</v>
      </c>
      <c r="IV54" s="88">
        <v>-5574.25</v>
      </c>
      <c r="IW54" s="320">
        <v>0</v>
      </c>
      <c r="IX54" s="320">
        <v>0</v>
      </c>
      <c r="IY54" s="320">
        <f>'WP 2-1-1 Plant Additions'!E54</f>
        <v>0</v>
      </c>
      <c r="IZ54" s="320">
        <f>'WP 2-1-1 Plant Additions'!F54</f>
        <v>0</v>
      </c>
      <c r="JA54" s="320">
        <f>'WP 2-1-1 Plant Additions'!G54</f>
        <v>0</v>
      </c>
      <c r="JB54" s="320">
        <f>'WP 2-1-1 Plant Additions'!H54</f>
        <v>0</v>
      </c>
      <c r="JC54" s="320">
        <f>'WP 2-1-1 Plant Additions'!I54</f>
        <v>0</v>
      </c>
      <c r="JD54" s="320">
        <f>'WP 2-1-1 Plant Additions'!J54</f>
        <v>0</v>
      </c>
      <c r="JE54" s="320">
        <f>'WP 2-1-1 Plant Additions'!K54</f>
        <v>0</v>
      </c>
      <c r="JF54" s="320">
        <f>'WP 2-1-1 Plant Additions'!L54</f>
        <v>0</v>
      </c>
      <c r="JG54" s="320">
        <f>'WP 2-1-1 Plant Additions'!M54</f>
        <v>0</v>
      </c>
      <c r="JH54" s="320">
        <f>'WP 2-1-1 Plant Additions'!N54</f>
        <v>0</v>
      </c>
      <c r="JI54" s="320">
        <f>'WP 2-1-1 Plant Additions'!O54</f>
        <v>0</v>
      </c>
      <c r="JJ54" s="320">
        <f>'WP 2-1-1 Plant Additions'!P54</f>
        <v>0</v>
      </c>
      <c r="JK54" s="320">
        <f>'WP 2-1-1 Plant Additions'!Q54</f>
        <v>0</v>
      </c>
      <c r="JL54" s="320">
        <f>'WP 2-1-1 Plant Additions'!R54</f>
        <v>0</v>
      </c>
      <c r="JM54" s="320">
        <f>'WP 2-1-1 Plant Additions'!S54</f>
        <v>0</v>
      </c>
      <c r="JN54" s="320">
        <f>'WP 2-1-1 Plant Additions'!T54</f>
        <v>0</v>
      </c>
      <c r="JO54" s="320">
        <f>'WP 2-1-1 Plant Additions'!U54</f>
        <v>0</v>
      </c>
      <c r="JP54" s="320">
        <f>'WP 2-1-1 Plant Additions'!V54</f>
        <v>0</v>
      </c>
      <c r="JQ54" s="320">
        <f>'WP 2-1-1 Plant Additions'!W54</f>
        <v>0</v>
      </c>
      <c r="JR54" s="160">
        <f t="shared" si="359"/>
        <v>-5574</v>
      </c>
      <c r="JS54" s="160">
        <f t="shared" si="360"/>
        <v>0</v>
      </c>
      <c r="JT54" s="88"/>
      <c r="JU54" s="88"/>
      <c r="JV54" s="88"/>
      <c r="JW54" s="88"/>
      <c r="JX54" s="88"/>
      <c r="JY54" s="88"/>
      <c r="JZ54" s="88"/>
      <c r="KA54" s="88"/>
      <c r="KB54" s="88"/>
      <c r="KC54" s="88"/>
      <c r="KD54" s="88"/>
      <c r="KE54" s="88"/>
      <c r="KF54" s="88"/>
      <c r="KG54" s="88"/>
      <c r="KH54" s="88"/>
      <c r="KI54" s="88"/>
      <c r="KJ54" s="88"/>
      <c r="KK54" s="88"/>
      <c r="KL54" s="88"/>
      <c r="KM54" s="88"/>
      <c r="KN54" s="88"/>
      <c r="KO54" s="88"/>
      <c r="KP54" s="88"/>
      <c r="KQ54" s="88"/>
      <c r="KR54" s="88"/>
      <c r="KS54" s="88"/>
      <c r="KT54" s="88"/>
      <c r="KU54" s="88"/>
      <c r="KV54" s="88"/>
      <c r="KW54" s="88"/>
      <c r="KX54" s="88"/>
      <c r="KY54" s="88"/>
      <c r="KZ54" s="88"/>
      <c r="LA54" s="88"/>
      <c r="LB54" s="88"/>
      <c r="LC54" s="88"/>
      <c r="LD54" s="88"/>
      <c r="LE54" s="88"/>
      <c r="LF54" s="88"/>
      <c r="LG54" s="88"/>
      <c r="LH54" s="88"/>
      <c r="LI54" s="88"/>
      <c r="LJ54" s="88"/>
      <c r="LK54" s="88"/>
      <c r="LL54" s="88"/>
      <c r="LM54" s="88"/>
      <c r="LN54" s="88"/>
      <c r="LO54" s="88"/>
      <c r="LP54" s="88"/>
      <c r="LQ54" s="88"/>
      <c r="LR54" s="88"/>
      <c r="LS54" s="88">
        <v>-588799.51</v>
      </c>
      <c r="LT54" s="88">
        <v>0</v>
      </c>
      <c r="LU54" s="88">
        <v>-39864932.399999999</v>
      </c>
      <c r="LV54" s="88">
        <v>0</v>
      </c>
      <c r="LW54" s="88">
        <v>0</v>
      </c>
      <c r="LX54" s="88">
        <v>0</v>
      </c>
      <c r="LY54" s="88">
        <v>0</v>
      </c>
      <c r="LZ54" s="88">
        <v>0</v>
      </c>
      <c r="MA54" s="88">
        <v>0</v>
      </c>
      <c r="MB54" s="88">
        <v>0</v>
      </c>
      <c r="MC54" s="88">
        <v>0</v>
      </c>
      <c r="MD54" s="88">
        <v>0</v>
      </c>
      <c r="ME54" s="88">
        <v>0</v>
      </c>
      <c r="MF54" s="88">
        <v>0</v>
      </c>
      <c r="MG54" s="88"/>
      <c r="MH54" s="88"/>
      <c r="MI54" s="88"/>
      <c r="MJ54" s="88"/>
      <c r="MK54" s="88">
        <v>0</v>
      </c>
      <c r="ML54" s="88"/>
      <c r="MM54" s="88"/>
      <c r="MN54" s="88"/>
      <c r="MO54" s="88"/>
      <c r="MP54" s="88"/>
      <c r="MQ54" s="88"/>
      <c r="MR54" s="88"/>
      <c r="MS54" s="88"/>
      <c r="MT54" s="88"/>
      <c r="MU54" s="88"/>
      <c r="MV54" s="88"/>
      <c r="MW54" s="88"/>
      <c r="MX54" s="88">
        <f>+'WP 2-2-1 Accum Res'!MX54</f>
        <v>0</v>
      </c>
      <c r="MY54" s="88">
        <f>+'WP 2-2-1 Accum Res'!MY54</f>
        <v>0</v>
      </c>
      <c r="MZ54" s="88">
        <f>+'WP 2-2-1 Accum Res'!MZ54</f>
        <v>0</v>
      </c>
      <c r="NA54" s="88">
        <f>+'WP 2-2-1 Accum Res'!NA54</f>
        <v>0</v>
      </c>
      <c r="NB54" s="88">
        <f>+'WP 2-2-1 Accum Res'!NB54</f>
        <v>0</v>
      </c>
      <c r="NC54" s="88">
        <f>+'WP 2-2-1 Accum Res'!NC54</f>
        <v>0</v>
      </c>
      <c r="ND54" s="88">
        <f>+'WP 2-2-1 Accum Res'!ND54</f>
        <v>0</v>
      </c>
      <c r="NE54" s="88">
        <f>+'WP 2-2-1 Accum Res'!NE54</f>
        <v>0</v>
      </c>
      <c r="NF54" s="88">
        <f>+'WP 2-2-1 Accum Res'!NF54</f>
        <v>0</v>
      </c>
      <c r="NG54" s="88">
        <f>+'WP 2-2-1 Accum Res'!NG54</f>
        <v>0</v>
      </c>
      <c r="NH54" s="88">
        <f>+'WP 2-2-1 Accum Res'!NH54</f>
        <v>0</v>
      </c>
      <c r="NI54" s="88">
        <f>+'WP 2-2-1 Accum Res'!NI54</f>
        <v>0</v>
      </c>
      <c r="NJ54" s="88">
        <f>+'WP 2-2-1 Accum Res'!NJ54</f>
        <v>0</v>
      </c>
      <c r="NK54" s="88">
        <v>0</v>
      </c>
      <c r="NL54" s="88">
        <v>0</v>
      </c>
      <c r="NM54" s="88">
        <v>0</v>
      </c>
      <c r="NN54" s="88">
        <v>0</v>
      </c>
      <c r="NO54" s="88">
        <v>0</v>
      </c>
      <c r="NP54" s="88">
        <v>0</v>
      </c>
      <c r="NQ54" s="88">
        <v>0</v>
      </c>
      <c r="NR54" s="88">
        <v>0</v>
      </c>
      <c r="NS54" s="88">
        <v>0</v>
      </c>
      <c r="NT54" s="88">
        <v>0</v>
      </c>
      <c r="NU54" s="88">
        <v>0</v>
      </c>
      <c r="NV54" s="88">
        <v>0</v>
      </c>
      <c r="NW54" s="88">
        <v>0</v>
      </c>
      <c r="NX54" s="88">
        <v>0</v>
      </c>
      <c r="NY54" s="88">
        <v>0</v>
      </c>
      <c r="NZ54" s="88">
        <v>0</v>
      </c>
      <c r="OA54" s="88">
        <v>0</v>
      </c>
      <c r="OB54" s="88">
        <v>0</v>
      </c>
      <c r="OC54" s="88"/>
      <c r="OD54" s="88">
        <v>0</v>
      </c>
      <c r="OE54" s="88">
        <v>0</v>
      </c>
      <c r="OF54" s="88">
        <v>0</v>
      </c>
      <c r="OG54" s="88">
        <f t="shared" si="197"/>
        <v>0</v>
      </c>
      <c r="OH54" s="88">
        <f t="shared" si="198"/>
        <v>0</v>
      </c>
      <c r="OI54" s="88">
        <f t="shared" si="199"/>
        <v>0</v>
      </c>
      <c r="OJ54" s="88">
        <f t="shared" si="200"/>
        <v>0</v>
      </c>
      <c r="OK54" s="88">
        <f t="shared" si="201"/>
        <v>0</v>
      </c>
      <c r="OL54" s="88">
        <f t="shared" si="202"/>
        <v>0</v>
      </c>
      <c r="OM54" s="88">
        <f t="shared" si="203"/>
        <v>0</v>
      </c>
      <c r="ON54" s="88">
        <f t="shared" si="204"/>
        <v>0</v>
      </c>
      <c r="OO54" s="88">
        <f t="shared" si="205"/>
        <v>0</v>
      </c>
      <c r="OP54" s="88">
        <f t="shared" si="206"/>
        <v>0</v>
      </c>
      <c r="OQ54" s="88">
        <f t="shared" si="207"/>
        <v>0</v>
      </c>
      <c r="OR54" s="88">
        <f t="shared" si="208"/>
        <v>0</v>
      </c>
      <c r="OS54" s="88">
        <f t="shared" si="209"/>
        <v>0</v>
      </c>
      <c r="OT54" s="88">
        <f t="shared" si="210"/>
        <v>0</v>
      </c>
      <c r="OU54" s="88">
        <f t="shared" si="211"/>
        <v>0</v>
      </c>
      <c r="OV54" s="88">
        <f t="shared" si="212"/>
        <v>0</v>
      </c>
      <c r="OW54" s="88">
        <f t="shared" si="213"/>
        <v>0</v>
      </c>
      <c r="OX54" s="88">
        <f t="shared" si="214"/>
        <v>0</v>
      </c>
      <c r="OY54" s="88">
        <f t="shared" si="215"/>
        <v>0</v>
      </c>
      <c r="OZ54" s="160">
        <f t="shared" si="361"/>
        <v>0</v>
      </c>
      <c r="PA54" s="160">
        <f t="shared" si="362"/>
        <v>0</v>
      </c>
      <c r="PB54" s="88"/>
      <c r="PC54" s="88"/>
      <c r="PD54" s="88"/>
      <c r="PE54" s="88"/>
      <c r="PF54" s="88"/>
      <c r="PG54" s="88"/>
      <c r="PH54" s="88"/>
      <c r="PI54" s="88"/>
      <c r="PJ54" s="88"/>
      <c r="PK54" s="88"/>
      <c r="PL54" s="88"/>
      <c r="PM54" s="88"/>
      <c r="PN54" s="88"/>
      <c r="PO54" s="88"/>
      <c r="PP54" s="88"/>
      <c r="PQ54" s="88"/>
      <c r="PR54" s="88"/>
      <c r="PS54" s="88"/>
      <c r="PT54" s="88"/>
      <c r="PU54" s="88"/>
      <c r="PV54" s="88"/>
      <c r="PW54" s="88"/>
      <c r="PX54" s="88"/>
      <c r="PY54" s="88"/>
      <c r="PZ54" s="88"/>
      <c r="QA54" s="88"/>
      <c r="QB54" s="88"/>
      <c r="QC54" s="88"/>
      <c r="QD54" s="88"/>
      <c r="QE54" s="88"/>
      <c r="QF54" s="88"/>
      <c r="QG54" s="88"/>
      <c r="QH54" s="88"/>
      <c r="QI54" s="88"/>
      <c r="QJ54" s="88"/>
      <c r="QK54" s="88"/>
      <c r="QL54" s="88"/>
      <c r="QM54" s="88"/>
      <c r="QN54" s="88"/>
      <c r="QO54" s="88"/>
      <c r="QP54" s="88"/>
      <c r="QQ54" s="88"/>
      <c r="QR54" s="88"/>
      <c r="QS54" s="88"/>
      <c r="QT54" s="88"/>
      <c r="QU54" s="88"/>
      <c r="QV54" s="88"/>
      <c r="QW54" s="88"/>
      <c r="QX54" s="88"/>
      <c r="QY54" s="88"/>
      <c r="QZ54" s="88"/>
      <c r="RA54" s="88"/>
      <c r="RB54" s="88">
        <v>0</v>
      </c>
      <c r="RC54" s="88">
        <v>-27055019.449999999</v>
      </c>
      <c r="RD54" s="88">
        <v>0</v>
      </c>
      <c r="RE54" s="88">
        <v>0</v>
      </c>
      <c r="RF54" s="88">
        <v>0</v>
      </c>
      <c r="RG54" s="88">
        <v>0</v>
      </c>
      <c r="RH54" s="88">
        <v>0</v>
      </c>
      <c r="RI54" s="88">
        <v>0</v>
      </c>
      <c r="RJ54" s="88">
        <v>0</v>
      </c>
      <c r="RK54" s="88">
        <v>0</v>
      </c>
      <c r="RL54" s="88">
        <v>0</v>
      </c>
      <c r="RM54" s="88">
        <v>-50526.21</v>
      </c>
      <c r="RN54" s="88"/>
      <c r="RO54" s="88"/>
      <c r="RP54" s="88"/>
      <c r="RQ54" s="88">
        <v>0</v>
      </c>
      <c r="RR54" s="88">
        <v>166907.99</v>
      </c>
      <c r="RS54" s="88">
        <v>-166907.99</v>
      </c>
      <c r="RT54" s="88"/>
      <c r="RU54" s="88"/>
      <c r="RV54" s="88"/>
      <c r="RW54" s="88"/>
      <c r="RX54" s="88"/>
      <c r="RY54" s="88"/>
      <c r="RZ54" s="88"/>
      <c r="SA54" s="88"/>
      <c r="SB54" s="88"/>
      <c r="SC54" s="88"/>
      <c r="SD54" s="88"/>
      <c r="SE54" s="88"/>
      <c r="SF54" s="88">
        <v>0</v>
      </c>
      <c r="SG54" s="88"/>
      <c r="SH54" s="88"/>
      <c r="SI54" s="88"/>
      <c r="SJ54" s="88"/>
      <c r="SK54" s="88"/>
      <c r="SL54" s="88"/>
      <c r="SM54" s="88"/>
      <c r="SN54" s="88"/>
      <c r="SO54" s="88"/>
      <c r="SP54" s="88"/>
      <c r="SQ54" s="88"/>
      <c r="SR54" s="88"/>
      <c r="SS54" s="88"/>
      <c r="ST54" s="88"/>
      <c r="SU54" s="88">
        <v>-627956.19999999995</v>
      </c>
      <c r="SV54" s="88"/>
      <c r="SW54" s="88">
        <v>0</v>
      </c>
      <c r="SX54" s="88"/>
      <c r="SY54" s="88"/>
      <c r="SZ54" s="88"/>
      <c r="TA54" s="88"/>
      <c r="TB54" s="88"/>
      <c r="TC54" s="88"/>
      <c r="TD54" s="88"/>
      <c r="TE54" s="88"/>
      <c r="TF54" s="88"/>
      <c r="TG54" s="88"/>
      <c r="TH54" s="88"/>
      <c r="TI54" s="88"/>
      <c r="TJ54" s="88"/>
      <c r="TK54" s="88"/>
      <c r="TL54" s="88"/>
      <c r="TM54" s="88"/>
      <c r="TN54" s="88">
        <v>0</v>
      </c>
      <c r="TO54" s="88"/>
      <c r="TP54" s="88"/>
      <c r="TQ54" s="88"/>
      <c r="TR54" s="88"/>
      <c r="TS54" s="88"/>
      <c r="TT54" s="88"/>
      <c r="TU54" s="88"/>
      <c r="TV54" s="88"/>
      <c r="TW54" s="88"/>
      <c r="TX54" s="88"/>
      <c r="TY54" s="88"/>
      <c r="TZ54" s="88"/>
      <c r="UA54" s="88"/>
      <c r="UB54" s="88"/>
      <c r="UC54" s="88"/>
      <c r="UD54" s="88"/>
      <c r="UE54" s="88"/>
      <c r="UF54" s="88"/>
      <c r="UG54" s="88"/>
      <c r="UH54" s="160">
        <f t="shared" si="363"/>
        <v>0</v>
      </c>
      <c r="UI54" s="160">
        <f t="shared" si="364"/>
        <v>0</v>
      </c>
      <c r="UK54" s="88"/>
      <c r="UL54" s="88"/>
      <c r="UM54" s="88"/>
      <c r="UN54" s="88"/>
      <c r="UO54" s="88"/>
      <c r="UP54" s="88"/>
      <c r="UQ54" s="88"/>
      <c r="UR54" s="88"/>
      <c r="US54" s="88"/>
      <c r="UT54" s="88"/>
      <c r="UU54" s="88"/>
      <c r="UV54" s="88"/>
      <c r="UW54" s="88"/>
      <c r="UX54" s="88"/>
      <c r="UY54" s="88"/>
      <c r="UZ54" s="88"/>
      <c r="VA54" s="88"/>
      <c r="VB54" s="88"/>
      <c r="VC54" s="88"/>
      <c r="VD54" s="88"/>
      <c r="VE54" s="88"/>
      <c r="VF54" s="88"/>
      <c r="VG54" s="88"/>
      <c r="VH54" s="88"/>
      <c r="VI54" s="88"/>
      <c r="VJ54" s="88"/>
      <c r="VK54" s="88"/>
      <c r="VL54" s="88"/>
      <c r="VM54" s="88"/>
      <c r="VN54" s="88"/>
      <c r="VO54" s="88"/>
      <c r="VP54" s="88"/>
      <c r="VQ54" s="88"/>
      <c r="VR54" s="88"/>
      <c r="VS54" s="88"/>
      <c r="VT54" s="88"/>
      <c r="VU54" s="88"/>
      <c r="VV54" s="88"/>
      <c r="VW54" s="88"/>
      <c r="VX54" s="88"/>
      <c r="VY54" s="88"/>
      <c r="VZ54" s="88"/>
      <c r="WA54" s="88"/>
      <c r="WB54" s="88"/>
      <c r="WC54" s="88"/>
      <c r="WD54" s="88"/>
      <c r="WE54" s="88">
        <f>'WP 2-1-4 Plant Details'!AX54-'WP 2-2-1 Accum Res'!AX54</f>
        <v>13986891.609999999</v>
      </c>
      <c r="WF54" s="88">
        <f>'WP 2-1-4 Plant Details'!AY54-'WP 2-2-1 Accum Res'!AY54</f>
        <v>13643722.119999997</v>
      </c>
      <c r="WG54" s="88">
        <f>'WP 2-1-4 Plant Details'!AZ54-'WP 2-2-1 Accum Res'!AZ54</f>
        <v>13300552.629999995</v>
      </c>
      <c r="WH54" s="88">
        <f>'WP 2-1-4 Plant Details'!BA54-'WP 2-2-1 Accum Res'!BA54</f>
        <v>12957383.139999993</v>
      </c>
      <c r="WI54" s="88">
        <f>'WP 2-1-4 Plant Details'!BB54-'WP 2-2-1 Accum Res'!BB54</f>
        <v>12614213.649999991</v>
      </c>
      <c r="WJ54" s="88">
        <f>'WP 2-1-4 Plant Details'!BC54-'WP 2-2-1 Accum Res'!BC54</f>
        <v>12289002.54999999</v>
      </c>
      <c r="WK54" s="88">
        <f>'WP 2-1-4 Plant Details'!BD54-'WP 2-2-1 Accum Res'!BD54</f>
        <v>11173679.969999991</v>
      </c>
      <c r="WL54" s="88">
        <f>'WP 2-1-4 Plant Details'!BE54-'WP 2-2-1 Accum Res'!BE54</f>
        <v>3025682.3299999945</v>
      </c>
      <c r="WM54" s="88">
        <f>'WP 2-1-4 Plant Details'!BF54-'WP 2-2-1 Accum Res'!BF54</f>
        <v>50546.109999994747</v>
      </c>
      <c r="WN54" s="88">
        <f>'WP 2-1-4 Plant Details'!BG54-'WP 2-2-1 Accum Res'!BG54</f>
        <v>50546.109999994747</v>
      </c>
      <c r="WO54" s="88">
        <f>'WP 2-1-4 Plant Details'!BH54-'WP 2-2-1 Accum Res'!BH54</f>
        <v>50546.109999994747</v>
      </c>
      <c r="WP54" s="88">
        <f>'WP 2-1-4 Plant Details'!BI54-'WP 2-2-1 Accum Res'!BI54</f>
        <v>50546.109999994747</v>
      </c>
      <c r="WQ54" s="88">
        <f>'WP 2-1-4 Plant Details'!BJ54-'WP 2-2-1 Accum Res'!BJ54</f>
        <v>50546.109999994747</v>
      </c>
      <c r="WR54" s="88">
        <f>'WP 2-1-4 Plant Details'!BK54-'WP 2-2-1 Accum Res'!BK54</f>
        <v>50546.109999994747</v>
      </c>
      <c r="WS54" s="88">
        <f>'WP 2-1-4 Plant Details'!BL54-'WP 2-2-1 Accum Res'!BL54</f>
        <v>50546.109999994747</v>
      </c>
      <c r="WT54" s="88">
        <f>'WP 2-1-4 Plant Details'!BM54-'WP 2-2-1 Accum Res'!BM54</f>
        <v>50546.109999994747</v>
      </c>
      <c r="WU54" s="88">
        <f>'WP 2-1-4 Plant Details'!BN54-'WP 2-2-1 Accum Res'!BN54</f>
        <v>50546.109999994747</v>
      </c>
      <c r="WV54" s="88">
        <f>'WP 2-1-4 Plant Details'!BO54-'WP 2-2-1 Accum Res'!BO54</f>
        <v>19.899999994748214</v>
      </c>
      <c r="WW54" s="88">
        <f>'WP 2-1-4 Plant Details'!BP54-'WP 2-2-1 Accum Res'!BP54</f>
        <v>19.899999994748214</v>
      </c>
      <c r="WX54" s="88">
        <f>'WP 2-1-4 Plant Details'!BQ54-'WP 2-2-1 Accum Res'!BQ54</f>
        <v>19.899999994748214</v>
      </c>
      <c r="WY54" s="88">
        <f>'WP 2-1-4 Plant Details'!BR54-'WP 2-2-1 Accum Res'!BR54</f>
        <v>19.899999994748214</v>
      </c>
      <c r="WZ54" s="88">
        <f>'WP 2-1-4 Plant Details'!BS54-'WP 2-2-1 Accum Res'!BS54</f>
        <v>19.899999994748214</v>
      </c>
      <c r="XA54" s="88">
        <f>'WP 2-1-4 Plant Details'!BT54-'WP 2-2-1 Accum Res'!BT54</f>
        <v>166907.98999999475</v>
      </c>
      <c r="XB54" s="88">
        <f>'WP 2-1-4 Plant Details'!BU54-'WP 2-2-1 Accum Res'!BU54</f>
        <v>4360479.559999994</v>
      </c>
      <c r="XC54" s="88">
        <f>'WP 2-1-4 Plant Details'!BV54-'WP 2-2-1 Accum Res'!BV54</f>
        <v>4360479.559999994</v>
      </c>
      <c r="XD54" s="88">
        <f>'WP 2-1-4 Plant Details'!BW54-'WP 2-2-1 Accum Res'!BW54</f>
        <v>4469339.059999994</v>
      </c>
      <c r="XE54" s="88">
        <f>'WP 2-1-4 Plant Details'!BX54-'WP 2-2-1 Accum Res'!BX54</f>
        <v>-5.2154049967612082E-9</v>
      </c>
      <c r="XF54" s="88">
        <f>'WP 2-1-4 Plant Details'!BY54-'WP 2-2-1 Accum Res'!BY54</f>
        <v>-5.2154049967612082E-9</v>
      </c>
      <c r="XG54" s="88">
        <f>'WP 2-1-4 Plant Details'!BZ54-'WP 2-2-1 Accum Res'!BZ54</f>
        <v>275771.81999999477</v>
      </c>
      <c r="XH54" s="88">
        <f>'WP 2-1-4 Plant Details'!CA54-'WP 2-2-1 Accum Res'!CA54</f>
        <v>286890.98999999475</v>
      </c>
      <c r="XI54" s="88">
        <f>'WP 2-1-4 Plant Details'!CB54-'WP 2-2-1 Accum Res'!CB54</f>
        <v>286890.98999999475</v>
      </c>
      <c r="XJ54" s="88">
        <f>'WP 2-1-4 Plant Details'!CC54-'WP 2-2-1 Accum Res'!CC54</f>
        <v>277029.40999999474</v>
      </c>
      <c r="XK54" s="88">
        <f>'WP 2-1-4 Plant Details'!CD54-'WP 2-2-1 Accum Res'!CD54</f>
        <v>277036.32999999472</v>
      </c>
      <c r="XL54" s="88">
        <f>'WP 2-1-4 Plant Details'!CE54-'WP 2-2-1 Accum Res'!CE54</f>
        <v>277036.32999999472</v>
      </c>
      <c r="XM54" s="88">
        <f>'WP 2-1-4 Plant Details'!CF54-'WP 2-2-1 Accum Res'!CF54</f>
        <v>277036.32999999472</v>
      </c>
      <c r="XN54" s="88">
        <f>'WP 2-1-4 Plant Details'!CG54-'WP 2-2-1 Accum Res'!CG54</f>
        <v>277036.32999999472</v>
      </c>
      <c r="XO54" s="88">
        <f>'WP 2-1-4 Plant Details'!CH54-'WP 2-2-1 Accum Res'!CH54</f>
        <v>762468.01999999478</v>
      </c>
      <c r="XP54" s="88">
        <f>'WP 2-1-4 Plant Details'!CI54-'WP 2-2-1 Accum Res'!CI54</f>
        <v>779761.02999999479</v>
      </c>
      <c r="XQ54" s="88">
        <f>'WP 2-1-4 Plant Details'!CJ54-'WP 2-2-1 Accum Res'!CJ54</f>
        <v>779761.02999999479</v>
      </c>
      <c r="XR54" s="88">
        <f>'WP 2-1-4 Plant Details'!CK54-'WP 2-2-1 Accum Res'!CK54</f>
        <v>779761.02999999479</v>
      </c>
      <c r="XS54" s="88">
        <f>'WP 2-1-4 Plant Details'!CL54-'WP 2-2-1 Accum Res'!CL54</f>
        <v>779761.02999999479</v>
      </c>
      <c r="XT54" s="88">
        <f>'WP 2-1-4 Plant Details'!CM54-'WP 2-2-1 Accum Res'!CM54</f>
        <v>779761.02999999479</v>
      </c>
      <c r="XU54" s="88">
        <f>'WP 2-1-4 Plant Details'!CN54-'WP 2-2-1 Accum Res'!CN54</f>
        <v>779761.02999999479</v>
      </c>
      <c r="XV54" s="88">
        <f>'WP 2-1-4 Plant Details'!CO54-'WP 2-2-1 Accum Res'!CO54</f>
        <v>779761.02999999479</v>
      </c>
      <c r="XW54" s="88">
        <f>'WP 2-1-4 Plant Details'!CP54-'WP 2-2-1 Accum Res'!CP54</f>
        <v>779761.02999999479</v>
      </c>
      <c r="XX54" s="88">
        <f>'WP 2-1-4 Plant Details'!CQ54-'WP 2-2-1 Accum Res'!CQ54</f>
        <v>907424.31999999483</v>
      </c>
      <c r="XY54" s="88">
        <f>'WP 2-1-4 Plant Details'!CR54-'WP 2-2-1 Accum Res'!CR54</f>
        <v>904992.52999999479</v>
      </c>
      <c r="XZ54" s="88">
        <f>'WP 2-1-4 Plant Details'!CS54-'WP 2-2-1 Accum Res'!CS54</f>
        <v>904992.52999999479</v>
      </c>
      <c r="YA54" s="88">
        <f>'WP 2-1-4 Plant Details'!CT54-'WP 2-2-1 Accum Res'!CT54</f>
        <v>904992.52999999479</v>
      </c>
      <c r="YB54" s="88">
        <f>'WP 2-1-4 Plant Details'!CU54-'WP 2-2-1 Accum Res'!CU54</f>
        <v>904992.52999999479</v>
      </c>
      <c r="YC54" s="88">
        <f>'WP 2-1-4 Plant Details'!CV54-'WP 2-2-1 Accum Res'!CV54</f>
        <v>904992.52999999479</v>
      </c>
      <c r="YD54" s="88">
        <f>'WP 2-1-4 Plant Details'!CW54-'WP 2-2-1 Accum Res'!CW54</f>
        <v>277036.32999999484</v>
      </c>
      <c r="YE54" s="88">
        <f>'WP 2-1-4 Plant Details'!CX54-'WP 2-2-1 Accum Res'!CX54</f>
        <v>277036.32999999484</v>
      </c>
      <c r="YF54" s="88">
        <f>'WP 2-1-4 Plant Details'!CY54-'WP 2-2-1 Accum Res'!CY54</f>
        <v>277036.32999999484</v>
      </c>
      <c r="YG54" s="88">
        <f>'WP 2-1-4 Plant Details'!CZ54-'WP 2-2-1 Accum Res'!CZ54</f>
        <v>277036.32999999484</v>
      </c>
      <c r="YH54" s="88">
        <f>'WP 2-1-4 Plant Details'!DA54-'WP 2-2-1 Accum Res'!DA54</f>
        <v>277036.32999999484</v>
      </c>
      <c r="YI54" s="88">
        <f>'WP 2-1-4 Plant Details'!DB54-'WP 2-2-1 Accum Res'!DB54</f>
        <v>277036.32999999484</v>
      </c>
      <c r="YJ54" s="88">
        <f>'WP 2-1-4 Plant Details'!DC54-'WP 2-2-1 Accum Res'!DC54</f>
        <v>277036.32999999484</v>
      </c>
      <c r="YK54" s="88">
        <f>'WP 2-1-4 Plant Details'!DD54-'WP 2-2-1 Accum Res'!DD54</f>
        <v>277036.32999999484</v>
      </c>
      <c r="YL54" s="88">
        <f>'WP 2-1-4 Plant Details'!DE54-'WP 2-2-1 Accum Res'!DE54</f>
        <v>277036.32999999484</v>
      </c>
      <c r="YM54" s="88">
        <f>'WP 2-1-4 Plant Details'!DF54-'WP 2-2-1 Accum Res'!DF54</f>
        <v>393751.29999999481</v>
      </c>
      <c r="YN54" s="88">
        <f>'WP 2-1-4 Plant Details'!DG54-'WP 2-2-1 Accum Res'!DG54</f>
        <v>391997.8499999948</v>
      </c>
      <c r="YO54" s="88">
        <f>'WP 2-1-4 Plant Details'!DH54-'WP 2-2-1 Accum Res'!DH54</f>
        <v>391997.8499999948</v>
      </c>
      <c r="YP54" s="88">
        <f>'WP 2-1-4 Plant Details'!DI54-'WP 2-2-1 Accum Res'!DI54</f>
        <v>391997.85999999481</v>
      </c>
      <c r="YQ54" s="88">
        <f>'WP 2-1-4 Plant Details'!DJ54-'WP 2-2-1 Accum Res'!DJ54</f>
        <v>391997.85999999481</v>
      </c>
      <c r="YR54" s="88">
        <f>'WP 2-1-4 Plant Details'!DK54-'WP 2-2-1 Accum Res'!DK54</f>
        <v>391997.85999999481</v>
      </c>
      <c r="YS54" s="88">
        <f>'WP 2-1-4 Plant Details'!DL54-'WP 2-2-1 Accum Res'!DL54</f>
        <v>391997.85999999481</v>
      </c>
      <c r="YT54" s="88">
        <f>'WP 2-1-4 Plant Details'!DM54-'WP 2-2-1 Accum Res'!DM54</f>
        <v>391997.85999999481</v>
      </c>
      <c r="YU54" s="88">
        <f>'WP 2-1-4 Plant Details'!DN54-'WP 2-2-1 Accum Res'!DN54</f>
        <v>386423.60999999481</v>
      </c>
      <c r="YV54" s="88">
        <f>'WP 2-1-4 Plant Details'!DO54-'WP 2-2-1 Accum Res'!DO54</f>
        <v>386423.60999999481</v>
      </c>
      <c r="YW54" s="88">
        <f>'WP 2-1-4 Plant Details'!DP54-'WP 2-2-1 Accum Res'!DP54</f>
        <v>386423.60999999481</v>
      </c>
      <c r="YX54" s="88">
        <f>'WP 2-1-4 Plant Details'!DQ54-'WP 2-2-1 Accum Res'!DQ54</f>
        <v>386423.60999999481</v>
      </c>
      <c r="YY54" s="88">
        <f>'WP 2-1-4 Plant Details'!DR54-'WP 2-2-1 Accum Res'!DR54</f>
        <v>386423.60999999481</v>
      </c>
      <c r="YZ54" s="88">
        <f>'WP 2-1-4 Plant Details'!DS54-'WP 2-2-1 Accum Res'!DS54</f>
        <v>386423.60999999481</v>
      </c>
      <c r="ZA54" s="88">
        <f>'WP 2-1-4 Plant Details'!DT54-'WP 2-2-1 Accum Res'!DT54</f>
        <v>386423.60999999481</v>
      </c>
      <c r="ZB54" s="88">
        <f>'WP 2-1-4 Plant Details'!DU54-'WP 2-2-1 Accum Res'!DU54</f>
        <v>386423.60999999481</v>
      </c>
      <c r="ZC54" s="88">
        <f>'WP 2-1-4 Plant Details'!DV54-'WP 2-2-1 Accum Res'!DV54</f>
        <v>386423.60999999481</v>
      </c>
      <c r="ZD54" s="88">
        <f>'WP 2-1-4 Plant Details'!DW54-'WP 2-2-1 Accum Res'!DW54</f>
        <v>386423.60999999481</v>
      </c>
      <c r="ZE54" s="88">
        <f>'WP 2-1-4 Plant Details'!DX54-'WP 2-2-1 Accum Res'!DX54</f>
        <v>386423.60999999481</v>
      </c>
      <c r="ZF54" s="88">
        <f>'WP 2-1-4 Plant Details'!DY54-'WP 2-2-1 Accum Res'!DY54</f>
        <v>386423.60999999481</v>
      </c>
      <c r="ZG54" s="88">
        <f>'WP 2-1-4 Plant Details'!DZ54-'WP 2-2-1 Accum Res'!DZ54</f>
        <v>386423.60999999481</v>
      </c>
      <c r="ZH54" s="88">
        <f>'WP 2-1-4 Plant Details'!EA54-'WP 2-2-1 Accum Res'!EA54</f>
        <v>386423.60999999481</v>
      </c>
      <c r="ZI54" s="88">
        <f>'WP 2-1-4 Plant Details'!EB54-'WP 2-2-1 Accum Res'!EB54</f>
        <v>386423.60999999481</v>
      </c>
      <c r="ZJ54" s="88">
        <f>'WP 2-1-4 Plant Details'!EC54-'WP 2-2-1 Accum Res'!EC54</f>
        <v>386423.60999999481</v>
      </c>
      <c r="ZK54" s="88">
        <f>'WP 2-1-4 Plant Details'!ED54-'WP 2-2-1 Accum Res'!ED54</f>
        <v>386423.60999999481</v>
      </c>
      <c r="ZL54" s="88">
        <f>'WP 2-1-4 Plant Details'!EE54-'WP 2-2-1 Accum Res'!EE54</f>
        <v>386423.60999999481</v>
      </c>
      <c r="ZM54" s="88">
        <f>'WP 2-1-4 Plant Details'!EF54-'WP 2-2-1 Accum Res'!EF54</f>
        <v>386423.60999999481</v>
      </c>
      <c r="ZN54" s="88">
        <f>'WP 2-1-4 Plant Details'!EG54-'WP 2-2-1 Accum Res'!EG54</f>
        <v>386423.60999999481</v>
      </c>
      <c r="ZO54" s="88">
        <f>'WP 2-1-4 Plant Details'!EH54-'WP 2-2-1 Accum Res'!EH54</f>
        <v>386423.60999999481</v>
      </c>
      <c r="ZP54" s="88">
        <f>'WP 2-1-4 Plant Details'!EI54-'WP 2-2-1 Accum Res'!EI54</f>
        <v>386423.60999999481</v>
      </c>
      <c r="ZQ54" s="160">
        <f t="shared" si="365"/>
        <v>387710</v>
      </c>
      <c r="ZR54" s="160">
        <f t="shared" si="366"/>
        <v>386424</v>
      </c>
    </row>
    <row r="55" spans="1:694">
      <c r="A55" s="151">
        <f t="shared" si="222"/>
        <v>47</v>
      </c>
      <c r="B55" s="151">
        <v>391.12</v>
      </c>
      <c r="C55" s="43" t="s">
        <v>345</v>
      </c>
      <c r="D55" s="88"/>
      <c r="E55" s="46"/>
      <c r="F55" s="46"/>
      <c r="G55" s="46"/>
      <c r="H55" s="46"/>
      <c r="I55" s="46"/>
      <c r="J55" s="46"/>
      <c r="K55" s="46"/>
      <c r="L55" s="46"/>
      <c r="M55" s="46"/>
      <c r="N55" s="46"/>
      <c r="O55" s="46"/>
      <c r="P55" s="46"/>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v>7751356.4500000002</v>
      </c>
      <c r="AY55" s="88">
        <f t="shared" si="268"/>
        <v>8218785.4500000002</v>
      </c>
      <c r="AZ55" s="88">
        <f t="shared" si="269"/>
        <v>8219284</v>
      </c>
      <c r="BA55" s="88">
        <f t="shared" si="270"/>
        <v>8219365.4100000001</v>
      </c>
      <c r="BB55" s="88">
        <f t="shared" si="271"/>
        <v>8219365.4100000001</v>
      </c>
      <c r="BC55" s="88">
        <f t="shared" si="272"/>
        <v>8236244.9699999997</v>
      </c>
      <c r="BD55" s="88">
        <f t="shared" si="273"/>
        <v>8236244.9699999997</v>
      </c>
      <c r="BE55" s="88">
        <f t="shared" si="274"/>
        <v>5619981.1799999997</v>
      </c>
      <c r="BF55" s="88">
        <f t="shared" si="275"/>
        <v>5619981.1799999997</v>
      </c>
      <c r="BG55" s="88">
        <f t="shared" si="276"/>
        <v>5619981.1799999997</v>
      </c>
      <c r="BH55" s="88">
        <f t="shared" si="277"/>
        <v>5673549.9299999997</v>
      </c>
      <c r="BI55" s="88">
        <f t="shared" si="278"/>
        <v>5656493.5299999993</v>
      </c>
      <c r="BJ55" s="88">
        <f t="shared" si="279"/>
        <v>5656493.5299999993</v>
      </c>
      <c r="BK55" s="88">
        <f t="shared" si="280"/>
        <v>5656493.5299999993</v>
      </c>
      <c r="BL55" s="88">
        <f t="shared" si="281"/>
        <v>5648621.959999999</v>
      </c>
      <c r="BM55" s="88">
        <f t="shared" si="282"/>
        <v>5834203.9399999995</v>
      </c>
      <c r="BN55" s="88">
        <f t="shared" si="283"/>
        <v>5834307.3399999999</v>
      </c>
      <c r="BO55" s="88">
        <f t="shared" si="284"/>
        <v>5846819.0499999998</v>
      </c>
      <c r="BP55" s="88">
        <f t="shared" si="285"/>
        <v>5846819.0499999998</v>
      </c>
      <c r="BQ55" s="88">
        <f t="shared" si="286"/>
        <v>5846819.0499999998</v>
      </c>
      <c r="BR55" s="88">
        <f t="shared" si="287"/>
        <v>5846819.0499999998</v>
      </c>
      <c r="BS55" s="88">
        <f t="shared" si="288"/>
        <v>6051875.3199999994</v>
      </c>
      <c r="BT55" s="88">
        <f t="shared" si="289"/>
        <v>5952051.79</v>
      </c>
      <c r="BU55" s="88">
        <f t="shared" si="290"/>
        <v>5998590.2999999998</v>
      </c>
      <c r="BV55" s="88">
        <f t="shared" si="291"/>
        <v>5998590.2999999998</v>
      </c>
      <c r="BW55" s="88">
        <f t="shared" si="292"/>
        <v>5998590.2999999998</v>
      </c>
      <c r="BX55" s="88">
        <f t="shared" si="293"/>
        <v>5998590.2999999998</v>
      </c>
      <c r="BY55" s="88">
        <f t="shared" si="294"/>
        <v>5998590.2999999998</v>
      </c>
      <c r="BZ55" s="88">
        <f t="shared" si="295"/>
        <v>5998590.2999999998</v>
      </c>
      <c r="CA55" s="88">
        <f t="shared" si="296"/>
        <v>5949117.3399999999</v>
      </c>
      <c r="CB55" s="88">
        <f t="shared" si="297"/>
        <v>5949117.3399999999</v>
      </c>
      <c r="CC55" s="88">
        <f t="shared" si="298"/>
        <v>6799922.1399999997</v>
      </c>
      <c r="CD55" s="88">
        <f t="shared" si="299"/>
        <v>6799922.1399999997</v>
      </c>
      <c r="CE55" s="88">
        <f t="shared" si="300"/>
        <v>6799922.1399999997</v>
      </c>
      <c r="CF55" s="88">
        <f t="shared" si="301"/>
        <v>6799922.1399999997</v>
      </c>
      <c r="CG55" s="88">
        <f t="shared" si="302"/>
        <v>6675075.3599999994</v>
      </c>
      <c r="CH55" s="88">
        <f t="shared" si="303"/>
        <v>6852983.2299999995</v>
      </c>
      <c r="CI55" s="88">
        <f t="shared" si="304"/>
        <v>6852983.2299999995</v>
      </c>
      <c r="CJ55" s="88">
        <f t="shared" si="305"/>
        <v>6852983.2299999995</v>
      </c>
      <c r="CK55" s="88">
        <f t="shared" si="306"/>
        <v>6852983.2299999995</v>
      </c>
      <c r="CL55" s="88">
        <f t="shared" si="307"/>
        <v>6852983.2299999995</v>
      </c>
      <c r="CM55" s="88">
        <f t="shared" si="308"/>
        <v>6600330.709999999</v>
      </c>
      <c r="CN55" s="88">
        <f t="shared" si="309"/>
        <v>6430454.6599999992</v>
      </c>
      <c r="CO55" s="88">
        <f t="shared" si="310"/>
        <v>6684828.7599999988</v>
      </c>
      <c r="CP55" s="88">
        <f t="shared" si="311"/>
        <v>6681066.0499999989</v>
      </c>
      <c r="CQ55" s="88">
        <f t="shared" si="312"/>
        <v>6681197.8499999987</v>
      </c>
      <c r="CR55" s="88">
        <f t="shared" si="313"/>
        <v>6681197.8499999987</v>
      </c>
      <c r="CS55" s="88">
        <f t="shared" si="314"/>
        <v>7784515.2499999991</v>
      </c>
      <c r="CT55" s="88">
        <f t="shared" si="315"/>
        <v>7784515.2499999991</v>
      </c>
      <c r="CU55" s="88">
        <f t="shared" si="316"/>
        <v>7518580.3199999994</v>
      </c>
      <c r="CV55" s="88">
        <f t="shared" si="317"/>
        <v>7518580.3199999994</v>
      </c>
      <c r="CW55" s="88">
        <f t="shared" si="318"/>
        <v>7561301.2899999991</v>
      </c>
      <c r="CX55" s="88">
        <f t="shared" si="319"/>
        <v>7561301.2899999991</v>
      </c>
      <c r="CY55" s="88">
        <f t="shared" si="320"/>
        <v>6039002.2399999984</v>
      </c>
      <c r="CZ55" s="88">
        <f t="shared" si="321"/>
        <v>5989330.6499999985</v>
      </c>
      <c r="DA55" s="88">
        <f t="shared" si="322"/>
        <v>6051042.0299999984</v>
      </c>
      <c r="DB55" s="88">
        <f t="shared" si="323"/>
        <v>5365113.4699999988</v>
      </c>
      <c r="DC55" s="88">
        <f t="shared" si="324"/>
        <v>5318574.959999999</v>
      </c>
      <c r="DD55" s="88">
        <f t="shared" si="325"/>
        <v>4795189.169999999</v>
      </c>
      <c r="DE55" s="88">
        <f t="shared" si="356"/>
        <v>4795189.169999999</v>
      </c>
      <c r="DF55" s="88">
        <f t="shared" si="326"/>
        <v>4858776.3999999994</v>
      </c>
      <c r="DG55" s="88">
        <f t="shared" si="327"/>
        <v>4857821.1099999994</v>
      </c>
      <c r="DH55" s="88">
        <f t="shared" si="328"/>
        <v>4807210.26</v>
      </c>
      <c r="DI55" s="88">
        <f t="shared" si="329"/>
        <v>4791312.41</v>
      </c>
      <c r="DJ55" s="88">
        <f t="shared" si="330"/>
        <v>4791312.41</v>
      </c>
      <c r="DK55" s="88">
        <f t="shared" si="331"/>
        <v>5418218.46</v>
      </c>
      <c r="DL55" s="88">
        <f t="shared" si="332"/>
        <v>5446995.3099999996</v>
      </c>
      <c r="DM55" s="88">
        <f t="shared" si="333"/>
        <v>5447338.6399999997</v>
      </c>
      <c r="DN55" s="88">
        <f t="shared" si="334"/>
        <v>5452912.8899999997</v>
      </c>
      <c r="DO55" s="88">
        <f t="shared" si="335"/>
        <v>5452912.8899999997</v>
      </c>
      <c r="DP55" s="88">
        <f t="shared" si="336"/>
        <v>5399344.1399999997</v>
      </c>
      <c r="DQ55" s="88">
        <f t="shared" si="337"/>
        <v>38178200.410740882</v>
      </c>
      <c r="DR55" s="88">
        <f t="shared" si="338"/>
        <v>38178200.410740882</v>
      </c>
      <c r="DS55" s="88">
        <f t="shared" si="339"/>
        <v>38178200.410740882</v>
      </c>
      <c r="DT55" s="88">
        <f t="shared" si="340"/>
        <v>38178200.410740882</v>
      </c>
      <c r="DU55" s="88">
        <f t="shared" si="341"/>
        <v>37972633.410740882</v>
      </c>
      <c r="DV55" s="88">
        <f t="shared" si="342"/>
        <v>37972633.410740882</v>
      </c>
      <c r="DW55" s="88">
        <f t="shared" si="343"/>
        <v>51091007.590556324</v>
      </c>
      <c r="DX55" s="88">
        <f t="shared" si="344"/>
        <v>51091007.590556324</v>
      </c>
      <c r="DY55" s="88">
        <f t="shared" si="345"/>
        <v>51043620.590556324</v>
      </c>
      <c r="DZ55" s="88">
        <f t="shared" si="346"/>
        <v>53280978.664802626</v>
      </c>
      <c r="EA55" s="88">
        <f t="shared" si="347"/>
        <v>55241175.521399558</v>
      </c>
      <c r="EB55" s="88">
        <f t="shared" si="348"/>
        <v>57456599.505822077</v>
      </c>
      <c r="EC55" s="88">
        <f t="shared" si="349"/>
        <v>59652401.151193976</v>
      </c>
      <c r="ED55" s="88">
        <f t="shared" si="350"/>
        <v>61844425.203662172</v>
      </c>
      <c r="EE55" s="88">
        <f t="shared" si="351"/>
        <v>64061974.504114099</v>
      </c>
      <c r="EF55" s="88">
        <f t="shared" si="352"/>
        <v>66255327.411993131</v>
      </c>
      <c r="EG55" s="88">
        <f t="shared" si="353"/>
        <v>68472966.073054478</v>
      </c>
      <c r="EH55" s="88">
        <f t="shared" si="354"/>
        <v>68472966.073054478</v>
      </c>
      <c r="EI55" s="88">
        <f t="shared" si="355"/>
        <v>68472966.073054478</v>
      </c>
      <c r="EJ55" s="160">
        <f t="shared" si="357"/>
        <v>24028215</v>
      </c>
      <c r="EK55" s="160">
        <f t="shared" si="358"/>
        <v>59725955</v>
      </c>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v>467429</v>
      </c>
      <c r="GH55" s="88">
        <v>498.55</v>
      </c>
      <c r="GI55" s="88">
        <v>81.41</v>
      </c>
      <c r="GJ55" s="88"/>
      <c r="GK55" s="88">
        <v>61670.13</v>
      </c>
      <c r="GL55" s="88">
        <v>0</v>
      </c>
      <c r="GM55" s="88">
        <v>-10829.05</v>
      </c>
      <c r="GN55" s="88">
        <v>0</v>
      </c>
      <c r="GO55" s="88">
        <v>0</v>
      </c>
      <c r="GP55" s="88">
        <v>53568.75</v>
      </c>
      <c r="GQ55" s="88">
        <v>0</v>
      </c>
      <c r="GR55" s="88">
        <v>0</v>
      </c>
      <c r="GS55" s="88">
        <v>0</v>
      </c>
      <c r="GT55" s="88">
        <v>0</v>
      </c>
      <c r="GU55" s="320">
        <v>185581.98</v>
      </c>
      <c r="GV55" s="320">
        <v>103.4</v>
      </c>
      <c r="GW55" s="320">
        <v>98341.34</v>
      </c>
      <c r="GX55" s="320"/>
      <c r="GY55" s="320">
        <v>0</v>
      </c>
      <c r="GZ55" s="320"/>
      <c r="HA55" s="320">
        <v>291610.75</v>
      </c>
      <c r="HB55" s="320">
        <v>182.24</v>
      </c>
      <c r="HC55" s="320">
        <v>46538.51</v>
      </c>
      <c r="HD55" s="320"/>
      <c r="HE55" s="320"/>
      <c r="HF55" s="320"/>
      <c r="HG55" s="320"/>
      <c r="HH55" s="320"/>
      <c r="HI55" s="320"/>
      <c r="HJ55" s="320"/>
      <c r="HK55" s="320">
        <v>850804.8</v>
      </c>
      <c r="HL55" s="320"/>
      <c r="HM55" s="320"/>
      <c r="HN55" s="320"/>
      <c r="HO55" s="320"/>
      <c r="HP55" s="320">
        <v>177907.87</v>
      </c>
      <c r="HQ55" s="320">
        <v>0</v>
      </c>
      <c r="HR55" s="320"/>
      <c r="HS55" s="320"/>
      <c r="HT55" s="320"/>
      <c r="HU55" s="320"/>
      <c r="HV55" s="320">
        <v>0</v>
      </c>
      <c r="HW55" s="320">
        <v>254374.1</v>
      </c>
      <c r="HX55" s="320">
        <v>-3762.71</v>
      </c>
      <c r="HY55" s="320">
        <v>131.80000000000001</v>
      </c>
      <c r="HZ55" s="320">
        <v>0</v>
      </c>
      <c r="IA55" s="320">
        <v>1125274.96</v>
      </c>
      <c r="IB55" s="320">
        <v>0</v>
      </c>
      <c r="IC55" s="320">
        <v>0</v>
      </c>
      <c r="ID55" s="320">
        <v>0</v>
      </c>
      <c r="IE55" s="320">
        <v>42720.97</v>
      </c>
      <c r="IF55" s="320">
        <v>0</v>
      </c>
      <c r="IG55" s="320">
        <v>1522105.43</v>
      </c>
      <c r="IH55" s="320">
        <v>-49671.590000000004</v>
      </c>
      <c r="II55" s="320">
        <v>61711.380000000005</v>
      </c>
      <c r="IJ55" s="320">
        <v>-17617.8</v>
      </c>
      <c r="IK55" s="320">
        <v>0</v>
      </c>
      <c r="IL55" s="320">
        <v>0</v>
      </c>
      <c r="IM55" s="320">
        <v>0</v>
      </c>
      <c r="IN55" s="320">
        <v>63587.23</v>
      </c>
      <c r="IO55" s="320">
        <v>-955.29</v>
      </c>
      <c r="IP55" s="320">
        <v>1807.48</v>
      </c>
      <c r="IQ55" s="320">
        <v>0</v>
      </c>
      <c r="IR55" s="320">
        <v>0</v>
      </c>
      <c r="IS55" s="320">
        <v>677747.13</v>
      </c>
      <c r="IT55" s="320">
        <v>28776.850000000002</v>
      </c>
      <c r="IU55" s="320">
        <v>343.33</v>
      </c>
      <c r="IV55" s="320">
        <v>5574.25</v>
      </c>
      <c r="IW55" s="320">
        <v>0</v>
      </c>
      <c r="IX55" s="320">
        <v>0</v>
      </c>
      <c r="IY55" s="320">
        <f>'WP 2-1-1 Plant Additions'!E55</f>
        <v>32778856.270740882</v>
      </c>
      <c r="IZ55" s="320">
        <f>'WP 2-1-1 Plant Additions'!F55</f>
        <v>0</v>
      </c>
      <c r="JA55" s="320">
        <f>'WP 2-1-1 Plant Additions'!G55</f>
        <v>0</v>
      </c>
      <c r="JB55" s="320">
        <f>'WP 2-1-1 Plant Additions'!H55</f>
        <v>0</v>
      </c>
      <c r="JC55" s="320">
        <f>'WP 2-1-1 Plant Additions'!I55</f>
        <v>0</v>
      </c>
      <c r="JD55" s="320">
        <f>'WP 2-1-1 Plant Additions'!J55</f>
        <v>0</v>
      </c>
      <c r="JE55" s="320">
        <f>'WP 2-1-1 Plant Additions'!K55</f>
        <v>13232238.17981544</v>
      </c>
      <c r="JF55" s="320">
        <f>'WP 2-1-1 Plant Additions'!L55</f>
        <v>0</v>
      </c>
      <c r="JG55" s="320">
        <f>'WP 2-1-1 Plant Additions'!M55</f>
        <v>0</v>
      </c>
      <c r="JH55" s="320">
        <f>'WP 2-1-1 Plant Additions'!N55</f>
        <v>2237358.0742463022</v>
      </c>
      <c r="JI55" s="320">
        <f>'WP 2-1-1 Plant Additions'!O55</f>
        <v>2251861.8565969327</v>
      </c>
      <c r="JJ55" s="320">
        <f>'WP 2-1-1 Plant Additions'!P55</f>
        <v>2215423.9844225231</v>
      </c>
      <c r="JK55" s="320">
        <f>'WP 2-1-1 Plant Additions'!Q55</f>
        <v>2195801.6453719018</v>
      </c>
      <c r="JL55" s="320">
        <f>'WP 2-1-1 Plant Additions'!R55</f>
        <v>2192024.0524681984</v>
      </c>
      <c r="JM55" s="320">
        <f>'WP 2-1-1 Plant Additions'!S55</f>
        <v>2217549.3004519241</v>
      </c>
      <c r="JN55" s="320">
        <f>'WP 2-1-1 Plant Additions'!T55</f>
        <v>2193352.9078790308</v>
      </c>
      <c r="JO55" s="320">
        <f>'WP 2-1-1 Plant Additions'!U55</f>
        <v>2217638.6610613423</v>
      </c>
      <c r="JP55" s="320">
        <f>'WP 2-1-1 Plant Additions'!V55</f>
        <v>0</v>
      </c>
      <c r="JQ55" s="320">
        <f>'WP 2-1-1 Plant Additions'!W55</f>
        <v>0</v>
      </c>
      <c r="JR55" s="160">
        <f t="shared" si="359"/>
        <v>46045789</v>
      </c>
      <c r="JS55" s="160">
        <f t="shared" si="360"/>
        <v>17721010</v>
      </c>
      <c r="JT55" s="88"/>
      <c r="JU55" s="88"/>
      <c r="JV55" s="88"/>
      <c r="JW55" s="88"/>
      <c r="JX55" s="88"/>
      <c r="JY55" s="88"/>
      <c r="JZ55" s="88"/>
      <c r="KA55" s="88"/>
      <c r="KB55" s="88"/>
      <c r="KC55" s="88"/>
      <c r="KD55" s="88"/>
      <c r="KE55" s="88"/>
      <c r="KF55" s="88"/>
      <c r="KG55" s="88"/>
      <c r="KH55" s="88"/>
      <c r="KI55" s="88"/>
      <c r="KJ55" s="88"/>
      <c r="KK55" s="88"/>
      <c r="KL55" s="88"/>
      <c r="KM55" s="88"/>
      <c r="KN55" s="88"/>
      <c r="KO55" s="88"/>
      <c r="KP55" s="88"/>
      <c r="KQ55" s="88"/>
      <c r="KR55" s="88"/>
      <c r="KS55" s="88"/>
      <c r="KT55" s="88"/>
      <c r="KU55" s="88"/>
      <c r="KV55" s="88"/>
      <c r="KW55" s="88"/>
      <c r="KX55" s="88"/>
      <c r="KY55" s="88"/>
      <c r="KZ55" s="88"/>
      <c r="LA55" s="88"/>
      <c r="LB55" s="88"/>
      <c r="LC55" s="88"/>
      <c r="LD55" s="88"/>
      <c r="LE55" s="88"/>
      <c r="LF55" s="88"/>
      <c r="LG55" s="88"/>
      <c r="LH55" s="88"/>
      <c r="LI55" s="88"/>
      <c r="LJ55" s="88"/>
      <c r="LK55" s="88"/>
      <c r="LL55" s="88"/>
      <c r="LM55" s="88"/>
      <c r="LN55" s="88"/>
      <c r="LO55" s="88"/>
      <c r="LP55" s="88"/>
      <c r="LQ55" s="88"/>
      <c r="LR55" s="88"/>
      <c r="LS55" s="88">
        <v>-44790.57</v>
      </c>
      <c r="LT55" s="88">
        <v>0</v>
      </c>
      <c r="LU55" s="88">
        <v>-2673750.92</v>
      </c>
      <c r="LV55" s="88">
        <v>0</v>
      </c>
      <c r="LW55" s="88">
        <v>0</v>
      </c>
      <c r="LX55" s="88">
        <v>0</v>
      </c>
      <c r="LY55" s="88">
        <v>-17056.400000000001</v>
      </c>
      <c r="LZ55" s="88">
        <v>0</v>
      </c>
      <c r="MA55" s="88">
        <v>0</v>
      </c>
      <c r="MB55" s="88">
        <v>-7871.57</v>
      </c>
      <c r="MC55" s="88">
        <v>0</v>
      </c>
      <c r="MD55" s="88">
        <v>0</v>
      </c>
      <c r="ME55" s="88">
        <v>-105711.67</v>
      </c>
      <c r="MF55" s="88">
        <v>0</v>
      </c>
      <c r="MG55" s="88"/>
      <c r="MH55" s="88"/>
      <c r="MI55" s="88"/>
      <c r="MJ55" s="88"/>
      <c r="MK55" s="88">
        <v>0</v>
      </c>
      <c r="ML55" s="88"/>
      <c r="MM55" s="88"/>
      <c r="MN55" s="88"/>
      <c r="MO55" s="88"/>
      <c r="MP55" s="88"/>
      <c r="MQ55" s="88">
        <v>-49472.959999999999</v>
      </c>
      <c r="MR55" s="88"/>
      <c r="MS55" s="88"/>
      <c r="MT55" s="88"/>
      <c r="MU55" s="88"/>
      <c r="MV55" s="88"/>
      <c r="MW55" s="88">
        <v>-124846.78</v>
      </c>
      <c r="MX55" s="88">
        <f>+'WP 2-2-1 Accum Res'!MX55</f>
        <v>0</v>
      </c>
      <c r="MY55" s="88">
        <f>+'WP 2-2-1 Accum Res'!MY55</f>
        <v>0</v>
      </c>
      <c r="MZ55" s="88">
        <f>+'WP 2-2-1 Accum Res'!MZ55</f>
        <v>0</v>
      </c>
      <c r="NA55" s="88">
        <f>+'WP 2-2-1 Accum Res'!NA55</f>
        <v>0</v>
      </c>
      <c r="NB55" s="88">
        <f>+'WP 2-2-1 Accum Res'!NB55</f>
        <v>0</v>
      </c>
      <c r="NC55" s="88">
        <f>+'WP 2-2-1 Accum Res'!NC55</f>
        <v>-252652.52000000002</v>
      </c>
      <c r="ND55" s="88">
        <f>+'WP 2-2-1 Accum Res'!ND55</f>
        <v>-169876.05000000002</v>
      </c>
      <c r="NE55" s="88">
        <f>+'WP 2-2-1 Accum Res'!NE55</f>
        <v>0</v>
      </c>
      <c r="NF55" s="88">
        <f>+'WP 2-2-1 Accum Res'!NF55</f>
        <v>0</v>
      </c>
      <c r="NG55" s="88">
        <f>+'WP 2-2-1 Accum Res'!NG55</f>
        <v>0</v>
      </c>
      <c r="NH55" s="88">
        <f>+'WP 2-2-1 Accum Res'!NH55</f>
        <v>0</v>
      </c>
      <c r="NI55" s="88">
        <f>+'WP 2-2-1 Accum Res'!NI55</f>
        <v>-21957.56</v>
      </c>
      <c r="NJ55" s="88">
        <f>+'WP 2-2-1 Accum Res'!NJ55</f>
        <v>0</v>
      </c>
      <c r="NK55" s="88">
        <v>-265934.93</v>
      </c>
      <c r="NL55" s="88">
        <v>0</v>
      </c>
      <c r="NM55" s="88">
        <v>0</v>
      </c>
      <c r="NN55" s="88">
        <v>0</v>
      </c>
      <c r="NO55" s="88">
        <v>-3044404.48</v>
      </c>
      <c r="NP55" s="88">
        <v>0</v>
      </c>
      <c r="NQ55" s="88">
        <v>0</v>
      </c>
      <c r="NR55" s="88">
        <v>-668310.76</v>
      </c>
      <c r="NS55" s="88">
        <v>-46538.51</v>
      </c>
      <c r="NT55" s="88">
        <v>-523385.79</v>
      </c>
      <c r="NU55" s="88">
        <v>0</v>
      </c>
      <c r="NV55" s="88">
        <v>0</v>
      </c>
      <c r="NW55" s="88">
        <v>0</v>
      </c>
      <c r="NX55" s="88">
        <v>-52418.33</v>
      </c>
      <c r="NY55" s="88">
        <v>-15897.85</v>
      </c>
      <c r="NZ55" s="88">
        <v>0</v>
      </c>
      <c r="OA55" s="88">
        <v>-50841.08</v>
      </c>
      <c r="OB55" s="88">
        <v>0</v>
      </c>
      <c r="OC55" s="88"/>
      <c r="OD55" s="88">
        <v>0</v>
      </c>
      <c r="OE55" s="88">
        <v>0</v>
      </c>
      <c r="OF55" s="88">
        <v>-53568.75</v>
      </c>
      <c r="OG55" s="88">
        <f>+Inputs!B260</f>
        <v>0</v>
      </c>
      <c r="OH55" s="88">
        <f>+Inputs!C260</f>
        <v>0</v>
      </c>
      <c r="OI55" s="88">
        <f>+Inputs!D260</f>
        <v>0</v>
      </c>
      <c r="OJ55" s="88">
        <f>+Inputs!E260</f>
        <v>0</v>
      </c>
      <c r="OK55" s="88">
        <f>+Inputs!F260</f>
        <v>-205567</v>
      </c>
      <c r="OL55" s="88">
        <f>+Inputs!G260</f>
        <v>0</v>
      </c>
      <c r="OM55" s="88">
        <f>+Inputs!H260</f>
        <v>-113864</v>
      </c>
      <c r="ON55" s="88">
        <f>+Inputs!I260</f>
        <v>0</v>
      </c>
      <c r="OO55" s="88">
        <f>+Inputs!J260</f>
        <v>-47387</v>
      </c>
      <c r="OP55" s="88">
        <f>+Inputs!K260</f>
        <v>0</v>
      </c>
      <c r="OQ55" s="88">
        <f>+Inputs!L260</f>
        <v>-291665</v>
      </c>
      <c r="OR55" s="88">
        <f>+Inputs!M260</f>
        <v>0</v>
      </c>
      <c r="OS55" s="88">
        <f>+Inputs!N260</f>
        <v>0</v>
      </c>
      <c r="OT55" s="88">
        <f>+Inputs!O260</f>
        <v>0</v>
      </c>
      <c r="OU55" s="88">
        <f>+Inputs!P260</f>
        <v>0</v>
      </c>
      <c r="OV55" s="88">
        <f>+Inputs!Q260</f>
        <v>0</v>
      </c>
      <c r="OW55" s="88">
        <f>+Inputs!R260</f>
        <v>0</v>
      </c>
      <c r="OX55" s="88">
        <f>+Inputs!S260</f>
        <v>0</v>
      </c>
      <c r="OY55" s="88">
        <f>+Inputs!T260</f>
        <v>0</v>
      </c>
      <c r="OZ55" s="160">
        <f t="shared" si="361"/>
        <v>-373000</v>
      </c>
      <c r="PA55" s="160">
        <f t="shared" si="362"/>
        <v>-339052</v>
      </c>
      <c r="PB55" s="88"/>
      <c r="PC55" s="88"/>
      <c r="PD55" s="88"/>
      <c r="PE55" s="88"/>
      <c r="PF55" s="88"/>
      <c r="PG55" s="88"/>
      <c r="PH55" s="88"/>
      <c r="PI55" s="88"/>
      <c r="PJ55" s="88"/>
      <c r="PK55" s="88"/>
      <c r="PL55" s="88"/>
      <c r="PM55" s="88"/>
      <c r="PN55" s="88"/>
      <c r="PO55" s="88"/>
      <c r="PP55" s="88"/>
      <c r="PQ55" s="88"/>
      <c r="PR55" s="88"/>
      <c r="PS55" s="88"/>
      <c r="PT55" s="88"/>
      <c r="PU55" s="88"/>
      <c r="PV55" s="88"/>
      <c r="PW55" s="88"/>
      <c r="PX55" s="88"/>
      <c r="PY55" s="88"/>
      <c r="PZ55" s="88"/>
      <c r="QA55" s="88"/>
      <c r="QB55" s="88"/>
      <c r="QC55" s="88"/>
      <c r="QD55" s="88"/>
      <c r="QE55" s="88"/>
      <c r="QF55" s="88"/>
      <c r="QG55" s="88"/>
      <c r="QH55" s="88"/>
      <c r="QI55" s="88"/>
      <c r="QJ55" s="88"/>
      <c r="QK55" s="88"/>
      <c r="QL55" s="88"/>
      <c r="QM55" s="88"/>
      <c r="QN55" s="88"/>
      <c r="QO55" s="88"/>
      <c r="QP55" s="88"/>
      <c r="QQ55" s="88"/>
      <c r="QR55" s="88"/>
      <c r="QS55" s="88"/>
      <c r="QT55" s="88"/>
      <c r="QU55" s="88"/>
      <c r="QV55" s="88"/>
      <c r="QW55" s="88"/>
      <c r="QX55" s="88"/>
      <c r="QY55" s="88"/>
      <c r="QZ55" s="88"/>
      <c r="RA55" s="88"/>
      <c r="RB55" s="88">
        <v>0</v>
      </c>
      <c r="RC55" s="88">
        <v>68316.179999999993</v>
      </c>
      <c r="RD55" s="88">
        <v>0</v>
      </c>
      <c r="RE55" s="88">
        <v>0</v>
      </c>
      <c r="RF55" s="88">
        <v>0</v>
      </c>
      <c r="RG55" s="88">
        <v>0</v>
      </c>
      <c r="RH55" s="88">
        <v>0</v>
      </c>
      <c r="RI55" s="88">
        <v>0</v>
      </c>
      <c r="RJ55" s="88">
        <v>0</v>
      </c>
      <c r="RK55" s="88">
        <v>0</v>
      </c>
      <c r="RL55" s="88">
        <v>0</v>
      </c>
      <c r="RM55" s="88">
        <v>19882.04</v>
      </c>
      <c r="RN55" s="88"/>
      <c r="RO55" s="88"/>
      <c r="RP55" s="88"/>
      <c r="RQ55" s="88">
        <v>-86554.48</v>
      </c>
      <c r="RR55" s="88">
        <v>-100005.77</v>
      </c>
      <c r="RS55" s="88">
        <v>0</v>
      </c>
      <c r="RT55" s="88"/>
      <c r="RU55" s="88"/>
      <c r="RV55" s="88"/>
      <c r="RW55" s="88"/>
      <c r="RX55" s="88"/>
      <c r="RY55" s="88"/>
      <c r="RZ55" s="88"/>
      <c r="SA55" s="88"/>
      <c r="SB55" s="88"/>
      <c r="SC55" s="88"/>
      <c r="SD55" s="88"/>
      <c r="SE55" s="88"/>
      <c r="SF55" s="88">
        <v>0</v>
      </c>
      <c r="SG55" s="88"/>
      <c r="SH55" s="88"/>
      <c r="SI55" s="88"/>
      <c r="SJ55" s="88"/>
      <c r="SK55" s="88"/>
      <c r="SL55" s="88"/>
      <c r="SM55" s="88"/>
      <c r="SN55" s="88"/>
      <c r="SO55" s="88"/>
      <c r="SP55" s="88"/>
      <c r="SQ55" s="88"/>
      <c r="SR55" s="88"/>
      <c r="SS55" s="88"/>
      <c r="ST55" s="88"/>
      <c r="SU55" s="88"/>
      <c r="SV55" s="88"/>
      <c r="SW55" s="88">
        <v>0</v>
      </c>
      <c r="SX55" s="88"/>
      <c r="SY55" s="88"/>
      <c r="SZ55" s="88"/>
      <c r="TA55" s="88"/>
      <c r="TB55" s="88"/>
      <c r="TC55" s="88"/>
      <c r="TD55" s="88"/>
      <c r="TE55" s="88"/>
      <c r="TF55" s="88"/>
      <c r="TG55" s="88"/>
      <c r="TH55" s="88"/>
      <c r="TI55" s="88"/>
      <c r="TJ55" s="88"/>
      <c r="TK55" s="88"/>
      <c r="TL55" s="88"/>
      <c r="TM55" s="88"/>
      <c r="TN55" s="88">
        <v>0</v>
      </c>
      <c r="TO55" s="88"/>
      <c r="TP55" s="88"/>
      <c r="TQ55" s="88"/>
      <c r="TR55" s="88"/>
      <c r="TS55" s="88"/>
      <c r="TT55" s="88"/>
      <c r="TU55" s="88"/>
      <c r="TV55" s="88"/>
      <c r="TW55" s="88"/>
      <c r="TX55" s="88"/>
      <c r="TY55" s="88"/>
      <c r="TZ55" s="88"/>
      <c r="UA55" s="88"/>
      <c r="UB55" s="88"/>
      <c r="UC55" s="88"/>
      <c r="UD55" s="88"/>
      <c r="UE55" s="88"/>
      <c r="UF55" s="88"/>
      <c r="UG55" s="88"/>
      <c r="UH55" s="160">
        <f t="shared" si="363"/>
        <v>0</v>
      </c>
      <c r="UI55" s="160">
        <f t="shared" si="364"/>
        <v>0</v>
      </c>
      <c r="UK55" s="88"/>
      <c r="UL55" s="88"/>
      <c r="UM55" s="88"/>
      <c r="UN55" s="88"/>
      <c r="UO55" s="88"/>
      <c r="UP55" s="88"/>
      <c r="UQ55" s="88"/>
      <c r="UR55" s="88"/>
      <c r="US55" s="88"/>
      <c r="UT55" s="88"/>
      <c r="UU55" s="88"/>
      <c r="UV55" s="88"/>
      <c r="UW55" s="88"/>
      <c r="UX55" s="88"/>
      <c r="UY55" s="88"/>
      <c r="UZ55" s="88"/>
      <c r="VA55" s="88"/>
      <c r="VB55" s="88"/>
      <c r="VC55" s="88"/>
      <c r="VD55" s="88"/>
      <c r="VE55" s="88"/>
      <c r="VF55" s="88"/>
      <c r="VG55" s="88"/>
      <c r="VH55" s="88"/>
      <c r="VI55" s="88"/>
      <c r="VJ55" s="88"/>
      <c r="VK55" s="88"/>
      <c r="VL55" s="88"/>
      <c r="VM55" s="88"/>
      <c r="VN55" s="88"/>
      <c r="VO55" s="88"/>
      <c r="VP55" s="88"/>
      <c r="VQ55" s="88"/>
      <c r="VR55" s="88"/>
      <c r="VS55" s="88"/>
      <c r="VT55" s="88"/>
      <c r="VU55" s="88"/>
      <c r="VV55" s="88"/>
      <c r="VW55" s="88"/>
      <c r="VX55" s="88"/>
      <c r="VY55" s="88"/>
      <c r="VZ55" s="88"/>
      <c r="WA55" s="88"/>
      <c r="WB55" s="88"/>
      <c r="WC55" s="88"/>
      <c r="WD55" s="88"/>
      <c r="WE55" s="88">
        <f>'WP 2-1-4 Plant Details'!AX55-'WP 2-2-1 Accum Res'!AX55</f>
        <v>7296857.9000000004</v>
      </c>
      <c r="WF55" s="88">
        <f>'WP 2-1-4 Plant Details'!AY55-'WP 2-2-1 Accum Res'!AY55</f>
        <v>7722066.5200000005</v>
      </c>
      <c r="WG55" s="88">
        <f>'WP 2-1-4 Plant Details'!AZ55-'WP 2-2-1 Accum Res'!AZ55</f>
        <v>7680340.8799999999</v>
      </c>
      <c r="WH55" s="88">
        <f>'WP 2-1-4 Plant Details'!BA55-'WP 2-2-1 Accum Res'!BA55</f>
        <v>7638197.2800000003</v>
      </c>
      <c r="WI55" s="88">
        <f>'WP 2-1-4 Plant Details'!BB55-'WP 2-2-1 Accum Res'!BB55</f>
        <v>7595972.2700000005</v>
      </c>
      <c r="WJ55" s="88">
        <f>'WP 2-1-4 Plant Details'!BC55-'WP 2-2-1 Accum Res'!BC55</f>
        <v>7614902.5599999996</v>
      </c>
      <c r="WK55" s="88">
        <f>'WP 2-1-4 Plant Details'!BD55-'WP 2-2-1 Accum Res'!BD55</f>
        <v>7486763.2299999995</v>
      </c>
      <c r="WL55" s="88">
        <f>'WP 2-1-4 Plant Details'!BE55-'WP 2-2-1 Accum Res'!BE55</f>
        <v>7439377.6999999993</v>
      </c>
      <c r="WM55" s="88">
        <f>'WP 2-1-4 Plant Details'!BF55-'WP 2-2-1 Accum Res'!BF55</f>
        <v>3608538.23</v>
      </c>
      <c r="WN55" s="88">
        <f>'WP 2-1-4 Plant Details'!BG55-'WP 2-2-1 Accum Res'!BG55</f>
        <v>3503665.57</v>
      </c>
      <c r="WO55" s="88">
        <f>'WP 2-1-4 Plant Details'!BH55-'WP 2-2-1 Accum Res'!BH55</f>
        <v>3451692.05</v>
      </c>
      <c r="WP55" s="88">
        <f>'WP 2-1-4 Plant Details'!BI55-'WP 2-2-1 Accum Res'!BI55</f>
        <v>3346393.4399999995</v>
      </c>
      <c r="WQ55" s="88">
        <f>'WP 2-1-4 Plant Details'!BJ55-'WP 2-2-1 Accum Res'!BJ55</f>
        <v>3241094.8299999996</v>
      </c>
      <c r="WR55" s="88">
        <f>'WP 2-1-4 Plant Details'!BK55-'WP 2-2-1 Accum Res'!BK55</f>
        <v>3135796.2199999997</v>
      </c>
      <c r="WS55" s="88">
        <f>'WP 2-1-4 Plant Details'!BL55-'WP 2-2-1 Accum Res'!BL55</f>
        <v>3013691.4099999992</v>
      </c>
      <c r="WT55" s="88">
        <f>'WP 2-1-4 Plant Details'!BM55-'WP 2-2-1 Accum Res'!BM55</f>
        <v>3078854.09</v>
      </c>
      <c r="WU55" s="88">
        <f>'WP 2-1-4 Plant Details'!BN55-'WP 2-2-1 Accum Res'!BN55</f>
        <v>2958533.02</v>
      </c>
      <c r="WV55" s="88">
        <f>'WP 2-1-4 Plant Details'!BO55-'WP 2-2-1 Accum Res'!BO55</f>
        <v>2851025.92</v>
      </c>
      <c r="WW55" s="88">
        <f>'WP 2-1-4 Plant Details'!BP55-'WP 2-2-1 Accum Res'!BP55</f>
        <v>2851025.92</v>
      </c>
      <c r="WX55" s="88">
        <f>'WP 2-1-4 Plant Details'!BQ55-'WP 2-2-1 Accum Res'!BQ55</f>
        <v>2851025.92</v>
      </c>
      <c r="WY55" s="88">
        <f>'WP 2-1-4 Plant Details'!BR55-'WP 2-2-1 Accum Res'!BR55</f>
        <v>2851025.92</v>
      </c>
      <c r="WZ55" s="88">
        <f>'WP 2-1-4 Plant Details'!BS55-'WP 2-2-1 Accum Res'!BS55</f>
        <v>2957411.3699999996</v>
      </c>
      <c r="XA55" s="88">
        <f>'WP 2-1-4 Plant Details'!BT55-'WP 2-2-1 Accum Res'!BT55</f>
        <v>2912191.71</v>
      </c>
      <c r="XB55" s="88">
        <f>'WP 2-1-4 Plant Details'!BU55-'WP 2-2-1 Accum Res'!BU55</f>
        <v>2869188.5399999996</v>
      </c>
      <c r="XC55" s="88">
        <f>'WP 2-1-4 Plant Details'!BV55-'WP 2-2-1 Accum Res'!BV55</f>
        <v>2778982.03</v>
      </c>
      <c r="XD55" s="88">
        <f>'WP 2-1-4 Plant Details'!BW55-'WP 2-2-1 Accum Res'!BW55</f>
        <v>2688775.52</v>
      </c>
      <c r="XE55" s="88">
        <f>'WP 2-1-4 Plant Details'!BX55-'WP 2-2-1 Accum Res'!BX55</f>
        <v>2598569.0100000002</v>
      </c>
      <c r="XF55" s="88">
        <f>'WP 2-1-4 Plant Details'!BY55-'WP 2-2-1 Accum Res'!BY55</f>
        <v>2508362.5000000005</v>
      </c>
      <c r="XG55" s="88">
        <f>'WP 2-1-4 Plant Details'!BZ55-'WP 2-2-1 Accum Res'!BZ55</f>
        <v>2418155.9900000007</v>
      </c>
      <c r="XH55" s="88">
        <f>'WP 2-1-4 Plant Details'!CA55-'WP 2-2-1 Accum Res'!CA55</f>
        <v>2332896.7700000005</v>
      </c>
      <c r="XI55" s="88">
        <f>'WP 2-1-4 Plant Details'!CB55-'WP 2-2-1 Accum Res'!CB55</f>
        <v>2242876.2300000004</v>
      </c>
      <c r="XJ55" s="88">
        <f>'WP 2-1-4 Plant Details'!CC55-'WP 2-2-1 Accum Res'!CC55</f>
        <v>2995925.91</v>
      </c>
      <c r="XK55" s="88">
        <f>'WP 2-1-4 Plant Details'!CD55-'WP 2-2-1 Accum Res'!CD55</f>
        <v>2898170.79</v>
      </c>
      <c r="XL55" s="88">
        <f>'WP 2-1-4 Plant Details'!CE55-'WP 2-2-1 Accum Res'!CE55</f>
        <v>2800415.67</v>
      </c>
      <c r="XM55" s="88">
        <f>'WP 2-1-4 Plant Details'!CF55-'WP 2-2-1 Accum Res'!CF55</f>
        <v>2702504.6799999997</v>
      </c>
      <c r="XN55" s="88">
        <f>'WP 2-1-4 Plant Details'!CG55-'WP 2-2-1 Accum Res'!CG55</f>
        <v>2606377.2199999993</v>
      </c>
      <c r="XO55" s="88">
        <f>'WP 2-1-4 Plant Details'!CH55-'WP 2-2-1 Accum Res'!CH55</f>
        <v>2685192.4999999995</v>
      </c>
      <c r="XP55" s="88">
        <f>'WP 2-1-4 Plant Details'!CI55-'WP 2-2-1 Accum Res'!CI55</f>
        <v>2586099.9099999992</v>
      </c>
      <c r="XQ55" s="88">
        <f>'WP 2-1-4 Plant Details'!CJ55-'WP 2-2-1 Accum Res'!CJ55</f>
        <v>2487007.3199999994</v>
      </c>
      <c r="XR55" s="88">
        <f>'WP 2-1-4 Plant Details'!CK55-'WP 2-2-1 Accum Res'!CK55</f>
        <v>2387914.7299999995</v>
      </c>
      <c r="XS55" s="88">
        <f>'WP 2-1-4 Plant Details'!CL55-'WP 2-2-1 Accum Res'!CL55</f>
        <v>2288822.1399999997</v>
      </c>
      <c r="XT55" s="88">
        <f>'WP 2-1-4 Plant Details'!CM55-'WP 2-2-1 Accum Res'!CM55</f>
        <v>2214994.7999999989</v>
      </c>
      <c r="XU55" s="88">
        <f>'WP 2-1-4 Plant Details'!CN55-'WP 2-2-1 Accum Res'!CN55</f>
        <v>2115328.5199999986</v>
      </c>
      <c r="XV55" s="88">
        <f>'WP 2-1-4 Plant Details'!CO55-'WP 2-2-1 Accum Res'!CO55</f>
        <v>2267723.8499999987</v>
      </c>
      <c r="XW55" s="88">
        <f>'WP 2-1-4 Plant Details'!CP55-'WP 2-2-1 Accum Res'!CP55</f>
        <v>2162019.9999999991</v>
      </c>
      <c r="XX55" s="88">
        <f>'WP 2-1-4 Plant Details'!CQ55-'WP 2-2-1 Accum Res'!CQ55</f>
        <v>2060209.1999999993</v>
      </c>
      <c r="XY55" s="88">
        <f>'WP 2-1-4 Plant Details'!CR55-'WP 2-2-1 Accum Res'!CR55</f>
        <v>1958266.5999999996</v>
      </c>
      <c r="XZ55" s="88">
        <f>'WP 2-1-4 Plant Details'!CS55-'WP 2-2-1 Accum Res'!CS55</f>
        <v>2965837.2799999993</v>
      </c>
      <c r="YA55" s="88">
        <f>'WP 2-1-4 Plant Details'!CT55-'WP 2-2-1 Accum Res'!CT55</f>
        <v>2848132.9999999991</v>
      </c>
      <c r="YB55" s="88">
        <f>'WP 2-1-4 Plant Details'!CU55-'WP 2-2-1 Accum Res'!CU55</f>
        <v>2735747.419999999</v>
      </c>
      <c r="YC55" s="88">
        <f>'WP 2-1-4 Plant Details'!CV55-'WP 2-2-1 Accum Res'!CV55</f>
        <v>2623361.8399999989</v>
      </c>
      <c r="YD55" s="88">
        <f>'WP 2-1-4 Plant Details'!CW55-'WP 2-2-1 Accum Res'!CW55</f>
        <v>2552273.1899999985</v>
      </c>
      <c r="YE55" s="88">
        <f>'WP 2-1-4 Plant Details'!CX55-'WP 2-2-1 Accum Res'!CX55</f>
        <v>2438463.5699999984</v>
      </c>
      <c r="YF55" s="88">
        <f>'WP 2-1-4 Plant Details'!CY55-'WP 2-2-1 Accum Res'!CY55</f>
        <v>3998989.2899999977</v>
      </c>
      <c r="YG55" s="88">
        <f>'WP 2-1-4 Plant Details'!CZ55-'WP 2-2-1 Accum Res'!CZ55</f>
        <v>3858005.1899999981</v>
      </c>
      <c r="YH55" s="88">
        <f>'WP 2-1-4 Plant Details'!DA55-'WP 2-2-1 Accum Res'!DA55</f>
        <v>3827843.049999998</v>
      </c>
      <c r="YI55" s="88">
        <f>'WP 2-1-4 Plant Details'!DB55-'WP 2-2-1 Accum Res'!DB55</f>
        <v>3725211.0199999986</v>
      </c>
      <c r="YJ55" s="88">
        <f>'WP 2-1-4 Plant Details'!DC55-'WP 2-2-1 Accum Res'!DC55</f>
        <v>3640713.879999999</v>
      </c>
      <c r="YK55" s="88">
        <f>'WP 2-1-4 Plant Details'!DD55-'WP 2-2-1 Accum Res'!DD55</f>
        <v>3562759.0599999987</v>
      </c>
      <c r="YL55" s="88">
        <f>'WP 2-1-4 Plant Details'!DE55-'WP 2-2-1 Accum Res'!DE55</f>
        <v>3484804.2399999984</v>
      </c>
      <c r="YM55" s="88">
        <f>'WP 2-1-4 Plant Details'!DF55-'WP 2-2-1 Accum Res'!DF55</f>
        <v>3469376.8699999992</v>
      </c>
      <c r="YN55" s="88">
        <f>'WP 2-1-4 Plant Details'!DG55-'WP 2-2-1 Accum Res'!DG55</f>
        <v>3389426.0799999991</v>
      </c>
      <c r="YO55" s="88">
        <f>'WP 2-1-4 Plant Details'!DH55-'WP 2-2-1 Accum Res'!DH55</f>
        <v>3313503.3299999991</v>
      </c>
      <c r="YP55" s="88">
        <f>'WP 2-1-4 Plant Details'!DI55-'WP 2-2-1 Accum Res'!DI55</f>
        <v>3236303.03</v>
      </c>
      <c r="YQ55" s="88">
        <f>'WP 2-1-4 Plant Details'!DJ55-'WP 2-2-1 Accum Res'!DJ55</f>
        <v>3159102.7299999995</v>
      </c>
      <c r="YR55" s="88">
        <f>'WP 2-1-4 Plant Details'!DK55-'WP 2-2-1 Accum Res'!DK55</f>
        <v>3696958.96</v>
      </c>
      <c r="YS55" s="88">
        <f>'WP 2-1-4 Plant Details'!DL55-'WP 2-2-1 Accum Res'!DL55</f>
        <v>3634984.5399999991</v>
      </c>
      <c r="YT55" s="88">
        <f>'WP 2-1-4 Plant Details'!DM55-'WP 2-2-1 Accum Res'!DM55</f>
        <v>3544573.4799999995</v>
      </c>
      <c r="YU55" s="88">
        <f>'WP 2-1-4 Plant Details'!DN55-'WP 2-2-1 Accum Res'!DN55</f>
        <v>3459337.5999999996</v>
      </c>
      <c r="YV55" s="88">
        <f>'WP 2-1-4 Plant Details'!DO55-'WP 2-2-1 Accum Res'!DO55</f>
        <v>3368527.4699999997</v>
      </c>
      <c r="YW55" s="88">
        <f>'WP 2-1-4 Plant Details'!DP55-'WP 2-2-1 Accum Res'!DP55</f>
        <v>3278386.9499999997</v>
      </c>
      <c r="YX55" s="88">
        <f>'WP 2-1-4 Plant Details'!DQ55-'WP 2-2-1 Accum Res'!DQ55</f>
        <v>35967254.151740879</v>
      </c>
      <c r="YY55" s="88">
        <f>'WP 2-1-4 Plant Details'!DR55-'WP 2-2-1 Accum Res'!DR55</f>
        <v>35330950.811561868</v>
      </c>
      <c r="YZ55" s="88">
        <f>'WP 2-1-4 Plant Details'!DS55-'WP 2-2-1 Accum Res'!DS55</f>
        <v>34694647.471382856</v>
      </c>
      <c r="ZA55" s="88">
        <f>'WP 2-1-4 Plant Details'!DT55-'WP 2-2-1 Accum Res'!DT55</f>
        <v>34058344.131203838</v>
      </c>
      <c r="ZB55" s="88">
        <f>'WP 2-1-4 Plant Details'!DU55-'WP 2-2-1 Accum Res'!DU55</f>
        <v>33422040.791024823</v>
      </c>
      <c r="ZC55" s="88">
        <f>'WP 2-1-4 Plant Details'!DV55-'WP 2-2-1 Accum Res'!DV55</f>
        <v>32789163.567512475</v>
      </c>
      <c r="ZD55" s="88">
        <f>'WP 2-1-4 Plant Details'!DW55-'WP 2-2-1 Accum Res'!DW55</f>
        <v>45388524.523815572</v>
      </c>
      <c r="ZE55" s="88">
        <f>'WP 2-1-4 Plant Details'!DX55-'WP 2-2-1 Accum Res'!DX55</f>
        <v>44537007.730639629</v>
      </c>
      <c r="ZF55" s="88">
        <f>'WP 2-1-4 Plant Details'!DY55-'WP 2-2-1 Accum Res'!DY55</f>
        <v>43685490.937463693</v>
      </c>
      <c r="ZG55" s="88">
        <f>'WP 2-1-4 Plant Details'!DZ55-'WP 2-2-1 Accum Res'!DZ55</f>
        <v>45072122.001867391</v>
      </c>
      <c r="ZH55" s="88">
        <f>'WP 2-1-4 Plant Details'!EA55-'WP 2-2-1 Accum Res'!EA55</f>
        <v>46435967.547384277</v>
      </c>
      <c r="ZI55" s="88">
        <f>'WP 2-1-4 Plant Details'!EB55-'WP 2-2-1 Accum Res'!EB55</f>
        <v>47730705.273116805</v>
      </c>
      <c r="ZJ55" s="88">
        <f>'WP 2-1-4 Plant Details'!EC55-'WP 2-2-1 Accum Res'!EC55</f>
        <v>48968896.926725</v>
      </c>
      <c r="ZK55" s="88">
        <f>'WP 2-1-4 Plant Details'!ED55-'WP 2-2-1 Accum Res'!ED55</f>
        <v>50166714.293339968</v>
      </c>
      <c r="ZL55" s="88">
        <f>'WP 2-1-4 Plant Details'!EE55-'WP 2-2-1 Accum Res'!EE55</f>
        <v>51353523.17373085</v>
      </c>
      <c r="ZM55" s="88">
        <f>'WP 2-1-4 Plant Details'!EF55-'WP 2-2-1 Accum Res'!EF55</f>
        <v>52479176.506541319</v>
      </c>
      <c r="ZN55" s="88">
        <f>'WP 2-1-4 Plant Details'!EG55-'WP 2-2-1 Accum Res'!EG55</f>
        <v>53592559.710736111</v>
      </c>
      <c r="ZO55" s="88">
        <f>'WP 2-1-4 Plant Details'!EH55-'WP 2-2-1 Accum Res'!EH55</f>
        <v>52451343.609518535</v>
      </c>
      <c r="ZP55" s="88">
        <f>'WP 2-1-4 Plant Details'!EI55-'WP 2-2-1 Accum Res'!EI55</f>
        <v>51310127.50830096</v>
      </c>
      <c r="ZQ55" s="160">
        <f t="shared" si="365"/>
        <v>20971823</v>
      </c>
      <c r="ZR55" s="160">
        <f t="shared" si="366"/>
        <v>48705551</v>
      </c>
    </row>
    <row r="56" spans="1:694">
      <c r="A56" s="151">
        <f t="shared" si="222"/>
        <v>48</v>
      </c>
      <c r="B56" s="151">
        <v>391.2</v>
      </c>
      <c r="C56" s="43" t="s">
        <v>346</v>
      </c>
      <c r="D56" s="88"/>
      <c r="E56" s="46"/>
      <c r="F56" s="46"/>
      <c r="G56" s="46"/>
      <c r="H56" s="46"/>
      <c r="I56" s="46"/>
      <c r="J56" s="46"/>
      <c r="K56" s="46"/>
      <c r="L56" s="46"/>
      <c r="M56" s="46"/>
      <c r="N56" s="46"/>
      <c r="O56" s="46"/>
      <c r="P56" s="46"/>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v>18973343.190000001</v>
      </c>
      <c r="AY56" s="88">
        <f t="shared" si="268"/>
        <v>19023018.200000003</v>
      </c>
      <c r="AZ56" s="88">
        <f t="shared" si="269"/>
        <v>19023857.370000005</v>
      </c>
      <c r="BA56" s="88">
        <f t="shared" si="270"/>
        <v>19023891.880000006</v>
      </c>
      <c r="BB56" s="88">
        <f t="shared" si="271"/>
        <v>19023891.880000006</v>
      </c>
      <c r="BC56" s="88">
        <f t="shared" si="272"/>
        <v>21504262.320000008</v>
      </c>
      <c r="BD56" s="88">
        <f t="shared" si="273"/>
        <v>21504262.320000008</v>
      </c>
      <c r="BE56" s="88">
        <f t="shared" si="274"/>
        <v>70966124.140000001</v>
      </c>
      <c r="BF56" s="88">
        <f t="shared" si="275"/>
        <v>70612887.950000003</v>
      </c>
      <c r="BG56" s="88">
        <f t="shared" si="276"/>
        <v>70612917.510000005</v>
      </c>
      <c r="BH56" s="88">
        <f t="shared" si="277"/>
        <v>70612917.510000005</v>
      </c>
      <c r="BI56" s="88">
        <f t="shared" si="278"/>
        <v>70846435.660000011</v>
      </c>
      <c r="BJ56" s="88">
        <f t="shared" si="279"/>
        <v>70846465.220000014</v>
      </c>
      <c r="BK56" s="88">
        <f t="shared" si="280"/>
        <v>70846465.220000014</v>
      </c>
      <c r="BL56" s="88">
        <f t="shared" si="281"/>
        <v>69980441.970000014</v>
      </c>
      <c r="BM56" s="88">
        <f t="shared" si="282"/>
        <v>69980472.410000011</v>
      </c>
      <c r="BN56" s="88">
        <f t="shared" si="283"/>
        <v>87194761.270000011</v>
      </c>
      <c r="BO56" s="88">
        <f t="shared" si="284"/>
        <v>87227635.040000007</v>
      </c>
      <c r="BP56" s="88">
        <f t="shared" si="285"/>
        <v>87227635.040000007</v>
      </c>
      <c r="BQ56" s="88">
        <f t="shared" si="286"/>
        <v>87227635.040000007</v>
      </c>
      <c r="BR56" s="88">
        <f t="shared" si="287"/>
        <v>87227635.040000007</v>
      </c>
      <c r="BS56" s="88">
        <f t="shared" si="288"/>
        <v>87222496.350000009</v>
      </c>
      <c r="BT56" s="88">
        <f t="shared" si="289"/>
        <v>89158653.470000014</v>
      </c>
      <c r="BU56" s="88">
        <f t="shared" si="290"/>
        <v>88948646.150000006</v>
      </c>
      <c r="BV56" s="88">
        <f t="shared" si="291"/>
        <v>88948646.150000006</v>
      </c>
      <c r="BW56" s="88">
        <f t="shared" si="292"/>
        <v>88953509.650000006</v>
      </c>
      <c r="BX56" s="88">
        <f t="shared" si="293"/>
        <v>90770035.470000014</v>
      </c>
      <c r="BY56" s="88">
        <f t="shared" si="294"/>
        <v>90787771.160000011</v>
      </c>
      <c r="BZ56" s="88">
        <f t="shared" si="295"/>
        <v>91392348.420000017</v>
      </c>
      <c r="CA56" s="88">
        <f t="shared" si="296"/>
        <v>87415955.040000021</v>
      </c>
      <c r="CB56" s="88">
        <f t="shared" si="297"/>
        <v>87456424.850000024</v>
      </c>
      <c r="CC56" s="88">
        <f t="shared" si="298"/>
        <v>87456424.850000024</v>
      </c>
      <c r="CD56" s="88">
        <f t="shared" si="299"/>
        <v>87324520.160000011</v>
      </c>
      <c r="CE56" s="88">
        <f t="shared" si="300"/>
        <v>87324520.160000011</v>
      </c>
      <c r="CF56" s="88">
        <f t="shared" si="301"/>
        <v>87336989.220000014</v>
      </c>
      <c r="CG56" s="88">
        <f t="shared" si="302"/>
        <v>87336989.220000014</v>
      </c>
      <c r="CH56" s="88">
        <f t="shared" si="303"/>
        <v>87336989.220000014</v>
      </c>
      <c r="CI56" s="88">
        <f t="shared" si="304"/>
        <v>87336989.220000014</v>
      </c>
      <c r="CJ56" s="88">
        <f t="shared" si="305"/>
        <v>85905819.070000008</v>
      </c>
      <c r="CK56" s="88">
        <f t="shared" si="306"/>
        <v>85905819.070000008</v>
      </c>
      <c r="CL56" s="88">
        <f t="shared" si="307"/>
        <v>85905819.070000008</v>
      </c>
      <c r="CM56" s="88">
        <f t="shared" si="308"/>
        <v>84989889.150000006</v>
      </c>
      <c r="CN56" s="88">
        <f t="shared" si="309"/>
        <v>84424059.13000001</v>
      </c>
      <c r="CO56" s="88">
        <f t="shared" si="310"/>
        <v>84424059.13000001</v>
      </c>
      <c r="CP56" s="88">
        <f t="shared" si="311"/>
        <v>84424059.13000001</v>
      </c>
      <c r="CQ56" s="88">
        <f t="shared" si="312"/>
        <v>84266748.620000005</v>
      </c>
      <c r="CR56" s="88">
        <f t="shared" si="313"/>
        <v>85114197.890000015</v>
      </c>
      <c r="CS56" s="88">
        <f t="shared" si="314"/>
        <v>85114197.890000015</v>
      </c>
      <c r="CT56" s="88">
        <f t="shared" si="315"/>
        <v>84164014.350000009</v>
      </c>
      <c r="CU56" s="88">
        <f t="shared" si="316"/>
        <v>84164014.350000009</v>
      </c>
      <c r="CV56" s="88">
        <f t="shared" si="317"/>
        <v>65901444.150000006</v>
      </c>
      <c r="CW56" s="88">
        <f t="shared" si="318"/>
        <v>66884850.780000009</v>
      </c>
      <c r="CX56" s="88">
        <f t="shared" si="319"/>
        <v>66630449.38000001</v>
      </c>
      <c r="CY56" s="88">
        <f t="shared" si="320"/>
        <v>66630449.38000001</v>
      </c>
      <c r="CZ56" s="88">
        <f t="shared" si="321"/>
        <v>66630449.38000001</v>
      </c>
      <c r="DA56" s="88">
        <f t="shared" si="322"/>
        <v>66630449.38000001</v>
      </c>
      <c r="DB56" s="88">
        <f t="shared" si="323"/>
        <v>66617346.610000007</v>
      </c>
      <c r="DC56" s="88">
        <f t="shared" si="324"/>
        <v>66603455.210000008</v>
      </c>
      <c r="DD56" s="88">
        <f t="shared" si="325"/>
        <v>66415459.74000001</v>
      </c>
      <c r="DE56" s="88">
        <f t="shared" si="356"/>
        <v>65179261.220000006</v>
      </c>
      <c r="DF56" s="88">
        <f t="shared" si="326"/>
        <v>65179261.220000006</v>
      </c>
      <c r="DG56" s="88">
        <f t="shared" si="327"/>
        <v>65179261.220000006</v>
      </c>
      <c r="DH56" s="88">
        <f t="shared" si="328"/>
        <v>62239601.020000003</v>
      </c>
      <c r="DI56" s="88">
        <f t="shared" si="329"/>
        <v>62239601.020000003</v>
      </c>
      <c r="DJ56" s="88">
        <f t="shared" si="330"/>
        <v>62239601.020000003</v>
      </c>
      <c r="DK56" s="88">
        <f t="shared" si="331"/>
        <v>64695032.520000003</v>
      </c>
      <c r="DL56" s="88">
        <f t="shared" si="332"/>
        <v>62860002.57</v>
      </c>
      <c r="DM56" s="88">
        <f t="shared" si="333"/>
        <v>62860002.57</v>
      </c>
      <c r="DN56" s="88">
        <f t="shared" si="334"/>
        <v>62646227.649999999</v>
      </c>
      <c r="DO56" s="88">
        <f t="shared" si="335"/>
        <v>62203987.129999995</v>
      </c>
      <c r="DP56" s="88">
        <f t="shared" si="336"/>
        <v>62185985.739999995</v>
      </c>
      <c r="DQ56" s="88">
        <f t="shared" si="337"/>
        <v>62643786.544765778</v>
      </c>
      <c r="DR56" s="88">
        <f t="shared" si="338"/>
        <v>62358917.544765778</v>
      </c>
      <c r="DS56" s="88">
        <f t="shared" si="339"/>
        <v>62358917.544765778</v>
      </c>
      <c r="DT56" s="88">
        <f t="shared" si="340"/>
        <v>62241631.544765778</v>
      </c>
      <c r="DU56" s="88">
        <f t="shared" si="341"/>
        <v>62241631.544765778</v>
      </c>
      <c r="DV56" s="88">
        <f t="shared" si="342"/>
        <v>62241631.544765778</v>
      </c>
      <c r="DW56" s="88">
        <f t="shared" si="343"/>
        <v>62519977.905485846</v>
      </c>
      <c r="DX56" s="88">
        <f t="shared" si="344"/>
        <v>62321330.846183881</v>
      </c>
      <c r="DY56" s="88">
        <f t="shared" si="345"/>
        <v>62693942.168344088</v>
      </c>
      <c r="DZ56" s="88">
        <f t="shared" si="346"/>
        <v>62945946.169969842</v>
      </c>
      <c r="EA56" s="88">
        <f t="shared" si="347"/>
        <v>65514421.926975332</v>
      </c>
      <c r="EB56" s="88">
        <f t="shared" si="348"/>
        <v>65651227.699627541</v>
      </c>
      <c r="EC56" s="88">
        <f t="shared" si="349"/>
        <v>65941570.562651753</v>
      </c>
      <c r="ED56" s="88">
        <f t="shared" si="350"/>
        <v>65857505.999834418</v>
      </c>
      <c r="EE56" s="88">
        <f t="shared" si="351"/>
        <v>66057680.952670462</v>
      </c>
      <c r="EF56" s="88">
        <f t="shared" si="352"/>
        <v>66400495.085757434</v>
      </c>
      <c r="EG56" s="88">
        <f t="shared" si="353"/>
        <v>66647221.005374536</v>
      </c>
      <c r="EH56" s="88">
        <f t="shared" si="354"/>
        <v>64610030.119406864</v>
      </c>
      <c r="EI56" s="88">
        <f t="shared" si="355"/>
        <v>60009258.480707243</v>
      </c>
      <c r="EJ56" s="160">
        <f t="shared" si="357"/>
        <v>62619826</v>
      </c>
      <c r="EK56" s="160">
        <f t="shared" si="358"/>
        <v>64397739</v>
      </c>
      <c r="EL56" s="88"/>
      <c r="EM56" s="88"/>
      <c r="EN56" s="88"/>
      <c r="EO56" s="88"/>
      <c r="EP56" s="88"/>
      <c r="EQ56" s="88"/>
      <c r="ER56" s="88"/>
      <c r="ES56" s="88"/>
      <c r="ET56" s="88"/>
      <c r="EU56" s="88"/>
      <c r="EV56" s="88"/>
      <c r="EW56" s="88"/>
      <c r="EX56" s="88"/>
      <c r="EY56" s="88"/>
      <c r="EZ56" s="88"/>
      <c r="FA56" s="88"/>
      <c r="FB56" s="88"/>
      <c r="FC56" s="88"/>
      <c r="FD56" s="88"/>
      <c r="FE56" s="88"/>
      <c r="FF56" s="88"/>
      <c r="FG56" s="88"/>
      <c r="FH56" s="88"/>
      <c r="FI56" s="88"/>
      <c r="FJ56" s="88"/>
      <c r="FK56" s="88"/>
      <c r="FL56" s="88"/>
      <c r="FM56" s="88"/>
      <c r="FN56" s="88"/>
      <c r="FO56" s="88"/>
      <c r="FP56" s="88"/>
      <c r="FQ56" s="88"/>
      <c r="FR56" s="88"/>
      <c r="FS56" s="88"/>
      <c r="FT56" s="88"/>
      <c r="FU56" s="88"/>
      <c r="FV56" s="88"/>
      <c r="FW56" s="88"/>
      <c r="FX56" s="88"/>
      <c r="FY56" s="88"/>
      <c r="FZ56" s="88"/>
      <c r="GA56" s="88"/>
      <c r="GB56" s="88"/>
      <c r="GC56" s="88"/>
      <c r="GD56" s="88"/>
      <c r="GE56" s="88"/>
      <c r="GF56" s="88"/>
      <c r="GG56" s="88">
        <v>49675.01</v>
      </c>
      <c r="GH56" s="88">
        <v>839.17</v>
      </c>
      <c r="GI56" s="88">
        <v>34.51</v>
      </c>
      <c r="GJ56" s="88"/>
      <c r="GK56" s="88">
        <v>2480370.44</v>
      </c>
      <c r="GL56" s="88">
        <v>0</v>
      </c>
      <c r="GM56" s="88">
        <v>340939.77</v>
      </c>
      <c r="GN56" s="88">
        <v>0</v>
      </c>
      <c r="GO56" s="88">
        <v>29.56</v>
      </c>
      <c r="GP56" s="88">
        <v>0</v>
      </c>
      <c r="GQ56" s="88">
        <v>0</v>
      </c>
      <c r="GR56" s="320">
        <v>29.56</v>
      </c>
      <c r="GS56" s="88">
        <v>0</v>
      </c>
      <c r="GT56" s="88">
        <v>0</v>
      </c>
      <c r="GU56" s="320">
        <v>30.44</v>
      </c>
      <c r="GV56" s="320">
        <v>17214288.859999999</v>
      </c>
      <c r="GW56" s="320">
        <v>4111.72</v>
      </c>
      <c r="GX56" s="320"/>
      <c r="GY56" s="320">
        <v>0</v>
      </c>
      <c r="GZ56" s="320"/>
      <c r="HA56" s="320">
        <v>-5138.6899999999996</v>
      </c>
      <c r="HB56" s="320">
        <v>59.12</v>
      </c>
      <c r="HC56" s="320">
        <v>170840.37</v>
      </c>
      <c r="HD56" s="320"/>
      <c r="HE56" s="320">
        <v>4863.5</v>
      </c>
      <c r="HF56" s="320">
        <v>4469339.0599999996</v>
      </c>
      <c r="HG56" s="320">
        <v>17735.689999999999</v>
      </c>
      <c r="HH56" s="320">
        <v>604577.26</v>
      </c>
      <c r="HI56" s="320">
        <v>1367046.18</v>
      </c>
      <c r="HJ56" s="320">
        <v>40469.81</v>
      </c>
      <c r="HK56" s="320"/>
      <c r="HL56" s="320">
        <v>-128186.9</v>
      </c>
      <c r="HM56" s="320"/>
      <c r="HN56" s="320">
        <v>12469.06</v>
      </c>
      <c r="HO56" s="320"/>
      <c r="HP56" s="320">
        <v>0</v>
      </c>
      <c r="HQ56" s="320">
        <v>0</v>
      </c>
      <c r="HR56" s="320"/>
      <c r="HS56" s="320"/>
      <c r="HT56" s="320"/>
      <c r="HU56" s="320"/>
      <c r="HV56" s="320">
        <v>0</v>
      </c>
      <c r="HW56" s="320">
        <v>0</v>
      </c>
      <c r="HX56" s="320">
        <v>0</v>
      </c>
      <c r="HY56" s="320">
        <v>0</v>
      </c>
      <c r="HZ56" s="320">
        <v>1762307.79</v>
      </c>
      <c r="IA56" s="320"/>
      <c r="IB56" s="320">
        <v>0</v>
      </c>
      <c r="IC56" s="320">
        <v>0</v>
      </c>
      <c r="ID56" s="320">
        <v>0</v>
      </c>
      <c r="IE56" s="320">
        <v>983406.63</v>
      </c>
      <c r="IF56" s="320">
        <v>0</v>
      </c>
      <c r="IG56" s="320">
        <v>0</v>
      </c>
      <c r="IH56" s="320">
        <v>0</v>
      </c>
      <c r="II56" s="320">
        <v>0</v>
      </c>
      <c r="IJ56" s="320">
        <v>0</v>
      </c>
      <c r="IK56" s="320">
        <v>529695.94000000006</v>
      </c>
      <c r="IL56" s="320">
        <v>0</v>
      </c>
      <c r="IM56" s="320">
        <v>0</v>
      </c>
      <c r="IN56" s="320">
        <v>0</v>
      </c>
      <c r="IO56" s="320">
        <v>0</v>
      </c>
      <c r="IP56" s="320">
        <v>0</v>
      </c>
      <c r="IQ56" s="320">
        <v>0</v>
      </c>
      <c r="IR56" s="320">
        <v>0</v>
      </c>
      <c r="IS56" s="320">
        <v>2512023.33</v>
      </c>
      <c r="IT56" s="320">
        <v>105904.93000000001</v>
      </c>
      <c r="IU56" s="320">
        <v>0</v>
      </c>
      <c r="IV56" s="320">
        <v>0</v>
      </c>
      <c r="IW56" s="320">
        <v>0</v>
      </c>
      <c r="IX56" s="320">
        <v>0</v>
      </c>
      <c r="IY56" s="320">
        <f>'WP 2-1-1 Plant Additions'!E56</f>
        <v>513586.80476578436</v>
      </c>
      <c r="IZ56" s="320">
        <f>'WP 2-1-1 Plant Additions'!F56</f>
        <v>0</v>
      </c>
      <c r="JA56" s="320">
        <f>'WP 2-1-1 Plant Additions'!G56</f>
        <v>0</v>
      </c>
      <c r="JB56" s="320">
        <f>'WP 2-1-1 Plant Additions'!H56</f>
        <v>0</v>
      </c>
      <c r="JC56" s="320">
        <f>'WP 2-1-1 Plant Additions'!I56</f>
        <v>0</v>
      </c>
      <c r="JD56" s="320">
        <f>'WP 2-1-1 Plant Additions'!J56</f>
        <v>0</v>
      </c>
      <c r="JE56" s="320">
        <f>'WP 2-1-1 Plant Additions'!K56</f>
        <v>4646589.3607200664</v>
      </c>
      <c r="JF56" s="320">
        <f>'WP 2-1-1 Plant Additions'!L56</f>
        <v>365626.94069803343</v>
      </c>
      <c r="JG56" s="320">
        <f>'WP 2-1-1 Plant Additions'!M56</f>
        <v>372611.32216020906</v>
      </c>
      <c r="JH56" s="320">
        <f>'WP 2-1-1 Plant Additions'!N56</f>
        <v>349692.00162575085</v>
      </c>
      <c r="JI56" s="320">
        <f>'WP 2-1-1 Plant Additions'!O56</f>
        <v>3545044.7570054922</v>
      </c>
      <c r="JJ56" s="320">
        <f>'WP 2-1-1 Plant Additions'!P56</f>
        <v>346263.77265221009</v>
      </c>
      <c r="JK56" s="320">
        <f>'WP 2-1-1 Plant Additions'!Q56</f>
        <v>343196.86302420951</v>
      </c>
      <c r="JL56" s="320">
        <f>'WP 2-1-1 Plant Additions'!R56</f>
        <v>342606.43718266499</v>
      </c>
      <c r="JM56" s="320">
        <f>'WP 2-1-1 Plant Additions'!S56</f>
        <v>346595.95283604541</v>
      </c>
      <c r="JN56" s="320">
        <f>'WP 2-1-1 Plant Additions'!T56</f>
        <v>342814.13308697031</v>
      </c>
      <c r="JO56" s="320">
        <f>'WP 2-1-1 Plant Additions'!U56</f>
        <v>346609.91961710458</v>
      </c>
      <c r="JP56" s="320">
        <f>'WP 2-1-1 Plant Additions'!V56</f>
        <v>355234.11403232568</v>
      </c>
      <c r="JQ56" s="320">
        <f>'WP 2-1-1 Plant Additions'!W56</f>
        <v>357030.36130037683</v>
      </c>
      <c r="JR56" s="160">
        <f t="shared" si="359"/>
        <v>5266081</v>
      </c>
      <c r="JS56" s="160">
        <f t="shared" si="360"/>
        <v>7413327</v>
      </c>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v>0</v>
      </c>
      <c r="LU56" s="88">
        <v>0</v>
      </c>
      <c r="LV56" s="88">
        <v>-353236.19</v>
      </c>
      <c r="LW56" s="88">
        <v>0</v>
      </c>
      <c r="LX56" s="88">
        <v>0</v>
      </c>
      <c r="LY56" s="88">
        <v>233518.15</v>
      </c>
      <c r="LZ56" s="88">
        <v>0</v>
      </c>
      <c r="MA56" s="88">
        <v>0</v>
      </c>
      <c r="MB56" s="88">
        <v>-866023.25</v>
      </c>
      <c r="MC56" s="88">
        <v>0</v>
      </c>
      <c r="MD56" s="88">
        <v>0</v>
      </c>
      <c r="ME56" s="88">
        <v>-55527.15</v>
      </c>
      <c r="MF56" s="88">
        <v>0</v>
      </c>
      <c r="MG56" s="88"/>
      <c r="MH56" s="88"/>
      <c r="MI56" s="88"/>
      <c r="MJ56" s="88"/>
      <c r="MK56" s="88">
        <v>-547755.68000000005</v>
      </c>
      <c r="ML56" s="88"/>
      <c r="MM56" s="88"/>
      <c r="MN56" s="88">
        <v>-2652813.2400000002</v>
      </c>
      <c r="MO56" s="88"/>
      <c r="MP56" s="88"/>
      <c r="MQ56" s="88">
        <v>-5343439.5599999996</v>
      </c>
      <c r="MR56" s="88"/>
      <c r="MS56" s="88"/>
      <c r="MT56" s="88">
        <v>-3717.79</v>
      </c>
      <c r="MU56" s="88"/>
      <c r="MV56" s="88"/>
      <c r="MW56" s="88"/>
      <c r="MX56" s="88">
        <f>+'WP 2-2-1 Accum Res'!MX56</f>
        <v>0</v>
      </c>
      <c r="MY56" s="88">
        <f>+'WP 2-2-1 Accum Res'!MY56</f>
        <v>0</v>
      </c>
      <c r="MZ56" s="88">
        <f>+'WP 2-2-1 Accum Res'!MZ56</f>
        <v>-1431170.15</v>
      </c>
      <c r="NA56" s="88">
        <f>+'WP 2-2-1 Accum Res'!NA56</f>
        <v>0</v>
      </c>
      <c r="NB56" s="88">
        <f>+'WP 2-2-1 Accum Res'!NB56</f>
        <v>0</v>
      </c>
      <c r="NC56" s="88">
        <f>+'WP 2-2-1 Accum Res'!NC56</f>
        <v>-915929.92</v>
      </c>
      <c r="ND56" s="88">
        <f>+'WP 2-2-1 Accum Res'!ND56</f>
        <v>-565830.02</v>
      </c>
      <c r="NE56" s="88">
        <f>+'WP 2-2-1 Accum Res'!NE56</f>
        <v>0</v>
      </c>
      <c r="NF56" s="88">
        <f>+'WP 2-2-1 Accum Res'!NF56</f>
        <v>0</v>
      </c>
      <c r="NG56" s="88">
        <f>+'WP 2-2-1 Accum Res'!NG56</f>
        <v>-157310.51</v>
      </c>
      <c r="NH56" s="88">
        <f>+'WP 2-2-1 Accum Res'!NH56</f>
        <v>-914858.52</v>
      </c>
      <c r="NI56" s="88">
        <f>+'WP 2-2-1 Accum Res'!NI56</f>
        <v>0</v>
      </c>
      <c r="NJ56" s="88">
        <f>+'WP 2-2-1 Accum Res'!NJ56</f>
        <v>-950183.54</v>
      </c>
      <c r="NK56" s="88">
        <v>0</v>
      </c>
      <c r="NL56" s="88">
        <v>-18262570.199999999</v>
      </c>
      <c r="NM56" s="88">
        <v>0</v>
      </c>
      <c r="NN56" s="88">
        <v>-254401.4</v>
      </c>
      <c r="NO56" s="88">
        <v>0</v>
      </c>
      <c r="NP56" s="88">
        <v>0</v>
      </c>
      <c r="NQ56" s="88">
        <v>0</v>
      </c>
      <c r="NR56" s="88">
        <v>-13102.77</v>
      </c>
      <c r="NS56" s="88">
        <v>-543587.34</v>
      </c>
      <c r="NT56" s="88">
        <v>-187995.47</v>
      </c>
      <c r="NU56" s="88">
        <v>-1236198.52</v>
      </c>
      <c r="NV56" s="88">
        <v>0</v>
      </c>
      <c r="NW56" s="88">
        <v>0</v>
      </c>
      <c r="NX56" s="88">
        <v>-2939660.2</v>
      </c>
      <c r="NY56" s="88">
        <v>0</v>
      </c>
      <c r="NZ56" s="88">
        <v>0</v>
      </c>
      <c r="OA56" s="88">
        <v>-56591.83</v>
      </c>
      <c r="OB56" s="88">
        <v>-1940934.88</v>
      </c>
      <c r="OC56" s="88"/>
      <c r="OD56" s="88">
        <v>-213774.92</v>
      </c>
      <c r="OE56" s="88">
        <v>-442240.52</v>
      </c>
      <c r="OF56" s="88">
        <v>-18001.39</v>
      </c>
      <c r="OG56" s="88">
        <f>+Inputs!B261</f>
        <v>-55786</v>
      </c>
      <c r="OH56" s="88">
        <f>+Inputs!C261</f>
        <v>-284869</v>
      </c>
      <c r="OI56" s="88">
        <f>+Inputs!D261</f>
        <v>0</v>
      </c>
      <c r="OJ56" s="88">
        <f>+Inputs!E261</f>
        <v>-117286</v>
      </c>
      <c r="OK56" s="88">
        <f>+Inputs!F261</f>
        <v>0</v>
      </c>
      <c r="OL56" s="88">
        <f>+Inputs!G261</f>
        <v>0</v>
      </c>
      <c r="OM56" s="88">
        <f>+Inputs!H261</f>
        <v>-4368243</v>
      </c>
      <c r="ON56" s="88">
        <f>+Inputs!I261</f>
        <v>-564274</v>
      </c>
      <c r="OO56" s="88">
        <f>+Inputs!J261</f>
        <v>0</v>
      </c>
      <c r="OP56" s="88">
        <f>+Inputs!K261</f>
        <v>-97688</v>
      </c>
      <c r="OQ56" s="88">
        <f>+Inputs!L261</f>
        <v>-976569</v>
      </c>
      <c r="OR56" s="88">
        <f>+Inputs!M261</f>
        <v>-209458</v>
      </c>
      <c r="OS56" s="88">
        <f>+Inputs!N261</f>
        <v>-52854</v>
      </c>
      <c r="OT56" s="88">
        <f>+Inputs!O261</f>
        <v>-426671</v>
      </c>
      <c r="OU56" s="88">
        <f>+Inputs!P261</f>
        <v>-146421</v>
      </c>
      <c r="OV56" s="88">
        <f>+Inputs!Q261</f>
        <v>0</v>
      </c>
      <c r="OW56" s="88">
        <f>+Inputs!R261</f>
        <v>-99884</v>
      </c>
      <c r="OX56" s="88">
        <f>+Inputs!S261</f>
        <v>-2392425</v>
      </c>
      <c r="OY56" s="88">
        <f>+Inputs!T261</f>
        <v>-4957802</v>
      </c>
      <c r="OZ56" s="160">
        <f t="shared" si="361"/>
        <v>-7441136</v>
      </c>
      <c r="PA56" s="160">
        <f t="shared" si="362"/>
        <v>-9924046</v>
      </c>
      <c r="PB56" s="88"/>
      <c r="PC56" s="88"/>
      <c r="PD56" s="88"/>
      <c r="PE56" s="88"/>
      <c r="PF56" s="88"/>
      <c r="PG56" s="88"/>
      <c r="PH56" s="88"/>
      <c r="PI56" s="88"/>
      <c r="PJ56" s="88"/>
      <c r="PK56" s="88"/>
      <c r="PL56" s="88"/>
      <c r="PM56" s="88"/>
      <c r="PN56" s="88"/>
      <c r="PO56" s="88"/>
      <c r="PP56" s="88"/>
      <c r="PQ56" s="88"/>
      <c r="PR56" s="88"/>
      <c r="PS56" s="88"/>
      <c r="PT56" s="88"/>
      <c r="PU56" s="88"/>
      <c r="PV56" s="88"/>
      <c r="PW56" s="88"/>
      <c r="PX56" s="88"/>
      <c r="PY56" s="88"/>
      <c r="PZ56" s="88"/>
      <c r="QA56" s="88"/>
      <c r="QB56" s="88"/>
      <c r="QC56" s="88"/>
      <c r="QD56" s="88"/>
      <c r="QE56" s="88"/>
      <c r="QF56" s="88"/>
      <c r="QG56" s="88"/>
      <c r="QH56" s="88"/>
      <c r="QI56" s="88"/>
      <c r="QJ56" s="88"/>
      <c r="QK56" s="88"/>
      <c r="QL56" s="88"/>
      <c r="QM56" s="88"/>
      <c r="QN56" s="88"/>
      <c r="QO56" s="88"/>
      <c r="QP56" s="88"/>
      <c r="QQ56" s="88"/>
      <c r="QR56" s="88"/>
      <c r="QS56" s="88"/>
      <c r="QT56" s="88"/>
      <c r="QU56" s="88"/>
      <c r="QV56" s="88"/>
      <c r="QW56" s="88"/>
      <c r="QX56" s="88"/>
      <c r="QY56" s="88"/>
      <c r="QZ56" s="88"/>
      <c r="RA56" s="88"/>
      <c r="RB56" s="88">
        <v>0</v>
      </c>
      <c r="RC56" s="88">
        <v>49120922.049999997</v>
      </c>
      <c r="RD56" s="88">
        <v>0</v>
      </c>
      <c r="RE56" s="88">
        <v>0</v>
      </c>
      <c r="RF56" s="88">
        <v>0</v>
      </c>
      <c r="RG56" s="88">
        <v>0</v>
      </c>
      <c r="RH56" s="88">
        <v>0</v>
      </c>
      <c r="RI56" s="88">
        <v>0</v>
      </c>
      <c r="RJ56" s="88">
        <v>0</v>
      </c>
      <c r="RK56" s="88">
        <v>0</v>
      </c>
      <c r="RL56" s="88">
        <v>0</v>
      </c>
      <c r="RM56" s="88">
        <v>84289.2</v>
      </c>
      <c r="RN56" s="88"/>
      <c r="RO56" s="88"/>
      <c r="RP56" s="88"/>
      <c r="RQ56" s="88">
        <v>0</v>
      </c>
      <c r="RR56" s="88">
        <v>1936098</v>
      </c>
      <c r="RS56" s="88">
        <v>166907.99</v>
      </c>
      <c r="RT56" s="88"/>
      <c r="RU56" s="88">
        <f>53005.28-53005.28</f>
        <v>0</v>
      </c>
      <c r="RV56" s="88"/>
      <c r="RW56" s="88"/>
      <c r="RX56" s="88"/>
      <c r="RY56" s="88"/>
      <c r="RZ56" s="88"/>
      <c r="SA56" s="88"/>
      <c r="SB56" s="88"/>
      <c r="SC56" s="88"/>
      <c r="SD56" s="88"/>
      <c r="SE56" s="88">
        <v>0</v>
      </c>
      <c r="SF56" s="88">
        <v>0</v>
      </c>
      <c r="SG56" s="88"/>
      <c r="SH56" s="88"/>
      <c r="SI56" s="88"/>
      <c r="SJ56" s="88"/>
      <c r="SK56" s="88"/>
      <c r="SL56" s="88"/>
      <c r="SM56" s="88"/>
      <c r="SN56" s="88"/>
      <c r="SO56" s="88"/>
      <c r="SP56" s="88"/>
      <c r="SQ56" s="88"/>
      <c r="SR56" s="88"/>
      <c r="SS56" s="88"/>
      <c r="ST56" s="88"/>
      <c r="SU56" s="88"/>
      <c r="SV56" s="88"/>
      <c r="SW56" s="88">
        <v>0</v>
      </c>
      <c r="SX56" s="88"/>
      <c r="SY56" s="88"/>
      <c r="SZ56" s="88"/>
      <c r="TA56" s="88"/>
      <c r="TB56" s="88"/>
      <c r="TC56" s="88"/>
      <c r="TD56" s="88"/>
      <c r="TE56" s="88"/>
      <c r="TF56" s="88"/>
      <c r="TG56" s="88"/>
      <c r="TH56" s="88"/>
      <c r="TI56" s="88"/>
      <c r="TJ56" s="88"/>
      <c r="TK56" s="88"/>
      <c r="TL56" s="88"/>
      <c r="TM56" s="88"/>
      <c r="TN56" s="88">
        <v>0</v>
      </c>
      <c r="TO56" s="88"/>
      <c r="TP56" s="88"/>
      <c r="TQ56" s="88"/>
      <c r="TR56" s="88"/>
      <c r="TS56" s="88"/>
      <c r="TT56" s="88"/>
      <c r="TU56" s="88"/>
      <c r="TV56" s="88"/>
      <c r="TW56" s="88"/>
      <c r="TX56" s="88"/>
      <c r="TY56" s="88"/>
      <c r="TZ56" s="88"/>
      <c r="UA56" s="88"/>
      <c r="UB56" s="88"/>
      <c r="UC56" s="88"/>
      <c r="UD56" s="88"/>
      <c r="UE56" s="88"/>
      <c r="UF56" s="88"/>
      <c r="UG56" s="88"/>
      <c r="UH56" s="160">
        <f t="shared" si="363"/>
        <v>0</v>
      </c>
      <c r="UI56" s="160">
        <f t="shared" si="364"/>
        <v>0</v>
      </c>
      <c r="UK56" s="88"/>
      <c r="UL56" s="88"/>
      <c r="UM56" s="88"/>
      <c r="UN56" s="88"/>
      <c r="UO56" s="88"/>
      <c r="UP56" s="88"/>
      <c r="UQ56" s="88"/>
      <c r="UR56" s="88"/>
      <c r="US56" s="88"/>
      <c r="UT56" s="88"/>
      <c r="UU56" s="88"/>
      <c r="UV56" s="88"/>
      <c r="UW56" s="88"/>
      <c r="UX56" s="88"/>
      <c r="UY56" s="88"/>
      <c r="UZ56" s="88"/>
      <c r="VA56" s="88"/>
      <c r="VB56" s="88"/>
      <c r="VC56" s="88"/>
      <c r="VD56" s="88"/>
      <c r="VE56" s="88"/>
      <c r="VF56" s="88"/>
      <c r="VG56" s="88"/>
      <c r="VH56" s="88"/>
      <c r="VI56" s="88"/>
      <c r="VJ56" s="88"/>
      <c r="VK56" s="88"/>
      <c r="VL56" s="88"/>
      <c r="VM56" s="88"/>
      <c r="VN56" s="88"/>
      <c r="VO56" s="88"/>
      <c r="VP56" s="88"/>
      <c r="VQ56" s="88"/>
      <c r="VR56" s="88"/>
      <c r="VS56" s="88"/>
      <c r="VT56" s="88"/>
      <c r="VU56" s="88"/>
      <c r="VV56" s="88"/>
      <c r="VW56" s="88"/>
      <c r="VX56" s="88"/>
      <c r="VY56" s="88"/>
      <c r="VZ56" s="88"/>
      <c r="WA56" s="88"/>
      <c r="WB56" s="88"/>
      <c r="WC56" s="88"/>
      <c r="WD56" s="88"/>
      <c r="WE56" s="88">
        <f>'WP 2-1-4 Plant Details'!AX56-'WP 2-2-1 Accum Res'!AX56</f>
        <v>16508267.170000002</v>
      </c>
      <c r="WF56" s="88">
        <f>'WP 2-1-4 Plant Details'!AY56-'WP 2-2-1 Accum Res'!AY56</f>
        <v>16405320.980000002</v>
      </c>
      <c r="WG56" s="88">
        <f>'WP 2-1-4 Plant Details'!AZ56-'WP 2-2-1 Accum Res'!AZ56</f>
        <v>16253528.460000005</v>
      </c>
      <c r="WH56" s="88">
        <f>'WP 2-1-4 Plant Details'!BA56-'WP 2-2-1 Accum Res'!BA56</f>
        <v>16100930.710000006</v>
      </c>
      <c r="WI56" s="88">
        <f>'WP 2-1-4 Plant Details'!BB56-'WP 2-2-1 Accum Res'!BB56</f>
        <v>15948298.450000007</v>
      </c>
      <c r="WJ56" s="88">
        <f>'WP 2-1-4 Plant Details'!BC56-'WP 2-2-1 Accum Res'!BC56</f>
        <v>18152018.100000009</v>
      </c>
      <c r="WK56" s="88">
        <f>'WP 2-1-4 Plant Details'!BD56-'WP 2-2-1 Accum Res'!BD56</f>
        <v>18067460.850000009</v>
      </c>
      <c r="WL56" s="88">
        <f>'WP 2-1-4 Plant Details'!BE56-'WP 2-2-1 Accum Res'!BE56</f>
        <v>41598257.359999999</v>
      </c>
      <c r="WM56" s="88">
        <f>'WP 2-1-4 Plant Details'!BF56-'WP 2-2-1 Accum Res'!BF56</f>
        <v>33820172.520000003</v>
      </c>
      <c r="WN56" s="88">
        <f>'WP 2-1-4 Plant Details'!BG56-'WP 2-2-1 Accum Res'!BG56</f>
        <v>33326530.060000002</v>
      </c>
      <c r="WO56" s="88">
        <f>'WP 2-1-4 Plant Details'!BH56-'WP 2-2-1 Accum Res'!BH56</f>
        <v>32832858.039999999</v>
      </c>
      <c r="WP56" s="88">
        <f>'WP 2-1-4 Plant Details'!BI56-'WP 2-2-1 Accum Res'!BI56</f>
        <v>32337518.030000009</v>
      </c>
      <c r="WQ56" s="88">
        <f>'WP 2-1-4 Plant Details'!BJ56-'WP 2-2-1 Accum Res'!BJ56</f>
        <v>31842207.330000013</v>
      </c>
      <c r="WR56" s="88">
        <f>'WP 2-1-4 Plant Details'!BK56-'WP 2-2-1 Accum Res'!BK56</f>
        <v>31346867.070000015</v>
      </c>
      <c r="WS56" s="88">
        <f>'WP 2-1-4 Plant Details'!BL56-'WP 2-2-1 Accum Res'!BL56</f>
        <v>30027097.480000012</v>
      </c>
      <c r="WT56" s="88">
        <f>'WP 2-1-4 Plant Details'!BM56-'WP 2-2-1 Accum Res'!BM56</f>
        <v>29573381.080000006</v>
      </c>
      <c r="WU56" s="88">
        <f>'WP 2-1-4 Plant Details'!BN56-'WP 2-2-1 Accum Res'!BN56</f>
        <v>45903565.870000005</v>
      </c>
      <c r="WV56" s="88">
        <f>'WP 2-1-4 Plant Details'!BO56-'WP 2-2-1 Accum Res'!BO56</f>
        <v>45054207.460000001</v>
      </c>
      <c r="WW56" s="88">
        <f>'WP 2-1-4 Plant Details'!BP56-'WP 2-2-1 Accum Res'!BP56</f>
        <v>44327690.630000003</v>
      </c>
      <c r="WX56" s="88">
        <f>'WP 2-1-4 Plant Details'!BQ56-'WP 2-2-1 Accum Res'!BQ56</f>
        <v>43593402.580000006</v>
      </c>
      <c r="WY56" s="88">
        <f>'WP 2-1-4 Plant Details'!BR56-'WP 2-2-1 Accum Res'!BR56</f>
        <v>42859551.070000008</v>
      </c>
      <c r="WZ56" s="88">
        <f>'WP 2-1-4 Plant Details'!BS56-'WP 2-2-1 Accum Res'!BS56</f>
        <v>42310690.030000009</v>
      </c>
      <c r="XA56" s="88">
        <f>'WP 2-1-4 Plant Details'!BT56-'WP 2-2-1 Accum Res'!BT56</f>
        <v>44854465.590000011</v>
      </c>
      <c r="XB56" s="88">
        <f>'WP 2-1-4 Plant Details'!BU56-'WP 2-2-1 Accum Res'!BU56</f>
        <v>44549261.040000007</v>
      </c>
      <c r="XC56" s="88">
        <f>'WP 2-1-4 Plant Details'!BV56-'WP 2-2-1 Accum Res'!BV56</f>
        <v>43845541.690000005</v>
      </c>
      <c r="XD56" s="88">
        <f>'WP 2-1-4 Plant Details'!BW56-'WP 2-2-1 Accum Res'!BW56</f>
        <v>43277743.380000003</v>
      </c>
      <c r="XE56" s="88">
        <f>'WP 2-1-4 Plant Details'!BX56-'WP 2-2-1 Accum Res'!BX56</f>
        <v>47084455.580000013</v>
      </c>
      <c r="XF56" s="88">
        <f>'WP 2-1-4 Plant Details'!BY56-'WP 2-2-1 Accum Res'!BY56</f>
        <v>46439268.820000008</v>
      </c>
      <c r="XG56" s="88">
        <f>'WP 2-1-4 Plant Details'!BZ56-'WP 2-2-1 Accum Res'!BZ56</f>
        <v>46365809.20000001</v>
      </c>
      <c r="XH56" s="88">
        <f>'WP 2-1-4 Plant Details'!CA56-'WP 2-2-1 Accum Res'!CA56</f>
        <v>47253638.170000017</v>
      </c>
      <c r="XI56" s="88">
        <f>'WP 2-1-4 Plant Details'!CB56-'WP 2-2-1 Accum Res'!CB56</f>
        <v>46660127.950000018</v>
      </c>
      <c r="XJ56" s="88">
        <f>'WP 2-1-4 Plant Details'!CC56-'WP 2-2-1 Accum Res'!CC56</f>
        <v>46026147.920000017</v>
      </c>
      <c r="XK56" s="88">
        <f>'WP 2-1-4 Plant Details'!CD56-'WP 2-2-1 Accum Res'!CD56</f>
        <v>45262595.730000004</v>
      </c>
      <c r="XL56" s="88">
        <f>'WP 2-1-4 Plant Details'!CE56-'WP 2-2-1 Accum Res'!CE56</f>
        <v>44627230.440000005</v>
      </c>
      <c r="XM56" s="88">
        <f>'WP 2-1-4 Plant Details'!CF56-'WP 2-2-1 Accum Res'!CF56</f>
        <v>44004334.210000008</v>
      </c>
      <c r="XN56" s="88">
        <f>'WP 2-1-4 Plant Details'!CG56-'WP 2-2-1 Accum Res'!CG56</f>
        <v>43368705.070000008</v>
      </c>
      <c r="XO56" s="88">
        <f>'WP 2-1-4 Plant Details'!CH56-'WP 2-2-1 Accum Res'!CH56</f>
        <v>42733075.930000007</v>
      </c>
      <c r="XP56" s="88">
        <f>'WP 2-1-4 Plant Details'!CI56-'WP 2-2-1 Accum Res'!CI56</f>
        <v>42098302.400000006</v>
      </c>
      <c r="XQ56" s="88">
        <f>'WP 2-1-4 Plant Details'!CJ56-'WP 2-2-1 Accum Res'!CJ56</f>
        <v>41481418.490000002</v>
      </c>
      <c r="XR56" s="88">
        <f>'WP 2-1-4 Plant Details'!CK56-'WP 2-2-1 Accum Res'!CK56</f>
        <v>40864534.580000006</v>
      </c>
      <c r="XS56" s="88">
        <f>'WP 2-1-4 Plant Details'!CL56-'WP 2-2-1 Accum Res'!CL56</f>
        <v>40247650.670000009</v>
      </c>
      <c r="XT56" s="88">
        <f>'WP 2-1-4 Plant Details'!CM56-'WP 2-2-1 Accum Res'!CM56</f>
        <v>39676563.260000013</v>
      </c>
      <c r="XU56" s="88">
        <f>'WP 2-1-4 Plant Details'!CN56-'WP 2-2-1 Accum Res'!CN56</f>
        <v>39063121.970000021</v>
      </c>
      <c r="XV56" s="88">
        <f>'WP 2-1-4 Plant Details'!CO56-'WP 2-2-1 Accum Res'!CO56</f>
        <v>38449680.680000022</v>
      </c>
      <c r="XW56" s="88">
        <f>'WP 2-1-4 Plant Details'!CP56-'WP 2-2-1 Accum Res'!CP56</f>
        <v>37836239.390000023</v>
      </c>
      <c r="XX56" s="88">
        <f>'WP 2-1-4 Plant Details'!CQ56-'WP 2-2-1 Accum Res'!CQ56</f>
        <v>37223672.050000012</v>
      </c>
      <c r="XY56" s="88">
        <f>'WP 2-1-4 Plant Details'!CR56-'WP 2-2-1 Accum Res'!CR56</f>
        <v>38368115.940000027</v>
      </c>
      <c r="XZ56" s="88">
        <f>'WP 2-1-4 Plant Details'!CS56-'WP 2-2-1 Accum Res'!CS56</f>
        <v>37750252.040000029</v>
      </c>
      <c r="YA56" s="88">
        <f>'WP 2-1-4 Plant Details'!CT56-'WP 2-2-1 Accum Res'!CT56</f>
        <v>37140306.340000018</v>
      </c>
      <c r="YB56" s="88">
        <f>'WP 2-1-4 Plant Details'!CU56-'WP 2-2-1 Accum Res'!CU56</f>
        <v>36530360.640000015</v>
      </c>
      <c r="YC56" s="88">
        <f>'WP 2-1-4 Plant Details'!CV56-'WP 2-2-1 Accum Res'!CV56</f>
        <v>36148697.060000017</v>
      </c>
      <c r="YD56" s="88">
        <f>'WP 2-1-4 Plant Details'!CW56-'WP 2-2-1 Accum Res'!CW56</f>
        <v>36734050.000000015</v>
      </c>
      <c r="YE56" s="88">
        <f>'WP 2-1-4 Plant Details'!CX56-'WP 2-2-1 Accum Res'!CX56</f>
        <v>36342356.350000016</v>
      </c>
      <c r="YF56" s="88">
        <f>'WP 2-1-4 Plant Details'!CY56-'WP 2-2-1 Accum Res'!CY56</f>
        <v>35950662.700000018</v>
      </c>
      <c r="YG56" s="88">
        <f>'WP 2-1-4 Plant Details'!CZ56-'WP 2-2-1 Accum Res'!CZ56</f>
        <v>35487859.12000002</v>
      </c>
      <c r="YH56" s="88">
        <f>'WP 2-1-4 Plant Details'!DA56-'WP 2-2-1 Accum Res'!DA56</f>
        <v>35025055.540000021</v>
      </c>
      <c r="YI56" s="88">
        <f>'WP 2-1-4 Plant Details'!DB56-'WP 2-2-1 Accum Res'!DB56</f>
        <v>34562317.470000014</v>
      </c>
      <c r="YJ56" s="88">
        <f>'WP 2-1-4 Plant Details'!DC56-'WP 2-2-1 Accum Res'!DC56</f>
        <v>34629352.520000018</v>
      </c>
      <c r="YK56" s="88">
        <f>'WP 2-1-4 Plant Details'!DD56-'WP 2-2-1 Accum Res'!DD56</f>
        <v>34167866.600000016</v>
      </c>
      <c r="YL56" s="88">
        <f>'WP 2-1-4 Plant Details'!DE56-'WP 2-2-1 Accum Res'!DE56</f>
        <v>33715210.670000017</v>
      </c>
      <c r="YM56" s="88">
        <f>'WP 2-1-4 Plant Details'!DF56-'WP 2-2-1 Accum Res'!DF56</f>
        <v>33262554.740000013</v>
      </c>
      <c r="YN56" s="88">
        <f>'WP 2-1-4 Plant Details'!DG56-'WP 2-2-1 Accum Res'!DG56</f>
        <v>32809898.810000014</v>
      </c>
      <c r="YO56" s="88">
        <f>'WP 2-1-4 Plant Details'!DH56-'WP 2-2-1 Accum Res'!DH56</f>
        <v>32393988.63000001</v>
      </c>
      <c r="YP56" s="88">
        <f>'WP 2-1-4 Plant Details'!DI56-'WP 2-2-1 Accum Res'!DI56</f>
        <v>31978078.45000001</v>
      </c>
      <c r="YQ56" s="88">
        <f>'WP 2-1-4 Plant Details'!DJ56-'WP 2-2-1 Accum Res'!DJ56</f>
        <v>31562168.270000011</v>
      </c>
      <c r="YR56" s="88">
        <f>'WP 2-1-4 Plant Details'!DK56-'WP 2-2-1 Accum Res'!DK56</f>
        <v>33535509.840000007</v>
      </c>
      <c r="YS56" s="88">
        <f>'WP 2-1-4 Plant Details'!DL56-'WP 2-2-1 Accum Res'!DL56</f>
        <v>33107730.730000004</v>
      </c>
      <c r="YT56" s="88">
        <f>'WP 2-1-4 Plant Details'!DM56-'WP 2-2-1 Accum Res'!DM56</f>
        <v>32574046.690000005</v>
      </c>
      <c r="YU56" s="88">
        <f>'WP 2-1-4 Plant Details'!DN56-'WP 2-2-1 Accum Res'!DN56</f>
        <v>32041431.520000003</v>
      </c>
      <c r="YV56" s="88">
        <f>'WP 2-1-4 Plant Details'!DO56-'WP 2-2-1 Accum Res'!DO56</f>
        <v>31511273.25</v>
      </c>
      <c r="YW56" s="88">
        <f>'WP 2-1-4 Plant Details'!DP56-'WP 2-2-1 Accum Res'!DP56</f>
        <v>30981227.48</v>
      </c>
      <c r="YX56" s="88">
        <f>'WP 2-1-4 Plant Details'!DQ56-'WP 2-2-1 Accum Res'!DQ56</f>
        <v>30976597.736932449</v>
      </c>
      <c r="YY56" s="88">
        <f>'WP 2-1-4 Plant Details'!DR56-'WP 2-2-1 Accum Res'!DR56</f>
        <v>30454566.182392735</v>
      </c>
      <c r="YZ56" s="88">
        <f>'WP 2-1-4 Plant Details'!DS56-'WP 2-2-1 Accum Res'!DS56</f>
        <v>29934908.536186352</v>
      </c>
      <c r="ZA56" s="88">
        <f>'WP 2-1-4 Plant Details'!DT56-'WP 2-2-1 Accum Res'!DT56</f>
        <v>29415250.88997997</v>
      </c>
      <c r="ZB56" s="88">
        <f>'WP 2-1-4 Plant Details'!DU56-'WP 2-2-1 Accum Res'!DU56</f>
        <v>28896570.62710692</v>
      </c>
      <c r="ZC56" s="88">
        <f>'WP 2-1-4 Plant Details'!DV56-'WP 2-2-1 Accum Res'!DV56</f>
        <v>28377890.364233874</v>
      </c>
      <c r="ZD56" s="88">
        <f>'WP 2-1-4 Plant Details'!DW56-'WP 2-2-1 Accum Res'!DW56</f>
        <v>32505799.462080896</v>
      </c>
      <c r="ZE56" s="88">
        <f>'WP 2-1-4 Plant Details'!DX56-'WP 2-2-1 Accum Res'!DX56</f>
        <v>32350426.586899884</v>
      </c>
      <c r="ZF56" s="88">
        <f>'WP 2-1-4 Plant Details'!DY56-'WP 2-2-1 Accum Res'!DY56</f>
        <v>32203693.485341892</v>
      </c>
      <c r="ZG56" s="88">
        <f>'WP 2-1-4 Plant Details'!DZ56-'WP 2-2-1 Accum Res'!DZ56</f>
        <v>32030935.96889811</v>
      </c>
      <c r="ZH56" s="88">
        <f>'WP 2-1-4 Plant Details'!EA56-'WP 2-2-1 Accum Res'!EA56</f>
        <v>35051431.174487188</v>
      </c>
      <c r="ZI56" s="88">
        <f>'WP 2-1-4 Plant Details'!EB56-'WP 2-2-1 Accum Res'!EB56</f>
        <v>34851741.431081265</v>
      </c>
      <c r="ZJ56" s="88">
        <f>'WP 2-1-4 Plant Details'!EC56-'WP 2-2-1 Accum Res'!EC56</f>
        <v>34647844.729941919</v>
      </c>
      <c r="ZK56" s="88">
        <f>'WP 2-1-4 Plant Details'!ED56-'WP 2-2-1 Accum Res'!ED56</f>
        <v>34440938.079102486</v>
      </c>
      <c r="ZL56" s="88">
        <f>'WP 2-1-4 Plant Details'!EE56-'WP 2-2-1 Accum Res'!EE56</f>
        <v>34238721.481939912</v>
      </c>
      <c r="ZM56" s="88">
        <f>'WP 2-1-4 Plant Details'!EF56-'WP 2-2-1 Accum Res'!EF56</f>
        <v>34031054.940421298</v>
      </c>
      <c r="ZN56" s="88">
        <f>'WP 2-1-4 Plant Details'!EG56-'WP 2-2-1 Accum Res'!EG56</f>
        <v>33824327.400990419</v>
      </c>
      <c r="ZO56" s="88">
        <f>'WP 2-1-4 Plant Details'!EH56-'WP 2-2-1 Accum Res'!EH56</f>
        <v>33624168.006644621</v>
      </c>
      <c r="ZP56" s="88">
        <f>'WP 2-1-4 Plant Details'!EI56-'WP 2-2-1 Accum Res'!EI56</f>
        <v>33442781.450283282</v>
      </c>
      <c r="ZQ56" s="160">
        <f t="shared" si="365"/>
        <v>31100985</v>
      </c>
      <c r="ZR56" s="160">
        <f t="shared" si="366"/>
        <v>33634143</v>
      </c>
    </row>
    <row r="57" spans="1:694">
      <c r="A57" s="151">
        <f t="shared" si="222"/>
        <v>49</v>
      </c>
      <c r="B57" s="151">
        <v>391.31</v>
      </c>
      <c r="C57" s="43" t="s">
        <v>347</v>
      </c>
      <c r="D57" s="88"/>
      <c r="E57" s="46"/>
      <c r="F57" s="46"/>
      <c r="G57" s="46"/>
      <c r="H57" s="46"/>
      <c r="I57" s="46"/>
      <c r="J57" s="46"/>
      <c r="K57" s="46"/>
      <c r="L57" s="46"/>
      <c r="M57" s="46"/>
      <c r="N57" s="46"/>
      <c r="O57" s="46"/>
      <c r="P57" s="46"/>
      <c r="Q57" s="88"/>
      <c r="R57" s="88"/>
      <c r="S57" s="88"/>
      <c r="T57" s="88"/>
      <c r="U57" s="88"/>
      <c r="V57" s="88"/>
      <c r="W57" s="88"/>
      <c r="X57" s="88"/>
      <c r="Y57" s="88"/>
      <c r="Z57" s="88"/>
      <c r="AA57" s="88"/>
      <c r="AB57" s="88"/>
      <c r="AC57" s="88"/>
      <c r="AD57" s="88"/>
      <c r="AE57" s="88"/>
      <c r="AF57" s="88"/>
      <c r="AG57" s="88"/>
      <c r="AH57" s="88"/>
      <c r="AI57" s="88"/>
      <c r="AJ57" s="88"/>
      <c r="AK57" s="88"/>
      <c r="AL57" s="88"/>
      <c r="AM57" s="88"/>
      <c r="AN57" s="88"/>
      <c r="AO57" s="88"/>
      <c r="AP57" s="88"/>
      <c r="AQ57" s="88"/>
      <c r="AR57" s="88"/>
      <c r="AS57" s="88"/>
      <c r="AT57" s="88"/>
      <c r="AU57" s="88"/>
      <c r="AV57" s="88"/>
      <c r="AW57" s="88"/>
      <c r="AX57" s="88">
        <v>3963.75</v>
      </c>
      <c r="AY57" s="88">
        <f t="shared" si="268"/>
        <v>3963.75</v>
      </c>
      <c r="AZ57" s="88">
        <f t="shared" si="269"/>
        <v>3963.75</v>
      </c>
      <c r="BA57" s="88">
        <f t="shared" si="270"/>
        <v>3963.75</v>
      </c>
      <c r="BB57" s="88">
        <f t="shared" si="271"/>
        <v>3963.75</v>
      </c>
      <c r="BC57" s="88">
        <f t="shared" si="272"/>
        <v>3963.75</v>
      </c>
      <c r="BD57" s="88">
        <f t="shared" si="273"/>
        <v>3963.75</v>
      </c>
      <c r="BE57" s="88">
        <f t="shared" si="274"/>
        <v>0</v>
      </c>
      <c r="BF57" s="88">
        <f t="shared" si="275"/>
        <v>0</v>
      </c>
      <c r="BG57" s="88">
        <f t="shared" si="276"/>
        <v>0</v>
      </c>
      <c r="BH57" s="88">
        <f t="shared" si="277"/>
        <v>0</v>
      </c>
      <c r="BI57" s="88">
        <f t="shared" si="278"/>
        <v>0</v>
      </c>
      <c r="BJ57" s="88">
        <f t="shared" si="279"/>
        <v>0</v>
      </c>
      <c r="BK57" s="88">
        <f t="shared" si="280"/>
        <v>0</v>
      </c>
      <c r="BL57" s="88">
        <f t="shared" si="281"/>
        <v>0</v>
      </c>
      <c r="BM57" s="88">
        <f t="shared" si="282"/>
        <v>0</v>
      </c>
      <c r="BN57" s="88">
        <f t="shared" si="283"/>
        <v>0</v>
      </c>
      <c r="BO57" s="88">
        <f t="shared" si="284"/>
        <v>0</v>
      </c>
      <c r="BP57" s="88">
        <f t="shared" si="285"/>
        <v>0</v>
      </c>
      <c r="BQ57" s="88">
        <f t="shared" si="286"/>
        <v>0</v>
      </c>
      <c r="BR57" s="88">
        <f t="shared" si="287"/>
        <v>0</v>
      </c>
      <c r="BS57" s="88">
        <f t="shared" si="288"/>
        <v>0</v>
      </c>
      <c r="BT57" s="88">
        <f t="shared" si="289"/>
        <v>0</v>
      </c>
      <c r="BU57" s="88">
        <f t="shared" si="290"/>
        <v>0</v>
      </c>
      <c r="BV57" s="88">
        <f t="shared" si="291"/>
        <v>0</v>
      </c>
      <c r="BW57" s="88">
        <f t="shared" si="292"/>
        <v>0</v>
      </c>
      <c r="BX57" s="88">
        <f t="shared" si="293"/>
        <v>0</v>
      </c>
      <c r="BY57" s="88">
        <f t="shared" si="294"/>
        <v>0</v>
      </c>
      <c r="BZ57" s="88">
        <f t="shared" si="295"/>
        <v>0</v>
      </c>
      <c r="CA57" s="88">
        <f t="shared" si="296"/>
        <v>0</v>
      </c>
      <c r="CB57" s="88">
        <f t="shared" si="297"/>
        <v>0</v>
      </c>
      <c r="CC57" s="88">
        <f t="shared" si="298"/>
        <v>0</v>
      </c>
      <c r="CD57" s="88">
        <f t="shared" si="299"/>
        <v>0</v>
      </c>
      <c r="CE57" s="88">
        <f t="shared" si="300"/>
        <v>0</v>
      </c>
      <c r="CF57" s="88">
        <f t="shared" si="301"/>
        <v>0</v>
      </c>
      <c r="CG57" s="88">
        <f t="shared" si="302"/>
        <v>0</v>
      </c>
      <c r="CH57" s="88">
        <f t="shared" si="303"/>
        <v>0</v>
      </c>
      <c r="CI57" s="88">
        <f t="shared" si="304"/>
        <v>0</v>
      </c>
      <c r="CJ57" s="88">
        <f t="shared" si="305"/>
        <v>0</v>
      </c>
      <c r="CK57" s="88">
        <f t="shared" si="306"/>
        <v>0</v>
      </c>
      <c r="CL57" s="88">
        <f t="shared" si="307"/>
        <v>0</v>
      </c>
      <c r="CM57" s="88">
        <f t="shared" si="308"/>
        <v>0</v>
      </c>
      <c r="CN57" s="88">
        <f t="shared" si="309"/>
        <v>0</v>
      </c>
      <c r="CO57" s="88">
        <f t="shared" si="310"/>
        <v>0</v>
      </c>
      <c r="CP57" s="88">
        <f t="shared" si="311"/>
        <v>0</v>
      </c>
      <c r="CQ57" s="88">
        <f t="shared" si="312"/>
        <v>0</v>
      </c>
      <c r="CR57" s="88">
        <f t="shared" si="313"/>
        <v>0</v>
      </c>
      <c r="CS57" s="88">
        <f t="shared" si="314"/>
        <v>0</v>
      </c>
      <c r="CT57" s="88">
        <f t="shared" si="315"/>
        <v>0</v>
      </c>
      <c r="CU57" s="88">
        <f t="shared" si="316"/>
        <v>0</v>
      </c>
      <c r="CV57" s="88">
        <f t="shared" si="317"/>
        <v>0</v>
      </c>
      <c r="CW57" s="88">
        <f t="shared" si="318"/>
        <v>0</v>
      </c>
      <c r="CX57" s="88">
        <f t="shared" si="319"/>
        <v>0</v>
      </c>
      <c r="CY57" s="88">
        <f t="shared" si="320"/>
        <v>0</v>
      </c>
      <c r="CZ57" s="88">
        <f t="shared" si="321"/>
        <v>0</v>
      </c>
      <c r="DA57" s="88">
        <f t="shared" si="322"/>
        <v>0</v>
      </c>
      <c r="DB57" s="88">
        <f t="shared" si="323"/>
        <v>0</v>
      </c>
      <c r="DC57" s="88">
        <f t="shared" si="324"/>
        <v>0</v>
      </c>
      <c r="DD57" s="88">
        <f t="shared" si="325"/>
        <v>0</v>
      </c>
      <c r="DE57" s="88">
        <f t="shared" si="356"/>
        <v>0</v>
      </c>
      <c r="DF57" s="88">
        <f t="shared" si="326"/>
        <v>0</v>
      </c>
      <c r="DG57" s="88">
        <f t="shared" si="327"/>
        <v>0</v>
      </c>
      <c r="DH57" s="88">
        <f t="shared" si="328"/>
        <v>0</v>
      </c>
      <c r="DI57" s="88">
        <f t="shared" si="329"/>
        <v>0</v>
      </c>
      <c r="DJ57" s="88">
        <f t="shared" si="330"/>
        <v>0</v>
      </c>
      <c r="DK57" s="88">
        <f t="shared" si="331"/>
        <v>0</v>
      </c>
      <c r="DL57" s="88">
        <f t="shared" si="332"/>
        <v>0</v>
      </c>
      <c r="DM57" s="88">
        <f t="shared" si="333"/>
        <v>0</v>
      </c>
      <c r="DN57" s="88">
        <f t="shared" si="334"/>
        <v>0</v>
      </c>
      <c r="DO57" s="88">
        <f t="shared" si="335"/>
        <v>0</v>
      </c>
      <c r="DP57" s="88">
        <f t="shared" si="336"/>
        <v>0</v>
      </c>
      <c r="DQ57" s="88">
        <f t="shared" si="337"/>
        <v>0</v>
      </c>
      <c r="DR57" s="88">
        <f t="shared" si="338"/>
        <v>0</v>
      </c>
      <c r="DS57" s="88">
        <f t="shared" si="339"/>
        <v>0</v>
      </c>
      <c r="DT57" s="88">
        <f t="shared" si="340"/>
        <v>0</v>
      </c>
      <c r="DU57" s="88">
        <f t="shared" si="341"/>
        <v>0</v>
      </c>
      <c r="DV57" s="88">
        <f t="shared" si="342"/>
        <v>0</v>
      </c>
      <c r="DW57" s="88">
        <f t="shared" si="343"/>
        <v>0</v>
      </c>
      <c r="DX57" s="88">
        <f t="shared" si="344"/>
        <v>0</v>
      </c>
      <c r="DY57" s="88">
        <f t="shared" si="345"/>
        <v>0</v>
      </c>
      <c r="DZ57" s="88">
        <f t="shared" si="346"/>
        <v>0</v>
      </c>
      <c r="EA57" s="88">
        <f t="shared" si="347"/>
        <v>0</v>
      </c>
      <c r="EB57" s="88">
        <f t="shared" si="348"/>
        <v>0</v>
      </c>
      <c r="EC57" s="88">
        <f t="shared" si="349"/>
        <v>0</v>
      </c>
      <c r="ED57" s="88">
        <f t="shared" si="350"/>
        <v>0</v>
      </c>
      <c r="EE57" s="88">
        <f t="shared" si="351"/>
        <v>0</v>
      </c>
      <c r="EF57" s="88">
        <f t="shared" si="352"/>
        <v>0</v>
      </c>
      <c r="EG57" s="88">
        <f t="shared" si="353"/>
        <v>0</v>
      </c>
      <c r="EH57" s="88">
        <f t="shared" si="354"/>
        <v>0</v>
      </c>
      <c r="EI57" s="88">
        <f t="shared" si="355"/>
        <v>0</v>
      </c>
      <c r="EJ57" s="160">
        <f t="shared" si="357"/>
        <v>0</v>
      </c>
      <c r="EK57" s="160">
        <f t="shared" si="358"/>
        <v>0</v>
      </c>
      <c r="EL57" s="88"/>
      <c r="EM57" s="88"/>
      <c r="EN57" s="88"/>
      <c r="EO57" s="88"/>
      <c r="EP57" s="88"/>
      <c r="EQ57" s="88"/>
      <c r="ER57" s="88"/>
      <c r="ES57" s="88"/>
      <c r="ET57" s="88"/>
      <c r="EU57" s="88"/>
      <c r="EV57" s="88"/>
      <c r="EW57" s="88"/>
      <c r="EX57" s="88"/>
      <c r="EY57" s="88"/>
      <c r="EZ57" s="88"/>
      <c r="FA57" s="88"/>
      <c r="FB57" s="88"/>
      <c r="FC57" s="88"/>
      <c r="FD57" s="88"/>
      <c r="FE57" s="88"/>
      <c r="FF57" s="88"/>
      <c r="FG57" s="88"/>
      <c r="FH57" s="88"/>
      <c r="FI57" s="88"/>
      <c r="FJ57" s="88"/>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v>0</v>
      </c>
      <c r="GM57" s="88">
        <v>0</v>
      </c>
      <c r="GN57" s="88">
        <v>0</v>
      </c>
      <c r="GO57" s="88">
        <v>0</v>
      </c>
      <c r="GP57" s="88">
        <v>0</v>
      </c>
      <c r="GQ57" s="88">
        <v>0</v>
      </c>
      <c r="GR57" s="88">
        <v>0</v>
      </c>
      <c r="GS57" s="88">
        <v>0</v>
      </c>
      <c r="GT57" s="88">
        <v>0</v>
      </c>
      <c r="GU57" s="88">
        <v>0</v>
      </c>
      <c r="GV57" s="88">
        <v>0</v>
      </c>
      <c r="GW57" s="88">
        <v>0</v>
      </c>
      <c r="GX57" s="88"/>
      <c r="GY57" s="88"/>
      <c r="GZ57" s="88"/>
      <c r="HA57" s="88"/>
      <c r="HB57" s="88"/>
      <c r="HC57" s="88">
        <v>0</v>
      </c>
      <c r="HD57" s="88"/>
      <c r="HE57" s="88"/>
      <c r="HF57" s="88"/>
      <c r="HG57" s="88"/>
      <c r="HH57" s="88"/>
      <c r="HI57" s="88"/>
      <c r="HJ57" s="88"/>
      <c r="HK57" s="88"/>
      <c r="HL57" s="88"/>
      <c r="HM57" s="88"/>
      <c r="HN57" s="88"/>
      <c r="HO57" s="320"/>
      <c r="HP57" s="320"/>
      <c r="HQ57" s="320">
        <v>0</v>
      </c>
      <c r="HR57" s="320"/>
      <c r="HS57" s="320"/>
      <c r="HT57" s="320"/>
      <c r="HU57" s="320"/>
      <c r="HV57" s="320">
        <v>0</v>
      </c>
      <c r="HW57" s="320">
        <v>0</v>
      </c>
      <c r="HX57" s="320">
        <v>0</v>
      </c>
      <c r="HY57" s="320">
        <v>0</v>
      </c>
      <c r="HZ57" s="320">
        <v>0</v>
      </c>
      <c r="IA57" s="320"/>
      <c r="IB57" s="320">
        <v>0</v>
      </c>
      <c r="IC57" s="320">
        <v>0</v>
      </c>
      <c r="ID57" s="320">
        <v>0</v>
      </c>
      <c r="IE57" s="320">
        <v>0</v>
      </c>
      <c r="IF57" s="320">
        <v>0</v>
      </c>
      <c r="IG57" s="320">
        <v>0</v>
      </c>
      <c r="IH57" s="320"/>
      <c r="II57" s="320">
        <v>0</v>
      </c>
      <c r="IJ57" s="320">
        <v>0</v>
      </c>
      <c r="IK57" s="320">
        <v>0</v>
      </c>
      <c r="IL57" s="320">
        <v>0</v>
      </c>
      <c r="IM57" s="320">
        <v>0</v>
      </c>
      <c r="IN57" s="320">
        <v>0</v>
      </c>
      <c r="IO57" s="88">
        <v>0</v>
      </c>
      <c r="IP57" s="88">
        <v>0</v>
      </c>
      <c r="IQ57" s="88">
        <v>0</v>
      </c>
      <c r="IR57" s="88">
        <v>0</v>
      </c>
      <c r="IS57" s="88">
        <v>0</v>
      </c>
      <c r="IT57" s="88">
        <v>0</v>
      </c>
      <c r="IU57" s="88">
        <v>0</v>
      </c>
      <c r="IV57" s="88">
        <v>0</v>
      </c>
      <c r="IW57" s="320">
        <v>0</v>
      </c>
      <c r="IX57" s="320">
        <v>0</v>
      </c>
      <c r="IY57" s="320">
        <f>'WP 2-1-1 Plant Additions'!E57</f>
        <v>0</v>
      </c>
      <c r="IZ57" s="320">
        <f>'WP 2-1-1 Plant Additions'!F57</f>
        <v>0</v>
      </c>
      <c r="JA57" s="320">
        <f>'WP 2-1-1 Plant Additions'!G57</f>
        <v>0</v>
      </c>
      <c r="JB57" s="320">
        <f>'WP 2-1-1 Plant Additions'!H57</f>
        <v>0</v>
      </c>
      <c r="JC57" s="320">
        <f>'WP 2-1-1 Plant Additions'!I57</f>
        <v>0</v>
      </c>
      <c r="JD57" s="320">
        <f>'WP 2-1-1 Plant Additions'!J57</f>
        <v>0</v>
      </c>
      <c r="JE57" s="320">
        <f>'WP 2-1-1 Plant Additions'!K57</f>
        <v>0</v>
      </c>
      <c r="JF57" s="320">
        <f>'WP 2-1-1 Plant Additions'!L57</f>
        <v>0</v>
      </c>
      <c r="JG57" s="320">
        <f>'WP 2-1-1 Plant Additions'!M57</f>
        <v>0</v>
      </c>
      <c r="JH57" s="320">
        <f>'WP 2-1-1 Plant Additions'!N57</f>
        <v>0</v>
      </c>
      <c r="JI57" s="320">
        <f>'WP 2-1-1 Plant Additions'!O57</f>
        <v>0</v>
      </c>
      <c r="JJ57" s="320">
        <f>'WP 2-1-1 Plant Additions'!P57</f>
        <v>0</v>
      </c>
      <c r="JK57" s="320">
        <f>'WP 2-1-1 Plant Additions'!Q57</f>
        <v>0</v>
      </c>
      <c r="JL57" s="320">
        <f>'WP 2-1-1 Plant Additions'!R57</f>
        <v>0</v>
      </c>
      <c r="JM57" s="320">
        <f>'WP 2-1-1 Plant Additions'!S57</f>
        <v>0</v>
      </c>
      <c r="JN57" s="320">
        <f>'WP 2-1-1 Plant Additions'!T57</f>
        <v>0</v>
      </c>
      <c r="JO57" s="320">
        <f>'WP 2-1-1 Plant Additions'!U57</f>
        <v>0</v>
      </c>
      <c r="JP57" s="320">
        <f>'WP 2-1-1 Plant Additions'!V57</f>
        <v>0</v>
      </c>
      <c r="JQ57" s="320">
        <f>'WP 2-1-1 Plant Additions'!W57</f>
        <v>0</v>
      </c>
      <c r="JR57" s="160">
        <f t="shared" si="359"/>
        <v>0</v>
      </c>
      <c r="JS57" s="160">
        <f t="shared" si="360"/>
        <v>0</v>
      </c>
      <c r="JT57" s="88"/>
      <c r="JU57" s="88"/>
      <c r="JV57" s="88"/>
      <c r="JW57" s="88"/>
      <c r="JX57" s="88"/>
      <c r="JY57" s="88"/>
      <c r="JZ57" s="88"/>
      <c r="KA57" s="88"/>
      <c r="KB57" s="88"/>
      <c r="KC57" s="88"/>
      <c r="KD57" s="88"/>
      <c r="KE57" s="88"/>
      <c r="KF57" s="88"/>
      <c r="KG57" s="88"/>
      <c r="KH57" s="88"/>
      <c r="KI57" s="88"/>
      <c r="KJ57" s="88"/>
      <c r="KK57" s="88"/>
      <c r="KL57" s="88"/>
      <c r="KM57" s="88"/>
      <c r="KN57" s="88"/>
      <c r="KO57" s="88"/>
      <c r="KP57" s="88"/>
      <c r="KQ57" s="88"/>
      <c r="KR57" s="88"/>
      <c r="KS57" s="88"/>
      <c r="KT57" s="88"/>
      <c r="KU57" s="88"/>
      <c r="KV57" s="88"/>
      <c r="KW57" s="88"/>
      <c r="KX57" s="88"/>
      <c r="KY57" s="88"/>
      <c r="KZ57" s="88"/>
      <c r="LA57" s="88"/>
      <c r="LB57" s="88"/>
      <c r="LC57" s="88"/>
      <c r="LD57" s="88"/>
      <c r="LE57" s="88"/>
      <c r="LF57" s="88"/>
      <c r="LG57" s="88"/>
      <c r="LH57" s="88"/>
      <c r="LI57" s="88"/>
      <c r="LJ57" s="88"/>
      <c r="LK57" s="88"/>
      <c r="LL57" s="88"/>
      <c r="LM57" s="88"/>
      <c r="LN57" s="88"/>
      <c r="LO57" s="88"/>
      <c r="LP57" s="88"/>
      <c r="LQ57" s="88"/>
      <c r="LR57" s="88"/>
      <c r="LS57" s="88"/>
      <c r="LT57" s="88">
        <v>0</v>
      </c>
      <c r="LU57" s="88">
        <v>-3963.75</v>
      </c>
      <c r="LV57" s="88">
        <v>0</v>
      </c>
      <c r="LW57" s="88">
        <v>0</v>
      </c>
      <c r="LX57" s="88">
        <v>0</v>
      </c>
      <c r="LY57" s="88">
        <v>0</v>
      </c>
      <c r="LZ57" s="88">
        <v>0</v>
      </c>
      <c r="MA57" s="88">
        <v>0</v>
      </c>
      <c r="MB57" s="88">
        <v>0</v>
      </c>
      <c r="MC57" s="88">
        <v>0</v>
      </c>
      <c r="MD57" s="88">
        <v>0</v>
      </c>
      <c r="ME57" s="88">
        <v>0</v>
      </c>
      <c r="MF57" s="88">
        <v>0</v>
      </c>
      <c r="MG57" s="88"/>
      <c r="MH57" s="88"/>
      <c r="MI57" s="88"/>
      <c r="MJ57" s="88"/>
      <c r="MK57" s="88">
        <v>0</v>
      </c>
      <c r="ML57" s="88"/>
      <c r="MM57" s="88"/>
      <c r="MN57" s="88"/>
      <c r="MO57" s="88"/>
      <c r="MP57" s="88"/>
      <c r="MQ57" s="88"/>
      <c r="MR57" s="88"/>
      <c r="MS57" s="88"/>
      <c r="MT57" s="88"/>
      <c r="MU57" s="88"/>
      <c r="MV57" s="88"/>
      <c r="MW57" s="88"/>
      <c r="MX57" s="88">
        <f>+'WP 2-2-1 Accum Res'!MX57</f>
        <v>0</v>
      </c>
      <c r="MY57" s="88">
        <f>+'WP 2-2-1 Accum Res'!MY57</f>
        <v>0</v>
      </c>
      <c r="MZ57" s="88">
        <f>+'WP 2-2-1 Accum Res'!MZ57</f>
        <v>0</v>
      </c>
      <c r="NA57" s="88">
        <f>+'WP 2-2-1 Accum Res'!NA57</f>
        <v>0</v>
      </c>
      <c r="NB57" s="88">
        <f>+'WP 2-2-1 Accum Res'!NB57</f>
        <v>0</v>
      </c>
      <c r="NC57" s="88">
        <f>+'WP 2-2-1 Accum Res'!NC57</f>
        <v>0</v>
      </c>
      <c r="ND57" s="88">
        <f>+'WP 2-2-1 Accum Res'!ND57</f>
        <v>0</v>
      </c>
      <c r="NE57" s="88">
        <f>+'WP 2-2-1 Accum Res'!NE57</f>
        <v>0</v>
      </c>
      <c r="NF57" s="88">
        <f>+'WP 2-2-1 Accum Res'!NF57</f>
        <v>0</v>
      </c>
      <c r="NG57" s="88">
        <f>+'WP 2-2-1 Accum Res'!NG57</f>
        <v>0</v>
      </c>
      <c r="NH57" s="88">
        <f>+'WP 2-2-1 Accum Res'!NH57</f>
        <v>0</v>
      </c>
      <c r="NI57" s="88">
        <f>+'WP 2-2-1 Accum Res'!NI57</f>
        <v>0</v>
      </c>
      <c r="NJ57" s="88">
        <f>+'WP 2-2-1 Accum Res'!NJ57</f>
        <v>0</v>
      </c>
      <c r="NK57" s="88">
        <v>0</v>
      </c>
      <c r="NL57" s="88">
        <v>0</v>
      </c>
      <c r="NM57" s="88">
        <v>0</v>
      </c>
      <c r="NN57" s="88">
        <v>0</v>
      </c>
      <c r="NO57" s="88">
        <v>0</v>
      </c>
      <c r="NP57" s="88">
        <v>0</v>
      </c>
      <c r="NQ57" s="88">
        <v>0</v>
      </c>
      <c r="NR57" s="88">
        <v>0</v>
      </c>
      <c r="NS57" s="88"/>
      <c r="NT57" s="88"/>
      <c r="NU57" s="88">
        <v>0</v>
      </c>
      <c r="NV57" s="88">
        <v>0</v>
      </c>
      <c r="NW57" s="88">
        <v>0</v>
      </c>
      <c r="NX57" s="88">
        <v>0</v>
      </c>
      <c r="NY57" s="88">
        <v>0</v>
      </c>
      <c r="NZ57" s="88">
        <v>0</v>
      </c>
      <c r="OA57" s="88">
        <v>0</v>
      </c>
      <c r="OB57" s="88">
        <v>0</v>
      </c>
      <c r="OC57" s="88"/>
      <c r="OD57" s="88">
        <v>0</v>
      </c>
      <c r="OE57" s="88">
        <v>0</v>
      </c>
      <c r="OF57" s="88">
        <v>0</v>
      </c>
      <c r="OG57" s="88">
        <f t="shared" si="197"/>
        <v>0</v>
      </c>
      <c r="OH57" s="88">
        <f t="shared" si="198"/>
        <v>0</v>
      </c>
      <c r="OI57" s="88">
        <f t="shared" si="199"/>
        <v>0</v>
      </c>
      <c r="OJ57" s="88">
        <f t="shared" si="200"/>
        <v>0</v>
      </c>
      <c r="OK57" s="88">
        <f t="shared" si="201"/>
        <v>0</v>
      </c>
      <c r="OL57" s="88">
        <f t="shared" si="202"/>
        <v>0</v>
      </c>
      <c r="OM57" s="88">
        <f t="shared" si="203"/>
        <v>0</v>
      </c>
      <c r="ON57" s="88">
        <f t="shared" si="204"/>
        <v>0</v>
      </c>
      <c r="OO57" s="88">
        <f t="shared" si="205"/>
        <v>0</v>
      </c>
      <c r="OP57" s="88">
        <f t="shared" si="206"/>
        <v>0</v>
      </c>
      <c r="OQ57" s="88">
        <f t="shared" si="207"/>
        <v>0</v>
      </c>
      <c r="OR57" s="88">
        <f t="shared" si="208"/>
        <v>0</v>
      </c>
      <c r="OS57" s="88">
        <f t="shared" si="209"/>
        <v>0</v>
      </c>
      <c r="OT57" s="88">
        <f t="shared" si="210"/>
        <v>0</v>
      </c>
      <c r="OU57" s="88">
        <f t="shared" si="211"/>
        <v>0</v>
      </c>
      <c r="OV57" s="88">
        <f t="shared" si="212"/>
        <v>0</v>
      </c>
      <c r="OW57" s="88">
        <f t="shared" si="213"/>
        <v>0</v>
      </c>
      <c r="OX57" s="88">
        <f t="shared" si="214"/>
        <v>0</v>
      </c>
      <c r="OY57" s="88">
        <f t="shared" si="215"/>
        <v>0</v>
      </c>
      <c r="OZ57" s="160">
        <f t="shared" si="361"/>
        <v>0</v>
      </c>
      <c r="PA57" s="160">
        <f t="shared" si="362"/>
        <v>0</v>
      </c>
      <c r="PB57" s="88"/>
      <c r="PC57" s="88"/>
      <c r="PD57" s="88"/>
      <c r="PE57" s="88"/>
      <c r="PF57" s="88"/>
      <c r="PG57" s="88"/>
      <c r="PH57" s="88"/>
      <c r="PI57" s="88"/>
      <c r="PJ57" s="88"/>
      <c r="PK57" s="88"/>
      <c r="PL57" s="88"/>
      <c r="PM57" s="88"/>
      <c r="PN57" s="88"/>
      <c r="PO57" s="88"/>
      <c r="PP57" s="88"/>
      <c r="PQ57" s="88"/>
      <c r="PR57" s="88"/>
      <c r="PS57" s="88"/>
      <c r="PT57" s="88"/>
      <c r="PU57" s="88"/>
      <c r="PV57" s="88"/>
      <c r="PW57" s="88"/>
      <c r="PX57" s="88"/>
      <c r="PY57" s="88"/>
      <c r="PZ57" s="88"/>
      <c r="QA57" s="88"/>
      <c r="QB57" s="88"/>
      <c r="QC57" s="88"/>
      <c r="QD57" s="88"/>
      <c r="QE57" s="88"/>
      <c r="QF57" s="88"/>
      <c r="QG57" s="88"/>
      <c r="QH57" s="88"/>
      <c r="QI57" s="88"/>
      <c r="QJ57" s="88"/>
      <c r="QK57" s="88"/>
      <c r="QL57" s="88"/>
      <c r="QM57" s="88"/>
      <c r="QN57" s="88"/>
      <c r="QO57" s="88"/>
      <c r="QP57" s="88"/>
      <c r="QQ57" s="88"/>
      <c r="QR57" s="88"/>
      <c r="QS57" s="88"/>
      <c r="QT57" s="88"/>
      <c r="QU57" s="88"/>
      <c r="QV57" s="88"/>
      <c r="QW57" s="88"/>
      <c r="QX57" s="88"/>
      <c r="QY57" s="88"/>
      <c r="QZ57" s="88"/>
      <c r="RA57" s="88"/>
      <c r="RB57" s="88">
        <v>0</v>
      </c>
      <c r="RC57" s="88">
        <v>0</v>
      </c>
      <c r="RD57" s="88">
        <v>0</v>
      </c>
      <c r="RE57" s="88">
        <v>0</v>
      </c>
      <c r="RF57" s="88">
        <v>0</v>
      </c>
      <c r="RG57" s="88">
        <v>0</v>
      </c>
      <c r="RH57" s="88">
        <v>0</v>
      </c>
      <c r="RI57" s="88">
        <v>0</v>
      </c>
      <c r="RJ57" s="88">
        <v>0</v>
      </c>
      <c r="RK57" s="88">
        <v>0</v>
      </c>
      <c r="RL57" s="88">
        <v>0</v>
      </c>
      <c r="RM57" s="88">
        <v>0</v>
      </c>
      <c r="RN57" s="88"/>
      <c r="RO57" s="88"/>
      <c r="RP57" s="88"/>
      <c r="RQ57" s="88">
        <v>0</v>
      </c>
      <c r="RR57" s="88">
        <v>0</v>
      </c>
      <c r="RS57" s="88">
        <v>0</v>
      </c>
      <c r="RT57" s="88"/>
      <c r="RU57" s="88"/>
      <c r="RV57" s="88"/>
      <c r="RW57" s="88"/>
      <c r="RX57" s="88"/>
      <c r="RY57" s="88"/>
      <c r="RZ57" s="88"/>
      <c r="SA57" s="88"/>
      <c r="SB57" s="88"/>
      <c r="SC57" s="88"/>
      <c r="SD57" s="88"/>
      <c r="SE57" s="88"/>
      <c r="SF57" s="88">
        <v>0</v>
      </c>
      <c r="SG57" s="88"/>
      <c r="SH57" s="88"/>
      <c r="SI57" s="88"/>
      <c r="SJ57" s="88"/>
      <c r="SK57" s="88"/>
      <c r="SL57" s="88"/>
      <c r="SM57" s="88"/>
      <c r="SN57" s="88"/>
      <c r="SO57" s="88"/>
      <c r="SP57" s="88"/>
      <c r="SQ57" s="88"/>
      <c r="SR57" s="88"/>
      <c r="SS57" s="88"/>
      <c r="ST57" s="88"/>
      <c r="SU57" s="88"/>
      <c r="SV57" s="88"/>
      <c r="SW57" s="88">
        <v>0</v>
      </c>
      <c r="SX57" s="88"/>
      <c r="SY57" s="88"/>
      <c r="SZ57" s="88"/>
      <c r="TA57" s="88"/>
      <c r="TB57" s="88"/>
      <c r="TC57" s="88"/>
      <c r="TD57" s="88"/>
      <c r="TE57" s="88"/>
      <c r="TF57" s="88"/>
      <c r="TG57" s="88"/>
      <c r="TH57" s="88"/>
      <c r="TI57" s="88"/>
      <c r="TJ57" s="88"/>
      <c r="TK57" s="88"/>
      <c r="TL57" s="88"/>
      <c r="TM57" s="88"/>
      <c r="TN57" s="88">
        <v>0</v>
      </c>
      <c r="TO57" s="88"/>
      <c r="TP57" s="88"/>
      <c r="TQ57" s="88"/>
      <c r="TR57" s="88"/>
      <c r="TS57" s="88"/>
      <c r="TT57" s="88"/>
      <c r="TU57" s="88"/>
      <c r="TV57" s="88"/>
      <c r="TW57" s="88"/>
      <c r="TX57" s="88"/>
      <c r="TY57" s="88"/>
      <c r="TZ57" s="88"/>
      <c r="UA57" s="88"/>
      <c r="UB57" s="88"/>
      <c r="UC57" s="88"/>
      <c r="UD57" s="88"/>
      <c r="UE57" s="88"/>
      <c r="UF57" s="88"/>
      <c r="UG57" s="88"/>
      <c r="UH57" s="160">
        <f t="shared" si="363"/>
        <v>0</v>
      </c>
      <c r="UI57" s="160">
        <f t="shared" si="364"/>
        <v>0</v>
      </c>
      <c r="UK57" s="88"/>
      <c r="UL57" s="88"/>
      <c r="UM57" s="88"/>
      <c r="UN57" s="88"/>
      <c r="UO57" s="88"/>
      <c r="UP57" s="88"/>
      <c r="UQ57" s="88"/>
      <c r="UR57" s="88"/>
      <c r="US57" s="88"/>
      <c r="UT57" s="88"/>
      <c r="UU57" s="88"/>
      <c r="UV57" s="88"/>
      <c r="UW57" s="88"/>
      <c r="UX57" s="88"/>
      <c r="UY57" s="88"/>
      <c r="UZ57" s="88"/>
      <c r="VA57" s="88"/>
      <c r="VB57" s="88"/>
      <c r="VC57" s="88"/>
      <c r="VD57" s="88"/>
      <c r="VE57" s="88"/>
      <c r="VF57" s="88"/>
      <c r="VG57" s="88"/>
      <c r="VH57" s="88"/>
      <c r="VI57" s="88"/>
      <c r="VJ57" s="88"/>
      <c r="VK57" s="88"/>
      <c r="VL57" s="88"/>
      <c r="VM57" s="88"/>
      <c r="VN57" s="88"/>
      <c r="VO57" s="88"/>
      <c r="VP57" s="88"/>
      <c r="VQ57" s="88"/>
      <c r="VR57" s="88"/>
      <c r="VS57" s="88"/>
      <c r="VT57" s="88"/>
      <c r="VU57" s="88"/>
      <c r="VV57" s="88"/>
      <c r="VW57" s="88"/>
      <c r="VX57" s="88"/>
      <c r="VY57" s="88"/>
      <c r="VZ57" s="88"/>
      <c r="WA57" s="88"/>
      <c r="WB57" s="88"/>
      <c r="WC57" s="88"/>
      <c r="WD57" s="88"/>
      <c r="WE57" s="88">
        <f>'WP 2-1-4 Plant Details'!AX57-'WP 2-2-1 Accum Res'!AX57</f>
        <v>0</v>
      </c>
      <c r="WF57" s="88">
        <f>'WP 2-1-4 Plant Details'!AY57-'WP 2-2-1 Accum Res'!AY57</f>
        <v>0</v>
      </c>
      <c r="WG57" s="88">
        <f>'WP 2-1-4 Plant Details'!AZ57-'WP 2-2-1 Accum Res'!AZ57</f>
        <v>0</v>
      </c>
      <c r="WH57" s="88">
        <f>'WP 2-1-4 Plant Details'!BA57-'WP 2-2-1 Accum Res'!BA57</f>
        <v>0</v>
      </c>
      <c r="WI57" s="88">
        <f>'WP 2-1-4 Plant Details'!BB57-'WP 2-2-1 Accum Res'!BB57</f>
        <v>0</v>
      </c>
      <c r="WJ57" s="88">
        <f>'WP 2-1-4 Plant Details'!BC57-'WP 2-2-1 Accum Res'!BC57</f>
        <v>0</v>
      </c>
      <c r="WK57" s="88">
        <f>'WP 2-1-4 Plant Details'!BD57-'WP 2-2-1 Accum Res'!BD57</f>
        <v>0</v>
      </c>
      <c r="WL57" s="88">
        <f>'WP 2-1-4 Plant Details'!BE57-'WP 2-2-1 Accum Res'!BE57</f>
        <v>0</v>
      </c>
      <c r="WM57" s="88">
        <f>'WP 2-1-4 Plant Details'!BF57-'WP 2-2-1 Accum Res'!BF57</f>
        <v>0</v>
      </c>
      <c r="WN57" s="88">
        <f>'WP 2-1-4 Plant Details'!BG57-'WP 2-2-1 Accum Res'!BG57</f>
        <v>0</v>
      </c>
      <c r="WO57" s="88">
        <f>'WP 2-1-4 Plant Details'!BH57-'WP 2-2-1 Accum Res'!BH57</f>
        <v>0</v>
      </c>
      <c r="WP57" s="88">
        <f>'WP 2-1-4 Plant Details'!BI57-'WP 2-2-1 Accum Res'!BI57</f>
        <v>0</v>
      </c>
      <c r="WQ57" s="88">
        <f>'WP 2-1-4 Plant Details'!BJ57-'WP 2-2-1 Accum Res'!BJ57</f>
        <v>0</v>
      </c>
      <c r="WR57" s="88">
        <f>'WP 2-1-4 Plant Details'!BK57-'WP 2-2-1 Accum Res'!BK57</f>
        <v>0</v>
      </c>
      <c r="WS57" s="88">
        <f>'WP 2-1-4 Plant Details'!BL57-'WP 2-2-1 Accum Res'!BL57</f>
        <v>0</v>
      </c>
      <c r="WT57" s="88">
        <f>'WP 2-1-4 Plant Details'!BM57-'WP 2-2-1 Accum Res'!BM57</f>
        <v>0</v>
      </c>
      <c r="WU57" s="88">
        <f>'WP 2-1-4 Plant Details'!BN57-'WP 2-2-1 Accum Res'!BN57</f>
        <v>0</v>
      </c>
      <c r="WV57" s="88">
        <f>'WP 2-1-4 Plant Details'!BO57-'WP 2-2-1 Accum Res'!BO57</f>
        <v>0</v>
      </c>
      <c r="WW57" s="88">
        <f>'WP 2-1-4 Plant Details'!BP57-'WP 2-2-1 Accum Res'!BP57</f>
        <v>0</v>
      </c>
      <c r="WX57" s="88">
        <f>'WP 2-1-4 Plant Details'!BQ57-'WP 2-2-1 Accum Res'!BQ57</f>
        <v>0</v>
      </c>
      <c r="WY57" s="88">
        <f>'WP 2-1-4 Plant Details'!BR57-'WP 2-2-1 Accum Res'!BR57</f>
        <v>0</v>
      </c>
      <c r="WZ57" s="88">
        <f>'WP 2-1-4 Plant Details'!BS57-'WP 2-2-1 Accum Res'!BS57</f>
        <v>0</v>
      </c>
      <c r="XA57" s="88">
        <f>'WP 2-1-4 Plant Details'!BT57-'WP 2-2-1 Accum Res'!BT57</f>
        <v>0</v>
      </c>
      <c r="XB57" s="88">
        <f>'WP 2-1-4 Plant Details'!BU57-'WP 2-2-1 Accum Res'!BU57</f>
        <v>0</v>
      </c>
      <c r="XC57" s="88">
        <f>'WP 2-1-4 Plant Details'!BV57-'WP 2-2-1 Accum Res'!BV57</f>
        <v>0</v>
      </c>
      <c r="XD57" s="88">
        <f>'WP 2-1-4 Plant Details'!BW57-'WP 2-2-1 Accum Res'!BW57</f>
        <v>0</v>
      </c>
      <c r="XE57" s="88">
        <f>'WP 2-1-4 Plant Details'!BX57-'WP 2-2-1 Accum Res'!BX57</f>
        <v>0</v>
      </c>
      <c r="XF57" s="88">
        <f>'WP 2-1-4 Plant Details'!BY57-'WP 2-2-1 Accum Res'!BY57</f>
        <v>0</v>
      </c>
      <c r="XG57" s="88">
        <f>'WP 2-1-4 Plant Details'!BZ57-'WP 2-2-1 Accum Res'!BZ57</f>
        <v>0</v>
      </c>
      <c r="XH57" s="88">
        <f>'WP 2-1-4 Plant Details'!CA57-'WP 2-2-1 Accum Res'!CA57</f>
        <v>0</v>
      </c>
      <c r="XI57" s="88">
        <f>'WP 2-1-4 Plant Details'!CB57-'WP 2-2-1 Accum Res'!CB57</f>
        <v>0</v>
      </c>
      <c r="XJ57" s="88">
        <f>'WP 2-1-4 Plant Details'!CC57-'WP 2-2-1 Accum Res'!CC57</f>
        <v>0</v>
      </c>
      <c r="XK57" s="88">
        <f>'WP 2-1-4 Plant Details'!CD57-'WP 2-2-1 Accum Res'!CD57</f>
        <v>0</v>
      </c>
      <c r="XL57" s="88">
        <f>'WP 2-1-4 Plant Details'!CE57-'WP 2-2-1 Accum Res'!CE57</f>
        <v>0</v>
      </c>
      <c r="XM57" s="88">
        <f>'WP 2-1-4 Plant Details'!CF57-'WP 2-2-1 Accum Res'!CF57</f>
        <v>0</v>
      </c>
      <c r="XN57" s="88">
        <f>'WP 2-1-4 Plant Details'!CG57-'WP 2-2-1 Accum Res'!CG57</f>
        <v>0</v>
      </c>
      <c r="XO57" s="88">
        <f>'WP 2-1-4 Plant Details'!CH57-'WP 2-2-1 Accum Res'!CH57</f>
        <v>0</v>
      </c>
      <c r="XP57" s="88">
        <f>'WP 2-1-4 Plant Details'!CI57-'WP 2-2-1 Accum Res'!CI57</f>
        <v>0</v>
      </c>
      <c r="XQ57" s="88">
        <f>'WP 2-1-4 Plant Details'!CJ57-'WP 2-2-1 Accum Res'!CJ57</f>
        <v>0</v>
      </c>
      <c r="XR57" s="88">
        <f>'WP 2-1-4 Plant Details'!CK57-'WP 2-2-1 Accum Res'!CK57</f>
        <v>0</v>
      </c>
      <c r="XS57" s="88">
        <f>'WP 2-1-4 Plant Details'!CL57-'WP 2-2-1 Accum Res'!CL57</f>
        <v>0</v>
      </c>
      <c r="XT57" s="88">
        <f>'WP 2-1-4 Plant Details'!CM57-'WP 2-2-1 Accum Res'!CM57</f>
        <v>0</v>
      </c>
      <c r="XU57" s="88">
        <f>'WP 2-1-4 Plant Details'!CN57-'WP 2-2-1 Accum Res'!CN57</f>
        <v>0</v>
      </c>
      <c r="XV57" s="88">
        <f>'WP 2-1-4 Plant Details'!CO57-'WP 2-2-1 Accum Res'!CO57</f>
        <v>0</v>
      </c>
      <c r="XW57" s="88">
        <f>'WP 2-1-4 Plant Details'!CP57-'WP 2-2-1 Accum Res'!CP57</f>
        <v>0</v>
      </c>
      <c r="XX57" s="88">
        <f>'WP 2-1-4 Plant Details'!CQ57-'WP 2-2-1 Accum Res'!CQ57</f>
        <v>0</v>
      </c>
      <c r="XY57" s="88">
        <f>'WP 2-1-4 Plant Details'!CR57-'WP 2-2-1 Accum Res'!CR57</f>
        <v>0</v>
      </c>
      <c r="XZ57" s="88">
        <f>'WP 2-1-4 Plant Details'!CS57-'WP 2-2-1 Accum Res'!CS57</f>
        <v>0</v>
      </c>
      <c r="YA57" s="88">
        <f>'WP 2-1-4 Plant Details'!CT57-'WP 2-2-1 Accum Res'!CT57</f>
        <v>0</v>
      </c>
      <c r="YB57" s="88">
        <f>'WP 2-1-4 Plant Details'!CU57-'WP 2-2-1 Accum Res'!CU57</f>
        <v>0</v>
      </c>
      <c r="YC57" s="88">
        <f>'WP 2-1-4 Plant Details'!CV57-'WP 2-2-1 Accum Res'!CV57</f>
        <v>0</v>
      </c>
      <c r="YD57" s="88">
        <f>'WP 2-1-4 Plant Details'!CW57-'WP 2-2-1 Accum Res'!CW57</f>
        <v>0</v>
      </c>
      <c r="YE57" s="88">
        <f>'WP 2-1-4 Plant Details'!CX57-'WP 2-2-1 Accum Res'!CX57</f>
        <v>0</v>
      </c>
      <c r="YF57" s="88">
        <f>'WP 2-1-4 Plant Details'!CY57-'WP 2-2-1 Accum Res'!CY57</f>
        <v>0</v>
      </c>
      <c r="YG57" s="88">
        <f>'WP 2-1-4 Plant Details'!CZ57-'WP 2-2-1 Accum Res'!CZ57</f>
        <v>0</v>
      </c>
      <c r="YH57" s="88">
        <f>'WP 2-1-4 Plant Details'!DA57-'WP 2-2-1 Accum Res'!DA57</f>
        <v>0</v>
      </c>
      <c r="YI57" s="88">
        <f>'WP 2-1-4 Plant Details'!DB57-'WP 2-2-1 Accum Res'!DB57</f>
        <v>0</v>
      </c>
      <c r="YJ57" s="88">
        <f>'WP 2-1-4 Plant Details'!DC57-'WP 2-2-1 Accum Res'!DC57</f>
        <v>0</v>
      </c>
      <c r="YK57" s="88">
        <f>'WP 2-1-4 Plant Details'!DD57-'WP 2-2-1 Accum Res'!DD57</f>
        <v>0</v>
      </c>
      <c r="YL57" s="88">
        <f>'WP 2-1-4 Plant Details'!DE57-'WP 2-2-1 Accum Res'!DE57</f>
        <v>0</v>
      </c>
      <c r="YM57" s="88">
        <f>'WP 2-1-4 Plant Details'!DF57-'WP 2-2-1 Accum Res'!DF57</f>
        <v>0</v>
      </c>
      <c r="YN57" s="88">
        <f>'WP 2-1-4 Plant Details'!DG57-'WP 2-2-1 Accum Res'!DG57</f>
        <v>0</v>
      </c>
      <c r="YO57" s="88">
        <f>'WP 2-1-4 Plant Details'!DH57-'WP 2-2-1 Accum Res'!DH57</f>
        <v>0</v>
      </c>
      <c r="YP57" s="88">
        <f>'WP 2-1-4 Plant Details'!DI57-'WP 2-2-1 Accum Res'!DI57</f>
        <v>0</v>
      </c>
      <c r="YQ57" s="88">
        <f>'WP 2-1-4 Plant Details'!DJ57-'WP 2-2-1 Accum Res'!DJ57</f>
        <v>0</v>
      </c>
      <c r="YR57" s="88">
        <f>'WP 2-1-4 Plant Details'!DK57-'WP 2-2-1 Accum Res'!DK57</f>
        <v>0</v>
      </c>
      <c r="YS57" s="88">
        <f>'WP 2-1-4 Plant Details'!DL57-'WP 2-2-1 Accum Res'!DL57</f>
        <v>0</v>
      </c>
      <c r="YT57" s="88">
        <f>'WP 2-1-4 Plant Details'!DM57-'WP 2-2-1 Accum Res'!DM57</f>
        <v>0</v>
      </c>
      <c r="YU57" s="88">
        <f>'WP 2-1-4 Plant Details'!DN57-'WP 2-2-1 Accum Res'!DN57</f>
        <v>0</v>
      </c>
      <c r="YV57" s="88">
        <f>'WP 2-1-4 Plant Details'!DO57-'WP 2-2-1 Accum Res'!DO57</f>
        <v>0</v>
      </c>
      <c r="YW57" s="88">
        <f>'WP 2-1-4 Plant Details'!DP57-'WP 2-2-1 Accum Res'!DP57</f>
        <v>0</v>
      </c>
      <c r="YX57" s="88">
        <f>'WP 2-1-4 Plant Details'!DQ57-'WP 2-2-1 Accum Res'!DQ57</f>
        <v>0</v>
      </c>
      <c r="YY57" s="88">
        <f>'WP 2-1-4 Plant Details'!DR57-'WP 2-2-1 Accum Res'!DR57</f>
        <v>0</v>
      </c>
      <c r="YZ57" s="88">
        <f>'WP 2-1-4 Plant Details'!DS57-'WP 2-2-1 Accum Res'!DS57</f>
        <v>0</v>
      </c>
      <c r="ZA57" s="88">
        <f>'WP 2-1-4 Plant Details'!DT57-'WP 2-2-1 Accum Res'!DT57</f>
        <v>0</v>
      </c>
      <c r="ZB57" s="88">
        <f>'WP 2-1-4 Plant Details'!DU57-'WP 2-2-1 Accum Res'!DU57</f>
        <v>0</v>
      </c>
      <c r="ZC57" s="88">
        <f>'WP 2-1-4 Plant Details'!DV57-'WP 2-2-1 Accum Res'!DV57</f>
        <v>0</v>
      </c>
      <c r="ZD57" s="88">
        <f>'WP 2-1-4 Plant Details'!DW57-'WP 2-2-1 Accum Res'!DW57</f>
        <v>0</v>
      </c>
      <c r="ZE57" s="88">
        <f>'WP 2-1-4 Plant Details'!DX57-'WP 2-2-1 Accum Res'!DX57</f>
        <v>0</v>
      </c>
      <c r="ZF57" s="88">
        <f>'WP 2-1-4 Plant Details'!DY57-'WP 2-2-1 Accum Res'!DY57</f>
        <v>0</v>
      </c>
      <c r="ZG57" s="88">
        <f>'WP 2-1-4 Plant Details'!DZ57-'WP 2-2-1 Accum Res'!DZ57</f>
        <v>0</v>
      </c>
      <c r="ZH57" s="88">
        <f>'WP 2-1-4 Plant Details'!EA57-'WP 2-2-1 Accum Res'!EA57</f>
        <v>0</v>
      </c>
      <c r="ZI57" s="88">
        <f>'WP 2-1-4 Plant Details'!EB57-'WP 2-2-1 Accum Res'!EB57</f>
        <v>0</v>
      </c>
      <c r="ZJ57" s="88">
        <f>'WP 2-1-4 Plant Details'!EC57-'WP 2-2-1 Accum Res'!EC57</f>
        <v>0</v>
      </c>
      <c r="ZK57" s="88">
        <f>'WP 2-1-4 Plant Details'!ED57-'WP 2-2-1 Accum Res'!ED57</f>
        <v>0</v>
      </c>
      <c r="ZL57" s="88">
        <f>'WP 2-1-4 Plant Details'!EE57-'WP 2-2-1 Accum Res'!EE57</f>
        <v>0</v>
      </c>
      <c r="ZM57" s="88">
        <f>'WP 2-1-4 Plant Details'!EF57-'WP 2-2-1 Accum Res'!EF57</f>
        <v>0</v>
      </c>
      <c r="ZN57" s="88">
        <f>'WP 2-1-4 Plant Details'!EG57-'WP 2-2-1 Accum Res'!EG57</f>
        <v>0</v>
      </c>
      <c r="ZO57" s="88">
        <f>'WP 2-1-4 Plant Details'!EH57-'WP 2-2-1 Accum Res'!EH57</f>
        <v>0</v>
      </c>
      <c r="ZP57" s="88">
        <f>'WP 2-1-4 Plant Details'!EI57-'WP 2-2-1 Accum Res'!EI57</f>
        <v>0</v>
      </c>
      <c r="ZQ57" s="160">
        <f t="shared" si="365"/>
        <v>0</v>
      </c>
      <c r="ZR57" s="160">
        <f t="shared" si="366"/>
        <v>0</v>
      </c>
    </row>
    <row r="58" spans="1:694">
      <c r="A58" s="151">
        <f t="shared" si="222"/>
        <v>50</v>
      </c>
      <c r="B58" s="151">
        <v>391.5</v>
      </c>
      <c r="C58" s="43" t="s">
        <v>348</v>
      </c>
      <c r="D58" s="88"/>
      <c r="E58" s="46"/>
      <c r="F58" s="46"/>
      <c r="G58" s="46"/>
      <c r="H58" s="46"/>
      <c r="I58" s="46"/>
      <c r="J58" s="46"/>
      <c r="K58" s="46"/>
      <c r="L58" s="46"/>
      <c r="M58" s="46"/>
      <c r="N58" s="46"/>
      <c r="O58" s="46"/>
      <c r="P58" s="46"/>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v>57453.05</v>
      </c>
      <c r="AY58" s="88">
        <f t="shared" si="268"/>
        <v>57453.05</v>
      </c>
      <c r="AZ58" s="88">
        <f t="shared" si="269"/>
        <v>57453.05</v>
      </c>
      <c r="BA58" s="88">
        <f t="shared" si="270"/>
        <v>57453.05</v>
      </c>
      <c r="BB58" s="88">
        <f t="shared" si="271"/>
        <v>57453.05</v>
      </c>
      <c r="BC58" s="88">
        <f t="shared" si="272"/>
        <v>57453.05</v>
      </c>
      <c r="BD58" s="88">
        <f t="shared" si="273"/>
        <v>57453.05</v>
      </c>
      <c r="BE58" s="88">
        <f t="shared" si="274"/>
        <v>57453.05</v>
      </c>
      <c r="BF58" s="88">
        <f t="shared" si="275"/>
        <v>57453.05</v>
      </c>
      <c r="BG58" s="88">
        <f t="shared" si="276"/>
        <v>57453.05</v>
      </c>
      <c r="BH58" s="88">
        <f t="shared" si="277"/>
        <v>57453.05</v>
      </c>
      <c r="BI58" s="88">
        <f t="shared" si="278"/>
        <v>57453.05</v>
      </c>
      <c r="BJ58" s="88">
        <f t="shared" si="279"/>
        <v>57453.05</v>
      </c>
      <c r="BK58" s="88">
        <f t="shared" si="280"/>
        <v>57453.05</v>
      </c>
      <c r="BL58" s="88">
        <f t="shared" si="281"/>
        <v>57453.05</v>
      </c>
      <c r="BM58" s="88">
        <f t="shared" si="282"/>
        <v>57453.05</v>
      </c>
      <c r="BN58" s="88">
        <f t="shared" si="283"/>
        <v>57453.05</v>
      </c>
      <c r="BO58" s="88">
        <f t="shared" si="284"/>
        <v>57453.05</v>
      </c>
      <c r="BP58" s="88">
        <f t="shared" si="285"/>
        <v>57453.05</v>
      </c>
      <c r="BQ58" s="88">
        <f t="shared" si="286"/>
        <v>57453.05</v>
      </c>
      <c r="BR58" s="88">
        <f t="shared" si="287"/>
        <v>57453.05</v>
      </c>
      <c r="BS58" s="88">
        <f t="shared" si="288"/>
        <v>57453.05</v>
      </c>
      <c r="BT58" s="88">
        <f t="shared" si="289"/>
        <v>0</v>
      </c>
      <c r="BU58" s="88">
        <f t="shared" si="290"/>
        <v>0</v>
      </c>
      <c r="BV58" s="88">
        <f t="shared" si="291"/>
        <v>0</v>
      </c>
      <c r="BW58" s="88">
        <f t="shared" si="292"/>
        <v>0</v>
      </c>
      <c r="BX58" s="88">
        <f t="shared" si="293"/>
        <v>0</v>
      </c>
      <c r="BY58" s="88">
        <f t="shared" si="294"/>
        <v>0</v>
      </c>
      <c r="BZ58" s="88">
        <f t="shared" si="295"/>
        <v>0</v>
      </c>
      <c r="CA58" s="88">
        <f t="shared" si="296"/>
        <v>0</v>
      </c>
      <c r="CB58" s="88">
        <f t="shared" si="297"/>
        <v>0</v>
      </c>
      <c r="CC58" s="88">
        <f t="shared" si="298"/>
        <v>0</v>
      </c>
      <c r="CD58" s="88">
        <f t="shared" si="299"/>
        <v>0</v>
      </c>
      <c r="CE58" s="88">
        <f t="shared" si="300"/>
        <v>0</v>
      </c>
      <c r="CF58" s="88">
        <f t="shared" si="301"/>
        <v>0</v>
      </c>
      <c r="CG58" s="88">
        <f t="shared" si="302"/>
        <v>0</v>
      </c>
      <c r="CH58" s="88">
        <f t="shared" si="303"/>
        <v>0</v>
      </c>
      <c r="CI58" s="88">
        <f t="shared" si="304"/>
        <v>0</v>
      </c>
      <c r="CJ58" s="88">
        <f t="shared" si="305"/>
        <v>0</v>
      </c>
      <c r="CK58" s="88">
        <f t="shared" si="306"/>
        <v>0</v>
      </c>
      <c r="CL58" s="88">
        <f t="shared" si="307"/>
        <v>0</v>
      </c>
      <c r="CM58" s="88">
        <f t="shared" si="308"/>
        <v>0</v>
      </c>
      <c r="CN58" s="88">
        <f t="shared" si="309"/>
        <v>0</v>
      </c>
      <c r="CO58" s="88">
        <f t="shared" si="310"/>
        <v>0</v>
      </c>
      <c r="CP58" s="88">
        <f t="shared" si="311"/>
        <v>0</v>
      </c>
      <c r="CQ58" s="88">
        <f t="shared" si="312"/>
        <v>0</v>
      </c>
      <c r="CR58" s="88">
        <f t="shared" si="313"/>
        <v>0</v>
      </c>
      <c r="CS58" s="88">
        <f t="shared" si="314"/>
        <v>0</v>
      </c>
      <c r="CT58" s="88">
        <f t="shared" si="315"/>
        <v>0</v>
      </c>
      <c r="CU58" s="88">
        <f t="shared" si="316"/>
        <v>0</v>
      </c>
      <c r="CV58" s="88">
        <f t="shared" si="317"/>
        <v>0</v>
      </c>
      <c r="CW58" s="88">
        <f t="shared" si="318"/>
        <v>0</v>
      </c>
      <c r="CX58" s="88">
        <f t="shared" si="319"/>
        <v>189538.29</v>
      </c>
      <c r="CY58" s="88">
        <f t="shared" si="320"/>
        <v>716343.98</v>
      </c>
      <c r="CZ58" s="88">
        <f t="shared" si="321"/>
        <v>713921.41</v>
      </c>
      <c r="DA58" s="88">
        <f t="shared" si="322"/>
        <v>713921.41</v>
      </c>
      <c r="DB58" s="88">
        <f t="shared" si="323"/>
        <v>713921.41</v>
      </c>
      <c r="DC58" s="88">
        <f t="shared" si="324"/>
        <v>713921.41</v>
      </c>
      <c r="DD58" s="88">
        <f t="shared" si="325"/>
        <v>713921.41</v>
      </c>
      <c r="DE58" s="88">
        <f t="shared" si="356"/>
        <v>713921.41</v>
      </c>
      <c r="DF58" s="88">
        <f t="shared" si="326"/>
        <v>713921.41</v>
      </c>
      <c r="DG58" s="88">
        <f t="shared" si="327"/>
        <v>713921.41</v>
      </c>
      <c r="DH58" s="88">
        <f t="shared" si="328"/>
        <v>713921.41</v>
      </c>
      <c r="DI58" s="88">
        <f t="shared" si="329"/>
        <v>713921.41</v>
      </c>
      <c r="DJ58" s="88">
        <f t="shared" si="330"/>
        <v>713921.41</v>
      </c>
      <c r="DK58" s="88">
        <f t="shared" si="331"/>
        <v>752152.89</v>
      </c>
      <c r="DL58" s="88">
        <f t="shared" si="332"/>
        <v>758696.34</v>
      </c>
      <c r="DM58" s="88">
        <f t="shared" si="333"/>
        <v>809357.91999999993</v>
      </c>
      <c r="DN58" s="88">
        <f t="shared" si="334"/>
        <v>760127.91999999993</v>
      </c>
      <c r="DO58" s="88">
        <f t="shared" si="335"/>
        <v>760127.91999999993</v>
      </c>
      <c r="DP58" s="88">
        <f t="shared" si="336"/>
        <v>760127.91999999993</v>
      </c>
      <c r="DQ58" s="88">
        <f t="shared" si="337"/>
        <v>760127.91999999993</v>
      </c>
      <c r="DR58" s="88">
        <f t="shared" si="338"/>
        <v>760127.91999999993</v>
      </c>
      <c r="DS58" s="88">
        <f t="shared" si="339"/>
        <v>760127.91999999993</v>
      </c>
      <c r="DT58" s="88">
        <f t="shared" si="340"/>
        <v>760127.91999999993</v>
      </c>
      <c r="DU58" s="88">
        <f t="shared" si="341"/>
        <v>760127.91999999993</v>
      </c>
      <c r="DV58" s="88">
        <f t="shared" si="342"/>
        <v>760127.91999999993</v>
      </c>
      <c r="DW58" s="88">
        <f t="shared" si="343"/>
        <v>760127.91999999993</v>
      </c>
      <c r="DX58" s="88">
        <f t="shared" si="344"/>
        <v>760127.91999999993</v>
      </c>
      <c r="DY58" s="88">
        <f t="shared" si="345"/>
        <v>760127.91999999993</v>
      </c>
      <c r="DZ58" s="88">
        <f t="shared" si="346"/>
        <v>760127.91999999993</v>
      </c>
      <c r="EA58" s="88">
        <f t="shared" si="347"/>
        <v>760127.91999999993</v>
      </c>
      <c r="EB58" s="88">
        <f t="shared" si="348"/>
        <v>760127.91999999993</v>
      </c>
      <c r="EC58" s="88">
        <f t="shared" si="349"/>
        <v>760127.91999999993</v>
      </c>
      <c r="ED58" s="88">
        <f t="shared" si="350"/>
        <v>760127.91999999993</v>
      </c>
      <c r="EE58" s="88">
        <f t="shared" si="351"/>
        <v>760127.91999999993</v>
      </c>
      <c r="EF58" s="88">
        <f t="shared" si="352"/>
        <v>760127.91999999993</v>
      </c>
      <c r="EG58" s="88">
        <f t="shared" si="353"/>
        <v>760127.91999999993</v>
      </c>
      <c r="EH58" s="88">
        <f t="shared" si="354"/>
        <v>760127.91999999993</v>
      </c>
      <c r="EI58" s="88">
        <f t="shared" si="355"/>
        <v>760127.91999999993</v>
      </c>
      <c r="EJ58" s="160">
        <f t="shared" si="357"/>
        <v>763191</v>
      </c>
      <c r="EK58" s="160">
        <f t="shared" si="358"/>
        <v>760128</v>
      </c>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v>0</v>
      </c>
      <c r="GM58" s="88">
        <v>0</v>
      </c>
      <c r="GN58" s="88">
        <v>0</v>
      </c>
      <c r="GO58" s="88">
        <v>0</v>
      </c>
      <c r="GP58" s="88">
        <v>0</v>
      </c>
      <c r="GQ58" s="88">
        <v>0</v>
      </c>
      <c r="GR58" s="88">
        <v>0</v>
      </c>
      <c r="GS58" s="88">
        <v>0</v>
      </c>
      <c r="GT58" s="88">
        <v>0</v>
      </c>
      <c r="GU58" s="88">
        <v>0</v>
      </c>
      <c r="GV58" s="88">
        <v>0</v>
      </c>
      <c r="GW58" s="88">
        <v>0</v>
      </c>
      <c r="GX58" s="88"/>
      <c r="GY58" s="88"/>
      <c r="GZ58" s="88"/>
      <c r="HA58" s="88"/>
      <c r="HB58" s="88"/>
      <c r="HC58" s="88">
        <v>0</v>
      </c>
      <c r="HD58" s="88"/>
      <c r="HE58" s="88"/>
      <c r="HF58" s="88"/>
      <c r="HG58" s="88"/>
      <c r="HH58" s="88"/>
      <c r="HI58" s="88"/>
      <c r="HJ58" s="88"/>
      <c r="HK58" s="88"/>
      <c r="HL58" s="88"/>
      <c r="HM58" s="88"/>
      <c r="HN58" s="88"/>
      <c r="HO58" s="320"/>
      <c r="HP58" s="320"/>
      <c r="HQ58" s="320">
        <v>0</v>
      </c>
      <c r="HR58" s="320"/>
      <c r="HS58" s="320"/>
      <c r="HT58" s="320"/>
      <c r="HU58" s="320"/>
      <c r="HV58" s="320">
        <v>0</v>
      </c>
      <c r="HW58" s="320">
        <v>0</v>
      </c>
      <c r="HX58" s="320">
        <v>0</v>
      </c>
      <c r="HY58" s="320">
        <v>0</v>
      </c>
      <c r="HZ58" s="320">
        <v>0</v>
      </c>
      <c r="IA58" s="320"/>
      <c r="IB58" s="320">
        <v>0</v>
      </c>
      <c r="IC58" s="320">
        <v>0</v>
      </c>
      <c r="ID58" s="320">
        <v>0</v>
      </c>
      <c r="IE58" s="320">
        <v>0</v>
      </c>
      <c r="IF58" s="320">
        <v>189538.29</v>
      </c>
      <c r="IG58" s="320">
        <v>33905.51</v>
      </c>
      <c r="IH58" s="320">
        <v>-2422.5700000000002</v>
      </c>
      <c r="II58" s="320">
        <v>0</v>
      </c>
      <c r="IJ58" s="320">
        <v>0</v>
      </c>
      <c r="IK58" s="320">
        <v>0</v>
      </c>
      <c r="IL58" s="320">
        <v>0</v>
      </c>
      <c r="IM58" s="320">
        <v>0</v>
      </c>
      <c r="IN58" s="320">
        <v>0</v>
      </c>
      <c r="IO58" s="88">
        <v>0</v>
      </c>
      <c r="IP58" s="88">
        <v>0</v>
      </c>
      <c r="IQ58" s="88">
        <v>0</v>
      </c>
      <c r="IR58" s="88">
        <v>0</v>
      </c>
      <c r="IS58" s="88">
        <v>38231.480000000003</v>
      </c>
      <c r="IT58" s="88">
        <v>6543.45</v>
      </c>
      <c r="IU58" s="88">
        <v>50661.58</v>
      </c>
      <c r="IV58" s="88">
        <v>-49230</v>
      </c>
      <c r="IW58" s="320">
        <v>0</v>
      </c>
      <c r="IX58" s="320">
        <v>0</v>
      </c>
      <c r="IY58" s="320">
        <f>'WP 2-1-1 Plant Additions'!E58</f>
        <v>0</v>
      </c>
      <c r="IZ58" s="320">
        <f>'WP 2-1-1 Plant Additions'!F58</f>
        <v>0</v>
      </c>
      <c r="JA58" s="320">
        <f>'WP 2-1-1 Plant Additions'!G58</f>
        <v>0</v>
      </c>
      <c r="JB58" s="320">
        <f>'WP 2-1-1 Plant Additions'!H58</f>
        <v>0</v>
      </c>
      <c r="JC58" s="320">
        <f>'WP 2-1-1 Plant Additions'!I58</f>
        <v>0</v>
      </c>
      <c r="JD58" s="320">
        <f>'WP 2-1-1 Plant Additions'!J58</f>
        <v>0</v>
      </c>
      <c r="JE58" s="320">
        <f>'WP 2-1-1 Plant Additions'!K58</f>
        <v>0</v>
      </c>
      <c r="JF58" s="320">
        <f>'WP 2-1-1 Plant Additions'!L58</f>
        <v>0</v>
      </c>
      <c r="JG58" s="320">
        <f>'WP 2-1-1 Plant Additions'!M58</f>
        <v>0</v>
      </c>
      <c r="JH58" s="320">
        <f>'WP 2-1-1 Plant Additions'!N58</f>
        <v>0</v>
      </c>
      <c r="JI58" s="320">
        <f>'WP 2-1-1 Plant Additions'!O58</f>
        <v>0</v>
      </c>
      <c r="JJ58" s="320">
        <f>'WP 2-1-1 Plant Additions'!P58</f>
        <v>0</v>
      </c>
      <c r="JK58" s="320">
        <f>'WP 2-1-1 Plant Additions'!Q58</f>
        <v>0</v>
      </c>
      <c r="JL58" s="320">
        <f>'WP 2-1-1 Plant Additions'!R58</f>
        <v>0</v>
      </c>
      <c r="JM58" s="320">
        <f>'WP 2-1-1 Plant Additions'!S58</f>
        <v>0</v>
      </c>
      <c r="JN58" s="320">
        <f>'WP 2-1-1 Plant Additions'!T58</f>
        <v>0</v>
      </c>
      <c r="JO58" s="320">
        <f>'WP 2-1-1 Plant Additions'!U58</f>
        <v>0</v>
      </c>
      <c r="JP58" s="320">
        <f>'WP 2-1-1 Plant Additions'!V58</f>
        <v>0</v>
      </c>
      <c r="JQ58" s="320">
        <f>'WP 2-1-1 Plant Additions'!W58</f>
        <v>0</v>
      </c>
      <c r="JR58" s="160">
        <f t="shared" si="359"/>
        <v>7975</v>
      </c>
      <c r="JS58" s="160">
        <f t="shared" si="360"/>
        <v>0</v>
      </c>
      <c r="JT58" s="88"/>
      <c r="JU58" s="88"/>
      <c r="JV58" s="88"/>
      <c r="JW58" s="88"/>
      <c r="JX58" s="88"/>
      <c r="JY58" s="88"/>
      <c r="JZ58" s="88"/>
      <c r="KA58" s="88"/>
      <c r="KB58" s="88"/>
      <c r="KC58" s="88"/>
      <c r="KD58" s="88"/>
      <c r="KE58" s="88"/>
      <c r="KF58" s="88"/>
      <c r="KG58" s="88"/>
      <c r="KH58" s="88"/>
      <c r="KI58" s="88"/>
      <c r="KJ58" s="88"/>
      <c r="KK58" s="88"/>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v>0</v>
      </c>
      <c r="LU58" s="88">
        <v>0</v>
      </c>
      <c r="LV58" s="88">
        <v>0</v>
      </c>
      <c r="LW58" s="88">
        <v>0</v>
      </c>
      <c r="LX58" s="88">
        <v>0</v>
      </c>
      <c r="LY58" s="88">
        <v>0</v>
      </c>
      <c r="LZ58" s="88">
        <v>0</v>
      </c>
      <c r="MA58" s="88">
        <v>0</v>
      </c>
      <c r="MB58" s="88">
        <v>0</v>
      </c>
      <c r="MC58" s="88">
        <v>0</v>
      </c>
      <c r="MD58" s="88">
        <v>0</v>
      </c>
      <c r="ME58" s="88">
        <v>0</v>
      </c>
      <c r="MF58" s="88"/>
      <c r="MG58" s="88"/>
      <c r="MH58" s="88"/>
      <c r="MI58" s="88"/>
      <c r="MJ58" s="88"/>
      <c r="MK58" s="88">
        <v>0</v>
      </c>
      <c r="ML58" s="88"/>
      <c r="MM58" s="88"/>
      <c r="MN58" s="88"/>
      <c r="MO58" s="88"/>
      <c r="MP58" s="88"/>
      <c r="MQ58" s="88"/>
      <c r="MR58" s="88"/>
      <c r="MS58" s="88"/>
      <c r="MT58" s="88"/>
      <c r="MU58" s="88"/>
      <c r="MV58" s="88"/>
      <c r="MW58" s="88"/>
      <c r="MX58" s="88">
        <f>+'WP 2-2-1 Accum Res'!MX58</f>
        <v>0</v>
      </c>
      <c r="MY58" s="88">
        <f>+'WP 2-2-1 Accum Res'!MY58</f>
        <v>0</v>
      </c>
      <c r="MZ58" s="88">
        <f>+'WP 2-2-1 Accum Res'!MZ58</f>
        <v>0</v>
      </c>
      <c r="NA58" s="88">
        <f>+'WP 2-2-1 Accum Res'!NA58</f>
        <v>0</v>
      </c>
      <c r="NB58" s="88">
        <f>+'WP 2-2-1 Accum Res'!NB58</f>
        <v>0</v>
      </c>
      <c r="NC58" s="88">
        <f>+'WP 2-2-1 Accum Res'!NC58</f>
        <v>0</v>
      </c>
      <c r="ND58" s="88">
        <f>+'WP 2-2-1 Accum Res'!ND58</f>
        <v>0</v>
      </c>
      <c r="NE58" s="88">
        <f>+'WP 2-2-1 Accum Res'!NE58</f>
        <v>0</v>
      </c>
      <c r="NF58" s="88">
        <f>+'WP 2-2-1 Accum Res'!NF58</f>
        <v>0</v>
      </c>
      <c r="NG58" s="88">
        <f>+'WP 2-2-1 Accum Res'!NG58</f>
        <v>0</v>
      </c>
      <c r="NH58" s="88">
        <f>+'WP 2-2-1 Accum Res'!NH58</f>
        <v>0</v>
      </c>
      <c r="NI58" s="88">
        <f>+'WP 2-2-1 Accum Res'!NI58</f>
        <v>0</v>
      </c>
      <c r="NJ58" s="88">
        <f>+'WP 2-2-1 Accum Res'!NJ58</f>
        <v>0</v>
      </c>
      <c r="NK58" s="88">
        <v>0</v>
      </c>
      <c r="NL58" s="88">
        <v>0</v>
      </c>
      <c r="NM58" s="88">
        <v>0</v>
      </c>
      <c r="NN58" s="88">
        <v>0</v>
      </c>
      <c r="NO58" s="88">
        <v>0</v>
      </c>
      <c r="NP58" s="88">
        <v>0</v>
      </c>
      <c r="NQ58" s="88">
        <v>0</v>
      </c>
      <c r="NR58" s="88">
        <v>0</v>
      </c>
      <c r="NS58" s="88">
        <v>0</v>
      </c>
      <c r="NT58" s="88">
        <v>0</v>
      </c>
      <c r="NU58" s="88">
        <v>0</v>
      </c>
      <c r="NV58" s="88">
        <v>0</v>
      </c>
      <c r="NW58" s="88">
        <v>0</v>
      </c>
      <c r="NX58" s="88">
        <v>0</v>
      </c>
      <c r="NY58" s="88">
        <v>0</v>
      </c>
      <c r="NZ58" s="88">
        <v>0</v>
      </c>
      <c r="OA58" s="88">
        <v>0</v>
      </c>
      <c r="OB58" s="88">
        <v>0</v>
      </c>
      <c r="OC58" s="88"/>
      <c r="OD58" s="88">
        <v>0</v>
      </c>
      <c r="OE58" s="88">
        <v>0</v>
      </c>
      <c r="OF58" s="88">
        <v>0</v>
      </c>
      <c r="OG58" s="88">
        <f t="shared" si="197"/>
        <v>0</v>
      </c>
      <c r="OH58" s="88">
        <f t="shared" si="198"/>
        <v>0</v>
      </c>
      <c r="OI58" s="88">
        <f t="shared" si="199"/>
        <v>0</v>
      </c>
      <c r="OJ58" s="88">
        <f t="shared" si="200"/>
        <v>0</v>
      </c>
      <c r="OK58" s="88">
        <f t="shared" si="201"/>
        <v>0</v>
      </c>
      <c r="OL58" s="88">
        <f t="shared" si="202"/>
        <v>0</v>
      </c>
      <c r="OM58" s="88">
        <f t="shared" si="203"/>
        <v>0</v>
      </c>
      <c r="ON58" s="88">
        <f t="shared" si="204"/>
        <v>0</v>
      </c>
      <c r="OO58" s="88">
        <f t="shared" si="205"/>
        <v>0</v>
      </c>
      <c r="OP58" s="88">
        <f t="shared" si="206"/>
        <v>0</v>
      </c>
      <c r="OQ58" s="88">
        <f t="shared" si="207"/>
        <v>0</v>
      </c>
      <c r="OR58" s="88">
        <f t="shared" si="208"/>
        <v>0</v>
      </c>
      <c r="OS58" s="88">
        <f t="shared" si="209"/>
        <v>0</v>
      </c>
      <c r="OT58" s="88">
        <f t="shared" si="210"/>
        <v>0</v>
      </c>
      <c r="OU58" s="88">
        <f t="shared" si="211"/>
        <v>0</v>
      </c>
      <c r="OV58" s="88">
        <f t="shared" si="212"/>
        <v>0</v>
      </c>
      <c r="OW58" s="88">
        <f t="shared" si="213"/>
        <v>0</v>
      </c>
      <c r="OX58" s="88">
        <f t="shared" si="214"/>
        <v>0</v>
      </c>
      <c r="OY58" s="88">
        <f t="shared" si="215"/>
        <v>0</v>
      </c>
      <c r="OZ58" s="160">
        <f t="shared" si="361"/>
        <v>0</v>
      </c>
      <c r="PA58" s="160">
        <f t="shared" si="362"/>
        <v>0</v>
      </c>
      <c r="PB58" s="88"/>
      <c r="PC58" s="88"/>
      <c r="PD58" s="88"/>
      <c r="PE58" s="88"/>
      <c r="PF58" s="88"/>
      <c r="PG58" s="88"/>
      <c r="PH58" s="88"/>
      <c r="PI58" s="88"/>
      <c r="PJ58" s="88"/>
      <c r="PK58" s="88"/>
      <c r="PL58" s="88"/>
      <c r="PM58" s="88"/>
      <c r="PN58" s="88"/>
      <c r="PO58" s="88"/>
      <c r="PP58" s="88"/>
      <c r="PQ58" s="88"/>
      <c r="PR58" s="88"/>
      <c r="PS58" s="88"/>
      <c r="PT58" s="88"/>
      <c r="PU58" s="88"/>
      <c r="PV58" s="88"/>
      <c r="PW58" s="88"/>
      <c r="PX58" s="88"/>
      <c r="PY58" s="88"/>
      <c r="PZ58" s="88"/>
      <c r="QA58" s="88"/>
      <c r="QB58" s="88"/>
      <c r="QC58" s="88"/>
      <c r="QD58" s="88"/>
      <c r="QE58" s="88"/>
      <c r="QF58" s="88"/>
      <c r="QG58" s="88"/>
      <c r="QH58" s="88"/>
      <c r="QI58" s="88"/>
      <c r="QJ58" s="88"/>
      <c r="QK58" s="88"/>
      <c r="QL58" s="88"/>
      <c r="QM58" s="88"/>
      <c r="QN58" s="88"/>
      <c r="QO58" s="88"/>
      <c r="QP58" s="88"/>
      <c r="QQ58" s="88"/>
      <c r="QR58" s="88"/>
      <c r="QS58" s="88"/>
      <c r="QT58" s="88"/>
      <c r="QU58" s="88"/>
      <c r="QV58" s="88"/>
      <c r="QW58" s="88"/>
      <c r="QX58" s="88"/>
      <c r="QY58" s="88"/>
      <c r="QZ58" s="88"/>
      <c r="RA58" s="88"/>
      <c r="RB58" s="88">
        <v>0</v>
      </c>
      <c r="RC58" s="88">
        <v>0</v>
      </c>
      <c r="RD58" s="88">
        <v>0</v>
      </c>
      <c r="RE58" s="88">
        <v>0</v>
      </c>
      <c r="RF58" s="88">
        <v>0</v>
      </c>
      <c r="RG58" s="88">
        <v>0</v>
      </c>
      <c r="RH58" s="88">
        <v>0</v>
      </c>
      <c r="RI58" s="88">
        <v>0</v>
      </c>
      <c r="RJ58" s="88">
        <v>0</v>
      </c>
      <c r="RK58" s="88">
        <v>0</v>
      </c>
      <c r="RL58" s="88">
        <v>0</v>
      </c>
      <c r="RM58" s="88">
        <v>0</v>
      </c>
      <c r="RN58" s="88"/>
      <c r="RO58" s="88"/>
      <c r="RP58" s="88"/>
      <c r="RQ58" s="88">
        <v>0</v>
      </c>
      <c r="RR58" s="88">
        <v>-57453.05</v>
      </c>
      <c r="RS58" s="88">
        <v>0</v>
      </c>
      <c r="RT58" s="88"/>
      <c r="RU58" s="88"/>
      <c r="RV58" s="88"/>
      <c r="RW58" s="88"/>
      <c r="RX58" s="88"/>
      <c r="RY58" s="88"/>
      <c r="RZ58" s="88"/>
      <c r="SA58" s="88"/>
      <c r="SB58" s="88"/>
      <c r="SC58" s="88"/>
      <c r="SD58" s="88"/>
      <c r="SE58" s="88"/>
      <c r="SF58" s="88">
        <v>0</v>
      </c>
      <c r="SG58" s="88"/>
      <c r="SH58" s="88"/>
      <c r="SI58" s="88"/>
      <c r="SJ58" s="88"/>
      <c r="SK58" s="88"/>
      <c r="SL58" s="88"/>
      <c r="SM58" s="88"/>
      <c r="SN58" s="88"/>
      <c r="SO58" s="88"/>
      <c r="SP58" s="88"/>
      <c r="SQ58" s="88"/>
      <c r="SR58" s="88"/>
      <c r="SS58" s="88"/>
      <c r="ST58" s="88"/>
      <c r="SU58" s="88"/>
      <c r="SV58" s="88"/>
      <c r="SW58" s="88">
        <v>492900.18</v>
      </c>
      <c r="SX58" s="88"/>
      <c r="SY58" s="88"/>
      <c r="SZ58" s="88"/>
      <c r="TA58" s="88"/>
      <c r="TB58" s="88"/>
      <c r="TC58" s="88"/>
      <c r="TD58" s="88"/>
      <c r="TE58" s="88"/>
      <c r="TF58" s="88"/>
      <c r="TG58" s="88"/>
      <c r="TH58" s="88"/>
      <c r="TI58" s="88"/>
      <c r="TJ58" s="88"/>
      <c r="TK58" s="88"/>
      <c r="TL58" s="88"/>
      <c r="TM58" s="88"/>
      <c r="TN58" s="88">
        <v>0</v>
      </c>
      <c r="TO58" s="88"/>
      <c r="TP58" s="88"/>
      <c r="TQ58" s="88"/>
      <c r="TR58" s="88"/>
      <c r="TS58" s="88"/>
      <c r="TT58" s="88"/>
      <c r="TU58" s="88"/>
      <c r="TV58" s="88"/>
      <c r="TW58" s="88"/>
      <c r="TX58" s="88"/>
      <c r="TY58" s="88"/>
      <c r="TZ58" s="88"/>
      <c r="UA58" s="88"/>
      <c r="UB58" s="88"/>
      <c r="UC58" s="88"/>
      <c r="UD58" s="88"/>
      <c r="UE58" s="88"/>
      <c r="UF58" s="88"/>
      <c r="UG58" s="88"/>
      <c r="UH58" s="160">
        <f t="shared" si="363"/>
        <v>0</v>
      </c>
      <c r="UI58" s="160">
        <f t="shared" si="364"/>
        <v>0</v>
      </c>
      <c r="UK58" s="88"/>
      <c r="UL58" s="88"/>
      <c r="UM58" s="88"/>
      <c r="UN58" s="88"/>
      <c r="UO58" s="88"/>
      <c r="UP58" s="88"/>
      <c r="UQ58" s="88"/>
      <c r="UR58" s="88"/>
      <c r="US58" s="88"/>
      <c r="UT58" s="88"/>
      <c r="UU58" s="88"/>
      <c r="UV58" s="88"/>
      <c r="UW58" s="88"/>
      <c r="UX58" s="88"/>
      <c r="UY58" s="88"/>
      <c r="UZ58" s="88"/>
      <c r="VA58" s="88"/>
      <c r="VB58" s="88"/>
      <c r="VC58" s="88"/>
      <c r="VD58" s="88"/>
      <c r="VE58" s="88"/>
      <c r="VF58" s="88"/>
      <c r="VG58" s="88"/>
      <c r="VH58" s="88"/>
      <c r="VI58" s="88"/>
      <c r="VJ58" s="88"/>
      <c r="VK58" s="88"/>
      <c r="VL58" s="88"/>
      <c r="VM58" s="88"/>
      <c r="VN58" s="88"/>
      <c r="VO58" s="88"/>
      <c r="VP58" s="88"/>
      <c r="VQ58" s="88"/>
      <c r="VR58" s="88"/>
      <c r="VS58" s="88"/>
      <c r="VT58" s="88"/>
      <c r="VU58" s="88"/>
      <c r="VV58" s="88"/>
      <c r="VW58" s="88"/>
      <c r="VX58" s="88"/>
      <c r="VY58" s="88"/>
      <c r="VZ58" s="88"/>
      <c r="WA58" s="88"/>
      <c r="WB58" s="88"/>
      <c r="WC58" s="88"/>
      <c r="WD58" s="88"/>
      <c r="WE58" s="88">
        <f>'WP 2-1-4 Plant Details'!AX58-'WP 2-2-1 Accum Res'!AX58</f>
        <v>46647.200000000004</v>
      </c>
      <c r="WF58" s="88">
        <f>'WP 2-1-4 Plant Details'!AY58-'WP 2-2-1 Accum Res'!AY58</f>
        <v>46355.15</v>
      </c>
      <c r="WG58" s="88">
        <f>'WP 2-1-4 Plant Details'!AZ58-'WP 2-2-1 Accum Res'!AZ58</f>
        <v>46063.100000000006</v>
      </c>
      <c r="WH58" s="88">
        <f>'WP 2-1-4 Plant Details'!BA58-'WP 2-2-1 Accum Res'!BA58</f>
        <v>45771.05</v>
      </c>
      <c r="WI58" s="88">
        <f>'WP 2-1-4 Plant Details'!BB58-'WP 2-2-1 Accum Res'!BB58</f>
        <v>45479.000000000007</v>
      </c>
      <c r="WJ58" s="88">
        <f>'WP 2-1-4 Plant Details'!BC58-'WP 2-2-1 Accum Res'!BC58</f>
        <v>45186.950000000004</v>
      </c>
      <c r="WK58" s="88">
        <f>'WP 2-1-4 Plant Details'!BD58-'WP 2-2-1 Accum Res'!BD58</f>
        <v>44314.040000000008</v>
      </c>
      <c r="WL58" s="88">
        <f>'WP 2-1-4 Plant Details'!BE58-'WP 2-2-1 Accum Res'!BE58</f>
        <v>43441.130000000005</v>
      </c>
      <c r="WM58" s="88">
        <f>'WP 2-1-4 Plant Details'!BF58-'WP 2-2-1 Accum Res'!BF58</f>
        <v>14617.180000000008</v>
      </c>
      <c r="WN58" s="88">
        <f>'WP 2-1-4 Plant Details'!BG58-'WP 2-2-1 Accum Res'!BG58</f>
        <v>13744.270000000004</v>
      </c>
      <c r="WO58" s="88">
        <f>'WP 2-1-4 Plant Details'!BH58-'WP 2-2-1 Accum Res'!BH58</f>
        <v>12871.36</v>
      </c>
      <c r="WP58" s="88">
        <f>'WP 2-1-4 Plant Details'!BI58-'WP 2-2-1 Accum Res'!BI58</f>
        <v>11998.449999999997</v>
      </c>
      <c r="WQ58" s="88">
        <f>'WP 2-1-4 Plant Details'!BJ58-'WP 2-2-1 Accum Res'!BJ58</f>
        <v>11125.539999999994</v>
      </c>
      <c r="WR58" s="88">
        <f>'WP 2-1-4 Plant Details'!BK58-'WP 2-2-1 Accum Res'!BK58</f>
        <v>10252.62999999999</v>
      </c>
      <c r="WS58" s="88">
        <f>'WP 2-1-4 Plant Details'!BL58-'WP 2-2-1 Accum Res'!BL58</f>
        <v>9295.0799999999872</v>
      </c>
      <c r="WT58" s="88">
        <f>'WP 2-1-4 Plant Details'!BM58-'WP 2-2-1 Accum Res'!BM58</f>
        <v>8337.5299999999843</v>
      </c>
      <c r="WU58" s="88">
        <f>'WP 2-1-4 Plant Details'!BN58-'WP 2-2-1 Accum Res'!BN58</f>
        <v>7379.9799999999814</v>
      </c>
      <c r="WV58" s="88">
        <f>'WP 2-1-4 Plant Details'!BO58-'WP 2-2-1 Accum Res'!BO58</f>
        <v>6422.4299999999785</v>
      </c>
      <c r="WW58" s="88">
        <f>'WP 2-1-4 Plant Details'!BP58-'WP 2-2-1 Accum Res'!BP58</f>
        <v>6422.4299999999785</v>
      </c>
      <c r="WX58" s="88">
        <f>'WP 2-1-4 Plant Details'!BQ58-'WP 2-2-1 Accum Res'!BQ58</f>
        <v>6422.4299999999785</v>
      </c>
      <c r="WY58" s="88">
        <f>'WP 2-1-4 Plant Details'!BR58-'WP 2-2-1 Accum Res'!BR58</f>
        <v>6422.4299999999785</v>
      </c>
      <c r="WZ58" s="88">
        <f>'WP 2-1-4 Plant Details'!BS58-'WP 2-2-1 Accum Res'!BS58</f>
        <v>6039.4099999999817</v>
      </c>
      <c r="XA58" s="88">
        <f>'WP 2-1-4 Plant Details'!BT58-'WP 2-2-1 Accum Res'!BT58</f>
        <v>4120.0299999999843</v>
      </c>
      <c r="XB58" s="88">
        <f>'WP 2-1-4 Plant Details'!BU58-'WP 2-2-1 Accum Res'!BU58</f>
        <v>3821.6499999999842</v>
      </c>
      <c r="XC58" s="88">
        <f>'WP 2-1-4 Plant Details'!BV58-'WP 2-2-1 Accum Res'!BV58</f>
        <v>3523.2699999999841</v>
      </c>
      <c r="XD58" s="88">
        <f>'WP 2-1-4 Plant Details'!BW58-'WP 2-2-1 Accum Res'!BW58</f>
        <v>3224.889999999984</v>
      </c>
      <c r="XE58" s="88">
        <f>'WP 2-1-4 Plant Details'!BX58-'WP 2-2-1 Accum Res'!BX58</f>
        <v>2926.5099999999838</v>
      </c>
      <c r="XF58" s="88">
        <f>'WP 2-1-4 Plant Details'!BY58-'WP 2-2-1 Accum Res'!BY58</f>
        <v>2628.1299999999837</v>
      </c>
      <c r="XG58" s="88">
        <f>'WP 2-1-4 Plant Details'!BZ58-'WP 2-2-1 Accum Res'!BZ58</f>
        <v>2329.7499999999836</v>
      </c>
      <c r="XH58" s="88">
        <f>'WP 2-1-4 Plant Details'!CA58-'WP 2-2-1 Accum Res'!CA58</f>
        <v>2031.3699999999835</v>
      </c>
      <c r="XI58" s="88">
        <f>'WP 2-1-4 Plant Details'!CB58-'WP 2-2-1 Accum Res'!CB58</f>
        <v>2116.0099999999834</v>
      </c>
      <c r="XJ58" s="88">
        <f>'WP 2-1-4 Plant Details'!CC58-'WP 2-2-1 Accum Res'!CC58</f>
        <v>2200.6499999999833</v>
      </c>
      <c r="XK58" s="88">
        <f>'WP 2-1-4 Plant Details'!CD58-'WP 2-2-1 Accum Res'!CD58</f>
        <v>2285.2899999999831</v>
      </c>
      <c r="XL58" s="88">
        <f>'WP 2-1-4 Plant Details'!CE58-'WP 2-2-1 Accum Res'!CE58</f>
        <v>2369.929999999983</v>
      </c>
      <c r="XM58" s="88">
        <f>'WP 2-1-4 Plant Details'!CF58-'WP 2-2-1 Accum Res'!CF58</f>
        <v>2454.5699999999829</v>
      </c>
      <c r="XN58" s="88">
        <f>'WP 2-1-4 Plant Details'!CG58-'WP 2-2-1 Accum Res'!CG58</f>
        <v>2539.2099999999828</v>
      </c>
      <c r="XO58" s="88">
        <f>'WP 2-1-4 Plant Details'!CH58-'WP 2-2-1 Accum Res'!CH58</f>
        <v>2623.8499999999826</v>
      </c>
      <c r="XP58" s="88">
        <f>'WP 2-1-4 Plant Details'!CI58-'WP 2-2-1 Accum Res'!CI58</f>
        <v>2708.4899999999825</v>
      </c>
      <c r="XQ58" s="88">
        <f>'WP 2-1-4 Plant Details'!CJ58-'WP 2-2-1 Accum Res'!CJ58</f>
        <v>2793.1299999999824</v>
      </c>
      <c r="XR58" s="88">
        <f>'WP 2-1-4 Plant Details'!CK58-'WP 2-2-1 Accum Res'!CK58</f>
        <v>2877.7699999999822</v>
      </c>
      <c r="XS58" s="88">
        <f>'WP 2-1-4 Plant Details'!CL58-'WP 2-2-1 Accum Res'!CL58</f>
        <v>2962.4099999999821</v>
      </c>
      <c r="XT58" s="88">
        <f>'WP 2-1-4 Plant Details'!CM58-'WP 2-2-1 Accum Res'!CM58</f>
        <v>3047.049999999982</v>
      </c>
      <c r="XU58" s="88">
        <f>'WP 2-1-4 Plant Details'!CN58-'WP 2-2-1 Accum Res'!CN58</f>
        <v>3131.6899999999819</v>
      </c>
      <c r="XV58" s="88">
        <f>'WP 2-1-4 Plant Details'!CO58-'WP 2-2-1 Accum Res'!CO58</f>
        <v>3216.3299999999817</v>
      </c>
      <c r="XW58" s="88">
        <f>'WP 2-1-4 Plant Details'!CP58-'WP 2-2-1 Accum Res'!CP58</f>
        <v>3300.9699999999816</v>
      </c>
      <c r="XX58" s="88">
        <f>'WP 2-1-4 Plant Details'!CQ58-'WP 2-2-1 Accum Res'!CQ58</f>
        <v>3385.6099999999815</v>
      </c>
      <c r="XY58" s="88">
        <f>'WP 2-1-4 Plant Details'!CR58-'WP 2-2-1 Accum Res'!CR58</f>
        <v>3470.2499999999814</v>
      </c>
      <c r="XZ58" s="88">
        <f>'WP 2-1-4 Plant Details'!CS58-'WP 2-2-1 Accum Res'!CS58</f>
        <v>3554.8899999999812</v>
      </c>
      <c r="YA58" s="88">
        <f>'WP 2-1-4 Plant Details'!CT58-'WP 2-2-1 Accum Res'!CT58</f>
        <v>3639.5299999999811</v>
      </c>
      <c r="YB58" s="88">
        <f>'WP 2-1-4 Plant Details'!CU58-'WP 2-2-1 Accum Res'!CU58</f>
        <v>3724.169999999981</v>
      </c>
      <c r="YC58" s="88">
        <f>'WP 2-1-4 Plant Details'!CV58-'WP 2-2-1 Accum Res'!CV58</f>
        <v>3808.8099999999808</v>
      </c>
      <c r="YD58" s="88">
        <f>'WP 2-1-4 Plant Details'!CW58-'WP 2-2-1 Accum Res'!CW58</f>
        <v>3893.4499999999807</v>
      </c>
      <c r="YE58" s="88">
        <f>'WP 2-1-4 Plant Details'!CX58-'WP 2-2-1 Accum Res'!CX58</f>
        <v>184039.46</v>
      </c>
      <c r="YF58" s="88">
        <f>'WP 2-1-4 Plant Details'!CY58-'WP 2-2-1 Accum Res'!CY58</f>
        <v>637279.06999999995</v>
      </c>
      <c r="YG58" s="88">
        <f>'WP 2-1-4 Plant Details'!CZ58-'WP 2-2-1 Accum Res'!CZ58</f>
        <v>623022.26</v>
      </c>
      <c r="YH58" s="88">
        <f>'WP 2-1-4 Plant Details'!DA58-'WP 2-2-1 Accum Res'!DA58</f>
        <v>611188.02</v>
      </c>
      <c r="YI58" s="88">
        <f>'WP 2-1-4 Plant Details'!DB58-'WP 2-2-1 Accum Res'!DB58</f>
        <v>599353.78</v>
      </c>
      <c r="YJ58" s="88">
        <f>'WP 2-1-4 Plant Details'!DC58-'WP 2-2-1 Accum Res'!DC58</f>
        <v>587519.54</v>
      </c>
      <c r="YK58" s="88">
        <f>'WP 2-1-4 Plant Details'!DD58-'WP 2-2-1 Accum Res'!DD58</f>
        <v>575685.30000000005</v>
      </c>
      <c r="YL58" s="88">
        <f>'WP 2-1-4 Plant Details'!DE58-'WP 2-2-1 Accum Res'!DE58</f>
        <v>563851.06000000006</v>
      </c>
      <c r="YM58" s="88">
        <f>'WP 2-1-4 Plant Details'!DF58-'WP 2-2-1 Accum Res'!DF58</f>
        <v>552016.82000000007</v>
      </c>
      <c r="YN58" s="88">
        <f>'WP 2-1-4 Plant Details'!DG58-'WP 2-2-1 Accum Res'!DG58</f>
        <v>540182.58000000007</v>
      </c>
      <c r="YO58" s="88">
        <f>'WP 2-1-4 Plant Details'!DH58-'WP 2-2-1 Accum Res'!DH58</f>
        <v>528348.34000000008</v>
      </c>
      <c r="YP58" s="88">
        <f>'WP 2-1-4 Plant Details'!DI58-'WP 2-2-1 Accum Res'!DI58</f>
        <v>516514.10000000003</v>
      </c>
      <c r="YQ58" s="88">
        <f>'WP 2-1-4 Plant Details'!DJ58-'WP 2-2-1 Accum Res'!DJ58</f>
        <v>504679.86000000004</v>
      </c>
      <c r="YR58" s="88">
        <f>'WP 2-1-4 Plant Details'!DK58-'WP 2-2-1 Accum Res'!DK58</f>
        <v>527253.94999999995</v>
      </c>
      <c r="YS58" s="88">
        <f>'WP 2-1-4 Plant Details'!DL58-'WP 2-2-1 Accum Res'!DL58</f>
        <v>521206.99</v>
      </c>
      <c r="YT58" s="88">
        <f>'WP 2-1-4 Plant Details'!DM58-'WP 2-2-1 Accum Res'!DM58</f>
        <v>558817.59999999986</v>
      </c>
      <c r="YU58" s="88">
        <f>'WP 2-1-4 Plant Details'!DN58-'WP 2-2-1 Accum Res'!DN58</f>
        <v>497028.92999999993</v>
      </c>
      <c r="YV58" s="88">
        <f>'WP 2-1-4 Plant Details'!DO58-'WP 2-2-1 Accum Res'!DO58</f>
        <v>484470.25999999995</v>
      </c>
      <c r="YW58" s="88">
        <f>'WP 2-1-4 Plant Details'!DP58-'WP 2-2-1 Accum Res'!DP58</f>
        <v>471911.58999999997</v>
      </c>
      <c r="YX58" s="88">
        <f>'WP 2-1-4 Plant Details'!DQ58-'WP 2-2-1 Accum Res'!DQ58</f>
        <v>459242.7913333333</v>
      </c>
      <c r="YY58" s="88">
        <f>'WP 2-1-4 Plant Details'!DR58-'WP 2-2-1 Accum Res'!DR58</f>
        <v>446573.99266666663</v>
      </c>
      <c r="YZ58" s="88">
        <f>'WP 2-1-4 Plant Details'!DS58-'WP 2-2-1 Accum Res'!DS58</f>
        <v>433905.19399999996</v>
      </c>
      <c r="ZA58" s="88">
        <f>'WP 2-1-4 Plant Details'!DT58-'WP 2-2-1 Accum Res'!DT58</f>
        <v>421236.39533333329</v>
      </c>
      <c r="ZB58" s="88">
        <f>'WP 2-1-4 Plant Details'!DU58-'WP 2-2-1 Accum Res'!DU58</f>
        <v>408567.59666666662</v>
      </c>
      <c r="ZC58" s="88">
        <f>'WP 2-1-4 Plant Details'!DV58-'WP 2-2-1 Accum Res'!DV58</f>
        <v>395898.79799999995</v>
      </c>
      <c r="ZD58" s="88">
        <f>'WP 2-1-4 Plant Details'!DW58-'WP 2-2-1 Accum Res'!DW58</f>
        <v>383229.99933333328</v>
      </c>
      <c r="ZE58" s="88">
        <f>'WP 2-1-4 Plant Details'!DX58-'WP 2-2-1 Accum Res'!DX58</f>
        <v>370561.20066666661</v>
      </c>
      <c r="ZF58" s="88">
        <f>'WP 2-1-4 Plant Details'!DY58-'WP 2-2-1 Accum Res'!DY58</f>
        <v>357892.40199999994</v>
      </c>
      <c r="ZG58" s="88">
        <f>'WP 2-1-4 Plant Details'!DZ58-'WP 2-2-1 Accum Res'!DZ58</f>
        <v>345223.60333333327</v>
      </c>
      <c r="ZH58" s="88">
        <f>'WP 2-1-4 Plant Details'!EA58-'WP 2-2-1 Accum Res'!EA58</f>
        <v>332554.80466666661</v>
      </c>
      <c r="ZI58" s="88">
        <f>'WP 2-1-4 Plant Details'!EB58-'WP 2-2-1 Accum Res'!EB58</f>
        <v>319886.00599999994</v>
      </c>
      <c r="ZJ58" s="88">
        <f>'WP 2-1-4 Plant Details'!EC58-'WP 2-2-1 Accum Res'!EC58</f>
        <v>307217.20733333327</v>
      </c>
      <c r="ZK58" s="88">
        <f>'WP 2-1-4 Plant Details'!ED58-'WP 2-2-1 Accum Res'!ED58</f>
        <v>294548.4086666666</v>
      </c>
      <c r="ZL58" s="88">
        <f>'WP 2-1-4 Plant Details'!EE58-'WP 2-2-1 Accum Res'!EE58</f>
        <v>281879.60999999993</v>
      </c>
      <c r="ZM58" s="88">
        <f>'WP 2-1-4 Plant Details'!EF58-'WP 2-2-1 Accum Res'!EF58</f>
        <v>269210.81133333326</v>
      </c>
      <c r="ZN58" s="88">
        <f>'WP 2-1-4 Plant Details'!EG58-'WP 2-2-1 Accum Res'!EG58</f>
        <v>256542.01266666659</v>
      </c>
      <c r="ZO58" s="88">
        <f>'WP 2-1-4 Plant Details'!EH58-'WP 2-2-1 Accum Res'!EH58</f>
        <v>243873.21399999992</v>
      </c>
      <c r="ZP58" s="88">
        <f>'WP 2-1-4 Plant Details'!EI58-'WP 2-2-1 Accum Res'!EI58</f>
        <v>231204.41533333331</v>
      </c>
      <c r="ZQ58" s="160">
        <f t="shared" si="365"/>
        <v>462257</v>
      </c>
      <c r="ZR58" s="160">
        <f t="shared" si="366"/>
        <v>307217</v>
      </c>
    </row>
    <row r="59" spans="1:694">
      <c r="A59" s="151">
        <f t="shared" si="222"/>
        <v>51</v>
      </c>
      <c r="B59" s="151">
        <v>391.6</v>
      </c>
      <c r="C59" s="43" t="s">
        <v>349</v>
      </c>
      <c r="D59" s="88"/>
      <c r="E59" s="46"/>
      <c r="F59" s="46"/>
      <c r="G59" s="46"/>
      <c r="H59" s="46"/>
      <c r="I59" s="46"/>
      <c r="J59" s="46"/>
      <c r="K59" s="46"/>
      <c r="L59" s="46"/>
      <c r="M59" s="46"/>
      <c r="N59" s="46"/>
      <c r="O59" s="46"/>
      <c r="P59" s="46"/>
      <c r="Q59" s="88"/>
      <c r="R59" s="88"/>
      <c r="S59" s="88"/>
      <c r="T59" s="88"/>
      <c r="U59" s="88"/>
      <c r="V59" s="88"/>
      <c r="W59" s="88"/>
      <c r="X59" s="88"/>
      <c r="Y59" s="88"/>
      <c r="Z59" s="88"/>
      <c r="AA59" s="88"/>
      <c r="AB59" s="88"/>
      <c r="AC59" s="88"/>
      <c r="AD59" s="88"/>
      <c r="AE59" s="88"/>
      <c r="AF59" s="88"/>
      <c r="AG59" s="88"/>
      <c r="AH59" s="88"/>
      <c r="AI59" s="88"/>
      <c r="AJ59" s="88"/>
      <c r="AK59" s="88"/>
      <c r="AL59" s="88"/>
      <c r="AM59" s="88"/>
      <c r="AN59" s="88"/>
      <c r="AO59" s="88"/>
      <c r="AP59" s="88"/>
      <c r="AQ59" s="88"/>
      <c r="AR59" s="88"/>
      <c r="AS59" s="88"/>
      <c r="AT59" s="88"/>
      <c r="AU59" s="88"/>
      <c r="AV59" s="88"/>
      <c r="AW59" s="88"/>
      <c r="AX59" s="88">
        <v>0</v>
      </c>
      <c r="AY59" s="88">
        <f t="shared" si="268"/>
        <v>0</v>
      </c>
      <c r="AZ59" s="88">
        <f t="shared" si="269"/>
        <v>0</v>
      </c>
      <c r="BA59" s="88">
        <f t="shared" si="270"/>
        <v>0</v>
      </c>
      <c r="BB59" s="88">
        <f t="shared" si="271"/>
        <v>0</v>
      </c>
      <c r="BC59" s="88">
        <f t="shared" si="272"/>
        <v>0</v>
      </c>
      <c r="BD59" s="88">
        <f t="shared" si="273"/>
        <v>0</v>
      </c>
      <c r="BE59" s="88">
        <f t="shared" si="274"/>
        <v>33762.99</v>
      </c>
      <c r="BF59" s="88">
        <f t="shared" si="275"/>
        <v>33762.99</v>
      </c>
      <c r="BG59" s="88">
        <f t="shared" si="276"/>
        <v>33762.99</v>
      </c>
      <c r="BH59" s="88">
        <f t="shared" si="277"/>
        <v>33762.99</v>
      </c>
      <c r="BI59" s="88">
        <f t="shared" si="278"/>
        <v>33762.99</v>
      </c>
      <c r="BJ59" s="88">
        <f t="shared" si="279"/>
        <v>33762.99</v>
      </c>
      <c r="BK59" s="88">
        <f t="shared" si="280"/>
        <v>33762.99</v>
      </c>
      <c r="BL59" s="88">
        <f t="shared" si="281"/>
        <v>33762.99</v>
      </c>
      <c r="BM59" s="88">
        <f t="shared" si="282"/>
        <v>33762.99</v>
      </c>
      <c r="BN59" s="88">
        <f t="shared" si="283"/>
        <v>33762.99</v>
      </c>
      <c r="BO59" s="88">
        <f t="shared" si="284"/>
        <v>0</v>
      </c>
      <c r="BP59" s="88">
        <f t="shared" si="285"/>
        <v>0</v>
      </c>
      <c r="BQ59" s="88">
        <f t="shared" si="286"/>
        <v>0</v>
      </c>
      <c r="BR59" s="88">
        <f t="shared" si="287"/>
        <v>0</v>
      </c>
      <c r="BS59" s="88">
        <f t="shared" si="288"/>
        <v>0</v>
      </c>
      <c r="BT59" s="88">
        <f t="shared" si="289"/>
        <v>0</v>
      </c>
      <c r="BU59" s="88">
        <f t="shared" si="290"/>
        <v>0</v>
      </c>
      <c r="BV59" s="88">
        <f t="shared" si="291"/>
        <v>0</v>
      </c>
      <c r="BW59" s="88">
        <f t="shared" si="292"/>
        <v>0</v>
      </c>
      <c r="BX59" s="88">
        <f t="shared" si="293"/>
        <v>0</v>
      </c>
      <c r="BY59" s="88">
        <f t="shared" si="294"/>
        <v>0</v>
      </c>
      <c r="BZ59" s="88">
        <f t="shared" si="295"/>
        <v>0</v>
      </c>
      <c r="CA59" s="88">
        <f t="shared" si="296"/>
        <v>0</v>
      </c>
      <c r="CB59" s="88">
        <f t="shared" si="297"/>
        <v>0</v>
      </c>
      <c r="CC59" s="88">
        <f t="shared" si="298"/>
        <v>0</v>
      </c>
      <c r="CD59" s="88">
        <f t="shared" si="299"/>
        <v>0</v>
      </c>
      <c r="CE59" s="88">
        <f t="shared" si="300"/>
        <v>0</v>
      </c>
      <c r="CF59" s="88">
        <f t="shared" si="301"/>
        <v>0</v>
      </c>
      <c r="CG59" s="88">
        <f t="shared" si="302"/>
        <v>0</v>
      </c>
      <c r="CH59" s="88">
        <f t="shared" si="303"/>
        <v>0</v>
      </c>
      <c r="CI59" s="88">
        <f t="shared" si="304"/>
        <v>0</v>
      </c>
      <c r="CJ59" s="88">
        <f t="shared" si="305"/>
        <v>0</v>
      </c>
      <c r="CK59" s="88">
        <f t="shared" si="306"/>
        <v>0</v>
      </c>
      <c r="CL59" s="88">
        <f t="shared" si="307"/>
        <v>0</v>
      </c>
      <c r="CM59" s="88">
        <f t="shared" si="308"/>
        <v>844802.96</v>
      </c>
      <c r="CN59" s="88">
        <f t="shared" si="309"/>
        <v>844802.96</v>
      </c>
      <c r="CO59" s="88">
        <f t="shared" si="310"/>
        <v>844802.96</v>
      </c>
      <c r="CP59" s="88">
        <f t="shared" si="311"/>
        <v>844802.96</v>
      </c>
      <c r="CQ59" s="88">
        <f t="shared" si="312"/>
        <v>844802.96</v>
      </c>
      <c r="CR59" s="88">
        <f t="shared" si="313"/>
        <v>844802.96</v>
      </c>
      <c r="CS59" s="88">
        <f t="shared" si="314"/>
        <v>844802.96</v>
      </c>
      <c r="CT59" s="88">
        <f t="shared" si="315"/>
        <v>844802.96</v>
      </c>
      <c r="CU59" s="88">
        <f t="shared" si="316"/>
        <v>844802.96</v>
      </c>
      <c r="CV59" s="88">
        <f t="shared" si="317"/>
        <v>844802.96</v>
      </c>
      <c r="CW59" s="88">
        <f t="shared" si="318"/>
        <v>844802.96</v>
      </c>
      <c r="CX59" s="88">
        <f t="shared" si="319"/>
        <v>844802.96</v>
      </c>
      <c r="CY59" s="88">
        <f t="shared" si="320"/>
        <v>844802.96</v>
      </c>
      <c r="CZ59" s="88">
        <f t="shared" si="321"/>
        <v>844802.96</v>
      </c>
      <c r="DA59" s="88">
        <f t="shared" si="322"/>
        <v>844802.96</v>
      </c>
      <c r="DB59" s="88">
        <f t="shared" si="323"/>
        <v>844802.96</v>
      </c>
      <c r="DC59" s="88">
        <f t="shared" si="324"/>
        <v>844802.96</v>
      </c>
      <c r="DD59" s="88">
        <f t="shared" si="325"/>
        <v>844802.96</v>
      </c>
      <c r="DE59" s="88">
        <f t="shared" si="356"/>
        <v>844802.96</v>
      </c>
      <c r="DF59" s="88">
        <f t="shared" si="326"/>
        <v>844802.96</v>
      </c>
      <c r="DG59" s="88">
        <f t="shared" si="327"/>
        <v>844802.96</v>
      </c>
      <c r="DH59" s="88">
        <f t="shared" si="328"/>
        <v>844802.96</v>
      </c>
      <c r="DI59" s="88">
        <f t="shared" si="329"/>
        <v>844802.96</v>
      </c>
      <c r="DJ59" s="88">
        <f t="shared" si="330"/>
        <v>844802.96</v>
      </c>
      <c r="DK59" s="88">
        <f t="shared" si="331"/>
        <v>844802.96</v>
      </c>
      <c r="DL59" s="88">
        <f t="shared" si="332"/>
        <v>844802.96</v>
      </c>
      <c r="DM59" s="88">
        <f t="shared" si="333"/>
        <v>844802.96</v>
      </c>
      <c r="DN59" s="88">
        <f t="shared" si="334"/>
        <v>844802.96</v>
      </c>
      <c r="DO59" s="88">
        <f t="shared" si="335"/>
        <v>844802.96</v>
      </c>
      <c r="DP59" s="88">
        <f t="shared" si="336"/>
        <v>844802.96</v>
      </c>
      <c r="DQ59" s="88">
        <f t="shared" si="337"/>
        <v>844802.96</v>
      </c>
      <c r="DR59" s="88">
        <f t="shared" si="338"/>
        <v>844802.96</v>
      </c>
      <c r="DS59" s="88">
        <f t="shared" si="339"/>
        <v>844802.96</v>
      </c>
      <c r="DT59" s="88">
        <f t="shared" si="340"/>
        <v>844802.96</v>
      </c>
      <c r="DU59" s="88">
        <f t="shared" si="341"/>
        <v>844802.96</v>
      </c>
      <c r="DV59" s="88">
        <f t="shared" si="342"/>
        <v>844802.96</v>
      </c>
      <c r="DW59" s="88">
        <f t="shared" si="343"/>
        <v>844802.96</v>
      </c>
      <c r="DX59" s="88">
        <f t="shared" si="344"/>
        <v>844802.96</v>
      </c>
      <c r="DY59" s="88">
        <f t="shared" si="345"/>
        <v>844802.96</v>
      </c>
      <c r="DZ59" s="88">
        <f t="shared" si="346"/>
        <v>844802.96</v>
      </c>
      <c r="EA59" s="88">
        <f t="shared" si="347"/>
        <v>844802.96</v>
      </c>
      <c r="EB59" s="88">
        <f t="shared" si="348"/>
        <v>844802.96</v>
      </c>
      <c r="EC59" s="88">
        <f t="shared" si="349"/>
        <v>844802.96</v>
      </c>
      <c r="ED59" s="88">
        <f t="shared" si="350"/>
        <v>844802.96</v>
      </c>
      <c r="EE59" s="88">
        <f t="shared" si="351"/>
        <v>844802.96</v>
      </c>
      <c r="EF59" s="88">
        <f t="shared" si="352"/>
        <v>844802.96</v>
      </c>
      <c r="EG59" s="88">
        <f t="shared" si="353"/>
        <v>844802.96</v>
      </c>
      <c r="EH59" s="88">
        <f t="shared" si="354"/>
        <v>844802.96</v>
      </c>
      <c r="EI59" s="88">
        <f t="shared" si="355"/>
        <v>844802.96</v>
      </c>
      <c r="EJ59" s="160">
        <f t="shared" si="357"/>
        <v>844803</v>
      </c>
      <c r="EK59" s="160">
        <f t="shared" si="358"/>
        <v>844803</v>
      </c>
      <c r="EL59" s="88"/>
      <c r="EM59" s="88"/>
      <c r="EN59" s="88"/>
      <c r="EO59" s="88"/>
      <c r="EP59" s="88"/>
      <c r="EQ59" s="88"/>
      <c r="ER59" s="88"/>
      <c r="ES59" s="88"/>
      <c r="ET59" s="88"/>
      <c r="EU59" s="88"/>
      <c r="EV59" s="88"/>
      <c r="EW59" s="88"/>
      <c r="EX59" s="88"/>
      <c r="EY59" s="88"/>
      <c r="EZ59" s="88"/>
      <c r="FA59" s="88"/>
      <c r="FB59" s="88"/>
      <c r="FC59" s="88"/>
      <c r="FD59" s="88"/>
      <c r="FE59" s="88"/>
      <c r="FF59" s="88"/>
      <c r="FG59" s="88"/>
      <c r="FH59" s="88"/>
      <c r="FI59" s="88"/>
      <c r="FJ59" s="88"/>
      <c r="FK59" s="88"/>
      <c r="FL59" s="88"/>
      <c r="FM59" s="88"/>
      <c r="FN59" s="88"/>
      <c r="FO59" s="88"/>
      <c r="FP59" s="88"/>
      <c r="FQ59" s="88"/>
      <c r="FR59" s="88"/>
      <c r="FS59" s="88"/>
      <c r="FT59" s="88"/>
      <c r="FU59" s="88"/>
      <c r="FV59" s="88"/>
      <c r="FW59" s="88"/>
      <c r="FX59" s="88"/>
      <c r="FY59" s="88"/>
      <c r="FZ59" s="88"/>
      <c r="GA59" s="88"/>
      <c r="GB59" s="88"/>
      <c r="GC59" s="88"/>
      <c r="GD59" s="88"/>
      <c r="GE59" s="88"/>
      <c r="GF59" s="88"/>
      <c r="GG59" s="88"/>
      <c r="GH59" s="88"/>
      <c r="GI59" s="88"/>
      <c r="GJ59" s="88"/>
      <c r="GK59" s="88"/>
      <c r="GL59" s="88">
        <v>0</v>
      </c>
      <c r="GM59" s="88">
        <v>0</v>
      </c>
      <c r="GN59" s="88">
        <v>0</v>
      </c>
      <c r="GO59" s="88">
        <v>0</v>
      </c>
      <c r="GP59" s="88">
        <v>0</v>
      </c>
      <c r="GQ59" s="88">
        <v>0</v>
      </c>
      <c r="GR59" s="88">
        <v>0</v>
      </c>
      <c r="GS59" s="88">
        <v>0</v>
      </c>
      <c r="GT59" s="88">
        <v>0</v>
      </c>
      <c r="GU59" s="88">
        <v>0</v>
      </c>
      <c r="GV59" s="88">
        <v>0</v>
      </c>
      <c r="GW59" s="88">
        <v>0</v>
      </c>
      <c r="GX59" s="88"/>
      <c r="GY59" s="88"/>
      <c r="GZ59" s="88"/>
      <c r="HA59" s="88"/>
      <c r="HB59" s="88"/>
      <c r="HC59" s="88">
        <v>0</v>
      </c>
      <c r="HD59" s="88"/>
      <c r="HE59" s="88"/>
      <c r="HF59" s="88"/>
      <c r="HG59" s="88"/>
      <c r="HH59" s="88"/>
      <c r="HI59" s="88"/>
      <c r="HJ59" s="88"/>
      <c r="HK59" s="88"/>
      <c r="HL59" s="88"/>
      <c r="HM59" s="88"/>
      <c r="HN59" s="88"/>
      <c r="HO59" s="320"/>
      <c r="HP59" s="320"/>
      <c r="HQ59" s="320">
        <v>0</v>
      </c>
      <c r="HR59" s="320"/>
      <c r="HS59" s="320"/>
      <c r="HT59" s="320"/>
      <c r="HU59" s="320">
        <v>844802.96</v>
      </c>
      <c r="HV59" s="320">
        <v>0</v>
      </c>
      <c r="HW59" s="320">
        <v>0</v>
      </c>
      <c r="HX59" s="320">
        <v>0</v>
      </c>
      <c r="HY59" s="320">
        <v>0</v>
      </c>
      <c r="HZ59" s="320">
        <v>0</v>
      </c>
      <c r="IA59" s="320"/>
      <c r="IB59" s="320">
        <v>0</v>
      </c>
      <c r="IC59" s="320">
        <v>0</v>
      </c>
      <c r="ID59" s="320">
        <v>0</v>
      </c>
      <c r="IE59" s="320">
        <v>0</v>
      </c>
      <c r="IF59" s="320">
        <v>0</v>
      </c>
      <c r="IG59" s="320">
        <v>0</v>
      </c>
      <c r="IH59" s="320">
        <v>0</v>
      </c>
      <c r="II59" s="320">
        <v>0</v>
      </c>
      <c r="IJ59" s="320">
        <v>0</v>
      </c>
      <c r="IK59" s="320">
        <v>0</v>
      </c>
      <c r="IL59" s="320">
        <v>0</v>
      </c>
      <c r="IM59" s="320">
        <v>0</v>
      </c>
      <c r="IN59" s="320">
        <v>0</v>
      </c>
      <c r="IO59" s="320">
        <v>0</v>
      </c>
      <c r="IP59" s="320">
        <v>0</v>
      </c>
      <c r="IQ59" s="320">
        <v>0</v>
      </c>
      <c r="IR59" s="320">
        <v>0</v>
      </c>
      <c r="IS59" s="320">
        <v>0</v>
      </c>
      <c r="IT59" s="320">
        <v>0</v>
      </c>
      <c r="IU59" s="320">
        <v>0</v>
      </c>
      <c r="IV59" s="320">
        <v>0</v>
      </c>
      <c r="IW59" s="320">
        <v>0</v>
      </c>
      <c r="IX59" s="320">
        <v>0</v>
      </c>
      <c r="IY59" s="320">
        <f>'WP 2-1-1 Plant Additions'!E59</f>
        <v>0</v>
      </c>
      <c r="IZ59" s="320">
        <f>'WP 2-1-1 Plant Additions'!F59</f>
        <v>0</v>
      </c>
      <c r="JA59" s="320">
        <f>'WP 2-1-1 Plant Additions'!G59</f>
        <v>0</v>
      </c>
      <c r="JB59" s="320">
        <f>'WP 2-1-1 Plant Additions'!H59</f>
        <v>0</v>
      </c>
      <c r="JC59" s="320">
        <f>'WP 2-1-1 Plant Additions'!I59</f>
        <v>0</v>
      </c>
      <c r="JD59" s="320">
        <f>'WP 2-1-1 Plant Additions'!J59</f>
        <v>0</v>
      </c>
      <c r="JE59" s="320">
        <f>'WP 2-1-1 Plant Additions'!K59</f>
        <v>0</v>
      </c>
      <c r="JF59" s="320">
        <f>'WP 2-1-1 Plant Additions'!L59</f>
        <v>0</v>
      </c>
      <c r="JG59" s="320">
        <f>'WP 2-1-1 Plant Additions'!M59</f>
        <v>0</v>
      </c>
      <c r="JH59" s="320">
        <f>'WP 2-1-1 Plant Additions'!N59</f>
        <v>0</v>
      </c>
      <c r="JI59" s="320">
        <f>'WP 2-1-1 Plant Additions'!O59</f>
        <v>0</v>
      </c>
      <c r="JJ59" s="320">
        <f>'WP 2-1-1 Plant Additions'!P59</f>
        <v>0</v>
      </c>
      <c r="JK59" s="320">
        <f>'WP 2-1-1 Plant Additions'!Q59</f>
        <v>0</v>
      </c>
      <c r="JL59" s="320">
        <f>'WP 2-1-1 Plant Additions'!R59</f>
        <v>0</v>
      </c>
      <c r="JM59" s="320">
        <f>'WP 2-1-1 Plant Additions'!S59</f>
        <v>0</v>
      </c>
      <c r="JN59" s="320">
        <f>'WP 2-1-1 Plant Additions'!T59</f>
        <v>0</v>
      </c>
      <c r="JO59" s="320">
        <f>'WP 2-1-1 Plant Additions'!U59</f>
        <v>0</v>
      </c>
      <c r="JP59" s="320">
        <f>'WP 2-1-1 Plant Additions'!V59</f>
        <v>0</v>
      </c>
      <c r="JQ59" s="320">
        <f>'WP 2-1-1 Plant Additions'!W59</f>
        <v>0</v>
      </c>
      <c r="JR59" s="160">
        <f t="shared" si="359"/>
        <v>0</v>
      </c>
      <c r="JS59" s="160">
        <f t="shared" si="360"/>
        <v>0</v>
      </c>
      <c r="JT59" s="88"/>
      <c r="JU59" s="88"/>
      <c r="JV59" s="88"/>
      <c r="JW59" s="88"/>
      <c r="JX59" s="88"/>
      <c r="JY59" s="88"/>
      <c r="JZ59" s="88"/>
      <c r="KA59" s="88"/>
      <c r="KB59" s="88"/>
      <c r="KC59" s="88"/>
      <c r="KD59" s="88"/>
      <c r="KE59" s="88"/>
      <c r="KF59" s="88"/>
      <c r="KG59" s="88"/>
      <c r="KH59" s="88"/>
      <c r="KI59" s="88"/>
      <c r="KJ59" s="88"/>
      <c r="KK59" s="88"/>
      <c r="KL59" s="88"/>
      <c r="KM59" s="88"/>
      <c r="KN59" s="88"/>
      <c r="KO59" s="88"/>
      <c r="KP59" s="88"/>
      <c r="KQ59" s="88"/>
      <c r="KR59" s="88"/>
      <c r="KS59" s="88"/>
      <c r="KT59" s="88"/>
      <c r="KU59" s="88"/>
      <c r="KV59" s="88"/>
      <c r="KW59" s="88"/>
      <c r="KX59" s="88"/>
      <c r="KY59" s="88"/>
      <c r="KZ59" s="88"/>
      <c r="LA59" s="88"/>
      <c r="LB59" s="88"/>
      <c r="LC59" s="88"/>
      <c r="LD59" s="88"/>
      <c r="LE59" s="88"/>
      <c r="LF59" s="88"/>
      <c r="LG59" s="88"/>
      <c r="LH59" s="88"/>
      <c r="LI59" s="88"/>
      <c r="LJ59" s="88"/>
      <c r="LK59" s="88"/>
      <c r="LL59" s="88"/>
      <c r="LM59" s="88"/>
      <c r="LN59" s="88"/>
      <c r="LO59" s="88"/>
      <c r="LP59" s="88"/>
      <c r="LQ59" s="88"/>
      <c r="LR59" s="88"/>
      <c r="LS59" s="88"/>
      <c r="LT59" s="88">
        <v>0</v>
      </c>
      <c r="LU59" s="88">
        <v>0</v>
      </c>
      <c r="LV59" s="88">
        <v>0</v>
      </c>
      <c r="LW59" s="88">
        <v>0</v>
      </c>
      <c r="LX59" s="88">
        <v>0</v>
      </c>
      <c r="LY59" s="88">
        <v>0</v>
      </c>
      <c r="LZ59" s="88">
        <v>0</v>
      </c>
      <c r="MA59" s="88">
        <v>0</v>
      </c>
      <c r="MB59" s="88">
        <v>0</v>
      </c>
      <c r="MC59" s="88">
        <v>0</v>
      </c>
      <c r="MD59" s="88">
        <v>0</v>
      </c>
      <c r="ME59" s="88">
        <v>0</v>
      </c>
      <c r="MF59" s="88"/>
      <c r="MG59" s="88"/>
      <c r="MH59" s="88"/>
      <c r="MI59" s="88"/>
      <c r="MJ59" s="88"/>
      <c r="MK59" s="88">
        <v>0</v>
      </c>
      <c r="ML59" s="88"/>
      <c r="MM59" s="88"/>
      <c r="MN59" s="88"/>
      <c r="MO59" s="88"/>
      <c r="MP59" s="88"/>
      <c r="MQ59" s="88"/>
      <c r="MR59" s="88"/>
      <c r="MS59" s="88"/>
      <c r="MT59" s="88"/>
      <c r="MU59" s="88"/>
      <c r="MV59" s="88"/>
      <c r="MW59" s="88"/>
      <c r="MX59" s="88">
        <f>+'WP 2-2-1 Accum Res'!MX59</f>
        <v>0</v>
      </c>
      <c r="MY59" s="88">
        <f>+'WP 2-2-1 Accum Res'!MY59</f>
        <v>0</v>
      </c>
      <c r="MZ59" s="88">
        <f>+'WP 2-2-1 Accum Res'!MZ59</f>
        <v>0</v>
      </c>
      <c r="NA59" s="88">
        <f>+'WP 2-2-1 Accum Res'!NA59</f>
        <v>0</v>
      </c>
      <c r="NB59" s="88">
        <f>+'WP 2-2-1 Accum Res'!NB59</f>
        <v>0</v>
      </c>
      <c r="NC59" s="88">
        <f>+'WP 2-2-1 Accum Res'!NC59</f>
        <v>0</v>
      </c>
      <c r="ND59" s="88">
        <f>+'WP 2-2-1 Accum Res'!ND59</f>
        <v>0</v>
      </c>
      <c r="NE59" s="88">
        <f>+'WP 2-2-1 Accum Res'!NE59</f>
        <v>0</v>
      </c>
      <c r="NF59" s="88">
        <f>+'WP 2-2-1 Accum Res'!NF59</f>
        <v>0</v>
      </c>
      <c r="NG59" s="88">
        <f>+'WP 2-2-1 Accum Res'!NG59</f>
        <v>0</v>
      </c>
      <c r="NH59" s="88">
        <f>+'WP 2-2-1 Accum Res'!NH59</f>
        <v>0</v>
      </c>
      <c r="NI59" s="88">
        <f>+'WP 2-2-1 Accum Res'!NI59</f>
        <v>0</v>
      </c>
      <c r="NJ59" s="88">
        <f>+'WP 2-2-1 Accum Res'!NJ59</f>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c r="OD59" s="88">
        <v>0</v>
      </c>
      <c r="OE59" s="88">
        <v>0</v>
      </c>
      <c r="OF59" s="88">
        <v>0</v>
      </c>
      <c r="OG59" s="88">
        <f t="shared" si="197"/>
        <v>0</v>
      </c>
      <c r="OH59" s="88">
        <f t="shared" si="198"/>
        <v>0</v>
      </c>
      <c r="OI59" s="88">
        <f t="shared" si="199"/>
        <v>0</v>
      </c>
      <c r="OJ59" s="88">
        <f t="shared" si="200"/>
        <v>0</v>
      </c>
      <c r="OK59" s="88">
        <f t="shared" si="201"/>
        <v>0</v>
      </c>
      <c r="OL59" s="88">
        <f t="shared" si="202"/>
        <v>0</v>
      </c>
      <c r="OM59" s="88">
        <f t="shared" si="203"/>
        <v>0</v>
      </c>
      <c r="ON59" s="88">
        <f t="shared" si="204"/>
        <v>0</v>
      </c>
      <c r="OO59" s="88">
        <f t="shared" si="205"/>
        <v>0</v>
      </c>
      <c r="OP59" s="88">
        <f t="shared" si="206"/>
        <v>0</v>
      </c>
      <c r="OQ59" s="88">
        <f t="shared" si="207"/>
        <v>0</v>
      </c>
      <c r="OR59" s="88">
        <f t="shared" si="208"/>
        <v>0</v>
      </c>
      <c r="OS59" s="88">
        <f t="shared" si="209"/>
        <v>0</v>
      </c>
      <c r="OT59" s="88">
        <f t="shared" si="210"/>
        <v>0</v>
      </c>
      <c r="OU59" s="88">
        <f t="shared" si="211"/>
        <v>0</v>
      </c>
      <c r="OV59" s="88">
        <f t="shared" si="212"/>
        <v>0</v>
      </c>
      <c r="OW59" s="88">
        <f t="shared" si="213"/>
        <v>0</v>
      </c>
      <c r="OX59" s="88">
        <f t="shared" si="214"/>
        <v>0</v>
      </c>
      <c r="OY59" s="88">
        <f t="shared" si="215"/>
        <v>0</v>
      </c>
      <c r="OZ59" s="160">
        <f t="shared" si="361"/>
        <v>0</v>
      </c>
      <c r="PA59" s="160">
        <f t="shared" si="362"/>
        <v>0</v>
      </c>
      <c r="PB59" s="88"/>
      <c r="PC59" s="88"/>
      <c r="PD59" s="88"/>
      <c r="PE59" s="88"/>
      <c r="PF59" s="88"/>
      <c r="PG59" s="88"/>
      <c r="PH59" s="88"/>
      <c r="PI59" s="88"/>
      <c r="PJ59" s="88"/>
      <c r="PK59" s="88"/>
      <c r="PL59" s="88"/>
      <c r="PM59" s="88"/>
      <c r="PN59" s="88"/>
      <c r="PO59" s="88"/>
      <c r="PP59" s="88"/>
      <c r="PQ59" s="88"/>
      <c r="PR59" s="88"/>
      <c r="PS59" s="88"/>
      <c r="PT59" s="88"/>
      <c r="PU59" s="88"/>
      <c r="PV59" s="88"/>
      <c r="PW59" s="88"/>
      <c r="PX59" s="88"/>
      <c r="PY59" s="88"/>
      <c r="PZ59" s="88"/>
      <c r="QA59" s="88"/>
      <c r="QB59" s="88"/>
      <c r="QC59" s="88"/>
      <c r="QD59" s="88"/>
      <c r="QE59" s="88"/>
      <c r="QF59" s="88"/>
      <c r="QG59" s="88"/>
      <c r="QH59" s="88"/>
      <c r="QI59" s="88"/>
      <c r="QJ59" s="88"/>
      <c r="QK59" s="88"/>
      <c r="QL59" s="88"/>
      <c r="QM59" s="88"/>
      <c r="QN59" s="88"/>
      <c r="QO59" s="88"/>
      <c r="QP59" s="88"/>
      <c r="QQ59" s="88"/>
      <c r="QR59" s="88"/>
      <c r="QS59" s="88"/>
      <c r="QT59" s="88"/>
      <c r="QU59" s="88"/>
      <c r="QV59" s="88"/>
      <c r="QW59" s="88"/>
      <c r="QX59" s="88"/>
      <c r="QY59" s="88"/>
      <c r="QZ59" s="88"/>
      <c r="RA59" s="88"/>
      <c r="RB59" s="88">
        <v>0</v>
      </c>
      <c r="RC59" s="88">
        <v>33762.99</v>
      </c>
      <c r="RD59" s="88">
        <v>0</v>
      </c>
      <c r="RE59" s="88">
        <v>0</v>
      </c>
      <c r="RF59" s="88">
        <v>0</v>
      </c>
      <c r="RG59" s="88">
        <v>0</v>
      </c>
      <c r="RH59" s="88">
        <v>0</v>
      </c>
      <c r="RI59" s="88">
        <v>0</v>
      </c>
      <c r="RJ59" s="88">
        <v>0</v>
      </c>
      <c r="RK59" s="88">
        <v>0</v>
      </c>
      <c r="RL59" s="88">
        <v>0</v>
      </c>
      <c r="RM59" s="88">
        <v>-33762.99</v>
      </c>
      <c r="RN59" s="88"/>
      <c r="RO59" s="88"/>
      <c r="RP59" s="88"/>
      <c r="RQ59" s="88">
        <v>0</v>
      </c>
      <c r="RR59" s="88">
        <v>0</v>
      </c>
      <c r="RS59" s="88">
        <v>0</v>
      </c>
      <c r="RT59" s="88"/>
      <c r="RU59" s="88"/>
      <c r="RV59" s="88"/>
      <c r="RW59" s="88"/>
      <c r="RX59" s="88"/>
      <c r="RY59" s="88"/>
      <c r="RZ59" s="88"/>
      <c r="SA59" s="88"/>
      <c r="SB59" s="88"/>
      <c r="SC59" s="88"/>
      <c r="SD59" s="88"/>
      <c r="SE59" s="88"/>
      <c r="SF59" s="88">
        <v>0</v>
      </c>
      <c r="SG59" s="88"/>
      <c r="SH59" s="88"/>
      <c r="SI59" s="88"/>
      <c r="SJ59" s="88"/>
      <c r="SK59" s="88"/>
      <c r="SL59" s="88"/>
      <c r="SM59" s="88"/>
      <c r="SN59" s="88"/>
      <c r="SO59" s="88"/>
      <c r="SP59" s="88"/>
      <c r="SQ59" s="88"/>
      <c r="SR59" s="88"/>
      <c r="SS59" s="88"/>
      <c r="ST59" s="88"/>
      <c r="SU59" s="88"/>
      <c r="SV59" s="88"/>
      <c r="SW59" s="88"/>
      <c r="SX59" s="88"/>
      <c r="SY59" s="88"/>
      <c r="SZ59" s="88"/>
      <c r="TA59" s="88"/>
      <c r="TB59" s="88"/>
      <c r="TC59" s="88"/>
      <c r="TD59" s="88"/>
      <c r="TE59" s="88"/>
      <c r="TF59" s="88"/>
      <c r="TG59" s="88"/>
      <c r="TH59" s="88"/>
      <c r="TI59" s="88"/>
      <c r="TJ59" s="88"/>
      <c r="TK59" s="88"/>
      <c r="TL59" s="88"/>
      <c r="TM59" s="88"/>
      <c r="TN59" s="88">
        <v>0</v>
      </c>
      <c r="TO59" s="88"/>
      <c r="TP59" s="88"/>
      <c r="TQ59" s="88"/>
      <c r="TR59" s="88"/>
      <c r="TS59" s="88"/>
      <c r="TT59" s="88"/>
      <c r="TU59" s="88"/>
      <c r="TV59" s="88"/>
      <c r="TW59" s="88"/>
      <c r="TX59" s="88"/>
      <c r="TY59" s="88"/>
      <c r="TZ59" s="88"/>
      <c r="UA59" s="88"/>
      <c r="UB59" s="88"/>
      <c r="UC59" s="88"/>
      <c r="UD59" s="88"/>
      <c r="UE59" s="88"/>
      <c r="UF59" s="88"/>
      <c r="UG59" s="88"/>
      <c r="UH59" s="160">
        <f t="shared" si="363"/>
        <v>0</v>
      </c>
      <c r="UI59" s="160">
        <f t="shared" si="364"/>
        <v>0</v>
      </c>
      <c r="UK59" s="88"/>
      <c r="UL59" s="88"/>
      <c r="UM59" s="88"/>
      <c r="UN59" s="88"/>
      <c r="UO59" s="88"/>
      <c r="UP59" s="88"/>
      <c r="UQ59" s="88"/>
      <c r="UR59" s="88"/>
      <c r="US59" s="88"/>
      <c r="UT59" s="88"/>
      <c r="UU59" s="88"/>
      <c r="UV59" s="88"/>
      <c r="UW59" s="88"/>
      <c r="UX59" s="88"/>
      <c r="UY59" s="88"/>
      <c r="UZ59" s="88"/>
      <c r="VA59" s="88"/>
      <c r="VB59" s="88"/>
      <c r="VC59" s="88"/>
      <c r="VD59" s="88"/>
      <c r="VE59" s="88"/>
      <c r="VF59" s="88"/>
      <c r="VG59" s="88"/>
      <c r="VH59" s="88"/>
      <c r="VI59" s="88"/>
      <c r="VJ59" s="88"/>
      <c r="VK59" s="88"/>
      <c r="VL59" s="88"/>
      <c r="VM59" s="88"/>
      <c r="VN59" s="88"/>
      <c r="VO59" s="88"/>
      <c r="VP59" s="88"/>
      <c r="VQ59" s="88"/>
      <c r="VR59" s="88"/>
      <c r="VS59" s="88"/>
      <c r="VT59" s="88"/>
      <c r="VU59" s="88"/>
      <c r="VV59" s="88"/>
      <c r="VW59" s="88"/>
      <c r="VX59" s="88"/>
      <c r="VY59" s="88"/>
      <c r="VZ59" s="88"/>
      <c r="WA59" s="88"/>
      <c r="WB59" s="88"/>
      <c r="WC59" s="88"/>
      <c r="WD59" s="88"/>
      <c r="WE59" s="88">
        <f>'WP 2-1-4 Plant Details'!AX59-'WP 2-2-1 Accum Res'!AX59</f>
        <v>0</v>
      </c>
      <c r="WF59" s="88">
        <f>'WP 2-1-4 Plant Details'!AY59-'WP 2-2-1 Accum Res'!AY59</f>
        <v>0</v>
      </c>
      <c r="WG59" s="88">
        <f>'WP 2-1-4 Plant Details'!AZ59-'WP 2-2-1 Accum Res'!AZ59</f>
        <v>0</v>
      </c>
      <c r="WH59" s="88">
        <f>'WP 2-1-4 Plant Details'!BA59-'WP 2-2-1 Accum Res'!BA59</f>
        <v>0</v>
      </c>
      <c r="WI59" s="88">
        <f>'WP 2-1-4 Plant Details'!BB59-'WP 2-2-1 Accum Res'!BB59</f>
        <v>0</v>
      </c>
      <c r="WJ59" s="88">
        <f>'WP 2-1-4 Plant Details'!BC59-'WP 2-2-1 Accum Res'!BC59</f>
        <v>0</v>
      </c>
      <c r="WK59" s="88">
        <f>'WP 2-1-4 Plant Details'!BD59-'WP 2-2-1 Accum Res'!BD59</f>
        <v>0</v>
      </c>
      <c r="WL59" s="88">
        <f>'WP 2-1-4 Plant Details'!BE59-'WP 2-2-1 Accum Res'!BE59</f>
        <v>28997.64</v>
      </c>
      <c r="WM59" s="88">
        <f>'WP 2-1-4 Plant Details'!BF59-'WP 2-2-1 Accum Res'!BF59</f>
        <v>22508.649999999998</v>
      </c>
      <c r="WN59" s="88">
        <f>'WP 2-1-4 Plant Details'!BG59-'WP 2-2-1 Accum Res'!BG59</f>
        <v>21945.93</v>
      </c>
      <c r="WO59" s="88">
        <f>'WP 2-1-4 Plant Details'!BH59-'WP 2-2-1 Accum Res'!BH59</f>
        <v>21383.21</v>
      </c>
      <c r="WP59" s="88">
        <f>'WP 2-1-4 Plant Details'!BI59-'WP 2-2-1 Accum Res'!BI59</f>
        <v>20820.489999999998</v>
      </c>
      <c r="WQ59" s="88">
        <f>'WP 2-1-4 Plant Details'!BJ59-'WP 2-2-1 Accum Res'!BJ59</f>
        <v>20257.77</v>
      </c>
      <c r="WR59" s="88">
        <f>'WP 2-1-4 Plant Details'!BK59-'WP 2-2-1 Accum Res'!BK59</f>
        <v>19695.050000000003</v>
      </c>
      <c r="WS59" s="88">
        <f>'WP 2-1-4 Plant Details'!BL59-'WP 2-2-1 Accum Res'!BL59</f>
        <v>19132.330000000002</v>
      </c>
      <c r="WT59" s="88">
        <f>'WP 2-1-4 Plant Details'!BM59-'WP 2-2-1 Accum Res'!BM59</f>
        <v>18569.61</v>
      </c>
      <c r="WU59" s="88">
        <f>'WP 2-1-4 Plant Details'!BN59-'WP 2-2-1 Accum Res'!BN59</f>
        <v>18006.890000000003</v>
      </c>
      <c r="WV59" s="88">
        <f>'WP 2-1-4 Plant Details'!BO59-'WP 2-2-1 Accum Res'!BO59</f>
        <v>-15756.099999999995</v>
      </c>
      <c r="WW59" s="88">
        <f>'WP 2-1-4 Plant Details'!BP59-'WP 2-2-1 Accum Res'!BP59</f>
        <v>-15756.099999999995</v>
      </c>
      <c r="WX59" s="88">
        <f>'WP 2-1-4 Plant Details'!BQ59-'WP 2-2-1 Accum Res'!BQ59</f>
        <v>-15756.099999999995</v>
      </c>
      <c r="WY59" s="88">
        <f>'WP 2-1-4 Plant Details'!BR59-'WP 2-2-1 Accum Res'!BR59</f>
        <v>-15756.099999999995</v>
      </c>
      <c r="WZ59" s="88">
        <f>'WP 2-1-4 Plant Details'!BS59-'WP 2-2-1 Accum Res'!BS59</f>
        <v>-15756.099999999995</v>
      </c>
      <c r="XA59" s="88">
        <f>'WP 2-1-4 Plant Details'!BT59-'WP 2-2-1 Accum Res'!BT59</f>
        <v>0</v>
      </c>
      <c r="XB59" s="88">
        <f>'WP 2-1-4 Plant Details'!BU59-'WP 2-2-1 Accum Res'!BU59</f>
        <v>0</v>
      </c>
      <c r="XC59" s="88">
        <f>'WP 2-1-4 Plant Details'!BV59-'WP 2-2-1 Accum Res'!BV59</f>
        <v>0</v>
      </c>
      <c r="XD59" s="88">
        <f>'WP 2-1-4 Plant Details'!BW59-'WP 2-2-1 Accum Res'!BW59</f>
        <v>0</v>
      </c>
      <c r="XE59" s="88">
        <f>'WP 2-1-4 Plant Details'!BX59-'WP 2-2-1 Accum Res'!BX59</f>
        <v>0</v>
      </c>
      <c r="XF59" s="88">
        <f>'WP 2-1-4 Plant Details'!BY59-'WP 2-2-1 Accum Res'!BY59</f>
        <v>0</v>
      </c>
      <c r="XG59" s="88">
        <f>'WP 2-1-4 Plant Details'!BZ59-'WP 2-2-1 Accum Res'!BZ59</f>
        <v>0</v>
      </c>
      <c r="XH59" s="88">
        <f>'WP 2-1-4 Plant Details'!CA59-'WP 2-2-1 Accum Res'!CA59</f>
        <v>0</v>
      </c>
      <c r="XI59" s="88">
        <f>'WP 2-1-4 Plant Details'!CB59-'WP 2-2-1 Accum Res'!CB59</f>
        <v>0</v>
      </c>
      <c r="XJ59" s="88">
        <f>'WP 2-1-4 Plant Details'!CC59-'WP 2-2-1 Accum Res'!CC59</f>
        <v>0</v>
      </c>
      <c r="XK59" s="88">
        <f>'WP 2-1-4 Plant Details'!CD59-'WP 2-2-1 Accum Res'!CD59</f>
        <v>0</v>
      </c>
      <c r="XL59" s="88">
        <f>'WP 2-1-4 Plant Details'!CE59-'WP 2-2-1 Accum Res'!CE59</f>
        <v>0</v>
      </c>
      <c r="XM59" s="88">
        <f>'WP 2-1-4 Plant Details'!CF59-'WP 2-2-1 Accum Res'!CF59</f>
        <v>0</v>
      </c>
      <c r="XN59" s="88">
        <f>'WP 2-1-4 Plant Details'!CG59-'WP 2-2-1 Accum Res'!CG59</f>
        <v>0</v>
      </c>
      <c r="XO59" s="88">
        <f>'WP 2-1-4 Plant Details'!CH59-'WP 2-2-1 Accum Res'!CH59</f>
        <v>0</v>
      </c>
      <c r="XP59" s="88">
        <f>'WP 2-1-4 Plant Details'!CI59-'WP 2-2-1 Accum Res'!CI59</f>
        <v>0</v>
      </c>
      <c r="XQ59" s="88">
        <f>'WP 2-1-4 Plant Details'!CJ59-'WP 2-2-1 Accum Res'!CJ59</f>
        <v>0</v>
      </c>
      <c r="XR59" s="88">
        <f>'WP 2-1-4 Plant Details'!CK59-'WP 2-2-1 Accum Res'!CK59</f>
        <v>0</v>
      </c>
      <c r="XS59" s="88">
        <f>'WP 2-1-4 Plant Details'!CL59-'WP 2-2-1 Accum Res'!CL59</f>
        <v>0</v>
      </c>
      <c r="XT59" s="88">
        <f>'WP 2-1-4 Plant Details'!CM59-'WP 2-2-1 Accum Res'!CM59</f>
        <v>760322.65999999992</v>
      </c>
      <c r="XU59" s="88">
        <f>'WP 2-1-4 Plant Details'!CN59-'WP 2-2-1 Accum Res'!CN59</f>
        <v>746242.61</v>
      </c>
      <c r="XV59" s="88">
        <f>'WP 2-1-4 Plant Details'!CO59-'WP 2-2-1 Accum Res'!CO59</f>
        <v>732162.55999999994</v>
      </c>
      <c r="XW59" s="88">
        <f>'WP 2-1-4 Plant Details'!CP59-'WP 2-2-1 Accum Res'!CP59</f>
        <v>718082.51</v>
      </c>
      <c r="XX59" s="88">
        <f>'WP 2-1-4 Plant Details'!CQ59-'WP 2-2-1 Accum Res'!CQ59</f>
        <v>704002.46</v>
      </c>
      <c r="XY59" s="88">
        <f>'WP 2-1-4 Plant Details'!CR59-'WP 2-2-1 Accum Res'!CR59</f>
        <v>689922.40999999992</v>
      </c>
      <c r="XZ59" s="88">
        <f>'WP 2-1-4 Plant Details'!CS59-'WP 2-2-1 Accum Res'!CS59</f>
        <v>675842.36</v>
      </c>
      <c r="YA59" s="88">
        <f>'WP 2-1-4 Plant Details'!CT59-'WP 2-2-1 Accum Res'!CT59</f>
        <v>661762.31000000006</v>
      </c>
      <c r="YB59" s="88">
        <f>'WP 2-1-4 Plant Details'!CU59-'WP 2-2-1 Accum Res'!CU59</f>
        <v>647682.26</v>
      </c>
      <c r="YC59" s="88">
        <f>'WP 2-1-4 Plant Details'!CV59-'WP 2-2-1 Accum Res'!CV59</f>
        <v>633602.21</v>
      </c>
      <c r="YD59" s="88">
        <f>'WP 2-1-4 Plant Details'!CW59-'WP 2-2-1 Accum Res'!CW59</f>
        <v>619522.16</v>
      </c>
      <c r="YE59" s="88">
        <f>'WP 2-1-4 Plant Details'!CX59-'WP 2-2-1 Accum Res'!CX59</f>
        <v>605442.1100000001</v>
      </c>
      <c r="YF59" s="88">
        <f>'WP 2-1-4 Plant Details'!CY59-'WP 2-2-1 Accum Res'!CY59</f>
        <v>591362.06000000006</v>
      </c>
      <c r="YG59" s="88">
        <f>'WP 2-1-4 Plant Details'!CZ59-'WP 2-2-1 Accum Res'!CZ59</f>
        <v>577282.01</v>
      </c>
      <c r="YH59" s="88">
        <f>'WP 2-1-4 Plant Details'!DA59-'WP 2-2-1 Accum Res'!DA59</f>
        <v>563201.96000000008</v>
      </c>
      <c r="YI59" s="88">
        <f>'WP 2-1-4 Plant Details'!DB59-'WP 2-2-1 Accum Res'!DB59</f>
        <v>549121.91000000015</v>
      </c>
      <c r="YJ59" s="88">
        <f>'WP 2-1-4 Plant Details'!DC59-'WP 2-2-1 Accum Res'!DC59</f>
        <v>535041.8600000001</v>
      </c>
      <c r="YK59" s="88">
        <f>'WP 2-1-4 Plant Details'!DD59-'WP 2-2-1 Accum Res'!DD59</f>
        <v>520961.81000000011</v>
      </c>
      <c r="YL59" s="88">
        <f>'WP 2-1-4 Plant Details'!DE59-'WP 2-2-1 Accum Res'!DE59</f>
        <v>506881.76000000013</v>
      </c>
      <c r="YM59" s="88">
        <f>'WP 2-1-4 Plant Details'!DF59-'WP 2-2-1 Accum Res'!DF59</f>
        <v>492801.71000000014</v>
      </c>
      <c r="YN59" s="88">
        <f>'WP 2-1-4 Plant Details'!DG59-'WP 2-2-1 Accum Res'!DG59</f>
        <v>478721.66000000015</v>
      </c>
      <c r="YO59" s="88">
        <f>'WP 2-1-4 Plant Details'!DH59-'WP 2-2-1 Accum Res'!DH59</f>
        <v>464641.61000000016</v>
      </c>
      <c r="YP59" s="88">
        <f>'WP 2-1-4 Plant Details'!DI59-'WP 2-2-1 Accum Res'!DI59</f>
        <v>450561.56000000017</v>
      </c>
      <c r="YQ59" s="88">
        <f>'WP 2-1-4 Plant Details'!DJ59-'WP 2-2-1 Accum Res'!DJ59</f>
        <v>436481.51000000018</v>
      </c>
      <c r="YR59" s="88">
        <f>'WP 2-1-4 Plant Details'!DK59-'WP 2-2-1 Accum Res'!DK59</f>
        <v>422401.4600000002</v>
      </c>
      <c r="YS59" s="88">
        <f>'WP 2-1-4 Plant Details'!DL59-'WP 2-2-1 Accum Res'!DL59</f>
        <v>408321.41000000021</v>
      </c>
      <c r="YT59" s="88">
        <f>'WP 2-1-4 Plant Details'!DM59-'WP 2-2-1 Accum Res'!DM59</f>
        <v>394241.36000000022</v>
      </c>
      <c r="YU59" s="88">
        <f>'WP 2-1-4 Plant Details'!DN59-'WP 2-2-1 Accum Res'!DN59</f>
        <v>380161.31000000023</v>
      </c>
      <c r="YV59" s="88">
        <f>'WP 2-1-4 Plant Details'!DO59-'WP 2-2-1 Accum Res'!DO59</f>
        <v>366081.26000000024</v>
      </c>
      <c r="YW59" s="88">
        <f>'WP 2-1-4 Plant Details'!DP59-'WP 2-2-1 Accum Res'!DP59</f>
        <v>352001.21000000025</v>
      </c>
      <c r="YX59" s="88">
        <f>'WP 2-1-4 Plant Details'!DQ59-'WP 2-2-1 Accum Res'!DQ59</f>
        <v>337921.16066666692</v>
      </c>
      <c r="YY59" s="88">
        <f>'WP 2-1-4 Plant Details'!DR59-'WP 2-2-1 Accum Res'!DR59</f>
        <v>323841.1113333336</v>
      </c>
      <c r="YZ59" s="88">
        <f>'WP 2-1-4 Plant Details'!DS59-'WP 2-2-1 Accum Res'!DS59</f>
        <v>309761.06200000027</v>
      </c>
      <c r="ZA59" s="88">
        <f>'WP 2-1-4 Plant Details'!DT59-'WP 2-2-1 Accum Res'!DT59</f>
        <v>295681.01266666688</v>
      </c>
      <c r="ZB59" s="88">
        <f>'WP 2-1-4 Plant Details'!DU59-'WP 2-2-1 Accum Res'!DU59</f>
        <v>281600.96333333349</v>
      </c>
      <c r="ZC59" s="88">
        <f>'WP 2-1-4 Plant Details'!DV59-'WP 2-2-1 Accum Res'!DV59</f>
        <v>267520.91400000011</v>
      </c>
      <c r="ZD59" s="88">
        <f>'WP 2-1-4 Plant Details'!DW59-'WP 2-2-1 Accum Res'!DW59</f>
        <v>253440.86466666672</v>
      </c>
      <c r="ZE59" s="88">
        <f>'WP 2-1-4 Plant Details'!DX59-'WP 2-2-1 Accum Res'!DX59</f>
        <v>239360.81533333333</v>
      </c>
      <c r="ZF59" s="88">
        <f>'WP 2-1-4 Plant Details'!DY59-'WP 2-2-1 Accum Res'!DY59</f>
        <v>225280.76599999995</v>
      </c>
      <c r="ZG59" s="88">
        <f>'WP 2-1-4 Plant Details'!DZ59-'WP 2-2-1 Accum Res'!DZ59</f>
        <v>211200.71666666656</v>
      </c>
      <c r="ZH59" s="88">
        <f>'WP 2-1-4 Plant Details'!EA59-'WP 2-2-1 Accum Res'!EA59</f>
        <v>197120.66733333317</v>
      </c>
      <c r="ZI59" s="88">
        <f>'WP 2-1-4 Plant Details'!EB59-'WP 2-2-1 Accum Res'!EB59</f>
        <v>183040.61799999978</v>
      </c>
      <c r="ZJ59" s="88">
        <f>'WP 2-1-4 Plant Details'!EC59-'WP 2-2-1 Accum Res'!EC59</f>
        <v>168960.5686666664</v>
      </c>
      <c r="ZK59" s="88">
        <f>'WP 2-1-4 Plant Details'!ED59-'WP 2-2-1 Accum Res'!ED59</f>
        <v>154880.51933333301</v>
      </c>
      <c r="ZL59" s="88">
        <f>'WP 2-1-4 Plant Details'!EE59-'WP 2-2-1 Accum Res'!EE59</f>
        <v>140800.46999999962</v>
      </c>
      <c r="ZM59" s="88">
        <f>'WP 2-1-4 Plant Details'!EF59-'WP 2-2-1 Accum Res'!EF59</f>
        <v>126720.42066666624</v>
      </c>
      <c r="ZN59" s="88">
        <f>'WP 2-1-4 Plant Details'!EG59-'WP 2-2-1 Accum Res'!EG59</f>
        <v>112640.37133333285</v>
      </c>
      <c r="ZO59" s="88">
        <f>'WP 2-1-4 Plant Details'!EH59-'WP 2-2-1 Accum Res'!EH59</f>
        <v>98560.321999999462</v>
      </c>
      <c r="ZP59" s="88">
        <f>'WP 2-1-4 Plant Details'!EI59-'WP 2-2-1 Accum Res'!EI59</f>
        <v>84480.272666666075</v>
      </c>
      <c r="ZQ59" s="160">
        <f t="shared" si="365"/>
        <v>337921</v>
      </c>
      <c r="ZR59" s="160">
        <f t="shared" si="366"/>
        <v>168961</v>
      </c>
    </row>
    <row r="60" spans="1:694">
      <c r="A60" s="151">
        <f t="shared" si="222"/>
        <v>52</v>
      </c>
      <c r="B60" s="151" t="s">
        <v>761</v>
      </c>
      <c r="C60" s="43" t="s">
        <v>351</v>
      </c>
      <c r="D60" s="88">
        <v>23182971.120000001</v>
      </c>
      <c r="E60" s="46">
        <f t="shared" ref="E60:AW60" si="412">+D60+EM60+JU60+PC60</f>
        <v>24535828.43</v>
      </c>
      <c r="F60" s="46">
        <f t="shared" si="412"/>
        <v>24535915.050000001</v>
      </c>
      <c r="G60" s="46">
        <f t="shared" si="412"/>
        <v>24574344.039999999</v>
      </c>
      <c r="H60" s="46">
        <f t="shared" si="412"/>
        <v>24574345.98</v>
      </c>
      <c r="I60" s="46">
        <f t="shared" si="412"/>
        <v>24540682.370000001</v>
      </c>
      <c r="J60" s="46">
        <f t="shared" si="412"/>
        <v>25555772.809999999</v>
      </c>
      <c r="K60" s="46">
        <f t="shared" si="412"/>
        <v>25478467.879999999</v>
      </c>
      <c r="L60" s="46">
        <f t="shared" si="412"/>
        <v>25458986.52</v>
      </c>
      <c r="M60" s="46">
        <f t="shared" si="412"/>
        <v>27831191.539999999</v>
      </c>
      <c r="N60" s="46">
        <f t="shared" si="412"/>
        <v>27831191.539999999</v>
      </c>
      <c r="O60" s="46">
        <f t="shared" si="412"/>
        <v>30365443.169999998</v>
      </c>
      <c r="P60" s="46">
        <f t="shared" si="412"/>
        <v>30365443.169999998</v>
      </c>
      <c r="Q60" s="88">
        <f t="shared" si="412"/>
        <v>29635811.449999999</v>
      </c>
      <c r="R60" s="88">
        <f t="shared" si="412"/>
        <v>29635811.449999999</v>
      </c>
      <c r="S60" s="88">
        <f t="shared" si="412"/>
        <v>29635811.449999999</v>
      </c>
      <c r="T60" s="88">
        <f t="shared" si="412"/>
        <v>29635811.449999999</v>
      </c>
      <c r="U60" s="88">
        <f t="shared" si="412"/>
        <v>29635811.449999999</v>
      </c>
      <c r="V60" s="88">
        <f t="shared" si="412"/>
        <v>30208985.079999998</v>
      </c>
      <c r="W60" s="88">
        <f t="shared" si="412"/>
        <v>30208985.079999998</v>
      </c>
      <c r="X60" s="88">
        <f t="shared" si="412"/>
        <v>29834178.890000001</v>
      </c>
      <c r="Y60" s="88">
        <f t="shared" si="412"/>
        <v>36341933.280000001</v>
      </c>
      <c r="Z60" s="88">
        <f t="shared" si="412"/>
        <v>36349821.399999999</v>
      </c>
      <c r="AA60" s="88">
        <f t="shared" si="412"/>
        <v>36146800.740000002</v>
      </c>
      <c r="AB60" s="88">
        <f t="shared" si="412"/>
        <v>36146800.740000002</v>
      </c>
      <c r="AC60" s="88">
        <f t="shared" si="412"/>
        <v>35894297.080000006</v>
      </c>
      <c r="AD60" s="88">
        <f t="shared" si="412"/>
        <v>35894297.080000006</v>
      </c>
      <c r="AE60" s="88">
        <f t="shared" si="412"/>
        <v>35894297.080000006</v>
      </c>
      <c r="AF60" s="88">
        <f t="shared" si="412"/>
        <v>35803358.160000004</v>
      </c>
      <c r="AG60" s="88">
        <f t="shared" si="412"/>
        <v>35803358.160000004</v>
      </c>
      <c r="AH60" s="88">
        <f t="shared" si="412"/>
        <v>35803358.160000004</v>
      </c>
      <c r="AI60" s="88">
        <f t="shared" si="412"/>
        <v>37762516.260000005</v>
      </c>
      <c r="AJ60" s="88">
        <f t="shared" si="412"/>
        <v>37619077.610000007</v>
      </c>
      <c r="AK60" s="88">
        <f t="shared" si="412"/>
        <v>40950369.980000004</v>
      </c>
      <c r="AL60" s="88">
        <f t="shared" si="412"/>
        <v>40951792.440000005</v>
      </c>
      <c r="AM60" s="88">
        <f t="shared" si="412"/>
        <v>43165971.580000006</v>
      </c>
      <c r="AN60" s="88">
        <f t="shared" si="412"/>
        <v>43425058.690000005</v>
      </c>
      <c r="AO60" s="88">
        <f t="shared" si="412"/>
        <v>43439701.490000002</v>
      </c>
      <c r="AP60" s="88">
        <f t="shared" si="412"/>
        <v>43440199.010000005</v>
      </c>
      <c r="AQ60" s="88">
        <f t="shared" si="412"/>
        <v>41745189.300000004</v>
      </c>
      <c r="AR60" s="88">
        <f t="shared" si="412"/>
        <v>41280257.920000002</v>
      </c>
      <c r="AS60" s="88">
        <f t="shared" si="412"/>
        <v>41280257.920000002</v>
      </c>
      <c r="AT60" s="88">
        <f t="shared" si="412"/>
        <v>41280257.920000002</v>
      </c>
      <c r="AU60" s="88">
        <f t="shared" si="412"/>
        <v>41280257.920000002</v>
      </c>
      <c r="AV60" s="88">
        <f t="shared" si="412"/>
        <v>42971951.480000004</v>
      </c>
      <c r="AW60" s="88">
        <f t="shared" si="412"/>
        <v>42976323.100000001</v>
      </c>
      <c r="AX60" s="88">
        <v>2525522.1</v>
      </c>
      <c r="AY60" s="88">
        <f t="shared" si="268"/>
        <v>2650457.2800000003</v>
      </c>
      <c r="AZ60" s="88">
        <f t="shared" si="269"/>
        <v>2605967.4600000004</v>
      </c>
      <c r="BA60" s="88">
        <f t="shared" si="270"/>
        <v>4456896.2100000009</v>
      </c>
      <c r="BB60" s="88">
        <f t="shared" si="271"/>
        <v>4457581.1000000006</v>
      </c>
      <c r="BC60" s="88">
        <f t="shared" si="272"/>
        <v>7881094.4100000001</v>
      </c>
      <c r="BD60" s="88">
        <f t="shared" si="273"/>
        <v>7881094.4100000001</v>
      </c>
      <c r="BE60" s="88">
        <f t="shared" si="274"/>
        <v>7881094.4100000001</v>
      </c>
      <c r="BF60" s="88">
        <f t="shared" si="275"/>
        <v>4701860.8099999996</v>
      </c>
      <c r="BG60" s="88">
        <f t="shared" si="276"/>
        <v>4701860.8099999996</v>
      </c>
      <c r="BH60" s="88">
        <f t="shared" si="277"/>
        <v>4860856.05</v>
      </c>
      <c r="BI60" s="88">
        <f t="shared" si="278"/>
        <v>4860856.05</v>
      </c>
      <c r="BJ60" s="88">
        <f t="shared" si="279"/>
        <v>4860856.05</v>
      </c>
      <c r="BK60" s="88">
        <f t="shared" si="280"/>
        <v>4860856.05</v>
      </c>
      <c r="BL60" s="88">
        <f t="shared" si="281"/>
        <v>4873343.03</v>
      </c>
      <c r="BM60" s="88">
        <f t="shared" si="282"/>
        <v>4873343.03</v>
      </c>
      <c r="BN60" s="88">
        <f t="shared" si="283"/>
        <v>4873343.03</v>
      </c>
      <c r="BO60" s="88">
        <f t="shared" si="284"/>
        <v>8493578.8000000007</v>
      </c>
      <c r="BP60" s="88">
        <f t="shared" si="285"/>
        <v>8189546.3100000005</v>
      </c>
      <c r="BQ60" s="88">
        <f t="shared" si="286"/>
        <v>13578127.83</v>
      </c>
      <c r="BR60" s="88">
        <f t="shared" si="287"/>
        <v>13371929.289999999</v>
      </c>
      <c r="BS60" s="88">
        <f t="shared" si="288"/>
        <v>13371904.949999999</v>
      </c>
      <c r="BT60" s="88">
        <f t="shared" si="289"/>
        <v>6263358.6500000004</v>
      </c>
      <c r="BU60" s="88">
        <f t="shared" si="290"/>
        <v>6245192.71</v>
      </c>
      <c r="BV60" s="88">
        <f t="shared" si="291"/>
        <v>6245205.1900000004</v>
      </c>
      <c r="BW60" s="88">
        <f t="shared" si="292"/>
        <v>6245205.1900000004</v>
      </c>
      <c r="BX60" s="88">
        <f t="shared" si="293"/>
        <v>6245205.1900000004</v>
      </c>
      <c r="BY60" s="88">
        <f t="shared" si="294"/>
        <v>6203979.5600000005</v>
      </c>
      <c r="BZ60" s="88">
        <f t="shared" si="295"/>
        <v>6203979.5600000005</v>
      </c>
      <c r="CA60" s="88">
        <f t="shared" si="296"/>
        <v>6203979.5600000005</v>
      </c>
      <c r="CB60" s="88">
        <f t="shared" si="297"/>
        <v>6186264.4900000002</v>
      </c>
      <c r="CC60" s="88">
        <f t="shared" si="298"/>
        <v>6525093.7999999998</v>
      </c>
      <c r="CD60" s="88">
        <f t="shared" si="299"/>
        <v>6526944.1299999999</v>
      </c>
      <c r="CE60" s="88">
        <f t="shared" si="300"/>
        <v>6527076.8499999996</v>
      </c>
      <c r="CF60" s="88">
        <f t="shared" si="301"/>
        <v>6527537.7399999993</v>
      </c>
      <c r="CG60" s="88">
        <f t="shared" si="302"/>
        <v>6495611.6899999985</v>
      </c>
      <c r="CH60" s="88">
        <f t="shared" si="303"/>
        <v>6495611.6899999985</v>
      </c>
      <c r="CI60" s="88">
        <f t="shared" si="304"/>
        <v>6495611.6899999985</v>
      </c>
      <c r="CJ60" s="88">
        <f t="shared" si="305"/>
        <v>6491392.0199999986</v>
      </c>
      <c r="CK60" s="88">
        <f t="shared" si="306"/>
        <v>6477812.1899999985</v>
      </c>
      <c r="CL60" s="88">
        <f t="shared" si="307"/>
        <v>6477812.1899999985</v>
      </c>
      <c r="CM60" s="88">
        <f t="shared" si="308"/>
        <v>6477812.1899999985</v>
      </c>
      <c r="CN60" s="88">
        <f t="shared" si="309"/>
        <v>6477812.1899999985</v>
      </c>
      <c r="CO60" s="88">
        <f t="shared" si="310"/>
        <v>6474928.3899999987</v>
      </c>
      <c r="CP60" s="88">
        <f t="shared" si="311"/>
        <v>7464851.7199999979</v>
      </c>
      <c r="CQ60" s="88">
        <f t="shared" si="312"/>
        <v>7465785.089999998</v>
      </c>
      <c r="CR60" s="88">
        <f t="shared" si="313"/>
        <v>7466516.6099999975</v>
      </c>
      <c r="CS60" s="88">
        <f t="shared" si="314"/>
        <v>7459783.0099999979</v>
      </c>
      <c r="CT60" s="88">
        <f t="shared" si="315"/>
        <v>7462830.6599999983</v>
      </c>
      <c r="CU60" s="88">
        <f t="shared" si="316"/>
        <v>7466003.799999998</v>
      </c>
      <c r="CV60" s="88">
        <f t="shared" si="317"/>
        <v>7470073.9199999981</v>
      </c>
      <c r="CW60" s="88">
        <f t="shared" si="318"/>
        <v>7267695.2499999981</v>
      </c>
      <c r="CX60" s="88">
        <f t="shared" si="319"/>
        <v>7274269.629999998</v>
      </c>
      <c r="CY60" s="88">
        <f t="shared" si="320"/>
        <v>7219443.7199999979</v>
      </c>
      <c r="CZ60" s="88">
        <f t="shared" si="321"/>
        <v>7083713.1899999976</v>
      </c>
      <c r="DA60" s="88">
        <f t="shared" si="322"/>
        <v>7083713.1899999976</v>
      </c>
      <c r="DB60" s="88">
        <f t="shared" si="323"/>
        <v>7083713.1899999976</v>
      </c>
      <c r="DC60" s="88">
        <f t="shared" si="324"/>
        <v>7039686.5199999977</v>
      </c>
      <c r="DD60" s="88">
        <f t="shared" si="325"/>
        <v>7039686.5199999977</v>
      </c>
      <c r="DE60" s="88">
        <f t="shared" si="356"/>
        <v>7039686.5199999977</v>
      </c>
      <c r="DF60" s="88">
        <f t="shared" si="326"/>
        <v>7286786.1599999974</v>
      </c>
      <c r="DG60" s="88">
        <f t="shared" si="327"/>
        <v>7276081.5699999975</v>
      </c>
      <c r="DH60" s="88">
        <f t="shared" si="328"/>
        <v>7276647.2299999977</v>
      </c>
      <c r="DI60" s="88">
        <f t="shared" si="329"/>
        <v>7276681.9799999977</v>
      </c>
      <c r="DJ60" s="88">
        <f t="shared" si="330"/>
        <v>7276670.1499999976</v>
      </c>
      <c r="DK60" s="88">
        <f t="shared" si="331"/>
        <v>7255398.4399999976</v>
      </c>
      <c r="DL60" s="88">
        <f t="shared" si="332"/>
        <v>7229910.2899999972</v>
      </c>
      <c r="DM60" s="88">
        <f t="shared" si="333"/>
        <v>7229910.2899999972</v>
      </c>
      <c r="DN60" s="88">
        <f t="shared" si="334"/>
        <v>7229910.2899999972</v>
      </c>
      <c r="DO60" s="88">
        <f t="shared" si="335"/>
        <v>7223303.1599999974</v>
      </c>
      <c r="DP60" s="88">
        <f t="shared" si="336"/>
        <v>7223303.1599999974</v>
      </c>
      <c r="DQ60" s="88">
        <f t="shared" si="337"/>
        <v>7348773.0905981176</v>
      </c>
      <c r="DR60" s="88">
        <f t="shared" si="338"/>
        <v>7504720.0771621745</v>
      </c>
      <c r="DS60" s="88">
        <f t="shared" si="339"/>
        <v>7654534.1297402438</v>
      </c>
      <c r="DT60" s="88">
        <f t="shared" si="340"/>
        <v>7827479.2757924171</v>
      </c>
      <c r="DU60" s="88">
        <f t="shared" si="341"/>
        <v>7833774.8952562874</v>
      </c>
      <c r="DV60" s="88">
        <f t="shared" si="342"/>
        <v>7962386.0345591949</v>
      </c>
      <c r="DW60" s="88">
        <f t="shared" si="343"/>
        <v>8150446.2799888235</v>
      </c>
      <c r="DX60" s="88">
        <f t="shared" si="344"/>
        <v>8196813.9644579282</v>
      </c>
      <c r="DY60" s="88">
        <f t="shared" si="345"/>
        <v>8251008.247783496</v>
      </c>
      <c r="DZ60" s="88">
        <f t="shared" si="346"/>
        <v>8294907.3968960345</v>
      </c>
      <c r="EA60" s="88">
        <f t="shared" si="347"/>
        <v>8348193.4195238492</v>
      </c>
      <c r="EB60" s="88">
        <f t="shared" si="348"/>
        <v>8454337.5601457693</v>
      </c>
      <c r="EC60" s="88">
        <f t="shared" si="349"/>
        <v>8539129.2703874838</v>
      </c>
      <c r="ED60" s="88">
        <f t="shared" si="350"/>
        <v>8644672.3821408767</v>
      </c>
      <c r="EE60" s="88">
        <f t="shared" si="351"/>
        <v>8751136.7236438468</v>
      </c>
      <c r="EF60" s="88">
        <f t="shared" si="352"/>
        <v>8854317.6648821104</v>
      </c>
      <c r="EG60" s="88">
        <f t="shared" si="353"/>
        <v>8853156.8740893472</v>
      </c>
      <c r="EH60" s="88">
        <f t="shared" si="354"/>
        <v>8960559.816633001</v>
      </c>
      <c r="EI60" s="88">
        <f t="shared" si="355"/>
        <v>9041535.6084336396</v>
      </c>
      <c r="EJ60" s="160">
        <f t="shared" si="357"/>
        <v>7513373</v>
      </c>
      <c r="EK60" s="160">
        <f t="shared" si="358"/>
        <v>8564632</v>
      </c>
      <c r="EL60" s="88"/>
      <c r="EM60" s="88">
        <v>2301293.5499999998</v>
      </c>
      <c r="EN60" s="88">
        <v>86.62</v>
      </c>
      <c r="EO60" s="88">
        <v>74624.06</v>
      </c>
      <c r="EP60" s="88">
        <v>1.94</v>
      </c>
      <c r="EQ60" s="88">
        <v>0</v>
      </c>
      <c r="ER60" s="88">
        <v>1099328.7</v>
      </c>
      <c r="ES60" s="88">
        <v>1146.8800000000001</v>
      </c>
      <c r="ET60" s="88">
        <v>-450.32</v>
      </c>
      <c r="EU60" s="88">
        <v>2372205.02</v>
      </c>
      <c r="EV60" s="88">
        <v>0</v>
      </c>
      <c r="EW60" s="88">
        <v>2534251.63</v>
      </c>
      <c r="EX60" s="88">
        <v>0</v>
      </c>
      <c r="EY60" s="88">
        <v>0</v>
      </c>
      <c r="EZ60" s="88">
        <v>0</v>
      </c>
      <c r="FA60" s="88">
        <v>0</v>
      </c>
      <c r="FB60" s="88">
        <v>0</v>
      </c>
      <c r="FC60" s="88">
        <v>0</v>
      </c>
      <c r="FD60" s="88">
        <v>876495.41</v>
      </c>
      <c r="FE60" s="88">
        <v>0</v>
      </c>
      <c r="FF60" s="88">
        <v>-48.13</v>
      </c>
      <c r="FG60" s="88">
        <v>6507754.3899999997</v>
      </c>
      <c r="FH60" s="88">
        <v>0.4</v>
      </c>
      <c r="FI60" s="88">
        <v>0</v>
      </c>
      <c r="FJ60" s="88">
        <v>0</v>
      </c>
      <c r="FK60" s="88">
        <v>0</v>
      </c>
      <c r="FL60" s="88">
        <v>0</v>
      </c>
      <c r="FM60" s="88">
        <v>0</v>
      </c>
      <c r="FN60" s="88">
        <v>0</v>
      </c>
      <c r="FO60" s="88">
        <v>0</v>
      </c>
      <c r="FP60" s="88">
        <v>0</v>
      </c>
      <c r="FQ60" s="88">
        <v>1959158.1</v>
      </c>
      <c r="FR60" s="88">
        <v>0</v>
      </c>
      <c r="FS60" s="88">
        <v>3331292.37</v>
      </c>
      <c r="FT60" s="88">
        <v>1422.46</v>
      </c>
      <c r="FU60" s="88">
        <v>2214179.14</v>
      </c>
      <c r="FV60" s="88">
        <v>259087.11</v>
      </c>
      <c r="FW60" s="88">
        <v>14642.8</v>
      </c>
      <c r="FX60" s="88">
        <v>497.52</v>
      </c>
      <c r="FY60" s="88">
        <v>0</v>
      </c>
      <c r="FZ60" s="88"/>
      <c r="GA60" s="88">
        <v>0</v>
      </c>
      <c r="GB60" s="88">
        <v>0</v>
      </c>
      <c r="GC60" s="88"/>
      <c r="GD60" s="88">
        <v>1691693.56</v>
      </c>
      <c r="GE60" s="88">
        <v>4371.62</v>
      </c>
      <c r="GF60" s="88">
        <v>177.41</v>
      </c>
      <c r="GG60" s="88">
        <v>86239.5</v>
      </c>
      <c r="GH60" s="88">
        <v>369.18</v>
      </c>
      <c r="GI60" s="88">
        <v>1850928.75</v>
      </c>
      <c r="GJ60" s="88">
        <v>684.89</v>
      </c>
      <c r="GK60" s="88">
        <v>3423513.31</v>
      </c>
      <c r="GL60" s="88">
        <v>0</v>
      </c>
      <c r="GM60" s="88">
        <v>0</v>
      </c>
      <c r="GN60" s="88">
        <v>-2986911.22</v>
      </c>
      <c r="GO60" s="88">
        <v>0</v>
      </c>
      <c r="GP60" s="88">
        <v>0</v>
      </c>
      <c r="GQ60" s="88">
        <v>0</v>
      </c>
      <c r="GR60" s="88">
        <v>0</v>
      </c>
      <c r="GS60" s="320">
        <v>0</v>
      </c>
      <c r="GT60" s="320">
        <v>15301.66</v>
      </c>
      <c r="GU60" s="88">
        <v>0</v>
      </c>
      <c r="GV60" s="88">
        <v>0</v>
      </c>
      <c r="GW60" s="320">
        <v>3620235.77</v>
      </c>
      <c r="GX60" s="320"/>
      <c r="GY60" s="320">
        <v>5388581.5199999996</v>
      </c>
      <c r="GZ60" s="320">
        <v>2076666.85</v>
      </c>
      <c r="HA60" s="320">
        <v>-24.34</v>
      </c>
      <c r="HB60" s="320">
        <v>881425.97</v>
      </c>
      <c r="HC60" s="320">
        <v>655.8</v>
      </c>
      <c r="HD60" s="320">
        <v>12.48</v>
      </c>
      <c r="HE60" s="320"/>
      <c r="HF60" s="320"/>
      <c r="HG60" s="320"/>
      <c r="HH60" s="320"/>
      <c r="HI60" s="320"/>
      <c r="HJ60" s="320"/>
      <c r="HK60" s="320">
        <v>338829.31</v>
      </c>
      <c r="HL60" s="320">
        <v>1850.33</v>
      </c>
      <c r="HM60" s="320">
        <v>132.72</v>
      </c>
      <c r="HN60" s="320">
        <v>460.89</v>
      </c>
      <c r="HO60" s="320">
        <v>8.77</v>
      </c>
      <c r="HP60" s="320">
        <v>0</v>
      </c>
      <c r="HQ60" s="320">
        <v>0</v>
      </c>
      <c r="HR60" s="320"/>
      <c r="HS60" s="320"/>
      <c r="HT60" s="320"/>
      <c r="HU60" s="320"/>
      <c r="HV60" s="320">
        <v>0</v>
      </c>
      <c r="HW60" s="320">
        <v>0</v>
      </c>
      <c r="HX60" s="320">
        <v>1009025.77</v>
      </c>
      <c r="HY60" s="320">
        <v>933.37</v>
      </c>
      <c r="HZ60" s="320">
        <v>731.52</v>
      </c>
      <c r="IA60" s="320">
        <v>3053.28</v>
      </c>
      <c r="IB60" s="320">
        <v>3047.65</v>
      </c>
      <c r="IC60" s="320">
        <v>3173.14</v>
      </c>
      <c r="ID60" s="320">
        <v>4070.12</v>
      </c>
      <c r="IE60" s="320">
        <v>-744.78</v>
      </c>
      <c r="IF60" s="320">
        <v>6574.38</v>
      </c>
      <c r="IG60" s="320">
        <v>-880.75</v>
      </c>
      <c r="IH60" s="320">
        <v>0</v>
      </c>
      <c r="II60" s="320">
        <v>0</v>
      </c>
      <c r="IJ60" s="320">
        <v>0</v>
      </c>
      <c r="IK60" s="320">
        <v>0</v>
      </c>
      <c r="IL60" s="320">
        <v>0</v>
      </c>
      <c r="IM60" s="320">
        <v>0</v>
      </c>
      <c r="IN60" s="320">
        <v>247099.64</v>
      </c>
      <c r="IO60" s="320">
        <v>-134.16</v>
      </c>
      <c r="IP60" s="320">
        <v>565.66</v>
      </c>
      <c r="IQ60" s="320">
        <v>34.75</v>
      </c>
      <c r="IR60" s="320">
        <v>-11.83</v>
      </c>
      <c r="IS60" s="320">
        <v>0</v>
      </c>
      <c r="IT60" s="320">
        <v>0</v>
      </c>
      <c r="IU60" s="320">
        <v>0</v>
      </c>
      <c r="IV60" s="320">
        <v>0</v>
      </c>
      <c r="IW60" s="320">
        <v>0</v>
      </c>
      <c r="IX60" s="320">
        <v>0</v>
      </c>
      <c r="IY60" s="320">
        <f>'WP 2-1-1 Plant Additions'!E60</f>
        <v>146330.93059811983</v>
      </c>
      <c r="IZ60" s="320">
        <f>'WP 2-1-1 Plant Additions'!F60</f>
        <v>155946.98656405704</v>
      </c>
      <c r="JA60" s="320">
        <f>'WP 2-1-1 Plant Additions'!G60</f>
        <v>149814.05257806883</v>
      </c>
      <c r="JB60" s="320">
        <f>'WP 2-1-1 Plant Additions'!H60</f>
        <v>175055.14605217369</v>
      </c>
      <c r="JC60" s="320">
        <f>'WP 2-1-1 Plant Additions'!I60</f>
        <v>113902.6194638702</v>
      </c>
      <c r="JD60" s="320">
        <f>'WP 2-1-1 Plant Additions'!J60</f>
        <v>128611.13930290725</v>
      </c>
      <c r="JE60" s="320">
        <f>'WP 2-1-1 Plant Additions'!K60</f>
        <v>215033.24542962809</v>
      </c>
      <c r="JF60" s="320">
        <f>'WP 2-1-1 Plant Additions'!L60</f>
        <v>55225.684469105188</v>
      </c>
      <c r="JG60" s="320">
        <f>'WP 2-1-1 Plant Additions'!M60</f>
        <v>55636.283325567936</v>
      </c>
      <c r="JH60" s="320">
        <f>'WP 2-1-1 Plant Additions'!N60</f>
        <v>53450.149112538682</v>
      </c>
      <c r="JI60" s="320">
        <f>'WP 2-1-1 Plant Additions'!O60</f>
        <v>53286.022627814898</v>
      </c>
      <c r="JJ60" s="320">
        <f>'WP 2-1-1 Plant Additions'!P60</f>
        <v>106144.14062192022</v>
      </c>
      <c r="JK60" s="320">
        <f>'WP 2-1-1 Plant Additions'!Q60</f>
        <v>105652.71024171509</v>
      </c>
      <c r="JL60" s="320">
        <f>'WP 2-1-1 Plant Additions'!R60</f>
        <v>105543.11175339205</v>
      </c>
      <c r="JM60" s="320">
        <f>'WP 2-1-1 Plant Additions'!S60</f>
        <v>106464.34150296939</v>
      </c>
      <c r="JN60" s="320">
        <f>'WP 2-1-1 Plant Additions'!T60</f>
        <v>105290.94123826393</v>
      </c>
      <c r="JO60" s="320">
        <f>'WP 2-1-1 Plant Additions'!U60</f>
        <v>106446.2092072363</v>
      </c>
      <c r="JP60" s="320">
        <f>'WP 2-1-1 Plant Additions'!V60</f>
        <v>107402.94254365427</v>
      </c>
      <c r="JQ60" s="320">
        <f>'WP 2-1-1 Plant Additions'!W60</f>
        <v>107948.79180063937</v>
      </c>
      <c r="JR60" s="160">
        <f t="shared" si="359"/>
        <v>1084694</v>
      </c>
      <c r="JS60" s="160">
        <f t="shared" si="360"/>
        <v>1068491</v>
      </c>
      <c r="JT60" s="88"/>
      <c r="JU60" s="88">
        <v>-909374.57000000007</v>
      </c>
      <c r="JV60" s="88">
        <v>0</v>
      </c>
      <c r="JW60" s="88">
        <v>-36195.07</v>
      </c>
      <c r="JX60" s="88">
        <v>0</v>
      </c>
      <c r="JY60" s="88">
        <v>-33663.61</v>
      </c>
      <c r="JZ60" s="88">
        <v>-84238.26</v>
      </c>
      <c r="KA60" s="88">
        <v>0</v>
      </c>
      <c r="KB60" s="88">
        <v>-19031.04</v>
      </c>
      <c r="KC60" s="88">
        <v>0</v>
      </c>
      <c r="KD60" s="88">
        <v>0</v>
      </c>
      <c r="KE60" s="88">
        <v>0</v>
      </c>
      <c r="KF60" s="88">
        <v>0</v>
      </c>
      <c r="KG60" s="88">
        <v>0</v>
      </c>
      <c r="KH60" s="88">
        <v>0</v>
      </c>
      <c r="KI60" s="88">
        <v>0</v>
      </c>
      <c r="KJ60" s="88">
        <v>0</v>
      </c>
      <c r="KK60" s="88">
        <v>0</v>
      </c>
      <c r="KL60" s="88">
        <v>-303321.78000000003</v>
      </c>
      <c r="KM60" s="88">
        <v>0</v>
      </c>
      <c r="KN60" s="88">
        <v>-374758.06</v>
      </c>
      <c r="KO60" s="88">
        <v>0</v>
      </c>
      <c r="KP60" s="88">
        <v>0</v>
      </c>
      <c r="KQ60" s="88">
        <v>-203020.66</v>
      </c>
      <c r="KR60" s="88">
        <v>0</v>
      </c>
      <c r="KS60" s="88">
        <v>-252503.66</v>
      </c>
      <c r="KT60" s="88">
        <v>0</v>
      </c>
      <c r="KU60" s="88">
        <v>0</v>
      </c>
      <c r="KV60" s="88">
        <v>-90938.92</v>
      </c>
      <c r="KW60" s="88">
        <v>0</v>
      </c>
      <c r="KX60" s="88">
        <v>0</v>
      </c>
      <c r="KY60" s="88">
        <v>0</v>
      </c>
      <c r="KZ60" s="88">
        <v>-143438.65</v>
      </c>
      <c r="LA60" s="88">
        <v>0</v>
      </c>
      <c r="LB60" s="88">
        <v>0</v>
      </c>
      <c r="LC60" s="88">
        <v>0</v>
      </c>
      <c r="LD60" s="88">
        <v>0</v>
      </c>
      <c r="LE60" s="88">
        <v>0</v>
      </c>
      <c r="LF60" s="88">
        <v>0</v>
      </c>
      <c r="LG60" s="88">
        <v>-1695009.71</v>
      </c>
      <c r="LH60" s="88">
        <v>-464931.38</v>
      </c>
      <c r="LI60" s="88">
        <v>0</v>
      </c>
      <c r="LJ60" s="88"/>
      <c r="LK60" s="88"/>
      <c r="LL60" s="88"/>
      <c r="LM60" s="88"/>
      <c r="LN60" s="88"/>
      <c r="LO60" s="88"/>
      <c r="LP60" s="88"/>
      <c r="LQ60" s="88"/>
      <c r="LR60" s="88">
        <v>0</v>
      </c>
      <c r="LS60" s="88">
        <v>0</v>
      </c>
      <c r="LT60" s="88">
        <v>0</v>
      </c>
      <c r="LU60" s="88">
        <v>0</v>
      </c>
      <c r="LV60" s="88">
        <v>-39490.559999999998</v>
      </c>
      <c r="LW60" s="88">
        <v>0</v>
      </c>
      <c r="LX60" s="88">
        <v>0</v>
      </c>
      <c r="LY60" s="88">
        <v>0</v>
      </c>
      <c r="LZ60" s="88">
        <v>0</v>
      </c>
      <c r="MA60" s="88">
        <v>0</v>
      </c>
      <c r="MB60" s="88">
        <v>-2814.68</v>
      </c>
      <c r="MC60" s="88">
        <v>0</v>
      </c>
      <c r="MD60" s="88">
        <v>0</v>
      </c>
      <c r="ME60" s="88">
        <v>0</v>
      </c>
      <c r="MF60" s="88">
        <v>-304032.49</v>
      </c>
      <c r="MG60" s="88"/>
      <c r="MH60" s="88">
        <v>-2282865.39</v>
      </c>
      <c r="MI60" s="88"/>
      <c r="MJ60" s="88"/>
      <c r="MK60" s="88">
        <v>-18821.740000000002</v>
      </c>
      <c r="ML60" s="88"/>
      <c r="MM60" s="88"/>
      <c r="MN60" s="88"/>
      <c r="MO60" s="88">
        <v>-41225.629999999997</v>
      </c>
      <c r="MP60" s="88"/>
      <c r="MQ60" s="88"/>
      <c r="MR60" s="88">
        <v>-17715.07</v>
      </c>
      <c r="MS60" s="88"/>
      <c r="MT60" s="88"/>
      <c r="MU60" s="88"/>
      <c r="MV60" s="88"/>
      <c r="MW60" s="88">
        <v>-31934.82</v>
      </c>
      <c r="MX60" s="88">
        <f>+'WP 2-2-1 Accum Res'!MX60</f>
        <v>0</v>
      </c>
      <c r="MY60" s="88">
        <f>+'WP 2-2-1 Accum Res'!MY60</f>
        <v>0</v>
      </c>
      <c r="MZ60" s="88">
        <f>+'WP 2-2-1 Accum Res'!MZ60</f>
        <v>-4219.67</v>
      </c>
      <c r="NA60" s="88">
        <f>+'WP 2-2-1 Accum Res'!NA60</f>
        <v>-13579.83</v>
      </c>
      <c r="NB60" s="88">
        <f>+'WP 2-2-1 Accum Res'!NB60</f>
        <v>0</v>
      </c>
      <c r="NC60" s="88">
        <f>+'WP 2-2-1 Accum Res'!NC60</f>
        <v>0</v>
      </c>
      <c r="ND60" s="88">
        <f>+'WP 2-2-1 Accum Res'!ND60</f>
        <v>0</v>
      </c>
      <c r="NE60" s="88">
        <f>+'WP 2-2-1 Accum Res'!NE60</f>
        <v>-2883.8</v>
      </c>
      <c r="NF60" s="88">
        <f>+'WP 2-2-1 Accum Res'!NF60</f>
        <v>-19102.439999999999</v>
      </c>
      <c r="NG60" s="88">
        <f>+'WP 2-2-1 Accum Res'!NG60</f>
        <v>0</v>
      </c>
      <c r="NH60" s="88">
        <f>+'WP 2-2-1 Accum Res'!NH60</f>
        <v>0</v>
      </c>
      <c r="NI60" s="88">
        <f>+'WP 2-2-1 Accum Res'!NI60</f>
        <v>-9786.880000000001</v>
      </c>
      <c r="NJ60" s="88">
        <f>+'WP 2-2-1 Accum Res'!NJ60</f>
        <v>0</v>
      </c>
      <c r="NK60" s="88">
        <v>0</v>
      </c>
      <c r="NL60" s="88">
        <v>0</v>
      </c>
      <c r="NM60" s="88">
        <v>-201633.89</v>
      </c>
      <c r="NN60" s="88">
        <v>0</v>
      </c>
      <c r="NO60" s="88">
        <v>-53945.16</v>
      </c>
      <c r="NP60" s="88">
        <v>-135730.53</v>
      </c>
      <c r="NQ60" s="88">
        <v>0</v>
      </c>
      <c r="NR60" s="88">
        <v>0</v>
      </c>
      <c r="NS60" s="88">
        <v>-44026.67</v>
      </c>
      <c r="NT60" s="88">
        <v>0</v>
      </c>
      <c r="NU60" s="88">
        <v>0</v>
      </c>
      <c r="NV60" s="88">
        <v>0</v>
      </c>
      <c r="NW60" s="88">
        <v>-10570.43</v>
      </c>
      <c r="NX60" s="88">
        <v>0</v>
      </c>
      <c r="NY60" s="88">
        <v>0</v>
      </c>
      <c r="NZ60" s="88">
        <v>0</v>
      </c>
      <c r="OA60" s="88">
        <v>-21271.71</v>
      </c>
      <c r="OB60" s="88">
        <v>-25488.15</v>
      </c>
      <c r="OC60" s="88"/>
      <c r="OD60" s="88">
        <v>0</v>
      </c>
      <c r="OE60" s="88">
        <v>-6607.13</v>
      </c>
      <c r="OF60" s="88">
        <v>0</v>
      </c>
      <c r="OG60" s="88">
        <f>+Inputs!B262</f>
        <v>-20861</v>
      </c>
      <c r="OH60" s="88">
        <f>+Inputs!C262</f>
        <v>0</v>
      </c>
      <c r="OI60" s="88">
        <f>+Inputs!D262</f>
        <v>0</v>
      </c>
      <c r="OJ60" s="88">
        <f>+Inputs!E262</f>
        <v>-2110</v>
      </c>
      <c r="OK60" s="88">
        <f>+Inputs!F262</f>
        <v>-107607</v>
      </c>
      <c r="OL60" s="88">
        <f>+Inputs!G262</f>
        <v>0</v>
      </c>
      <c r="OM60" s="88">
        <f>+Inputs!H262</f>
        <v>-26973</v>
      </c>
      <c r="ON60" s="88">
        <f>+Inputs!I262</f>
        <v>-8858</v>
      </c>
      <c r="OO60" s="88">
        <f>+Inputs!J262</f>
        <v>-1442</v>
      </c>
      <c r="OP60" s="88">
        <f>+Inputs!K262</f>
        <v>-9551</v>
      </c>
      <c r="OQ60" s="88">
        <f>+Inputs!L262</f>
        <v>0</v>
      </c>
      <c r="OR60" s="88">
        <f>+Inputs!M262</f>
        <v>0</v>
      </c>
      <c r="OS60" s="88">
        <f>+Inputs!N262</f>
        <v>-20861</v>
      </c>
      <c r="OT60" s="88">
        <f>+Inputs!O262</f>
        <v>0</v>
      </c>
      <c r="OU60" s="88">
        <f>+Inputs!P262</f>
        <v>0</v>
      </c>
      <c r="OV60" s="88">
        <f>+Inputs!Q262</f>
        <v>-2110</v>
      </c>
      <c r="OW60" s="88">
        <f>+Inputs!R262</f>
        <v>-107607</v>
      </c>
      <c r="OX60" s="88">
        <f>+Inputs!S262</f>
        <v>0</v>
      </c>
      <c r="OY60" s="88">
        <f>+Inputs!T262</f>
        <v>-26973</v>
      </c>
      <c r="OZ60" s="160">
        <f t="shared" si="361"/>
        <v>-189646</v>
      </c>
      <c r="PA60" s="160">
        <f t="shared" si="362"/>
        <v>-177402</v>
      </c>
      <c r="PB60" s="88"/>
      <c r="PC60" s="88">
        <v>-39061.67</v>
      </c>
      <c r="PD60" s="88">
        <v>0</v>
      </c>
      <c r="PE60" s="88">
        <v>0</v>
      </c>
      <c r="PF60" s="88">
        <v>0</v>
      </c>
      <c r="PG60" s="88">
        <v>0</v>
      </c>
      <c r="PH60" s="88">
        <v>0</v>
      </c>
      <c r="PI60" s="88">
        <v>-78451.81</v>
      </c>
      <c r="PJ60" s="88">
        <v>0</v>
      </c>
      <c r="PK60" s="88">
        <v>0</v>
      </c>
      <c r="PL60" s="88">
        <v>0</v>
      </c>
      <c r="PM60" s="88">
        <v>0</v>
      </c>
      <c r="PN60" s="88">
        <v>0</v>
      </c>
      <c r="PO60" s="88">
        <v>-729631.7200000002</v>
      </c>
      <c r="PP60" s="88">
        <v>0</v>
      </c>
      <c r="PQ60" s="88">
        <v>0</v>
      </c>
      <c r="PR60" s="88">
        <v>0</v>
      </c>
      <c r="PS60" s="88">
        <v>0</v>
      </c>
      <c r="PT60" s="88">
        <v>0</v>
      </c>
      <c r="PU60" s="88">
        <v>0</v>
      </c>
      <c r="PV60" s="88">
        <v>0</v>
      </c>
      <c r="PW60" s="88">
        <v>0</v>
      </c>
      <c r="PX60" s="88">
        <v>7887.72</v>
      </c>
      <c r="PY60" s="88">
        <v>0</v>
      </c>
      <c r="PZ60" s="88">
        <v>0</v>
      </c>
      <c r="QA60" s="88">
        <v>0</v>
      </c>
      <c r="QB60" s="88">
        <v>0</v>
      </c>
      <c r="QC60" s="88">
        <v>0</v>
      </c>
      <c r="QD60" s="88">
        <v>0</v>
      </c>
      <c r="QE60" s="88">
        <v>0</v>
      </c>
      <c r="QF60" s="88">
        <v>0</v>
      </c>
      <c r="QG60" s="88">
        <v>0</v>
      </c>
      <c r="QH60" s="88">
        <v>0</v>
      </c>
      <c r="QI60" s="88">
        <v>0</v>
      </c>
      <c r="QJ60" s="88">
        <v>0</v>
      </c>
      <c r="QK60" s="88">
        <v>0</v>
      </c>
      <c r="QL60" s="88">
        <v>0</v>
      </c>
      <c r="QM60" s="88">
        <v>0</v>
      </c>
      <c r="QN60" s="88">
        <v>0</v>
      </c>
      <c r="QO60" s="88">
        <v>0</v>
      </c>
      <c r="QP60" s="88">
        <v>0</v>
      </c>
      <c r="QQ60" s="88">
        <v>0</v>
      </c>
      <c r="QR60" s="88">
        <v>0</v>
      </c>
      <c r="QS60" s="88">
        <v>0</v>
      </c>
      <c r="QT60" s="88">
        <v>0</v>
      </c>
      <c r="QU60" s="88">
        <v>0</v>
      </c>
      <c r="QV60" s="88">
        <v>1277444.8999999999</v>
      </c>
      <c r="QW60" s="88">
        <v>38695.68</v>
      </c>
      <c r="QX60" s="88">
        <v>-44859</v>
      </c>
      <c r="QY60" s="88"/>
      <c r="QZ60" s="88"/>
      <c r="RA60" s="88"/>
      <c r="RB60" s="88">
        <v>0</v>
      </c>
      <c r="RC60" s="88">
        <v>0</v>
      </c>
      <c r="RD60" s="88">
        <v>-152831.82</v>
      </c>
      <c r="RE60" s="88">
        <v>0</v>
      </c>
      <c r="RF60" s="88">
        <v>158995.24000000022</v>
      </c>
      <c r="RG60" s="88">
        <v>0</v>
      </c>
      <c r="RH60" s="88">
        <v>0</v>
      </c>
      <c r="RI60" s="88">
        <v>0</v>
      </c>
      <c r="RJ60" s="88">
        <v>0</v>
      </c>
      <c r="RK60" s="88">
        <v>0</v>
      </c>
      <c r="RL60" s="88">
        <v>0</v>
      </c>
      <c r="RM60" s="88">
        <v>0</v>
      </c>
      <c r="RN60" s="88"/>
      <c r="RO60" s="88"/>
      <c r="RP60" s="88"/>
      <c r="RQ60" s="88">
        <v>0</v>
      </c>
      <c r="RR60" s="88">
        <v>-7989972.2699999996</v>
      </c>
      <c r="RS60" s="88">
        <v>0</v>
      </c>
      <c r="RT60" s="88"/>
      <c r="RU60" s="88"/>
      <c r="RV60" s="88"/>
      <c r="RW60" s="88"/>
      <c r="RX60" s="88"/>
      <c r="RY60" s="88"/>
      <c r="RZ60" s="88"/>
      <c r="SA60" s="88"/>
      <c r="SB60" s="88"/>
      <c r="SC60" s="88"/>
      <c r="SD60" s="88"/>
      <c r="SE60" s="88"/>
      <c r="SF60" s="88">
        <v>0</v>
      </c>
      <c r="SG60" s="88"/>
      <c r="SH60" s="88"/>
      <c r="SI60" s="88"/>
      <c r="SJ60" s="88"/>
      <c r="SK60" s="88"/>
      <c r="SL60" s="88"/>
      <c r="SM60" s="88"/>
      <c r="SN60" s="88"/>
      <c r="SO60" s="88"/>
      <c r="SP60" s="88"/>
      <c r="SQ60" s="88"/>
      <c r="SR60" s="88"/>
      <c r="SS60" s="88"/>
      <c r="ST60" s="88"/>
      <c r="SU60" s="88"/>
      <c r="SV60" s="88"/>
      <c r="SW60" s="88"/>
      <c r="SX60" s="88"/>
      <c r="SY60" s="88"/>
      <c r="SZ60" s="88"/>
      <c r="TA60" s="88"/>
      <c r="TB60" s="88"/>
      <c r="TC60" s="88"/>
      <c r="TD60" s="88"/>
      <c r="TE60" s="88"/>
      <c r="TF60" s="88"/>
      <c r="TG60" s="88"/>
      <c r="TH60" s="88"/>
      <c r="TI60" s="88"/>
      <c r="TJ60" s="88"/>
      <c r="TK60" s="88"/>
      <c r="TL60" s="88"/>
      <c r="TM60" s="88"/>
      <c r="TN60" s="88">
        <v>0</v>
      </c>
      <c r="TO60" s="88"/>
      <c r="TP60" s="88"/>
      <c r="TQ60" s="88"/>
      <c r="TR60" s="88"/>
      <c r="TS60" s="88"/>
      <c r="TT60" s="88"/>
      <c r="TU60" s="88"/>
      <c r="TV60" s="88"/>
      <c r="TW60" s="88"/>
      <c r="TX60" s="88"/>
      <c r="TY60" s="88"/>
      <c r="TZ60" s="88"/>
      <c r="UA60" s="88"/>
      <c r="UB60" s="88"/>
      <c r="UC60" s="88"/>
      <c r="UD60" s="88"/>
      <c r="UE60" s="88"/>
      <c r="UF60" s="88"/>
      <c r="UG60" s="88"/>
      <c r="UH60" s="160">
        <f t="shared" si="363"/>
        <v>0</v>
      </c>
      <c r="UI60" s="160">
        <f t="shared" si="364"/>
        <v>0</v>
      </c>
      <c r="UK60" s="88">
        <f>'WP 2-1-4 Plant Details'!D60-'WP 2-2-1 Accum Res'!D60</f>
        <v>13117836.670000002</v>
      </c>
      <c r="UL60" s="88">
        <f>'WP 2-1-4 Plant Details'!E60-'WP 2-2-1 Accum Res'!E60</f>
        <v>14804779.82</v>
      </c>
      <c r="UM60" s="88">
        <f>'WP 2-1-4 Plant Details'!F60-'WP 2-2-1 Accum Res'!F60</f>
        <v>14373753.820000002</v>
      </c>
      <c r="UN60" s="88">
        <f>'WP 2-1-4 Plant Details'!G60-'WP 2-2-1 Accum Res'!G60</f>
        <v>14005937.930000002</v>
      </c>
      <c r="UO60" s="88">
        <f>'WP 2-1-4 Plant Details'!H60-'WP 2-2-1 Accum Res'!H60</f>
        <v>13617021.840000004</v>
      </c>
      <c r="UP60" s="88">
        <f>'WP 2-1-4 Plant Details'!I60-'WP 2-2-1 Accum Res'!I60</f>
        <v>13215626.850000003</v>
      </c>
      <c r="UQ60" s="88">
        <f>'WP 2-1-4 Plant Details'!J60-'WP 2-2-1 Accum Res'!J60</f>
        <v>13915638.48</v>
      </c>
      <c r="UR60" s="88">
        <f>'WP 2-1-4 Plant Details'!K60-'WP 2-2-1 Accum Res'!K60</f>
        <v>13459756.91</v>
      </c>
      <c r="US60" s="88">
        <f>'WP 2-1-4 Plant Details'!L60-'WP 2-2-1 Accum Res'!L60</f>
        <v>13058745.390000001</v>
      </c>
      <c r="UT60" s="88">
        <f>'WP 2-1-4 Plant Details'!M60-'WP 2-2-1 Accum Res'!M60</f>
        <v>13948163.24</v>
      </c>
      <c r="UU60" s="88">
        <f>'WP 2-1-4 Plant Details'!N60-'WP 2-2-1 Accum Res'!N60</f>
        <v>13586541.720000001</v>
      </c>
      <c r="UV60" s="88">
        <f>'WP 2-1-4 Plant Details'!O60-'WP 2-2-1 Accum Res'!O60</f>
        <v>15636891.93</v>
      </c>
      <c r="UW60" s="88">
        <f>'WP 2-1-4 Plant Details'!P60-'WP 2-2-1 Accum Res'!P60</f>
        <v>15152915.51</v>
      </c>
      <c r="UX60" s="88">
        <f>'WP 2-1-4 Plant Details'!Q60-'WP 2-2-1 Accum Res'!Q60</f>
        <v>14354124.210000001</v>
      </c>
      <c r="UY60" s="88">
        <f>'WP 2-1-4 Plant Details'!R60-'WP 2-2-1 Accum Res'!R60</f>
        <v>13903040.08</v>
      </c>
      <c r="UZ60" s="88">
        <f>'WP 2-1-4 Plant Details'!S60-'WP 2-2-1 Accum Res'!S60</f>
        <v>13451955.949999999</v>
      </c>
      <c r="VA60" s="88">
        <f>'WP 2-1-4 Plant Details'!T60-'WP 2-2-1 Accum Res'!T60</f>
        <v>12983165.26</v>
      </c>
      <c r="VB60" s="88">
        <f>'WP 2-1-4 Plant Details'!U60-'WP 2-2-1 Accum Res'!U60</f>
        <v>12514374.57</v>
      </c>
      <c r="VC60" s="88">
        <f>'WP 2-1-4 Plant Details'!V60-'WP 2-2-1 Accum Res'!V60</f>
        <v>12753042.289999999</v>
      </c>
      <c r="VD60" s="88">
        <f>'WP 2-1-4 Plant Details'!W60-'WP 2-2-1 Accum Res'!W60</f>
        <v>12276054.599999998</v>
      </c>
      <c r="VE60" s="88">
        <f>'WP 2-1-4 Plant Details'!X60-'WP 2-2-1 Accum Res'!X60</f>
        <v>11723711.279999997</v>
      </c>
      <c r="VF60" s="88">
        <f>'WP 2-1-4 Plant Details'!Y60-'WP 2-2-1 Accum Res'!Y60</f>
        <v>17680694.469999999</v>
      </c>
      <c r="VG60" s="88">
        <f>'WP 2-1-4 Plant Details'!Z60-'WP 2-2-1 Accum Res'!Z60</f>
        <v>17127602.039999995</v>
      </c>
      <c r="VH60" s="88">
        <f>'WP 2-1-4 Plant Details'!AA60-'WP 2-2-1 Accum Res'!AA60</f>
        <v>16581069.129999999</v>
      </c>
      <c r="VI60" s="88">
        <f>'WP 2-1-4 Plant Details'!AB60-'WP 2-2-1 Accum Res'!AB60</f>
        <v>16034536.219999999</v>
      </c>
      <c r="VJ60" s="88">
        <f>'WP 2-1-4 Plant Details'!AC60-'WP 2-2-1 Accum Res'!AC60</f>
        <v>15421199.130000003</v>
      </c>
      <c r="VK60" s="88">
        <f>'WP 2-1-4 Plant Details'!AD60-'WP 2-2-1 Accum Res'!AD60</f>
        <v>14881501.040000003</v>
      </c>
      <c r="VL60" s="88">
        <f>'WP 2-1-4 Plant Details'!AE60-'WP 2-2-1 Accum Res'!AE60</f>
        <v>14341802.950000003</v>
      </c>
      <c r="VM60" s="88">
        <f>'WP 2-1-4 Plant Details'!AF60-'WP 2-2-1 Accum Res'!AF60</f>
        <v>13770340.500000004</v>
      </c>
      <c r="VN60" s="88">
        <f>'WP 2-1-4 Plant Details'!AG60-'WP 2-2-1 Accum Res'!AG60</f>
        <v>13210293.050000004</v>
      </c>
      <c r="VO60" s="88">
        <f>'WP 2-1-4 Plant Details'!AH60-'WP 2-2-1 Accum Res'!AH60</f>
        <v>12650245.600000005</v>
      </c>
      <c r="VP60" s="88">
        <f>'WP 2-1-4 Plant Details'!AI60-'WP 2-2-1 Accum Res'!AI60</f>
        <v>14023343.550000008</v>
      </c>
      <c r="VQ60" s="88">
        <f>'WP 2-1-4 Plant Details'!AJ60-'WP 2-2-1 Accum Res'!AJ60</f>
        <v>13405543.870000008</v>
      </c>
      <c r="VR60" s="88">
        <f>'WP 2-1-4 Plant Details'!AK60-'WP 2-2-1 Accum Res'!AK60</f>
        <v>16152356.560000006</v>
      </c>
      <c r="VS60" s="88">
        <f>'WP 2-1-4 Plant Details'!AL60-'WP 2-2-1 Accum Res'!AL60</f>
        <v>15569299.340000007</v>
      </c>
      <c r="VT60" s="88">
        <f>'WP 2-1-4 Plant Details'!AM60-'WP 2-2-1 Accum Res'!AM60</f>
        <v>17158894.090000007</v>
      </c>
      <c r="VU60" s="88">
        <f>'WP 2-1-4 Plant Details'!AN60-'WP 2-2-1 Accum Res'!AN60</f>
        <v>16721079.700000007</v>
      </c>
      <c r="VV60" s="88">
        <f>'WP 2-1-4 Plant Details'!AO60-'WP 2-2-1 Accum Res'!AO60</f>
        <v>16038822.340000004</v>
      </c>
      <c r="VW60" s="88">
        <f>'WP 2-1-4 Plant Details'!AP60-'WP 2-2-1 Accum Res'!AP60</f>
        <v>15342419.530000009</v>
      </c>
      <c r="VX60" s="88">
        <f>'WP 2-1-4 Plant Details'!AQ60-'WP 2-2-1 Accum Res'!AQ60</f>
        <v>14435978.460000008</v>
      </c>
      <c r="VY60" s="88">
        <f>'WP 2-1-4 Plant Details'!AR60-'WP 2-2-1 Accum Res'!AR60</f>
        <v>13681635.110000003</v>
      </c>
      <c r="VZ60" s="88">
        <f>'WP 2-1-4 Plant Details'!AS60-'WP 2-2-1 Accum Res'!AS60</f>
        <v>13032366.760000002</v>
      </c>
      <c r="WA60" s="88">
        <f>'WP 2-1-4 Plant Details'!AT60-'WP 2-2-1 Accum Res'!AT60</f>
        <v>12383098.41</v>
      </c>
      <c r="WB60" s="88">
        <f>'WP 2-1-4 Plant Details'!AU60-'WP 2-2-1 Accum Res'!AU60</f>
        <v>11803172.059999999</v>
      </c>
      <c r="WC60" s="88">
        <f>'WP 2-1-4 Plant Details'!AV60-'WP 2-2-1 Accum Res'!AV60</f>
        <v>12821246.600000001</v>
      </c>
      <c r="WD60" s="88">
        <f>'WP 2-1-4 Plant Details'!AW60-'WP 2-2-1 Accum Res'!AW60</f>
        <v>12151927.279999997</v>
      </c>
      <c r="WE60" s="88">
        <f>'WP 2-1-4 Plant Details'!AX60-'WP 2-2-1 Accum Res'!AX60</f>
        <v>719166.6100000001</v>
      </c>
      <c r="WF60" s="88">
        <f>'WP 2-1-4 Plant Details'!AY60-'WP 2-2-1 Accum Res'!AY60</f>
        <v>802848.25000000023</v>
      </c>
      <c r="WG60" s="88">
        <f>'WP 2-1-4 Plant Details'!AZ60-'WP 2-2-1 Accum Res'!AZ60</f>
        <v>717096.20000000042</v>
      </c>
      <c r="WH60" s="88">
        <f>'WP 2-1-4 Plant Details'!BA60-'WP 2-2-1 Accum Res'!BA60</f>
        <v>2468674.4100000011</v>
      </c>
      <c r="WI60" s="88">
        <f>'WP 2-1-4 Plant Details'!BB60-'WP 2-2-1 Accum Res'!BB60</f>
        <v>2403426.135805021</v>
      </c>
      <c r="WJ60" s="88">
        <f>'WP 2-1-4 Plant Details'!BC60-'WP 2-2-1 Accum Res'!BC60</f>
        <v>5405232.8858050201</v>
      </c>
      <c r="WK60" s="88">
        <f>'WP 2-1-4 Plant Details'!BD60-'WP 2-2-1 Accum Res'!BD60</f>
        <v>5352388.2558050212</v>
      </c>
      <c r="WL60" s="88">
        <f>'WP 2-1-4 Plant Details'!BE60-'WP 2-2-1 Accum Res'!BE60</f>
        <v>5299543.6258050203</v>
      </c>
      <c r="WM60" s="88">
        <f>'WP 2-1-4 Plant Details'!BF60-'WP 2-2-1 Accum Res'!BF60</f>
        <v>2428918.1558050201</v>
      </c>
      <c r="WN60" s="88">
        <f>'WP 2-1-4 Plant Details'!BG60-'WP 2-2-1 Accum Res'!BG60</f>
        <v>2388239.6658050199</v>
      </c>
      <c r="WO60" s="88">
        <f>'WP 2-1-4 Plant Details'!BH60-'WP 2-2-1 Accum Res'!BH60</f>
        <v>2506556.4158050199</v>
      </c>
      <c r="WP60" s="88">
        <f>'WP 2-1-4 Plant Details'!BI60-'WP 2-2-1 Accum Res'!BI60</f>
        <v>2465877.9258050197</v>
      </c>
      <c r="WQ60" s="88">
        <f>'WP 2-1-4 Plant Details'!BJ60-'WP 2-2-1 Accum Res'!BJ60</f>
        <v>2425199.4358050195</v>
      </c>
      <c r="WR60" s="88">
        <f>'WP 2-1-4 Plant Details'!BK60-'WP 2-2-1 Accum Res'!BK60</f>
        <v>2443146.2658050191</v>
      </c>
      <c r="WS60" s="88">
        <f>'WP 2-1-4 Plant Details'!BL60-'WP 2-2-1 Accum Res'!BL60</f>
        <v>2649664.6658050194</v>
      </c>
      <c r="WT60" s="88">
        <f>'WP 2-1-4 Plant Details'!BM60-'WP 2-2-1 Accum Res'!BM60</f>
        <v>2609014.4658050193</v>
      </c>
      <c r="WU60" s="88">
        <f>'WP 2-1-4 Plant Details'!BN60-'WP 2-2-1 Accum Res'!BN60</f>
        <v>2568364.2658050191</v>
      </c>
      <c r="WV60" s="88">
        <f>'WP 2-1-4 Plant Details'!BO60-'WP 2-2-1 Accum Res'!BO60</f>
        <v>6147949.8358050194</v>
      </c>
      <c r="WW60" s="88">
        <f>'WP 2-1-4 Plant Details'!BP60-'WP 2-2-1 Accum Res'!BP60</f>
        <v>6118084.8358050194</v>
      </c>
      <c r="WX60" s="88">
        <f>'WP 2-1-4 Plant Details'!BQ60-'WP 2-2-1 Accum Res'!BQ60</f>
        <v>11506666.355805019</v>
      </c>
      <c r="WY60" s="88">
        <f>'WP 2-1-4 Plant Details'!BR60-'WP 2-2-1 Accum Res'!BR60</f>
        <v>13583333.205805019</v>
      </c>
      <c r="WZ60" s="88">
        <f>'WP 2-1-4 Plant Details'!BS60-'WP 2-2-1 Accum Res'!BS60</f>
        <v>13548792.135805018</v>
      </c>
      <c r="XA60" s="88">
        <f>'WP 2-1-4 Plant Details'!BT60-'WP 2-2-1 Accum Res'!BT60</f>
        <v>3644025.4658050193</v>
      </c>
      <c r="XB60" s="88">
        <f>'WP 2-1-4 Plant Details'!BU60-'WP 2-2-1 Accum Res'!BU60</f>
        <v>3586913.6358050187</v>
      </c>
      <c r="XC60" s="88">
        <f>'WP 2-1-4 Plant Details'!BV60-'WP 2-2-1 Accum Res'!BV60</f>
        <v>3548084.4658050193</v>
      </c>
      <c r="XD60" s="88">
        <f>'WP 2-1-4 Plant Details'!BW60-'WP 2-2-1 Accum Res'!BW60</f>
        <v>3509242.8158050193</v>
      </c>
      <c r="XE60" s="88">
        <f>'WP 2-1-4 Plant Details'!BX60-'WP 2-2-1 Accum Res'!BX60</f>
        <v>3470401.1658050194</v>
      </c>
      <c r="XF60" s="88">
        <f>'WP 2-1-4 Plant Details'!BY60-'WP 2-2-1 Accum Res'!BY60</f>
        <v>3425161.9358050195</v>
      </c>
      <c r="XG60" s="88">
        <f>'WP 2-1-4 Plant Details'!BZ60-'WP 2-2-1 Accum Res'!BZ60</f>
        <v>3386872.7058050195</v>
      </c>
      <c r="XH60" s="88">
        <f>'WP 2-1-4 Plant Details'!CA60-'WP 2-2-1 Accum Res'!CA60</f>
        <v>3348583.4758050195</v>
      </c>
      <c r="XI60" s="88">
        <f>'WP 2-1-4 Plant Details'!CB60-'WP 2-2-1 Accum Res'!CB60</f>
        <v>3302851.1558050192</v>
      </c>
      <c r="XJ60" s="88">
        <f>'WP 2-1-4 Plant Details'!CC60-'WP 2-2-1 Accum Res'!CC60</f>
        <v>3598934.8858050187</v>
      </c>
      <c r="XK60" s="88">
        <f>'WP 2-1-4 Plant Details'!CD60-'WP 2-2-1 Accum Res'!CD60</f>
        <v>3558032.1958050188</v>
      </c>
      <c r="XL60" s="88">
        <f>'WP 2-1-4 Plant Details'!CE60-'WP 2-2-1 Accum Res'!CE60</f>
        <v>3515411.2958050184</v>
      </c>
      <c r="XM60" s="88">
        <f>'WP 2-1-4 Plant Details'!CF60-'WP 2-2-1 Accum Res'!CF60</f>
        <v>3473116.2558050179</v>
      </c>
      <c r="XN60" s="88">
        <f>'WP 2-1-4 Plant Details'!CG60-'WP 2-2-1 Accum Res'!CG60</f>
        <v>3419627.4358050171</v>
      </c>
      <c r="XO60" s="88">
        <f>'WP 2-1-4 Plant Details'!CH60-'WP 2-2-1 Accum Res'!CH60</f>
        <v>3377054.8458050173</v>
      </c>
      <c r="XP60" s="88">
        <f>'WP 2-1-4 Plant Details'!CI60-'WP 2-2-1 Accum Res'!CI60</f>
        <v>3334482.2558050174</v>
      </c>
      <c r="XQ60" s="88">
        <f>'WP 2-1-4 Plant Details'!CJ60-'WP 2-2-1 Accum Res'!CJ60</f>
        <v>3291427.0758050173</v>
      </c>
      <c r="XR60" s="88">
        <f>'WP 2-1-4 Plant Details'!CK60-'WP 2-2-1 Accum Res'!CK60</f>
        <v>3245628.8658050173</v>
      </c>
      <c r="XS60" s="88">
        <f>'WP 2-1-4 Plant Details'!CL60-'WP 2-2-1 Accum Res'!CL60</f>
        <v>3203280.6558050173</v>
      </c>
      <c r="XT60" s="88">
        <f>'WP 2-1-4 Plant Details'!CM60-'WP 2-2-1 Accum Res'!CM60</f>
        <v>3160932.4458050174</v>
      </c>
      <c r="XU60" s="88">
        <f>'WP 2-1-4 Plant Details'!CN60-'WP 2-2-1 Accum Res'!CN60</f>
        <v>3117531.1058050175</v>
      </c>
      <c r="XV60" s="88">
        <f>'WP 2-1-4 Plant Details'!CO60-'WP 2-2-1 Accum Res'!CO60</f>
        <v>3073640.3058050177</v>
      </c>
      <c r="XW60" s="88">
        <f>'WP 2-1-4 Plant Details'!CP60-'WP 2-2-1 Accum Res'!CP60</f>
        <v>4027845.7858050168</v>
      </c>
      <c r="XX60" s="88">
        <f>'WP 2-1-4 Plant Details'!CQ60-'WP 2-2-1 Accum Res'!CQ60</f>
        <v>3981404.6958050169</v>
      </c>
      <c r="XY60" s="88">
        <f>'WP 2-1-4 Plant Details'!CR60-'WP 2-2-1 Accum Res'!CR60</f>
        <v>3934758.0758050163</v>
      </c>
      <c r="XZ60" s="88">
        <f>'WP 2-1-4 Plant Details'!CS60-'WP 2-2-1 Accum Res'!CS60</f>
        <v>3887346.8858050164</v>
      </c>
      <c r="YA60" s="88">
        <f>'WP 2-1-4 Plant Details'!CT60-'WP 2-2-1 Accum Res'!CT60</f>
        <v>3843034.6458050166</v>
      </c>
      <c r="YB60" s="88">
        <f>'WP 2-1-4 Plant Details'!CU60-'WP 2-2-1 Accum Res'!CU60</f>
        <v>3798822.3858050164</v>
      </c>
      <c r="YC60" s="88">
        <f>'WP 2-1-4 Plant Details'!CV60-'WP 2-2-1 Accum Res'!CV60</f>
        <v>3755466.1958050164</v>
      </c>
      <c r="YD60" s="88">
        <f>'WP 2-1-4 Plant Details'!CW60-'WP 2-2-1 Accum Res'!CW60</f>
        <v>3706436.1058050166</v>
      </c>
      <c r="YE60" s="88">
        <f>'WP 2-1-4 Plant Details'!CX60-'WP 2-2-1 Accum Res'!CX60</f>
        <v>3668163.9058050164</v>
      </c>
      <c r="YF60" s="88">
        <f>'WP 2-1-4 Plant Details'!CY60-'WP 2-2-1 Accum Res'!CY60</f>
        <v>3614560.5858050166</v>
      </c>
      <c r="YG60" s="88">
        <f>'WP 2-1-4 Plant Details'!CZ60-'WP 2-2-1 Accum Res'!CZ60</f>
        <v>3566645.005805016</v>
      </c>
      <c r="YH60" s="88">
        <f>'WP 2-1-4 Plant Details'!DA60-'WP 2-2-1 Accum Res'!DA60</f>
        <v>3518729.425805016</v>
      </c>
      <c r="YI60" s="88">
        <f>'WP 2-1-4 Plant Details'!DB60-'WP 2-2-1 Accum Res'!DB60</f>
        <v>3470813.8458050159</v>
      </c>
      <c r="YJ60" s="88">
        <f>'WP 2-1-4 Plant Details'!DC60-'WP 2-2-1 Accum Res'!DC60</f>
        <v>3394817.425805016</v>
      </c>
      <c r="YK60" s="88">
        <f>'WP 2-1-4 Plant Details'!DD60-'WP 2-2-1 Accum Res'!DD60</f>
        <v>3347098.505805016</v>
      </c>
      <c r="YL60" s="88">
        <f>'WP 2-1-4 Plant Details'!DE60-'WP 2-2-1 Accum Res'!DE60</f>
        <v>3299379.5858050161</v>
      </c>
      <c r="YM60" s="88">
        <f>'WP 2-1-4 Plant Details'!DF60-'WP 2-2-1 Accum Res'!DF60</f>
        <v>3497104.7358050155</v>
      </c>
      <c r="YN60" s="88">
        <f>'WP 2-1-4 Plant Details'!DG60-'WP 2-2-1 Accum Res'!DG60</f>
        <v>3446561.1458050157</v>
      </c>
      <c r="YO60" s="88">
        <f>'WP 2-1-4 Plant Details'!DH60-'WP 2-2-1 Accum Res'!DH60</f>
        <v>3397832.695805016</v>
      </c>
      <c r="YP60" s="88">
        <f>'WP 2-1-4 Plant Details'!DI60-'WP 2-2-1 Accum Res'!DI60</f>
        <v>3348572.8658050159</v>
      </c>
      <c r="YQ60" s="88">
        <f>'WP 2-1-4 Plant Details'!DJ60-'WP 2-2-1 Accum Res'!DJ60</f>
        <v>3299266.695805016</v>
      </c>
      <c r="YR60" s="88">
        <f>'WP 2-1-4 Plant Details'!DK60-'WP 2-2-1 Accum Res'!DK60</f>
        <v>3248569.4758050158</v>
      </c>
      <c r="YS60" s="88">
        <f>'WP 2-1-4 Plant Details'!DL60-'WP 2-2-1 Accum Res'!DL60</f>
        <v>3196737.6958050155</v>
      </c>
      <c r="YT60" s="88">
        <f>'WP 2-1-4 Plant Details'!DM60-'WP 2-2-1 Accum Res'!DM60</f>
        <v>3148211.9158050157</v>
      </c>
      <c r="YU60" s="88">
        <f>'WP 2-1-4 Plant Details'!DN60-'WP 2-2-1 Accum Res'!DN60</f>
        <v>3099686.1358050159</v>
      </c>
      <c r="YV60" s="88">
        <f>'WP 2-1-4 Plant Details'!DO60-'WP 2-2-1 Accum Res'!DO60</f>
        <v>3045964.8658050159</v>
      </c>
      <c r="YW60" s="88">
        <f>'WP 2-1-4 Plant Details'!DP60-'WP 2-2-1 Accum Res'!DP60</f>
        <v>2997468.5958050163</v>
      </c>
      <c r="YX60" s="88">
        <f>'WP 2-1-4 Plant Details'!DQ60-'WP 2-2-1 Accum Res'!DQ60</f>
        <v>3095403.3952311361</v>
      </c>
      <c r="YY60" s="88">
        <f>'WP 2-1-4 Plant Details'!DR60-'WP 2-2-1 Accum Res'!DR60</f>
        <v>3202113.602088186</v>
      </c>
      <c r="YZ60" s="88">
        <f>'WP 2-1-4 Plant Details'!DS60-'WP 2-2-1 Accum Res'!DS60</f>
        <v>3301646.0301492689</v>
      </c>
      <c r="ZA60" s="88">
        <f>'WP 2-1-4 Plant Details'!DT60-'WP 2-2-1 Accum Res'!DT60</f>
        <v>3425415.7975321822</v>
      </c>
      <c r="ZB60" s="88">
        <f>'WP 2-1-4 Plant Details'!DU60-'WP 2-2-1 Accum Res'!DU60</f>
        <v>3486874.3058482436</v>
      </c>
      <c r="ZC60" s="88">
        <f>'WP 2-1-4 Plant Details'!DV60-'WP 2-2-1 Accum Res'!DV60</f>
        <v>3562999.1533529339</v>
      </c>
      <c r="ZD60" s="88">
        <f>'WP 2-1-4 Plant Details'!DW60-'WP 2-2-1 Accum Res'!DW60</f>
        <v>3724684.412351016</v>
      </c>
      <c r="ZE60" s="88">
        <f>'WP 2-1-4 Plant Details'!DX60-'WP 2-2-1 Accum Res'!DX60</f>
        <v>3725302.1067441953</v>
      </c>
      <c r="ZF60" s="88">
        <f>'WP 2-1-4 Plant Details'!DY60-'WP 2-2-1 Accum Res'!DY60</f>
        <v>3726019.7365078954</v>
      </c>
      <c r="ZG60" s="88">
        <f>'WP 2-1-4 Plant Details'!DZ60-'WP 2-2-1 Accum Res'!DZ60</f>
        <v>3724188.1303602848</v>
      </c>
      <c r="ZH60" s="88">
        <f>'WP 2-1-4 Plant Details'!EA60-'WP 2-2-1 Accum Res'!EA60</f>
        <v>3721898.2734288964</v>
      </c>
      <c r="ZI60" s="88">
        <f>'WP 2-1-4 Plant Details'!EB60-'WP 2-2-1 Accum Res'!EB60</f>
        <v>3772109.5181400068</v>
      </c>
      <c r="ZJ60" s="88">
        <f>'WP 2-1-4 Plant Details'!EC60-'WP 2-2-1 Accum Res'!EC60</f>
        <v>3821118.1667287443</v>
      </c>
      <c r="ZK60" s="88">
        <f>'WP 2-1-4 Plant Details'!ED60-'WP 2-2-1 Accum Res'!ED60</f>
        <v>3869449.1123705413</v>
      </c>
      <c r="ZL60" s="88">
        <f>'WP 2-1-4 Plant Details'!EE60-'WP 2-2-1 Accum Res'!EE60</f>
        <v>3917994.1489131674</v>
      </c>
      <c r="ZM60" s="88">
        <f>'WP 2-1-4 Plant Details'!EF60-'WP 2-2-1 Accum Res'!EF60</f>
        <v>3964652.4741030177</v>
      </c>
      <c r="ZN60" s="88">
        <f>'WP 2-1-4 Plant Details'!EG60-'WP 2-2-1 Accum Res'!EG60</f>
        <v>4011774.7549555441</v>
      </c>
      <c r="ZO60" s="88">
        <f>'WP 2-1-4 Plant Details'!EH60-'WP 2-2-1 Accum Res'!EH60</f>
        <v>4059861.5464427993</v>
      </c>
      <c r="ZP60" s="88">
        <f>'WP 2-1-4 Plant Details'!EI60-'WP 2-2-1 Accum Res'!EI60</f>
        <v>4107774.5874719964</v>
      </c>
      <c r="ZQ60" s="160">
        <f t="shared" si="365"/>
        <v>3271983</v>
      </c>
      <c r="ZR60" s="160">
        <f t="shared" si="366"/>
        <v>3857448</v>
      </c>
    </row>
    <row r="61" spans="1:694">
      <c r="A61" s="151">
        <f t="shared" si="222"/>
        <v>53</v>
      </c>
      <c r="B61" s="151">
        <v>392.1</v>
      </c>
      <c r="C61" s="43" t="s">
        <v>352</v>
      </c>
      <c r="D61" s="88"/>
      <c r="E61" s="46"/>
      <c r="F61" s="46"/>
      <c r="G61" s="46"/>
      <c r="H61" s="46"/>
      <c r="I61" s="46"/>
      <c r="J61" s="46"/>
      <c r="K61" s="46"/>
      <c r="L61" s="46"/>
      <c r="M61" s="46"/>
      <c r="N61" s="46"/>
      <c r="O61" s="46"/>
      <c r="P61" s="46"/>
      <c r="Q61" s="88"/>
      <c r="R61" s="88"/>
      <c r="S61" s="88"/>
      <c r="T61" s="88"/>
      <c r="U61" s="88"/>
      <c r="V61" s="88"/>
      <c r="W61" s="88"/>
      <c r="X61" s="88"/>
      <c r="Y61" s="88"/>
      <c r="Z61" s="88"/>
      <c r="AA61" s="88"/>
      <c r="AB61" s="88"/>
      <c r="AC61" s="88"/>
      <c r="AD61" s="88"/>
      <c r="AE61" s="88"/>
      <c r="AF61" s="88"/>
      <c r="AG61" s="88"/>
      <c r="AH61" s="88"/>
      <c r="AI61" s="88"/>
      <c r="AJ61" s="88"/>
      <c r="AK61" s="88"/>
      <c r="AL61" s="88"/>
      <c r="AM61" s="88"/>
      <c r="AN61" s="88"/>
      <c r="AO61" s="88"/>
      <c r="AP61" s="88"/>
      <c r="AQ61" s="88"/>
      <c r="AR61" s="88"/>
      <c r="AS61" s="88"/>
      <c r="AT61" s="88"/>
      <c r="AU61" s="88"/>
      <c r="AV61" s="88"/>
      <c r="AW61" s="88"/>
      <c r="AX61" s="88">
        <v>12742835.49</v>
      </c>
      <c r="AY61" s="88">
        <f t="shared" si="268"/>
        <v>12742835.49</v>
      </c>
      <c r="AZ61" s="88">
        <f t="shared" si="269"/>
        <v>12742835.49</v>
      </c>
      <c r="BA61" s="88">
        <f t="shared" si="270"/>
        <v>12905256.370000001</v>
      </c>
      <c r="BB61" s="88">
        <f t="shared" si="271"/>
        <v>12802495.32</v>
      </c>
      <c r="BC61" s="88">
        <f t="shared" si="272"/>
        <v>13741436.5</v>
      </c>
      <c r="BD61" s="88">
        <f t="shared" si="273"/>
        <v>13741436.5</v>
      </c>
      <c r="BE61" s="88">
        <f t="shared" si="274"/>
        <v>12936503.48</v>
      </c>
      <c r="BF61" s="88">
        <f t="shared" si="275"/>
        <v>12807576.609999999</v>
      </c>
      <c r="BG61" s="88">
        <f t="shared" si="276"/>
        <v>12807576.609999999</v>
      </c>
      <c r="BH61" s="88">
        <f t="shared" si="277"/>
        <v>12556240.25</v>
      </c>
      <c r="BI61" s="88">
        <f t="shared" si="278"/>
        <v>12399842.859999999</v>
      </c>
      <c r="BJ61" s="88">
        <f t="shared" si="279"/>
        <v>12399842.859999999</v>
      </c>
      <c r="BK61" s="88">
        <f t="shared" si="280"/>
        <v>12381278.08</v>
      </c>
      <c r="BL61" s="88">
        <f t="shared" si="281"/>
        <v>12381278.08</v>
      </c>
      <c r="BM61" s="88">
        <f t="shared" si="282"/>
        <v>12381278.08</v>
      </c>
      <c r="BN61" s="88">
        <f t="shared" si="283"/>
        <v>12381278.08</v>
      </c>
      <c r="BO61" s="88">
        <f t="shared" si="284"/>
        <v>12381278.08</v>
      </c>
      <c r="BP61" s="88">
        <f t="shared" si="285"/>
        <v>12381278.08</v>
      </c>
      <c r="BQ61" s="88">
        <f t="shared" si="286"/>
        <v>12381278.08</v>
      </c>
      <c r="BR61" s="88">
        <f t="shared" si="287"/>
        <v>12381278.08</v>
      </c>
      <c r="BS61" s="88">
        <f t="shared" si="288"/>
        <v>12380100.300000001</v>
      </c>
      <c r="BT61" s="88">
        <f t="shared" si="289"/>
        <v>14954120.380000001</v>
      </c>
      <c r="BU61" s="88">
        <f t="shared" si="290"/>
        <v>14846781.200000001</v>
      </c>
      <c r="BV61" s="88">
        <f t="shared" si="291"/>
        <v>14690441.330000002</v>
      </c>
      <c r="BW61" s="88">
        <f t="shared" si="292"/>
        <v>16161721.420000002</v>
      </c>
      <c r="BX61" s="88">
        <f t="shared" si="293"/>
        <v>16161726.150000002</v>
      </c>
      <c r="BY61" s="88">
        <f t="shared" si="294"/>
        <v>16052451.870000003</v>
      </c>
      <c r="BZ61" s="88">
        <f t="shared" si="295"/>
        <v>16052057.690000003</v>
      </c>
      <c r="CA61" s="88">
        <f t="shared" si="296"/>
        <v>16052057.690000003</v>
      </c>
      <c r="CB61" s="88">
        <f t="shared" si="297"/>
        <v>16052057.690000003</v>
      </c>
      <c r="CC61" s="88">
        <f t="shared" si="298"/>
        <v>16052057.690000003</v>
      </c>
      <c r="CD61" s="88">
        <f t="shared" si="299"/>
        <v>16052057.690000003</v>
      </c>
      <c r="CE61" s="88">
        <f t="shared" si="300"/>
        <v>16166118.050000003</v>
      </c>
      <c r="CF61" s="88">
        <f t="shared" si="301"/>
        <v>19283370.640000001</v>
      </c>
      <c r="CG61" s="88">
        <f t="shared" si="302"/>
        <v>19285554.890000001</v>
      </c>
      <c r="CH61" s="88">
        <f t="shared" si="303"/>
        <v>19170841.130000003</v>
      </c>
      <c r="CI61" s="88">
        <f t="shared" si="304"/>
        <v>19176980.290000003</v>
      </c>
      <c r="CJ61" s="88">
        <f t="shared" si="305"/>
        <v>19175430.990000002</v>
      </c>
      <c r="CK61" s="88">
        <f t="shared" si="306"/>
        <v>19175430.990000002</v>
      </c>
      <c r="CL61" s="88">
        <f t="shared" si="307"/>
        <v>19079718.280000001</v>
      </c>
      <c r="CM61" s="88">
        <f t="shared" si="308"/>
        <v>19079718.280000001</v>
      </c>
      <c r="CN61" s="88">
        <f t="shared" si="309"/>
        <v>19079718.280000001</v>
      </c>
      <c r="CO61" s="88">
        <f t="shared" si="310"/>
        <v>19079718.280000001</v>
      </c>
      <c r="CP61" s="88">
        <f t="shared" si="311"/>
        <v>21129241.440000001</v>
      </c>
      <c r="CQ61" s="88">
        <f t="shared" si="312"/>
        <v>21145279.450000003</v>
      </c>
      <c r="CR61" s="88">
        <f t="shared" si="313"/>
        <v>21145279.450000003</v>
      </c>
      <c r="CS61" s="88">
        <f t="shared" si="314"/>
        <v>21145279.450000003</v>
      </c>
      <c r="CT61" s="88">
        <f t="shared" si="315"/>
        <v>21145279.450000003</v>
      </c>
      <c r="CU61" s="88">
        <f t="shared" si="316"/>
        <v>20546648.300000001</v>
      </c>
      <c r="CV61" s="88">
        <f t="shared" si="317"/>
        <v>20546648.300000001</v>
      </c>
      <c r="CW61" s="88">
        <f t="shared" si="318"/>
        <v>19472446.140000001</v>
      </c>
      <c r="CX61" s="88">
        <f t="shared" si="319"/>
        <v>21132591.060000002</v>
      </c>
      <c r="CY61" s="88">
        <f t="shared" si="320"/>
        <v>20469273.320000004</v>
      </c>
      <c r="CZ61" s="88">
        <f t="shared" si="321"/>
        <v>20149440.530000005</v>
      </c>
      <c r="DA61" s="88">
        <f t="shared" si="322"/>
        <v>20050429.110000003</v>
      </c>
      <c r="DB61" s="88">
        <f t="shared" si="323"/>
        <v>20050429.110000003</v>
      </c>
      <c r="DC61" s="88">
        <f t="shared" si="324"/>
        <v>20966504.170000002</v>
      </c>
      <c r="DD61" s="88">
        <f t="shared" si="325"/>
        <v>20824877.510000002</v>
      </c>
      <c r="DE61" s="88">
        <f t="shared" si="356"/>
        <v>20750120.420000002</v>
      </c>
      <c r="DF61" s="88">
        <f t="shared" si="326"/>
        <v>22791718</v>
      </c>
      <c r="DG61" s="88">
        <f t="shared" si="327"/>
        <v>22693874.329999998</v>
      </c>
      <c r="DH61" s="88">
        <f t="shared" si="328"/>
        <v>22693807.859999999</v>
      </c>
      <c r="DI61" s="88">
        <f t="shared" si="329"/>
        <v>22418485.620000001</v>
      </c>
      <c r="DJ61" s="88">
        <f t="shared" si="330"/>
        <v>22376143.880000003</v>
      </c>
      <c r="DK61" s="88">
        <f t="shared" si="331"/>
        <v>22301478.560000002</v>
      </c>
      <c r="DL61" s="88">
        <f t="shared" si="332"/>
        <v>22268145.570000004</v>
      </c>
      <c r="DM61" s="88">
        <f t="shared" si="333"/>
        <v>22268145.570000004</v>
      </c>
      <c r="DN61" s="88">
        <f t="shared" si="334"/>
        <v>22029734.790000003</v>
      </c>
      <c r="DO61" s="88">
        <f t="shared" si="335"/>
        <v>21990942.670000002</v>
      </c>
      <c r="DP61" s="88">
        <f t="shared" si="336"/>
        <v>21935455.370000001</v>
      </c>
      <c r="DQ61" s="88">
        <f t="shared" si="337"/>
        <v>23061168.109923083</v>
      </c>
      <c r="DR61" s="88">
        <f t="shared" si="338"/>
        <v>24203062.438359287</v>
      </c>
      <c r="DS61" s="88">
        <f t="shared" si="339"/>
        <v>25057799.571242064</v>
      </c>
      <c r="DT61" s="88">
        <f t="shared" si="340"/>
        <v>26404485.519964922</v>
      </c>
      <c r="DU61" s="88">
        <f t="shared" si="341"/>
        <v>26743628.724228438</v>
      </c>
      <c r="DV61" s="88">
        <f t="shared" si="342"/>
        <v>27685168.454970583</v>
      </c>
      <c r="DW61" s="88">
        <f t="shared" si="343"/>
        <v>29006896.887142297</v>
      </c>
      <c r="DX61" s="88">
        <f t="shared" si="344"/>
        <v>29431743.885133319</v>
      </c>
      <c r="DY61" s="88">
        <f t="shared" si="345"/>
        <v>29859749.58895522</v>
      </c>
      <c r="DZ61" s="88">
        <f t="shared" si="346"/>
        <v>30240225.528243471</v>
      </c>
      <c r="EA61" s="88">
        <f t="shared" si="347"/>
        <v>30650150.854944918</v>
      </c>
      <c r="EB61" s="88">
        <f t="shared" si="348"/>
        <v>31466709.670486394</v>
      </c>
      <c r="EC61" s="88">
        <f t="shared" si="349"/>
        <v>32279487.949421421</v>
      </c>
      <c r="ED61" s="88">
        <f t="shared" si="350"/>
        <v>33033629.095506288</v>
      </c>
      <c r="EE61" s="88">
        <f t="shared" si="351"/>
        <v>33554880.192116626</v>
      </c>
      <c r="EF61" s="88">
        <f t="shared" si="352"/>
        <v>34364875.409572922</v>
      </c>
      <c r="EG61" s="88">
        <f t="shared" si="353"/>
        <v>34646657.015808761</v>
      </c>
      <c r="EH61" s="88">
        <f t="shared" si="354"/>
        <v>35425043.698968269</v>
      </c>
      <c r="EI61" s="88">
        <f t="shared" si="355"/>
        <v>35922979.55902192</v>
      </c>
      <c r="EJ61" s="160">
        <f t="shared" si="357"/>
        <v>24227393</v>
      </c>
      <c r="EK61" s="160">
        <f t="shared" si="358"/>
        <v>32298695</v>
      </c>
      <c r="EL61" s="88"/>
      <c r="EM61" s="88"/>
      <c r="EN61" s="88"/>
      <c r="EO61" s="88"/>
      <c r="EP61" s="88"/>
      <c r="EQ61" s="88"/>
      <c r="ER61" s="88"/>
      <c r="ES61" s="88"/>
      <c r="ET61" s="88"/>
      <c r="EU61" s="88"/>
      <c r="EV61" s="88"/>
      <c r="EW61" s="88"/>
      <c r="EX61" s="88"/>
      <c r="EY61" s="88"/>
      <c r="EZ61" s="88"/>
      <c r="FA61" s="88"/>
      <c r="FB61" s="88"/>
      <c r="FC61" s="88"/>
      <c r="FD61" s="88"/>
      <c r="FE61" s="88"/>
      <c r="FF61" s="88"/>
      <c r="FG61" s="88"/>
      <c r="FH61" s="88"/>
      <c r="FI61" s="88"/>
      <c r="FJ61" s="88"/>
      <c r="FK61" s="88"/>
      <c r="FL61" s="88"/>
      <c r="FM61" s="88"/>
      <c r="FN61" s="88"/>
      <c r="FO61" s="88"/>
      <c r="FP61" s="88"/>
      <c r="FQ61" s="88"/>
      <c r="FR61" s="88"/>
      <c r="FS61" s="88"/>
      <c r="FT61" s="88"/>
      <c r="FU61" s="88"/>
      <c r="FV61" s="88"/>
      <c r="FW61" s="88"/>
      <c r="FX61" s="88"/>
      <c r="FY61" s="88"/>
      <c r="FZ61" s="88"/>
      <c r="GA61" s="88"/>
      <c r="GB61" s="88"/>
      <c r="GC61" s="88"/>
      <c r="GD61" s="88"/>
      <c r="GE61" s="88"/>
      <c r="GF61" s="88"/>
      <c r="GG61" s="88"/>
      <c r="GH61" s="88"/>
      <c r="GI61" s="88">
        <v>162420.88</v>
      </c>
      <c r="GJ61" s="88"/>
      <c r="GK61" s="88">
        <v>1226767.8600000001</v>
      </c>
      <c r="GL61" s="88">
        <v>0</v>
      </c>
      <c r="GM61" s="88">
        <v>0</v>
      </c>
      <c r="GN61" s="88">
        <v>0</v>
      </c>
      <c r="GO61" s="88">
        <v>0</v>
      </c>
      <c r="GP61" s="88">
        <v>0</v>
      </c>
      <c r="GQ61" s="88">
        <v>0</v>
      </c>
      <c r="GR61" s="88">
        <v>0</v>
      </c>
      <c r="GS61" s="88">
        <v>0</v>
      </c>
      <c r="GT61" s="88">
        <v>0</v>
      </c>
      <c r="GU61" s="88">
        <v>0</v>
      </c>
      <c r="GV61" s="88">
        <v>0</v>
      </c>
      <c r="GW61" s="88">
        <v>0</v>
      </c>
      <c r="GX61" s="88"/>
      <c r="GY61" s="88"/>
      <c r="GZ61" s="88"/>
      <c r="HA61" s="88">
        <v>-1177.78</v>
      </c>
      <c r="HB61" s="88">
        <v>90105.56</v>
      </c>
      <c r="HC61" s="88">
        <v>316.14</v>
      </c>
      <c r="HD61" s="88">
        <v>7.31</v>
      </c>
      <c r="HE61" s="88">
        <v>1442241.39</v>
      </c>
      <c r="HF61" s="88">
        <v>4.7300000000000004</v>
      </c>
      <c r="HG61" s="88">
        <v>-11965.43</v>
      </c>
      <c r="HH61" s="88">
        <v>-394.18</v>
      </c>
      <c r="HI61" s="88"/>
      <c r="HJ61" s="88"/>
      <c r="HK61" s="88"/>
      <c r="HL61" s="88"/>
      <c r="HM61" s="88">
        <v>114060.36</v>
      </c>
      <c r="HN61" s="88">
        <v>3117252.59</v>
      </c>
      <c r="HO61" s="320">
        <v>2184.25</v>
      </c>
      <c r="HP61" s="320">
        <v>875.12</v>
      </c>
      <c r="HQ61" s="320">
        <v>6139.16</v>
      </c>
      <c r="HR61" s="320">
        <v>-1549.3</v>
      </c>
      <c r="HS61" s="320"/>
      <c r="HT61" s="320"/>
      <c r="HU61" s="320"/>
      <c r="HV61" s="320">
        <v>0</v>
      </c>
      <c r="HW61" s="320">
        <v>0</v>
      </c>
      <c r="HX61" s="320">
        <v>2110946.91</v>
      </c>
      <c r="HY61" s="320">
        <v>16038.01</v>
      </c>
      <c r="HZ61" s="320">
        <v>0</v>
      </c>
      <c r="IA61" s="320"/>
      <c r="IB61" s="320">
        <v>0</v>
      </c>
      <c r="IC61" s="320">
        <v>-3088.8</v>
      </c>
      <c r="ID61" s="320">
        <v>0</v>
      </c>
      <c r="IE61" s="320">
        <v>0</v>
      </c>
      <c r="IF61" s="320">
        <v>1660144.92</v>
      </c>
      <c r="IG61" s="320">
        <v>1694.91</v>
      </c>
      <c r="IH61" s="320">
        <v>-18.29</v>
      </c>
      <c r="II61" s="320">
        <v>0</v>
      </c>
      <c r="IJ61" s="320">
        <v>0</v>
      </c>
      <c r="IK61" s="320">
        <v>1310842.7</v>
      </c>
      <c r="IL61" s="320">
        <v>71.100000000000009</v>
      </c>
      <c r="IM61" s="320">
        <v>-15.48</v>
      </c>
      <c r="IN61" s="320">
        <v>2041597.58</v>
      </c>
      <c r="IO61" s="88">
        <v>-2165.21</v>
      </c>
      <c r="IP61" s="88">
        <v>-66.47</v>
      </c>
      <c r="IQ61" s="88">
        <v>-8</v>
      </c>
      <c r="IR61" s="88">
        <v>0</v>
      </c>
      <c r="IS61" s="88">
        <v>0</v>
      </c>
      <c r="IT61" s="88">
        <v>0</v>
      </c>
      <c r="IU61" s="88">
        <v>0</v>
      </c>
      <c r="IV61" s="88">
        <v>0</v>
      </c>
      <c r="IW61" s="320">
        <v>0</v>
      </c>
      <c r="IX61" s="320">
        <v>0</v>
      </c>
      <c r="IY61" s="320">
        <f>'WP 2-1-1 Plant Additions'!E61</f>
        <v>1125712.7399230818</v>
      </c>
      <c r="IZ61" s="320">
        <f>'WP 2-1-1 Plant Additions'!F61</f>
        <v>1199688.3284362049</v>
      </c>
      <c r="JA61" s="320">
        <f>'WP 2-1-1 Plant Additions'!G61</f>
        <v>1152508.1328827785</v>
      </c>
      <c r="JB61" s="320">
        <f>'WP 2-1-1 Plant Additions'!H61</f>
        <v>1346685.9487228582</v>
      </c>
      <c r="JC61" s="320">
        <f>'WP 2-1-1 Plant Additions'!I61</f>
        <v>876244.20426351728</v>
      </c>
      <c r="JD61" s="320">
        <f>'WP 2-1-1 Plant Additions'!J61</f>
        <v>989395.7307421451</v>
      </c>
      <c r="JE61" s="320">
        <f>'WP 2-1-1 Plant Additions'!K61</f>
        <v>1654234.4321717136</v>
      </c>
      <c r="JF61" s="320">
        <f>'WP 2-1-1 Plant Additions'!L61</f>
        <v>424846.99799102335</v>
      </c>
      <c r="JG61" s="320">
        <f>'WP 2-1-1 Plant Additions'!M61</f>
        <v>428005.70382190053</v>
      </c>
      <c r="JH61" s="320">
        <f>'WP 2-1-1 Plant Additions'!N61</f>
        <v>411187.93928825262</v>
      </c>
      <c r="JI61" s="320">
        <f>'WP 2-1-1 Plant Additions'!O61</f>
        <v>409925.32670144568</v>
      </c>
      <c r="JJ61" s="320">
        <f>'WP 2-1-1 Plant Additions'!P61</f>
        <v>816558.81554147636</v>
      </c>
      <c r="JK61" s="320">
        <f>'WP 2-1-1 Plant Additions'!Q61</f>
        <v>812778.27893502591</v>
      </c>
      <c r="JL61" s="320">
        <f>'WP 2-1-1 Plant Additions'!R61</f>
        <v>811935.14608486718</v>
      </c>
      <c r="JM61" s="320">
        <f>'WP 2-1-1 Plant Additions'!S61</f>
        <v>819022.09661034064</v>
      </c>
      <c r="JN61" s="320">
        <f>'WP 2-1-1 Plant Additions'!T61</f>
        <v>809995.21745629644</v>
      </c>
      <c r="JO61" s="320">
        <f>'WP 2-1-1 Plant Additions'!U61</f>
        <v>818882.6062358357</v>
      </c>
      <c r="JP61" s="320">
        <f>'WP 2-1-1 Plant Additions'!V61</f>
        <v>826242.68315950874</v>
      </c>
      <c r="JQ61" s="320">
        <f>'WP 2-1-1 Plant Additions'!W61</f>
        <v>830441.86005364906</v>
      </c>
      <c r="JR61" s="160">
        <f t="shared" si="359"/>
        <v>8344470</v>
      </c>
      <c r="JS61" s="160">
        <f t="shared" si="360"/>
        <v>8219823</v>
      </c>
      <c r="JT61" s="88"/>
      <c r="JU61" s="88"/>
      <c r="JV61" s="88"/>
      <c r="JW61" s="88"/>
      <c r="JX61" s="88"/>
      <c r="JY61" s="88"/>
      <c r="JZ61" s="88"/>
      <c r="KA61" s="88"/>
      <c r="KB61" s="88"/>
      <c r="KC61" s="88"/>
      <c r="KD61" s="88"/>
      <c r="KE61" s="88"/>
      <c r="KF61" s="88"/>
      <c r="KG61" s="88"/>
      <c r="KH61" s="88"/>
      <c r="KI61" s="88"/>
      <c r="KJ61" s="88"/>
      <c r="KK61" s="88"/>
      <c r="KL61" s="88"/>
      <c r="KM61" s="88"/>
      <c r="KN61" s="88"/>
      <c r="KO61" s="88"/>
      <c r="KP61" s="88"/>
      <c r="KQ61" s="88"/>
      <c r="KR61" s="88"/>
      <c r="KS61" s="88"/>
      <c r="KT61" s="88"/>
      <c r="KU61" s="88"/>
      <c r="KV61" s="88"/>
      <c r="KW61" s="88"/>
      <c r="KX61" s="88"/>
      <c r="KY61" s="88"/>
      <c r="KZ61" s="88"/>
      <c r="LA61" s="88"/>
      <c r="LB61" s="88"/>
      <c r="LC61" s="88"/>
      <c r="LD61" s="88"/>
      <c r="LE61" s="88"/>
      <c r="LF61" s="88"/>
      <c r="LG61" s="88"/>
      <c r="LH61" s="88"/>
      <c r="LI61" s="88"/>
      <c r="LJ61" s="88"/>
      <c r="LK61" s="88"/>
      <c r="LL61" s="88"/>
      <c r="LM61" s="88"/>
      <c r="LN61" s="88"/>
      <c r="LO61" s="88"/>
      <c r="LP61" s="88"/>
      <c r="LQ61" s="88"/>
      <c r="LR61" s="88">
        <v>-102761.05</v>
      </c>
      <c r="LS61" s="88">
        <v>-287826.68</v>
      </c>
      <c r="LT61" s="88">
        <v>0</v>
      </c>
      <c r="LU61" s="88">
        <v>-804933.02</v>
      </c>
      <c r="LV61" s="88">
        <v>-221267.99</v>
      </c>
      <c r="LW61" s="88">
        <v>0</v>
      </c>
      <c r="LX61" s="88">
        <v>0</v>
      </c>
      <c r="LY61" s="88">
        <v>-156397.39000000001</v>
      </c>
      <c r="LZ61" s="88">
        <v>0</v>
      </c>
      <c r="MA61" s="320">
        <v>-18564.78</v>
      </c>
      <c r="MB61" s="88">
        <v>0</v>
      </c>
      <c r="MC61" s="88">
        <v>0</v>
      </c>
      <c r="MD61" s="88">
        <v>0</v>
      </c>
      <c r="ME61" s="88">
        <v>0</v>
      </c>
      <c r="MF61" s="88"/>
      <c r="MG61" s="88"/>
      <c r="MH61" s="88"/>
      <c r="MI61" s="88"/>
      <c r="MJ61" s="88"/>
      <c r="MK61" s="88">
        <v>-107655.32</v>
      </c>
      <c r="ML61" s="88">
        <v>-156347.18</v>
      </c>
      <c r="MM61" s="88"/>
      <c r="MN61" s="88"/>
      <c r="MO61" s="88">
        <v>-97308.85</v>
      </c>
      <c r="MP61" s="88"/>
      <c r="MQ61" s="88"/>
      <c r="MR61" s="88"/>
      <c r="MS61" s="88"/>
      <c r="MT61" s="88"/>
      <c r="MU61" s="88"/>
      <c r="MV61" s="88"/>
      <c r="MW61" s="88"/>
      <c r="MX61" s="88">
        <f>+'WP 2-2-1 Accum Res'!MX61</f>
        <v>-115588.88</v>
      </c>
      <c r="MY61" s="88">
        <f>+'WP 2-2-1 Accum Res'!MY61</f>
        <v>0</v>
      </c>
      <c r="MZ61" s="88">
        <f>+'WP 2-2-1 Accum Res'!MZ61</f>
        <v>0</v>
      </c>
      <c r="NA61" s="88">
        <f>+'WP 2-2-1 Accum Res'!NA61</f>
        <v>0</v>
      </c>
      <c r="NB61" s="88">
        <f>+'WP 2-2-1 Accum Res'!NB61</f>
        <v>-95712.71</v>
      </c>
      <c r="NC61" s="88">
        <f>+'WP 2-2-1 Accum Res'!NC61</f>
        <v>0</v>
      </c>
      <c r="ND61" s="88">
        <f>+'WP 2-2-1 Accum Res'!ND61</f>
        <v>0</v>
      </c>
      <c r="NE61" s="88">
        <f>+'WP 2-2-1 Accum Res'!NE61</f>
        <v>0</v>
      </c>
      <c r="NF61" s="88">
        <f>+'WP 2-2-1 Accum Res'!NF61</f>
        <v>-61423.75</v>
      </c>
      <c r="NG61" s="88">
        <f>+'WP 2-2-1 Accum Res'!NG61</f>
        <v>0</v>
      </c>
      <c r="NH61" s="88">
        <f>+'WP 2-2-1 Accum Res'!NH61</f>
        <v>0</v>
      </c>
      <c r="NI61" s="88">
        <f>+'WP 2-2-1 Accum Res'!NI61</f>
        <v>0</v>
      </c>
      <c r="NJ61" s="88">
        <f>+'WP 2-2-1 Accum Res'!NJ61</f>
        <v>0</v>
      </c>
      <c r="NK61" s="88">
        <v>-595542.35</v>
      </c>
      <c r="NL61" s="88">
        <v>0</v>
      </c>
      <c r="NM61" s="88">
        <v>-1074202.1599999999</v>
      </c>
      <c r="NN61" s="88">
        <v>0</v>
      </c>
      <c r="NO61" s="88">
        <v>-665012.65</v>
      </c>
      <c r="NP61" s="88">
        <v>-319814.5</v>
      </c>
      <c r="NQ61" s="88">
        <v>-99011.42</v>
      </c>
      <c r="NR61" s="88">
        <v>0</v>
      </c>
      <c r="NS61" s="88">
        <v>-394767.64</v>
      </c>
      <c r="NT61" s="88">
        <v>-141697.76</v>
      </c>
      <c r="NU61" s="88">
        <v>-74741.61</v>
      </c>
      <c r="NV61" s="88">
        <v>0</v>
      </c>
      <c r="NW61" s="88">
        <v>-95678.46</v>
      </c>
      <c r="NX61" s="88">
        <v>0</v>
      </c>
      <c r="NY61" s="88">
        <v>-275314.24</v>
      </c>
      <c r="NZ61" s="88">
        <v>-42341.74</v>
      </c>
      <c r="OA61" s="88">
        <v>-74665.320000000007</v>
      </c>
      <c r="OB61" s="88">
        <v>-33332.99</v>
      </c>
      <c r="OC61" s="88"/>
      <c r="OD61" s="88">
        <v>-238410.78</v>
      </c>
      <c r="OE61" s="88">
        <v>-38792.120000000003</v>
      </c>
      <c r="OF61" s="88">
        <v>-55487.3</v>
      </c>
      <c r="OG61" s="88">
        <f>+Inputs!B263</f>
        <v>0</v>
      </c>
      <c r="OH61" s="88">
        <f>+Inputs!C263</f>
        <v>-57794</v>
      </c>
      <c r="OI61" s="88">
        <f>+Inputs!D263</f>
        <v>-297771</v>
      </c>
      <c r="OJ61" s="88">
        <f>+Inputs!E263</f>
        <v>0</v>
      </c>
      <c r="OK61" s="88">
        <f>+Inputs!F263</f>
        <v>-537101</v>
      </c>
      <c r="OL61" s="88">
        <f>+Inputs!G263</f>
        <v>-47856</v>
      </c>
      <c r="OM61" s="88">
        <f>+Inputs!H263</f>
        <v>-332506</v>
      </c>
      <c r="ON61" s="88">
        <f>+Inputs!I263</f>
        <v>0</v>
      </c>
      <c r="OO61" s="88">
        <f>+Inputs!J263</f>
        <v>0</v>
      </c>
      <c r="OP61" s="88">
        <f>+Inputs!K263</f>
        <v>-30712</v>
      </c>
      <c r="OQ61" s="88">
        <f>+Inputs!L263</f>
        <v>0</v>
      </c>
      <c r="OR61" s="88">
        <f>+Inputs!M263</f>
        <v>0</v>
      </c>
      <c r="OS61" s="88">
        <f>+Inputs!N263</f>
        <v>0</v>
      </c>
      <c r="OT61" s="88">
        <f>+Inputs!O263</f>
        <v>-57794</v>
      </c>
      <c r="OU61" s="88">
        <f>+Inputs!P263</f>
        <v>-297771</v>
      </c>
      <c r="OV61" s="88">
        <f>+Inputs!Q263</f>
        <v>0</v>
      </c>
      <c r="OW61" s="88">
        <f>+Inputs!R263</f>
        <v>-537101</v>
      </c>
      <c r="OX61" s="88">
        <f>+Inputs!S263</f>
        <v>-47856</v>
      </c>
      <c r="OY61" s="88">
        <f>+Inputs!T263</f>
        <v>-332506</v>
      </c>
      <c r="OZ61" s="160">
        <f t="shared" si="361"/>
        <v>-1639051</v>
      </c>
      <c r="PA61" s="160">
        <f t="shared" si="362"/>
        <v>-1303740</v>
      </c>
      <c r="PB61" s="88"/>
      <c r="PC61" s="88"/>
      <c r="PD61" s="88"/>
      <c r="PE61" s="88"/>
      <c r="PF61" s="88"/>
      <c r="PG61" s="88"/>
      <c r="PH61" s="88"/>
      <c r="PI61" s="88"/>
      <c r="PJ61" s="88"/>
      <c r="PK61" s="88"/>
      <c r="PL61" s="88"/>
      <c r="PM61" s="88"/>
      <c r="PN61" s="88"/>
      <c r="PO61" s="88"/>
      <c r="PP61" s="88"/>
      <c r="PQ61" s="88"/>
      <c r="PR61" s="88"/>
      <c r="PS61" s="88"/>
      <c r="PT61" s="88"/>
      <c r="PU61" s="88"/>
      <c r="PV61" s="88"/>
      <c r="PW61" s="88"/>
      <c r="PX61" s="88"/>
      <c r="PY61" s="88"/>
      <c r="PZ61" s="88"/>
      <c r="QA61" s="88"/>
      <c r="QB61" s="88"/>
      <c r="QC61" s="88"/>
      <c r="QD61" s="88"/>
      <c r="QE61" s="88"/>
      <c r="QF61" s="88"/>
      <c r="QG61" s="88"/>
      <c r="QH61" s="88"/>
      <c r="QI61" s="88"/>
      <c r="QJ61" s="88"/>
      <c r="QK61" s="88"/>
      <c r="QL61" s="88"/>
      <c r="QM61" s="88"/>
      <c r="QN61" s="88"/>
      <c r="QO61" s="88"/>
      <c r="QP61" s="88"/>
      <c r="QQ61" s="88"/>
      <c r="QR61" s="88"/>
      <c r="QS61" s="88"/>
      <c r="QT61" s="88"/>
      <c r="QU61" s="88"/>
      <c r="QV61" s="88"/>
      <c r="QW61" s="88"/>
      <c r="QX61" s="88"/>
      <c r="QY61" s="88"/>
      <c r="QZ61" s="88"/>
      <c r="RA61" s="88"/>
      <c r="RB61" s="88">
        <v>0</v>
      </c>
      <c r="RC61" s="88">
        <v>0</v>
      </c>
      <c r="RD61" s="88">
        <v>92341.119999999995</v>
      </c>
      <c r="RE61" s="88">
        <v>0</v>
      </c>
      <c r="RF61" s="88">
        <v>-251336.3599999994</v>
      </c>
      <c r="RG61" s="88">
        <v>0</v>
      </c>
      <c r="RH61" s="88">
        <v>0</v>
      </c>
      <c r="RI61" s="88">
        <v>0</v>
      </c>
      <c r="RJ61" s="88">
        <v>0</v>
      </c>
      <c r="RK61" s="88">
        <v>0</v>
      </c>
      <c r="RL61" s="88">
        <v>0</v>
      </c>
      <c r="RM61" s="88">
        <v>0</v>
      </c>
      <c r="RN61" s="88"/>
      <c r="RO61" s="88"/>
      <c r="RP61" s="88"/>
      <c r="RQ61" s="88">
        <v>0</v>
      </c>
      <c r="RR61" s="88">
        <v>2483914.52</v>
      </c>
      <c r="RS61" s="88">
        <v>0</v>
      </c>
      <c r="RT61" s="88"/>
      <c r="RU61" s="88">
        <v>29038.7</v>
      </c>
      <c r="RV61" s="88"/>
      <c r="RW61" s="88"/>
      <c r="RX61" s="88"/>
      <c r="RY61" s="88"/>
      <c r="RZ61" s="88"/>
      <c r="SA61" s="88"/>
      <c r="SB61" s="88"/>
      <c r="SC61" s="88"/>
      <c r="SD61" s="88"/>
      <c r="SE61" s="88"/>
      <c r="SF61" s="88">
        <v>0</v>
      </c>
      <c r="SG61" s="88"/>
      <c r="SH61" s="88"/>
      <c r="SI61" s="88"/>
      <c r="SJ61" s="88"/>
      <c r="SK61" s="88"/>
      <c r="SL61" s="88"/>
      <c r="SM61" s="88"/>
      <c r="SN61" s="88"/>
      <c r="SO61" s="88"/>
      <c r="SP61" s="88"/>
      <c r="SQ61" s="88"/>
      <c r="SR61" s="88"/>
      <c r="SS61" s="88"/>
      <c r="ST61" s="88"/>
      <c r="SU61" s="88"/>
      <c r="SV61" s="88"/>
      <c r="SW61" s="88"/>
      <c r="SX61" s="88"/>
      <c r="SY61" s="88"/>
      <c r="SZ61" s="88"/>
      <c r="TA61" s="88"/>
      <c r="TB61" s="88"/>
      <c r="TC61" s="88"/>
      <c r="TD61" s="88"/>
      <c r="TE61" s="88"/>
      <c r="TF61" s="88"/>
      <c r="TG61" s="88"/>
      <c r="TH61" s="88"/>
      <c r="TI61" s="88"/>
      <c r="TJ61" s="88"/>
      <c r="TK61" s="88"/>
      <c r="TL61" s="88"/>
      <c r="TM61" s="88"/>
      <c r="TN61" s="88">
        <v>0</v>
      </c>
      <c r="TO61" s="88"/>
      <c r="TP61" s="88"/>
      <c r="TQ61" s="88"/>
      <c r="TR61" s="88"/>
      <c r="TS61" s="88"/>
      <c r="TT61" s="88"/>
      <c r="TU61" s="88"/>
      <c r="TV61" s="88"/>
      <c r="TW61" s="88"/>
      <c r="TX61" s="88"/>
      <c r="TY61" s="88"/>
      <c r="TZ61" s="88"/>
      <c r="UA61" s="88"/>
      <c r="UB61" s="88"/>
      <c r="UC61" s="88"/>
      <c r="UD61" s="88"/>
      <c r="UE61" s="88"/>
      <c r="UF61" s="88"/>
      <c r="UG61" s="88"/>
      <c r="UH61" s="160">
        <f t="shared" si="363"/>
        <v>0</v>
      </c>
      <c r="UI61" s="160">
        <f t="shared" si="364"/>
        <v>0</v>
      </c>
      <c r="UK61" s="88"/>
      <c r="UL61" s="88"/>
      <c r="UM61" s="88"/>
      <c r="UN61" s="88"/>
      <c r="UO61" s="88"/>
      <c r="UP61" s="88"/>
      <c r="UQ61" s="88"/>
      <c r="UR61" s="88"/>
      <c r="US61" s="88"/>
      <c r="UT61" s="88"/>
      <c r="UU61" s="88"/>
      <c r="UV61" s="88"/>
      <c r="UW61" s="88"/>
      <c r="UX61" s="88"/>
      <c r="UY61" s="88"/>
      <c r="UZ61" s="88"/>
      <c r="VA61" s="88"/>
      <c r="VB61" s="88"/>
      <c r="VC61" s="88"/>
      <c r="VD61" s="88"/>
      <c r="VE61" s="88"/>
      <c r="VF61" s="88"/>
      <c r="VG61" s="88"/>
      <c r="VH61" s="88"/>
      <c r="VI61" s="88"/>
      <c r="VJ61" s="88"/>
      <c r="VK61" s="88"/>
      <c r="VL61" s="88"/>
      <c r="VM61" s="88"/>
      <c r="VN61" s="88"/>
      <c r="VO61" s="88"/>
      <c r="VP61" s="88"/>
      <c r="VQ61" s="88"/>
      <c r="VR61" s="88"/>
      <c r="VS61" s="88"/>
      <c r="VT61" s="88"/>
      <c r="VU61" s="88"/>
      <c r="VV61" s="88"/>
      <c r="VW61" s="88"/>
      <c r="VX61" s="88"/>
      <c r="VY61" s="88"/>
      <c r="VZ61" s="88"/>
      <c r="WA61" s="88"/>
      <c r="WB61" s="88"/>
      <c r="WC61" s="88"/>
      <c r="WD61" s="88"/>
      <c r="WE61" s="88">
        <f>'WP 2-1-4 Plant Details'!AX61-'WP 2-2-1 Accum Res'!AX61</f>
        <v>2109050.620000001</v>
      </c>
      <c r="WF61" s="88">
        <f>'WP 2-1-4 Plant Details'!AY61-'WP 2-2-1 Accum Res'!AY61</f>
        <v>1838429.7400000021</v>
      </c>
      <c r="WG61" s="88">
        <f>'WP 2-1-4 Plant Details'!AZ61-'WP 2-2-1 Accum Res'!AZ61</f>
        <v>1648201.1500000004</v>
      </c>
      <c r="WH61" s="88">
        <f>'WP 2-1-4 Plant Details'!BA61-'WP 2-2-1 Accum Res'!BA61</f>
        <v>1552380.1900000013</v>
      </c>
      <c r="WI61" s="88">
        <f>'WP 2-1-4 Plant Details'!BB61-'WP 2-2-1 Accum Res'!BB61</f>
        <v>1385204.1537497528</v>
      </c>
      <c r="WJ61" s="88">
        <f>'WP 2-1-4 Plant Details'!BC61-'WP 2-2-1 Accum Res'!BC61</f>
        <v>2196150.9237497523</v>
      </c>
      <c r="WK61" s="88">
        <f>'WP 2-1-4 Plant Details'!BD61-'WP 2-2-1 Accum Res'!BD61</f>
        <v>2175251.3437497523</v>
      </c>
      <c r="WL61" s="88">
        <f>'WP 2-1-4 Plant Details'!BE61-'WP 2-2-1 Accum Res'!BE61</f>
        <v>2046462.143749753</v>
      </c>
      <c r="WM61" s="88">
        <f>'WP 2-1-4 Plant Details'!BF61-'WP 2-2-1 Accum Res'!BF61</f>
        <v>4889465.1537497509</v>
      </c>
      <c r="WN61" s="88">
        <f>'WP 2-1-4 Plant Details'!BG61-'WP 2-2-1 Accum Res'!BG61</f>
        <v>4734096.5937497513</v>
      </c>
      <c r="WO61" s="88">
        <f>'WP 2-1-4 Plant Details'!BH61-'WP 2-2-1 Accum Res'!BH61</f>
        <v>4327391.6737497523</v>
      </c>
      <c r="WP61" s="88">
        <f>'WP 2-1-4 Plant Details'!BI61-'WP 2-2-1 Accum Res'!BI61</f>
        <v>4160523.9537497517</v>
      </c>
      <c r="WQ61" s="88">
        <f>'WP 2-1-4 Plant Details'!BJ61-'WP 2-2-1 Accum Res'!BJ61</f>
        <v>4006756.233749751</v>
      </c>
      <c r="WR61" s="88">
        <f>'WP 2-1-4 Plant Details'!BK61-'WP 2-2-1 Accum Res'!BK61</f>
        <v>3834689.7637497522</v>
      </c>
      <c r="WS61" s="88">
        <f>'WP 2-1-4 Plant Details'!BL61-'WP 2-2-1 Accum Res'!BL61</f>
        <v>3681188.0737497527</v>
      </c>
      <c r="WT61" s="88">
        <f>'WP 2-1-4 Plant Details'!BM61-'WP 2-2-1 Accum Res'!BM61</f>
        <v>3527686.3837497532</v>
      </c>
      <c r="WU61" s="88">
        <f>'WP 2-1-4 Plant Details'!BN61-'WP 2-2-1 Accum Res'!BN61</f>
        <v>3374184.6937497538</v>
      </c>
      <c r="WV61" s="88">
        <f>'WP 2-1-4 Plant Details'!BO61-'WP 2-2-1 Accum Res'!BO61</f>
        <v>2961293.1137497537</v>
      </c>
      <c r="WW61" s="88">
        <f>'WP 2-1-4 Plant Details'!BP61-'WP 2-2-1 Accum Res'!BP61</f>
        <v>2496586.6337497532</v>
      </c>
      <c r="WX61" s="88">
        <f>'WP 2-1-4 Plant Details'!BQ61-'WP 2-2-1 Accum Res'!BQ61</f>
        <v>2009685.8637497537</v>
      </c>
      <c r="WY61" s="88">
        <f>'WP 2-1-4 Plant Details'!BR61-'WP 2-2-1 Accum Res'!BR61</f>
        <v>1527743.2537497543</v>
      </c>
      <c r="WZ61" s="88">
        <f>'WP 2-1-4 Plant Details'!BS61-'WP 2-2-1 Accum Res'!BS61</f>
        <v>1340852.0637497548</v>
      </c>
      <c r="XA61" s="88">
        <f>'WP 2-1-4 Plant Details'!BT61-'WP 2-2-1 Accum Res'!BT61</f>
        <v>6854656.8337497544</v>
      </c>
      <c r="XB61" s="88">
        <f>'WP 2-1-4 Plant Details'!BU61-'WP 2-2-1 Accum Res'!BU61</f>
        <v>6730584.2337497547</v>
      </c>
      <c r="XC61" s="88">
        <f>'WP 2-1-4 Plant Details'!BV61-'WP 2-2-1 Accum Res'!BV61</f>
        <v>6500011.7737497557</v>
      </c>
      <c r="XD61" s="88">
        <f>'WP 2-1-4 Plant Details'!BW61-'WP 2-2-1 Accum Res'!BW61</f>
        <v>7765826.1637497563</v>
      </c>
      <c r="XE61" s="88">
        <f>'WP 2-1-4 Plant Details'!BX61-'WP 2-2-1 Accum Res'!BX61</f>
        <v>7564236.9537497573</v>
      </c>
      <c r="XF61" s="88">
        <f>'WP 2-1-4 Plant Details'!BY61-'WP 2-2-1 Accum Res'!BY61</f>
        <v>7333937.4137497582</v>
      </c>
      <c r="XG61" s="88">
        <f>'WP 2-1-4 Plant Details'!BZ61-'WP 2-2-1 Accum Res'!BZ61</f>
        <v>7134573.2437497582</v>
      </c>
      <c r="XH61" s="88">
        <f>'WP 2-1-4 Plant Details'!CA61-'WP 2-2-1 Accum Res'!CA61</f>
        <v>6935603.253749758</v>
      </c>
      <c r="XI61" s="88">
        <f>'WP 2-1-4 Plant Details'!CB61-'WP 2-2-1 Accum Res'!CB61</f>
        <v>6743914.9337497577</v>
      </c>
      <c r="XJ61" s="88">
        <f>'WP 2-1-4 Plant Details'!CC61-'WP 2-2-1 Accum Res'!CC61</f>
        <v>6552226.6137497574</v>
      </c>
      <c r="XK61" s="88">
        <f>'WP 2-1-4 Plant Details'!CD61-'WP 2-2-1 Accum Res'!CD61</f>
        <v>6360538.2937497571</v>
      </c>
      <c r="XL61" s="88">
        <f>'WP 2-1-4 Plant Details'!CE61-'WP 2-2-1 Accum Res'!CE61</f>
        <v>6282002.2837497573</v>
      </c>
      <c r="XM61" s="88">
        <f>'WP 2-1-4 Plant Details'!CF61-'WP 2-2-1 Accum Res'!CF61</f>
        <v>9178739.6137497555</v>
      </c>
      <c r="XN61" s="88">
        <f>'WP 2-1-4 Plant Details'!CG61-'WP 2-2-1 Accum Res'!CG61</f>
        <v>8960386.2437497564</v>
      </c>
      <c r="XO61" s="88">
        <f>'WP 2-1-4 Plant Details'!CH61-'WP 2-2-1 Accum Res'!CH61</f>
        <v>8727318.6137497593</v>
      </c>
      <c r="XP61" s="88">
        <f>'WP 2-1-4 Plant Details'!CI61-'WP 2-2-1 Accum Res'!CI61</f>
        <v>8514202.0537497588</v>
      </c>
      <c r="XQ61" s="88">
        <f>'WP 2-1-4 Plant Details'!CJ61-'WP 2-2-1 Accum Res'!CJ61</f>
        <v>8293424.7837497573</v>
      </c>
      <c r="XR61" s="88">
        <f>'WP 2-1-4 Plant Details'!CK61-'WP 2-2-1 Accum Res'!CK61</f>
        <v>8074196.8137497567</v>
      </c>
      <c r="XS61" s="88">
        <f>'WP 2-1-4 Plant Details'!CL61-'WP 2-2-1 Accum Res'!CL61</f>
        <v>7840222.7537497561</v>
      </c>
      <c r="XT61" s="88">
        <f>'WP 2-1-4 Plant Details'!CM61-'WP 2-2-1 Accum Res'!CM61</f>
        <v>7624423.6937497556</v>
      </c>
      <c r="XU61" s="88">
        <f>'WP 2-1-4 Plant Details'!CN61-'WP 2-2-1 Accum Res'!CN61</f>
        <v>7396580.053749755</v>
      </c>
      <c r="XV61" s="88">
        <f>'WP 2-1-4 Plant Details'!CO61-'WP 2-2-1 Accum Res'!CO61</f>
        <v>7168736.4137497544</v>
      </c>
      <c r="XW61" s="88">
        <f>'WP 2-1-4 Plant Details'!CP61-'WP 2-2-1 Accum Res'!CP61</f>
        <v>9016704.8537497539</v>
      </c>
      <c r="XX61" s="88">
        <f>'WP 2-1-4 Plant Details'!CQ61-'WP 2-2-1 Accum Res'!CQ61</f>
        <v>8790086.7137497552</v>
      </c>
      <c r="XY61" s="88">
        <f>'WP 2-1-4 Plant Details'!CR61-'WP 2-2-1 Accum Res'!CR61</f>
        <v>8547430.5637497548</v>
      </c>
      <c r="XZ61" s="88">
        <f>'WP 2-1-4 Plant Details'!CS61-'WP 2-2-1 Accum Res'!CS61</f>
        <v>8304774.4137497544</v>
      </c>
      <c r="YA61" s="88">
        <f>'WP 2-1-4 Plant Details'!CT61-'WP 2-2-1 Accum Res'!CT61</f>
        <v>8062118.2637497541</v>
      </c>
      <c r="YB61" s="88">
        <f>'WP 2-1-4 Plant Details'!CU61-'WP 2-2-1 Accum Res'!CU61</f>
        <v>7705709.1937497519</v>
      </c>
      <c r="YC61" s="88">
        <f>'WP 2-1-4 Plant Details'!CV61-'WP 2-2-1 Accum Res'!CV61</f>
        <v>7471631.4237497523</v>
      </c>
      <c r="YD61" s="88">
        <f>'WP 2-1-4 Plant Details'!CW61-'WP 2-2-1 Accum Res'!CW61</f>
        <v>7263209.1837497521</v>
      </c>
      <c r="YE61" s="88">
        <f>'WP 2-1-4 Plant Details'!CX61-'WP 2-2-1 Accum Res'!CX61</f>
        <v>8655457.1737497542</v>
      </c>
      <c r="YF61" s="88">
        <f>'WP 2-1-4 Plant Details'!CY61-'WP 2-2-1 Accum Res'!CY61</f>
        <v>8253276.8737497553</v>
      </c>
      <c r="YG61" s="88">
        <f>'WP 2-1-4 Plant Details'!CZ61-'WP 2-2-1 Accum Res'!CZ61</f>
        <v>7960181.0137497559</v>
      </c>
      <c r="YH61" s="88">
        <f>'WP 2-1-4 Plant Details'!DA61-'WP 2-2-1 Accum Res'!DA61</f>
        <v>7701609.3637497537</v>
      </c>
      <c r="YI61" s="88">
        <f>'WP 2-1-4 Plant Details'!DB61-'WP 2-2-1 Accum Res'!DB61</f>
        <v>7459726.7137497533</v>
      </c>
      <c r="YJ61" s="88">
        <f>'WP 2-1-4 Plant Details'!DC61-'WP 2-2-1 Accum Res'!DC61</f>
        <v>8140323.1537497528</v>
      </c>
      <c r="YK61" s="88">
        <f>'WP 2-1-4 Plant Details'!DD61-'WP 2-2-1 Accum Res'!DD61</f>
        <v>7837537.0737497527</v>
      </c>
      <c r="YL61" s="88">
        <f>'WP 2-1-4 Plant Details'!DE61-'WP 2-2-1 Accum Res'!DE61</f>
        <v>7578993.2537497524</v>
      </c>
      <c r="YM61" s="88">
        <f>'WP 2-1-4 Plant Details'!DF61-'WP 2-2-1 Accum Res'!DF61</f>
        <v>9349068.7737497501</v>
      </c>
      <c r="YN61" s="88">
        <f>'WP 2-1-4 Plant Details'!DG61-'WP 2-2-1 Accum Res'!DG61</f>
        <v>9052108.6037497483</v>
      </c>
      <c r="YO61" s="88">
        <f>'WP 2-1-4 Plant Details'!DH61-'WP 2-2-1 Accum Res'!DH61</f>
        <v>8781923.36374975</v>
      </c>
      <c r="YP61" s="88">
        <f>'WP 2-1-4 Plant Details'!DI61-'WP 2-2-1 Accum Res'!DI61</f>
        <v>8458824.7037497517</v>
      </c>
      <c r="YQ61" s="88">
        <f>'WP 2-1-4 Plant Details'!DJ61-'WP 2-2-1 Accum Res'!DJ61</f>
        <v>8196597.433749754</v>
      </c>
      <c r="YR61" s="88">
        <f>'WP 2-1-4 Plant Details'!DK61-'WP 2-2-1 Accum Res'!DK61</f>
        <v>7926615.933749754</v>
      </c>
      <c r="YS61" s="88">
        <f>'WP 2-1-4 Plant Details'!DL61-'WP 2-2-1 Accum Res'!DL61</f>
        <v>7648533.1337497551</v>
      </c>
      <c r="YT61" s="88">
        <f>'WP 2-1-4 Plant Details'!DM61-'WP 2-2-1 Accum Res'!DM61</f>
        <v>7382415.3337497544</v>
      </c>
      <c r="YU61" s="88">
        <f>'WP 2-1-4 Plant Details'!DN61-'WP 2-2-1 Accum Res'!DN61</f>
        <v>7071863.2537497524</v>
      </c>
      <c r="YV61" s="88">
        <f>'WP 2-1-4 Plant Details'!DO61-'WP 2-2-1 Accum Res'!DO61</f>
        <v>6800869.9937497508</v>
      </c>
      <c r="YW61" s="88">
        <f>'WP 2-1-4 Plant Details'!DP61-'WP 2-2-1 Accum Res'!DP61</f>
        <v>6535301.19374975</v>
      </c>
      <c r="YX61" s="88">
        <f>'WP 2-1-4 Plant Details'!DQ61-'WP 2-2-1 Accum Res'!DQ61</f>
        <v>7399068.0374627486</v>
      </c>
      <c r="YY61" s="88">
        <f>'WP 2-1-4 Plant Details'!DR61-'WP 2-2-1 Accum Res'!DR61</f>
        <v>8323367.5833862871</v>
      </c>
      <c r="YZ61" s="88">
        <f>'WP 2-1-4 Plant Details'!DS61-'WP 2-2-1 Accum Res'!DS61</f>
        <v>9186850.8123176582</v>
      </c>
      <c r="ZA61" s="88">
        <f>'WP 2-1-4 Plant Details'!DT61-'WP 2-2-1 Accum Res'!DT61</f>
        <v>10234304.8711606</v>
      </c>
      <c r="ZB61" s="88">
        <f>'WP 2-1-4 Plant Details'!DU61-'WP 2-2-1 Accum Res'!DU61</f>
        <v>10795235.510839868</v>
      </c>
      <c r="ZC61" s="88">
        <f>'WP 2-1-4 Plant Details'!DV61-'WP 2-2-1 Accum Res'!DV61</f>
        <v>11465267.741900185</v>
      </c>
      <c r="ZD61" s="88">
        <f>'WP 2-1-4 Plant Details'!DW61-'WP 2-2-1 Accum Res'!DW61</f>
        <v>12788895.120772125</v>
      </c>
      <c r="ZE61" s="88">
        <f>'WP 2-1-4 Plant Details'!DX61-'WP 2-2-1 Accum Res'!DX61</f>
        <v>12867351.425102523</v>
      </c>
      <c r="ZF61" s="88">
        <f>'WP 2-1-4 Plant Details'!DY61-'WP 2-2-1 Accum Res'!DY61</f>
        <v>12943893.054029457</v>
      </c>
      <c r="ZG61" s="88">
        <f>'WP 2-1-4 Plant Details'!DZ61-'WP 2-2-1 Accum Res'!DZ61</f>
        <v>12998505.816976268</v>
      </c>
      <c r="ZH61" s="88">
        <f>'WP 2-1-4 Plant Details'!EA61-'WP 2-2-1 Accum Res'!EA61</f>
        <v>13047312.450494606</v>
      </c>
      <c r="ZI61" s="88">
        <f>'WP 2-1-4 Plant Details'!EB61-'WP 2-2-1 Accum Res'!EB61</f>
        <v>13497857.381243281</v>
      </c>
      <c r="ZJ61" s="88">
        <f>'WP 2-1-4 Plant Details'!EC61-'WP 2-2-1 Accum Res'!EC61</f>
        <v>13934870.702196583</v>
      </c>
      <c r="ZK61" s="88">
        <f>'WP 2-1-4 Plant Details'!ED61-'WP 2-2-1 Accum Res'!ED61</f>
        <v>14361334.963018775</v>
      </c>
      <c r="ZL61" s="88">
        <f>'WP 2-1-4 Plant Details'!EE61-'WP 2-2-1 Accum Res'!EE61</f>
        <v>14785880.472180273</v>
      </c>
      <c r="ZM61" s="88">
        <f>'WP 2-1-4 Plant Details'!EF61-'WP 2-2-1 Accum Res'!EF61</f>
        <v>15195174.495342378</v>
      </c>
      <c r="ZN61" s="88">
        <f>'WP 2-1-4 Plant Details'!EG61-'WP 2-2-1 Accum Res'!EG61</f>
        <v>15603683.214395568</v>
      </c>
      <c r="ZO61" s="88">
        <f>'WP 2-1-4 Plant Details'!EH61-'WP 2-2-1 Accum Res'!EH61</f>
        <v>16016187.068357959</v>
      </c>
      <c r="ZP61" s="88">
        <f>'WP 2-1-4 Plant Details'!EI61-'WP 2-2-1 Accum Res'!EI61</f>
        <v>16423594.86490643</v>
      </c>
      <c r="ZQ61" s="160">
        <f t="shared" si="365"/>
        <v>8735276</v>
      </c>
      <c r="ZR61" s="160">
        <f t="shared" si="366"/>
        <v>14189580</v>
      </c>
    </row>
    <row r="62" spans="1:694">
      <c r="A62" s="151">
        <f t="shared" si="222"/>
        <v>54</v>
      </c>
      <c r="B62" s="151">
        <v>392.2</v>
      </c>
      <c r="C62" s="43" t="s">
        <v>353</v>
      </c>
      <c r="D62" s="88"/>
      <c r="E62" s="46"/>
      <c r="F62" s="46"/>
      <c r="G62" s="46"/>
      <c r="H62" s="46"/>
      <c r="I62" s="46"/>
      <c r="J62" s="46"/>
      <c r="K62" s="46"/>
      <c r="L62" s="46"/>
      <c r="M62" s="46"/>
      <c r="N62" s="46"/>
      <c r="O62" s="46"/>
      <c r="P62" s="46"/>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v>17251315.080000002</v>
      </c>
      <c r="AY62" s="88">
        <f t="shared" ref="AY62:BH69" si="413">+AX62+GG62+LO62+QW62</f>
        <v>17251315.080000002</v>
      </c>
      <c r="AZ62" s="88">
        <f t="shared" si="413"/>
        <v>17251315.080000002</v>
      </c>
      <c r="BA62" s="88">
        <f t="shared" si="413"/>
        <v>21783668.740000002</v>
      </c>
      <c r="BB62" s="88">
        <f t="shared" si="413"/>
        <v>21588157.030000001</v>
      </c>
      <c r="BC62" s="88">
        <f t="shared" si="413"/>
        <v>24116922.609999999</v>
      </c>
      <c r="BD62" s="88">
        <f t="shared" si="413"/>
        <v>24116922.609999999</v>
      </c>
      <c r="BE62" s="88">
        <f t="shared" si="413"/>
        <v>23953277.309999999</v>
      </c>
      <c r="BF62" s="88">
        <f t="shared" si="413"/>
        <v>23914278.559999999</v>
      </c>
      <c r="BG62" s="88">
        <f t="shared" si="413"/>
        <v>23914278.559999999</v>
      </c>
      <c r="BH62" s="88">
        <f t="shared" si="413"/>
        <v>24006619.68</v>
      </c>
      <c r="BI62" s="88">
        <f t="shared" ref="BI62:BR69" si="414">+BH62+GQ62+LY62+RG62</f>
        <v>23348981.57</v>
      </c>
      <c r="BJ62" s="88">
        <f t="shared" si="414"/>
        <v>23348981.57</v>
      </c>
      <c r="BK62" s="88">
        <f t="shared" si="414"/>
        <v>23312228.25</v>
      </c>
      <c r="BL62" s="88">
        <f t="shared" si="414"/>
        <v>23205923.350000001</v>
      </c>
      <c r="BM62" s="88">
        <f t="shared" si="414"/>
        <v>23205923.350000001</v>
      </c>
      <c r="BN62" s="88">
        <f t="shared" si="414"/>
        <v>23205923.350000001</v>
      </c>
      <c r="BO62" s="88">
        <f t="shared" si="414"/>
        <v>23205923.350000001</v>
      </c>
      <c r="BP62" s="88">
        <f t="shared" si="414"/>
        <v>23205923.350000001</v>
      </c>
      <c r="BQ62" s="88">
        <f t="shared" si="414"/>
        <v>23205923.350000001</v>
      </c>
      <c r="BR62" s="88">
        <f t="shared" si="414"/>
        <v>23205923.350000001</v>
      </c>
      <c r="BS62" s="88">
        <f t="shared" ref="BS62:CB69" si="415">+BR62+HA62+MI62+RQ62</f>
        <v>23199397.970000003</v>
      </c>
      <c r="BT62" s="88">
        <f t="shared" si="415"/>
        <v>28766023.130000003</v>
      </c>
      <c r="BU62" s="88">
        <f t="shared" si="415"/>
        <v>28647307.800000004</v>
      </c>
      <c r="BV62" s="88">
        <f t="shared" si="415"/>
        <v>28608700.520000007</v>
      </c>
      <c r="BW62" s="88">
        <f t="shared" si="415"/>
        <v>28608700.520000007</v>
      </c>
      <c r="BX62" s="88">
        <f t="shared" si="415"/>
        <v>28608700.520000007</v>
      </c>
      <c r="BY62" s="88">
        <f t="shared" si="415"/>
        <v>28408317.700000007</v>
      </c>
      <c r="BZ62" s="88">
        <f t="shared" si="415"/>
        <v>28408317.700000007</v>
      </c>
      <c r="CA62" s="88">
        <f t="shared" si="415"/>
        <v>28367282.460000008</v>
      </c>
      <c r="CB62" s="88">
        <f t="shared" si="415"/>
        <v>28367282.460000008</v>
      </c>
      <c r="CC62" s="88">
        <f t="shared" ref="CC62:CL69" si="416">+CB62+HK62+MS62+SA62</f>
        <v>28367282.460000008</v>
      </c>
      <c r="CD62" s="88">
        <f t="shared" si="416"/>
        <v>28328660.31000001</v>
      </c>
      <c r="CE62" s="88">
        <f t="shared" si="416"/>
        <v>28328660.31000001</v>
      </c>
      <c r="CF62" s="88">
        <f t="shared" si="416"/>
        <v>28328660.31000001</v>
      </c>
      <c r="CG62" s="88">
        <f t="shared" si="416"/>
        <v>28328660.31000001</v>
      </c>
      <c r="CH62" s="88">
        <f t="shared" si="416"/>
        <v>28328660.31000001</v>
      </c>
      <c r="CI62" s="88">
        <f t="shared" si="416"/>
        <v>28328660.31000001</v>
      </c>
      <c r="CJ62" s="88">
        <f t="shared" si="416"/>
        <v>28060461.330000009</v>
      </c>
      <c r="CK62" s="88">
        <f t="shared" si="416"/>
        <v>30376691.780000009</v>
      </c>
      <c r="CL62" s="88">
        <f t="shared" si="416"/>
        <v>29642598.320000011</v>
      </c>
      <c r="CM62" s="88">
        <f t="shared" ref="CM62:CQ69" si="417">+CL62+HU62+NC62+SK62</f>
        <v>29642598.320000011</v>
      </c>
      <c r="CN62" s="88">
        <f t="shared" si="417"/>
        <v>29642598.320000011</v>
      </c>
      <c r="CO62" s="88">
        <f t="shared" si="417"/>
        <v>29642598.320000011</v>
      </c>
      <c r="CP62" s="88">
        <f t="shared" si="417"/>
        <v>29601653.990000013</v>
      </c>
      <c r="CQ62" s="88">
        <f t="shared" si="417"/>
        <v>29601653.990000013</v>
      </c>
      <c r="CR62" s="88">
        <f>+CQ62+HZ62+NH56+SP62</f>
        <v>28686795.470000014</v>
      </c>
      <c r="CS62" s="88">
        <f t="shared" ref="CS62:CS70" si="418">+CR62+IA62+NI62+SQ62</f>
        <v>28686795.470000014</v>
      </c>
      <c r="CT62" s="88">
        <f t="shared" ref="CT62:CT70" si="419">+CS62+IB62+NJ62+SR62</f>
        <v>28686795.470000014</v>
      </c>
      <c r="CU62" s="88">
        <f t="shared" ref="CU62:CU70" si="420">+CT62+IC62+NK62+SS62</f>
        <v>28462190.730000015</v>
      </c>
      <c r="CV62" s="88">
        <f t="shared" ref="CV62:CV70" si="421">+CU62+ID62+NL62+ST62</f>
        <v>28462190.730000015</v>
      </c>
      <c r="CW62" s="88">
        <f t="shared" ref="CW62:CW70" si="422">+CV62+IE62+NM62+SU62</f>
        <v>27834433.730000015</v>
      </c>
      <c r="CX62" s="88">
        <f t="shared" ref="CX62:CX70" si="423">+CW62+IF62+NN62+SV62</f>
        <v>27834433.730000015</v>
      </c>
      <c r="CY62" s="88">
        <f t="shared" ref="CY62:CY70" si="424">+CX62+IG62+NO62+SW62</f>
        <v>30241243.940000016</v>
      </c>
      <c r="CZ62" s="88">
        <f t="shared" ref="CZ62:CZ70" si="425">+CY62+IH62+NP62+SX62</f>
        <v>27187227.640000015</v>
      </c>
      <c r="DA62" s="88">
        <f t="shared" ref="DA62:DA70" si="426">+CZ62+II62+NQ62+SY62</f>
        <v>26711376.530000016</v>
      </c>
      <c r="DB62" s="88">
        <f t="shared" ref="DB62:DB70" si="427">+DA62+IJ62+NR62+SZ62</f>
        <v>26711376.530000016</v>
      </c>
      <c r="DC62" s="88">
        <f t="shared" ref="DC62:DC70" si="428">+DB62+IK62+NS62+TA62</f>
        <v>27726506.850000016</v>
      </c>
      <c r="DD62" s="88">
        <f t="shared" ref="DD62:DD70" si="429">+DC62+IL62+NT62+TB62</f>
        <v>27726213.660000015</v>
      </c>
      <c r="DE62" s="88">
        <f t="shared" si="356"/>
        <v>27726991.090000015</v>
      </c>
      <c r="DF62" s="88">
        <f t="shared" si="326"/>
        <v>32187884.090000018</v>
      </c>
      <c r="DG62" s="88">
        <f t="shared" si="327"/>
        <v>31195262.000000019</v>
      </c>
      <c r="DH62" s="88">
        <f t="shared" si="328"/>
        <v>31195228.810000017</v>
      </c>
      <c r="DI62" s="88">
        <f t="shared" si="329"/>
        <v>30210510.020000018</v>
      </c>
      <c r="DJ62" s="88">
        <f t="shared" si="330"/>
        <v>30210510.020000018</v>
      </c>
      <c r="DK62" s="88">
        <f t="shared" si="331"/>
        <v>30017978.040000018</v>
      </c>
      <c r="DL62" s="88">
        <f t="shared" si="332"/>
        <v>29669934.480000019</v>
      </c>
      <c r="DM62" s="88">
        <f t="shared" si="333"/>
        <v>29669934.480000019</v>
      </c>
      <c r="DN62" s="88">
        <f t="shared" si="334"/>
        <v>28643957.230000019</v>
      </c>
      <c r="DO62" s="88">
        <f t="shared" si="335"/>
        <v>28365051.310000017</v>
      </c>
      <c r="DP62" s="88">
        <f t="shared" si="336"/>
        <v>28079252.900000017</v>
      </c>
      <c r="DQ62" s="88">
        <f t="shared" si="337"/>
        <v>29165282.549815293</v>
      </c>
      <c r="DR62" s="88">
        <f t="shared" si="338"/>
        <v>30322680.035880938</v>
      </c>
      <c r="DS62" s="88">
        <f t="shared" si="339"/>
        <v>31322258.500207447</v>
      </c>
      <c r="DT62" s="88">
        <f t="shared" si="340"/>
        <v>32487372.716362901</v>
      </c>
      <c r="DU62" s="88">
        <f t="shared" si="341"/>
        <v>33018848.976688012</v>
      </c>
      <c r="DV62" s="88">
        <f t="shared" si="342"/>
        <v>33605504.999696299</v>
      </c>
      <c r="DW62" s="88">
        <f t="shared" si="343"/>
        <v>34906492.146435127</v>
      </c>
      <c r="DX62" s="88">
        <f t="shared" si="344"/>
        <v>35316362.640114345</v>
      </c>
      <c r="DY62" s="88">
        <f t="shared" si="345"/>
        <v>35729280.490428805</v>
      </c>
      <c r="DZ62" s="88">
        <f t="shared" si="346"/>
        <v>36086190.428046264</v>
      </c>
      <c r="EA62" s="88">
        <f t="shared" si="347"/>
        <v>36481665.262095317</v>
      </c>
      <c r="EB62" s="88">
        <f t="shared" si="348"/>
        <v>37269439.134634666</v>
      </c>
      <c r="EC62" s="88">
        <f t="shared" si="349"/>
        <v>38053565.740245953</v>
      </c>
      <c r="ED62" s="88">
        <f t="shared" si="350"/>
        <v>38836878.934725314</v>
      </c>
      <c r="EE62" s="88">
        <f t="shared" si="351"/>
        <v>39514727.253920846</v>
      </c>
      <c r="EF62" s="88">
        <f t="shared" si="352"/>
        <v>40162069.905212998</v>
      </c>
      <c r="EG62" s="88">
        <f t="shared" si="353"/>
        <v>40638206.651282363</v>
      </c>
      <c r="EH62" s="88">
        <f t="shared" si="354"/>
        <v>41067461.020344213</v>
      </c>
      <c r="EI62" s="88">
        <f t="shared" si="355"/>
        <v>41573695.538913503</v>
      </c>
      <c r="EJ62" s="160">
        <f t="shared" si="357"/>
        <v>30713427</v>
      </c>
      <c r="EK62" s="160">
        <f t="shared" si="358"/>
        <v>38125849</v>
      </c>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v>4532353.66</v>
      </c>
      <c r="GJ62" s="88"/>
      <c r="GK62" s="88">
        <v>2895638.4</v>
      </c>
      <c r="GL62" s="88">
        <v>0</v>
      </c>
      <c r="GM62" s="88">
        <v>895.77</v>
      </c>
      <c r="GN62" s="88">
        <v>0</v>
      </c>
      <c r="GO62" s="88">
        <v>0</v>
      </c>
      <c r="GP62" s="88">
        <v>0</v>
      </c>
      <c r="GQ62" s="88">
        <v>0</v>
      </c>
      <c r="GR62" s="88">
        <v>0</v>
      </c>
      <c r="GS62" s="320"/>
      <c r="GT62" s="320">
        <v>-15301.66</v>
      </c>
      <c r="GU62" s="88">
        <v>0</v>
      </c>
      <c r="GV62" s="88">
        <v>0</v>
      </c>
      <c r="GW62" s="88">
        <v>0</v>
      </c>
      <c r="GX62" s="88"/>
      <c r="GY62" s="88"/>
      <c r="GZ62" s="88"/>
      <c r="HA62" s="88">
        <v>-6525.38</v>
      </c>
      <c r="HB62" s="88">
        <v>-228.88</v>
      </c>
      <c r="HC62" s="88">
        <v>644.91</v>
      </c>
      <c r="HD62" s="88">
        <v>14.87</v>
      </c>
      <c r="HE62" s="88"/>
      <c r="HF62" s="88"/>
      <c r="HG62" s="88"/>
      <c r="HH62" s="88"/>
      <c r="HI62" s="88"/>
      <c r="HJ62" s="88"/>
      <c r="HK62" s="88"/>
      <c r="HL62" s="88"/>
      <c r="HM62" s="88"/>
      <c r="HN62" s="88"/>
      <c r="HO62" s="320"/>
      <c r="HP62" s="320">
        <v>0</v>
      </c>
      <c r="HQ62" s="320">
        <v>0</v>
      </c>
      <c r="HR62" s="320"/>
      <c r="HS62" s="320">
        <v>2316230.4500000002</v>
      </c>
      <c r="HT62" s="320">
        <v>1630.51</v>
      </c>
      <c r="HU62" s="320"/>
      <c r="HV62" s="320">
        <v>0</v>
      </c>
      <c r="HW62" s="320">
        <v>0</v>
      </c>
      <c r="HX62" s="320">
        <v>0</v>
      </c>
      <c r="HY62" s="320">
        <v>0</v>
      </c>
      <c r="HZ62" s="320">
        <v>0</v>
      </c>
      <c r="IA62" s="320"/>
      <c r="IB62" s="320">
        <v>0</v>
      </c>
      <c r="IC62" s="320">
        <v>0</v>
      </c>
      <c r="ID62" s="320">
        <v>0</v>
      </c>
      <c r="IE62" s="320">
        <v>0</v>
      </c>
      <c r="IF62" s="320">
        <v>0</v>
      </c>
      <c r="IG62" s="320">
        <v>0</v>
      </c>
      <c r="IH62" s="320">
        <v>0</v>
      </c>
      <c r="II62" s="320">
        <v>0</v>
      </c>
      <c r="IJ62" s="320">
        <v>0</v>
      </c>
      <c r="IK62" s="320">
        <v>1437523.1600000001</v>
      </c>
      <c r="IL62" s="320">
        <v>-293.19</v>
      </c>
      <c r="IM62" s="320">
        <v>777.43000000000006</v>
      </c>
      <c r="IN62" s="320">
        <v>5043959.1500000004</v>
      </c>
      <c r="IO62" s="88">
        <v>3264.92</v>
      </c>
      <c r="IP62" s="88">
        <v>-33.19</v>
      </c>
      <c r="IQ62" s="88">
        <v>-5562</v>
      </c>
      <c r="IR62" s="88">
        <v>0</v>
      </c>
      <c r="IS62" s="88">
        <v>0</v>
      </c>
      <c r="IT62" s="88">
        <v>0</v>
      </c>
      <c r="IU62" s="88">
        <v>0</v>
      </c>
      <c r="IV62" s="88">
        <v>0</v>
      </c>
      <c r="IW62" s="320">
        <v>0</v>
      </c>
      <c r="IX62" s="320">
        <v>0</v>
      </c>
      <c r="IY62" s="320">
        <f>'WP 2-1-1 Plant Additions'!E62</f>
        <v>1086029.6498152751</v>
      </c>
      <c r="IZ62" s="320">
        <f>'WP 2-1-1 Plant Additions'!F62</f>
        <v>1157397.486065645</v>
      </c>
      <c r="JA62" s="320">
        <f>'WP 2-1-1 Plant Additions'!G62</f>
        <v>1111880.4643265067</v>
      </c>
      <c r="JB62" s="320">
        <f>'WP 2-1-1 Plant Additions'!H62</f>
        <v>1299213.2161554554</v>
      </c>
      <c r="JC62" s="320">
        <f>'WP 2-1-1 Plant Additions'!I62</f>
        <v>845355.26032511191</v>
      </c>
      <c r="JD62" s="320">
        <f>'WP 2-1-1 Plant Additions'!J62</f>
        <v>954518.02300828509</v>
      </c>
      <c r="JE62" s="320">
        <f>'WP 2-1-1 Plant Additions'!K62</f>
        <v>1595920.146738831</v>
      </c>
      <c r="JF62" s="320">
        <f>'WP 2-1-1 Plant Additions'!L62</f>
        <v>409870.49367922085</v>
      </c>
      <c r="JG62" s="320">
        <f>'WP 2-1-1 Plant Additions'!M62</f>
        <v>412917.8503144593</v>
      </c>
      <c r="JH62" s="320">
        <f>'WP 2-1-1 Plant Additions'!N62</f>
        <v>396692.93761745864</v>
      </c>
      <c r="JI62" s="320">
        <f>'WP 2-1-1 Plant Additions'!O62</f>
        <v>395474.83404905093</v>
      </c>
      <c r="JJ62" s="320">
        <f>'WP 2-1-1 Plant Additions'!P62</f>
        <v>787773.87253934727</v>
      </c>
      <c r="JK62" s="320">
        <f>'WP 2-1-1 Plant Additions'!Q62</f>
        <v>784126.60561128729</v>
      </c>
      <c r="JL62" s="320">
        <f>'WP 2-1-1 Plant Additions'!R62</f>
        <v>783313.19447936025</v>
      </c>
      <c r="JM62" s="320">
        <f>'WP 2-1-1 Plant Additions'!S62</f>
        <v>790150.31919553247</v>
      </c>
      <c r="JN62" s="320">
        <f>'WP 2-1-1 Plant Additions'!T62</f>
        <v>781441.6512921548</v>
      </c>
      <c r="JO62" s="320">
        <f>'WP 2-1-1 Plant Additions'!U62</f>
        <v>790015.74606936658</v>
      </c>
      <c r="JP62" s="320">
        <f>'WP 2-1-1 Plant Additions'!V62</f>
        <v>797116.36906185071</v>
      </c>
      <c r="JQ62" s="320">
        <f>'WP 2-1-1 Plant Additions'!W62</f>
        <v>801167.51856928831</v>
      </c>
      <c r="JR62" s="160">
        <f t="shared" si="359"/>
        <v>8050314</v>
      </c>
      <c r="JS62" s="160">
        <f t="shared" si="360"/>
        <v>7930061</v>
      </c>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v>-195511.71</v>
      </c>
      <c r="LS62" s="88">
        <v>-366872.82</v>
      </c>
      <c r="LT62" s="88">
        <v>0</v>
      </c>
      <c r="LU62" s="88">
        <v>-164541.07</v>
      </c>
      <c r="LV62" s="88">
        <v>-38998.75</v>
      </c>
      <c r="LW62" s="88">
        <v>0</v>
      </c>
      <c r="LX62" s="88">
        <v>0</v>
      </c>
      <c r="LY62" s="88">
        <v>-657638.11</v>
      </c>
      <c r="LZ62" s="88">
        <v>0</v>
      </c>
      <c r="MA62" s="320">
        <v>-36753.32</v>
      </c>
      <c r="MB62" s="88">
        <v>-91003.24</v>
      </c>
      <c r="MC62" s="88">
        <v>0</v>
      </c>
      <c r="MD62" s="88">
        <v>0</v>
      </c>
      <c r="ME62" s="88">
        <v>0</v>
      </c>
      <c r="MF62" s="88"/>
      <c r="MG62" s="88"/>
      <c r="MH62" s="88"/>
      <c r="MI62" s="88"/>
      <c r="MJ62" s="88"/>
      <c r="MK62" s="88">
        <v>-119360.24</v>
      </c>
      <c r="ML62" s="88">
        <v>-38622.15</v>
      </c>
      <c r="MM62" s="88"/>
      <c r="MN62" s="88"/>
      <c r="MO62" s="88">
        <v>-200382.82</v>
      </c>
      <c r="MP62" s="88"/>
      <c r="MQ62" s="88">
        <v>-41035.24</v>
      </c>
      <c r="MR62" s="88"/>
      <c r="MS62" s="88"/>
      <c r="MT62" s="88">
        <v>-38622.15</v>
      </c>
      <c r="MU62" s="88"/>
      <c r="MV62" s="88"/>
      <c r="MW62" s="88"/>
      <c r="MX62" s="88">
        <f>+'WP 2-2-1 Accum Res'!MX62</f>
        <v>0</v>
      </c>
      <c r="MY62" s="88">
        <f>+'WP 2-2-1 Accum Res'!MY62</f>
        <v>0</v>
      </c>
      <c r="MZ62" s="88">
        <f>+'WP 2-2-1 Accum Res'!MZ62</f>
        <v>-268198.98</v>
      </c>
      <c r="NA62" s="88">
        <f>+'WP 2-2-1 Accum Res'!NA62</f>
        <v>0</v>
      </c>
      <c r="NB62" s="88">
        <f>+'WP 2-2-1 Accum Res'!NB62</f>
        <v>-735723.97</v>
      </c>
      <c r="NC62" s="88">
        <f>+'WP 2-2-1 Accum Res'!NC62</f>
        <v>0</v>
      </c>
      <c r="ND62" s="88">
        <f>+'WP 2-2-1 Accum Res'!ND62</f>
        <v>0</v>
      </c>
      <c r="NE62" s="88">
        <f>+'WP 2-2-1 Accum Res'!NE62</f>
        <v>0</v>
      </c>
      <c r="NF62" s="88">
        <f>+'WP 2-2-1 Accum Res'!NF62</f>
        <v>-40944.33</v>
      </c>
      <c r="NG62" s="88">
        <f>+'WP 2-2-1 Accum Res'!NG62</f>
        <v>0</v>
      </c>
      <c r="NH62" s="88">
        <f>+'WP 2-2-1 Accum Res'!NH62</f>
        <v>0</v>
      </c>
      <c r="NI62" s="88">
        <f>+'WP 2-2-1 Accum Res'!NI62</f>
        <v>0</v>
      </c>
      <c r="NJ62" s="88">
        <f>+'WP 2-2-1 Accum Res'!NJ62</f>
        <v>0</v>
      </c>
      <c r="NK62" s="88">
        <v>-224604.74</v>
      </c>
      <c r="NL62" s="88">
        <v>0</v>
      </c>
      <c r="NM62" s="88">
        <v>-627757</v>
      </c>
      <c r="NN62" s="88">
        <v>0</v>
      </c>
      <c r="NO62" s="88">
        <v>-589865.57999999996</v>
      </c>
      <c r="NP62" s="88">
        <v>-39919.300000000003</v>
      </c>
      <c r="NQ62" s="88">
        <v>-475851.11</v>
      </c>
      <c r="NR62" s="88">
        <v>0</v>
      </c>
      <c r="NS62" s="88">
        <v>-422392.84</v>
      </c>
      <c r="NT62" s="88"/>
      <c r="NU62" s="88">
        <v>0</v>
      </c>
      <c r="NV62" s="88">
        <v>-583066.15</v>
      </c>
      <c r="NW62" s="88">
        <v>-995887.01</v>
      </c>
      <c r="NX62" s="88">
        <v>0</v>
      </c>
      <c r="NY62" s="88">
        <v>-979156.79</v>
      </c>
      <c r="NZ62" s="88">
        <v>0</v>
      </c>
      <c r="OA62" s="88">
        <v>-192531.98</v>
      </c>
      <c r="OB62" s="88">
        <v>-348043.56</v>
      </c>
      <c r="OC62" s="88"/>
      <c r="OD62" s="88">
        <v>-1025977.25</v>
      </c>
      <c r="OE62" s="88">
        <v>-278905.92</v>
      </c>
      <c r="OF62" s="88">
        <v>-285798.41000000003</v>
      </c>
      <c r="OG62" s="88">
        <f>+Inputs!B264</f>
        <v>0</v>
      </c>
      <c r="OH62" s="88">
        <f>+Inputs!C264</f>
        <v>0</v>
      </c>
      <c r="OI62" s="88">
        <f>+Inputs!D264</f>
        <v>-112302</v>
      </c>
      <c r="OJ62" s="88">
        <f>+Inputs!E264</f>
        <v>-134099</v>
      </c>
      <c r="OK62" s="88">
        <f>+Inputs!F264</f>
        <v>-313879</v>
      </c>
      <c r="OL62" s="88">
        <f>+Inputs!G264</f>
        <v>-367862</v>
      </c>
      <c r="OM62" s="88">
        <f>+Inputs!H264</f>
        <v>-294933</v>
      </c>
      <c r="ON62" s="88">
        <f>+Inputs!I264</f>
        <v>0</v>
      </c>
      <c r="OO62" s="88">
        <f>+Inputs!J264</f>
        <v>0</v>
      </c>
      <c r="OP62" s="88">
        <f>+Inputs!K264</f>
        <v>-39783</v>
      </c>
      <c r="OQ62" s="88">
        <f>+Inputs!L264</f>
        <v>0</v>
      </c>
      <c r="OR62" s="88">
        <f>+Inputs!M264</f>
        <v>0</v>
      </c>
      <c r="OS62" s="88">
        <f>+Inputs!N264</f>
        <v>0</v>
      </c>
      <c r="OT62" s="88">
        <f>+Inputs!O264</f>
        <v>0</v>
      </c>
      <c r="OU62" s="88">
        <f>+Inputs!P264</f>
        <v>-112302</v>
      </c>
      <c r="OV62" s="88">
        <f>+Inputs!Q264</f>
        <v>-134099</v>
      </c>
      <c r="OW62" s="88">
        <f>+Inputs!R264</f>
        <v>-313879</v>
      </c>
      <c r="OX62" s="88">
        <f>+Inputs!S264</f>
        <v>-367862</v>
      </c>
      <c r="OY62" s="88">
        <f>+Inputs!T264</f>
        <v>-294933</v>
      </c>
      <c r="OZ62" s="160">
        <f t="shared" si="361"/>
        <v>-3161800</v>
      </c>
      <c r="PA62" s="160">
        <f t="shared" si="362"/>
        <v>-1262858</v>
      </c>
      <c r="PB62" s="88"/>
      <c r="PC62" s="88"/>
      <c r="PD62" s="88"/>
      <c r="PE62" s="88"/>
      <c r="PF62" s="88"/>
      <c r="PG62" s="88"/>
      <c r="PH62" s="88"/>
      <c r="PI62" s="88"/>
      <c r="PJ62" s="88"/>
      <c r="PK62" s="88"/>
      <c r="PL62" s="88"/>
      <c r="PM62" s="88"/>
      <c r="PN62" s="88"/>
      <c r="PO62" s="88"/>
      <c r="PP62" s="88"/>
      <c r="PQ62" s="88"/>
      <c r="PR62" s="88"/>
      <c r="PS62" s="88"/>
      <c r="PT62" s="88"/>
      <c r="PU62" s="88"/>
      <c r="PV62" s="88"/>
      <c r="PW62" s="88"/>
      <c r="PX62" s="88"/>
      <c r="PY62" s="88"/>
      <c r="PZ62" s="88"/>
      <c r="QA62" s="88"/>
      <c r="QB62" s="88"/>
      <c r="QC62" s="88"/>
      <c r="QD62" s="88"/>
      <c r="QE62" s="88"/>
      <c r="QF62" s="88"/>
      <c r="QG62" s="88"/>
      <c r="QH62" s="88"/>
      <c r="QI62" s="88"/>
      <c r="QJ62" s="88"/>
      <c r="QK62" s="88"/>
      <c r="QL62" s="88"/>
      <c r="QM62" s="88"/>
      <c r="QN62" s="88"/>
      <c r="QO62" s="88"/>
      <c r="QP62" s="88"/>
      <c r="QQ62" s="88"/>
      <c r="QR62" s="88"/>
      <c r="QS62" s="88"/>
      <c r="QT62" s="88"/>
      <c r="QU62" s="88"/>
      <c r="QV62" s="88"/>
      <c r="QW62" s="88"/>
      <c r="QX62" s="88"/>
      <c r="QY62" s="88"/>
      <c r="QZ62" s="88"/>
      <c r="RA62" s="88"/>
      <c r="RB62" s="88">
        <v>0</v>
      </c>
      <c r="RC62" s="88">
        <v>0</v>
      </c>
      <c r="RD62" s="88">
        <v>0</v>
      </c>
      <c r="RE62" s="88">
        <v>0</v>
      </c>
      <c r="RF62" s="88">
        <v>92341.120000001043</v>
      </c>
      <c r="RG62" s="88">
        <v>0</v>
      </c>
      <c r="RH62" s="88">
        <v>0</v>
      </c>
      <c r="RI62" s="88">
        <v>0</v>
      </c>
      <c r="RJ62" s="88">
        <v>0</v>
      </c>
      <c r="RK62" s="88">
        <v>0</v>
      </c>
      <c r="RL62" s="88">
        <v>0</v>
      </c>
      <c r="RM62" s="88">
        <v>0</v>
      </c>
      <c r="RN62" s="88"/>
      <c r="RO62" s="88"/>
      <c r="RP62" s="88"/>
      <c r="RQ62" s="88">
        <v>0</v>
      </c>
      <c r="RR62" s="88">
        <v>5566854.04</v>
      </c>
      <c r="RS62" s="88">
        <v>0</v>
      </c>
      <c r="RT62" s="88"/>
      <c r="RU62" s="88"/>
      <c r="RV62" s="88"/>
      <c r="RW62" s="88"/>
      <c r="RX62" s="88"/>
      <c r="RY62" s="88"/>
      <c r="RZ62" s="88"/>
      <c r="SA62" s="88"/>
      <c r="SB62" s="88"/>
      <c r="SC62" s="88"/>
      <c r="SD62" s="88"/>
      <c r="SE62" s="88"/>
      <c r="SF62" s="88">
        <v>0</v>
      </c>
      <c r="SG62" s="88"/>
      <c r="SH62" s="88"/>
      <c r="SI62" s="88"/>
      <c r="SJ62" s="88"/>
      <c r="SK62" s="88"/>
      <c r="SL62" s="88"/>
      <c r="SM62" s="88"/>
      <c r="SN62" s="88"/>
      <c r="SO62" s="88"/>
      <c r="SP62" s="88"/>
      <c r="SQ62" s="88"/>
      <c r="SR62" s="88"/>
      <c r="SS62" s="88"/>
      <c r="ST62" s="88"/>
      <c r="SU62" s="88"/>
      <c r="SV62" s="88"/>
      <c r="SW62" s="88">
        <v>2996675.79</v>
      </c>
      <c r="SX62" s="88">
        <v>-3014097</v>
      </c>
      <c r="SY62" s="88"/>
      <c r="SZ62" s="88"/>
      <c r="TA62" s="88"/>
      <c r="TB62" s="88"/>
      <c r="TC62" s="88"/>
      <c r="TD62" s="88"/>
      <c r="TE62" s="88"/>
      <c r="TF62" s="88"/>
      <c r="TG62" s="88"/>
      <c r="TH62" s="88"/>
      <c r="TI62" s="88"/>
      <c r="TJ62" s="88"/>
      <c r="TK62" s="88"/>
      <c r="TL62" s="88"/>
      <c r="TM62" s="88"/>
      <c r="TN62" s="88">
        <v>0</v>
      </c>
      <c r="TO62" s="88"/>
      <c r="TP62" s="88"/>
      <c r="TQ62" s="88"/>
      <c r="TR62" s="88"/>
      <c r="TS62" s="88"/>
      <c r="TT62" s="88"/>
      <c r="TU62" s="88"/>
      <c r="TV62" s="88"/>
      <c r="TW62" s="88"/>
      <c r="TX62" s="88"/>
      <c r="TY62" s="88"/>
      <c r="TZ62" s="88"/>
      <c r="UA62" s="88"/>
      <c r="UB62" s="88"/>
      <c r="UC62" s="88"/>
      <c r="UD62" s="88"/>
      <c r="UE62" s="88"/>
      <c r="UF62" s="88"/>
      <c r="UG62" s="88"/>
      <c r="UH62" s="160">
        <f t="shared" si="363"/>
        <v>0</v>
      </c>
      <c r="UI62" s="160">
        <f t="shared" si="364"/>
        <v>0</v>
      </c>
      <c r="UK62" s="88"/>
      <c r="UL62" s="88"/>
      <c r="UM62" s="88"/>
      <c r="UN62" s="88"/>
      <c r="UO62" s="88"/>
      <c r="UP62" s="88"/>
      <c r="UQ62" s="88"/>
      <c r="UR62" s="88"/>
      <c r="US62" s="88"/>
      <c r="UT62" s="88"/>
      <c r="UU62" s="88"/>
      <c r="UV62" s="88"/>
      <c r="UW62" s="88"/>
      <c r="UX62" s="88"/>
      <c r="UY62" s="88"/>
      <c r="UZ62" s="88"/>
      <c r="VA62" s="88"/>
      <c r="VB62" s="88"/>
      <c r="VC62" s="88"/>
      <c r="VD62" s="88"/>
      <c r="VE62" s="88"/>
      <c r="VF62" s="88"/>
      <c r="VG62" s="88"/>
      <c r="VH62" s="88"/>
      <c r="VI62" s="88"/>
      <c r="VJ62" s="88"/>
      <c r="VK62" s="88"/>
      <c r="VL62" s="88"/>
      <c r="VM62" s="88"/>
      <c r="VN62" s="88"/>
      <c r="VO62" s="88"/>
      <c r="VP62" s="88"/>
      <c r="VQ62" s="88"/>
      <c r="VR62" s="88"/>
      <c r="VS62" s="88"/>
      <c r="VT62" s="88"/>
      <c r="VU62" s="88"/>
      <c r="VV62" s="88"/>
      <c r="VW62" s="88"/>
      <c r="VX62" s="88"/>
      <c r="VY62" s="88"/>
      <c r="VZ62" s="88"/>
      <c r="WA62" s="88"/>
      <c r="WB62" s="88"/>
      <c r="WC62" s="88"/>
      <c r="WD62" s="88"/>
      <c r="WE62" s="88">
        <f>'WP 2-1-4 Plant Details'!AX62-'WP 2-2-1 Accum Res'!AX62</f>
        <v>8633896.9400000013</v>
      </c>
      <c r="WF62" s="88">
        <f>'WP 2-1-4 Plant Details'!AY62-'WP 2-2-1 Accum Res'!AY62</f>
        <v>8400525.4900000021</v>
      </c>
      <c r="WG62" s="88">
        <f>'WP 2-1-4 Plant Details'!AZ62-'WP 2-2-1 Accum Res'!AZ62</f>
        <v>8167154.0400000028</v>
      </c>
      <c r="WH62" s="88">
        <f>'WP 2-1-4 Plant Details'!BA62-'WP 2-2-1 Accum Res'!BA62</f>
        <v>12343687.160000004</v>
      </c>
      <c r="WI62" s="88">
        <f>'WP 2-1-4 Plant Details'!BB62-'WP 2-2-1 Accum Res'!BB62</f>
        <v>12112882.828835608</v>
      </c>
      <c r="WJ62" s="88">
        <f>'WP 2-1-4 Plant Details'!BC62-'WP 2-2-1 Accum Res'!BC62</f>
        <v>14308242.348835606</v>
      </c>
      <c r="WK62" s="88">
        <f>'WP 2-1-4 Plant Details'!BD62-'WP 2-2-1 Accum Res'!BD62</f>
        <v>14132300.488835607</v>
      </c>
      <c r="WL62" s="88">
        <f>'WP 2-1-4 Plant Details'!BE62-'WP 2-2-1 Accum Res'!BE62</f>
        <v>13904181.008835606</v>
      </c>
      <c r="WM62" s="88">
        <f>'WP 2-1-4 Plant Details'!BF62-'WP 2-2-1 Accum Res'!BF62</f>
        <v>14770130.728835607</v>
      </c>
      <c r="WN62" s="88">
        <f>'WP 2-1-4 Plant Details'!BG62-'WP 2-2-1 Accum Res'!BG62</f>
        <v>14594337.198835608</v>
      </c>
      <c r="WO62" s="88">
        <f>'WP 2-1-4 Plant Details'!BH62-'WP 2-2-1 Accum Res'!BH62</f>
        <v>14510884.788835609</v>
      </c>
      <c r="WP62" s="88">
        <f>'WP 2-1-4 Plant Details'!BI62-'WP 2-2-1 Accum Res'!BI62</f>
        <v>14176906.198835609</v>
      </c>
      <c r="WQ62" s="88">
        <f>'WP 2-1-4 Plant Details'!BJ62-'WP 2-2-1 Accum Res'!BJ62</f>
        <v>14005227.60883561</v>
      </c>
      <c r="WR62" s="88">
        <f>'WP 2-1-4 Plant Details'!BK62-'WP 2-2-1 Accum Res'!BK62</f>
        <v>13797117.658835609</v>
      </c>
      <c r="WS62" s="88">
        <f>'WP 2-1-4 Plant Details'!BL62-'WP 2-2-1 Accum Res'!BL62</f>
        <v>13520285.058835611</v>
      </c>
      <c r="WT62" s="88">
        <f>'WP 2-1-4 Plant Details'!BM62-'WP 2-2-1 Accum Res'!BM62</f>
        <v>13349757.358835611</v>
      </c>
      <c r="WU62" s="88">
        <f>'WP 2-1-4 Plant Details'!BN62-'WP 2-2-1 Accum Res'!BN62</f>
        <v>13179229.658835612</v>
      </c>
      <c r="WV62" s="88">
        <f>'WP 2-1-4 Plant Details'!BO62-'WP 2-2-1 Accum Res'!BO62</f>
        <v>13008701.958835613</v>
      </c>
      <c r="WW62" s="88">
        <f>'WP 2-1-4 Plant Details'!BP62-'WP 2-2-1 Accum Res'!BP62</f>
        <v>13008701.958835613</v>
      </c>
      <c r="WX62" s="88">
        <f>'WP 2-1-4 Plant Details'!BQ62-'WP 2-2-1 Accum Res'!BQ62</f>
        <v>13008701.958835613</v>
      </c>
      <c r="WY62" s="88">
        <f>'WP 2-1-4 Plant Details'!BR62-'WP 2-2-1 Accum Res'!BR62</f>
        <v>13008701.958835613</v>
      </c>
      <c r="WZ62" s="88">
        <f>'WP 2-1-4 Plant Details'!BS62-'WP 2-2-1 Accum Res'!BS62</f>
        <v>12810032.268835614</v>
      </c>
      <c r="XA62" s="88">
        <f>'WP 2-1-4 Plant Details'!BT62-'WP 2-2-1 Accum Res'!BT62</f>
        <v>17647025.478835613</v>
      </c>
      <c r="XB62" s="88">
        <f>'WP 2-1-4 Plant Details'!BU62-'WP 2-2-1 Accum Res'!BU62</f>
        <v>17338113.138835616</v>
      </c>
      <c r="XC62" s="88">
        <f>'WP 2-1-4 Plant Details'!BV62-'WP 2-2-1 Accum Res'!BV62</f>
        <v>17131534.628835618</v>
      </c>
      <c r="XD62" s="88">
        <f>'WP 2-1-4 Plant Details'!BW62-'WP 2-2-1 Accum Res'!BW62</f>
        <v>16940416.248835616</v>
      </c>
      <c r="XE62" s="88">
        <f>'WP 2-1-4 Plant Details'!BX62-'WP 2-2-1 Accum Res'!BX62</f>
        <v>16749297.868835615</v>
      </c>
      <c r="XF62" s="88">
        <f>'WP 2-1-4 Plant Details'!BY62-'WP 2-2-1 Accum Res'!BY62</f>
        <v>16489755.078835616</v>
      </c>
      <c r="XG62" s="88">
        <f>'WP 2-1-4 Plant Details'!BZ62-'WP 2-2-1 Accum Res'!BZ62</f>
        <v>16301562.288835617</v>
      </c>
      <c r="XH62" s="88">
        <f>'WP 2-1-4 Plant Details'!CA62-'WP 2-2-1 Accum Res'!CA62</f>
        <v>16115166.838835619</v>
      </c>
      <c r="XI62" s="88">
        <f>'WP 2-1-4 Plant Details'!CB62-'WP 2-2-1 Accum Res'!CB62</f>
        <v>15908085.678835619</v>
      </c>
      <c r="XJ62" s="88">
        <f>'WP 2-1-4 Plant Details'!CC62-'WP 2-2-1 Accum Res'!CC62</f>
        <v>15701004.518835619</v>
      </c>
      <c r="XK62" s="88">
        <f>'WP 2-1-4 Plant Details'!CD62-'WP 2-2-1 Accum Res'!CD62</f>
        <v>15494092.518835621</v>
      </c>
      <c r="XL62" s="88">
        <f>'WP 2-1-4 Plant Details'!CE62-'WP 2-2-1 Accum Res'!CE62</f>
        <v>15287180.518835621</v>
      </c>
      <c r="XM62" s="88">
        <f>'WP 2-1-4 Plant Details'!CF62-'WP 2-2-1 Accum Res'!CF62</f>
        <v>15080268.518835621</v>
      </c>
      <c r="XN62" s="88">
        <f>'WP 2-1-4 Plant Details'!CG62-'WP 2-2-1 Accum Res'!CG62</f>
        <v>14873356.518835621</v>
      </c>
      <c r="XO62" s="88">
        <f>'WP 2-1-4 Plant Details'!CH62-'WP 2-2-1 Accum Res'!CH62</f>
        <v>14666444.518835621</v>
      </c>
      <c r="XP62" s="88">
        <f>'WP 2-1-4 Plant Details'!CI62-'WP 2-2-1 Accum Res'!CI62</f>
        <v>14459532.518835621</v>
      </c>
      <c r="XQ62" s="88">
        <f>'WP 2-1-4 Plant Details'!CJ62-'WP 2-2-1 Accum Res'!CJ62</f>
        <v>14158207.29883562</v>
      </c>
      <c r="XR62" s="88">
        <f>'WP 2-1-4 Plant Details'!CK62-'WP 2-2-1 Accum Res'!CK62</f>
        <v>16236645.56883562</v>
      </c>
      <c r="XS62" s="88">
        <f>'WP 2-1-4 Plant Details'!CL62-'WP 2-2-1 Accum Res'!CL62</f>
        <v>15827335.538835624</v>
      </c>
      <c r="XT62" s="88">
        <f>'WP 2-1-4 Plant Details'!CM62-'WP 2-2-1 Accum Res'!CM62</f>
        <v>15605619.998835625</v>
      </c>
      <c r="XU62" s="88">
        <f>'WP 2-1-4 Plant Details'!CN62-'WP 2-2-1 Accum Res'!CN62</f>
        <v>15389229.028835624</v>
      </c>
      <c r="XV62" s="88">
        <f>'WP 2-1-4 Plant Details'!CO62-'WP 2-2-1 Accum Res'!CO62</f>
        <v>15172838.058835624</v>
      </c>
      <c r="XW62" s="88">
        <f>'WP 2-1-4 Plant Details'!CP62-'WP 2-2-1 Accum Res'!CP62</f>
        <v>14943076.428835625</v>
      </c>
      <c r="XX62" s="88">
        <f>'WP 2-1-4 Plant Details'!CQ62-'WP 2-2-1 Accum Res'!CQ62</f>
        <v>14726864.798835624</v>
      </c>
      <c r="XY62" s="88">
        <f>'WP 2-1-4 Plant Details'!CR62-'WP 2-2-1 Accum Res'!CR62</f>
        <v>13595794.648835624</v>
      </c>
      <c r="XZ62" s="88">
        <f>'WP 2-1-4 Plant Details'!CS62-'WP 2-2-1 Accum Res'!CS62</f>
        <v>13379583.018835623</v>
      </c>
      <c r="YA62" s="88">
        <f>'WP 2-1-4 Plant Details'!CT62-'WP 2-2-1 Accum Res'!CT62</f>
        <v>13163371.388835622</v>
      </c>
      <c r="YB62" s="88">
        <f>'WP 2-1-4 Plant Details'!CU62-'WP 2-2-1 Accum Res'!CU62</f>
        <v>12886542.298835624</v>
      </c>
      <c r="YC62" s="88">
        <f>'WP 2-1-4 Plant Details'!CV62-'WP 2-2-1 Accum Res'!CV62</f>
        <v>12672298.208835624</v>
      </c>
      <c r="YD62" s="88">
        <f>'WP 2-1-4 Plant Details'!CW62-'WP 2-2-1 Accum Res'!CW62</f>
        <v>12459724.248835625</v>
      </c>
      <c r="YE62" s="88">
        <f>'WP 2-1-4 Plant Details'!CX62-'WP 2-2-1 Accum Res'!CX62</f>
        <v>12254645.408835625</v>
      </c>
      <c r="YF62" s="88">
        <f>'WP 2-1-4 Plant Details'!CY62-'WP 2-2-1 Accum Res'!CY62</f>
        <v>14872483.468835626</v>
      </c>
      <c r="YG62" s="88">
        <f>'WP 2-1-4 Plant Details'!CZ62-'WP 2-2-1 Accum Res'!CZ62</f>
        <v>11646328.358835626</v>
      </c>
      <c r="YH62" s="88">
        <f>'WP 2-1-4 Plant Details'!DA62-'WP 2-2-1 Accum Res'!DA62</f>
        <v>11294564.998835627</v>
      </c>
      <c r="YI62" s="88">
        <f>'WP 2-1-4 Plant Details'!DB62-'WP 2-2-1 Accum Res'!DB62</f>
        <v>11091041.638835628</v>
      </c>
      <c r="YJ62" s="88">
        <f>'WP 2-1-4 Plant Details'!DC62-'WP 2-2-1 Accum Res'!DC62</f>
        <v>12080083.708835628</v>
      </c>
      <c r="YK62" s="88">
        <f>'WP 2-1-4 Plant Details'!DD62-'WP 2-2-1 Accum Res'!DD62</f>
        <v>11871328.468835626</v>
      </c>
      <c r="YL62" s="88">
        <f>'WP 2-1-4 Plant Details'!DE62-'WP 2-2-1 Accum Res'!DE62</f>
        <v>11663638.978835626</v>
      </c>
      <c r="YM62" s="88">
        <f>'WP 2-1-4 Plant Details'!DF62-'WP 2-2-1 Accum Res'!DF62</f>
        <v>16348515.18883563</v>
      </c>
      <c r="YN62" s="88">
        <f>'WP 2-1-4 Plant Details'!DG62-'WP 2-2-1 Accum Res'!DG62</f>
        <v>15889155.53883563</v>
      </c>
      <c r="YO62" s="88">
        <f>'WP 2-1-4 Plant Details'!DH62-'WP 2-2-1 Accum Res'!DH62</f>
        <v>15656786.648835629</v>
      </c>
      <c r="YP62" s="88">
        <f>'WP 2-1-4 Plant Details'!DI62-'WP 2-2-1 Accum Res'!DI62</f>
        <v>15207738.838835631</v>
      </c>
      <c r="YQ62" s="88">
        <f>'WP 2-1-4 Plant Details'!DJ62-'WP 2-2-1 Accum Res'!DJ62</f>
        <v>14989780.02883563</v>
      </c>
      <c r="YR62" s="88">
        <f>'WP 2-1-4 Plant Details'!DK62-'WP 2-2-1 Accum Res'!DK62</f>
        <v>14733089.11883563</v>
      </c>
      <c r="YS62" s="88">
        <f>'WP 2-1-4 Plant Details'!DL62-'WP 2-2-1 Accum Res'!DL62</f>
        <v>14437632.598835632</v>
      </c>
      <c r="YT62" s="88">
        <f>'WP 2-1-4 Plant Details'!DM62-'WP 2-2-1 Accum Res'!DM62</f>
        <v>14212966.078835633</v>
      </c>
      <c r="YU62" s="88">
        <f>'WP 2-1-4 Plant Details'!DN62-'WP 2-2-1 Accum Res'!DN62</f>
        <v>13832349.838835632</v>
      </c>
      <c r="YV62" s="88">
        <f>'WP 2-1-4 Plant Details'!DO62-'WP 2-2-1 Accum Res'!DO62</f>
        <v>13561929.43883563</v>
      </c>
      <c r="YW62" s="88">
        <f>'WP 2-1-4 Plant Details'!DP62-'WP 2-2-1 Accum Res'!DP62</f>
        <v>13305823.78883563</v>
      </c>
      <c r="YX62" s="88">
        <f>'WP 2-1-4 Plant Details'!DQ62-'WP 2-2-1 Accum Res'!DQ62</f>
        <v>14186874.892480906</v>
      </c>
      <c r="YY62" s="88">
        <f>'WP 2-1-4 Plant Details'!DR62-'WP 2-2-1 Accum Res'!DR62</f>
        <v>15131365.8159329</v>
      </c>
      <c r="YZ62" s="88">
        <f>'WP 2-1-4 Plant Details'!DS62-'WP 2-2-1 Accum Res'!DS62</f>
        <v>16021890.715997478</v>
      </c>
      <c r="ZA62" s="88">
        <f>'WP 2-1-4 Plant Details'!DT62-'WP 2-2-1 Accum Res'!DT62</f>
        <v>17092451.445101418</v>
      </c>
      <c r="ZB62" s="88">
        <f>'WP 2-1-4 Plant Details'!DU62-'WP 2-2-1 Accum Res'!DU62</f>
        <v>17700648.884597078</v>
      </c>
      <c r="ZC62" s="88">
        <f>'WP 2-1-4 Plant Details'!DV62-'WP 2-2-1 Accum Res'!DV62</f>
        <v>18414129.310075544</v>
      </c>
      <c r="ZD62" s="88">
        <f>'WP 2-1-4 Plant Details'!DW62-'WP 2-2-1 Accum Res'!DW62</f>
        <v>19764729.270316586</v>
      </c>
      <c r="ZE62" s="88">
        <f>'WP 2-1-4 Plant Details'!DX62-'WP 2-2-1 Accum Res'!DX62</f>
        <v>19919782.37132683</v>
      </c>
      <c r="ZF62" s="88">
        <f>'WP 2-1-4 Plant Details'!DY62-'WP 2-2-1 Accum Res'!DY62</f>
        <v>20074890.774368457</v>
      </c>
      <c r="ZG62" s="88">
        <f>'WP 2-1-4 Plant Details'!DZ62-'WP 2-2-1 Accum Res'!DZ62</f>
        <v>20210759.964405783</v>
      </c>
      <c r="ZH62" s="88">
        <f>'WP 2-1-4 Plant Details'!EA62-'WP 2-2-1 Accum Res'!EA62</f>
        <v>20342805.608330101</v>
      </c>
      <c r="ZI62" s="88">
        <f>'WP 2-1-4 Plant Details'!EB62-'WP 2-2-1 Accum Res'!EB62</f>
        <v>20864263.324456155</v>
      </c>
      <c r="ZJ62" s="88">
        <f>'WP 2-1-4 Plant Details'!EC62-'WP 2-2-1 Accum Res'!EC62</f>
        <v>21376323.024384607</v>
      </c>
      <c r="ZK62" s="88">
        <f>'WP 2-1-4 Plant Details'!ED62-'WP 2-2-1 Accum Res'!ED62</f>
        <v>21881845.188960172</v>
      </c>
      <c r="ZL62" s="88">
        <f>'WP 2-1-4 Plant Details'!EE62-'WP 2-2-1 Accum Res'!EE62</f>
        <v>22388486.29193221</v>
      </c>
      <c r="ZM62" s="88">
        <f>'WP 2-1-4 Plant Details'!EF62-'WP 2-2-1 Accum Res'!EF62</f>
        <v>22881470.43427074</v>
      </c>
      <c r="ZN62" s="88">
        <f>'WP 2-1-4 Plant Details'!EG62-'WP 2-2-1 Accum Res'!EG62</f>
        <v>23378303.070032049</v>
      </c>
      <c r="ZO62" s="88">
        <f>'WP 2-1-4 Plant Details'!EH62-'WP 2-2-1 Accum Res'!EH62</f>
        <v>23878760.530539539</v>
      </c>
      <c r="ZP62" s="88">
        <f>'WP 2-1-4 Plant Details'!EI62-'WP 2-2-1 Accum Res'!EI62</f>
        <v>24380135.583660316</v>
      </c>
      <c r="ZQ62" s="160">
        <f t="shared" si="365"/>
        <v>15568914</v>
      </c>
      <c r="ZR62" s="160">
        <f t="shared" si="366"/>
        <v>21641735</v>
      </c>
    </row>
    <row r="63" spans="1:694">
      <c r="A63" s="151">
        <f t="shared" si="222"/>
        <v>55</v>
      </c>
      <c r="B63" s="151">
        <v>392.3</v>
      </c>
      <c r="C63" s="43" t="s">
        <v>354</v>
      </c>
      <c r="D63" s="88"/>
      <c r="E63" s="46"/>
      <c r="F63" s="46"/>
      <c r="G63" s="46"/>
      <c r="H63" s="46"/>
      <c r="I63" s="46"/>
      <c r="J63" s="46"/>
      <c r="K63" s="46"/>
      <c r="L63" s="46"/>
      <c r="M63" s="46"/>
      <c r="N63" s="46"/>
      <c r="O63" s="46"/>
      <c r="P63" s="46"/>
      <c r="Q63" s="88"/>
      <c r="R63" s="88"/>
      <c r="S63" s="88"/>
      <c r="T63" s="88"/>
      <c r="U63" s="88"/>
      <c r="V63" s="88"/>
      <c r="W63" s="88"/>
      <c r="X63" s="88"/>
      <c r="Y63" s="88"/>
      <c r="Z63" s="88"/>
      <c r="AA63" s="88"/>
      <c r="AB63" s="88"/>
      <c r="AC63" s="88"/>
      <c r="AD63" s="88"/>
      <c r="AE63" s="88"/>
      <c r="AF63" s="88"/>
      <c r="AG63" s="88"/>
      <c r="AH63" s="88"/>
      <c r="AI63" s="88"/>
      <c r="AJ63" s="88"/>
      <c r="AK63" s="88"/>
      <c r="AL63" s="88"/>
      <c r="AM63" s="88"/>
      <c r="AN63" s="88"/>
      <c r="AO63" s="88"/>
      <c r="AP63" s="88"/>
      <c r="AQ63" s="88"/>
      <c r="AR63" s="88"/>
      <c r="AS63" s="88"/>
      <c r="AT63" s="88"/>
      <c r="AU63" s="88"/>
      <c r="AV63" s="88"/>
      <c r="AW63" s="88"/>
      <c r="AX63" s="88">
        <v>11734272.74</v>
      </c>
      <c r="AY63" s="88">
        <f t="shared" si="413"/>
        <v>11734272.74</v>
      </c>
      <c r="AZ63" s="88">
        <f t="shared" si="413"/>
        <v>11734272.74</v>
      </c>
      <c r="BA63" s="88">
        <f t="shared" si="413"/>
        <v>11734272.74</v>
      </c>
      <c r="BB63" s="88">
        <f t="shared" si="413"/>
        <v>11636710.5</v>
      </c>
      <c r="BC63" s="88">
        <f t="shared" si="413"/>
        <v>11461462.029999999</v>
      </c>
      <c r="BD63" s="88">
        <f t="shared" si="413"/>
        <v>11461462.029999999</v>
      </c>
      <c r="BE63" s="88">
        <f t="shared" si="413"/>
        <v>10382297.279999999</v>
      </c>
      <c r="BF63" s="88">
        <f t="shared" si="413"/>
        <v>13369578.48</v>
      </c>
      <c r="BG63" s="88">
        <f t="shared" si="413"/>
        <v>13369578.48</v>
      </c>
      <c r="BH63" s="88">
        <f t="shared" si="413"/>
        <v>13369578.48</v>
      </c>
      <c r="BI63" s="88">
        <f t="shared" si="414"/>
        <v>12429475.880000001</v>
      </c>
      <c r="BJ63" s="88">
        <f t="shared" si="414"/>
        <v>12429475.880000001</v>
      </c>
      <c r="BK63" s="88">
        <f t="shared" si="414"/>
        <v>12426168.66</v>
      </c>
      <c r="BL63" s="88">
        <f t="shared" si="414"/>
        <v>12220929.960000001</v>
      </c>
      <c r="BM63" s="88">
        <f t="shared" si="414"/>
        <v>12220929.960000001</v>
      </c>
      <c r="BN63" s="88">
        <f t="shared" si="414"/>
        <v>12220929.960000001</v>
      </c>
      <c r="BO63" s="88">
        <f t="shared" si="414"/>
        <v>12220929.960000001</v>
      </c>
      <c r="BP63" s="88">
        <f t="shared" si="414"/>
        <v>12220929.960000001</v>
      </c>
      <c r="BQ63" s="88">
        <f t="shared" si="414"/>
        <v>12220929.960000001</v>
      </c>
      <c r="BR63" s="88">
        <f t="shared" si="414"/>
        <v>12220929.960000001</v>
      </c>
      <c r="BS63" s="88">
        <f t="shared" si="415"/>
        <v>12220929.960000001</v>
      </c>
      <c r="BT63" s="88">
        <f t="shared" si="415"/>
        <v>12398086.710000001</v>
      </c>
      <c r="BU63" s="88">
        <f t="shared" si="415"/>
        <v>12398049.260000002</v>
      </c>
      <c r="BV63" s="88">
        <f t="shared" si="415"/>
        <v>12398049.230000002</v>
      </c>
      <c r="BW63" s="88">
        <f t="shared" si="415"/>
        <v>12398049.230000002</v>
      </c>
      <c r="BX63" s="88">
        <f t="shared" si="415"/>
        <v>12398049.230000002</v>
      </c>
      <c r="BY63" s="88">
        <f t="shared" si="415"/>
        <v>12272766.510000002</v>
      </c>
      <c r="BZ63" s="88">
        <f t="shared" si="415"/>
        <v>12272766.510000002</v>
      </c>
      <c r="CA63" s="88">
        <f t="shared" si="415"/>
        <v>12272766.510000002</v>
      </c>
      <c r="CB63" s="88">
        <f t="shared" si="415"/>
        <v>12272766.510000002</v>
      </c>
      <c r="CC63" s="88">
        <f t="shared" si="416"/>
        <v>12272766.510000002</v>
      </c>
      <c r="CD63" s="88">
        <f t="shared" si="416"/>
        <v>12272766.510000002</v>
      </c>
      <c r="CE63" s="88">
        <f t="shared" si="416"/>
        <v>12272766.510000002</v>
      </c>
      <c r="CF63" s="88">
        <f t="shared" si="416"/>
        <v>12272766.510000002</v>
      </c>
      <c r="CG63" s="88">
        <f t="shared" si="416"/>
        <v>12272766.510000002</v>
      </c>
      <c r="CH63" s="88">
        <f t="shared" si="416"/>
        <v>12272766.510000002</v>
      </c>
      <c r="CI63" s="88">
        <f t="shared" si="416"/>
        <v>12272766.510000002</v>
      </c>
      <c r="CJ63" s="88">
        <f t="shared" si="416"/>
        <v>12272766.510000002</v>
      </c>
      <c r="CK63" s="88">
        <f t="shared" si="416"/>
        <v>12272766.510000002</v>
      </c>
      <c r="CL63" s="88">
        <f t="shared" si="416"/>
        <v>12156997.670000002</v>
      </c>
      <c r="CM63" s="88">
        <f t="shared" si="417"/>
        <v>12156997.670000002</v>
      </c>
      <c r="CN63" s="88">
        <f t="shared" si="417"/>
        <v>12156997.670000002</v>
      </c>
      <c r="CO63" s="88">
        <f t="shared" si="417"/>
        <v>12156997.670000002</v>
      </c>
      <c r="CP63" s="88">
        <f t="shared" si="417"/>
        <v>13948373.660000002</v>
      </c>
      <c r="CQ63" s="88">
        <f t="shared" si="417"/>
        <v>13948592.040000003</v>
      </c>
      <c r="CR63" s="88">
        <f t="shared" ref="CR63:CR69" si="430">+CQ63+HZ63+NH63+SP63</f>
        <v>13948592.040000003</v>
      </c>
      <c r="CS63" s="88">
        <f t="shared" si="418"/>
        <v>13948592.040000003</v>
      </c>
      <c r="CT63" s="88">
        <f t="shared" si="419"/>
        <v>13948592.040000003</v>
      </c>
      <c r="CU63" s="88">
        <f t="shared" si="420"/>
        <v>13948592.040000003</v>
      </c>
      <c r="CV63" s="88">
        <f t="shared" si="421"/>
        <v>13948592.040000003</v>
      </c>
      <c r="CW63" s="88">
        <f t="shared" si="422"/>
        <v>13719219.590000004</v>
      </c>
      <c r="CX63" s="88">
        <f t="shared" si="423"/>
        <v>17218366.890000004</v>
      </c>
      <c r="CY63" s="88">
        <f t="shared" si="424"/>
        <v>16495057.410000004</v>
      </c>
      <c r="CZ63" s="88">
        <f t="shared" si="425"/>
        <v>16362576.680000003</v>
      </c>
      <c r="DA63" s="88">
        <f t="shared" si="426"/>
        <v>15818621.760000004</v>
      </c>
      <c r="DB63" s="88">
        <f t="shared" si="427"/>
        <v>15468720.060000004</v>
      </c>
      <c r="DC63" s="88">
        <f t="shared" si="428"/>
        <v>15230419.350000003</v>
      </c>
      <c r="DD63" s="88">
        <f t="shared" si="429"/>
        <v>16028685.290000003</v>
      </c>
      <c r="DE63" s="88">
        <f t="shared" si="356"/>
        <v>16028685.290000003</v>
      </c>
      <c r="DF63" s="88">
        <f t="shared" si="326"/>
        <v>16028685.290000003</v>
      </c>
      <c r="DG63" s="88">
        <f t="shared" si="327"/>
        <v>15941631.830000002</v>
      </c>
      <c r="DH63" s="88">
        <f t="shared" si="328"/>
        <v>15941631.830000002</v>
      </c>
      <c r="DI63" s="88">
        <f t="shared" si="329"/>
        <v>15941631.830000002</v>
      </c>
      <c r="DJ63" s="88">
        <f t="shared" si="330"/>
        <v>15941631.830000002</v>
      </c>
      <c r="DK63" s="88">
        <f t="shared" si="331"/>
        <v>15696845.850000001</v>
      </c>
      <c r="DL63" s="88">
        <f t="shared" si="332"/>
        <v>15581077.010000002</v>
      </c>
      <c r="DM63" s="88">
        <f t="shared" si="333"/>
        <v>15581077.010000002</v>
      </c>
      <c r="DN63" s="88">
        <f t="shared" si="334"/>
        <v>15581077.010000002</v>
      </c>
      <c r="DO63" s="88">
        <f t="shared" si="335"/>
        <v>15581077.010000002</v>
      </c>
      <c r="DP63" s="88">
        <f t="shared" si="336"/>
        <v>16997889.41</v>
      </c>
      <c r="DQ63" s="88">
        <f t="shared" si="337"/>
        <v>17462364.394373193</v>
      </c>
      <c r="DR63" s="88">
        <f t="shared" si="338"/>
        <v>17957362.094800018</v>
      </c>
      <c r="DS63" s="88">
        <f t="shared" si="339"/>
        <v>18432892.998933945</v>
      </c>
      <c r="DT63" s="88">
        <f t="shared" si="340"/>
        <v>18988542.688952897</v>
      </c>
      <c r="DU63" s="88">
        <f t="shared" si="341"/>
        <v>19235399.646270949</v>
      </c>
      <c r="DV63" s="88">
        <f t="shared" si="342"/>
        <v>19585745.517247412</v>
      </c>
      <c r="DW63" s="88">
        <f t="shared" si="343"/>
        <v>19909267.325590182</v>
      </c>
      <c r="DX63" s="88">
        <f t="shared" si="344"/>
        <v>20084561.426611338</v>
      </c>
      <c r="DY63" s="88">
        <f t="shared" si="345"/>
        <v>20261158.826235596</v>
      </c>
      <c r="DZ63" s="88">
        <f t="shared" si="346"/>
        <v>20430817.127951544</v>
      </c>
      <c r="EA63" s="88">
        <f t="shared" si="347"/>
        <v>20599954.469087828</v>
      </c>
      <c r="EB63" s="88">
        <f t="shared" si="348"/>
        <v>20936870.921782799</v>
      </c>
      <c r="EC63" s="88">
        <f t="shared" si="349"/>
        <v>21272227.505233221</v>
      </c>
      <c r="ED63" s="88">
        <f t="shared" si="350"/>
        <v>21607236.207644798</v>
      </c>
      <c r="EE63" s="88">
        <f t="shared" si="351"/>
        <v>21945169.023036387</v>
      </c>
      <c r="EF63" s="88">
        <f t="shared" si="352"/>
        <v>22279377.300714828</v>
      </c>
      <c r="EG63" s="88">
        <f t="shared" si="353"/>
        <v>22502566.561645836</v>
      </c>
      <c r="EH63" s="88">
        <f t="shared" si="354"/>
        <v>22785594.628942151</v>
      </c>
      <c r="EI63" s="88">
        <f t="shared" si="355"/>
        <v>22769215.298662793</v>
      </c>
      <c r="EJ63" s="160">
        <f t="shared" si="357"/>
        <v>17430048</v>
      </c>
      <c r="EK63" s="160">
        <f t="shared" si="358"/>
        <v>21337232</v>
      </c>
      <c r="EL63" s="88"/>
      <c r="EM63" s="88"/>
      <c r="EN63" s="88"/>
      <c r="EO63" s="88"/>
      <c r="EP63" s="88"/>
      <c r="EQ63" s="88"/>
      <c r="ER63" s="88"/>
      <c r="ES63" s="88"/>
      <c r="ET63" s="88"/>
      <c r="EU63" s="88"/>
      <c r="EV63" s="88"/>
      <c r="EW63" s="88"/>
      <c r="EX63" s="88"/>
      <c r="EY63" s="88"/>
      <c r="EZ63" s="88"/>
      <c r="FA63" s="88"/>
      <c r="FB63" s="88"/>
      <c r="FC63" s="88"/>
      <c r="FD63" s="88"/>
      <c r="FE63" s="88"/>
      <c r="FF63" s="88"/>
      <c r="FG63" s="88"/>
      <c r="FH63" s="88"/>
      <c r="FI63" s="88"/>
      <c r="FJ63" s="88"/>
      <c r="FK63" s="88"/>
      <c r="FL63" s="88"/>
      <c r="FM63" s="88"/>
      <c r="FN63" s="88"/>
      <c r="FO63" s="88"/>
      <c r="FP63" s="88"/>
      <c r="FQ63" s="88"/>
      <c r="FR63" s="88"/>
      <c r="FS63" s="88"/>
      <c r="FT63" s="88"/>
      <c r="FU63" s="88"/>
      <c r="FV63" s="88"/>
      <c r="FW63" s="88"/>
      <c r="FX63" s="88"/>
      <c r="FY63" s="88"/>
      <c r="FZ63" s="88"/>
      <c r="GA63" s="88"/>
      <c r="GB63" s="88"/>
      <c r="GC63" s="88"/>
      <c r="GD63" s="88"/>
      <c r="GE63" s="88"/>
      <c r="GF63" s="88"/>
      <c r="GG63" s="88"/>
      <c r="GH63" s="88"/>
      <c r="GI63" s="88"/>
      <c r="GJ63" s="88"/>
      <c r="GK63" s="88">
        <v>346444.19</v>
      </c>
      <c r="GL63" s="88">
        <v>0</v>
      </c>
      <c r="GM63" s="88">
        <v>19585.78</v>
      </c>
      <c r="GN63" s="88">
        <v>2987281.2</v>
      </c>
      <c r="GO63" s="88">
        <v>0</v>
      </c>
      <c r="GP63" s="88">
        <v>0</v>
      </c>
      <c r="GQ63" s="88">
        <v>0</v>
      </c>
      <c r="GR63" s="88">
        <v>0</v>
      </c>
      <c r="GS63" s="88">
        <v>0</v>
      </c>
      <c r="GT63" s="88">
        <v>0</v>
      </c>
      <c r="GU63" s="88">
        <v>0</v>
      </c>
      <c r="GV63" s="88">
        <v>0</v>
      </c>
      <c r="GW63" s="88">
        <v>0</v>
      </c>
      <c r="GX63" s="88"/>
      <c r="GY63" s="88"/>
      <c r="GZ63" s="88"/>
      <c r="HA63" s="88"/>
      <c r="HB63" s="88">
        <v>236713</v>
      </c>
      <c r="HC63" s="88">
        <v>-37.450000000000003</v>
      </c>
      <c r="HD63" s="88">
        <v>-0.03</v>
      </c>
      <c r="HE63" s="88"/>
      <c r="HF63" s="88"/>
      <c r="HG63" s="88"/>
      <c r="HH63" s="88"/>
      <c r="HI63" s="88"/>
      <c r="HJ63" s="88"/>
      <c r="HK63" s="88"/>
      <c r="HL63" s="88"/>
      <c r="HM63" s="88"/>
      <c r="HN63" s="88"/>
      <c r="HO63" s="320"/>
      <c r="HP63" s="320">
        <v>0</v>
      </c>
      <c r="HQ63" s="320">
        <v>0</v>
      </c>
      <c r="HR63" s="320"/>
      <c r="HS63" s="320"/>
      <c r="HT63" s="320"/>
      <c r="HU63" s="320"/>
      <c r="HV63" s="320">
        <v>0</v>
      </c>
      <c r="HW63" s="320">
        <v>0</v>
      </c>
      <c r="HX63" s="320">
        <v>1791375.99</v>
      </c>
      <c r="HY63" s="320">
        <v>218.38</v>
      </c>
      <c r="HZ63" s="320">
        <v>0</v>
      </c>
      <c r="IA63" s="320"/>
      <c r="IB63" s="320">
        <v>0</v>
      </c>
      <c r="IC63" s="320">
        <v>0</v>
      </c>
      <c r="ID63" s="320">
        <v>0</v>
      </c>
      <c r="IE63" s="320">
        <v>0</v>
      </c>
      <c r="IF63" s="320">
        <v>3499147.3</v>
      </c>
      <c r="IG63" s="320">
        <v>-5261.53</v>
      </c>
      <c r="IH63" s="320">
        <v>-29.59</v>
      </c>
      <c r="II63" s="320">
        <v>0</v>
      </c>
      <c r="IJ63" s="320">
        <v>-349901.7</v>
      </c>
      <c r="IK63" s="320">
        <v>-138.88</v>
      </c>
      <c r="IL63" s="320">
        <v>798265.94000000006</v>
      </c>
      <c r="IM63" s="320">
        <v>0</v>
      </c>
      <c r="IN63" s="320">
        <v>0</v>
      </c>
      <c r="IO63" s="88">
        <v>0</v>
      </c>
      <c r="IP63" s="88">
        <v>0</v>
      </c>
      <c r="IQ63" s="88">
        <v>0</v>
      </c>
      <c r="IR63" s="88">
        <v>0</v>
      </c>
      <c r="IS63" s="88">
        <v>0</v>
      </c>
      <c r="IT63" s="88">
        <v>0</v>
      </c>
      <c r="IU63" s="88">
        <v>0</v>
      </c>
      <c r="IV63" s="88">
        <v>0</v>
      </c>
      <c r="IW63" s="320">
        <v>0</v>
      </c>
      <c r="IX63" s="320">
        <v>1416812.4</v>
      </c>
      <c r="IY63" s="320">
        <f>'WP 2-1-1 Plant Additions'!E63</f>
        <v>464474.98437319213</v>
      </c>
      <c r="IZ63" s="320">
        <f>'WP 2-1-1 Plant Additions'!F63</f>
        <v>494997.70042682608</v>
      </c>
      <c r="JA63" s="320">
        <f>'WP 2-1-1 Plant Additions'!G63</f>
        <v>475530.90413392877</v>
      </c>
      <c r="JB63" s="320">
        <f>'WP 2-1-1 Plant Additions'!H63</f>
        <v>555649.69001895317</v>
      </c>
      <c r="JC63" s="320">
        <f>'WP 2-1-1 Plant Additions'!I63</f>
        <v>361542.95731805125</v>
      </c>
      <c r="JD63" s="320">
        <f>'WP 2-1-1 Plant Additions'!J63</f>
        <v>408229.87097646343</v>
      </c>
      <c r="JE63" s="320">
        <f>'WP 2-1-1 Plant Additions'!K63</f>
        <v>682545.80834276881</v>
      </c>
      <c r="JF63" s="320">
        <f>'WP 2-1-1 Plant Additions'!L63</f>
        <v>175294.10102115522</v>
      </c>
      <c r="JG63" s="320">
        <f>'WP 2-1-1 Plant Additions'!M63</f>
        <v>176597.39962425749</v>
      </c>
      <c r="JH63" s="320">
        <f>'WP 2-1-1 Plant Additions'!N63</f>
        <v>169658.30171594754</v>
      </c>
      <c r="JI63" s="320">
        <f>'WP 2-1-1 Plant Additions'!O63</f>
        <v>169137.3411362826</v>
      </c>
      <c r="JJ63" s="320">
        <f>'WP 2-1-1 Plant Additions'!P63</f>
        <v>336916.45269496948</v>
      </c>
      <c r="JK63" s="320">
        <f>'WP 2-1-1 Plant Additions'!Q63</f>
        <v>335356.58345042018</v>
      </c>
      <c r="JL63" s="320">
        <f>'WP 2-1-1 Plant Additions'!R63</f>
        <v>335008.70241157827</v>
      </c>
      <c r="JM63" s="320">
        <f>'WP 2-1-1 Plant Additions'!S63</f>
        <v>337932.81539158931</v>
      </c>
      <c r="JN63" s="320">
        <f>'WP 2-1-1 Plant Additions'!T63</f>
        <v>334208.27767844248</v>
      </c>
      <c r="JO63" s="320">
        <f>'WP 2-1-1 Plant Additions'!U63</f>
        <v>337875.2609310057</v>
      </c>
      <c r="JP63" s="320">
        <f>'WP 2-1-1 Plant Additions'!V63</f>
        <v>340912.06729631528</v>
      </c>
      <c r="JQ63" s="320">
        <f>'WP 2-1-1 Plant Additions'!W63</f>
        <v>342644.66972064192</v>
      </c>
      <c r="JR63" s="160">
        <f t="shared" si="359"/>
        <v>4859784</v>
      </c>
      <c r="JS63" s="160">
        <f t="shared" si="360"/>
        <v>3391542</v>
      </c>
      <c r="JT63" s="88"/>
      <c r="JU63" s="88"/>
      <c r="JV63" s="88"/>
      <c r="JW63" s="88"/>
      <c r="JX63" s="88"/>
      <c r="JY63" s="88"/>
      <c r="JZ63" s="88"/>
      <c r="KA63" s="88"/>
      <c r="KB63" s="88"/>
      <c r="KC63" s="88"/>
      <c r="KD63" s="88"/>
      <c r="KE63" s="88"/>
      <c r="KF63" s="88"/>
      <c r="KG63" s="88"/>
      <c r="KH63" s="88"/>
      <c r="KI63" s="88"/>
      <c r="KJ63" s="88"/>
      <c r="KK63" s="88"/>
      <c r="KL63" s="88"/>
      <c r="KM63" s="88"/>
      <c r="KN63" s="88"/>
      <c r="KO63" s="88"/>
      <c r="KP63" s="88"/>
      <c r="KQ63" s="88"/>
      <c r="KR63" s="88"/>
      <c r="KS63" s="88"/>
      <c r="KT63" s="88"/>
      <c r="KU63" s="88"/>
      <c r="KV63" s="88"/>
      <c r="KW63" s="88"/>
      <c r="KX63" s="88"/>
      <c r="KY63" s="88"/>
      <c r="KZ63" s="88"/>
      <c r="LA63" s="88"/>
      <c r="LB63" s="88"/>
      <c r="LC63" s="88"/>
      <c r="LD63" s="88"/>
      <c r="LE63" s="88"/>
      <c r="LF63" s="88"/>
      <c r="LG63" s="88"/>
      <c r="LH63" s="88"/>
      <c r="LI63" s="88"/>
      <c r="LJ63" s="88"/>
      <c r="LK63" s="88"/>
      <c r="LL63" s="88"/>
      <c r="LM63" s="88"/>
      <c r="LN63" s="88"/>
      <c r="LO63" s="88"/>
      <c r="LP63" s="88"/>
      <c r="LQ63" s="88"/>
      <c r="LR63" s="88">
        <v>-97562.240000000005</v>
      </c>
      <c r="LS63" s="88">
        <v>-521692.66</v>
      </c>
      <c r="LT63" s="88">
        <v>0</v>
      </c>
      <c r="LU63" s="88">
        <v>-1098750.53</v>
      </c>
      <c r="LV63" s="88">
        <v>0</v>
      </c>
      <c r="LW63" s="88">
        <v>0</v>
      </c>
      <c r="LX63" s="88">
        <v>0</v>
      </c>
      <c r="LY63" s="88">
        <v>-940102.6</v>
      </c>
      <c r="LZ63" s="88">
        <v>0</v>
      </c>
      <c r="MA63" s="320">
        <v>-3307.22</v>
      </c>
      <c r="MB63" s="88">
        <v>-205238.7</v>
      </c>
      <c r="MC63" s="88">
        <v>0</v>
      </c>
      <c r="MD63" s="88">
        <v>0</v>
      </c>
      <c r="ME63" s="88">
        <v>0</v>
      </c>
      <c r="MF63" s="88"/>
      <c r="MG63" s="88"/>
      <c r="MH63" s="88"/>
      <c r="MI63" s="88"/>
      <c r="MJ63" s="88"/>
      <c r="MK63" s="88">
        <v>0</v>
      </c>
      <c r="ML63" s="88"/>
      <c r="MM63" s="88"/>
      <c r="MN63" s="88"/>
      <c r="MO63" s="88">
        <v>-125282.72</v>
      </c>
      <c r="MP63" s="88"/>
      <c r="MQ63" s="88"/>
      <c r="MR63" s="88"/>
      <c r="MS63" s="88"/>
      <c r="MT63" s="88"/>
      <c r="MU63" s="88"/>
      <c r="MV63" s="88"/>
      <c r="MW63" s="88"/>
      <c r="MX63" s="88">
        <f>+'WP 2-2-1 Accum Res'!MX63</f>
        <v>0</v>
      </c>
      <c r="MY63" s="88">
        <f>+'WP 2-2-1 Accum Res'!MY63</f>
        <v>0</v>
      </c>
      <c r="MZ63" s="88">
        <f>+'WP 2-2-1 Accum Res'!MZ63</f>
        <v>0</v>
      </c>
      <c r="NA63" s="88">
        <f>+'WP 2-2-1 Accum Res'!NA63</f>
        <v>0</v>
      </c>
      <c r="NB63" s="88">
        <f>+'WP 2-2-1 Accum Res'!NB63</f>
        <v>-115768.84</v>
      </c>
      <c r="NC63" s="88">
        <f>+'WP 2-2-1 Accum Res'!NC63</f>
        <v>0</v>
      </c>
      <c r="ND63" s="88">
        <f>+'WP 2-2-1 Accum Res'!ND63</f>
        <v>0</v>
      </c>
      <c r="NE63" s="88">
        <f>+'WP 2-2-1 Accum Res'!NE63</f>
        <v>0</v>
      </c>
      <c r="NF63" s="88">
        <f>+'WP 2-2-1 Accum Res'!NF63</f>
        <v>0</v>
      </c>
      <c r="NG63" s="88">
        <f>+'WP 2-2-1 Accum Res'!NG63</f>
        <v>0</v>
      </c>
      <c r="NH63" s="88">
        <f>+'WP 2-2-1 Accum Res'!NH63</f>
        <v>0</v>
      </c>
      <c r="NI63" s="88">
        <f>+'WP 2-2-1 Accum Res'!NI63</f>
        <v>0</v>
      </c>
      <c r="NJ63" s="88">
        <f>+'WP 2-2-1 Accum Res'!NJ63</f>
        <v>0</v>
      </c>
      <c r="NK63" s="88">
        <v>0</v>
      </c>
      <c r="NL63" s="88">
        <v>0</v>
      </c>
      <c r="NM63" s="88">
        <v>-229372.45</v>
      </c>
      <c r="NN63" s="88">
        <v>0</v>
      </c>
      <c r="NO63" s="88">
        <v>-718047.95000000007</v>
      </c>
      <c r="NP63" s="88">
        <v>-132451.14000000001</v>
      </c>
      <c r="NQ63" s="88">
        <v>-543954.92000000004</v>
      </c>
      <c r="NR63" s="88">
        <v>0</v>
      </c>
      <c r="NS63" s="88">
        <v>-238161.83</v>
      </c>
      <c r="NT63" s="88">
        <v>0</v>
      </c>
      <c r="NU63" s="88">
        <v>0</v>
      </c>
      <c r="NV63" s="88">
        <v>0</v>
      </c>
      <c r="NW63" s="88">
        <v>-87053.46</v>
      </c>
      <c r="NX63" s="88">
        <v>0</v>
      </c>
      <c r="NY63" s="88">
        <v>0</v>
      </c>
      <c r="NZ63" s="88">
        <v>0</v>
      </c>
      <c r="OA63" s="88">
        <v>-244785.98</v>
      </c>
      <c r="OB63" s="88">
        <v>-115768.84</v>
      </c>
      <c r="OC63" s="88"/>
      <c r="OD63" s="88">
        <v>0</v>
      </c>
      <c r="OE63" s="88">
        <v>0</v>
      </c>
      <c r="OF63" s="88">
        <v>0</v>
      </c>
      <c r="OG63" s="88">
        <f>+Inputs!B265</f>
        <v>0</v>
      </c>
      <c r="OH63" s="88">
        <f>+Inputs!C265</f>
        <v>0</v>
      </c>
      <c r="OI63" s="88">
        <f>+Inputs!D265</f>
        <v>0</v>
      </c>
      <c r="OJ63" s="88">
        <f>+Inputs!E265</f>
        <v>0</v>
      </c>
      <c r="OK63" s="88">
        <f>+Inputs!F265</f>
        <v>-114686</v>
      </c>
      <c r="OL63" s="88">
        <f>+Inputs!G265</f>
        <v>-57884</v>
      </c>
      <c r="OM63" s="88">
        <f>+Inputs!H265</f>
        <v>-359024</v>
      </c>
      <c r="ON63" s="88">
        <f>+Inputs!I265</f>
        <v>0</v>
      </c>
      <c r="OO63" s="88">
        <f>+Inputs!J265</f>
        <v>0</v>
      </c>
      <c r="OP63" s="88">
        <f>+Inputs!K265</f>
        <v>0</v>
      </c>
      <c r="OQ63" s="88">
        <f>+Inputs!L265</f>
        <v>0</v>
      </c>
      <c r="OR63" s="88">
        <f>+Inputs!M265</f>
        <v>0</v>
      </c>
      <c r="OS63" s="88">
        <f>+Inputs!N265</f>
        <v>0</v>
      </c>
      <c r="OT63" s="88">
        <f>+Inputs!O265</f>
        <v>0</v>
      </c>
      <c r="OU63" s="88">
        <f>+Inputs!P265</f>
        <v>0</v>
      </c>
      <c r="OV63" s="88">
        <f>+Inputs!Q265</f>
        <v>0</v>
      </c>
      <c r="OW63" s="88">
        <f>+Inputs!R265</f>
        <v>-114686</v>
      </c>
      <c r="OX63" s="88">
        <f>+Inputs!S265</f>
        <v>-57884</v>
      </c>
      <c r="OY63" s="88">
        <f>+Inputs!T265</f>
        <v>-359024</v>
      </c>
      <c r="OZ63" s="160">
        <f t="shared" si="361"/>
        <v>-647363</v>
      </c>
      <c r="PA63" s="160">
        <f t="shared" si="362"/>
        <v>-531594</v>
      </c>
      <c r="PB63" s="88"/>
      <c r="PC63" s="88"/>
      <c r="PD63" s="88"/>
      <c r="PE63" s="88"/>
      <c r="PF63" s="88"/>
      <c r="PG63" s="88"/>
      <c r="PH63" s="88"/>
      <c r="PI63" s="88"/>
      <c r="PJ63" s="88"/>
      <c r="PK63" s="88"/>
      <c r="PL63" s="88"/>
      <c r="PM63" s="88"/>
      <c r="PN63" s="88"/>
      <c r="PO63" s="88"/>
      <c r="PP63" s="88"/>
      <c r="PQ63" s="88"/>
      <c r="PR63" s="88"/>
      <c r="PS63" s="88"/>
      <c r="PT63" s="88"/>
      <c r="PU63" s="88"/>
      <c r="PV63" s="88"/>
      <c r="PW63" s="88"/>
      <c r="PX63" s="88"/>
      <c r="PY63" s="88"/>
      <c r="PZ63" s="88"/>
      <c r="QA63" s="88"/>
      <c r="QB63" s="88"/>
      <c r="QC63" s="88"/>
      <c r="QD63" s="88"/>
      <c r="QE63" s="88"/>
      <c r="QF63" s="88"/>
      <c r="QG63" s="88"/>
      <c r="QH63" s="88"/>
      <c r="QI63" s="88"/>
      <c r="QJ63" s="88"/>
      <c r="QK63" s="88"/>
      <c r="QL63" s="88"/>
      <c r="QM63" s="88"/>
      <c r="QN63" s="88"/>
      <c r="QO63" s="88"/>
      <c r="QP63" s="88"/>
      <c r="QQ63" s="88"/>
      <c r="QR63" s="88"/>
      <c r="QS63" s="88"/>
      <c r="QT63" s="88"/>
      <c r="QU63" s="88"/>
      <c r="QV63" s="88"/>
      <c r="QW63" s="88"/>
      <c r="QX63" s="88"/>
      <c r="QY63" s="88"/>
      <c r="QZ63" s="88"/>
      <c r="RA63" s="88"/>
      <c r="RB63" s="88">
        <v>0</v>
      </c>
      <c r="RC63" s="88">
        <v>0</v>
      </c>
      <c r="RD63" s="88">
        <v>0</v>
      </c>
      <c r="RE63" s="88">
        <v>0</v>
      </c>
      <c r="RF63" s="88">
        <v>0</v>
      </c>
      <c r="RG63" s="88">
        <v>0</v>
      </c>
      <c r="RH63" s="88">
        <v>0</v>
      </c>
      <c r="RI63" s="88">
        <v>0</v>
      </c>
      <c r="RJ63" s="88">
        <v>0</v>
      </c>
      <c r="RK63" s="88">
        <v>0</v>
      </c>
      <c r="RL63" s="88">
        <v>0</v>
      </c>
      <c r="RM63" s="88">
        <v>0</v>
      </c>
      <c r="RN63" s="88"/>
      <c r="RO63" s="88"/>
      <c r="RP63" s="88"/>
      <c r="RQ63" s="88">
        <v>0</v>
      </c>
      <c r="RR63" s="88">
        <v>-59556.25</v>
      </c>
      <c r="RS63" s="88">
        <v>0</v>
      </c>
      <c r="RT63" s="88"/>
      <c r="RU63" s="88"/>
      <c r="RV63" s="88"/>
      <c r="RW63" s="88"/>
      <c r="RX63" s="88"/>
      <c r="RY63" s="88"/>
      <c r="RZ63" s="88"/>
      <c r="SA63" s="88"/>
      <c r="SB63" s="88"/>
      <c r="SC63" s="88"/>
      <c r="SD63" s="88"/>
      <c r="SE63" s="88"/>
      <c r="SF63" s="88">
        <v>0</v>
      </c>
      <c r="SG63" s="88"/>
      <c r="SH63" s="88"/>
      <c r="SI63" s="88"/>
      <c r="SJ63" s="88"/>
      <c r="SK63" s="88"/>
      <c r="SL63" s="88"/>
      <c r="SM63" s="88"/>
      <c r="SN63" s="88"/>
      <c r="SO63" s="88"/>
      <c r="SP63" s="88"/>
      <c r="SQ63" s="88"/>
      <c r="SR63" s="88"/>
      <c r="SS63" s="88"/>
      <c r="ST63" s="88"/>
      <c r="SU63" s="88"/>
      <c r="SV63" s="88"/>
      <c r="SW63" s="88"/>
      <c r="SX63" s="88"/>
      <c r="SY63" s="88"/>
      <c r="SZ63" s="88"/>
      <c r="TA63" s="88"/>
      <c r="TB63" s="88"/>
      <c r="TC63" s="88"/>
      <c r="TD63" s="88"/>
      <c r="TE63" s="88"/>
      <c r="TF63" s="88"/>
      <c r="TG63" s="88"/>
      <c r="TH63" s="88"/>
      <c r="TI63" s="88"/>
      <c r="TJ63" s="88"/>
      <c r="TK63" s="88"/>
      <c r="TL63" s="88"/>
      <c r="TM63" s="88"/>
      <c r="TN63" s="88">
        <v>0</v>
      </c>
      <c r="TO63" s="88"/>
      <c r="TP63" s="88"/>
      <c r="TQ63" s="88"/>
      <c r="TR63" s="88"/>
      <c r="TS63" s="88"/>
      <c r="TT63" s="88"/>
      <c r="TU63" s="88"/>
      <c r="TV63" s="88"/>
      <c r="TW63" s="88"/>
      <c r="TX63" s="88"/>
      <c r="TY63" s="88"/>
      <c r="TZ63" s="88"/>
      <c r="UA63" s="88"/>
      <c r="UB63" s="88"/>
      <c r="UC63" s="88"/>
      <c r="UD63" s="88"/>
      <c r="UE63" s="88"/>
      <c r="UF63" s="88"/>
      <c r="UG63" s="88"/>
      <c r="UH63" s="160">
        <f t="shared" si="363"/>
        <v>0</v>
      </c>
      <c r="UI63" s="160">
        <f t="shared" si="364"/>
        <v>0</v>
      </c>
      <c r="UK63" s="88"/>
      <c r="UL63" s="88"/>
      <c r="UM63" s="88"/>
      <c r="UN63" s="88"/>
      <c r="UO63" s="88"/>
      <c r="UP63" s="88"/>
      <c r="UQ63" s="88"/>
      <c r="UR63" s="88"/>
      <c r="US63" s="88"/>
      <c r="UT63" s="88"/>
      <c r="UU63" s="88"/>
      <c r="UV63" s="88"/>
      <c r="UW63" s="88"/>
      <c r="UX63" s="88"/>
      <c r="UY63" s="88"/>
      <c r="UZ63" s="88"/>
      <c r="VA63" s="88"/>
      <c r="VB63" s="88"/>
      <c r="VC63" s="88"/>
      <c r="VD63" s="88"/>
      <c r="VE63" s="88"/>
      <c r="VF63" s="88"/>
      <c r="VG63" s="88"/>
      <c r="VH63" s="88"/>
      <c r="VI63" s="88"/>
      <c r="VJ63" s="88"/>
      <c r="VK63" s="88"/>
      <c r="VL63" s="88"/>
      <c r="VM63" s="88"/>
      <c r="VN63" s="88"/>
      <c r="VO63" s="88"/>
      <c r="VP63" s="88"/>
      <c r="VQ63" s="88"/>
      <c r="VR63" s="88"/>
      <c r="VS63" s="88"/>
      <c r="VT63" s="88"/>
      <c r="VU63" s="88"/>
      <c r="VV63" s="88"/>
      <c r="VW63" s="88"/>
      <c r="VX63" s="88"/>
      <c r="VY63" s="88"/>
      <c r="VZ63" s="88"/>
      <c r="WA63" s="88"/>
      <c r="WB63" s="88"/>
      <c r="WC63" s="88"/>
      <c r="WD63" s="88"/>
      <c r="WE63" s="88">
        <f>'WP 2-1-4 Plant Details'!AX63-'WP 2-2-1 Accum Res'!AX63</f>
        <v>678075.51999999955</v>
      </c>
      <c r="WF63" s="88">
        <f>'WP 2-1-4 Plant Details'!AY63-'WP 2-2-1 Accum Res'!AY63</f>
        <v>586713.6400000006</v>
      </c>
      <c r="WG63" s="88">
        <f>'WP 2-1-4 Plant Details'!AZ63-'WP 2-2-1 Accum Res'!AZ63</f>
        <v>586713.6400000006</v>
      </c>
      <c r="WH63" s="88">
        <f>'WP 2-1-4 Plant Details'!BA63-'WP 2-2-1 Accum Res'!BA63</f>
        <v>586713.6400000006</v>
      </c>
      <c r="WI63" s="88">
        <f>'WP 2-1-4 Plant Details'!BB63-'WP 2-2-1 Accum Res'!BB63</f>
        <v>476976.60160962306</v>
      </c>
      <c r="WJ63" s="88">
        <f>'WP 2-1-4 Plant Details'!BC63-'WP 2-2-1 Accum Res'!BC63</f>
        <v>558507.64160962217</v>
      </c>
      <c r="WK63" s="88">
        <f>'WP 2-1-4 Plant Details'!BD63-'WP 2-2-1 Accum Res'!BD63</f>
        <v>558507.64160962217</v>
      </c>
      <c r="WL63" s="88">
        <f>'WP 2-1-4 Plant Details'!BE63-'WP 2-2-1 Accum Res'!BE63</f>
        <v>358343.4216096215</v>
      </c>
      <c r="WM63" s="88">
        <f>'WP 2-1-4 Plant Details'!BF63-'WP 2-2-1 Accum Res'!BF63</f>
        <v>6780843.8516096231</v>
      </c>
      <c r="WN63" s="88">
        <f>'WP 2-1-4 Plant Details'!BG63-'WP 2-2-1 Accum Res'!BG63</f>
        <v>6705485.9416096229</v>
      </c>
      <c r="WO63" s="88">
        <f>'WP 2-1-4 Plant Details'!BH63-'WP 2-2-1 Accum Res'!BH63</f>
        <v>6630128.0316096228</v>
      </c>
      <c r="WP63" s="88">
        <f>'WP 2-1-4 Plant Details'!BI63-'WP 2-2-1 Accum Res'!BI63</f>
        <v>6289164.6416096231</v>
      </c>
      <c r="WQ63" s="88">
        <f>'WP 2-1-4 Plant Details'!BJ63-'WP 2-2-1 Accum Res'!BJ63</f>
        <v>6218601.2516096234</v>
      </c>
      <c r="WR63" s="88">
        <f>'WP 2-1-4 Plant Details'!BK63-'WP 2-2-1 Accum Res'!BK63</f>
        <v>6144754.2516096225</v>
      </c>
      <c r="WS63" s="88">
        <f>'WP 2-1-4 Plant Details'!BL63-'WP 2-2-1 Accum Res'!BL63</f>
        <v>5870807.5316096237</v>
      </c>
      <c r="WT63" s="88">
        <f>'WP 2-1-4 Plant Details'!BM63-'WP 2-2-1 Accum Res'!BM63</f>
        <v>5802099.5116096241</v>
      </c>
      <c r="WU63" s="88">
        <f>'WP 2-1-4 Plant Details'!BN63-'WP 2-2-1 Accum Res'!BN63</f>
        <v>5733391.4916096246</v>
      </c>
      <c r="WV63" s="88">
        <f>'WP 2-1-4 Plant Details'!BO63-'WP 2-2-1 Accum Res'!BO63</f>
        <v>5664683.471609625</v>
      </c>
      <c r="WW63" s="88">
        <f>'WP 2-1-4 Plant Details'!BP63-'WP 2-2-1 Accum Res'!BP63</f>
        <v>5664683.471609625</v>
      </c>
      <c r="WX63" s="88">
        <f>'WP 2-1-4 Plant Details'!BQ63-'WP 2-2-1 Accum Res'!BQ63</f>
        <v>5664683.471609625</v>
      </c>
      <c r="WY63" s="88">
        <f>'WP 2-1-4 Plant Details'!BR63-'WP 2-2-1 Accum Res'!BR63</f>
        <v>5664683.471609625</v>
      </c>
      <c r="WZ63" s="88">
        <f>'WP 2-1-4 Plant Details'!BS63-'WP 2-2-1 Accum Res'!BS63</f>
        <v>5590430.5516096251</v>
      </c>
      <c r="XA63" s="88">
        <f>'WP 2-1-4 Plant Details'!BT63-'WP 2-2-1 Accum Res'!BT63</f>
        <v>5778912.3216096247</v>
      </c>
      <c r="XB63" s="88">
        <f>'WP 2-1-4 Plant Details'!BU63-'WP 2-2-1 Accum Res'!BU63</f>
        <v>5705316.6216096254</v>
      </c>
      <c r="XC63" s="88">
        <f>'WP 2-1-4 Plant Details'!BV63-'WP 2-2-1 Accum Res'!BV63</f>
        <v>5631758.5316096265</v>
      </c>
      <c r="XD63" s="88">
        <f>'WP 2-1-4 Plant Details'!BW63-'WP 2-2-1 Accum Res'!BW63</f>
        <v>5558200.4716096269</v>
      </c>
      <c r="XE63" s="88">
        <f>'WP 2-1-4 Plant Details'!BX63-'WP 2-2-1 Accum Res'!BX63</f>
        <v>5484642.4116096273</v>
      </c>
      <c r="XF63" s="88">
        <f>'WP 2-1-4 Plant Details'!BY63-'WP 2-2-1 Accum Res'!BY63</f>
        <v>5390650.221609626</v>
      </c>
      <c r="XG63" s="88">
        <f>'WP 2-1-4 Plant Details'!BZ63-'WP 2-2-1 Accum Res'!BZ63</f>
        <v>5318583.0316096256</v>
      </c>
      <c r="XH63" s="88">
        <f>'WP 2-1-4 Plant Details'!CA63-'WP 2-2-1 Accum Res'!CA63</f>
        <v>5246515.8416096251</v>
      </c>
      <c r="XI63" s="88">
        <f>'WP 2-1-4 Plant Details'!CB63-'WP 2-2-1 Accum Res'!CB63</f>
        <v>5173492.8816096252</v>
      </c>
      <c r="XJ63" s="88">
        <f>'WP 2-1-4 Plant Details'!CC63-'WP 2-2-1 Accum Res'!CC63</f>
        <v>5100469.9216096252</v>
      </c>
      <c r="XK63" s="88">
        <f>'WP 2-1-4 Plant Details'!CD63-'WP 2-2-1 Accum Res'!CD63</f>
        <v>5027446.9616096253</v>
      </c>
      <c r="XL63" s="88">
        <f>'WP 2-1-4 Plant Details'!CE63-'WP 2-2-1 Accum Res'!CE63</f>
        <v>4954424.0016096253</v>
      </c>
      <c r="XM63" s="88">
        <f>'WP 2-1-4 Plant Details'!CF63-'WP 2-2-1 Accum Res'!CF63</f>
        <v>4881401.0416096253</v>
      </c>
      <c r="XN63" s="88">
        <f>'WP 2-1-4 Plant Details'!CG63-'WP 2-2-1 Accum Res'!CG63</f>
        <v>4808378.0816096254</v>
      </c>
      <c r="XO63" s="88">
        <f>'WP 2-1-4 Plant Details'!CH63-'WP 2-2-1 Accum Res'!CH63</f>
        <v>4735355.1216096254</v>
      </c>
      <c r="XP63" s="88">
        <f>'WP 2-1-4 Plant Details'!CI63-'WP 2-2-1 Accum Res'!CI63</f>
        <v>4662332.1616096254</v>
      </c>
      <c r="XQ63" s="88">
        <f>'WP 2-1-4 Plant Details'!CJ63-'WP 2-2-1 Accum Res'!CJ63</f>
        <v>4589309.2016096255</v>
      </c>
      <c r="XR63" s="88">
        <f>'WP 2-1-4 Plant Details'!CK63-'WP 2-2-1 Accum Res'!CK63</f>
        <v>4516286.2416096255</v>
      </c>
      <c r="XS63" s="88">
        <f>'WP 2-1-4 Plant Details'!CL63-'WP 2-2-1 Accum Res'!CL63</f>
        <v>4429854.7516096253</v>
      </c>
      <c r="XT63" s="88">
        <f>'WP 2-1-4 Plant Details'!CM63-'WP 2-2-1 Accum Res'!CM63</f>
        <v>4358898.2616096251</v>
      </c>
      <c r="XU63" s="88">
        <f>'WP 2-1-4 Plant Details'!CN63-'WP 2-2-1 Accum Res'!CN63</f>
        <v>4286564.1216096254</v>
      </c>
      <c r="XV63" s="88">
        <f>'WP 2-1-4 Plant Details'!CO63-'WP 2-2-1 Accum Res'!CO63</f>
        <v>4214229.9816096257</v>
      </c>
      <c r="XW63" s="88">
        <f>'WP 2-1-4 Plant Details'!CP63-'WP 2-2-1 Accum Res'!CP63</f>
        <v>5926876.6216096263</v>
      </c>
      <c r="XX63" s="88">
        <f>'WP 2-1-4 Plant Details'!CQ63-'WP 2-2-1 Accum Res'!CQ63</f>
        <v>5848364.7916096272</v>
      </c>
      <c r="XY63" s="88">
        <f>'WP 2-1-4 Plant Details'!CR63-'WP 2-2-1 Accum Res'!CR63</f>
        <v>5769634.5816096272</v>
      </c>
      <c r="XZ63" s="88">
        <f>'WP 2-1-4 Plant Details'!CS63-'WP 2-2-1 Accum Res'!CS63</f>
        <v>5690904.3716096273</v>
      </c>
      <c r="YA63" s="88">
        <f>'WP 2-1-4 Plant Details'!CT63-'WP 2-2-1 Accum Res'!CT63</f>
        <v>5612174.1616096273</v>
      </c>
      <c r="YB63" s="88">
        <f>'WP 2-1-4 Plant Details'!CU63-'WP 2-2-1 Accum Res'!CU63</f>
        <v>5533443.9516096264</v>
      </c>
      <c r="YC63" s="88">
        <f>'WP 2-1-4 Plant Details'!CV63-'WP 2-2-1 Accum Res'!CV63</f>
        <v>5454713.7416096255</v>
      </c>
      <c r="YD63" s="88">
        <f>'WP 2-1-4 Plant Details'!CW63-'WP 2-2-1 Accum Res'!CW63</f>
        <v>5378713.0616096267</v>
      </c>
      <c r="YE63" s="88">
        <f>'WP 2-1-4 Plant Details'!CX63-'WP 2-2-1 Accum Res'!CX63</f>
        <v>8739399.9016096275</v>
      </c>
      <c r="YF63" s="88">
        <f>'WP 2-1-4 Plant Details'!CY63-'WP 2-2-1 Accum Res'!CY63</f>
        <v>8439967.5616096258</v>
      </c>
      <c r="YG63" s="88">
        <f>'WP 2-1-4 Plant Details'!CZ63-'WP 2-2-1 Accum Res'!CZ63</f>
        <v>8323266.511609626</v>
      </c>
      <c r="YH63" s="88">
        <f>'WP 2-1-4 Plant Details'!DA63-'WP 2-2-1 Accum Res'!DA63</f>
        <v>8090067.9316096259</v>
      </c>
      <c r="YI63" s="88">
        <f>'WP 2-1-4 Plant Details'!DB63-'WP 2-2-1 Accum Res'!DB63</f>
        <v>7645429.301609627</v>
      </c>
      <c r="YJ63" s="88">
        <f>'WP 2-1-4 Plant Details'!DC63-'WP 2-2-1 Accum Res'!DC63</f>
        <v>7442594.4416096266</v>
      </c>
      <c r="YK63" s="88">
        <f>'WP 2-1-4 Plant Details'!DD63-'WP 2-2-1 Accum Res'!DD63</f>
        <v>8143506.4516096264</v>
      </c>
      <c r="YL63" s="88">
        <f>'WP 2-1-4 Plant Details'!DE63-'WP 2-2-1 Accum Res'!DE63</f>
        <v>8046152.5216096267</v>
      </c>
      <c r="YM63" s="88">
        <f>'WP 2-1-4 Plant Details'!DF63-'WP 2-2-1 Accum Res'!DF63</f>
        <v>7948798.591609627</v>
      </c>
      <c r="YN63" s="88">
        <f>'WP 2-1-4 Plant Details'!DG63-'WP 2-2-1 Accum Res'!DG63</f>
        <v>7821913.721609626</v>
      </c>
      <c r="YO63" s="88">
        <f>'WP 2-1-4 Plant Details'!DH63-'WP 2-2-1 Accum Res'!DH63</f>
        <v>7725181.3516096259</v>
      </c>
      <c r="YP63" s="88">
        <f>'WP 2-1-4 Plant Details'!DI63-'WP 2-2-1 Accum Res'!DI63</f>
        <v>7628448.9816096257</v>
      </c>
      <c r="YQ63" s="88">
        <f>'WP 2-1-4 Plant Details'!DJ63-'WP 2-2-1 Accum Res'!DJ63</f>
        <v>7531716.6116096266</v>
      </c>
      <c r="YR63" s="88">
        <f>'WP 2-1-4 Plant Details'!DK63-'WP 2-2-1 Accum Res'!DK63</f>
        <v>7381778.1016096268</v>
      </c>
      <c r="YS63" s="88">
        <f>'WP 2-1-4 Plant Details'!DL63-'WP 2-2-1 Accum Res'!DL63</f>
        <v>7261901.7816096265</v>
      </c>
      <c r="YT63" s="88">
        <f>'WP 2-1-4 Plant Details'!DM63-'WP 2-2-1 Accum Res'!DM63</f>
        <v>7168849.9616096262</v>
      </c>
      <c r="YU63" s="88">
        <f>'WP 2-1-4 Plant Details'!DN63-'WP 2-2-1 Accum Res'!DN63</f>
        <v>7075798.1416096259</v>
      </c>
      <c r="YV63" s="88">
        <f>'WP 2-1-4 Plant Details'!DO63-'WP 2-2-1 Accum Res'!DO63</f>
        <v>6982746.3216096256</v>
      </c>
      <c r="YW63" s="88">
        <f>'WP 2-1-4 Plant Details'!DP63-'WP 2-2-1 Accum Res'!DP63</f>
        <v>8300184.3716096245</v>
      </c>
      <c r="YX63" s="88">
        <f>'WP 2-1-4 Plant Details'!DQ63-'WP 2-2-1 Accum Res'!DQ63</f>
        <v>8663521.9139933176</v>
      </c>
      <c r="YY63" s="88">
        <f>'WP 2-1-4 Plant Details'!DR63-'WP 2-2-1 Accum Res'!DR63</f>
        <v>9054618.5462736208</v>
      </c>
      <c r="YZ63" s="88">
        <f>'WP 2-1-4 Plant Details'!DS63-'WP 2-2-1 Accum Res'!DS63</f>
        <v>9423303.1459434871</v>
      </c>
      <c r="ZA63" s="88">
        <f>'WP 2-1-4 Plant Details'!DT63-'WP 2-2-1 Accum Res'!DT63</f>
        <v>9869277.1226187814</v>
      </c>
      <c r="ZB63" s="88">
        <f>'WP 2-1-4 Plant Details'!DU63-'WP 2-2-1 Accum Res'!DU63</f>
        <v>10117838.250937564</v>
      </c>
      <c r="ZC63" s="88">
        <f>'WP 2-1-4 Plant Details'!DV63-'WP 2-2-1 Accum Res'!DV63</f>
        <v>10411617.494018715</v>
      </c>
      <c r="ZD63" s="88">
        <f>'WP 2-1-4 Plant Details'!DW63-'WP 2-2-1 Accum Res'!DW63</f>
        <v>10977628.116533862</v>
      </c>
      <c r="ZE63" s="88">
        <f>'WP 2-1-4 Plant Details'!DX63-'WP 2-2-1 Accum Res'!DX63</f>
        <v>11034462.076967757</v>
      </c>
      <c r="ZF63" s="88">
        <f>'WP 2-1-4 Plant Details'!DY63-'WP 2-2-1 Accum Res'!DY63</f>
        <v>11091556.336103678</v>
      </c>
      <c r="ZG63" s="88">
        <f>'WP 2-1-4 Plant Details'!DZ63-'WP 2-2-1 Accum Res'!DZ63</f>
        <v>11140660.742803523</v>
      </c>
      <c r="ZH63" s="88">
        <f>'WP 2-1-4 Plant Details'!EA63-'WP 2-2-1 Accum Res'!EA63</f>
        <v>11188234.722028496</v>
      </c>
      <c r="ZI63" s="88">
        <f>'WP 2-1-4 Plant Details'!EB63-'WP 2-2-1 Accum Res'!EB63</f>
        <v>11402581.445632394</v>
      </c>
      <c r="ZJ63" s="88">
        <f>'WP 2-1-4 Plant Details'!EC63-'WP 2-2-1 Accum Res'!EC63</f>
        <v>11613363.647098208</v>
      </c>
      <c r="ZK63" s="88">
        <f>'WP 2-1-4 Plant Details'!ED63-'WP 2-2-1 Accum Res'!ED63</f>
        <v>11821802.595853647</v>
      </c>
      <c r="ZL63" s="88">
        <f>'WP 2-1-4 Plant Details'!EE63-'WP 2-2-1 Accum Res'!EE63</f>
        <v>12031172.35580975</v>
      </c>
      <c r="ZM63" s="88">
        <f>'WP 2-1-4 Plant Details'!EF63-'WP 2-2-1 Accum Res'!EF63</f>
        <v>12234806.877801124</v>
      </c>
      <c r="ZN63" s="88">
        <f>'WP 2-1-4 Plant Details'!EG63-'WP 2-2-1 Accum Res'!EG63</f>
        <v>12440119.843792878</v>
      </c>
      <c r="ZO63" s="88">
        <f>'WP 2-1-4 Plant Details'!EH63-'WP 2-2-1 Accum Res'!EH63</f>
        <v>12647141.640047401</v>
      </c>
      <c r="ZP63" s="88">
        <f>'WP 2-1-4 Plant Details'!EI63-'WP 2-2-1 Accum Res'!EI63</f>
        <v>12854212.021725837</v>
      </c>
      <c r="ZQ63" s="160">
        <f t="shared" si="365"/>
        <v>8668389</v>
      </c>
      <c r="ZR63" s="160">
        <f t="shared" si="366"/>
        <v>11729057</v>
      </c>
    </row>
    <row r="64" spans="1:694">
      <c r="A64" s="151">
        <f t="shared" si="222"/>
        <v>56</v>
      </c>
      <c r="B64" s="151" t="s">
        <v>355</v>
      </c>
      <c r="C64" s="43" t="s">
        <v>356</v>
      </c>
      <c r="D64" s="88">
        <v>68928.989999999991</v>
      </c>
      <c r="E64" s="46">
        <f t="shared" ref="E64:N69" si="431">+D64+EM64+JU64+PC64</f>
        <v>68928.989999999991</v>
      </c>
      <c r="F64" s="46">
        <f t="shared" si="431"/>
        <v>68928.989999999991</v>
      </c>
      <c r="G64" s="46">
        <f t="shared" si="431"/>
        <v>68928.989999999991</v>
      </c>
      <c r="H64" s="46">
        <f t="shared" si="431"/>
        <v>68928.989999999991</v>
      </c>
      <c r="I64" s="46">
        <f t="shared" si="431"/>
        <v>68928.989999999991</v>
      </c>
      <c r="J64" s="46">
        <f t="shared" si="431"/>
        <v>68928.989999999991</v>
      </c>
      <c r="K64" s="46">
        <f t="shared" si="431"/>
        <v>68928.989999999991</v>
      </c>
      <c r="L64" s="46">
        <f t="shared" si="431"/>
        <v>68928.989999999991</v>
      </c>
      <c r="M64" s="46">
        <f t="shared" si="431"/>
        <v>68928.989999999991</v>
      </c>
      <c r="N64" s="46">
        <f t="shared" si="431"/>
        <v>68928.989999999991</v>
      </c>
      <c r="O64" s="46">
        <f t="shared" ref="O64:X69" si="432">+N64+EW64+KE64+PM64</f>
        <v>68928.989999999991</v>
      </c>
      <c r="P64" s="46">
        <f t="shared" si="432"/>
        <v>68248.079999999987</v>
      </c>
      <c r="Q64" s="88">
        <f t="shared" si="432"/>
        <v>68248.079999999987</v>
      </c>
      <c r="R64" s="88">
        <f t="shared" si="432"/>
        <v>68248.079999999987</v>
      </c>
      <c r="S64" s="88">
        <f t="shared" si="432"/>
        <v>68248.079999999987</v>
      </c>
      <c r="T64" s="88">
        <f t="shared" si="432"/>
        <v>232033.5</v>
      </c>
      <c r="U64" s="88">
        <f t="shared" si="432"/>
        <v>233131.04</v>
      </c>
      <c r="V64" s="88">
        <f t="shared" si="432"/>
        <v>233158.33000000002</v>
      </c>
      <c r="W64" s="88">
        <f t="shared" si="432"/>
        <v>233158.33000000002</v>
      </c>
      <c r="X64" s="88">
        <f t="shared" si="432"/>
        <v>233158.33000000002</v>
      </c>
      <c r="Y64" s="88">
        <f t="shared" ref="Y64:AH69" si="433">+X64+FG64+KO64+PW64</f>
        <v>233158.33000000002</v>
      </c>
      <c r="Z64" s="88">
        <f t="shared" si="433"/>
        <v>233158.33000000002</v>
      </c>
      <c r="AA64" s="88">
        <f t="shared" si="433"/>
        <v>233158.33000000002</v>
      </c>
      <c r="AB64" s="88">
        <f t="shared" si="433"/>
        <v>233158.33000000002</v>
      </c>
      <c r="AC64" s="88">
        <f t="shared" si="433"/>
        <v>233158.33000000002</v>
      </c>
      <c r="AD64" s="88">
        <f t="shared" si="433"/>
        <v>233158.33000000002</v>
      </c>
      <c r="AE64" s="88">
        <f t="shared" si="433"/>
        <v>233158.33000000002</v>
      </c>
      <c r="AF64" s="88">
        <f t="shared" si="433"/>
        <v>400449.6</v>
      </c>
      <c r="AG64" s="88">
        <f t="shared" si="433"/>
        <v>400449.6</v>
      </c>
      <c r="AH64" s="88">
        <f t="shared" si="433"/>
        <v>400449.6</v>
      </c>
      <c r="AI64" s="88">
        <f t="shared" ref="AI64:AR69" si="434">+AH64+FQ64+KY64+QG64</f>
        <v>400449.6</v>
      </c>
      <c r="AJ64" s="88">
        <f t="shared" si="434"/>
        <v>400449.6</v>
      </c>
      <c r="AK64" s="88">
        <f t="shared" si="434"/>
        <v>399857.02999999997</v>
      </c>
      <c r="AL64" s="88">
        <f t="shared" si="434"/>
        <v>399857.02999999997</v>
      </c>
      <c r="AM64" s="88">
        <f t="shared" si="434"/>
        <v>399857.02999999997</v>
      </c>
      <c r="AN64" s="88">
        <f t="shared" si="434"/>
        <v>395258.61</v>
      </c>
      <c r="AO64" s="88">
        <f t="shared" si="434"/>
        <v>395258.61</v>
      </c>
      <c r="AP64" s="88">
        <f t="shared" si="434"/>
        <v>395258.61</v>
      </c>
      <c r="AQ64" s="88">
        <f t="shared" si="434"/>
        <v>395258.61</v>
      </c>
      <c r="AR64" s="88">
        <f t="shared" si="434"/>
        <v>395258.61</v>
      </c>
      <c r="AS64" s="88">
        <f t="shared" ref="AS64:AW69" si="435">+AR64+GA64+LI64+QQ64</f>
        <v>395258.61</v>
      </c>
      <c r="AT64" s="88">
        <f t="shared" si="435"/>
        <v>390579.26999999996</v>
      </c>
      <c r="AU64" s="88">
        <f t="shared" si="435"/>
        <v>390579.26999999996</v>
      </c>
      <c r="AV64" s="88">
        <f t="shared" si="435"/>
        <v>390579.26999999996</v>
      </c>
      <c r="AW64" s="88">
        <f t="shared" si="435"/>
        <v>390579.26999999996</v>
      </c>
      <c r="AX64" s="88">
        <v>390579.26999999996</v>
      </c>
      <c r="AY64" s="88">
        <f t="shared" si="413"/>
        <v>390579.26999999996</v>
      </c>
      <c r="AZ64" s="88">
        <f t="shared" si="413"/>
        <v>390579.26999999996</v>
      </c>
      <c r="BA64" s="88">
        <f t="shared" si="413"/>
        <v>389699.00999999995</v>
      </c>
      <c r="BB64" s="88">
        <f t="shared" si="413"/>
        <v>389699.00999999995</v>
      </c>
      <c r="BC64" s="88">
        <f t="shared" si="413"/>
        <v>389699.00999999995</v>
      </c>
      <c r="BD64" s="88">
        <f t="shared" si="413"/>
        <v>389699.00999999995</v>
      </c>
      <c r="BE64" s="88">
        <f t="shared" si="413"/>
        <v>335037.44999999995</v>
      </c>
      <c r="BF64" s="88">
        <f t="shared" si="413"/>
        <v>335037.44999999995</v>
      </c>
      <c r="BG64" s="88">
        <f t="shared" si="413"/>
        <v>335037.44999999995</v>
      </c>
      <c r="BH64" s="88">
        <f t="shared" si="413"/>
        <v>335037.44999999995</v>
      </c>
      <c r="BI64" s="88">
        <f t="shared" si="414"/>
        <v>675694.07999999996</v>
      </c>
      <c r="BJ64" s="88">
        <f t="shared" si="414"/>
        <v>1415183.02</v>
      </c>
      <c r="BK64" s="88">
        <f t="shared" si="414"/>
        <v>1415954.16</v>
      </c>
      <c r="BL64" s="88">
        <f t="shared" si="414"/>
        <v>1415954.17</v>
      </c>
      <c r="BM64" s="88">
        <f t="shared" si="414"/>
        <v>1416030.3499999999</v>
      </c>
      <c r="BN64" s="88">
        <f t="shared" si="414"/>
        <v>3271596.92</v>
      </c>
      <c r="BO64" s="88">
        <f t="shared" si="414"/>
        <v>3286853.73</v>
      </c>
      <c r="BP64" s="88">
        <f t="shared" si="414"/>
        <v>3286853.73</v>
      </c>
      <c r="BQ64" s="88">
        <f t="shared" si="414"/>
        <v>3286853.73</v>
      </c>
      <c r="BR64" s="88">
        <f t="shared" si="414"/>
        <v>3286853.73</v>
      </c>
      <c r="BS64" s="88">
        <f t="shared" si="415"/>
        <v>3286853.73</v>
      </c>
      <c r="BT64" s="88">
        <f t="shared" si="415"/>
        <v>3286853.73</v>
      </c>
      <c r="BU64" s="88">
        <f t="shared" si="415"/>
        <v>3286853.73</v>
      </c>
      <c r="BV64" s="88">
        <f t="shared" si="415"/>
        <v>3286853.73</v>
      </c>
      <c r="BW64" s="88">
        <f t="shared" si="415"/>
        <v>3286853.73</v>
      </c>
      <c r="BX64" s="88">
        <f t="shared" si="415"/>
        <v>3286853.73</v>
      </c>
      <c r="BY64" s="88">
        <f t="shared" si="415"/>
        <v>3286853.73</v>
      </c>
      <c r="BZ64" s="88">
        <f t="shared" si="415"/>
        <v>3286853.73</v>
      </c>
      <c r="CA64" s="88">
        <f t="shared" si="415"/>
        <v>3286853.73</v>
      </c>
      <c r="CB64" s="88">
        <f t="shared" si="415"/>
        <v>3286853.73</v>
      </c>
      <c r="CC64" s="88">
        <f t="shared" si="416"/>
        <v>3286853.73</v>
      </c>
      <c r="CD64" s="88">
        <f t="shared" si="416"/>
        <v>3286853.73</v>
      </c>
      <c r="CE64" s="88">
        <f t="shared" si="416"/>
        <v>3286853.73</v>
      </c>
      <c r="CF64" s="88">
        <f t="shared" si="416"/>
        <v>3286853.73</v>
      </c>
      <c r="CG64" s="88">
        <f t="shared" si="416"/>
        <v>3286853.73</v>
      </c>
      <c r="CH64" s="88">
        <f t="shared" si="416"/>
        <v>3286853.73</v>
      </c>
      <c r="CI64" s="88">
        <f t="shared" si="416"/>
        <v>3286853.73</v>
      </c>
      <c r="CJ64" s="88">
        <f t="shared" si="416"/>
        <v>3286853.73</v>
      </c>
      <c r="CK64" s="88">
        <f t="shared" si="416"/>
        <v>3286853.73</v>
      </c>
      <c r="CL64" s="88">
        <f t="shared" si="416"/>
        <v>3286853.73</v>
      </c>
      <c r="CM64" s="88">
        <f t="shared" si="417"/>
        <v>3286853.73</v>
      </c>
      <c r="CN64" s="88">
        <f t="shared" si="417"/>
        <v>3286853.73</v>
      </c>
      <c r="CO64" s="88">
        <f t="shared" si="417"/>
        <v>3286853.73</v>
      </c>
      <c r="CP64" s="88">
        <f t="shared" si="417"/>
        <v>3286853.73</v>
      </c>
      <c r="CQ64" s="88">
        <f t="shared" si="417"/>
        <v>3286853.73</v>
      </c>
      <c r="CR64" s="88">
        <f t="shared" si="430"/>
        <v>3286853.73</v>
      </c>
      <c r="CS64" s="88">
        <f t="shared" si="418"/>
        <v>3286853.73</v>
      </c>
      <c r="CT64" s="88">
        <f t="shared" si="419"/>
        <v>3286853.73</v>
      </c>
      <c r="CU64" s="88">
        <f t="shared" si="420"/>
        <v>3286853.73</v>
      </c>
      <c r="CV64" s="88">
        <f t="shared" si="421"/>
        <v>3286853.73</v>
      </c>
      <c r="CW64" s="88">
        <f t="shared" si="422"/>
        <v>3286853.73</v>
      </c>
      <c r="CX64" s="88">
        <f t="shared" si="423"/>
        <v>3286853.73</v>
      </c>
      <c r="CY64" s="88">
        <f t="shared" si="424"/>
        <v>3286853.73</v>
      </c>
      <c r="CZ64" s="88">
        <f t="shared" si="425"/>
        <v>3286853.73</v>
      </c>
      <c r="DA64" s="88">
        <f t="shared" si="426"/>
        <v>3286853.73</v>
      </c>
      <c r="DB64" s="88">
        <f t="shared" si="427"/>
        <v>3286853.73</v>
      </c>
      <c r="DC64" s="88">
        <f t="shared" si="428"/>
        <v>3286853.73</v>
      </c>
      <c r="DD64" s="88">
        <f t="shared" si="429"/>
        <v>3286853.73</v>
      </c>
      <c r="DE64" s="88">
        <f t="shared" si="356"/>
        <v>3286853.73</v>
      </c>
      <c r="DF64" s="88">
        <f t="shared" si="326"/>
        <v>3286853.73</v>
      </c>
      <c r="DG64" s="88">
        <f t="shared" si="327"/>
        <v>3286853.73</v>
      </c>
      <c r="DH64" s="88">
        <f t="shared" si="328"/>
        <v>3286853.73</v>
      </c>
      <c r="DI64" s="88">
        <f t="shared" si="329"/>
        <v>3286853.73</v>
      </c>
      <c r="DJ64" s="88">
        <f t="shared" si="330"/>
        <v>3286853.73</v>
      </c>
      <c r="DK64" s="88">
        <f t="shared" si="331"/>
        <v>3286853.73</v>
      </c>
      <c r="DL64" s="88">
        <f t="shared" si="332"/>
        <v>3286853.73</v>
      </c>
      <c r="DM64" s="88">
        <f t="shared" si="333"/>
        <v>3286853.73</v>
      </c>
      <c r="DN64" s="88">
        <f t="shared" si="334"/>
        <v>3286853.73</v>
      </c>
      <c r="DO64" s="88">
        <f t="shared" si="335"/>
        <v>3286853.73</v>
      </c>
      <c r="DP64" s="88">
        <f t="shared" si="336"/>
        <v>3286853.73</v>
      </c>
      <c r="DQ64" s="88">
        <f t="shared" si="337"/>
        <v>3286853.73</v>
      </c>
      <c r="DR64" s="88">
        <f t="shared" si="338"/>
        <v>3286853.73</v>
      </c>
      <c r="DS64" s="88">
        <f t="shared" si="339"/>
        <v>3286853.73</v>
      </c>
      <c r="DT64" s="88">
        <f t="shared" si="340"/>
        <v>3286853.73</v>
      </c>
      <c r="DU64" s="88">
        <f t="shared" si="341"/>
        <v>3286853.73</v>
      </c>
      <c r="DV64" s="88">
        <f t="shared" si="342"/>
        <v>3286853.73</v>
      </c>
      <c r="DW64" s="88">
        <f t="shared" si="343"/>
        <v>3286853.73</v>
      </c>
      <c r="DX64" s="88">
        <f t="shared" si="344"/>
        <v>3286853.73</v>
      </c>
      <c r="DY64" s="88">
        <f t="shared" si="345"/>
        <v>3286853.73</v>
      </c>
      <c r="DZ64" s="88">
        <f t="shared" si="346"/>
        <v>3286853.73</v>
      </c>
      <c r="EA64" s="88">
        <f t="shared" si="347"/>
        <v>3286853.73</v>
      </c>
      <c r="EB64" s="88">
        <f t="shared" si="348"/>
        <v>3286853.73</v>
      </c>
      <c r="EC64" s="88">
        <f t="shared" si="349"/>
        <v>3286853.73</v>
      </c>
      <c r="ED64" s="88">
        <f t="shared" si="350"/>
        <v>3286853.73</v>
      </c>
      <c r="EE64" s="88">
        <f t="shared" si="351"/>
        <v>3286853.73</v>
      </c>
      <c r="EF64" s="88">
        <f t="shared" si="352"/>
        <v>3286853.73</v>
      </c>
      <c r="EG64" s="88">
        <f t="shared" si="353"/>
        <v>3286853.73</v>
      </c>
      <c r="EH64" s="88">
        <f t="shared" si="354"/>
        <v>3286853.73</v>
      </c>
      <c r="EI64" s="88">
        <f t="shared" si="355"/>
        <v>3286853.73</v>
      </c>
      <c r="EJ64" s="160">
        <f t="shared" si="357"/>
        <v>3286854</v>
      </c>
      <c r="EK64" s="160">
        <f t="shared" si="358"/>
        <v>3286854</v>
      </c>
      <c r="EL64" s="88"/>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163785.42000000001</v>
      </c>
      <c r="FC64" s="88">
        <v>1097.54</v>
      </c>
      <c r="FD64" s="88">
        <v>27.29</v>
      </c>
      <c r="FE64" s="88">
        <v>0</v>
      </c>
      <c r="FF64" s="88">
        <v>0</v>
      </c>
      <c r="FG64" s="88">
        <v>0</v>
      </c>
      <c r="FH64" s="88">
        <v>0</v>
      </c>
      <c r="FI64" s="88">
        <v>0</v>
      </c>
      <c r="FJ64" s="88">
        <v>0</v>
      </c>
      <c r="FK64" s="88">
        <v>0</v>
      </c>
      <c r="FL64" s="88">
        <v>0</v>
      </c>
      <c r="FM64" s="88">
        <v>0</v>
      </c>
      <c r="FN64" s="88">
        <v>167291.26999999999</v>
      </c>
      <c r="FO64" s="88">
        <v>0</v>
      </c>
      <c r="FP64" s="88">
        <v>0</v>
      </c>
      <c r="FQ64" s="88">
        <v>0</v>
      </c>
      <c r="FR64" s="88">
        <v>0</v>
      </c>
      <c r="FS64" s="88">
        <v>0</v>
      </c>
      <c r="FT64" s="88">
        <v>0</v>
      </c>
      <c r="FU64" s="88">
        <v>0</v>
      </c>
      <c r="FV64" s="88">
        <v>0</v>
      </c>
      <c r="FW64" s="88">
        <v>0</v>
      </c>
      <c r="FX64" s="88">
        <v>0</v>
      </c>
      <c r="FY64" s="88">
        <v>0</v>
      </c>
      <c r="FZ64" s="88"/>
      <c r="GA64" s="88">
        <v>0</v>
      </c>
      <c r="GB64" s="88">
        <v>0</v>
      </c>
      <c r="GC64" s="88"/>
      <c r="GD64" s="88"/>
      <c r="GE64" s="88"/>
      <c r="GF64" s="88"/>
      <c r="GG64" s="88"/>
      <c r="GH64" s="88"/>
      <c r="GI64" s="88"/>
      <c r="GJ64" s="88"/>
      <c r="GK64" s="88"/>
      <c r="GL64" s="88">
        <v>0</v>
      </c>
      <c r="GM64" s="88">
        <v>0</v>
      </c>
      <c r="GN64" s="88">
        <v>0</v>
      </c>
      <c r="GO64" s="88">
        <v>0</v>
      </c>
      <c r="GP64" s="88">
        <v>0</v>
      </c>
      <c r="GQ64" s="88">
        <v>340656.63</v>
      </c>
      <c r="GR64" s="320">
        <v>739488.94</v>
      </c>
      <c r="GS64" s="320">
        <v>771.14</v>
      </c>
      <c r="GT64" s="320">
        <v>0.01</v>
      </c>
      <c r="GU64" s="320">
        <v>76.180000000000007</v>
      </c>
      <c r="GV64" s="320">
        <v>1855566.57</v>
      </c>
      <c r="GW64" s="320">
        <v>15256.81</v>
      </c>
      <c r="GX64" s="320"/>
      <c r="GY64" s="320"/>
      <c r="GZ64" s="320"/>
      <c r="HA64" s="320"/>
      <c r="HB64" s="320"/>
      <c r="HC64" s="320">
        <v>0</v>
      </c>
      <c r="HD64" s="320"/>
      <c r="HE64" s="320"/>
      <c r="HF64" s="320"/>
      <c r="HG64" s="320"/>
      <c r="HH64" s="320"/>
      <c r="HI64" s="320"/>
      <c r="HJ64" s="320"/>
      <c r="HK64" s="320"/>
      <c r="HL64" s="320"/>
      <c r="HM64" s="320"/>
      <c r="HN64" s="320"/>
      <c r="HO64" s="320"/>
      <c r="HP64" s="320">
        <v>0</v>
      </c>
      <c r="HQ64" s="320">
        <v>0</v>
      </c>
      <c r="HR64" s="320"/>
      <c r="HS64" s="320"/>
      <c r="HT64" s="320"/>
      <c r="HU64" s="320"/>
      <c r="HV64" s="320">
        <v>0</v>
      </c>
      <c r="HW64" s="320">
        <v>0</v>
      </c>
      <c r="HX64" s="320">
        <v>0</v>
      </c>
      <c r="HY64" s="320">
        <v>0</v>
      </c>
      <c r="HZ64" s="320">
        <v>0</v>
      </c>
      <c r="IA64" s="320"/>
      <c r="IB64" s="320">
        <v>0</v>
      </c>
      <c r="IC64" s="320">
        <v>0</v>
      </c>
      <c r="ID64" s="320">
        <v>0</v>
      </c>
      <c r="IE64" s="320">
        <v>0</v>
      </c>
      <c r="IF64" s="320">
        <v>0</v>
      </c>
      <c r="IG64" s="320">
        <v>0</v>
      </c>
      <c r="IH64" s="320">
        <v>0</v>
      </c>
      <c r="II64" s="320">
        <v>0</v>
      </c>
      <c r="IJ64" s="320">
        <v>0</v>
      </c>
      <c r="IK64" s="320">
        <v>0</v>
      </c>
      <c r="IL64" s="320">
        <v>0</v>
      </c>
      <c r="IM64" s="320">
        <v>0</v>
      </c>
      <c r="IN64" s="320">
        <v>0</v>
      </c>
      <c r="IO64" s="320">
        <v>0</v>
      </c>
      <c r="IP64" s="320">
        <v>0</v>
      </c>
      <c r="IQ64" s="320">
        <v>0</v>
      </c>
      <c r="IR64" s="320">
        <v>0</v>
      </c>
      <c r="IS64" s="320">
        <v>0</v>
      </c>
      <c r="IT64" s="320">
        <v>0</v>
      </c>
      <c r="IU64" s="320">
        <v>0</v>
      </c>
      <c r="IV64" s="320">
        <v>0</v>
      </c>
      <c r="IW64" s="320">
        <v>0</v>
      </c>
      <c r="IX64" s="320">
        <v>0</v>
      </c>
      <c r="IY64" s="320">
        <f>'WP 2-1-1 Plant Additions'!E64</f>
        <v>0</v>
      </c>
      <c r="IZ64" s="320">
        <f>'WP 2-1-1 Plant Additions'!F64</f>
        <v>0</v>
      </c>
      <c r="JA64" s="320">
        <f>'WP 2-1-1 Plant Additions'!G64</f>
        <v>0</v>
      </c>
      <c r="JB64" s="320">
        <f>'WP 2-1-1 Plant Additions'!H64</f>
        <v>0</v>
      </c>
      <c r="JC64" s="320">
        <f>'WP 2-1-1 Plant Additions'!I64</f>
        <v>0</v>
      </c>
      <c r="JD64" s="320">
        <f>'WP 2-1-1 Plant Additions'!J64</f>
        <v>0</v>
      </c>
      <c r="JE64" s="320">
        <f>'WP 2-1-1 Plant Additions'!K64</f>
        <v>0</v>
      </c>
      <c r="JF64" s="320">
        <f>'WP 2-1-1 Plant Additions'!L64</f>
        <v>0</v>
      </c>
      <c r="JG64" s="320">
        <f>'WP 2-1-1 Plant Additions'!M64</f>
        <v>0</v>
      </c>
      <c r="JH64" s="320">
        <f>'WP 2-1-1 Plant Additions'!N64</f>
        <v>0</v>
      </c>
      <c r="JI64" s="320">
        <f>'WP 2-1-1 Plant Additions'!O64</f>
        <v>0</v>
      </c>
      <c r="JJ64" s="320">
        <f>'WP 2-1-1 Plant Additions'!P64</f>
        <v>0</v>
      </c>
      <c r="JK64" s="320">
        <f>'WP 2-1-1 Plant Additions'!Q64</f>
        <v>0</v>
      </c>
      <c r="JL64" s="320">
        <f>'WP 2-1-1 Plant Additions'!R64</f>
        <v>0</v>
      </c>
      <c r="JM64" s="320">
        <f>'WP 2-1-1 Plant Additions'!S64</f>
        <v>0</v>
      </c>
      <c r="JN64" s="320">
        <f>'WP 2-1-1 Plant Additions'!T64</f>
        <v>0</v>
      </c>
      <c r="JO64" s="320">
        <f>'WP 2-1-1 Plant Additions'!U64</f>
        <v>0</v>
      </c>
      <c r="JP64" s="320">
        <f>'WP 2-1-1 Plant Additions'!V64</f>
        <v>0</v>
      </c>
      <c r="JQ64" s="320">
        <f>'WP 2-1-1 Plant Additions'!W64</f>
        <v>0</v>
      </c>
      <c r="JR64" s="160">
        <f t="shared" si="359"/>
        <v>0</v>
      </c>
      <c r="JS64" s="160">
        <f t="shared" si="360"/>
        <v>0</v>
      </c>
      <c r="JT64" s="88"/>
      <c r="JU64" s="88">
        <v>0</v>
      </c>
      <c r="JV64" s="88">
        <v>0</v>
      </c>
      <c r="JW64" s="88">
        <v>0</v>
      </c>
      <c r="JX64" s="88">
        <v>0</v>
      </c>
      <c r="JY64" s="88">
        <v>0</v>
      </c>
      <c r="JZ64" s="88">
        <v>0</v>
      </c>
      <c r="KA64" s="88">
        <v>0</v>
      </c>
      <c r="KB64" s="88">
        <v>0</v>
      </c>
      <c r="KC64" s="88">
        <v>0</v>
      </c>
      <c r="KD64" s="88">
        <v>0</v>
      </c>
      <c r="KE64" s="88">
        <v>0</v>
      </c>
      <c r="KF64" s="88">
        <v>-680.91</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-592.57000000000005</v>
      </c>
      <c r="LB64" s="88">
        <v>0</v>
      </c>
      <c r="LC64" s="88">
        <v>0</v>
      </c>
      <c r="LD64" s="88">
        <v>-4598.42</v>
      </c>
      <c r="LE64" s="88">
        <v>0</v>
      </c>
      <c r="LF64" s="88">
        <v>0</v>
      </c>
      <c r="LG64" s="88">
        <v>0</v>
      </c>
      <c r="LH64" s="88"/>
      <c r="LI64" s="88">
        <v>0</v>
      </c>
      <c r="LJ64" s="88">
        <v>-4679.34</v>
      </c>
      <c r="LK64" s="88"/>
      <c r="LL64" s="88"/>
      <c r="LM64" s="88"/>
      <c r="LN64" s="88"/>
      <c r="LO64" s="88"/>
      <c r="LP64" s="88"/>
      <c r="LQ64" s="88">
        <v>-880.26</v>
      </c>
      <c r="LR64" s="88"/>
      <c r="LS64" s="88"/>
      <c r="LT64" s="88">
        <v>0</v>
      </c>
      <c r="LU64" s="88">
        <v>-54661.56</v>
      </c>
      <c r="LV64" s="88">
        <v>0</v>
      </c>
      <c r="LW64" s="88">
        <v>0</v>
      </c>
      <c r="LX64" s="88">
        <v>0</v>
      </c>
      <c r="LY64" s="88">
        <v>0</v>
      </c>
      <c r="LZ64" s="88">
        <v>0</v>
      </c>
      <c r="MA64" s="88">
        <v>0</v>
      </c>
      <c r="MB64" s="88">
        <v>0</v>
      </c>
      <c r="MC64" s="88">
        <v>0</v>
      </c>
      <c r="MD64" s="88">
        <v>0</v>
      </c>
      <c r="ME64" s="88">
        <v>0</v>
      </c>
      <c r="MF64" s="88"/>
      <c r="MG64" s="88"/>
      <c r="MH64" s="88"/>
      <c r="MI64" s="88"/>
      <c r="MJ64" s="88"/>
      <c r="MK64" s="88">
        <v>0</v>
      </c>
      <c r="ML64" s="88"/>
      <c r="MM64" s="88"/>
      <c r="MN64" s="88"/>
      <c r="MO64" s="88"/>
      <c r="MP64" s="88"/>
      <c r="MQ64" s="88"/>
      <c r="MR64" s="88"/>
      <c r="MS64" s="88"/>
      <c r="MT64" s="88"/>
      <c r="MU64" s="88"/>
      <c r="MV64" s="88"/>
      <c r="MW64" s="88"/>
      <c r="MX64" s="88">
        <f>+'WP 2-2-1 Accum Res'!MX64</f>
        <v>0</v>
      </c>
      <c r="MY64" s="88">
        <f>+'WP 2-2-1 Accum Res'!MY64</f>
        <v>0</v>
      </c>
      <c r="MZ64" s="88">
        <f>+'WP 2-2-1 Accum Res'!MZ64</f>
        <v>0</v>
      </c>
      <c r="NA64" s="88">
        <f>+'WP 2-2-1 Accum Res'!NA64</f>
        <v>0</v>
      </c>
      <c r="NB64" s="88">
        <f>+'WP 2-2-1 Accum Res'!NB64</f>
        <v>0</v>
      </c>
      <c r="NC64" s="88">
        <f>+'WP 2-2-1 Accum Res'!NC64</f>
        <v>0</v>
      </c>
      <c r="ND64" s="88">
        <f>+'WP 2-2-1 Accum Res'!ND64</f>
        <v>0</v>
      </c>
      <c r="NE64" s="88">
        <f>+'WP 2-2-1 Accum Res'!NE64</f>
        <v>0</v>
      </c>
      <c r="NF64" s="88">
        <f>+'WP 2-2-1 Accum Res'!NF64</f>
        <v>0</v>
      </c>
      <c r="NG64" s="88">
        <f>+'WP 2-2-1 Accum Res'!NG64</f>
        <v>0</v>
      </c>
      <c r="NH64" s="88">
        <f>+'WP 2-2-1 Accum Res'!NH64</f>
        <v>0</v>
      </c>
      <c r="NI64" s="88">
        <f>+'WP 2-2-1 Accum Res'!NI64</f>
        <v>0</v>
      </c>
      <c r="NJ64" s="88">
        <f>+'WP 2-2-1 Accum Res'!NJ64</f>
        <v>0</v>
      </c>
      <c r="NK64" s="88">
        <v>0</v>
      </c>
      <c r="NL64" s="88">
        <v>0</v>
      </c>
      <c r="NM64" s="88">
        <v>0</v>
      </c>
      <c r="NN64" s="88">
        <v>0</v>
      </c>
      <c r="NO64" s="88">
        <v>0</v>
      </c>
      <c r="NP64" s="88">
        <v>0</v>
      </c>
      <c r="NQ64" s="88">
        <v>0</v>
      </c>
      <c r="NR64" s="88">
        <v>0</v>
      </c>
      <c r="NS64" s="88"/>
      <c r="NT64" s="88">
        <v>0</v>
      </c>
      <c r="NU64" s="88">
        <v>0</v>
      </c>
      <c r="NV64" s="88">
        <v>0</v>
      </c>
      <c r="NW64" s="88">
        <v>0</v>
      </c>
      <c r="NX64" s="88">
        <v>0</v>
      </c>
      <c r="NY64" s="88">
        <v>0</v>
      </c>
      <c r="NZ64" s="88">
        <v>0</v>
      </c>
      <c r="OA64" s="88">
        <v>0</v>
      </c>
      <c r="OB64" s="88">
        <v>0</v>
      </c>
      <c r="OC64" s="88"/>
      <c r="OD64" s="88">
        <v>0</v>
      </c>
      <c r="OE64" s="88">
        <v>0</v>
      </c>
      <c r="OF64" s="88">
        <v>0</v>
      </c>
      <c r="OG64" s="88">
        <f t="shared" si="197"/>
        <v>0</v>
      </c>
      <c r="OH64" s="88">
        <f t="shared" si="198"/>
        <v>0</v>
      </c>
      <c r="OI64" s="88">
        <f t="shared" si="199"/>
        <v>0</v>
      </c>
      <c r="OJ64" s="88">
        <f t="shared" si="200"/>
        <v>0</v>
      </c>
      <c r="OK64" s="88">
        <f t="shared" si="201"/>
        <v>0</v>
      </c>
      <c r="OL64" s="88">
        <f t="shared" si="202"/>
        <v>0</v>
      </c>
      <c r="OM64" s="88">
        <f t="shared" si="203"/>
        <v>0</v>
      </c>
      <c r="ON64" s="88">
        <f t="shared" si="204"/>
        <v>0</v>
      </c>
      <c r="OO64" s="88">
        <f t="shared" si="205"/>
        <v>0</v>
      </c>
      <c r="OP64" s="88">
        <f t="shared" si="206"/>
        <v>0</v>
      </c>
      <c r="OQ64" s="88">
        <f t="shared" si="207"/>
        <v>0</v>
      </c>
      <c r="OR64" s="88">
        <f t="shared" si="208"/>
        <v>0</v>
      </c>
      <c r="OS64" s="88">
        <f t="shared" si="209"/>
        <v>0</v>
      </c>
      <c r="OT64" s="88">
        <f t="shared" si="210"/>
        <v>0</v>
      </c>
      <c r="OU64" s="88">
        <f t="shared" si="211"/>
        <v>0</v>
      </c>
      <c r="OV64" s="88">
        <f t="shared" si="212"/>
        <v>0</v>
      </c>
      <c r="OW64" s="88">
        <f t="shared" si="213"/>
        <v>0</v>
      </c>
      <c r="OX64" s="88">
        <f t="shared" si="214"/>
        <v>0</v>
      </c>
      <c r="OY64" s="88">
        <f t="shared" si="215"/>
        <v>0</v>
      </c>
      <c r="OZ64" s="160">
        <f t="shared" si="361"/>
        <v>0</v>
      </c>
      <c r="PA64" s="160">
        <f t="shared" si="362"/>
        <v>0</v>
      </c>
      <c r="PB64" s="88"/>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c r="QW64" s="88"/>
      <c r="QX64" s="88"/>
      <c r="QY64" s="88"/>
      <c r="QZ64" s="88"/>
      <c r="RA64" s="88"/>
      <c r="RB64" s="88">
        <v>0</v>
      </c>
      <c r="RC64" s="88">
        <v>0</v>
      </c>
      <c r="RD64" s="88">
        <v>0</v>
      </c>
      <c r="RE64" s="88">
        <v>0</v>
      </c>
      <c r="RF64" s="88">
        <v>0</v>
      </c>
      <c r="RG64" s="88">
        <v>0</v>
      </c>
      <c r="RH64" s="88">
        <v>0</v>
      </c>
      <c r="RI64" s="88">
        <v>0</v>
      </c>
      <c r="RJ64" s="88">
        <v>0</v>
      </c>
      <c r="RK64" s="88">
        <v>0</v>
      </c>
      <c r="RL64" s="88">
        <v>0</v>
      </c>
      <c r="RM64" s="88">
        <v>0</v>
      </c>
      <c r="RN64" s="88"/>
      <c r="RO64" s="88"/>
      <c r="RP64" s="88"/>
      <c r="RQ64" s="88">
        <v>0</v>
      </c>
      <c r="RR64" s="88">
        <v>0</v>
      </c>
      <c r="RS64" s="88">
        <v>0</v>
      </c>
      <c r="RT64" s="88"/>
      <c r="RU64" s="88"/>
      <c r="RV64" s="88"/>
      <c r="RW64" s="88"/>
      <c r="RX64" s="88"/>
      <c r="RY64" s="88"/>
      <c r="RZ64" s="88"/>
      <c r="SA64" s="88"/>
      <c r="SB64" s="88"/>
      <c r="SC64" s="88"/>
      <c r="SD64" s="88"/>
      <c r="SE64" s="88"/>
      <c r="SF64" s="88">
        <v>0</v>
      </c>
      <c r="SG64" s="88"/>
      <c r="SH64" s="88"/>
      <c r="SI64" s="88"/>
      <c r="SJ64" s="88"/>
      <c r="SK64" s="88"/>
      <c r="SL64" s="88"/>
      <c r="SM64" s="88"/>
      <c r="SN64" s="88"/>
      <c r="SO64" s="88"/>
      <c r="SP64" s="88"/>
      <c r="SQ64" s="88"/>
      <c r="SR64" s="88"/>
      <c r="SS64" s="88"/>
      <c r="ST64" s="88"/>
      <c r="SU64" s="88"/>
      <c r="SV64" s="88"/>
      <c r="SW64" s="88"/>
      <c r="SX64" s="88"/>
      <c r="SY64" s="88"/>
      <c r="SZ64" s="88"/>
      <c r="TA64" s="88"/>
      <c r="TB64" s="88"/>
      <c r="TC64" s="88"/>
      <c r="TD64" s="88"/>
      <c r="TE64" s="88"/>
      <c r="TF64" s="88"/>
      <c r="TG64" s="88"/>
      <c r="TH64" s="88"/>
      <c r="TI64" s="88"/>
      <c r="TJ64" s="88"/>
      <c r="TK64" s="88"/>
      <c r="TL64" s="88"/>
      <c r="TM64" s="88"/>
      <c r="TN64" s="88">
        <v>0</v>
      </c>
      <c r="TO64" s="88"/>
      <c r="TP64" s="88"/>
      <c r="TQ64" s="88"/>
      <c r="TR64" s="88"/>
      <c r="TS64" s="88"/>
      <c r="TT64" s="88"/>
      <c r="TU64" s="88"/>
      <c r="TV64" s="88"/>
      <c r="TW64" s="88"/>
      <c r="TX64" s="88"/>
      <c r="TY64" s="88"/>
      <c r="TZ64" s="88"/>
      <c r="UA64" s="88"/>
      <c r="UB64" s="88"/>
      <c r="UC64" s="88"/>
      <c r="UD64" s="88"/>
      <c r="UE64" s="88"/>
      <c r="UF64" s="88"/>
      <c r="UG64" s="88"/>
      <c r="UH64" s="160">
        <f t="shared" si="363"/>
        <v>0</v>
      </c>
      <c r="UI64" s="160">
        <f t="shared" si="364"/>
        <v>0</v>
      </c>
      <c r="UK64" s="88">
        <f>'WP 2-1-4 Plant Details'!D64-'WP 2-2-1 Accum Res'!D64</f>
        <v>0</v>
      </c>
      <c r="UL64" s="88">
        <f>'WP 2-1-4 Plant Details'!E64-'WP 2-2-1 Accum Res'!E64</f>
        <v>0</v>
      </c>
      <c r="UM64" s="88">
        <f>'WP 2-1-4 Plant Details'!F64-'WP 2-2-1 Accum Res'!F64</f>
        <v>0</v>
      </c>
      <c r="UN64" s="88">
        <f>'WP 2-1-4 Plant Details'!G64-'WP 2-2-1 Accum Res'!G64</f>
        <v>0</v>
      </c>
      <c r="UO64" s="88">
        <f>'WP 2-1-4 Plant Details'!H64-'WP 2-2-1 Accum Res'!H64</f>
        <v>0</v>
      </c>
      <c r="UP64" s="88">
        <f>'WP 2-1-4 Plant Details'!I64-'WP 2-2-1 Accum Res'!I64</f>
        <v>0</v>
      </c>
      <c r="UQ64" s="88">
        <f>'WP 2-1-4 Plant Details'!J64-'WP 2-2-1 Accum Res'!J64</f>
        <v>0</v>
      </c>
      <c r="UR64" s="88">
        <f>'WP 2-1-4 Plant Details'!K64-'WP 2-2-1 Accum Res'!K64</f>
        <v>0</v>
      </c>
      <c r="US64" s="88">
        <f>'WP 2-1-4 Plant Details'!L64-'WP 2-2-1 Accum Res'!L64</f>
        <v>0</v>
      </c>
      <c r="UT64" s="88">
        <f>'WP 2-1-4 Plant Details'!M64-'WP 2-2-1 Accum Res'!M64</f>
        <v>0</v>
      </c>
      <c r="UU64" s="88">
        <f>'WP 2-1-4 Plant Details'!N64-'WP 2-2-1 Accum Res'!N64</f>
        <v>0</v>
      </c>
      <c r="UV64" s="88">
        <f>'WP 2-1-4 Plant Details'!O64-'WP 2-2-1 Accum Res'!O64</f>
        <v>0</v>
      </c>
      <c r="UW64" s="88">
        <f>'WP 2-1-4 Plant Details'!P64-'WP 2-2-1 Accum Res'!P64</f>
        <v>0</v>
      </c>
      <c r="UX64" s="88">
        <f>'WP 2-1-4 Plant Details'!Q64-'WP 2-2-1 Accum Res'!Q64</f>
        <v>0</v>
      </c>
      <c r="UY64" s="88">
        <f>'WP 2-1-4 Plant Details'!R64-'WP 2-2-1 Accum Res'!R64</f>
        <v>0</v>
      </c>
      <c r="UZ64" s="88">
        <f>'WP 2-1-4 Plant Details'!S64-'WP 2-2-1 Accum Res'!S64</f>
        <v>0</v>
      </c>
      <c r="VA64" s="88">
        <f>'WP 2-1-4 Plant Details'!T64-'WP 2-2-1 Accum Res'!T64</f>
        <v>163022.20000000001</v>
      </c>
      <c r="VB64" s="88">
        <f>'WP 2-1-4 Plant Details'!U64-'WP 2-2-1 Accum Res'!U64</f>
        <v>163353.48000000004</v>
      </c>
      <c r="VC64" s="88">
        <f>'WP 2-1-4 Plant Details'!V64-'WP 2-2-1 Accum Res'!V64</f>
        <v>162614.43000000005</v>
      </c>
      <c r="VD64" s="88">
        <f>'WP 2-1-4 Plant Details'!W64-'WP 2-2-1 Accum Res'!W64</f>
        <v>161848.09000000003</v>
      </c>
      <c r="VE64" s="88">
        <f>'WP 2-1-4 Plant Details'!X64-'WP 2-2-1 Accum Res'!X64</f>
        <v>161081.75000000006</v>
      </c>
      <c r="VF64" s="88">
        <f>'WP 2-1-4 Plant Details'!Y64-'WP 2-2-1 Accum Res'!Y64</f>
        <v>160315.41000000003</v>
      </c>
      <c r="VG64" s="88">
        <f>'WP 2-1-4 Plant Details'!Z64-'WP 2-2-1 Accum Res'!Z64</f>
        <v>159549.07000000007</v>
      </c>
      <c r="VH64" s="88">
        <f>'WP 2-1-4 Plant Details'!AA64-'WP 2-2-1 Accum Res'!AA64</f>
        <v>158782.73000000004</v>
      </c>
      <c r="VI64" s="88">
        <f>'WP 2-1-4 Plant Details'!AB64-'WP 2-2-1 Accum Res'!AB64</f>
        <v>158016.39000000007</v>
      </c>
      <c r="VJ64" s="88">
        <f>'WP 2-1-4 Plant Details'!AC64-'WP 2-2-1 Accum Res'!AC64</f>
        <v>157250.05000000005</v>
      </c>
      <c r="VK64" s="88">
        <f>'WP 2-1-4 Plant Details'!AD64-'WP 2-2-1 Accum Res'!AD64</f>
        <v>156483.71000000008</v>
      </c>
      <c r="VL64" s="88">
        <f>'WP 2-1-4 Plant Details'!AE64-'WP 2-2-1 Accum Res'!AE64</f>
        <v>155717.37000000005</v>
      </c>
      <c r="VM64" s="88">
        <f>'WP 2-1-4 Plant Details'!AF64-'WP 2-2-1 Accum Res'!AF64</f>
        <v>321398.22000000003</v>
      </c>
      <c r="VN64" s="88">
        <f>'WP 2-1-4 Plant Details'!AG64-'WP 2-2-1 Accum Res'!AG64</f>
        <v>319787.80000000005</v>
      </c>
      <c r="VO64" s="88">
        <f>'WP 2-1-4 Plant Details'!AH64-'WP 2-2-1 Accum Res'!AH64</f>
        <v>318177.38</v>
      </c>
      <c r="VP64" s="88">
        <f>'WP 2-1-4 Plant Details'!AI64-'WP 2-2-1 Accum Res'!AI64</f>
        <v>316566.96000000002</v>
      </c>
      <c r="VQ64" s="88">
        <f>'WP 2-1-4 Plant Details'!AJ64-'WP 2-2-1 Accum Res'!AJ64</f>
        <v>314956.54000000004</v>
      </c>
      <c r="VR64" s="88">
        <f>'WP 2-1-4 Plant Details'!AK64-'WP 2-2-1 Accum Res'!AK64</f>
        <v>313348.70000000007</v>
      </c>
      <c r="VS64" s="88">
        <f>'WP 2-1-4 Plant Details'!AL64-'WP 2-2-1 Accum Res'!AL64</f>
        <v>311740.86000000004</v>
      </c>
      <c r="VT64" s="88">
        <f>'WP 2-1-4 Plant Details'!AM64-'WP 2-2-1 Accum Res'!AM64</f>
        <v>310133.02</v>
      </c>
      <c r="VU64" s="88">
        <f>'WP 2-1-4 Plant Details'!AN64-'WP 2-2-1 Accum Res'!AN64</f>
        <v>308560.24000000005</v>
      </c>
      <c r="VV64" s="88">
        <f>'WP 2-1-4 Plant Details'!AO64-'WP 2-2-1 Accum Res'!AO64</f>
        <v>306987.46000000008</v>
      </c>
      <c r="VW64" s="88">
        <f>'WP 2-1-4 Plant Details'!AP64-'WP 2-2-1 Accum Res'!AP64</f>
        <v>305414.68000000005</v>
      </c>
      <c r="VX64" s="88">
        <f>'WP 2-1-4 Plant Details'!AQ64-'WP 2-2-1 Accum Res'!AQ64</f>
        <v>303841.90000000008</v>
      </c>
      <c r="VY64" s="88">
        <f>'WP 2-1-4 Plant Details'!AR64-'WP 2-2-1 Accum Res'!AR64</f>
        <v>301832.67000000004</v>
      </c>
      <c r="VZ64" s="88">
        <f>'WP 2-1-4 Plant Details'!AS64-'WP 2-2-1 Accum Res'!AS64</f>
        <v>299823.44000000006</v>
      </c>
      <c r="WA64" s="88">
        <f>'WP 2-1-4 Plant Details'!AT64-'WP 2-2-1 Accum Res'!AT64</f>
        <v>297828.48000000004</v>
      </c>
      <c r="WB64" s="88">
        <f>'WP 2-1-4 Plant Details'!AU64-'WP 2-2-1 Accum Res'!AU64</f>
        <v>295833.52</v>
      </c>
      <c r="WC64" s="88">
        <f>'WP 2-1-4 Plant Details'!AV64-'WP 2-2-1 Accum Res'!AV64</f>
        <v>293838.56000000006</v>
      </c>
      <c r="WD64" s="88">
        <f>'WP 2-1-4 Plant Details'!AW64-'WP 2-2-1 Accum Res'!AW64</f>
        <v>291843.60000000003</v>
      </c>
      <c r="WE64" s="88">
        <f>'WP 2-1-4 Plant Details'!AX64-'WP 2-2-1 Accum Res'!AX64</f>
        <v>289848.64</v>
      </c>
      <c r="WF64" s="88">
        <f>'WP 2-1-4 Plant Details'!AY64-'WP 2-2-1 Accum Res'!AY64</f>
        <v>287853.68</v>
      </c>
      <c r="WG64" s="88">
        <f>'WP 2-1-4 Plant Details'!AZ64-'WP 2-2-1 Accum Res'!AZ64</f>
        <v>285858.71999999997</v>
      </c>
      <c r="WH64" s="88">
        <f>'WP 2-1-4 Plant Details'!BA64-'WP 2-2-1 Accum Res'!BA64</f>
        <v>283872.70999999996</v>
      </c>
      <c r="WI64" s="88">
        <f>'WP 2-1-4 Plant Details'!BB64-'WP 2-2-1 Accum Res'!BB64</f>
        <v>281886.7</v>
      </c>
      <c r="WJ64" s="88">
        <f>'WP 2-1-4 Plant Details'!BC64-'WP 2-2-1 Accum Res'!BC64</f>
        <v>279900.69</v>
      </c>
      <c r="WK64" s="88">
        <f>'WP 2-1-4 Plant Details'!BD64-'WP 2-2-1 Accum Res'!BD64</f>
        <v>278470.64</v>
      </c>
      <c r="WL64" s="88">
        <f>'WP 2-1-4 Plant Details'!BE64-'WP 2-2-1 Accum Res'!BE64</f>
        <v>277153.64</v>
      </c>
      <c r="WM64" s="88">
        <f>'WP 2-1-4 Plant Details'!BF64-'WP 2-2-1 Accum Res'!BF64</f>
        <v>299602.77</v>
      </c>
      <c r="WN64" s="88">
        <f>'WP 2-1-4 Plant Details'!BG64-'WP 2-2-1 Accum Res'!BG64</f>
        <v>298285.77</v>
      </c>
      <c r="WO64" s="88">
        <f>'WP 2-1-4 Plant Details'!BH64-'WP 2-2-1 Accum Res'!BH64</f>
        <v>296968.77</v>
      </c>
      <c r="WP64" s="88">
        <f>'WP 2-1-4 Plant Details'!BI64-'WP 2-2-1 Accum Res'!BI64</f>
        <v>635201.27</v>
      </c>
      <c r="WQ64" s="88">
        <f>'WP 2-1-4 Plant Details'!BJ64-'WP 2-2-1 Accum Res'!BJ64</f>
        <v>1369462.1800000002</v>
      </c>
      <c r="WR64" s="88">
        <f>'WP 2-1-4 Plant Details'!BK64-'WP 2-2-1 Accum Res'!BK64</f>
        <v>1365001.32</v>
      </c>
      <c r="WS64" s="88">
        <f>'WP 2-1-4 Plant Details'!BL64-'WP 2-2-1 Accum Res'!BL64</f>
        <v>1359769.79</v>
      </c>
      <c r="WT64" s="88">
        <f>'WP 2-1-4 Plant Details'!BM64-'WP 2-2-1 Accum Res'!BM64</f>
        <v>1354613.8599999999</v>
      </c>
      <c r="WU64" s="88">
        <f>'WP 2-1-4 Plant Details'!BN64-'WP 2-2-1 Accum Res'!BN64</f>
        <v>3183841.25</v>
      </c>
      <c r="WV64" s="88">
        <f>'WP 2-1-4 Plant Details'!BO64-'WP 2-2-1 Accum Res'!BO64</f>
        <v>3172411.7800000003</v>
      </c>
      <c r="WW64" s="88">
        <f>'WP 2-1-4 Plant Details'!BP64-'WP 2-2-1 Accum Res'!BP64</f>
        <v>3159996.69</v>
      </c>
      <c r="WX64" s="88">
        <f>'WP 2-1-4 Plant Details'!BQ64-'WP 2-2-1 Accum Res'!BQ64</f>
        <v>3147581.6</v>
      </c>
      <c r="WY64" s="88">
        <f>'WP 2-1-4 Plant Details'!BR64-'WP 2-2-1 Accum Res'!BR64</f>
        <v>3135166.5100000002</v>
      </c>
      <c r="WZ64" s="88">
        <f>'WP 2-1-4 Plant Details'!BS64-'WP 2-2-1 Accum Res'!BS64</f>
        <v>3122751.42</v>
      </c>
      <c r="XA64" s="88">
        <f>'WP 2-1-4 Plant Details'!BT64-'WP 2-2-1 Accum Res'!BT64</f>
        <v>3110336.79</v>
      </c>
      <c r="XB64" s="88">
        <f>'WP 2-1-4 Plant Details'!BU64-'WP 2-2-1 Accum Res'!BU64</f>
        <v>3097921.7</v>
      </c>
      <c r="XC64" s="88">
        <f>'WP 2-1-4 Plant Details'!BV64-'WP 2-2-1 Accum Res'!BV64</f>
        <v>3085506.61</v>
      </c>
      <c r="XD64" s="88">
        <f>'WP 2-1-4 Plant Details'!BW64-'WP 2-2-1 Accum Res'!BW64</f>
        <v>3073091.52</v>
      </c>
      <c r="XE64" s="88">
        <f>'WP 2-1-4 Plant Details'!BX64-'WP 2-2-1 Accum Res'!BX64</f>
        <v>3060676.43</v>
      </c>
      <c r="XF64" s="88">
        <f>'WP 2-1-4 Plant Details'!BY64-'WP 2-2-1 Accum Res'!BY64</f>
        <v>3048261.34</v>
      </c>
      <c r="XG64" s="88">
        <f>'WP 2-1-4 Plant Details'!BZ64-'WP 2-2-1 Accum Res'!BZ64</f>
        <v>3035846.25</v>
      </c>
      <c r="XH64" s="88">
        <f>'WP 2-1-4 Plant Details'!CA64-'WP 2-2-1 Accum Res'!CA64</f>
        <v>3023431.16</v>
      </c>
      <c r="XI64" s="88">
        <f>'WP 2-1-4 Plant Details'!CB64-'WP 2-2-1 Accum Res'!CB64</f>
        <v>3011016.07</v>
      </c>
      <c r="XJ64" s="88">
        <f>'WP 2-1-4 Plant Details'!CC64-'WP 2-2-1 Accum Res'!CC64</f>
        <v>2998600.98</v>
      </c>
      <c r="XK64" s="88">
        <f>'WP 2-1-4 Plant Details'!CD64-'WP 2-2-1 Accum Res'!CD64</f>
        <v>2986185.89</v>
      </c>
      <c r="XL64" s="88">
        <f>'WP 2-1-4 Plant Details'!CE64-'WP 2-2-1 Accum Res'!CE64</f>
        <v>2973770.8</v>
      </c>
      <c r="XM64" s="88">
        <f>'WP 2-1-4 Plant Details'!CF64-'WP 2-2-1 Accum Res'!CF64</f>
        <v>2961355.71</v>
      </c>
      <c r="XN64" s="88">
        <f>'WP 2-1-4 Plant Details'!CG64-'WP 2-2-1 Accum Res'!CG64</f>
        <v>2948940.62</v>
      </c>
      <c r="XO64" s="88">
        <f>'WP 2-1-4 Plant Details'!CH64-'WP 2-2-1 Accum Res'!CH64</f>
        <v>2936525.53</v>
      </c>
      <c r="XP64" s="88">
        <f>'WP 2-1-4 Plant Details'!CI64-'WP 2-2-1 Accum Res'!CI64</f>
        <v>2924110.44</v>
      </c>
      <c r="XQ64" s="88">
        <f>'WP 2-1-4 Plant Details'!CJ64-'WP 2-2-1 Accum Res'!CJ64</f>
        <v>2911695.3499999996</v>
      </c>
      <c r="XR64" s="88">
        <f>'WP 2-1-4 Plant Details'!CK64-'WP 2-2-1 Accum Res'!CK64</f>
        <v>2899280.26</v>
      </c>
      <c r="XS64" s="88">
        <f>'WP 2-1-4 Plant Details'!CL64-'WP 2-2-1 Accum Res'!CL64</f>
        <v>2886865.17</v>
      </c>
      <c r="XT64" s="88">
        <f>'WP 2-1-4 Plant Details'!CM64-'WP 2-2-1 Accum Res'!CM64</f>
        <v>2874450.0799999996</v>
      </c>
      <c r="XU64" s="88">
        <f>'WP 2-1-4 Plant Details'!CN64-'WP 2-2-1 Accum Res'!CN64</f>
        <v>2862034.9899999998</v>
      </c>
      <c r="XV64" s="88">
        <f>'WP 2-1-4 Plant Details'!CO64-'WP 2-2-1 Accum Res'!CO64</f>
        <v>2849619.8999999994</v>
      </c>
      <c r="XW64" s="88">
        <f>'WP 2-1-4 Plant Details'!CP64-'WP 2-2-1 Accum Res'!CP64</f>
        <v>2837204.8099999996</v>
      </c>
      <c r="XX64" s="88">
        <f>'WP 2-1-4 Plant Details'!CQ64-'WP 2-2-1 Accum Res'!CQ64</f>
        <v>2824789.7199999997</v>
      </c>
      <c r="XY64" s="88">
        <f>'WP 2-1-4 Plant Details'!CR64-'WP 2-2-1 Accum Res'!CR64</f>
        <v>2812374.6299999994</v>
      </c>
      <c r="XZ64" s="88">
        <f>'WP 2-1-4 Plant Details'!CS64-'WP 2-2-1 Accum Res'!CS64</f>
        <v>2799959.5399999996</v>
      </c>
      <c r="YA64" s="88">
        <f>'WP 2-1-4 Plant Details'!CT64-'WP 2-2-1 Accum Res'!CT64</f>
        <v>2787544.4499999997</v>
      </c>
      <c r="YB64" s="88">
        <f>'WP 2-1-4 Plant Details'!CU64-'WP 2-2-1 Accum Res'!CU64</f>
        <v>2775129.3599999994</v>
      </c>
      <c r="YC64" s="88">
        <f>'WP 2-1-4 Plant Details'!CV64-'WP 2-2-1 Accum Res'!CV64</f>
        <v>2762714.2699999996</v>
      </c>
      <c r="YD64" s="88">
        <f>'WP 2-1-4 Plant Details'!CW64-'WP 2-2-1 Accum Res'!CW64</f>
        <v>2750299.1799999997</v>
      </c>
      <c r="YE64" s="88">
        <f>'WP 2-1-4 Plant Details'!CX64-'WP 2-2-1 Accum Res'!CX64</f>
        <v>2737884.0899999994</v>
      </c>
      <c r="YF64" s="88">
        <f>'WP 2-1-4 Plant Details'!CY64-'WP 2-2-1 Accum Res'!CY64</f>
        <v>2725468.9999999995</v>
      </c>
      <c r="YG64" s="88">
        <f>'WP 2-1-4 Plant Details'!CZ64-'WP 2-2-1 Accum Res'!CZ64</f>
        <v>2713053.9099999997</v>
      </c>
      <c r="YH64" s="88">
        <f>'WP 2-1-4 Plant Details'!DA64-'WP 2-2-1 Accum Res'!DA64</f>
        <v>2700638.8199999994</v>
      </c>
      <c r="YI64" s="88">
        <f>'WP 2-1-4 Plant Details'!DB64-'WP 2-2-1 Accum Res'!DB64</f>
        <v>2688223.7299999995</v>
      </c>
      <c r="YJ64" s="88">
        <f>'WP 2-1-4 Plant Details'!DC64-'WP 2-2-1 Accum Res'!DC64</f>
        <v>2675808.6399999997</v>
      </c>
      <c r="YK64" s="88">
        <f>'WP 2-1-4 Plant Details'!DD64-'WP 2-2-1 Accum Res'!DD64</f>
        <v>2663393.5499999998</v>
      </c>
      <c r="YL64" s="88">
        <f>'WP 2-1-4 Plant Details'!DE64-'WP 2-2-1 Accum Res'!DE64</f>
        <v>2650978.46</v>
      </c>
      <c r="YM64" s="88">
        <f>'WP 2-1-4 Plant Details'!DF64-'WP 2-2-1 Accum Res'!DF64</f>
        <v>2638563.3699999996</v>
      </c>
      <c r="YN64" s="88">
        <f>'WP 2-1-4 Plant Details'!DG64-'WP 2-2-1 Accum Res'!DG64</f>
        <v>2626148.2799999998</v>
      </c>
      <c r="YO64" s="88">
        <f>'WP 2-1-4 Plant Details'!DH64-'WP 2-2-1 Accum Res'!DH64</f>
        <v>2613733.19</v>
      </c>
      <c r="YP64" s="88">
        <f>'WP 2-1-4 Plant Details'!DI64-'WP 2-2-1 Accum Res'!DI64</f>
        <v>2601318.0999999996</v>
      </c>
      <c r="YQ64" s="88">
        <f>'WP 2-1-4 Plant Details'!DJ64-'WP 2-2-1 Accum Res'!DJ64</f>
        <v>2588903.0099999998</v>
      </c>
      <c r="YR64" s="88">
        <f>'WP 2-1-4 Plant Details'!DK64-'WP 2-2-1 Accum Res'!DK64</f>
        <v>2576487.92</v>
      </c>
      <c r="YS64" s="88">
        <f>'WP 2-1-4 Plant Details'!DL64-'WP 2-2-1 Accum Res'!DL64</f>
        <v>2564025.27</v>
      </c>
      <c r="YT64" s="88">
        <f>'WP 2-1-4 Plant Details'!DM64-'WP 2-2-1 Accum Res'!DM64</f>
        <v>2551562.62</v>
      </c>
      <c r="YU64" s="88">
        <f>'WP 2-1-4 Plant Details'!DN64-'WP 2-2-1 Accum Res'!DN64</f>
        <v>2539099.9699999997</v>
      </c>
      <c r="YV64" s="88">
        <f>'WP 2-1-4 Plant Details'!DO64-'WP 2-2-1 Accum Res'!DO64</f>
        <v>2526637.3199999998</v>
      </c>
      <c r="YW64" s="88">
        <f>'WP 2-1-4 Plant Details'!DP64-'WP 2-2-1 Accum Res'!DP64</f>
        <v>2514174.67</v>
      </c>
      <c r="YX64" s="88">
        <f>'WP 2-1-4 Plant Details'!DQ64-'WP 2-2-1 Accum Res'!DQ64</f>
        <v>2501724.4664772726</v>
      </c>
      <c r="YY64" s="88">
        <f>'WP 2-1-4 Plant Details'!DR64-'WP 2-2-1 Accum Res'!DR64</f>
        <v>2489274.2629545452</v>
      </c>
      <c r="YZ64" s="88">
        <f>'WP 2-1-4 Plant Details'!DS64-'WP 2-2-1 Accum Res'!DS64</f>
        <v>2476824.0594318183</v>
      </c>
      <c r="ZA64" s="88">
        <f>'WP 2-1-4 Plant Details'!DT64-'WP 2-2-1 Accum Res'!DT64</f>
        <v>2464373.855909091</v>
      </c>
      <c r="ZB64" s="88">
        <f>'WP 2-1-4 Plant Details'!DU64-'WP 2-2-1 Accum Res'!DU64</f>
        <v>2451923.6523863636</v>
      </c>
      <c r="ZC64" s="88">
        <f>'WP 2-1-4 Plant Details'!DV64-'WP 2-2-1 Accum Res'!DV64</f>
        <v>2439473.4488636362</v>
      </c>
      <c r="ZD64" s="88">
        <f>'WP 2-1-4 Plant Details'!DW64-'WP 2-2-1 Accum Res'!DW64</f>
        <v>2427023.2453409089</v>
      </c>
      <c r="ZE64" s="88">
        <f>'WP 2-1-4 Plant Details'!DX64-'WP 2-2-1 Accum Res'!DX64</f>
        <v>2414573.041818182</v>
      </c>
      <c r="ZF64" s="88">
        <f>'WP 2-1-4 Plant Details'!DY64-'WP 2-2-1 Accum Res'!DY64</f>
        <v>2402122.8382954546</v>
      </c>
      <c r="ZG64" s="88">
        <f>'WP 2-1-4 Plant Details'!DZ64-'WP 2-2-1 Accum Res'!DZ64</f>
        <v>2389672.6347727273</v>
      </c>
      <c r="ZH64" s="88">
        <f>'WP 2-1-4 Plant Details'!EA64-'WP 2-2-1 Accum Res'!EA64</f>
        <v>2377222.4312500004</v>
      </c>
      <c r="ZI64" s="88">
        <f>'WP 2-1-4 Plant Details'!EB64-'WP 2-2-1 Accum Res'!EB64</f>
        <v>2364772.227727273</v>
      </c>
      <c r="ZJ64" s="88">
        <f>'WP 2-1-4 Plant Details'!EC64-'WP 2-2-1 Accum Res'!EC64</f>
        <v>2352322.0242045457</v>
      </c>
      <c r="ZK64" s="88">
        <f>'WP 2-1-4 Plant Details'!ED64-'WP 2-2-1 Accum Res'!ED64</f>
        <v>2339871.8206818183</v>
      </c>
      <c r="ZL64" s="88">
        <f>'WP 2-1-4 Plant Details'!EE64-'WP 2-2-1 Accum Res'!EE64</f>
        <v>2327421.6171590909</v>
      </c>
      <c r="ZM64" s="88">
        <f>'WP 2-1-4 Plant Details'!EF64-'WP 2-2-1 Accum Res'!EF64</f>
        <v>2314971.413636364</v>
      </c>
      <c r="ZN64" s="88">
        <f>'WP 2-1-4 Plant Details'!EG64-'WP 2-2-1 Accum Res'!EG64</f>
        <v>2302521.2101136367</v>
      </c>
      <c r="ZO64" s="88">
        <f>'WP 2-1-4 Plant Details'!EH64-'WP 2-2-1 Accum Res'!EH64</f>
        <v>2290071.0065909093</v>
      </c>
      <c r="ZP64" s="88">
        <f>'WP 2-1-4 Plant Details'!EI64-'WP 2-2-1 Accum Res'!EI64</f>
        <v>2277620.8030681824</v>
      </c>
      <c r="ZQ64" s="160">
        <f t="shared" si="365"/>
        <v>2501739</v>
      </c>
      <c r="ZR64" s="160">
        <f t="shared" si="366"/>
        <v>2352322</v>
      </c>
    </row>
    <row r="65" spans="1:694">
      <c r="A65" s="151">
        <f t="shared" si="222"/>
        <v>57</v>
      </c>
      <c r="B65" s="151" t="s">
        <v>357</v>
      </c>
      <c r="C65" s="43" t="s">
        <v>358</v>
      </c>
      <c r="D65" s="88">
        <v>6147698.1400000006</v>
      </c>
      <c r="E65" s="46">
        <f t="shared" si="431"/>
        <v>6195298.8900000006</v>
      </c>
      <c r="F65" s="46">
        <f t="shared" si="431"/>
        <v>6153280.1000000006</v>
      </c>
      <c r="G65" s="46">
        <f t="shared" si="431"/>
        <v>6171322.1700000009</v>
      </c>
      <c r="H65" s="46">
        <f t="shared" si="431"/>
        <v>6180222.0100000007</v>
      </c>
      <c r="I65" s="46">
        <f t="shared" si="431"/>
        <v>6216910.8100000005</v>
      </c>
      <c r="J65" s="46">
        <f t="shared" si="431"/>
        <v>6229346.1700000009</v>
      </c>
      <c r="K65" s="46">
        <f t="shared" si="431"/>
        <v>6429438.7600000007</v>
      </c>
      <c r="L65" s="46">
        <f t="shared" si="431"/>
        <v>6369312.4900000002</v>
      </c>
      <c r="M65" s="46">
        <f t="shared" si="431"/>
        <v>6458410.0700000003</v>
      </c>
      <c r="N65" s="46">
        <f t="shared" si="431"/>
        <v>6478716.8900000006</v>
      </c>
      <c r="O65" s="46">
        <f t="shared" si="432"/>
        <v>6537787.6900000004</v>
      </c>
      <c r="P65" s="46">
        <f t="shared" si="432"/>
        <v>6537688.4700000007</v>
      </c>
      <c r="Q65" s="88">
        <f t="shared" si="432"/>
        <v>6340354.6500000004</v>
      </c>
      <c r="R65" s="88">
        <f t="shared" si="432"/>
        <v>6367978.1500000004</v>
      </c>
      <c r="S65" s="88">
        <f t="shared" si="432"/>
        <v>6386583.54</v>
      </c>
      <c r="T65" s="88">
        <f t="shared" si="432"/>
        <v>6388479.6299999999</v>
      </c>
      <c r="U65" s="88">
        <f t="shared" si="432"/>
        <v>6389689.6399999997</v>
      </c>
      <c r="V65" s="88">
        <f t="shared" si="432"/>
        <v>6312874.8700000001</v>
      </c>
      <c r="W65" s="88">
        <f t="shared" si="432"/>
        <v>6424974.04</v>
      </c>
      <c r="X65" s="88">
        <f t="shared" si="432"/>
        <v>6503619.5800000001</v>
      </c>
      <c r="Y65" s="88">
        <f t="shared" si="433"/>
        <v>6580012.2300000004</v>
      </c>
      <c r="Z65" s="88">
        <f t="shared" si="433"/>
        <v>6590889.0000000009</v>
      </c>
      <c r="AA65" s="88">
        <f t="shared" si="433"/>
        <v>6610955.8100000005</v>
      </c>
      <c r="AB65" s="88">
        <f t="shared" si="433"/>
        <v>6596371.9800000004</v>
      </c>
      <c r="AC65" s="88">
        <f t="shared" si="433"/>
        <v>6635453.5500000007</v>
      </c>
      <c r="AD65" s="88">
        <f t="shared" si="433"/>
        <v>6636007.0100000007</v>
      </c>
      <c r="AE65" s="88">
        <f t="shared" si="433"/>
        <v>6636918.8200000003</v>
      </c>
      <c r="AF65" s="88">
        <f t="shared" si="433"/>
        <v>6634436.5700000003</v>
      </c>
      <c r="AG65" s="88">
        <f t="shared" si="433"/>
        <v>6629814.3099999996</v>
      </c>
      <c r="AH65" s="88">
        <f t="shared" si="433"/>
        <v>6655112.1899999995</v>
      </c>
      <c r="AI65" s="88">
        <f t="shared" si="434"/>
        <v>6711032.96</v>
      </c>
      <c r="AJ65" s="88">
        <f t="shared" si="434"/>
        <v>6550023.8099999996</v>
      </c>
      <c r="AK65" s="88">
        <f t="shared" si="434"/>
        <v>6622287.0599999996</v>
      </c>
      <c r="AL65" s="88">
        <f t="shared" si="434"/>
        <v>6629530.8099999996</v>
      </c>
      <c r="AM65" s="88">
        <f t="shared" si="434"/>
        <v>6742028.1199999992</v>
      </c>
      <c r="AN65" s="88">
        <f t="shared" si="434"/>
        <v>6865229.0399999991</v>
      </c>
      <c r="AO65" s="88">
        <f t="shared" si="434"/>
        <v>6880181.7699999996</v>
      </c>
      <c r="AP65" s="88">
        <f t="shared" si="434"/>
        <v>6895651.5099999998</v>
      </c>
      <c r="AQ65" s="88">
        <f t="shared" si="434"/>
        <v>6897027.2799999993</v>
      </c>
      <c r="AR65" s="88">
        <f t="shared" si="434"/>
        <v>6902614.459999999</v>
      </c>
      <c r="AS65" s="88">
        <f t="shared" si="435"/>
        <v>6913176.0499999989</v>
      </c>
      <c r="AT65" s="88">
        <f t="shared" si="435"/>
        <v>6903836.9899999993</v>
      </c>
      <c r="AU65" s="88">
        <f t="shared" si="435"/>
        <v>6933309.0399999991</v>
      </c>
      <c r="AV65" s="88">
        <f t="shared" si="435"/>
        <v>6992925.669999999</v>
      </c>
      <c r="AW65" s="88">
        <f t="shared" si="435"/>
        <v>7034484.4299999997</v>
      </c>
      <c r="AX65" s="88">
        <v>7051455.3399999999</v>
      </c>
      <c r="AY65" s="88">
        <f t="shared" si="413"/>
        <v>7081360.1799999997</v>
      </c>
      <c r="AZ65" s="88">
        <f t="shared" si="413"/>
        <v>7169087.2599999998</v>
      </c>
      <c r="BA65" s="88">
        <f t="shared" si="413"/>
        <v>7233017.29</v>
      </c>
      <c r="BB65" s="88">
        <f t="shared" si="413"/>
        <v>7260655.5899999999</v>
      </c>
      <c r="BC65" s="88">
        <f t="shared" si="413"/>
        <v>7615875.3700000001</v>
      </c>
      <c r="BD65" s="88">
        <f t="shared" si="413"/>
        <v>7615875.3700000001</v>
      </c>
      <c r="BE65" s="88">
        <f t="shared" si="413"/>
        <v>6366243.5499999998</v>
      </c>
      <c r="BF65" s="88">
        <f t="shared" si="413"/>
        <v>6361460.9500000002</v>
      </c>
      <c r="BG65" s="88">
        <f t="shared" si="413"/>
        <v>6470999.9400000004</v>
      </c>
      <c r="BH65" s="88">
        <f t="shared" si="413"/>
        <v>6557342.8500000006</v>
      </c>
      <c r="BI65" s="88">
        <f t="shared" si="414"/>
        <v>6553706.9300000006</v>
      </c>
      <c r="BJ65" s="88">
        <f t="shared" si="414"/>
        <v>6656180.6000000006</v>
      </c>
      <c r="BK65" s="88">
        <f t="shared" si="414"/>
        <v>6694532.8000000007</v>
      </c>
      <c r="BL65" s="88">
        <f t="shared" si="414"/>
        <v>6736836.1700000009</v>
      </c>
      <c r="BM65" s="88">
        <f t="shared" si="414"/>
        <v>6801347.3200000012</v>
      </c>
      <c r="BN65" s="88">
        <f t="shared" si="414"/>
        <v>7745858.0900000017</v>
      </c>
      <c r="BO65" s="88">
        <f t="shared" si="414"/>
        <v>7838865.620000001</v>
      </c>
      <c r="BP65" s="88">
        <f t="shared" si="414"/>
        <v>7853726.6700000009</v>
      </c>
      <c r="BQ65" s="88">
        <f t="shared" si="414"/>
        <v>7883300.9400000004</v>
      </c>
      <c r="BR65" s="88">
        <f t="shared" si="414"/>
        <v>8052391.3700000001</v>
      </c>
      <c r="BS65" s="88">
        <f t="shared" si="415"/>
        <v>8168033.71</v>
      </c>
      <c r="BT65" s="88">
        <f t="shared" si="415"/>
        <v>8191920.7199999997</v>
      </c>
      <c r="BU65" s="88">
        <f t="shared" si="415"/>
        <v>8966937.9800000004</v>
      </c>
      <c r="BV65" s="88">
        <f t="shared" si="415"/>
        <v>9004675.6600000001</v>
      </c>
      <c r="BW65" s="88">
        <f t="shared" si="415"/>
        <v>9834889.6500000004</v>
      </c>
      <c r="BX65" s="88">
        <f t="shared" si="415"/>
        <v>9914989.0999999996</v>
      </c>
      <c r="BY65" s="88">
        <f t="shared" si="415"/>
        <v>11528217.85</v>
      </c>
      <c r="BZ65" s="88">
        <f t="shared" si="415"/>
        <v>11517410.470000001</v>
      </c>
      <c r="CA65" s="88">
        <f t="shared" si="415"/>
        <v>11500211.73</v>
      </c>
      <c r="CB65" s="88">
        <f t="shared" si="415"/>
        <v>11561416.6</v>
      </c>
      <c r="CC65" s="88">
        <f t="shared" si="416"/>
        <v>11575154.82</v>
      </c>
      <c r="CD65" s="88">
        <f t="shared" si="416"/>
        <v>11608923.52</v>
      </c>
      <c r="CE65" s="88">
        <f t="shared" si="416"/>
        <v>11685583.15</v>
      </c>
      <c r="CF65" s="88">
        <f t="shared" si="416"/>
        <v>11700528.84</v>
      </c>
      <c r="CG65" s="88">
        <f t="shared" si="416"/>
        <v>11726176.75</v>
      </c>
      <c r="CH65" s="88">
        <f t="shared" si="416"/>
        <v>9862174.8499999996</v>
      </c>
      <c r="CI65" s="88">
        <f t="shared" si="416"/>
        <v>9881752.2300000004</v>
      </c>
      <c r="CJ65" s="88">
        <f t="shared" si="416"/>
        <v>10017023.1</v>
      </c>
      <c r="CK65" s="88">
        <f t="shared" si="416"/>
        <v>10026923.01</v>
      </c>
      <c r="CL65" s="88">
        <f t="shared" si="416"/>
        <v>10568653.26</v>
      </c>
      <c r="CM65" s="88">
        <f t="shared" si="417"/>
        <v>11183101.26</v>
      </c>
      <c r="CN65" s="88">
        <f t="shared" si="417"/>
        <v>13476225.93</v>
      </c>
      <c r="CO65" s="88">
        <f t="shared" si="417"/>
        <v>13993766.279999999</v>
      </c>
      <c r="CP65" s="88">
        <f t="shared" si="417"/>
        <v>14090421.939999999</v>
      </c>
      <c r="CQ65" s="88">
        <f t="shared" si="417"/>
        <v>16923188.149999999</v>
      </c>
      <c r="CR65" s="88">
        <f t="shared" si="430"/>
        <v>17470441.469999999</v>
      </c>
      <c r="CS65" s="88">
        <f t="shared" si="418"/>
        <v>17845700.460000001</v>
      </c>
      <c r="CT65" s="88">
        <f t="shared" si="419"/>
        <v>18542705.000000004</v>
      </c>
      <c r="CU65" s="88">
        <f t="shared" si="420"/>
        <v>18765255.390000004</v>
      </c>
      <c r="CV65" s="88">
        <f t="shared" si="421"/>
        <v>19057281.450000003</v>
      </c>
      <c r="CW65" s="88">
        <f t="shared" si="422"/>
        <v>19180679.300000004</v>
      </c>
      <c r="CX65" s="88">
        <f t="shared" si="423"/>
        <v>19248216.520000003</v>
      </c>
      <c r="CY65" s="88">
        <f t="shared" si="424"/>
        <v>19401939.990000002</v>
      </c>
      <c r="CZ65" s="88">
        <f t="shared" si="425"/>
        <v>19429519.590000004</v>
      </c>
      <c r="DA65" s="88">
        <f t="shared" si="426"/>
        <v>19401692.920000006</v>
      </c>
      <c r="DB65" s="88">
        <f t="shared" si="427"/>
        <v>19515511.530000005</v>
      </c>
      <c r="DC65" s="88">
        <f t="shared" si="428"/>
        <v>19855475.460000005</v>
      </c>
      <c r="DD65" s="88">
        <f t="shared" si="429"/>
        <v>19869664.580000002</v>
      </c>
      <c r="DE65" s="88">
        <f t="shared" si="356"/>
        <v>20201252.460000001</v>
      </c>
      <c r="DF65" s="88">
        <f t="shared" si="326"/>
        <v>23952223.91</v>
      </c>
      <c r="DG65" s="88">
        <f t="shared" si="327"/>
        <v>24173187.109999999</v>
      </c>
      <c r="DH65" s="88">
        <f t="shared" si="328"/>
        <v>24215051.559999999</v>
      </c>
      <c r="DI65" s="88">
        <f t="shared" si="329"/>
        <v>24189119.359999999</v>
      </c>
      <c r="DJ65" s="88">
        <f t="shared" si="330"/>
        <v>24266226.909999996</v>
      </c>
      <c r="DK65" s="88">
        <f t="shared" si="331"/>
        <v>24500362.599999998</v>
      </c>
      <c r="DL65" s="88">
        <f t="shared" si="332"/>
        <v>24477092.099999998</v>
      </c>
      <c r="DM65" s="88">
        <f t="shared" si="333"/>
        <v>24507441.489999998</v>
      </c>
      <c r="DN65" s="88">
        <f t="shared" si="334"/>
        <v>24626381.300000001</v>
      </c>
      <c r="DO65" s="88">
        <f t="shared" si="335"/>
        <v>25688624.490000002</v>
      </c>
      <c r="DP65" s="88">
        <f t="shared" si="336"/>
        <v>25845235.710000001</v>
      </c>
      <c r="DQ65" s="88">
        <f t="shared" si="337"/>
        <v>26799776.533175588</v>
      </c>
      <c r="DR65" s="88">
        <f t="shared" si="338"/>
        <v>27351277.340247482</v>
      </c>
      <c r="DS65" s="88">
        <f t="shared" si="339"/>
        <v>27298128.369538911</v>
      </c>
      <c r="DT65" s="88">
        <f t="shared" si="340"/>
        <v>27179263.496880908</v>
      </c>
      <c r="DU65" s="88">
        <f t="shared" si="341"/>
        <v>27219993.641359948</v>
      </c>
      <c r="DV65" s="88">
        <f t="shared" si="342"/>
        <v>27070054.182441778</v>
      </c>
      <c r="DW65" s="88">
        <f t="shared" si="343"/>
        <v>27133564.588721775</v>
      </c>
      <c r="DX65" s="88">
        <f t="shared" si="344"/>
        <v>27144870.876204602</v>
      </c>
      <c r="DY65" s="88">
        <f t="shared" si="345"/>
        <v>27150578.225093927</v>
      </c>
      <c r="DZ65" s="88">
        <f t="shared" si="346"/>
        <v>27137824.00937403</v>
      </c>
      <c r="EA65" s="88">
        <f t="shared" si="347"/>
        <v>27125885.192237731</v>
      </c>
      <c r="EB65" s="88">
        <f t="shared" si="348"/>
        <v>27130506.965536818</v>
      </c>
      <c r="EC65" s="88">
        <f t="shared" si="349"/>
        <v>27124272.041228645</v>
      </c>
      <c r="ED65" s="88">
        <f t="shared" si="350"/>
        <v>27107768.897937596</v>
      </c>
      <c r="EE65" s="88">
        <f t="shared" si="351"/>
        <v>27109188.055771891</v>
      </c>
      <c r="EF65" s="88">
        <f t="shared" si="352"/>
        <v>27119966.099198796</v>
      </c>
      <c r="EG65" s="88">
        <f t="shared" si="353"/>
        <v>27129274.714999687</v>
      </c>
      <c r="EH65" s="88">
        <f t="shared" si="354"/>
        <v>26905446.952161014</v>
      </c>
      <c r="EI65" s="88">
        <f t="shared" si="355"/>
        <v>30634693.259563703</v>
      </c>
      <c r="EJ65" s="160">
        <f t="shared" si="357"/>
        <v>26130554</v>
      </c>
      <c r="EK65" s="160">
        <f t="shared" si="358"/>
        <v>27381065</v>
      </c>
      <c r="EL65" s="88"/>
      <c r="EM65" s="88">
        <v>52540.07</v>
      </c>
      <c r="EN65" s="88">
        <v>40726.270000000004</v>
      </c>
      <c r="EO65" s="88">
        <v>136087.91</v>
      </c>
      <c r="EP65" s="88">
        <v>8899.84</v>
      </c>
      <c r="EQ65" s="88">
        <v>44488.770000000004</v>
      </c>
      <c r="ER65" s="88">
        <v>74939.759999999995</v>
      </c>
      <c r="ES65" s="88">
        <v>200092.59</v>
      </c>
      <c r="ET65" s="88">
        <v>24707.47</v>
      </c>
      <c r="EU65" s="88">
        <v>133871</v>
      </c>
      <c r="EV65" s="88">
        <v>20306.82</v>
      </c>
      <c r="EW65" s="88">
        <v>59070.8</v>
      </c>
      <c r="EX65" s="88">
        <v>32866.340000000004</v>
      </c>
      <c r="EY65" s="88">
        <v>23235.8</v>
      </c>
      <c r="EZ65" s="88">
        <v>27623.5</v>
      </c>
      <c r="FA65" s="88">
        <v>18605.39</v>
      </c>
      <c r="FB65" s="88">
        <v>1896.0900000000001</v>
      </c>
      <c r="FC65" s="88">
        <v>1210.01</v>
      </c>
      <c r="FD65" s="88">
        <v>10404.450000000001</v>
      </c>
      <c r="FE65" s="88">
        <v>112099.17</v>
      </c>
      <c r="FF65" s="88">
        <v>128571.23</v>
      </c>
      <c r="FG65" s="88">
        <v>88449.919999999998</v>
      </c>
      <c r="FH65" s="88">
        <v>14250.54</v>
      </c>
      <c r="FI65" s="88">
        <v>20066.810000000001</v>
      </c>
      <c r="FJ65" s="88">
        <v>79.42</v>
      </c>
      <c r="FK65" s="88">
        <v>39081.57</v>
      </c>
      <c r="FL65" s="88">
        <v>553.46</v>
      </c>
      <c r="FM65" s="88">
        <v>911.81000000000006</v>
      </c>
      <c r="FN65" s="88">
        <v>0</v>
      </c>
      <c r="FO65" s="88">
        <v>32.72</v>
      </c>
      <c r="FP65" s="88">
        <v>25297.88</v>
      </c>
      <c r="FQ65" s="88">
        <v>90328.48</v>
      </c>
      <c r="FR65" s="88">
        <v>16584.260000000002</v>
      </c>
      <c r="FS65" s="88">
        <v>84796.08</v>
      </c>
      <c r="FT65" s="88">
        <v>7243.75</v>
      </c>
      <c r="FU65" s="88">
        <v>112497.31</v>
      </c>
      <c r="FV65" s="88">
        <v>134737.35999999999</v>
      </c>
      <c r="FW65" s="88">
        <v>14952.73</v>
      </c>
      <c r="FX65" s="88">
        <v>15469.74</v>
      </c>
      <c r="FY65" s="88">
        <v>202.35</v>
      </c>
      <c r="FZ65" s="88">
        <v>259.70999999996275</v>
      </c>
      <c r="GA65" s="88">
        <v>10561.59</v>
      </c>
      <c r="GB65" s="88">
        <v>28462.199999999997</v>
      </c>
      <c r="GC65" s="88">
        <v>29472.05</v>
      </c>
      <c r="GD65" s="88">
        <v>59616.63</v>
      </c>
      <c r="GE65" s="88">
        <v>64616.36</v>
      </c>
      <c r="GF65" s="88">
        <v>16970.91</v>
      </c>
      <c r="GG65" s="88">
        <v>29904.840000000004</v>
      </c>
      <c r="GH65" s="88">
        <v>87727.08</v>
      </c>
      <c r="GI65" s="88">
        <v>104049.2</v>
      </c>
      <c r="GJ65" s="88">
        <v>27638.3</v>
      </c>
      <c r="GK65" s="88">
        <v>355219.78</v>
      </c>
      <c r="GL65" s="88">
        <v>0</v>
      </c>
      <c r="GM65" s="88">
        <v>15760.22</v>
      </c>
      <c r="GN65" s="88">
        <v>8.66</v>
      </c>
      <c r="GO65" s="88">
        <v>109538.99</v>
      </c>
      <c r="GP65" s="88">
        <v>86342.91</v>
      </c>
      <c r="GQ65" s="88">
        <v>124492.86</v>
      </c>
      <c r="GR65" s="320">
        <v>102473.67</v>
      </c>
      <c r="GS65" s="320">
        <v>38352.199999999997</v>
      </c>
      <c r="GT65" s="320">
        <v>45678.32</v>
      </c>
      <c r="GU65" s="320">
        <v>64511.15</v>
      </c>
      <c r="GV65" s="320">
        <v>944510.77</v>
      </c>
      <c r="GW65" s="320">
        <v>113802.27</v>
      </c>
      <c r="GX65" s="320">
        <v>14861.05</v>
      </c>
      <c r="GY65" s="320">
        <v>29574.27</v>
      </c>
      <c r="GZ65" s="320">
        <v>172628.54</v>
      </c>
      <c r="HA65" s="320">
        <v>115642.34</v>
      </c>
      <c r="HB65" s="320">
        <v>23887.01</v>
      </c>
      <c r="HC65" s="320">
        <v>775017.26</v>
      </c>
      <c r="HD65" s="320">
        <v>37737.68</v>
      </c>
      <c r="HE65" s="320">
        <v>830213.99</v>
      </c>
      <c r="HF65" s="320">
        <v>81241.289999999994</v>
      </c>
      <c r="HG65" s="320">
        <v>1613228.75</v>
      </c>
      <c r="HH65" s="320">
        <v>24510.400000000001</v>
      </c>
      <c r="HI65" s="320">
        <v>33993.26</v>
      </c>
      <c r="HJ65" s="320">
        <v>61204.87</v>
      </c>
      <c r="HK65" s="320">
        <v>13738.22</v>
      </c>
      <c r="HL65" s="320">
        <v>58277.36</v>
      </c>
      <c r="HM65" s="320">
        <v>76659.63</v>
      </c>
      <c r="HN65" s="320">
        <v>14945.69</v>
      </c>
      <c r="HO65" s="320">
        <v>37328</v>
      </c>
      <c r="HP65" s="320">
        <v>64571.28</v>
      </c>
      <c r="HQ65" s="320">
        <v>26466.33</v>
      </c>
      <c r="HR65" s="320">
        <v>135270.87</v>
      </c>
      <c r="HS65" s="320">
        <v>9899.91</v>
      </c>
      <c r="HT65" s="320">
        <v>1011373.66</v>
      </c>
      <c r="HU65" s="320">
        <v>659379.17000000004</v>
      </c>
      <c r="HV65" s="320">
        <v>2293124.67</v>
      </c>
      <c r="HW65" s="320">
        <v>528906.44000000006</v>
      </c>
      <c r="HX65" s="320">
        <v>119541.23</v>
      </c>
      <c r="HY65" s="320">
        <v>2878462.26</v>
      </c>
      <c r="HZ65" s="320">
        <v>559686.31000000006</v>
      </c>
      <c r="IA65" s="320">
        <v>397678.73</v>
      </c>
      <c r="IB65" s="320">
        <v>751619.51</v>
      </c>
      <c r="IC65" s="320">
        <v>234619.67</v>
      </c>
      <c r="ID65" s="320">
        <v>292026.06</v>
      </c>
      <c r="IE65" s="320">
        <v>126518.73</v>
      </c>
      <c r="IF65" s="320">
        <v>67537.22</v>
      </c>
      <c r="IG65" s="320">
        <v>153723.47</v>
      </c>
      <c r="IH65" s="320">
        <v>106145.94</v>
      </c>
      <c r="II65" s="320">
        <v>10941.85</v>
      </c>
      <c r="IJ65" s="320">
        <v>123309.25</v>
      </c>
      <c r="IK65" s="320">
        <v>339963.93</v>
      </c>
      <c r="IL65" s="320">
        <v>52501.72</v>
      </c>
      <c r="IM65" s="320">
        <v>333044.88</v>
      </c>
      <c r="IN65" s="320">
        <v>3750971.45</v>
      </c>
      <c r="IO65" s="320">
        <v>220963.20000000001</v>
      </c>
      <c r="IP65" s="320">
        <v>68081.13</v>
      </c>
      <c r="IQ65" s="320">
        <v>15804.460000000001</v>
      </c>
      <c r="IR65" s="320">
        <v>97584.650000000009</v>
      </c>
      <c r="IS65" s="320">
        <v>238982.43</v>
      </c>
      <c r="IT65" s="320">
        <v>-20855</v>
      </c>
      <c r="IU65" s="320">
        <v>30349.39</v>
      </c>
      <c r="IV65" s="320">
        <v>186300.19</v>
      </c>
      <c r="IW65" s="320">
        <v>1063119.43</v>
      </c>
      <c r="IX65" s="320">
        <v>158827.47</v>
      </c>
      <c r="IY65" s="320">
        <f>'WP 2-1-1 Plant Additions'!E65</f>
        <v>971590.82317558723</v>
      </c>
      <c r="IZ65" s="320">
        <f>'WP 2-1-1 Plant Additions'!F65</f>
        <v>578807.80707189604</v>
      </c>
      <c r="JA65" s="320">
        <f>'WP 2-1-1 Plant Additions'!G65</f>
        <v>-43669.970708569919</v>
      </c>
      <c r="JB65" s="320">
        <f>'WP 2-1-1 Plant Additions'!H65</f>
        <v>-118864.8726580045</v>
      </c>
      <c r="JC65" s="320">
        <f>'WP 2-1-1 Plant Additions'!I65</f>
        <v>42290.144479038521</v>
      </c>
      <c r="JD65" s="320">
        <f>'WP 2-1-1 Plant Additions'!J65</f>
        <v>84882.541081828997</v>
      </c>
      <c r="JE65" s="320">
        <f>'WP 2-1-1 Plant Additions'!K65</f>
        <v>85976.406279994611</v>
      </c>
      <c r="JF65" s="320">
        <f>'WP 2-1-1 Plant Additions'!L65</f>
        <v>11306.287482827098</v>
      </c>
      <c r="JG65" s="320">
        <f>'WP 2-1-1 Plant Additions'!M65</f>
        <v>11390.348889325098</v>
      </c>
      <c r="JH65" s="320">
        <f>'WP 2-1-1 Plant Additions'!N65</f>
        <v>10942.784280100925</v>
      </c>
      <c r="JI65" s="320">
        <f>'WP 2-1-1 Plant Additions'!O65</f>
        <v>10909.182863700715</v>
      </c>
      <c r="JJ65" s="320">
        <f>'WP 2-1-1 Plant Additions'!P65</f>
        <v>10837.773299087947</v>
      </c>
      <c r="JK65" s="320">
        <f>'WP 2-1-1 Plant Additions'!Q65</f>
        <v>10815.075691827062</v>
      </c>
      <c r="JL65" s="320">
        <f>'WP 2-1-1 Plant Additions'!R65</f>
        <v>10803.856708951829</v>
      </c>
      <c r="JM65" s="320">
        <f>'WP 2-1-1 Plant Additions'!S65</f>
        <v>10898.157834293979</v>
      </c>
      <c r="JN65" s="320">
        <f>'WP 2-1-1 Plant Additions'!T65</f>
        <v>10778.043426906172</v>
      </c>
      <c r="JO65" s="320">
        <f>'WP 2-1-1 Plant Additions'!U65</f>
        <v>10868.615800890217</v>
      </c>
      <c r="JP65" s="320">
        <f>'WP 2-1-1 Plant Additions'!V65</f>
        <v>10994.237161328854</v>
      </c>
      <c r="JQ65" s="320">
        <f>'WP 2-1-1 Plant Additions'!W65</f>
        <v>3751712.3074026895</v>
      </c>
      <c r="JR65" s="160">
        <f t="shared" si="359"/>
        <v>3018754</v>
      </c>
      <c r="JS65" s="160">
        <f t="shared" si="360"/>
        <v>3872257</v>
      </c>
      <c r="JT65" s="88"/>
      <c r="JU65" s="88">
        <v>-4939.32</v>
      </c>
      <c r="JV65" s="88">
        <v>-82745.06</v>
      </c>
      <c r="JW65" s="88">
        <v>-118045.84</v>
      </c>
      <c r="JX65" s="88">
        <v>0</v>
      </c>
      <c r="JY65" s="88">
        <v>-7799.97</v>
      </c>
      <c r="JZ65" s="88">
        <v>-63460.520000000004</v>
      </c>
      <c r="KA65" s="88">
        <v>0</v>
      </c>
      <c r="KB65" s="88">
        <v>-84833.74</v>
      </c>
      <c r="KC65" s="88">
        <v>-44773.42</v>
      </c>
      <c r="KD65" s="88">
        <v>0</v>
      </c>
      <c r="KE65" s="88">
        <v>0</v>
      </c>
      <c r="KF65" s="88">
        <v>-32965.56</v>
      </c>
      <c r="KG65" s="88">
        <v>0</v>
      </c>
      <c r="KH65" s="88">
        <v>0</v>
      </c>
      <c r="KI65" s="88">
        <v>0</v>
      </c>
      <c r="KJ65" s="88">
        <v>0</v>
      </c>
      <c r="KK65" s="88">
        <v>0</v>
      </c>
      <c r="KL65" s="88">
        <v>-87219.22</v>
      </c>
      <c r="KM65" s="88">
        <v>0</v>
      </c>
      <c r="KN65" s="88">
        <v>-49925.69</v>
      </c>
      <c r="KO65" s="88">
        <v>-12057.27</v>
      </c>
      <c r="KP65" s="88">
        <v>-3373.77</v>
      </c>
      <c r="KQ65" s="88">
        <v>0</v>
      </c>
      <c r="KR65" s="88">
        <v>-14663.25</v>
      </c>
      <c r="KS65" s="88">
        <v>0</v>
      </c>
      <c r="KT65" s="88">
        <v>0</v>
      </c>
      <c r="KU65" s="88">
        <v>0</v>
      </c>
      <c r="KV65" s="88">
        <v>-2482.25</v>
      </c>
      <c r="KW65" s="88">
        <v>-4654.9800000000005</v>
      </c>
      <c r="KX65" s="88">
        <v>0</v>
      </c>
      <c r="KY65" s="88">
        <v>-34407.71</v>
      </c>
      <c r="KZ65" s="88">
        <v>-177593.41</v>
      </c>
      <c r="LA65" s="88">
        <v>-12532.83</v>
      </c>
      <c r="LB65" s="88">
        <v>0</v>
      </c>
      <c r="LC65" s="88">
        <v>0</v>
      </c>
      <c r="LD65" s="88">
        <v>-11536.44</v>
      </c>
      <c r="LE65" s="88">
        <v>0</v>
      </c>
      <c r="LF65" s="88">
        <v>0</v>
      </c>
      <c r="LG65" s="88">
        <v>1173.42</v>
      </c>
      <c r="LH65" s="88">
        <v>0</v>
      </c>
      <c r="LI65" s="88">
        <v>0</v>
      </c>
      <c r="LJ65" s="88">
        <v>-37801.26</v>
      </c>
      <c r="LK65" s="88"/>
      <c r="LL65" s="88"/>
      <c r="LM65" s="88">
        <v>-23057.599999999999</v>
      </c>
      <c r="LN65" s="88"/>
      <c r="LO65" s="88"/>
      <c r="LP65" s="88"/>
      <c r="LQ65" s="88">
        <v>-40119.17</v>
      </c>
      <c r="LR65" s="88"/>
      <c r="LS65" s="88"/>
      <c r="LT65" s="88">
        <v>0</v>
      </c>
      <c r="LU65" s="88">
        <v>-1265392.04</v>
      </c>
      <c r="LV65" s="88">
        <v>-4791.26</v>
      </c>
      <c r="LW65" s="88">
        <v>0</v>
      </c>
      <c r="LX65" s="88">
        <v>0</v>
      </c>
      <c r="LY65" s="88">
        <v>-128128.78</v>
      </c>
      <c r="LZ65" s="88">
        <v>0</v>
      </c>
      <c r="MA65" s="88">
        <v>0</v>
      </c>
      <c r="MB65" s="88">
        <v>-3374.95</v>
      </c>
      <c r="MC65" s="88">
        <v>0</v>
      </c>
      <c r="MD65" s="88">
        <v>0</v>
      </c>
      <c r="ME65" s="88">
        <v>-20794.740000000002</v>
      </c>
      <c r="MF65" s="88"/>
      <c r="MG65" s="88"/>
      <c r="MH65" s="88">
        <v>-3538.11</v>
      </c>
      <c r="MI65" s="88"/>
      <c r="MJ65" s="88"/>
      <c r="MK65" s="88">
        <v>0</v>
      </c>
      <c r="ML65" s="88"/>
      <c r="MM65" s="88"/>
      <c r="MN65" s="88"/>
      <c r="MO65" s="88"/>
      <c r="MP65" s="88"/>
      <c r="MQ65" s="88">
        <v>-51192</v>
      </c>
      <c r="MR65" s="88"/>
      <c r="MS65" s="88"/>
      <c r="MT65" s="88">
        <v>-24508.66</v>
      </c>
      <c r="MU65" s="88"/>
      <c r="MV65" s="88"/>
      <c r="MW65" s="88">
        <v>-11680.09</v>
      </c>
      <c r="MX65" s="88">
        <f>+'WP 2-2-1 Accum Res'!MX65</f>
        <v>0</v>
      </c>
      <c r="MY65" s="88">
        <f>+'WP 2-2-1 Accum Res'!MY65</f>
        <v>-6888.95</v>
      </c>
      <c r="MZ65" s="88">
        <f>+'WP 2-2-1 Accum Res'!MZ65</f>
        <v>0</v>
      </c>
      <c r="NA65" s="88">
        <f>+'WP 2-2-1 Accum Res'!NA65</f>
        <v>0</v>
      </c>
      <c r="NB65" s="88">
        <f>+'WP 2-2-1 Accum Res'!NB65</f>
        <v>-469643.41000000003</v>
      </c>
      <c r="NC65" s="88">
        <f>+'WP 2-2-1 Accum Res'!NC65</f>
        <v>-44931.17</v>
      </c>
      <c r="ND65" s="88">
        <f>+'WP 2-2-1 Accum Res'!ND65</f>
        <v>0</v>
      </c>
      <c r="NE65" s="88">
        <f>+'WP 2-2-1 Accum Res'!NE65</f>
        <v>-11366.09</v>
      </c>
      <c r="NF65" s="88">
        <f>+'WP 2-2-1 Accum Res'!NF65</f>
        <v>-22885.57</v>
      </c>
      <c r="NG65" s="88">
        <f>+'WP 2-2-1 Accum Res'!NG65</f>
        <v>-45696.05</v>
      </c>
      <c r="NH65" s="88">
        <f>+'WP 2-2-1 Accum Res'!NH65</f>
        <v>-12432.99</v>
      </c>
      <c r="NI65" s="88">
        <f>+'WP 2-2-1 Accum Res'!NI65</f>
        <v>-22419.74</v>
      </c>
      <c r="NJ65" s="88">
        <f>+'WP 2-2-1 Accum Res'!NJ65</f>
        <v>-54614.97</v>
      </c>
      <c r="NK65" s="88">
        <v>-12069.28</v>
      </c>
      <c r="NL65" s="88">
        <v>0</v>
      </c>
      <c r="NM65" s="88">
        <v>-3120.88</v>
      </c>
      <c r="NN65" s="88">
        <v>0</v>
      </c>
      <c r="NO65" s="88">
        <v>0</v>
      </c>
      <c r="NP65" s="88">
        <v>-78566.34</v>
      </c>
      <c r="NQ65" s="88">
        <v>-38768.520000000004</v>
      </c>
      <c r="NR65" s="88">
        <v>-9490.64</v>
      </c>
      <c r="NS65" s="88">
        <v>0</v>
      </c>
      <c r="NT65" s="88">
        <v>-38312.6</v>
      </c>
      <c r="NU65" s="88">
        <v>-1457</v>
      </c>
      <c r="NV65" s="88">
        <v>0</v>
      </c>
      <c r="NW65" s="88">
        <v>0</v>
      </c>
      <c r="NX65" s="88">
        <v>-26216.68</v>
      </c>
      <c r="NY65" s="88">
        <v>-41736.660000000003</v>
      </c>
      <c r="NZ65" s="88">
        <v>-20477.100000000002</v>
      </c>
      <c r="OA65" s="88">
        <v>-4846.74</v>
      </c>
      <c r="OB65" s="88">
        <v>-2415.5</v>
      </c>
      <c r="OC65" s="88"/>
      <c r="OD65" s="88">
        <v>-67360.38</v>
      </c>
      <c r="OE65" s="88">
        <v>-876.24</v>
      </c>
      <c r="OF65" s="88">
        <v>-2216.25</v>
      </c>
      <c r="OG65" s="88">
        <f>+Inputs!B266</f>
        <v>-17050</v>
      </c>
      <c r="OH65" s="88">
        <f>+Inputs!C266</f>
        <v>-27307</v>
      </c>
      <c r="OI65" s="88">
        <f>+Inputs!D266</f>
        <v>-9479</v>
      </c>
      <c r="OJ65" s="88">
        <f>+Inputs!E266</f>
        <v>0</v>
      </c>
      <c r="OK65" s="88">
        <f>+Inputs!F266</f>
        <v>-1560</v>
      </c>
      <c r="OL65" s="88">
        <f>+Inputs!G266</f>
        <v>-234822</v>
      </c>
      <c r="OM65" s="88">
        <f>+Inputs!H266</f>
        <v>-22466</v>
      </c>
      <c r="ON65" s="88">
        <f>+Inputs!I266</f>
        <v>0</v>
      </c>
      <c r="OO65" s="88">
        <f>+Inputs!J266</f>
        <v>-5683</v>
      </c>
      <c r="OP65" s="88">
        <f>+Inputs!K266</f>
        <v>-23697</v>
      </c>
      <c r="OQ65" s="88">
        <f>+Inputs!L266</f>
        <v>-22848</v>
      </c>
      <c r="OR65" s="88">
        <f>+Inputs!M266</f>
        <v>-6216</v>
      </c>
      <c r="OS65" s="88">
        <f>+Inputs!N266</f>
        <v>-17050</v>
      </c>
      <c r="OT65" s="88">
        <f>+Inputs!O266</f>
        <v>-27307</v>
      </c>
      <c r="OU65" s="88">
        <f>+Inputs!P266</f>
        <v>-9479</v>
      </c>
      <c r="OV65" s="88">
        <f>+Inputs!Q266</f>
        <v>0</v>
      </c>
      <c r="OW65" s="88">
        <f>+Inputs!R266</f>
        <v>-1560</v>
      </c>
      <c r="OX65" s="88">
        <f>+Inputs!S266</f>
        <v>-234822</v>
      </c>
      <c r="OY65" s="88">
        <f>+Inputs!T266</f>
        <v>-22466</v>
      </c>
      <c r="OZ65" s="160">
        <f t="shared" si="361"/>
        <v>-385552</v>
      </c>
      <c r="PA65" s="160">
        <f t="shared" si="362"/>
        <v>-371128</v>
      </c>
      <c r="PB65" s="88"/>
      <c r="PC65" s="88">
        <v>0</v>
      </c>
      <c r="PD65" s="88">
        <v>0</v>
      </c>
      <c r="PE65" s="88">
        <v>0</v>
      </c>
      <c r="PF65" s="88">
        <v>0</v>
      </c>
      <c r="PG65" s="88">
        <v>0</v>
      </c>
      <c r="PH65" s="88">
        <v>956.12</v>
      </c>
      <c r="PI65" s="88">
        <v>0</v>
      </c>
      <c r="PJ65" s="88">
        <v>0</v>
      </c>
      <c r="PK65" s="88">
        <v>0</v>
      </c>
      <c r="PL65" s="88">
        <v>0</v>
      </c>
      <c r="PM65" s="88">
        <v>0</v>
      </c>
      <c r="PN65" s="88">
        <v>0</v>
      </c>
      <c r="PO65" s="88">
        <v>-220569.62</v>
      </c>
      <c r="PP65" s="88">
        <v>0</v>
      </c>
      <c r="PQ65" s="88">
        <v>0</v>
      </c>
      <c r="PR65" s="88">
        <v>0</v>
      </c>
      <c r="PS65" s="88">
        <v>0</v>
      </c>
      <c r="PT65" s="88">
        <v>0</v>
      </c>
      <c r="PU65" s="88">
        <v>0</v>
      </c>
      <c r="PV65" s="88">
        <v>0</v>
      </c>
      <c r="PW65" s="88">
        <v>0</v>
      </c>
      <c r="PX65" s="88">
        <v>0</v>
      </c>
      <c r="PY65" s="88">
        <v>0</v>
      </c>
      <c r="PZ65" s="88">
        <v>0</v>
      </c>
      <c r="QA65" s="88">
        <v>0</v>
      </c>
      <c r="QB65" s="88">
        <v>0</v>
      </c>
      <c r="QC65" s="88">
        <v>0</v>
      </c>
      <c r="QD65" s="88">
        <v>0</v>
      </c>
      <c r="QE65" s="88">
        <v>0</v>
      </c>
      <c r="QF65" s="88">
        <v>0</v>
      </c>
      <c r="QG65" s="88">
        <v>0</v>
      </c>
      <c r="QH65" s="88">
        <v>0</v>
      </c>
      <c r="QI65" s="88">
        <v>0</v>
      </c>
      <c r="QJ65" s="88">
        <v>0</v>
      </c>
      <c r="QK65" s="88">
        <v>0</v>
      </c>
      <c r="QL65" s="88">
        <v>0</v>
      </c>
      <c r="QM65" s="88">
        <v>0</v>
      </c>
      <c r="QN65" s="88">
        <v>0</v>
      </c>
      <c r="QO65" s="88">
        <v>0</v>
      </c>
      <c r="QP65" s="88">
        <v>5327.47</v>
      </c>
      <c r="QQ65" s="88">
        <v>0</v>
      </c>
      <c r="QR65" s="88">
        <v>0</v>
      </c>
      <c r="QS65" s="88">
        <v>0</v>
      </c>
      <c r="QT65" s="88">
        <v>0</v>
      </c>
      <c r="QU65" s="88">
        <v>0</v>
      </c>
      <c r="QV65" s="88"/>
      <c r="QW65" s="88"/>
      <c r="QX65" s="88"/>
      <c r="QY65" s="88"/>
      <c r="QZ65" s="88"/>
      <c r="RA65" s="88"/>
      <c r="RB65" s="88">
        <v>0</v>
      </c>
      <c r="RC65" s="88">
        <v>0</v>
      </c>
      <c r="RD65" s="88">
        <v>0</v>
      </c>
      <c r="RE65" s="88">
        <v>0</v>
      </c>
      <c r="RF65" s="88">
        <v>0</v>
      </c>
      <c r="RG65" s="88">
        <v>0</v>
      </c>
      <c r="RH65" s="88">
        <v>0</v>
      </c>
      <c r="RI65" s="88">
        <v>0</v>
      </c>
      <c r="RJ65" s="88">
        <v>0</v>
      </c>
      <c r="RK65" s="88">
        <v>0</v>
      </c>
      <c r="RL65" s="88">
        <v>0</v>
      </c>
      <c r="RM65" s="88">
        <v>0</v>
      </c>
      <c r="RN65" s="88"/>
      <c r="RO65" s="88"/>
      <c r="RP65" s="88"/>
      <c r="RQ65" s="88">
        <v>0</v>
      </c>
      <c r="RR65" s="88">
        <v>0</v>
      </c>
      <c r="RS65" s="88">
        <v>0</v>
      </c>
      <c r="RT65" s="88"/>
      <c r="RU65" s="88"/>
      <c r="RV65" s="88">
        <v>-1141.8399999999999</v>
      </c>
      <c r="RW65" s="88"/>
      <c r="RX65" s="88">
        <v>-35317.78</v>
      </c>
      <c r="RY65" s="88"/>
      <c r="RZ65" s="88"/>
      <c r="SA65" s="88"/>
      <c r="SB65" s="88"/>
      <c r="SC65" s="88"/>
      <c r="SD65" s="88"/>
      <c r="SE65" s="88"/>
      <c r="SF65" s="88">
        <v>-1928573.1800000002</v>
      </c>
      <c r="SG65" s="88"/>
      <c r="SH65" s="88"/>
      <c r="SI65" s="88"/>
      <c r="SJ65" s="88"/>
      <c r="SK65" s="88"/>
      <c r="SL65" s="88"/>
      <c r="SM65" s="88"/>
      <c r="SN65" s="88"/>
      <c r="SO65" s="88"/>
      <c r="SP65" s="88"/>
      <c r="SQ65" s="88">
        <v>0</v>
      </c>
      <c r="SR65" s="88"/>
      <c r="SS65" s="88"/>
      <c r="ST65" s="88"/>
      <c r="SU65" s="88"/>
      <c r="SV65" s="88"/>
      <c r="SW65" s="88"/>
      <c r="SX65" s="88"/>
      <c r="SY65" s="88"/>
      <c r="SZ65" s="88"/>
      <c r="TA65" s="88"/>
      <c r="TB65" s="88"/>
      <c r="TC65" s="88"/>
      <c r="TD65" s="88"/>
      <c r="TE65" s="88"/>
      <c r="TF65" s="88"/>
      <c r="TG65" s="88"/>
      <c r="TH65" s="88"/>
      <c r="TI65" s="88"/>
      <c r="TJ65" s="88"/>
      <c r="TK65" s="88"/>
      <c r="TL65" s="88"/>
      <c r="TM65" s="88"/>
      <c r="TN65" s="88">
        <v>0</v>
      </c>
      <c r="TO65" s="88"/>
      <c r="TP65" s="88"/>
      <c r="TQ65" s="88"/>
      <c r="TR65" s="88"/>
      <c r="TS65" s="88"/>
      <c r="TT65" s="88"/>
      <c r="TU65" s="88"/>
      <c r="TV65" s="88"/>
      <c r="TW65" s="88"/>
      <c r="TX65" s="88"/>
      <c r="TY65" s="88"/>
      <c r="TZ65" s="88"/>
      <c r="UA65" s="88"/>
      <c r="UB65" s="88"/>
      <c r="UC65" s="88"/>
      <c r="UD65" s="88"/>
      <c r="UE65" s="88"/>
      <c r="UF65" s="88"/>
      <c r="UG65" s="88"/>
      <c r="UH65" s="160">
        <f t="shared" si="363"/>
        <v>0</v>
      </c>
      <c r="UI65" s="160">
        <f t="shared" si="364"/>
        <v>0</v>
      </c>
      <c r="UK65" s="88">
        <f>'WP 2-1-4 Plant Details'!D65-'WP 2-2-1 Accum Res'!D65</f>
        <v>2707059.48</v>
      </c>
      <c r="UL65" s="88">
        <f>'WP 2-1-4 Plant Details'!E65-'WP 2-2-1 Accum Res'!E65</f>
        <v>2733572.32</v>
      </c>
      <c r="UM65" s="88">
        <f>'WP 2-1-4 Plant Details'!F65-'WP 2-2-1 Accum Res'!F65</f>
        <v>2748562.13</v>
      </c>
      <c r="UN65" s="88">
        <f>'WP 2-1-4 Plant Details'!G65-'WP 2-2-1 Accum Res'!G65</f>
        <v>2858069.18</v>
      </c>
      <c r="UO65" s="88">
        <f>'WP 2-1-4 Plant Details'!H65-'WP 2-2-1 Accum Res'!H65</f>
        <v>2840486.11</v>
      </c>
      <c r="UP65" s="88">
        <f>'WP 2-1-4 Plant Details'!I65-'WP 2-2-1 Accum Res'!I65</f>
        <v>2855803.02</v>
      </c>
      <c r="UQ65" s="88">
        <f>'WP 2-1-4 Plant Details'!J65-'WP 2-2-1 Accum Res'!J65</f>
        <v>2905035.6500000004</v>
      </c>
      <c r="UR65" s="88">
        <f>'WP 2-1-4 Plant Details'!K65-'WP 2-2-1 Accum Res'!K65</f>
        <v>3077911.18</v>
      </c>
      <c r="US65" s="88">
        <f>'WP 2-1-4 Plant Details'!L65-'WP 2-2-1 Accum Res'!L65</f>
        <v>3075582</v>
      </c>
      <c r="UT65" s="88">
        <f>'WP 2-1-4 Plant Details'!M65-'WP 2-2-1 Accum Res'!M65</f>
        <v>3182167.83</v>
      </c>
      <c r="UU65" s="88">
        <f>'WP 2-1-4 Plant Details'!N65-'WP 2-2-1 Accum Res'!N65</f>
        <v>3175086.2600000002</v>
      </c>
      <c r="UV65" s="88">
        <f>'WP 2-1-4 Plant Details'!O65-'WP 2-2-1 Accum Res'!O65</f>
        <v>3206445.97</v>
      </c>
      <c r="UW65" s="88">
        <f>'WP 2-1-4 Plant Details'!P65-'WP 2-2-1 Accum Res'!P65</f>
        <v>3211706.2200000007</v>
      </c>
      <c r="UX65" s="88">
        <f>'WP 2-1-4 Plant Details'!Q65-'WP 2-2-1 Accum Res'!Q65</f>
        <v>3007475.3700000006</v>
      </c>
      <c r="UY65" s="88">
        <f>'WP 2-1-4 Plant Details'!R65-'WP 2-2-1 Accum Res'!R65</f>
        <v>3009195.7900000005</v>
      </c>
      <c r="UZ65" s="88">
        <f>'WP 2-1-4 Plant Details'!S65-'WP 2-2-1 Accum Res'!S65</f>
        <v>3001672.8600000003</v>
      </c>
      <c r="VA65" s="88">
        <f>'WP 2-1-4 Plant Details'!T65-'WP 2-2-1 Accum Res'!T65</f>
        <v>2976520.7</v>
      </c>
      <c r="VB65" s="88">
        <f>'WP 2-1-4 Plant Details'!U65-'WP 2-2-1 Accum Res'!U65</f>
        <v>2950679.15</v>
      </c>
      <c r="VC65" s="88">
        <f>'WP 2-1-4 Plant Details'!V65-'WP 2-2-1 Accum Res'!V65</f>
        <v>2934145.4600000004</v>
      </c>
      <c r="VD65" s="88">
        <f>'WP 2-1-4 Plant Details'!W65-'WP 2-2-1 Accum Res'!W65</f>
        <v>3018926.6000000006</v>
      </c>
      <c r="VE65" s="88">
        <f>'WP 2-1-4 Plant Details'!X65-'WP 2-2-1 Accum Res'!X65</f>
        <v>3119867.3500000006</v>
      </c>
      <c r="VF65" s="88">
        <f>'WP 2-1-4 Plant Details'!Y65-'WP 2-2-1 Accum Res'!Y65</f>
        <v>3180377.8600000008</v>
      </c>
      <c r="VG65" s="88">
        <f>'WP 2-1-4 Plant Details'!Z65-'WP 2-2-1 Accum Res'!Z65</f>
        <v>3166655.2100000014</v>
      </c>
      <c r="VH65" s="88">
        <f>'WP 2-1-4 Plant Details'!AA65-'WP 2-2-1 Accum Res'!AA65</f>
        <v>3158586.9100000011</v>
      </c>
      <c r="VI65" s="88">
        <f>'WP 2-1-4 Plant Details'!AB65-'WP 2-2-1 Accum Res'!AB65</f>
        <v>3130634.600000001</v>
      </c>
      <c r="VJ65" s="88">
        <f>'WP 2-1-4 Plant Details'!AC65-'WP 2-2-1 Accum Res'!AC65</f>
        <v>3141379.5300000012</v>
      </c>
      <c r="VK65" s="88">
        <f>'WP 2-1-4 Plant Details'!AD65-'WP 2-2-1 Accum Res'!AD65</f>
        <v>3113319.0500000012</v>
      </c>
      <c r="VL65" s="88">
        <f>'WP 2-1-4 Plant Details'!AE65-'WP 2-2-1 Accum Res'!AE65</f>
        <v>3085616.9200000009</v>
      </c>
      <c r="VM65" s="88">
        <f>'WP 2-1-4 Plant Details'!AF65-'WP 2-2-1 Accum Res'!AF65</f>
        <v>3057062.120000001</v>
      </c>
      <c r="VN65" s="88">
        <f>'WP 2-1-4 Plant Details'!AG65-'WP 2-2-1 Accum Res'!AG65</f>
        <v>3028548.7100000004</v>
      </c>
      <c r="VO65" s="88">
        <f>'WP 2-1-4 Plant Details'!AH65-'WP 2-2-1 Accum Res'!AH65</f>
        <v>3025235.8300000005</v>
      </c>
      <c r="VP65" s="88">
        <f>'WP 2-1-4 Plant Details'!AI65-'WP 2-2-1 Accum Res'!AI65</f>
        <v>3086956.7700000009</v>
      </c>
      <c r="VQ65" s="88">
        <f>'WP 2-1-4 Plant Details'!AJ65-'WP 2-2-1 Accum Res'!AJ65</f>
        <v>3075402.1600000006</v>
      </c>
      <c r="VR65" s="88">
        <f>'WP 2-1-4 Plant Details'!AK65-'WP 2-2-1 Accum Res'!AK65</f>
        <v>3132033.4800000009</v>
      </c>
      <c r="VS65" s="88">
        <f>'WP 2-1-4 Plant Details'!AL65-'WP 2-2-1 Accum Res'!AL65</f>
        <v>3111095.540000001</v>
      </c>
      <c r="VT65" s="88">
        <f>'WP 2-1-4 Plant Details'!AM65-'WP 2-2-1 Accum Res'!AM65</f>
        <v>3195050.3600000003</v>
      </c>
      <c r="VU65" s="88">
        <f>'WP 2-1-4 Plant Details'!AN65-'WP 2-2-1 Accum Res'!AN65</f>
        <v>3295606.6</v>
      </c>
      <c r="VV65" s="88">
        <f>'WP 2-1-4 Plant Details'!AO65-'WP 2-2-1 Accum Res'!AO65</f>
        <v>3276968.5900000003</v>
      </c>
      <c r="VW65" s="88">
        <f>'WP 2-1-4 Plant Details'!AP65-'WP 2-2-1 Accum Res'!AP65</f>
        <v>3258799.3900000006</v>
      </c>
      <c r="VX65" s="88">
        <f>'WP 2-1-4 Plant Details'!AQ65-'WP 2-2-1 Accum Res'!AQ65</f>
        <v>3224839.95</v>
      </c>
      <c r="VY65" s="88">
        <f>'WP 2-1-4 Plant Details'!AR65-'WP 2-2-1 Accum Res'!AR65</f>
        <v>3196840.2199999997</v>
      </c>
      <c r="VZ65" s="88">
        <f>'WP 2-1-4 Plant Details'!AS65-'WP 2-2-1 Accum Res'!AS65</f>
        <v>3173788.8099999996</v>
      </c>
      <c r="WA65" s="88">
        <f>'WP 2-1-4 Plant Details'!AT65-'WP 2-2-1 Accum Res'!AT65</f>
        <v>3168646.23</v>
      </c>
      <c r="WB65" s="88">
        <f>'WP 2-1-4 Plant Details'!AU65-'WP 2-2-1 Accum Res'!AU65</f>
        <v>3164413.6199999996</v>
      </c>
      <c r="WC65" s="88">
        <f>'WP 2-1-4 Plant Details'!AV65-'WP 2-2-1 Accum Res'!AV65</f>
        <v>3190188.7699999996</v>
      </c>
      <c r="WD65" s="88">
        <f>'WP 2-1-4 Plant Details'!AW65-'WP 2-2-1 Accum Res'!AW65</f>
        <v>3220880.2300000004</v>
      </c>
      <c r="WE65" s="88">
        <f>'WP 2-1-4 Plant Details'!AX65-'WP 2-2-1 Accum Res'!AX65</f>
        <v>3203902.1600000006</v>
      </c>
      <c r="WF65" s="88">
        <f>'WP 2-1-4 Plant Details'!AY65-'WP 2-2-1 Accum Res'!AY65</f>
        <v>3199696.8800000004</v>
      </c>
      <c r="WG65" s="88">
        <f>'WP 2-1-4 Plant Details'!AZ65-'WP 2-2-1 Accum Res'!AZ65</f>
        <v>3253027.1200000006</v>
      </c>
      <c r="WH65" s="88">
        <f>'WP 2-1-4 Plant Details'!BA65-'WP 2-2-1 Accum Res'!BA65</f>
        <v>3322749.1300000008</v>
      </c>
      <c r="WI65" s="88">
        <f>'WP 2-1-4 Plant Details'!BB65-'WP 2-2-1 Accum Res'!BB65</f>
        <v>3315664.5600000005</v>
      </c>
      <c r="WJ65" s="88">
        <f>'WP 2-1-4 Plant Details'!BC65-'WP 2-2-1 Accum Res'!BC65</f>
        <v>3628216.290000001</v>
      </c>
      <c r="WK65" s="88">
        <f>'WP 2-1-4 Plant Details'!BD65-'WP 2-2-1 Accum Res'!BD65</f>
        <v>3602258.6300000008</v>
      </c>
      <c r="WL65" s="88">
        <f>'WP 2-1-4 Plant Details'!BE65-'WP 2-2-1 Accum Res'!BE65</f>
        <v>3592874.7600000007</v>
      </c>
      <c r="WM65" s="88">
        <f>'WP 2-1-4 Plant Details'!BF65-'WP 2-2-1 Accum Res'!BF65</f>
        <v>3706020.620000001</v>
      </c>
      <c r="WN65" s="88">
        <f>'WP 2-1-4 Plant Details'!BG65-'WP 2-2-1 Accum Res'!BG65</f>
        <v>3790140.9400000013</v>
      </c>
      <c r="WO65" s="88">
        <f>'WP 2-1-4 Plant Details'!BH65-'WP 2-2-1 Accum Res'!BH65</f>
        <v>3850920.4800000014</v>
      </c>
      <c r="WP65" s="88">
        <f>'WP 2-1-4 Plant Details'!BI65-'WP 2-2-1 Accum Res'!BI65</f>
        <v>3950248.7600000012</v>
      </c>
      <c r="WQ65" s="88">
        <f>'WP 2-1-4 Plant Details'!BJ65-'WP 2-2-1 Accum Res'!BJ65</f>
        <v>4027547.2700000009</v>
      </c>
      <c r="WR65" s="88">
        <f>'WP 2-1-4 Plant Details'!BK65-'WP 2-2-1 Accum Res'!BK65</f>
        <v>4040682.4700000011</v>
      </c>
      <c r="WS65" s="88">
        <f>'WP 2-1-4 Plant Details'!BL65-'WP 2-2-1 Accum Res'!BL65</f>
        <v>4061026.1900000013</v>
      </c>
      <c r="WT65" s="88">
        <f>'WP 2-1-4 Plant Details'!BM65-'WP 2-2-1 Accum Res'!BM65</f>
        <v>4099778.6800000016</v>
      </c>
      <c r="WU65" s="88">
        <f>'WP 2-1-4 Plant Details'!BN65-'WP 2-2-1 Accum Res'!BN65</f>
        <v>5005646.3800000027</v>
      </c>
      <c r="WV65" s="88">
        <f>'WP 2-1-4 Plant Details'!BO65-'WP 2-2-1 Accum Res'!BO65</f>
        <v>5077172.3500000015</v>
      </c>
      <c r="WW65" s="88">
        <f>'WP 2-1-4 Plant Details'!BP65-'WP 2-2-1 Accum Res'!BP65</f>
        <v>5063046.0800000019</v>
      </c>
      <c r="WX65" s="88">
        <f>'WP 2-1-4 Plant Details'!BQ65-'WP 2-2-1 Accum Res'!BQ65</f>
        <v>5063631.2000000011</v>
      </c>
      <c r="WY65" s="88">
        <f>'WP 2-1-4 Plant Details'!BR65-'WP 2-2-1 Accum Res'!BR65</f>
        <v>5206879.9000000013</v>
      </c>
      <c r="WZ65" s="88">
        <f>'WP 2-1-4 Plant Details'!BS65-'WP 2-2-1 Accum Res'!BS65</f>
        <v>5285589.6600000011</v>
      </c>
      <c r="XA65" s="88">
        <f>'WP 2-1-4 Plant Details'!BT65-'WP 2-2-1 Accum Res'!BT65</f>
        <v>5279711.1500000004</v>
      </c>
      <c r="XB65" s="88">
        <f>'WP 2-1-4 Plant Details'!BU65-'WP 2-2-1 Accum Res'!BU65</f>
        <v>6020835.1800000016</v>
      </c>
      <c r="XC65" s="88">
        <f>'WP 2-1-4 Plant Details'!BV65-'WP 2-2-1 Accum Res'!BV65</f>
        <v>6024504.7700000014</v>
      </c>
      <c r="XD65" s="88">
        <f>'WP 2-1-4 Plant Details'!BW65-'WP 2-2-1 Accum Res'!BW65</f>
        <v>6815838.3200000022</v>
      </c>
      <c r="XE65" s="88">
        <f>'WP 2-1-4 Plant Details'!BX65-'WP 2-2-1 Accum Res'!BX65</f>
        <v>6856500.6300000008</v>
      </c>
      <c r="XF65" s="88">
        <f>'WP 2-1-4 Plant Details'!BY65-'WP 2-2-1 Accum Res'!BY65</f>
        <v>8415343</v>
      </c>
      <c r="XG65" s="88">
        <f>'WP 2-1-4 Plant Details'!BZ65-'WP 2-2-1 Accum Res'!BZ65</f>
        <v>8347611.5800000019</v>
      </c>
      <c r="XH65" s="88">
        <f>'WP 2-1-4 Plant Details'!CA65-'WP 2-2-1 Accum Res'!CA65</f>
        <v>8329225.3800000018</v>
      </c>
      <c r="XI65" s="88">
        <f>'WP 2-1-4 Plant Details'!CB65-'WP 2-2-1 Accum Res'!CB65</f>
        <v>8343631.2800000012</v>
      </c>
      <c r="XJ65" s="88">
        <f>'WP 2-1-4 Plant Details'!CC65-'WP 2-2-1 Accum Res'!CC65</f>
        <v>8310535.8100000015</v>
      </c>
      <c r="XK65" s="88">
        <f>'WP 2-1-4 Plant Details'!CD65-'WP 2-2-1 Accum Res'!CD65</f>
        <v>8321816.870000001</v>
      </c>
      <c r="XL65" s="88">
        <f>'WP 2-1-4 Plant Details'!CE65-'WP 2-2-1 Accum Res'!CE65</f>
        <v>8358491.0500000017</v>
      </c>
      <c r="XM65" s="88">
        <f>'WP 2-1-4 Plant Details'!CF65-'WP 2-2-1 Accum Res'!CF65</f>
        <v>8333430.6600000011</v>
      </c>
      <c r="XN65" s="88">
        <f>'WP 2-1-4 Plant Details'!CG65-'WP 2-2-1 Accum Res'!CG65</f>
        <v>8330740.5600000005</v>
      </c>
      <c r="XO65" s="88">
        <f>'WP 2-1-4 Plant Details'!CH65-'WP 2-2-1 Accum Res'!CH65</f>
        <v>6448499.1600000001</v>
      </c>
      <c r="XP65" s="88">
        <f>'WP 2-1-4 Plant Details'!CI65-'WP 2-2-1 Accum Res'!CI65</f>
        <v>6436043.2200000016</v>
      </c>
      <c r="XQ65" s="88">
        <f>'WP 2-1-4 Plant Details'!CJ65-'WP 2-2-1 Accum Res'!CJ65</f>
        <v>6531451.6900000013</v>
      </c>
      <c r="XR65" s="88">
        <f>'WP 2-1-4 Plant Details'!CK65-'WP 2-2-1 Accum Res'!CK65</f>
        <v>6501397.4600000009</v>
      </c>
      <c r="XS65" s="88">
        <f>'WP 2-1-4 Plant Details'!CL65-'WP 2-2-1 Accum Res'!CL65</f>
        <v>7469601.4200000009</v>
      </c>
      <c r="XT65" s="88">
        <f>'WP 2-1-4 Plant Details'!CM65-'WP 2-2-1 Accum Res'!CM65</f>
        <v>8064745.5500000007</v>
      </c>
      <c r="XU65" s="88">
        <f>'WP 2-1-4 Plant Details'!CN65-'WP 2-2-1 Accum Res'!CN65</f>
        <v>10307975.59</v>
      </c>
      <c r="XV65" s="88">
        <f>'WP 2-1-4 Plant Details'!CO65-'WP 2-2-1 Accum Res'!CO65</f>
        <v>10792360.039999999</v>
      </c>
      <c r="XW65" s="88">
        <f>'WP 2-1-4 Plant Details'!CP65-'WP 2-2-1 Accum Res'!CP65</f>
        <v>10860433.879999999</v>
      </c>
      <c r="XX65" s="88">
        <f>'WP 2-1-4 Plant Details'!CQ65-'WP 2-2-1 Accum Res'!CQ65</f>
        <v>13678647.529999999</v>
      </c>
      <c r="XY65" s="88">
        <f>'WP 2-1-4 Plant Details'!CR65-'WP 2-2-1 Accum Res'!CR65</f>
        <v>14176288.02</v>
      </c>
      <c r="XZ65" s="88">
        <f>'WP 2-1-4 Plant Details'!CS65-'WP 2-2-1 Accum Res'!CS65</f>
        <v>14510181.370000001</v>
      </c>
      <c r="YA65" s="88">
        <f>'WP 2-1-4 Plant Details'!CT65-'WP 2-2-1 Accum Res'!CT65</f>
        <v>15194786.040000005</v>
      </c>
      <c r="YB65" s="88">
        <f>'WP 2-1-4 Plant Details'!CU65-'WP 2-2-1 Accum Res'!CU65</f>
        <v>15361201.440000005</v>
      </c>
      <c r="YC65" s="88">
        <f>'WP 2-1-4 Plant Details'!CV65-'WP 2-2-1 Accum Res'!CV65</f>
        <v>15583107.810000004</v>
      </c>
      <c r="YD65" s="88">
        <f>'WP 2-1-4 Plant Details'!CW65-'WP 2-2-1 Accum Res'!CW65</f>
        <v>15638641.500000006</v>
      </c>
      <c r="YE65" s="88">
        <f>'WP 2-1-4 Plant Details'!CX65-'WP 2-2-1 Accum Res'!CX65</f>
        <v>15634201.630000005</v>
      </c>
      <c r="YF65" s="88">
        <f>'WP 2-1-4 Plant Details'!CY65-'WP 2-2-1 Accum Res'!CY65</f>
        <v>15711685.730000004</v>
      </c>
      <c r="YG65" s="88">
        <f>'WP 2-1-4 Plant Details'!CZ65-'WP 2-2-1 Accum Res'!CZ65</f>
        <v>15735077.280000005</v>
      </c>
      <c r="YH65" s="88">
        <f>'WP 2-1-4 Plant Details'!DA65-'WP 2-2-1 Accum Res'!DA65</f>
        <v>15663335.060000006</v>
      </c>
      <c r="YI65" s="88">
        <f>'WP 2-1-4 Plant Details'!DB65-'WP 2-2-1 Accum Res'!DB65</f>
        <v>15703660.260000005</v>
      </c>
      <c r="YJ65" s="88">
        <f>'WP 2-1-4 Plant Details'!DC65-'WP 2-2-1 Accum Res'!DC65</f>
        <v>15959715.120000007</v>
      </c>
      <c r="YK65" s="88">
        <f>'WP 2-1-4 Plant Details'!DD65-'WP 2-2-1 Accum Res'!DD65</f>
        <v>15928110.520000003</v>
      </c>
      <c r="YL65" s="88">
        <f>'WP 2-1-4 Plant Details'!DE65-'WP 2-2-1 Accum Res'!DE65</f>
        <v>16175713.700000003</v>
      </c>
      <c r="YM65" s="88">
        <f>'WP 2-1-4 Plant Details'!DF65-'WP 2-2-1 Accum Res'!DF65</f>
        <v>19823885.530000001</v>
      </c>
      <c r="YN65" s="88">
        <f>'WP 2-1-4 Plant Details'!DG65-'WP 2-2-1 Accum Res'!DG65</f>
        <v>19940820.550000001</v>
      </c>
      <c r="YO65" s="88">
        <f>'WP 2-1-4 Plant Details'!DH65-'WP 2-2-1 Accum Res'!DH65</f>
        <v>19904582.550000001</v>
      </c>
      <c r="YP65" s="88">
        <f>'WP 2-1-4 Plant Details'!DI65-'WP 2-2-1 Accum Res'!DI65</f>
        <v>19816354.810000002</v>
      </c>
      <c r="YQ65" s="88">
        <f>'WP 2-1-4 Plant Details'!DJ65-'WP 2-2-1 Accum Res'!DJ65</f>
        <v>19808765.519999996</v>
      </c>
      <c r="YR65" s="88">
        <f>'WP 2-1-4 Plant Details'!DK65-'WP 2-2-1 Accum Res'!DK65</f>
        <v>19936065.039999999</v>
      </c>
      <c r="YS65" s="88">
        <f>'WP 2-1-4 Plant Details'!DL65-'WP 2-2-1 Accum Res'!DL65</f>
        <v>19802274.93</v>
      </c>
      <c r="YT65" s="88">
        <f>'WP 2-1-4 Plant Details'!DM65-'WP 2-2-1 Accum Res'!DM65</f>
        <v>19719632.359999999</v>
      </c>
      <c r="YU65" s="88">
        <f>'WP 2-1-4 Plant Details'!DN65-'WP 2-2-1 Accum Res'!DN65</f>
        <v>19792597.390000001</v>
      </c>
      <c r="YV65" s="88">
        <f>'WP 2-1-4 Plant Details'!DO65-'WP 2-2-1 Accum Res'!DO65</f>
        <v>20739088.940000001</v>
      </c>
      <c r="YW65" s="88">
        <f>'WP 2-1-4 Plant Details'!DP65-'WP 2-2-1 Accum Res'!DP65</f>
        <v>20780809.09</v>
      </c>
      <c r="YX65" s="88">
        <f>'WP 2-1-4 Plant Details'!DQ65-'WP 2-2-1 Accum Res'!DQ65</f>
        <v>21633522.892434847</v>
      </c>
      <c r="YY65" s="88">
        <f>'WP 2-1-4 Plant Details'!DR65-'WP 2-2-1 Accum Res'!DR65</f>
        <v>22089034.508288335</v>
      </c>
      <c r="YZ65" s="88">
        <f>'WP 2-1-4 Plant Details'!DS65-'WP 2-2-1 Accum Res'!DS65</f>
        <v>21919515.101884171</v>
      </c>
      <c r="ZA65" s="88">
        <f>'WP 2-1-4 Plant Details'!DT65-'WP 2-2-1 Accum Res'!DT65</f>
        <v>21675046.853580154</v>
      </c>
      <c r="ZB65" s="88">
        <f>'WP 2-1-4 Plant Details'!DU65-'WP 2-2-1 Accum Res'!DU65</f>
        <v>21592283.922749564</v>
      </c>
      <c r="ZC65" s="88">
        <f>'WP 2-1-4 Plant Details'!DV65-'WP 2-2-1 Accum Res'!DV65</f>
        <v>21551924.82303806</v>
      </c>
      <c r="ZD65" s="88">
        <f>'WP 2-1-4 Plant Details'!DW65-'WP 2-2-1 Accum Res'!DW65</f>
        <v>21513353.752686381</v>
      </c>
      <c r="ZE65" s="88">
        <f>'WP 2-1-4 Plant Details'!DX65-'WP 2-2-1 Accum Res'!DX65</f>
        <v>21399818.533878829</v>
      </c>
      <c r="ZF65" s="88">
        <f>'WP 2-1-4 Plant Details'!DY65-'WP 2-2-1 Accum Res'!DY65</f>
        <v>21286315.032554246</v>
      </c>
      <c r="ZG65" s="88">
        <f>'WP 2-1-4 Plant Details'!DZ65-'WP 2-2-1 Accum Res'!DZ65</f>
        <v>21172337.543708913</v>
      </c>
      <c r="ZH65" s="88">
        <f>'WP 2-1-4 Plant Details'!EA65-'WP 2-2-1 Accum Res'!EA65</f>
        <v>21058385.500742178</v>
      </c>
      <c r="ZI65" s="88">
        <f>'WP 2-1-4 Plant Details'!EB65-'WP 2-2-1 Accum Res'!EB65</f>
        <v>20944417.320512384</v>
      </c>
      <c r="ZJ65" s="88">
        <f>'WP 2-1-4 Plant Details'!EC65-'WP 2-2-1 Accum Res'!EC65</f>
        <v>20830405.045576729</v>
      </c>
      <c r="ZK65" s="88">
        <f>'WP 2-1-4 Plant Details'!ED65-'WP 2-2-1 Accum Res'!ED65</f>
        <v>20716410.417048506</v>
      </c>
      <c r="ZL65" s="88">
        <f>'WP 2-1-4 Plant Details'!EE65-'WP 2-2-1 Accum Res'!EE65</f>
        <v>20602586.493086796</v>
      </c>
      <c r="ZM65" s="88">
        <f>'WP 2-1-4 Plant Details'!EF65-'WP 2-2-1 Accum Res'!EF65</f>
        <v>20488635.884542536</v>
      </c>
      <c r="ZN65" s="88">
        <f>'WP 2-1-4 Plant Details'!EG65-'WP 2-2-1 Accum Res'!EG65</f>
        <v>20374725.950023063</v>
      </c>
      <c r="ZO65" s="88">
        <f>'WP 2-1-4 Plant Details'!EH65-'WP 2-2-1 Accum Res'!EH65</f>
        <v>20260898.541420501</v>
      </c>
      <c r="ZP65" s="88">
        <f>'WP 2-1-4 Plant Details'!EI65-'WP 2-2-1 Accum Res'!EI65</f>
        <v>23888825.442702074</v>
      </c>
      <c r="ZQ65" s="160">
        <f t="shared" si="365"/>
        <v>20980396</v>
      </c>
      <c r="ZR65" s="160">
        <f t="shared" si="366"/>
        <v>21118240</v>
      </c>
    </row>
    <row r="66" spans="1:694">
      <c r="A66" s="151">
        <f t="shared" si="222"/>
        <v>58</v>
      </c>
      <c r="B66" s="151" t="s">
        <v>359</v>
      </c>
      <c r="C66" s="43" t="s">
        <v>360</v>
      </c>
      <c r="D66" s="88">
        <v>17822.650000000001</v>
      </c>
      <c r="E66" s="46">
        <f t="shared" si="431"/>
        <v>17822.650000000001</v>
      </c>
      <c r="F66" s="46">
        <f t="shared" si="431"/>
        <v>17822.650000000001</v>
      </c>
      <c r="G66" s="46">
        <f t="shared" si="431"/>
        <v>17822.650000000001</v>
      </c>
      <c r="H66" s="46">
        <f t="shared" si="431"/>
        <v>17822.650000000001</v>
      </c>
      <c r="I66" s="46">
        <f t="shared" si="431"/>
        <v>17822.650000000001</v>
      </c>
      <c r="J66" s="46">
        <f t="shared" si="431"/>
        <v>17822.650000000001</v>
      </c>
      <c r="K66" s="46">
        <f t="shared" si="431"/>
        <v>17822.650000000001</v>
      </c>
      <c r="L66" s="46">
        <f t="shared" si="431"/>
        <v>17822.650000000001</v>
      </c>
      <c r="M66" s="46">
        <f t="shared" si="431"/>
        <v>17822.650000000001</v>
      </c>
      <c r="N66" s="46">
        <f t="shared" si="431"/>
        <v>17822.650000000001</v>
      </c>
      <c r="O66" s="46">
        <f t="shared" si="432"/>
        <v>17822.650000000001</v>
      </c>
      <c r="P66" s="46">
        <f t="shared" si="432"/>
        <v>17822.650000000001</v>
      </c>
      <c r="Q66" s="88">
        <f t="shared" si="432"/>
        <v>17822.650000000001</v>
      </c>
      <c r="R66" s="88">
        <f t="shared" si="432"/>
        <v>17822.650000000001</v>
      </c>
      <c r="S66" s="88">
        <f t="shared" si="432"/>
        <v>17822.650000000001</v>
      </c>
      <c r="T66" s="88">
        <f t="shared" si="432"/>
        <v>17822.650000000001</v>
      </c>
      <c r="U66" s="88">
        <f t="shared" si="432"/>
        <v>17822.650000000001</v>
      </c>
      <c r="V66" s="88">
        <f t="shared" si="432"/>
        <v>17822.650000000001</v>
      </c>
      <c r="W66" s="88">
        <f t="shared" si="432"/>
        <v>17822.650000000001</v>
      </c>
      <c r="X66" s="88">
        <f t="shared" si="432"/>
        <v>15663.080000000002</v>
      </c>
      <c r="Y66" s="88">
        <f t="shared" si="433"/>
        <v>15663.080000000002</v>
      </c>
      <c r="Z66" s="88">
        <f t="shared" si="433"/>
        <v>15663.080000000002</v>
      </c>
      <c r="AA66" s="88">
        <f t="shared" si="433"/>
        <v>14788.080000000002</v>
      </c>
      <c r="AB66" s="88">
        <f t="shared" si="433"/>
        <v>14788.080000000002</v>
      </c>
      <c r="AC66" s="88">
        <f t="shared" si="433"/>
        <v>14788.080000000002</v>
      </c>
      <c r="AD66" s="88">
        <f t="shared" si="433"/>
        <v>14788.080000000002</v>
      </c>
      <c r="AE66" s="88">
        <f t="shared" si="433"/>
        <v>14788.080000000002</v>
      </c>
      <c r="AF66" s="88">
        <f t="shared" si="433"/>
        <v>14788.080000000002</v>
      </c>
      <c r="AG66" s="88">
        <f t="shared" si="433"/>
        <v>14788.080000000002</v>
      </c>
      <c r="AH66" s="88">
        <f t="shared" si="433"/>
        <v>14788.080000000002</v>
      </c>
      <c r="AI66" s="88">
        <f t="shared" si="434"/>
        <v>14788.080000000002</v>
      </c>
      <c r="AJ66" s="88">
        <f t="shared" si="434"/>
        <v>14788.080000000002</v>
      </c>
      <c r="AK66" s="88">
        <f t="shared" si="434"/>
        <v>14788.080000000002</v>
      </c>
      <c r="AL66" s="88">
        <f t="shared" si="434"/>
        <v>14788.080000000002</v>
      </c>
      <c r="AM66" s="88">
        <f t="shared" si="434"/>
        <v>14788.080000000002</v>
      </c>
      <c r="AN66" s="88">
        <f t="shared" si="434"/>
        <v>14788.080000000002</v>
      </c>
      <c r="AO66" s="88">
        <f t="shared" si="434"/>
        <v>14788.080000000002</v>
      </c>
      <c r="AP66" s="88">
        <f t="shared" si="434"/>
        <v>14788.080000000002</v>
      </c>
      <c r="AQ66" s="88">
        <f t="shared" si="434"/>
        <v>14788.080000000002</v>
      </c>
      <c r="AR66" s="88">
        <f t="shared" si="434"/>
        <v>9460.61</v>
      </c>
      <c r="AS66" s="88">
        <f t="shared" si="435"/>
        <v>9460.61</v>
      </c>
      <c r="AT66" s="88">
        <f t="shared" si="435"/>
        <v>9460.61</v>
      </c>
      <c r="AU66" s="88">
        <f t="shared" si="435"/>
        <v>9460.61</v>
      </c>
      <c r="AV66" s="88">
        <f t="shared" si="435"/>
        <v>9460.61</v>
      </c>
      <c r="AW66" s="88">
        <f t="shared" si="435"/>
        <v>9460.61</v>
      </c>
      <c r="AX66" s="88">
        <v>9460.61</v>
      </c>
      <c r="AY66" s="88">
        <f t="shared" si="413"/>
        <v>9460.61</v>
      </c>
      <c r="AZ66" s="88">
        <f t="shared" si="413"/>
        <v>9460.61</v>
      </c>
      <c r="BA66" s="88">
        <f t="shared" si="413"/>
        <v>9460.61</v>
      </c>
      <c r="BB66" s="88">
        <f t="shared" si="413"/>
        <v>9460.61</v>
      </c>
      <c r="BC66" s="88">
        <f t="shared" si="413"/>
        <v>9460.61</v>
      </c>
      <c r="BD66" s="88">
        <f t="shared" si="413"/>
        <v>9460.61</v>
      </c>
      <c r="BE66" s="88">
        <f t="shared" si="413"/>
        <v>7.999999999992724E-2</v>
      </c>
      <c r="BF66" s="88">
        <f t="shared" si="413"/>
        <v>7.999999999992724E-2</v>
      </c>
      <c r="BG66" s="88">
        <f t="shared" si="413"/>
        <v>7.999999999992724E-2</v>
      </c>
      <c r="BH66" s="88">
        <f t="shared" si="413"/>
        <v>7.999999999992724E-2</v>
      </c>
      <c r="BI66" s="88">
        <f t="shared" si="414"/>
        <v>7.999999999992724E-2</v>
      </c>
      <c r="BJ66" s="88">
        <f t="shared" si="414"/>
        <v>7.999999999992724E-2</v>
      </c>
      <c r="BK66" s="88">
        <f t="shared" si="414"/>
        <v>7.999999999992724E-2</v>
      </c>
      <c r="BL66" s="88">
        <f t="shared" si="414"/>
        <v>7.999999999992724E-2</v>
      </c>
      <c r="BM66" s="88">
        <f t="shared" si="414"/>
        <v>7.999999999992724E-2</v>
      </c>
      <c r="BN66" s="88">
        <f t="shared" si="414"/>
        <v>7.999999999992724E-2</v>
      </c>
      <c r="BO66" s="88">
        <f t="shared" si="414"/>
        <v>7.999999999992724E-2</v>
      </c>
      <c r="BP66" s="88">
        <f t="shared" si="414"/>
        <v>7.999999999992724E-2</v>
      </c>
      <c r="BQ66" s="88">
        <f t="shared" si="414"/>
        <v>7.999999999992724E-2</v>
      </c>
      <c r="BR66" s="88">
        <f t="shared" si="414"/>
        <v>7.999999999992724E-2</v>
      </c>
      <c r="BS66" s="88">
        <f t="shared" si="415"/>
        <v>7.999999999992724E-2</v>
      </c>
      <c r="BT66" s="88">
        <f t="shared" si="415"/>
        <v>7.999999999992724E-2</v>
      </c>
      <c r="BU66" s="88">
        <f t="shared" si="415"/>
        <v>7.999999999992724E-2</v>
      </c>
      <c r="BV66" s="88">
        <f t="shared" si="415"/>
        <v>7.999999999992724E-2</v>
      </c>
      <c r="BW66" s="88">
        <f t="shared" si="415"/>
        <v>7.999999999992724E-2</v>
      </c>
      <c r="BX66" s="88">
        <f t="shared" si="415"/>
        <v>7.999999999992724E-2</v>
      </c>
      <c r="BY66" s="88">
        <f t="shared" si="415"/>
        <v>7.999999999992724E-2</v>
      </c>
      <c r="BZ66" s="88">
        <f t="shared" si="415"/>
        <v>7.999999999992724E-2</v>
      </c>
      <c r="CA66" s="88">
        <f t="shared" si="415"/>
        <v>7.999999999992724E-2</v>
      </c>
      <c r="CB66" s="88">
        <f t="shared" si="415"/>
        <v>7.999999999992724E-2</v>
      </c>
      <c r="CC66" s="88">
        <f t="shared" si="416"/>
        <v>7.999999999992724E-2</v>
      </c>
      <c r="CD66" s="88">
        <f t="shared" si="416"/>
        <v>7.999999999992724E-2</v>
      </c>
      <c r="CE66" s="88">
        <f t="shared" si="416"/>
        <v>7.999999999992724E-2</v>
      </c>
      <c r="CF66" s="88">
        <f t="shared" si="416"/>
        <v>7.999999999992724E-2</v>
      </c>
      <c r="CG66" s="88">
        <f t="shared" si="416"/>
        <v>7.999999999992724E-2</v>
      </c>
      <c r="CH66" s="88">
        <f t="shared" si="416"/>
        <v>7.999999999992724E-2</v>
      </c>
      <c r="CI66" s="88">
        <f t="shared" si="416"/>
        <v>7.999999999992724E-2</v>
      </c>
      <c r="CJ66" s="88">
        <f t="shared" si="416"/>
        <v>7.999999999992724E-2</v>
      </c>
      <c r="CK66" s="88">
        <f t="shared" si="416"/>
        <v>7.999999999992724E-2</v>
      </c>
      <c r="CL66" s="88">
        <f t="shared" si="416"/>
        <v>7.999999999992724E-2</v>
      </c>
      <c r="CM66" s="88">
        <f t="shared" si="417"/>
        <v>7.999999999992724E-2</v>
      </c>
      <c r="CN66" s="88">
        <f t="shared" si="417"/>
        <v>7.999999999992724E-2</v>
      </c>
      <c r="CO66" s="88">
        <f t="shared" si="417"/>
        <v>7.999999999992724E-2</v>
      </c>
      <c r="CP66" s="88">
        <f t="shared" si="417"/>
        <v>7.999999999992724E-2</v>
      </c>
      <c r="CQ66" s="88">
        <f t="shared" si="417"/>
        <v>7.999999999992724E-2</v>
      </c>
      <c r="CR66" s="88">
        <f t="shared" si="430"/>
        <v>7.999999999992724E-2</v>
      </c>
      <c r="CS66" s="88">
        <f t="shared" si="418"/>
        <v>7.999999999992724E-2</v>
      </c>
      <c r="CT66" s="88">
        <f t="shared" si="419"/>
        <v>7.999999999992724E-2</v>
      </c>
      <c r="CU66" s="88">
        <f t="shared" si="420"/>
        <v>7.999999999992724E-2</v>
      </c>
      <c r="CV66" s="88">
        <f t="shared" si="421"/>
        <v>7.999999999992724E-2</v>
      </c>
      <c r="CW66" s="88">
        <f t="shared" si="422"/>
        <v>7.999999999992724E-2</v>
      </c>
      <c r="CX66" s="88">
        <f t="shared" si="423"/>
        <v>7.999999999992724E-2</v>
      </c>
      <c r="CY66" s="88">
        <f t="shared" si="424"/>
        <v>7.999999999992724E-2</v>
      </c>
      <c r="CZ66" s="88">
        <f t="shared" si="425"/>
        <v>7.999999999992724E-2</v>
      </c>
      <c r="DA66" s="88">
        <f t="shared" si="426"/>
        <v>7.999999999992724E-2</v>
      </c>
      <c r="DB66" s="88">
        <f t="shared" si="427"/>
        <v>7.999999999992724E-2</v>
      </c>
      <c r="DC66" s="88">
        <f t="shared" si="428"/>
        <v>7.999999999992724E-2</v>
      </c>
      <c r="DD66" s="88">
        <f t="shared" si="429"/>
        <v>7.999999999992724E-2</v>
      </c>
      <c r="DE66" s="88">
        <f t="shared" si="356"/>
        <v>7.999999999992724E-2</v>
      </c>
      <c r="DF66" s="88">
        <f t="shared" si="326"/>
        <v>7.999999999992724E-2</v>
      </c>
      <c r="DG66" s="88">
        <f t="shared" si="327"/>
        <v>7.999999999992724E-2</v>
      </c>
      <c r="DH66" s="88">
        <f t="shared" si="328"/>
        <v>7.999999999992724E-2</v>
      </c>
      <c r="DI66" s="88">
        <f t="shared" si="329"/>
        <v>7.999999999992724E-2</v>
      </c>
      <c r="DJ66" s="88">
        <f t="shared" si="330"/>
        <v>7.999999999992724E-2</v>
      </c>
      <c r="DK66" s="88">
        <f t="shared" si="331"/>
        <v>7.999999999992724E-2</v>
      </c>
      <c r="DL66" s="88">
        <f t="shared" si="332"/>
        <v>7.999999999992724E-2</v>
      </c>
      <c r="DM66" s="88">
        <f t="shared" si="333"/>
        <v>7.999999999992724E-2</v>
      </c>
      <c r="DN66" s="88">
        <f t="shared" si="334"/>
        <v>7.999999999992724E-2</v>
      </c>
      <c r="DO66" s="88">
        <f t="shared" si="335"/>
        <v>7.999999999992724E-2</v>
      </c>
      <c r="DP66" s="88">
        <f t="shared" si="336"/>
        <v>7.999999999992724E-2</v>
      </c>
      <c r="DQ66" s="88">
        <f t="shared" si="337"/>
        <v>7.999999999992724E-2</v>
      </c>
      <c r="DR66" s="88">
        <f t="shared" si="338"/>
        <v>7.999999999992724E-2</v>
      </c>
      <c r="DS66" s="88">
        <f t="shared" si="339"/>
        <v>7.999999999992724E-2</v>
      </c>
      <c r="DT66" s="88">
        <f t="shared" si="340"/>
        <v>7.999999999992724E-2</v>
      </c>
      <c r="DU66" s="88">
        <f t="shared" si="341"/>
        <v>7.999999999992724E-2</v>
      </c>
      <c r="DV66" s="88">
        <f t="shared" si="342"/>
        <v>7.999999999992724E-2</v>
      </c>
      <c r="DW66" s="88">
        <f t="shared" si="343"/>
        <v>7.999999999992724E-2</v>
      </c>
      <c r="DX66" s="88">
        <f t="shared" si="344"/>
        <v>7.999999999992724E-2</v>
      </c>
      <c r="DY66" s="88">
        <f t="shared" si="345"/>
        <v>7.999999999992724E-2</v>
      </c>
      <c r="DZ66" s="88">
        <f t="shared" si="346"/>
        <v>7.999999999992724E-2</v>
      </c>
      <c r="EA66" s="88">
        <f t="shared" si="347"/>
        <v>7.999999999992724E-2</v>
      </c>
      <c r="EB66" s="88">
        <f t="shared" si="348"/>
        <v>7.999999999992724E-2</v>
      </c>
      <c r="EC66" s="88">
        <f t="shared" si="349"/>
        <v>7.999999999992724E-2</v>
      </c>
      <c r="ED66" s="88">
        <f t="shared" si="350"/>
        <v>7.999999999992724E-2</v>
      </c>
      <c r="EE66" s="88">
        <f t="shared" si="351"/>
        <v>7.999999999992724E-2</v>
      </c>
      <c r="EF66" s="88">
        <f t="shared" si="352"/>
        <v>7.999999999992724E-2</v>
      </c>
      <c r="EG66" s="88">
        <f t="shared" si="353"/>
        <v>7.999999999992724E-2</v>
      </c>
      <c r="EH66" s="88">
        <f t="shared" si="354"/>
        <v>7.999999999992724E-2</v>
      </c>
      <c r="EI66" s="88">
        <f t="shared" si="355"/>
        <v>7.999999999992724E-2</v>
      </c>
      <c r="EJ66" s="160">
        <f t="shared" si="357"/>
        <v>0</v>
      </c>
      <c r="EK66" s="160">
        <f t="shared" si="358"/>
        <v>0</v>
      </c>
      <c r="EL66" s="88"/>
      <c r="EM66" s="88">
        <v>0</v>
      </c>
      <c r="EN66" s="88">
        <v>0</v>
      </c>
      <c r="EO66" s="88">
        <v>0</v>
      </c>
      <c r="EP66" s="88">
        <v>0</v>
      </c>
      <c r="EQ66" s="88">
        <v>0</v>
      </c>
      <c r="ER66" s="88">
        <v>0</v>
      </c>
      <c r="ES66" s="88">
        <v>0</v>
      </c>
      <c r="ET66" s="88">
        <v>0</v>
      </c>
      <c r="EU66" s="88">
        <v>0</v>
      </c>
      <c r="EV66" s="88">
        <v>0</v>
      </c>
      <c r="EW66" s="88">
        <v>0</v>
      </c>
      <c r="EX66" s="88">
        <v>0</v>
      </c>
      <c r="EY66" s="88">
        <v>0</v>
      </c>
      <c r="EZ66" s="88">
        <v>0</v>
      </c>
      <c r="FA66" s="88">
        <v>0</v>
      </c>
      <c r="FB66" s="88">
        <v>0</v>
      </c>
      <c r="FC66" s="88">
        <v>0</v>
      </c>
      <c r="FD66" s="88">
        <v>0</v>
      </c>
      <c r="FE66" s="88">
        <v>0</v>
      </c>
      <c r="FF66" s="88">
        <v>0</v>
      </c>
      <c r="FG66" s="88">
        <v>0</v>
      </c>
      <c r="FH66" s="88">
        <v>0</v>
      </c>
      <c r="FI66" s="88">
        <v>0</v>
      </c>
      <c r="FJ66" s="88">
        <v>0</v>
      </c>
      <c r="FK66" s="88">
        <v>0</v>
      </c>
      <c r="FL66" s="88">
        <v>0</v>
      </c>
      <c r="FM66" s="88">
        <v>0</v>
      </c>
      <c r="FN66" s="88">
        <v>0</v>
      </c>
      <c r="FO66" s="88">
        <v>0</v>
      </c>
      <c r="FP66" s="88">
        <v>0</v>
      </c>
      <c r="FQ66" s="88">
        <v>0</v>
      </c>
      <c r="FR66" s="88">
        <v>0</v>
      </c>
      <c r="FS66" s="88">
        <v>0</v>
      </c>
      <c r="FT66" s="88">
        <v>0</v>
      </c>
      <c r="FU66" s="88">
        <v>0</v>
      </c>
      <c r="FV66" s="88">
        <v>0</v>
      </c>
      <c r="FW66" s="88">
        <v>0</v>
      </c>
      <c r="FX66" s="88">
        <v>0</v>
      </c>
      <c r="FY66" s="88">
        <v>0</v>
      </c>
      <c r="FZ66" s="88"/>
      <c r="GA66" s="88">
        <v>0</v>
      </c>
      <c r="GB66" s="88">
        <v>0</v>
      </c>
      <c r="GC66" s="88"/>
      <c r="GD66" s="88"/>
      <c r="GE66" s="88"/>
      <c r="GF66" s="88"/>
      <c r="GG66" s="88"/>
      <c r="GH66" s="88"/>
      <c r="GI66" s="88"/>
      <c r="GJ66" s="88"/>
      <c r="GK66" s="88"/>
      <c r="GL66" s="88">
        <v>0</v>
      </c>
      <c r="GM66" s="88">
        <v>0</v>
      </c>
      <c r="GN66" s="88">
        <v>0</v>
      </c>
      <c r="GO66" s="88">
        <v>0</v>
      </c>
      <c r="GP66" s="88">
        <v>0</v>
      </c>
      <c r="GQ66" s="88">
        <v>0</v>
      </c>
      <c r="GR66" s="88">
        <v>0</v>
      </c>
      <c r="GS66" s="88">
        <v>0</v>
      </c>
      <c r="GT66" s="88">
        <v>0</v>
      </c>
      <c r="GU66" s="320">
        <v>0</v>
      </c>
      <c r="GV66" s="88">
        <v>0</v>
      </c>
      <c r="GW66" s="88">
        <v>0</v>
      </c>
      <c r="GX66" s="88"/>
      <c r="GY66" s="88"/>
      <c r="GZ66" s="320">
        <v>0</v>
      </c>
      <c r="HA66" s="320"/>
      <c r="HB66" s="320"/>
      <c r="HC66" s="320">
        <v>0</v>
      </c>
      <c r="HD66" s="320"/>
      <c r="HE66" s="320"/>
      <c r="HF66" s="320"/>
      <c r="HG66" s="320"/>
      <c r="HH66" s="320"/>
      <c r="HI66" s="320"/>
      <c r="HJ66" s="320"/>
      <c r="HK66" s="320"/>
      <c r="HL66" s="320"/>
      <c r="HM66" s="320"/>
      <c r="HN66" s="320"/>
      <c r="HO66" s="320"/>
      <c r="HP66" s="320"/>
      <c r="HQ66" s="320">
        <v>0</v>
      </c>
      <c r="HR66" s="320"/>
      <c r="HS66" s="320"/>
      <c r="HT66" s="320"/>
      <c r="HU66" s="320"/>
      <c r="HV66" s="320">
        <v>0</v>
      </c>
      <c r="HW66" s="320">
        <v>0</v>
      </c>
      <c r="HX66" s="320">
        <v>0</v>
      </c>
      <c r="HY66" s="320">
        <v>0</v>
      </c>
      <c r="HZ66" s="320">
        <v>0</v>
      </c>
      <c r="IA66" s="320"/>
      <c r="IB66" s="320">
        <v>0</v>
      </c>
      <c r="IC66" s="320">
        <v>0</v>
      </c>
      <c r="ID66" s="320">
        <v>0</v>
      </c>
      <c r="IE66" s="320">
        <v>0</v>
      </c>
      <c r="IF66" s="320">
        <v>0</v>
      </c>
      <c r="IG66" s="320">
        <v>0</v>
      </c>
      <c r="IH66" s="320">
        <v>0</v>
      </c>
      <c r="II66" s="320">
        <v>0</v>
      </c>
      <c r="IJ66" s="320">
        <v>0</v>
      </c>
      <c r="IK66" s="320">
        <v>0</v>
      </c>
      <c r="IL66" s="320">
        <v>0</v>
      </c>
      <c r="IM66" s="320">
        <v>0</v>
      </c>
      <c r="IN66" s="320">
        <v>0</v>
      </c>
      <c r="IO66" s="320">
        <v>0</v>
      </c>
      <c r="IP66" s="320">
        <v>0</v>
      </c>
      <c r="IQ66" s="320">
        <v>0</v>
      </c>
      <c r="IR66" s="320">
        <v>0</v>
      </c>
      <c r="IS66" s="320">
        <v>0</v>
      </c>
      <c r="IT66" s="320">
        <v>0</v>
      </c>
      <c r="IU66" s="320">
        <v>0</v>
      </c>
      <c r="IV66" s="320">
        <v>0</v>
      </c>
      <c r="IW66" s="320">
        <v>0</v>
      </c>
      <c r="IX66" s="320">
        <v>0</v>
      </c>
      <c r="IY66" s="320">
        <f>'WP 2-1-1 Plant Additions'!E66</f>
        <v>0</v>
      </c>
      <c r="IZ66" s="320">
        <f>'WP 2-1-1 Plant Additions'!F66</f>
        <v>0</v>
      </c>
      <c r="JA66" s="320">
        <f>'WP 2-1-1 Plant Additions'!G66</f>
        <v>0</v>
      </c>
      <c r="JB66" s="320">
        <f>'WP 2-1-1 Plant Additions'!H66</f>
        <v>0</v>
      </c>
      <c r="JC66" s="320">
        <f>'WP 2-1-1 Plant Additions'!I66</f>
        <v>0</v>
      </c>
      <c r="JD66" s="320">
        <f>'WP 2-1-1 Plant Additions'!J66</f>
        <v>0</v>
      </c>
      <c r="JE66" s="320">
        <f>'WP 2-1-1 Plant Additions'!K66</f>
        <v>0</v>
      </c>
      <c r="JF66" s="320">
        <f>'WP 2-1-1 Plant Additions'!L66</f>
        <v>0</v>
      </c>
      <c r="JG66" s="320">
        <f>'WP 2-1-1 Plant Additions'!M66</f>
        <v>0</v>
      </c>
      <c r="JH66" s="320">
        <f>'WP 2-1-1 Plant Additions'!N66</f>
        <v>0</v>
      </c>
      <c r="JI66" s="320">
        <f>'WP 2-1-1 Plant Additions'!O66</f>
        <v>0</v>
      </c>
      <c r="JJ66" s="320">
        <f>'WP 2-1-1 Plant Additions'!P66</f>
        <v>0</v>
      </c>
      <c r="JK66" s="320">
        <f>'WP 2-1-1 Plant Additions'!Q66</f>
        <v>0</v>
      </c>
      <c r="JL66" s="320">
        <f>'WP 2-1-1 Plant Additions'!R66</f>
        <v>0</v>
      </c>
      <c r="JM66" s="320">
        <f>'WP 2-1-1 Plant Additions'!S66</f>
        <v>0</v>
      </c>
      <c r="JN66" s="320">
        <f>'WP 2-1-1 Plant Additions'!T66</f>
        <v>0</v>
      </c>
      <c r="JO66" s="320">
        <f>'WP 2-1-1 Plant Additions'!U66</f>
        <v>0</v>
      </c>
      <c r="JP66" s="320">
        <f>'WP 2-1-1 Plant Additions'!V66</f>
        <v>0</v>
      </c>
      <c r="JQ66" s="320">
        <f>'WP 2-1-1 Plant Additions'!W66</f>
        <v>0</v>
      </c>
      <c r="JR66" s="160">
        <f t="shared" si="359"/>
        <v>0</v>
      </c>
      <c r="JS66" s="160">
        <f t="shared" si="360"/>
        <v>0</v>
      </c>
      <c r="JT66" s="88"/>
      <c r="JU66" s="88">
        <v>0</v>
      </c>
      <c r="JV66" s="88">
        <v>0</v>
      </c>
      <c r="JW66" s="88">
        <v>0</v>
      </c>
      <c r="JX66" s="88">
        <v>0</v>
      </c>
      <c r="JY66" s="88">
        <v>0</v>
      </c>
      <c r="JZ66" s="88">
        <v>0</v>
      </c>
      <c r="KA66" s="88">
        <v>0</v>
      </c>
      <c r="KB66" s="88">
        <v>0</v>
      </c>
      <c r="KC66" s="88">
        <v>0</v>
      </c>
      <c r="KD66" s="88">
        <v>0</v>
      </c>
      <c r="KE66" s="88">
        <v>0</v>
      </c>
      <c r="KF66" s="88">
        <v>0</v>
      </c>
      <c r="KG66" s="88">
        <v>0</v>
      </c>
      <c r="KH66" s="88">
        <v>0</v>
      </c>
      <c r="KI66" s="88">
        <v>0</v>
      </c>
      <c r="KJ66" s="88">
        <v>0</v>
      </c>
      <c r="KK66" s="88">
        <v>0</v>
      </c>
      <c r="KL66" s="88">
        <v>0</v>
      </c>
      <c r="KM66" s="88">
        <v>0</v>
      </c>
      <c r="KN66" s="88">
        <v>-2159.5700000000002</v>
      </c>
      <c r="KO66" s="88">
        <v>0</v>
      </c>
      <c r="KP66" s="88">
        <v>0</v>
      </c>
      <c r="KQ66" s="88">
        <v>-875</v>
      </c>
      <c r="KR66" s="88">
        <v>0</v>
      </c>
      <c r="KS66" s="88">
        <v>0</v>
      </c>
      <c r="KT66" s="88">
        <v>0</v>
      </c>
      <c r="KU66" s="88">
        <v>0</v>
      </c>
      <c r="KV66" s="88">
        <v>0</v>
      </c>
      <c r="KW66" s="88">
        <v>0</v>
      </c>
      <c r="KX66" s="88">
        <v>0</v>
      </c>
      <c r="KY66" s="88">
        <v>0</v>
      </c>
      <c r="KZ66" s="88">
        <v>0</v>
      </c>
      <c r="LA66" s="88">
        <v>0</v>
      </c>
      <c r="LB66" s="88">
        <v>0</v>
      </c>
      <c r="LC66" s="88">
        <v>0</v>
      </c>
      <c r="LD66" s="88">
        <v>0</v>
      </c>
      <c r="LE66" s="88">
        <v>0</v>
      </c>
      <c r="LF66" s="88">
        <v>0</v>
      </c>
      <c r="LG66" s="88">
        <v>0</v>
      </c>
      <c r="LH66" s="88">
        <v>0</v>
      </c>
      <c r="LI66" s="88">
        <v>0</v>
      </c>
      <c r="LJ66" s="88">
        <v>0</v>
      </c>
      <c r="LK66" s="88"/>
      <c r="LL66" s="88"/>
      <c r="LM66" s="88"/>
      <c r="LN66" s="88"/>
      <c r="LO66" s="88"/>
      <c r="LP66" s="88"/>
      <c r="LQ66" s="88"/>
      <c r="LR66" s="88"/>
      <c r="LS66" s="88"/>
      <c r="LT66" s="88">
        <v>0</v>
      </c>
      <c r="LU66" s="88">
        <v>-9460.5300000000007</v>
      </c>
      <c r="LV66" s="88">
        <v>0</v>
      </c>
      <c r="LW66" s="88">
        <v>0</v>
      </c>
      <c r="LX66" s="88">
        <v>0</v>
      </c>
      <c r="LY66" s="88">
        <v>0</v>
      </c>
      <c r="LZ66" s="88">
        <v>0</v>
      </c>
      <c r="MA66" s="88">
        <v>0</v>
      </c>
      <c r="MB66" s="88">
        <v>0</v>
      </c>
      <c r="MC66" s="88">
        <v>0</v>
      </c>
      <c r="MD66" s="88">
        <v>0</v>
      </c>
      <c r="ME66" s="88">
        <v>0</v>
      </c>
      <c r="MF66" s="88"/>
      <c r="MG66" s="88"/>
      <c r="MH66" s="88"/>
      <c r="MI66" s="88"/>
      <c r="MJ66" s="88"/>
      <c r="MK66" s="88">
        <v>0</v>
      </c>
      <c r="ML66" s="88"/>
      <c r="MM66" s="88"/>
      <c r="MN66" s="88"/>
      <c r="MO66" s="88"/>
      <c r="MP66" s="88"/>
      <c r="MQ66" s="88"/>
      <c r="MR66" s="88"/>
      <c r="MS66" s="88"/>
      <c r="MT66" s="88"/>
      <c r="MU66" s="88"/>
      <c r="MV66" s="88"/>
      <c r="MW66" s="88"/>
      <c r="MX66" s="88">
        <f>+'WP 2-2-1 Accum Res'!MX66</f>
        <v>0</v>
      </c>
      <c r="MY66" s="88">
        <f>+'WP 2-2-1 Accum Res'!MY66</f>
        <v>0</v>
      </c>
      <c r="MZ66" s="88">
        <f>+'WP 2-2-1 Accum Res'!MZ66</f>
        <v>0</v>
      </c>
      <c r="NA66" s="88">
        <f>+'WP 2-2-1 Accum Res'!NA66</f>
        <v>0</v>
      </c>
      <c r="NB66" s="88">
        <f>+'WP 2-2-1 Accum Res'!NB66</f>
        <v>0</v>
      </c>
      <c r="NC66" s="88">
        <f>+'WP 2-2-1 Accum Res'!NC66</f>
        <v>0</v>
      </c>
      <c r="ND66" s="88">
        <f>+'WP 2-2-1 Accum Res'!ND66</f>
        <v>0</v>
      </c>
      <c r="NE66" s="88">
        <f>+'WP 2-2-1 Accum Res'!NE66</f>
        <v>0</v>
      </c>
      <c r="NF66" s="88">
        <f>+'WP 2-2-1 Accum Res'!NF66</f>
        <v>0</v>
      </c>
      <c r="NG66" s="88">
        <f>+'WP 2-2-1 Accum Res'!NG66</f>
        <v>0</v>
      </c>
      <c r="NH66" s="88">
        <f>+'WP 2-2-1 Accum Res'!NH66</f>
        <v>0</v>
      </c>
      <c r="NI66" s="88">
        <f>+'WP 2-2-1 Accum Res'!NI66</f>
        <v>0</v>
      </c>
      <c r="NJ66" s="88">
        <f>+'WP 2-2-1 Accum Res'!NJ66</f>
        <v>0</v>
      </c>
      <c r="NK66" s="88">
        <v>0</v>
      </c>
      <c r="NL66" s="88">
        <v>0</v>
      </c>
      <c r="NM66" s="88">
        <v>0</v>
      </c>
      <c r="NN66" s="88">
        <v>0</v>
      </c>
      <c r="NO66" s="88">
        <v>0</v>
      </c>
      <c r="NP66" s="88">
        <v>0</v>
      </c>
      <c r="NQ66" s="88">
        <v>0</v>
      </c>
      <c r="NR66" s="88">
        <v>0</v>
      </c>
      <c r="NS66" s="88">
        <v>0</v>
      </c>
      <c r="NT66" s="88"/>
      <c r="NU66" s="88">
        <v>0</v>
      </c>
      <c r="NV66" s="88">
        <v>0</v>
      </c>
      <c r="NW66" s="88">
        <v>0</v>
      </c>
      <c r="NX66" s="88">
        <v>0</v>
      </c>
      <c r="NY66" s="88">
        <v>0</v>
      </c>
      <c r="NZ66" s="88">
        <v>0</v>
      </c>
      <c r="OA66" s="88">
        <v>0</v>
      </c>
      <c r="OB66" s="88">
        <v>0</v>
      </c>
      <c r="OC66" s="88"/>
      <c r="OD66" s="88">
        <v>0</v>
      </c>
      <c r="OE66" s="88">
        <v>0</v>
      </c>
      <c r="OF66" s="88">
        <v>0</v>
      </c>
      <c r="OG66" s="88">
        <f t="shared" si="197"/>
        <v>0</v>
      </c>
      <c r="OH66" s="88">
        <f t="shared" si="198"/>
        <v>0</v>
      </c>
      <c r="OI66" s="88">
        <f t="shared" si="199"/>
        <v>0</v>
      </c>
      <c r="OJ66" s="88">
        <f t="shared" si="200"/>
        <v>0</v>
      </c>
      <c r="OK66" s="88">
        <f t="shared" si="201"/>
        <v>0</v>
      </c>
      <c r="OL66" s="88">
        <f t="shared" si="202"/>
        <v>0</v>
      </c>
      <c r="OM66" s="88">
        <f t="shared" si="203"/>
        <v>0</v>
      </c>
      <c r="ON66" s="88">
        <f t="shared" si="204"/>
        <v>0</v>
      </c>
      <c r="OO66" s="88">
        <f t="shared" si="205"/>
        <v>0</v>
      </c>
      <c r="OP66" s="88">
        <f t="shared" si="206"/>
        <v>0</v>
      </c>
      <c r="OQ66" s="88">
        <f t="shared" si="207"/>
        <v>0</v>
      </c>
      <c r="OR66" s="88">
        <f t="shared" si="208"/>
        <v>0</v>
      </c>
      <c r="OS66" s="88">
        <f t="shared" si="209"/>
        <v>0</v>
      </c>
      <c r="OT66" s="88">
        <f t="shared" si="210"/>
        <v>0</v>
      </c>
      <c r="OU66" s="88">
        <f t="shared" si="211"/>
        <v>0</v>
      </c>
      <c r="OV66" s="88">
        <f t="shared" si="212"/>
        <v>0</v>
      </c>
      <c r="OW66" s="88">
        <f t="shared" si="213"/>
        <v>0</v>
      </c>
      <c r="OX66" s="88">
        <f t="shared" si="214"/>
        <v>0</v>
      </c>
      <c r="OY66" s="88">
        <f t="shared" si="215"/>
        <v>0</v>
      </c>
      <c r="OZ66" s="160">
        <f t="shared" si="361"/>
        <v>0</v>
      </c>
      <c r="PA66" s="160">
        <f t="shared" si="362"/>
        <v>0</v>
      </c>
      <c r="PB66" s="88"/>
      <c r="PC66" s="88">
        <v>0</v>
      </c>
      <c r="PD66" s="88">
        <v>0</v>
      </c>
      <c r="PE66" s="88">
        <v>0</v>
      </c>
      <c r="PF66" s="88">
        <v>0</v>
      </c>
      <c r="PG66" s="88">
        <v>0</v>
      </c>
      <c r="PH66" s="88">
        <v>0</v>
      </c>
      <c r="PI66" s="88">
        <v>0</v>
      </c>
      <c r="PJ66" s="88">
        <v>0</v>
      </c>
      <c r="PK66" s="88">
        <v>0</v>
      </c>
      <c r="PL66" s="88">
        <v>0</v>
      </c>
      <c r="PM66" s="88">
        <v>0</v>
      </c>
      <c r="PN66" s="88">
        <v>0</v>
      </c>
      <c r="PO66" s="88">
        <v>0</v>
      </c>
      <c r="PP66" s="88">
        <v>0</v>
      </c>
      <c r="PQ66" s="88">
        <v>0</v>
      </c>
      <c r="PR66" s="88">
        <v>0</v>
      </c>
      <c r="PS66" s="88">
        <v>0</v>
      </c>
      <c r="PT66" s="88">
        <v>0</v>
      </c>
      <c r="PU66" s="88">
        <v>0</v>
      </c>
      <c r="PV66" s="88">
        <v>0</v>
      </c>
      <c r="PW66" s="88">
        <v>0</v>
      </c>
      <c r="PX66" s="88">
        <v>0</v>
      </c>
      <c r="PY66" s="88">
        <v>0</v>
      </c>
      <c r="PZ66" s="88">
        <v>0</v>
      </c>
      <c r="QA66" s="88">
        <v>0</v>
      </c>
      <c r="QB66" s="88">
        <v>0</v>
      </c>
      <c r="QC66" s="88">
        <v>0</v>
      </c>
      <c r="QD66" s="88">
        <v>0</v>
      </c>
      <c r="QE66" s="88">
        <v>0</v>
      </c>
      <c r="QF66" s="88">
        <v>0</v>
      </c>
      <c r="QG66" s="88">
        <v>0</v>
      </c>
      <c r="QH66" s="88">
        <v>0</v>
      </c>
      <c r="QI66" s="88">
        <v>0</v>
      </c>
      <c r="QJ66" s="88">
        <v>0</v>
      </c>
      <c r="QK66" s="88">
        <v>0</v>
      </c>
      <c r="QL66" s="88">
        <v>0</v>
      </c>
      <c r="QM66" s="88">
        <v>0</v>
      </c>
      <c r="QN66" s="88">
        <v>0</v>
      </c>
      <c r="QO66" s="88">
        <v>0</v>
      </c>
      <c r="QP66" s="88">
        <v>-5327.47</v>
      </c>
      <c r="QQ66" s="88">
        <v>0</v>
      </c>
      <c r="QR66" s="88">
        <v>0</v>
      </c>
      <c r="QS66" s="88">
        <v>0</v>
      </c>
      <c r="QT66" s="88">
        <v>0</v>
      </c>
      <c r="QU66" s="88">
        <v>0</v>
      </c>
      <c r="QV66" s="88"/>
      <c r="QW66" s="88"/>
      <c r="QX66" s="88"/>
      <c r="QY66" s="88"/>
      <c r="QZ66" s="88"/>
      <c r="RA66" s="88"/>
      <c r="RB66" s="88">
        <v>0</v>
      </c>
      <c r="RC66" s="88">
        <v>0</v>
      </c>
      <c r="RD66" s="88">
        <v>0</v>
      </c>
      <c r="RE66" s="88">
        <v>0</v>
      </c>
      <c r="RF66" s="88">
        <v>0</v>
      </c>
      <c r="RG66" s="88">
        <v>0</v>
      </c>
      <c r="RH66" s="88">
        <v>0</v>
      </c>
      <c r="RI66" s="88">
        <v>0</v>
      </c>
      <c r="RJ66" s="88">
        <v>0</v>
      </c>
      <c r="RK66" s="88">
        <v>0</v>
      </c>
      <c r="RL66" s="88">
        <v>0</v>
      </c>
      <c r="RM66" s="88">
        <v>0</v>
      </c>
      <c r="RN66" s="88"/>
      <c r="RO66" s="88"/>
      <c r="RP66" s="88"/>
      <c r="RQ66" s="88">
        <v>0</v>
      </c>
      <c r="RR66" s="88">
        <v>0</v>
      </c>
      <c r="RS66" s="88">
        <v>0</v>
      </c>
      <c r="RT66" s="88"/>
      <c r="RU66" s="88"/>
      <c r="RV66" s="88"/>
      <c r="RW66" s="88"/>
      <c r="RX66" s="88"/>
      <c r="RY66" s="88"/>
      <c r="RZ66" s="88"/>
      <c r="SA66" s="88"/>
      <c r="SB66" s="88"/>
      <c r="SC66" s="88"/>
      <c r="SD66" s="88"/>
      <c r="SE66" s="88"/>
      <c r="SF66" s="88">
        <v>0</v>
      </c>
      <c r="SG66" s="88"/>
      <c r="SH66" s="88"/>
      <c r="SI66" s="88"/>
      <c r="SJ66" s="88"/>
      <c r="SK66" s="88"/>
      <c r="SL66" s="88"/>
      <c r="SM66" s="88"/>
      <c r="SN66" s="88"/>
      <c r="SO66" s="88"/>
      <c r="SP66" s="88"/>
      <c r="SQ66" s="88"/>
      <c r="SR66" s="88"/>
      <c r="SS66" s="88"/>
      <c r="ST66" s="88"/>
      <c r="SU66" s="88"/>
      <c r="SV66" s="88"/>
      <c r="SW66" s="88"/>
      <c r="SX66" s="88"/>
      <c r="SY66" s="88"/>
      <c r="SZ66" s="88"/>
      <c r="TA66" s="88"/>
      <c r="TB66" s="88"/>
      <c r="TC66" s="88"/>
      <c r="TD66" s="88"/>
      <c r="TE66" s="88"/>
      <c r="TF66" s="88"/>
      <c r="TG66" s="88"/>
      <c r="TH66" s="88"/>
      <c r="TI66" s="88"/>
      <c r="TJ66" s="88"/>
      <c r="TK66" s="88"/>
      <c r="TL66" s="88"/>
      <c r="TM66" s="88"/>
      <c r="TN66" s="88">
        <v>0</v>
      </c>
      <c r="TO66" s="88"/>
      <c r="TP66" s="88"/>
      <c r="TQ66" s="88"/>
      <c r="TR66" s="88"/>
      <c r="TS66" s="88"/>
      <c r="TT66" s="88"/>
      <c r="TU66" s="88"/>
      <c r="TV66" s="88"/>
      <c r="TW66" s="88"/>
      <c r="TX66" s="88"/>
      <c r="TY66" s="88"/>
      <c r="TZ66" s="88"/>
      <c r="UA66" s="88"/>
      <c r="UB66" s="88"/>
      <c r="UC66" s="88"/>
      <c r="UD66" s="88"/>
      <c r="UE66" s="88"/>
      <c r="UF66" s="88"/>
      <c r="UG66" s="88"/>
      <c r="UH66" s="160">
        <f t="shared" si="363"/>
        <v>0</v>
      </c>
      <c r="UI66" s="160">
        <f t="shared" si="364"/>
        <v>0</v>
      </c>
      <c r="UK66" s="88">
        <f>'WP 2-1-4 Plant Details'!D66-'WP 2-2-1 Accum Res'!D66</f>
        <v>5335.010000000002</v>
      </c>
      <c r="UL66" s="88">
        <f>'WP 2-1-4 Plant Details'!E66-'WP 2-2-1 Accum Res'!E66</f>
        <v>5342.4700000000012</v>
      </c>
      <c r="UM66" s="88">
        <f>'WP 2-1-4 Plant Details'!F66-'WP 2-2-1 Accum Res'!F66</f>
        <v>5349.93</v>
      </c>
      <c r="UN66" s="88">
        <f>'WP 2-1-4 Plant Details'!G66-'WP 2-2-1 Accum Res'!G66</f>
        <v>5357.3899999999994</v>
      </c>
      <c r="UO66" s="88">
        <f>'WP 2-1-4 Plant Details'!H66-'WP 2-2-1 Accum Res'!H66</f>
        <v>5327.5499999999993</v>
      </c>
      <c r="UP66" s="88">
        <f>'WP 2-1-4 Plant Details'!I66-'WP 2-2-1 Accum Res'!I66</f>
        <v>5327.5499999999993</v>
      </c>
      <c r="UQ66" s="88">
        <f>'WP 2-1-4 Plant Details'!J66-'WP 2-2-1 Accum Res'!J66</f>
        <v>5327.5499999999993</v>
      </c>
      <c r="UR66" s="88">
        <f>'WP 2-1-4 Plant Details'!K66-'WP 2-2-1 Accum Res'!K66</f>
        <v>5327.5499999999993</v>
      </c>
      <c r="US66" s="88">
        <f>'WP 2-1-4 Plant Details'!L66-'WP 2-2-1 Accum Res'!L66</f>
        <v>5327.5499999999993</v>
      </c>
      <c r="UT66" s="88">
        <f>'WP 2-1-4 Plant Details'!M66-'WP 2-2-1 Accum Res'!M66</f>
        <v>5327.5499999999993</v>
      </c>
      <c r="UU66" s="88">
        <f>'WP 2-1-4 Plant Details'!N66-'WP 2-2-1 Accum Res'!N66</f>
        <v>5327.5499999999993</v>
      </c>
      <c r="UV66" s="88">
        <f>'WP 2-1-4 Plant Details'!O66-'WP 2-2-1 Accum Res'!O66</f>
        <v>5327.5499999999993</v>
      </c>
      <c r="UW66" s="88">
        <f>'WP 2-1-4 Plant Details'!P66-'WP 2-2-1 Accum Res'!P66</f>
        <v>5327.5499999999993</v>
      </c>
      <c r="UX66" s="88">
        <f>'WP 2-1-4 Plant Details'!Q66-'WP 2-2-1 Accum Res'!Q66</f>
        <v>5327.5499999999993</v>
      </c>
      <c r="UY66" s="88">
        <f>'WP 2-1-4 Plant Details'!R66-'WP 2-2-1 Accum Res'!R66</f>
        <v>5327.5499999999993</v>
      </c>
      <c r="UZ66" s="88">
        <f>'WP 2-1-4 Plant Details'!S66-'WP 2-2-1 Accum Res'!S66</f>
        <v>5327.5499999999993</v>
      </c>
      <c r="VA66" s="88">
        <f>'WP 2-1-4 Plant Details'!T66-'WP 2-2-1 Accum Res'!T66</f>
        <v>5327.5499999999993</v>
      </c>
      <c r="VB66" s="88">
        <f>'WP 2-1-4 Plant Details'!U66-'WP 2-2-1 Accum Res'!U66</f>
        <v>5327.5499999999993</v>
      </c>
      <c r="VC66" s="88">
        <f>'WP 2-1-4 Plant Details'!V66-'WP 2-2-1 Accum Res'!V66</f>
        <v>5327.5499999999993</v>
      </c>
      <c r="VD66" s="88">
        <f>'WP 2-1-4 Plant Details'!W66-'WP 2-2-1 Accum Res'!W66</f>
        <v>5327.5499999999993</v>
      </c>
      <c r="VE66" s="88">
        <f>'WP 2-1-4 Plant Details'!X66-'WP 2-2-1 Accum Res'!X66</f>
        <v>5327.5499999999993</v>
      </c>
      <c r="VF66" s="88">
        <f>'WP 2-1-4 Plant Details'!Y66-'WP 2-2-1 Accum Res'!Y66</f>
        <v>5327.5499999999993</v>
      </c>
      <c r="VG66" s="88">
        <f>'WP 2-1-4 Plant Details'!Z66-'WP 2-2-1 Accum Res'!Z66</f>
        <v>5327.5499999999993</v>
      </c>
      <c r="VH66" s="88">
        <f>'WP 2-1-4 Plant Details'!AA66-'WP 2-2-1 Accum Res'!AA66</f>
        <v>5327.5499999999993</v>
      </c>
      <c r="VI66" s="88">
        <f>'WP 2-1-4 Plant Details'!AB66-'WP 2-2-1 Accum Res'!AB66</f>
        <v>5327.5499999999993</v>
      </c>
      <c r="VJ66" s="88">
        <f>'WP 2-1-4 Plant Details'!AC66-'WP 2-2-1 Accum Res'!AC66</f>
        <v>5327.5499999999993</v>
      </c>
      <c r="VK66" s="88">
        <f>'WP 2-1-4 Plant Details'!AD66-'WP 2-2-1 Accum Res'!AD66</f>
        <v>5327.5499999999993</v>
      </c>
      <c r="VL66" s="88">
        <f>'WP 2-1-4 Plant Details'!AE66-'WP 2-2-1 Accum Res'!AE66</f>
        <v>5327.5499999999993</v>
      </c>
      <c r="VM66" s="88">
        <f>'WP 2-1-4 Plant Details'!AF66-'WP 2-2-1 Accum Res'!AF66</f>
        <v>5327.5499999999993</v>
      </c>
      <c r="VN66" s="88">
        <f>'WP 2-1-4 Plant Details'!AG66-'WP 2-2-1 Accum Res'!AG66</f>
        <v>5327.5499999999993</v>
      </c>
      <c r="VO66" s="88">
        <f>'WP 2-1-4 Plant Details'!AH66-'WP 2-2-1 Accum Res'!AH66</f>
        <v>5327.5499999999993</v>
      </c>
      <c r="VP66" s="88">
        <f>'WP 2-1-4 Plant Details'!AI66-'WP 2-2-1 Accum Res'!AI66</f>
        <v>5327.5499999999993</v>
      </c>
      <c r="VQ66" s="88">
        <f>'WP 2-1-4 Plant Details'!AJ66-'WP 2-2-1 Accum Res'!AJ66</f>
        <v>5327.5499999999993</v>
      </c>
      <c r="VR66" s="88">
        <f>'WP 2-1-4 Plant Details'!AK66-'WP 2-2-1 Accum Res'!AK66</f>
        <v>5327.5499999999993</v>
      </c>
      <c r="VS66" s="88">
        <f>'WP 2-1-4 Plant Details'!AL66-'WP 2-2-1 Accum Res'!AL66</f>
        <v>5327.5499999999993</v>
      </c>
      <c r="VT66" s="88">
        <f>'WP 2-1-4 Plant Details'!AM66-'WP 2-2-1 Accum Res'!AM66</f>
        <v>5327.5499999999993</v>
      </c>
      <c r="VU66" s="88">
        <f>'WP 2-1-4 Plant Details'!AN66-'WP 2-2-1 Accum Res'!AN66</f>
        <v>5917.9299999999985</v>
      </c>
      <c r="VV66" s="88">
        <f>'WP 2-1-4 Plant Details'!AO66-'WP 2-2-1 Accum Res'!AO66</f>
        <v>5917.9299999999985</v>
      </c>
      <c r="VW66" s="88">
        <f>'WP 2-1-4 Plant Details'!AP66-'WP 2-2-1 Accum Res'!AP66</f>
        <v>5917.9299999999985</v>
      </c>
      <c r="VX66" s="88">
        <f>'WP 2-1-4 Plant Details'!AQ66-'WP 2-2-1 Accum Res'!AQ66</f>
        <v>5917.9299999999985</v>
      </c>
      <c r="VY66" s="88">
        <f>'WP 2-1-4 Plant Details'!AR66-'WP 2-2-1 Accum Res'!AR66</f>
        <v>590.45999999999731</v>
      </c>
      <c r="VZ66" s="88">
        <f>'WP 2-1-4 Plant Details'!AS66-'WP 2-2-1 Accum Res'!AS66</f>
        <v>590.45999999999731</v>
      </c>
      <c r="WA66" s="88">
        <f>'WP 2-1-4 Plant Details'!AT66-'WP 2-2-1 Accum Res'!AT66</f>
        <v>590.45999999999731</v>
      </c>
      <c r="WB66" s="88">
        <f>'WP 2-1-4 Plant Details'!AU66-'WP 2-2-1 Accum Res'!AU66</f>
        <v>590.45999999999731</v>
      </c>
      <c r="WC66" s="88">
        <f>'WP 2-1-4 Plant Details'!AV66-'WP 2-2-1 Accum Res'!AV66</f>
        <v>590.45999999999731</v>
      </c>
      <c r="WD66" s="88">
        <f>'WP 2-1-4 Plant Details'!AW66-'WP 2-2-1 Accum Res'!AW66</f>
        <v>590.45999999999731</v>
      </c>
      <c r="WE66" s="88">
        <f>'WP 2-1-4 Plant Details'!AX66-'WP 2-2-1 Accum Res'!AX66</f>
        <v>590.45999999999731</v>
      </c>
      <c r="WF66" s="88">
        <f>'WP 2-1-4 Plant Details'!AY66-'WP 2-2-1 Accum Res'!AY66</f>
        <v>590.45999999999731</v>
      </c>
      <c r="WG66" s="88">
        <f>'WP 2-1-4 Plant Details'!AZ66-'WP 2-2-1 Accum Res'!AZ66</f>
        <v>590.45999999999731</v>
      </c>
      <c r="WH66" s="88">
        <f>'WP 2-1-4 Plant Details'!BA66-'WP 2-2-1 Accum Res'!BA66</f>
        <v>590.45999999999731</v>
      </c>
      <c r="WI66" s="88">
        <f>'WP 2-1-4 Plant Details'!BB66-'WP 2-2-1 Accum Res'!BB66</f>
        <v>590.45999999999731</v>
      </c>
      <c r="WJ66" s="88">
        <f>'WP 2-1-4 Plant Details'!BC66-'WP 2-2-1 Accum Res'!BC66</f>
        <v>590.45999999999731</v>
      </c>
      <c r="WK66" s="88">
        <f>'WP 2-1-4 Plant Details'!BD66-'WP 2-2-1 Accum Res'!BD66</f>
        <v>552.62999999999738</v>
      </c>
      <c r="WL66" s="88">
        <f>'WP 2-1-4 Plant Details'!BE66-'WP 2-2-1 Accum Res'!BE66</f>
        <v>552.62999999999738</v>
      </c>
      <c r="WM66" s="88">
        <f>'WP 2-1-4 Plant Details'!BF66-'WP 2-2-1 Accum Res'!BF66</f>
        <v>-37.750000000002615</v>
      </c>
      <c r="WN66" s="88">
        <f>'WP 2-1-4 Plant Details'!BG66-'WP 2-2-1 Accum Res'!BG66</f>
        <v>-37.750000000002615</v>
      </c>
      <c r="WO66" s="88">
        <f>'WP 2-1-4 Plant Details'!BH66-'WP 2-2-1 Accum Res'!BH66</f>
        <v>-37.750000000002615</v>
      </c>
      <c r="WP66" s="88">
        <f>'WP 2-1-4 Plant Details'!BI66-'WP 2-2-1 Accum Res'!BI66</f>
        <v>-37.750000000002615</v>
      </c>
      <c r="WQ66" s="88">
        <f>'WP 2-1-4 Plant Details'!BJ66-'WP 2-2-1 Accum Res'!BJ66</f>
        <v>-37.750000000002615</v>
      </c>
      <c r="WR66" s="88">
        <f>'WP 2-1-4 Plant Details'!BK66-'WP 2-2-1 Accum Res'!BK66</f>
        <v>-37.750000000002615</v>
      </c>
      <c r="WS66" s="88">
        <f>'WP 2-1-4 Plant Details'!BL66-'WP 2-2-1 Accum Res'!BL66</f>
        <v>-37.750000000002615</v>
      </c>
      <c r="WT66" s="88">
        <f>'WP 2-1-4 Plant Details'!BM66-'WP 2-2-1 Accum Res'!BM66</f>
        <v>-37.750000000002615</v>
      </c>
      <c r="WU66" s="88">
        <f>'WP 2-1-4 Plant Details'!BN66-'WP 2-2-1 Accum Res'!BN66</f>
        <v>-37.750000000002615</v>
      </c>
      <c r="WV66" s="88">
        <f>'WP 2-1-4 Plant Details'!BO66-'WP 2-2-1 Accum Res'!BO66</f>
        <v>-37.750000000002615</v>
      </c>
      <c r="WW66" s="88">
        <f>'WP 2-1-4 Plant Details'!BP66-'WP 2-2-1 Accum Res'!BP66</f>
        <v>-37.750000000002615</v>
      </c>
      <c r="WX66" s="88">
        <f>'WP 2-1-4 Plant Details'!BQ66-'WP 2-2-1 Accum Res'!BQ66</f>
        <v>-37.750000000002615</v>
      </c>
      <c r="WY66" s="88">
        <f>'WP 2-1-4 Plant Details'!BR66-'WP 2-2-1 Accum Res'!BR66</f>
        <v>-37.750000000002615</v>
      </c>
      <c r="WZ66" s="88">
        <f>'WP 2-1-4 Plant Details'!BS66-'WP 2-2-1 Accum Res'!BS66</f>
        <v>-37.750000000002615</v>
      </c>
      <c r="XA66" s="88">
        <f>'WP 2-1-4 Plant Details'!BT66-'WP 2-2-1 Accum Res'!BT66</f>
        <v>-37.750000000002615</v>
      </c>
      <c r="XB66" s="88">
        <f>'WP 2-1-4 Plant Details'!BU66-'WP 2-2-1 Accum Res'!BU66</f>
        <v>-37.750000000002615</v>
      </c>
      <c r="XC66" s="88">
        <f>'WP 2-1-4 Plant Details'!BV66-'WP 2-2-1 Accum Res'!BV66</f>
        <v>-37.750000000002615</v>
      </c>
      <c r="XD66" s="88">
        <f>'WP 2-1-4 Plant Details'!BW66-'WP 2-2-1 Accum Res'!BW66</f>
        <v>-37.750000000002615</v>
      </c>
      <c r="XE66" s="88">
        <f>'WP 2-1-4 Plant Details'!BX66-'WP 2-2-1 Accum Res'!BX66</f>
        <v>-37.750000000002615</v>
      </c>
      <c r="XF66" s="88">
        <f>'WP 2-1-4 Plant Details'!BY66-'WP 2-2-1 Accum Res'!BY66</f>
        <v>-37.750000000002615</v>
      </c>
      <c r="XG66" s="88">
        <f>'WP 2-1-4 Plant Details'!BZ66-'WP 2-2-1 Accum Res'!BZ66</f>
        <v>-37.750000000002615</v>
      </c>
      <c r="XH66" s="88">
        <f>'WP 2-1-4 Plant Details'!CA66-'WP 2-2-1 Accum Res'!CA66</f>
        <v>-37.750000000002615</v>
      </c>
      <c r="XI66" s="88">
        <f>'WP 2-1-4 Plant Details'!CB66-'WP 2-2-1 Accum Res'!CB66</f>
        <v>-37.750000000002615</v>
      </c>
      <c r="XJ66" s="88">
        <f>'WP 2-1-4 Plant Details'!CC66-'WP 2-2-1 Accum Res'!CC66</f>
        <v>-37.750000000002615</v>
      </c>
      <c r="XK66" s="88">
        <f>'WP 2-1-4 Plant Details'!CD66-'WP 2-2-1 Accum Res'!CD66</f>
        <v>-37.750000000002615</v>
      </c>
      <c r="XL66" s="88">
        <f>'WP 2-1-4 Plant Details'!CE66-'WP 2-2-1 Accum Res'!CE66</f>
        <v>-37.750000000002615</v>
      </c>
      <c r="XM66" s="88">
        <f>'WP 2-1-4 Plant Details'!CF66-'WP 2-2-1 Accum Res'!CF66</f>
        <v>-37.750000000002615</v>
      </c>
      <c r="XN66" s="88">
        <f>'WP 2-1-4 Plant Details'!CG66-'WP 2-2-1 Accum Res'!CG66</f>
        <v>-37.750000000002615</v>
      </c>
      <c r="XO66" s="88">
        <f>'WP 2-1-4 Plant Details'!CH66-'WP 2-2-1 Accum Res'!CH66</f>
        <v>-37.750000000002615</v>
      </c>
      <c r="XP66" s="88">
        <f>'WP 2-1-4 Plant Details'!CI66-'WP 2-2-1 Accum Res'!CI66</f>
        <v>-37.750000000002615</v>
      </c>
      <c r="XQ66" s="88">
        <f>'WP 2-1-4 Plant Details'!CJ66-'WP 2-2-1 Accum Res'!CJ66</f>
        <v>-37.750000000002615</v>
      </c>
      <c r="XR66" s="88">
        <f>'WP 2-1-4 Plant Details'!CK66-'WP 2-2-1 Accum Res'!CK66</f>
        <v>-37.750000000002615</v>
      </c>
      <c r="XS66" s="88">
        <f>'WP 2-1-4 Plant Details'!CL66-'WP 2-2-1 Accum Res'!CL66</f>
        <v>-37.750000000002615</v>
      </c>
      <c r="XT66" s="88">
        <f>'WP 2-1-4 Plant Details'!CM66-'WP 2-2-1 Accum Res'!CM66</f>
        <v>-37.750000000002615</v>
      </c>
      <c r="XU66" s="88">
        <f>'WP 2-1-4 Plant Details'!CN66-'WP 2-2-1 Accum Res'!CN66</f>
        <v>-37.750000000002615</v>
      </c>
      <c r="XV66" s="88">
        <f>'WP 2-1-4 Plant Details'!CO66-'WP 2-2-1 Accum Res'!CO66</f>
        <v>-37.750000000002615</v>
      </c>
      <c r="XW66" s="88">
        <f>'WP 2-1-4 Plant Details'!CP66-'WP 2-2-1 Accum Res'!CP66</f>
        <v>-37.750000000002615</v>
      </c>
      <c r="XX66" s="88">
        <f>'WP 2-1-4 Plant Details'!CQ66-'WP 2-2-1 Accum Res'!CQ66</f>
        <v>-37.750000000002615</v>
      </c>
      <c r="XY66" s="88">
        <f>'WP 2-1-4 Plant Details'!CR66-'WP 2-2-1 Accum Res'!CR66</f>
        <v>-37.750000000002615</v>
      </c>
      <c r="XZ66" s="88">
        <f>'WP 2-1-4 Plant Details'!CS66-'WP 2-2-1 Accum Res'!CS66</f>
        <v>-37.750000000002615</v>
      </c>
      <c r="YA66" s="88">
        <f>'WP 2-1-4 Plant Details'!CT66-'WP 2-2-1 Accum Res'!CT66</f>
        <v>-37.750000000002615</v>
      </c>
      <c r="YB66" s="88">
        <f>'WP 2-1-4 Plant Details'!CU66-'WP 2-2-1 Accum Res'!CU66</f>
        <v>-37.750000000002615</v>
      </c>
      <c r="YC66" s="88">
        <f>'WP 2-1-4 Plant Details'!CV66-'WP 2-2-1 Accum Res'!CV66</f>
        <v>-37.750000000002615</v>
      </c>
      <c r="YD66" s="88">
        <f>'WP 2-1-4 Plant Details'!CW66-'WP 2-2-1 Accum Res'!CW66</f>
        <v>-37.750000000002615</v>
      </c>
      <c r="YE66" s="88">
        <f>'WP 2-1-4 Plant Details'!CX66-'WP 2-2-1 Accum Res'!CX66</f>
        <v>-37.750000000002615</v>
      </c>
      <c r="YF66" s="88">
        <f>'WP 2-1-4 Plant Details'!CY66-'WP 2-2-1 Accum Res'!CY66</f>
        <v>-37.750000000002615</v>
      </c>
      <c r="YG66" s="88">
        <f>'WP 2-1-4 Plant Details'!CZ66-'WP 2-2-1 Accum Res'!CZ66</f>
        <v>-37.750000000002615</v>
      </c>
      <c r="YH66" s="88">
        <f>'WP 2-1-4 Plant Details'!DA66-'WP 2-2-1 Accum Res'!DA66</f>
        <v>-37.750000000002615</v>
      </c>
      <c r="YI66" s="88">
        <f>'WP 2-1-4 Plant Details'!DB66-'WP 2-2-1 Accum Res'!DB66</f>
        <v>-37.750000000002615</v>
      </c>
      <c r="YJ66" s="88">
        <f>'WP 2-1-4 Plant Details'!DC66-'WP 2-2-1 Accum Res'!DC66</f>
        <v>-37.750000000002615</v>
      </c>
      <c r="YK66" s="88">
        <f>'WP 2-1-4 Plant Details'!DD66-'WP 2-2-1 Accum Res'!DD66</f>
        <v>-37.750000000002615</v>
      </c>
      <c r="YL66" s="88">
        <f>'WP 2-1-4 Plant Details'!DE66-'WP 2-2-1 Accum Res'!DE66</f>
        <v>-37.750000000002615</v>
      </c>
      <c r="YM66" s="88">
        <f>'WP 2-1-4 Plant Details'!DF66-'WP 2-2-1 Accum Res'!DF66</f>
        <v>-37.750000000002615</v>
      </c>
      <c r="YN66" s="88">
        <f>'WP 2-1-4 Plant Details'!DG66-'WP 2-2-1 Accum Res'!DG66</f>
        <v>-37.750000000002615</v>
      </c>
      <c r="YO66" s="88">
        <f>'WP 2-1-4 Plant Details'!DH66-'WP 2-2-1 Accum Res'!DH66</f>
        <v>-37.750000000002615</v>
      </c>
      <c r="YP66" s="88">
        <f>'WP 2-1-4 Plant Details'!DI66-'WP 2-2-1 Accum Res'!DI66</f>
        <v>-37.750000000002615</v>
      </c>
      <c r="YQ66" s="88">
        <f>'WP 2-1-4 Plant Details'!DJ66-'WP 2-2-1 Accum Res'!DJ66</f>
        <v>-37.750000000002615</v>
      </c>
      <c r="YR66" s="88">
        <f>'WP 2-1-4 Plant Details'!DK66-'WP 2-2-1 Accum Res'!DK66</f>
        <v>-37.750000000002615</v>
      </c>
      <c r="YS66" s="88">
        <f>'WP 2-1-4 Plant Details'!DL66-'WP 2-2-1 Accum Res'!DL66</f>
        <v>-37.750000000002615</v>
      </c>
      <c r="YT66" s="88">
        <f>'WP 2-1-4 Plant Details'!DM66-'WP 2-2-1 Accum Res'!DM66</f>
        <v>-37.750000000002615</v>
      </c>
      <c r="YU66" s="88">
        <f>'WP 2-1-4 Plant Details'!DN66-'WP 2-2-1 Accum Res'!DN66</f>
        <v>-37.750000000002615</v>
      </c>
      <c r="YV66" s="88">
        <f>'WP 2-1-4 Plant Details'!DO66-'WP 2-2-1 Accum Res'!DO66</f>
        <v>-37.750000000002615</v>
      </c>
      <c r="YW66" s="88">
        <f>'WP 2-1-4 Plant Details'!DP66-'WP 2-2-1 Accum Res'!DP66</f>
        <v>-37.750000000002615</v>
      </c>
      <c r="YX66" s="88">
        <f>'WP 2-1-4 Plant Details'!DQ66-'WP 2-2-1 Accum Res'!DQ66</f>
        <v>-37.750000000002615</v>
      </c>
      <c r="YY66" s="88">
        <f>'WP 2-1-4 Plant Details'!DR66-'WP 2-2-1 Accum Res'!DR66</f>
        <v>-37.750000000002615</v>
      </c>
      <c r="YZ66" s="88">
        <f>'WP 2-1-4 Plant Details'!DS66-'WP 2-2-1 Accum Res'!DS66</f>
        <v>-37.750000000002615</v>
      </c>
      <c r="ZA66" s="88">
        <f>'WP 2-1-4 Plant Details'!DT66-'WP 2-2-1 Accum Res'!DT66</f>
        <v>-37.750000000002615</v>
      </c>
      <c r="ZB66" s="88">
        <f>'WP 2-1-4 Plant Details'!DU66-'WP 2-2-1 Accum Res'!DU66</f>
        <v>-37.750000000002615</v>
      </c>
      <c r="ZC66" s="88">
        <f>'WP 2-1-4 Plant Details'!DV66-'WP 2-2-1 Accum Res'!DV66</f>
        <v>-37.750000000002615</v>
      </c>
      <c r="ZD66" s="88">
        <f>'WP 2-1-4 Plant Details'!DW66-'WP 2-2-1 Accum Res'!DW66</f>
        <v>-37.750000000002615</v>
      </c>
      <c r="ZE66" s="88">
        <f>'WP 2-1-4 Plant Details'!DX66-'WP 2-2-1 Accum Res'!DX66</f>
        <v>-37.750000000002615</v>
      </c>
      <c r="ZF66" s="88">
        <f>'WP 2-1-4 Plant Details'!DY66-'WP 2-2-1 Accum Res'!DY66</f>
        <v>-37.750000000002615</v>
      </c>
      <c r="ZG66" s="88">
        <f>'WP 2-1-4 Plant Details'!DZ66-'WP 2-2-1 Accum Res'!DZ66</f>
        <v>-37.750000000002615</v>
      </c>
      <c r="ZH66" s="88">
        <f>'WP 2-1-4 Plant Details'!EA66-'WP 2-2-1 Accum Res'!EA66</f>
        <v>-37.750000000002615</v>
      </c>
      <c r="ZI66" s="88">
        <f>'WP 2-1-4 Plant Details'!EB66-'WP 2-2-1 Accum Res'!EB66</f>
        <v>-37.750000000002615</v>
      </c>
      <c r="ZJ66" s="88">
        <f>'WP 2-1-4 Plant Details'!EC66-'WP 2-2-1 Accum Res'!EC66</f>
        <v>-37.750000000002615</v>
      </c>
      <c r="ZK66" s="88">
        <f>'WP 2-1-4 Plant Details'!ED66-'WP 2-2-1 Accum Res'!ED66</f>
        <v>-37.750000000002615</v>
      </c>
      <c r="ZL66" s="88">
        <f>'WP 2-1-4 Plant Details'!EE66-'WP 2-2-1 Accum Res'!EE66</f>
        <v>-37.750000000002615</v>
      </c>
      <c r="ZM66" s="88">
        <f>'WP 2-1-4 Plant Details'!EF66-'WP 2-2-1 Accum Res'!EF66</f>
        <v>-37.750000000002615</v>
      </c>
      <c r="ZN66" s="88">
        <f>'WP 2-1-4 Plant Details'!EG66-'WP 2-2-1 Accum Res'!EG66</f>
        <v>-37.750000000002615</v>
      </c>
      <c r="ZO66" s="88">
        <f>'WP 2-1-4 Plant Details'!EH66-'WP 2-2-1 Accum Res'!EH66</f>
        <v>-37.750000000002615</v>
      </c>
      <c r="ZP66" s="88">
        <f>'WP 2-1-4 Plant Details'!EI66-'WP 2-2-1 Accum Res'!EI66</f>
        <v>-37.750000000002615</v>
      </c>
      <c r="ZQ66" s="160">
        <f t="shared" si="365"/>
        <v>-38</v>
      </c>
      <c r="ZR66" s="160">
        <f t="shared" si="366"/>
        <v>-38</v>
      </c>
    </row>
    <row r="67" spans="1:694">
      <c r="A67" s="151">
        <f t="shared" si="222"/>
        <v>59</v>
      </c>
      <c r="B67" s="151" t="s">
        <v>361</v>
      </c>
      <c r="C67" s="43" t="s">
        <v>362</v>
      </c>
      <c r="D67" s="88">
        <v>1766638.83</v>
      </c>
      <c r="E67" s="46">
        <f t="shared" si="431"/>
        <v>2180904.75</v>
      </c>
      <c r="F67" s="46">
        <f t="shared" si="431"/>
        <v>2180904.75</v>
      </c>
      <c r="G67" s="46">
        <f t="shared" si="431"/>
        <v>2180904.75</v>
      </c>
      <c r="H67" s="46">
        <f t="shared" si="431"/>
        <v>2180904.75</v>
      </c>
      <c r="I67" s="46">
        <f t="shared" si="431"/>
        <v>2139391.06</v>
      </c>
      <c r="J67" s="46">
        <f t="shared" si="431"/>
        <v>2427933.31</v>
      </c>
      <c r="K67" s="46">
        <f t="shared" si="431"/>
        <v>2450098.35</v>
      </c>
      <c r="L67" s="46">
        <f t="shared" si="431"/>
        <v>2450098.35</v>
      </c>
      <c r="M67" s="46">
        <f t="shared" si="431"/>
        <v>2450098.35</v>
      </c>
      <c r="N67" s="46">
        <f t="shared" si="431"/>
        <v>2450098.35</v>
      </c>
      <c r="O67" s="46">
        <f t="shared" si="432"/>
        <v>2450098.35</v>
      </c>
      <c r="P67" s="46">
        <f t="shared" si="432"/>
        <v>2450098.35</v>
      </c>
      <c r="Q67" s="88">
        <f t="shared" si="432"/>
        <v>3780950.73</v>
      </c>
      <c r="R67" s="88">
        <f t="shared" si="432"/>
        <v>3781621.39</v>
      </c>
      <c r="S67" s="88">
        <f t="shared" si="432"/>
        <v>3781807.67</v>
      </c>
      <c r="T67" s="88">
        <f t="shared" si="432"/>
        <v>3781808.12</v>
      </c>
      <c r="U67" s="88">
        <f t="shared" si="432"/>
        <v>3781808.12</v>
      </c>
      <c r="V67" s="88">
        <f t="shared" si="432"/>
        <v>3726965.7800000003</v>
      </c>
      <c r="W67" s="88">
        <f t="shared" si="432"/>
        <v>4123499.2</v>
      </c>
      <c r="X67" s="88">
        <f t="shared" si="432"/>
        <v>4123624.5500000003</v>
      </c>
      <c r="Y67" s="88">
        <f t="shared" si="433"/>
        <v>4172129.3600000003</v>
      </c>
      <c r="Z67" s="88">
        <f t="shared" si="433"/>
        <v>4172129.3600000003</v>
      </c>
      <c r="AA67" s="88">
        <f t="shared" si="433"/>
        <v>4172129.3600000003</v>
      </c>
      <c r="AB67" s="88">
        <f t="shared" si="433"/>
        <v>4172129.3600000003</v>
      </c>
      <c r="AC67" s="88">
        <f t="shared" si="433"/>
        <v>4125655.37</v>
      </c>
      <c r="AD67" s="88">
        <f t="shared" si="433"/>
        <v>4125655.37</v>
      </c>
      <c r="AE67" s="88">
        <f t="shared" si="433"/>
        <v>4125655.37</v>
      </c>
      <c r="AF67" s="88">
        <f t="shared" si="433"/>
        <v>4125655.37</v>
      </c>
      <c r="AG67" s="88">
        <f t="shared" si="433"/>
        <v>4125655.37</v>
      </c>
      <c r="AH67" s="88">
        <f t="shared" si="433"/>
        <v>4096416.0100000002</v>
      </c>
      <c r="AI67" s="88">
        <f t="shared" si="434"/>
        <v>4096416.0100000002</v>
      </c>
      <c r="AJ67" s="88">
        <f t="shared" si="434"/>
        <v>4060877.1100000003</v>
      </c>
      <c r="AK67" s="88">
        <f t="shared" si="434"/>
        <v>4060877.1100000003</v>
      </c>
      <c r="AL67" s="88">
        <f t="shared" si="434"/>
        <v>4060877.1100000003</v>
      </c>
      <c r="AM67" s="88">
        <f t="shared" si="434"/>
        <v>4060877.1100000003</v>
      </c>
      <c r="AN67" s="88">
        <f t="shared" si="434"/>
        <v>4060877.1100000003</v>
      </c>
      <c r="AO67" s="88">
        <f t="shared" si="434"/>
        <v>4060877.1100000003</v>
      </c>
      <c r="AP67" s="88">
        <f t="shared" si="434"/>
        <v>4060877.1100000003</v>
      </c>
      <c r="AQ67" s="88">
        <f t="shared" si="434"/>
        <v>4006201.62</v>
      </c>
      <c r="AR67" s="88">
        <f t="shared" si="434"/>
        <v>4006201.62</v>
      </c>
      <c r="AS67" s="88">
        <f t="shared" si="435"/>
        <v>4006201.62</v>
      </c>
      <c r="AT67" s="88">
        <f t="shared" si="435"/>
        <v>4006201.62</v>
      </c>
      <c r="AU67" s="88">
        <f t="shared" si="435"/>
        <v>4006201.62</v>
      </c>
      <c r="AV67" s="88">
        <f t="shared" si="435"/>
        <v>4006201.62</v>
      </c>
      <c r="AW67" s="88">
        <f t="shared" si="435"/>
        <v>4006201.62</v>
      </c>
      <c r="AX67" s="88">
        <v>4275965.74</v>
      </c>
      <c r="AY67" s="88">
        <f t="shared" si="413"/>
        <v>4275965.74</v>
      </c>
      <c r="AZ67" s="88">
        <f t="shared" si="413"/>
        <v>4357446.0600000005</v>
      </c>
      <c r="BA67" s="88">
        <f t="shared" si="413"/>
        <v>4987532.57</v>
      </c>
      <c r="BB67" s="88">
        <f t="shared" si="413"/>
        <v>4987898.9400000004</v>
      </c>
      <c r="BC67" s="88">
        <f t="shared" si="413"/>
        <v>4987898.9400000004</v>
      </c>
      <c r="BD67" s="88">
        <f t="shared" si="413"/>
        <v>4987898.9400000004</v>
      </c>
      <c r="BE67" s="88">
        <f t="shared" si="413"/>
        <v>4948825.62</v>
      </c>
      <c r="BF67" s="88">
        <f t="shared" si="413"/>
        <v>4948825.62</v>
      </c>
      <c r="BG67" s="88">
        <f t="shared" si="413"/>
        <v>4948825.62</v>
      </c>
      <c r="BH67" s="88">
        <f t="shared" si="413"/>
        <v>4948825.62</v>
      </c>
      <c r="BI67" s="88">
        <f t="shared" si="414"/>
        <v>4948825.62</v>
      </c>
      <c r="BJ67" s="88">
        <f t="shared" si="414"/>
        <v>4948825.62</v>
      </c>
      <c r="BK67" s="88">
        <f t="shared" si="414"/>
        <v>4911884.87</v>
      </c>
      <c r="BL67" s="88">
        <f t="shared" si="414"/>
        <v>4836187.26</v>
      </c>
      <c r="BM67" s="88">
        <f t="shared" si="414"/>
        <v>5877458.8200000003</v>
      </c>
      <c r="BN67" s="88">
        <f t="shared" si="414"/>
        <v>5877458.8200000003</v>
      </c>
      <c r="BO67" s="88">
        <f t="shared" si="414"/>
        <v>5877458.8200000003</v>
      </c>
      <c r="BP67" s="88">
        <f t="shared" si="414"/>
        <v>5525761.5500000007</v>
      </c>
      <c r="BQ67" s="88">
        <f t="shared" si="414"/>
        <v>5525761.5500000007</v>
      </c>
      <c r="BR67" s="88">
        <f t="shared" si="414"/>
        <v>5443083.7500000009</v>
      </c>
      <c r="BS67" s="88">
        <f t="shared" si="415"/>
        <v>5443083.7500000009</v>
      </c>
      <c r="BT67" s="88">
        <f t="shared" si="415"/>
        <v>5443083.7500000009</v>
      </c>
      <c r="BU67" s="88">
        <f t="shared" si="415"/>
        <v>5699337.1800000006</v>
      </c>
      <c r="BV67" s="88">
        <f t="shared" si="415"/>
        <v>5699337.1800000006</v>
      </c>
      <c r="BW67" s="88">
        <f t="shared" si="415"/>
        <v>5699806.0600000005</v>
      </c>
      <c r="BX67" s="88">
        <f t="shared" si="415"/>
        <v>5699806.0600000005</v>
      </c>
      <c r="BY67" s="88">
        <f t="shared" si="415"/>
        <v>5699806.0600000005</v>
      </c>
      <c r="BZ67" s="88">
        <f t="shared" si="415"/>
        <v>5699806.0600000005</v>
      </c>
      <c r="CA67" s="88">
        <f t="shared" si="415"/>
        <v>5699806.0600000005</v>
      </c>
      <c r="CB67" s="88">
        <f t="shared" si="415"/>
        <v>5544755.2600000007</v>
      </c>
      <c r="CC67" s="88">
        <f t="shared" si="416"/>
        <v>5544755.2600000007</v>
      </c>
      <c r="CD67" s="88">
        <f t="shared" si="416"/>
        <v>5544755.2600000007</v>
      </c>
      <c r="CE67" s="88">
        <f t="shared" si="416"/>
        <v>5544755.2600000007</v>
      </c>
      <c r="CF67" s="88">
        <f t="shared" si="416"/>
        <v>5431991.290000001</v>
      </c>
      <c r="CG67" s="88">
        <f t="shared" si="416"/>
        <v>5417303.9900000012</v>
      </c>
      <c r="CH67" s="88">
        <f t="shared" si="416"/>
        <v>5401306.7200000016</v>
      </c>
      <c r="CI67" s="88">
        <f t="shared" si="416"/>
        <v>5401306.7200000016</v>
      </c>
      <c r="CJ67" s="88">
        <f t="shared" si="416"/>
        <v>5401306.7200000016</v>
      </c>
      <c r="CK67" s="88">
        <f t="shared" si="416"/>
        <v>5349728.700000002</v>
      </c>
      <c r="CL67" s="88">
        <f t="shared" si="416"/>
        <v>5349728.700000002</v>
      </c>
      <c r="CM67" s="88">
        <f t="shared" si="417"/>
        <v>5349728.700000002</v>
      </c>
      <c r="CN67" s="88">
        <f t="shared" si="417"/>
        <v>5349728.700000002</v>
      </c>
      <c r="CO67" s="88">
        <f t="shared" si="417"/>
        <v>5349728.700000002</v>
      </c>
      <c r="CP67" s="88">
        <f t="shared" si="417"/>
        <v>5984611.1400000015</v>
      </c>
      <c r="CQ67" s="88">
        <f t="shared" si="417"/>
        <v>5984606.8500000015</v>
      </c>
      <c r="CR67" s="88">
        <f t="shared" si="430"/>
        <v>5984606.8500000015</v>
      </c>
      <c r="CS67" s="88">
        <f t="shared" si="418"/>
        <v>5984606.8500000015</v>
      </c>
      <c r="CT67" s="88">
        <f t="shared" si="419"/>
        <v>5984606.8500000015</v>
      </c>
      <c r="CU67" s="88">
        <f t="shared" si="420"/>
        <v>5954180.8100000015</v>
      </c>
      <c r="CV67" s="88">
        <f t="shared" si="421"/>
        <v>5954180.8100000015</v>
      </c>
      <c r="CW67" s="88">
        <f t="shared" si="422"/>
        <v>5365273.7500000019</v>
      </c>
      <c r="CX67" s="88">
        <f t="shared" si="423"/>
        <v>8745703.0200000014</v>
      </c>
      <c r="CY67" s="88">
        <f t="shared" si="424"/>
        <v>8445196.5800000019</v>
      </c>
      <c r="CZ67" s="88">
        <f t="shared" si="425"/>
        <v>8445178.2900000028</v>
      </c>
      <c r="DA67" s="88">
        <f t="shared" si="426"/>
        <v>8388039.6100000031</v>
      </c>
      <c r="DB67" s="88">
        <f t="shared" si="427"/>
        <v>8388039.6100000031</v>
      </c>
      <c r="DC67" s="88">
        <f t="shared" si="428"/>
        <v>8388039.6100000031</v>
      </c>
      <c r="DD67" s="88">
        <f t="shared" si="429"/>
        <v>8154372.8800000027</v>
      </c>
      <c r="DE67" s="88">
        <f t="shared" si="356"/>
        <v>8154372.8800000027</v>
      </c>
      <c r="DF67" s="88">
        <f t="shared" si="326"/>
        <v>8154372.8800000027</v>
      </c>
      <c r="DG67" s="88">
        <f t="shared" si="327"/>
        <v>8082071.1100000031</v>
      </c>
      <c r="DH67" s="88">
        <f t="shared" si="328"/>
        <v>8082071.1100000031</v>
      </c>
      <c r="DI67" s="88">
        <f t="shared" si="329"/>
        <v>8082071.1100000031</v>
      </c>
      <c r="DJ67" s="88">
        <f t="shared" si="330"/>
        <v>8082071.1100000031</v>
      </c>
      <c r="DK67" s="88">
        <f t="shared" si="331"/>
        <v>7851166.950000003</v>
      </c>
      <c r="DL67" s="88">
        <f t="shared" si="332"/>
        <v>7851166.950000003</v>
      </c>
      <c r="DM67" s="88">
        <f t="shared" si="333"/>
        <v>7851166.950000003</v>
      </c>
      <c r="DN67" s="88">
        <f t="shared" si="334"/>
        <v>7851166.950000003</v>
      </c>
      <c r="DO67" s="88">
        <f t="shared" si="335"/>
        <v>7851166.950000003</v>
      </c>
      <c r="DP67" s="88">
        <f t="shared" si="336"/>
        <v>8595237.0100000035</v>
      </c>
      <c r="DQ67" s="88">
        <f t="shared" si="337"/>
        <v>8587893.0100000035</v>
      </c>
      <c r="DR67" s="88">
        <f t="shared" si="338"/>
        <v>8579894.0100000035</v>
      </c>
      <c r="DS67" s="88">
        <f t="shared" si="339"/>
        <v>8564681.0100000035</v>
      </c>
      <c r="DT67" s="88">
        <f t="shared" si="340"/>
        <v>8564681.0100000035</v>
      </c>
      <c r="DU67" s="88">
        <f t="shared" si="341"/>
        <v>8244438.0100000035</v>
      </c>
      <c r="DV67" s="88">
        <f t="shared" si="342"/>
        <v>8244438.0100000035</v>
      </c>
      <c r="DW67" s="88">
        <f t="shared" si="343"/>
        <v>8215869.0100000035</v>
      </c>
      <c r="DX67" s="88">
        <f t="shared" si="344"/>
        <v>8138344.0100000035</v>
      </c>
      <c r="DY67" s="88">
        <f t="shared" si="345"/>
        <v>8138344.0100000035</v>
      </c>
      <c r="DZ67" s="88">
        <f t="shared" si="346"/>
        <v>8134271.0100000035</v>
      </c>
      <c r="EA67" s="88">
        <f t="shared" si="347"/>
        <v>8134271.0100000035</v>
      </c>
      <c r="EB67" s="88">
        <f t="shared" si="348"/>
        <v>8077889.0100000035</v>
      </c>
      <c r="EC67" s="88">
        <f t="shared" si="349"/>
        <v>8070545.0100000035</v>
      </c>
      <c r="ED67" s="88">
        <f t="shared" si="350"/>
        <v>8062546.0100000035</v>
      </c>
      <c r="EE67" s="88">
        <f t="shared" si="351"/>
        <v>8047333.0100000035</v>
      </c>
      <c r="EF67" s="88">
        <f t="shared" si="352"/>
        <v>8047333.0100000035</v>
      </c>
      <c r="EG67" s="88">
        <f t="shared" si="353"/>
        <v>7727090.0100000035</v>
      </c>
      <c r="EH67" s="88">
        <f t="shared" si="354"/>
        <v>7727090.0100000035</v>
      </c>
      <c r="EI67" s="88">
        <f t="shared" si="355"/>
        <v>7698521.0100000035</v>
      </c>
      <c r="EJ67" s="160">
        <f t="shared" si="357"/>
        <v>8219459</v>
      </c>
      <c r="EK67" s="160">
        <f t="shared" si="358"/>
        <v>8016880</v>
      </c>
      <c r="EL67" s="88"/>
      <c r="EM67" s="88">
        <v>501453.69</v>
      </c>
      <c r="EN67" s="88">
        <v>0</v>
      </c>
      <c r="EO67" s="88">
        <v>0</v>
      </c>
      <c r="EP67" s="88">
        <v>0</v>
      </c>
      <c r="EQ67" s="88">
        <v>0</v>
      </c>
      <c r="ER67" s="88">
        <v>288538.44</v>
      </c>
      <c r="ES67" s="88">
        <v>22165.040000000001</v>
      </c>
      <c r="ET67" s="88">
        <v>0</v>
      </c>
      <c r="EU67" s="88">
        <v>0</v>
      </c>
      <c r="EV67" s="88">
        <v>0</v>
      </c>
      <c r="EW67" s="88">
        <v>0</v>
      </c>
      <c r="EX67" s="88">
        <v>0</v>
      </c>
      <c r="EY67" s="88">
        <v>37709.42</v>
      </c>
      <c r="EZ67" s="88">
        <v>670.66</v>
      </c>
      <c r="FA67" s="88">
        <v>186.28</v>
      </c>
      <c r="FB67" s="88">
        <v>0.45</v>
      </c>
      <c r="FC67" s="88">
        <v>0</v>
      </c>
      <c r="FD67" s="88">
        <v>0</v>
      </c>
      <c r="FE67" s="88">
        <v>396533.42</v>
      </c>
      <c r="FF67" s="88">
        <v>125.35000000000001</v>
      </c>
      <c r="FG67" s="88">
        <v>48504.81</v>
      </c>
      <c r="FH67" s="88">
        <v>0</v>
      </c>
      <c r="FI67" s="88">
        <v>0</v>
      </c>
      <c r="FJ67" s="88">
        <v>0</v>
      </c>
      <c r="FK67" s="88">
        <v>0</v>
      </c>
      <c r="FL67" s="88">
        <v>0</v>
      </c>
      <c r="FM67" s="88">
        <v>0</v>
      </c>
      <c r="FN67" s="88">
        <v>0</v>
      </c>
      <c r="FO67" s="88">
        <v>0</v>
      </c>
      <c r="FP67" s="88">
        <v>0</v>
      </c>
      <c r="FQ67" s="88">
        <v>0</v>
      </c>
      <c r="FR67" s="88">
        <v>0</v>
      </c>
      <c r="FS67" s="88">
        <v>0</v>
      </c>
      <c r="FT67" s="88">
        <v>0</v>
      </c>
      <c r="FU67" s="88">
        <v>0</v>
      </c>
      <c r="FV67" s="88">
        <v>0</v>
      </c>
      <c r="FW67" s="88">
        <v>0</v>
      </c>
      <c r="FX67" s="88">
        <v>0</v>
      </c>
      <c r="FY67" s="88">
        <v>0</v>
      </c>
      <c r="FZ67" s="88"/>
      <c r="GA67" s="88">
        <v>0</v>
      </c>
      <c r="GB67" s="88">
        <v>0</v>
      </c>
      <c r="GC67" s="88"/>
      <c r="GD67" s="88"/>
      <c r="GE67" s="88"/>
      <c r="GF67" s="88"/>
      <c r="GG67" s="88"/>
      <c r="GH67" s="88"/>
      <c r="GI67" s="88">
        <v>630086.51</v>
      </c>
      <c r="GJ67" s="88">
        <v>366.37</v>
      </c>
      <c r="GK67" s="88"/>
      <c r="GL67" s="88">
        <v>0</v>
      </c>
      <c r="GM67" s="88">
        <v>0</v>
      </c>
      <c r="GN67" s="88">
        <v>0</v>
      </c>
      <c r="GO67" s="88">
        <v>0</v>
      </c>
      <c r="GP67" s="88">
        <v>0</v>
      </c>
      <c r="GQ67" s="88">
        <v>0</v>
      </c>
      <c r="GR67" s="88">
        <v>0</v>
      </c>
      <c r="GS67" s="88">
        <v>0</v>
      </c>
      <c r="GT67" s="88">
        <v>0</v>
      </c>
      <c r="GU67" s="320">
        <v>1041271.56</v>
      </c>
      <c r="GV67" s="88">
        <v>0</v>
      </c>
      <c r="GW67" s="88">
        <v>0</v>
      </c>
      <c r="GX67" s="88"/>
      <c r="GY67" s="88"/>
      <c r="GZ67" s="320">
        <v>0</v>
      </c>
      <c r="HA67" s="320"/>
      <c r="HB67" s="320"/>
      <c r="HC67" s="320">
        <v>295589.34000000003</v>
      </c>
      <c r="HD67" s="320"/>
      <c r="HE67" s="320">
        <v>468.88</v>
      </c>
      <c r="HF67" s="320"/>
      <c r="HG67" s="320"/>
      <c r="HH67" s="320"/>
      <c r="HI67" s="320"/>
      <c r="HJ67" s="320"/>
      <c r="HK67" s="320"/>
      <c r="HL67" s="320"/>
      <c r="HM67" s="320"/>
      <c r="HN67" s="320"/>
      <c r="HO67" s="320"/>
      <c r="HP67" s="320">
        <v>0</v>
      </c>
      <c r="HQ67" s="320">
        <v>0</v>
      </c>
      <c r="HR67" s="320"/>
      <c r="HS67" s="320"/>
      <c r="HT67" s="320"/>
      <c r="HU67" s="320"/>
      <c r="HV67" s="320">
        <v>0</v>
      </c>
      <c r="HW67" s="320">
        <v>0</v>
      </c>
      <c r="HX67" s="320">
        <v>643027.76</v>
      </c>
      <c r="HY67" s="320">
        <v>-4.29</v>
      </c>
      <c r="HZ67" s="320">
        <v>0</v>
      </c>
      <c r="IA67" s="320"/>
      <c r="IB67" s="320">
        <v>0</v>
      </c>
      <c r="IC67" s="320">
        <v>0</v>
      </c>
      <c r="ID67" s="320">
        <v>0</v>
      </c>
      <c r="IE67" s="320">
        <v>0</v>
      </c>
      <c r="IF67" s="320">
        <v>3380429.27</v>
      </c>
      <c r="IG67" s="320">
        <v>-243367.76</v>
      </c>
      <c r="IH67" s="320">
        <v>-18.29</v>
      </c>
      <c r="II67" s="320">
        <v>0</v>
      </c>
      <c r="IJ67" s="320">
        <v>0</v>
      </c>
      <c r="IK67" s="320">
        <v>0</v>
      </c>
      <c r="IL67" s="320">
        <v>-233666.73</v>
      </c>
      <c r="IM67" s="320">
        <v>0</v>
      </c>
      <c r="IN67" s="320">
        <v>0</v>
      </c>
      <c r="IO67" s="320">
        <v>0</v>
      </c>
      <c r="IP67" s="320">
        <v>0</v>
      </c>
      <c r="IQ67" s="320">
        <v>0</v>
      </c>
      <c r="IR67" s="320">
        <v>0</v>
      </c>
      <c r="IS67" s="320">
        <v>0</v>
      </c>
      <c r="IT67" s="320">
        <v>0</v>
      </c>
      <c r="IU67" s="320">
        <v>0</v>
      </c>
      <c r="IV67" s="320">
        <v>0</v>
      </c>
      <c r="IW67" s="320">
        <v>0</v>
      </c>
      <c r="IX67" s="320">
        <v>744070.06</v>
      </c>
      <c r="IY67" s="320">
        <f>'WP 2-1-1 Plant Additions'!E67</f>
        <v>0</v>
      </c>
      <c r="IZ67" s="320">
        <f>'WP 2-1-1 Plant Additions'!F67</f>
        <v>0</v>
      </c>
      <c r="JA67" s="320">
        <f>'WP 2-1-1 Plant Additions'!G67</f>
        <v>0</v>
      </c>
      <c r="JB67" s="320">
        <f>'WP 2-1-1 Plant Additions'!H67</f>
        <v>0</v>
      </c>
      <c r="JC67" s="320">
        <f>'WP 2-1-1 Plant Additions'!I67</f>
        <v>0</v>
      </c>
      <c r="JD67" s="320">
        <f>'WP 2-1-1 Plant Additions'!J67</f>
        <v>0</v>
      </c>
      <c r="JE67" s="320">
        <f>'WP 2-1-1 Plant Additions'!K67</f>
        <v>0</v>
      </c>
      <c r="JF67" s="320">
        <f>'WP 2-1-1 Plant Additions'!L67</f>
        <v>0</v>
      </c>
      <c r="JG67" s="320">
        <f>'WP 2-1-1 Plant Additions'!M67</f>
        <v>0</v>
      </c>
      <c r="JH67" s="320">
        <f>'WP 2-1-1 Plant Additions'!N67</f>
        <v>0</v>
      </c>
      <c r="JI67" s="320">
        <f>'WP 2-1-1 Plant Additions'!O67</f>
        <v>0</v>
      </c>
      <c r="JJ67" s="320">
        <f>'WP 2-1-1 Plant Additions'!P67</f>
        <v>0</v>
      </c>
      <c r="JK67" s="320">
        <f>'WP 2-1-1 Plant Additions'!Q67</f>
        <v>0</v>
      </c>
      <c r="JL67" s="320">
        <f>'WP 2-1-1 Plant Additions'!R67</f>
        <v>0</v>
      </c>
      <c r="JM67" s="320">
        <f>'WP 2-1-1 Plant Additions'!S67</f>
        <v>0</v>
      </c>
      <c r="JN67" s="320">
        <f>'WP 2-1-1 Plant Additions'!T67</f>
        <v>0</v>
      </c>
      <c r="JO67" s="320">
        <f>'WP 2-1-1 Plant Additions'!U67</f>
        <v>0</v>
      </c>
      <c r="JP67" s="320">
        <f>'WP 2-1-1 Plant Additions'!V67</f>
        <v>0</v>
      </c>
      <c r="JQ67" s="320">
        <f>'WP 2-1-1 Plant Additions'!W67</f>
        <v>0</v>
      </c>
      <c r="JR67" s="160">
        <f t="shared" si="359"/>
        <v>744070</v>
      </c>
      <c r="JS67" s="160">
        <f t="shared" si="360"/>
        <v>0</v>
      </c>
      <c r="JT67" s="88"/>
      <c r="JU67" s="88">
        <v>-87187.77</v>
      </c>
      <c r="JV67" s="88">
        <v>0</v>
      </c>
      <c r="JW67" s="88">
        <v>0</v>
      </c>
      <c r="JX67" s="88">
        <v>0</v>
      </c>
      <c r="JY67" s="88">
        <v>-41513.69</v>
      </c>
      <c r="JZ67" s="88">
        <v>0</v>
      </c>
      <c r="KA67" s="88">
        <v>0</v>
      </c>
      <c r="KB67" s="88">
        <v>0</v>
      </c>
      <c r="KC67" s="88">
        <v>0</v>
      </c>
      <c r="KD67" s="88">
        <v>0</v>
      </c>
      <c r="KE67" s="88">
        <v>0</v>
      </c>
      <c r="KF67" s="88">
        <v>0</v>
      </c>
      <c r="KG67" s="88">
        <v>0</v>
      </c>
      <c r="KH67" s="88">
        <v>0</v>
      </c>
      <c r="KI67" s="88">
        <v>0</v>
      </c>
      <c r="KJ67" s="88">
        <v>0</v>
      </c>
      <c r="KK67" s="88">
        <v>0</v>
      </c>
      <c r="KL67" s="88">
        <v>-54842.340000000004</v>
      </c>
      <c r="KM67" s="88">
        <v>0</v>
      </c>
      <c r="KN67" s="88">
        <v>0</v>
      </c>
      <c r="KO67" s="88">
        <v>0</v>
      </c>
      <c r="KP67" s="88">
        <v>0</v>
      </c>
      <c r="KQ67" s="88">
        <v>0</v>
      </c>
      <c r="KR67" s="88">
        <v>0</v>
      </c>
      <c r="KS67" s="88">
        <v>-46473.99</v>
      </c>
      <c r="KT67" s="88">
        <v>0</v>
      </c>
      <c r="KU67" s="88">
        <v>0</v>
      </c>
      <c r="KV67" s="88">
        <v>0</v>
      </c>
      <c r="KW67" s="88">
        <v>0</v>
      </c>
      <c r="KX67" s="88">
        <v>0</v>
      </c>
      <c r="KY67" s="88">
        <v>0</v>
      </c>
      <c r="KZ67" s="88">
        <v>-35538.9</v>
      </c>
      <c r="LA67" s="88">
        <v>0</v>
      </c>
      <c r="LB67" s="88">
        <v>0</v>
      </c>
      <c r="LC67" s="88">
        <v>0</v>
      </c>
      <c r="LD67" s="88">
        <v>0</v>
      </c>
      <c r="LE67" s="88">
        <v>0</v>
      </c>
      <c r="LF67" s="88">
        <v>0</v>
      </c>
      <c r="LG67" s="88">
        <v>-54675.49</v>
      </c>
      <c r="LH67" s="88">
        <v>0</v>
      </c>
      <c r="LI67" s="88">
        <v>0</v>
      </c>
      <c r="LJ67" s="88">
        <v>0</v>
      </c>
      <c r="LK67" s="88"/>
      <c r="LL67" s="88"/>
      <c r="LM67" s="88"/>
      <c r="LN67" s="88"/>
      <c r="LO67" s="88"/>
      <c r="LP67" s="88"/>
      <c r="LQ67" s="88"/>
      <c r="LR67" s="88"/>
      <c r="LS67" s="88"/>
      <c r="LT67" s="88">
        <v>0</v>
      </c>
      <c r="LU67" s="88">
        <v>-39073.32</v>
      </c>
      <c r="LV67" s="88">
        <v>0</v>
      </c>
      <c r="LW67" s="88">
        <v>0</v>
      </c>
      <c r="LX67" s="88">
        <v>0</v>
      </c>
      <c r="LY67" s="88">
        <v>0</v>
      </c>
      <c r="LZ67" s="88">
        <v>0</v>
      </c>
      <c r="MA67" s="320">
        <v>-36940.75</v>
      </c>
      <c r="MB67" s="88">
        <v>-75697.61</v>
      </c>
      <c r="MC67" s="88">
        <v>0</v>
      </c>
      <c r="MD67" s="88">
        <v>0</v>
      </c>
      <c r="ME67" s="88">
        <v>0</v>
      </c>
      <c r="MF67" s="88">
        <v>-351697.27</v>
      </c>
      <c r="MG67" s="88"/>
      <c r="MH67" s="88">
        <v>-82677.8</v>
      </c>
      <c r="MI67" s="88"/>
      <c r="MJ67" s="88"/>
      <c r="MK67" s="88">
        <v>-39335.910000000003</v>
      </c>
      <c r="ML67" s="88"/>
      <c r="MM67" s="88"/>
      <c r="MN67" s="88"/>
      <c r="MO67" s="88"/>
      <c r="MP67" s="88"/>
      <c r="MQ67" s="88"/>
      <c r="MR67" s="88">
        <v>-155050.79999999999</v>
      </c>
      <c r="MS67" s="88"/>
      <c r="MT67" s="88"/>
      <c r="MU67" s="88"/>
      <c r="MV67" s="88">
        <v>-112763.97</v>
      </c>
      <c r="MW67" s="88">
        <v>-14687.3</v>
      </c>
      <c r="MX67" s="88">
        <f>+'WP 2-2-1 Accum Res'!MX67</f>
        <v>-15997.27</v>
      </c>
      <c r="MY67" s="88">
        <f>+'WP 2-2-1 Accum Res'!MY67</f>
        <v>0</v>
      </c>
      <c r="MZ67" s="88">
        <f>+'WP 2-2-1 Accum Res'!MZ67</f>
        <v>0</v>
      </c>
      <c r="NA67" s="88">
        <f>+'WP 2-2-1 Accum Res'!NA67</f>
        <v>-51578.020000000004</v>
      </c>
      <c r="NB67" s="88">
        <f>+'WP 2-2-1 Accum Res'!NB67</f>
        <v>0</v>
      </c>
      <c r="NC67" s="88">
        <f>+'WP 2-2-1 Accum Res'!NC67</f>
        <v>0</v>
      </c>
      <c r="ND67" s="88">
        <f>+'WP 2-2-1 Accum Res'!ND67</f>
        <v>0</v>
      </c>
      <c r="NE67" s="88">
        <f>+'WP 2-2-1 Accum Res'!NE67</f>
        <v>0</v>
      </c>
      <c r="NF67" s="88">
        <f>+'WP 2-2-1 Accum Res'!NF67</f>
        <v>-8145.3200000000006</v>
      </c>
      <c r="NG67" s="88">
        <f>+'WP 2-2-1 Accum Res'!NG67</f>
        <v>0</v>
      </c>
      <c r="NH67" s="88">
        <f>+'WP 2-2-1 Accum Res'!NH67</f>
        <v>0</v>
      </c>
      <c r="NI67" s="88">
        <f>+'WP 2-2-1 Accum Res'!NI67</f>
        <v>0</v>
      </c>
      <c r="NJ67" s="88">
        <f>+'WP 2-2-1 Accum Res'!NJ67</f>
        <v>0</v>
      </c>
      <c r="NK67" s="88">
        <v>-30426.04</v>
      </c>
      <c r="NL67" s="88">
        <v>0</v>
      </c>
      <c r="NM67" s="88">
        <v>-588907.06000000006</v>
      </c>
      <c r="NN67" s="88">
        <v>0</v>
      </c>
      <c r="NO67" s="88">
        <v>-57138.68</v>
      </c>
      <c r="NP67" s="88">
        <v>0</v>
      </c>
      <c r="NQ67" s="88">
        <v>-57138.68</v>
      </c>
      <c r="NR67" s="88">
        <v>0</v>
      </c>
      <c r="NS67" s="88">
        <v>0</v>
      </c>
      <c r="NT67" s="88">
        <v>0</v>
      </c>
      <c r="NU67" s="88">
        <v>0</v>
      </c>
      <c r="NV67" s="88">
        <v>0</v>
      </c>
      <c r="NW67" s="88">
        <v>-72301.77</v>
      </c>
      <c r="NX67" s="88">
        <v>0</v>
      </c>
      <c r="NY67" s="88">
        <v>0</v>
      </c>
      <c r="NZ67" s="88">
        <v>0</v>
      </c>
      <c r="OA67" s="88">
        <v>-230904.16</v>
      </c>
      <c r="OB67" s="88">
        <v>0</v>
      </c>
      <c r="OC67" s="88"/>
      <c r="OD67" s="88">
        <v>0</v>
      </c>
      <c r="OE67" s="88">
        <v>0</v>
      </c>
      <c r="OF67" s="88">
        <v>0</v>
      </c>
      <c r="OG67" s="88">
        <f>+Inputs!B267</f>
        <v>-7344</v>
      </c>
      <c r="OH67" s="88">
        <f>+Inputs!C267</f>
        <v>-7999</v>
      </c>
      <c r="OI67" s="88">
        <f>+Inputs!D267</f>
        <v>-15213</v>
      </c>
      <c r="OJ67" s="88">
        <f>+Inputs!E267</f>
        <v>0</v>
      </c>
      <c r="OK67" s="88">
        <f>+Inputs!F267</f>
        <v>-320243</v>
      </c>
      <c r="OL67" s="88">
        <f>+Inputs!G267</f>
        <v>0</v>
      </c>
      <c r="OM67" s="88">
        <f>+Inputs!H267</f>
        <v>-28569</v>
      </c>
      <c r="ON67" s="88">
        <f>+Inputs!I267</f>
        <v>-77525</v>
      </c>
      <c r="OO67" s="88">
        <f>+Inputs!J267</f>
        <v>0</v>
      </c>
      <c r="OP67" s="88">
        <f>+Inputs!K267</f>
        <v>-4073</v>
      </c>
      <c r="OQ67" s="88">
        <f>+Inputs!L267</f>
        <v>0</v>
      </c>
      <c r="OR67" s="88">
        <f>+Inputs!M267</f>
        <v>-56382</v>
      </c>
      <c r="OS67" s="88">
        <f>+Inputs!N267</f>
        <v>-7344</v>
      </c>
      <c r="OT67" s="88">
        <f>+Inputs!O267</f>
        <v>-7999</v>
      </c>
      <c r="OU67" s="88">
        <f>+Inputs!P267</f>
        <v>-15213</v>
      </c>
      <c r="OV67" s="88">
        <f>+Inputs!Q267</f>
        <v>0</v>
      </c>
      <c r="OW67" s="88">
        <f>+Inputs!R267</f>
        <v>-320243</v>
      </c>
      <c r="OX67" s="88">
        <f>+Inputs!S267</f>
        <v>0</v>
      </c>
      <c r="OY67" s="88">
        <f>+Inputs!T267</f>
        <v>-28569</v>
      </c>
      <c r="OZ67" s="160">
        <f t="shared" si="361"/>
        <v>-379368</v>
      </c>
      <c r="PA67" s="160">
        <f t="shared" si="362"/>
        <v>-517348</v>
      </c>
      <c r="PB67" s="88"/>
      <c r="PC67" s="88">
        <v>0</v>
      </c>
      <c r="PD67" s="88">
        <v>0</v>
      </c>
      <c r="PE67" s="88">
        <v>0</v>
      </c>
      <c r="PF67" s="88">
        <v>0</v>
      </c>
      <c r="PG67" s="88">
        <v>0</v>
      </c>
      <c r="PH67" s="88">
        <v>3.81</v>
      </c>
      <c r="PI67" s="88">
        <v>0</v>
      </c>
      <c r="PJ67" s="88">
        <v>0</v>
      </c>
      <c r="PK67" s="88">
        <v>0</v>
      </c>
      <c r="PL67" s="88">
        <v>0</v>
      </c>
      <c r="PM67" s="88">
        <v>0</v>
      </c>
      <c r="PN67" s="88">
        <v>0</v>
      </c>
      <c r="PO67" s="88">
        <v>1293142.96</v>
      </c>
      <c r="PP67" s="88">
        <v>0</v>
      </c>
      <c r="PQ67" s="88">
        <v>0</v>
      </c>
      <c r="PR67" s="88">
        <v>0</v>
      </c>
      <c r="PS67" s="88">
        <v>0</v>
      </c>
      <c r="PT67" s="88">
        <v>0</v>
      </c>
      <c r="PU67" s="88">
        <v>0</v>
      </c>
      <c r="PV67" s="88">
        <v>0</v>
      </c>
      <c r="PW67" s="88">
        <v>0</v>
      </c>
      <c r="PX67" s="88">
        <v>0</v>
      </c>
      <c r="PY67" s="88">
        <v>0</v>
      </c>
      <c r="PZ67" s="88">
        <v>0</v>
      </c>
      <c r="QA67" s="88">
        <v>0</v>
      </c>
      <c r="QB67" s="88">
        <v>0</v>
      </c>
      <c r="QC67" s="88">
        <v>0</v>
      </c>
      <c r="QD67" s="88">
        <v>0</v>
      </c>
      <c r="QE67" s="88">
        <v>0</v>
      </c>
      <c r="QF67" s="88">
        <v>-29239.360000000001</v>
      </c>
      <c r="QG67" s="88">
        <v>0</v>
      </c>
      <c r="QH67" s="88">
        <v>0</v>
      </c>
      <c r="QI67" s="88">
        <v>0</v>
      </c>
      <c r="QJ67" s="88">
        <v>0</v>
      </c>
      <c r="QK67" s="88">
        <v>0</v>
      </c>
      <c r="QL67" s="88">
        <v>0</v>
      </c>
      <c r="QM67" s="88">
        <v>0</v>
      </c>
      <c r="QN67" s="88">
        <v>0</v>
      </c>
      <c r="QO67" s="88">
        <v>0</v>
      </c>
      <c r="QP67" s="88">
        <v>0</v>
      </c>
      <c r="QQ67" s="88">
        <v>0</v>
      </c>
      <c r="QR67" s="88">
        <v>0</v>
      </c>
      <c r="QS67" s="88">
        <v>0</v>
      </c>
      <c r="QT67" s="88">
        <v>0</v>
      </c>
      <c r="QU67" s="88">
        <v>0</v>
      </c>
      <c r="QV67" s="88">
        <v>269764.12</v>
      </c>
      <c r="QW67" s="88"/>
      <c r="QX67" s="88">
        <v>81480.320000000007</v>
      </c>
      <c r="QY67" s="88"/>
      <c r="QZ67" s="88"/>
      <c r="RA67" s="88"/>
      <c r="RB67" s="88">
        <v>0</v>
      </c>
      <c r="RC67" s="88">
        <v>0</v>
      </c>
      <c r="RD67" s="88">
        <v>0</v>
      </c>
      <c r="RE67" s="88">
        <v>0</v>
      </c>
      <c r="RF67" s="88">
        <v>0</v>
      </c>
      <c r="RG67" s="88">
        <v>0</v>
      </c>
      <c r="RH67" s="88">
        <v>0</v>
      </c>
      <c r="RI67" s="88">
        <v>0</v>
      </c>
      <c r="RJ67" s="88">
        <v>0</v>
      </c>
      <c r="RK67" s="88">
        <v>0</v>
      </c>
      <c r="RL67" s="88">
        <v>0</v>
      </c>
      <c r="RM67" s="88">
        <v>0</v>
      </c>
      <c r="RN67" s="88"/>
      <c r="RO67" s="88"/>
      <c r="RP67" s="88"/>
      <c r="RQ67" s="88">
        <v>0</v>
      </c>
      <c r="RR67" s="88">
        <v>0</v>
      </c>
      <c r="RS67" s="88">
        <v>0</v>
      </c>
      <c r="RT67" s="88"/>
      <c r="RU67" s="88"/>
      <c r="RV67" s="88"/>
      <c r="RW67" s="88"/>
      <c r="RX67" s="88"/>
      <c r="RY67" s="88"/>
      <c r="RZ67" s="88"/>
      <c r="SA67" s="88"/>
      <c r="SB67" s="88"/>
      <c r="SC67" s="88"/>
      <c r="SD67" s="88"/>
      <c r="SE67" s="88"/>
      <c r="SF67" s="88">
        <v>0</v>
      </c>
      <c r="SG67" s="88"/>
      <c r="SH67" s="88"/>
      <c r="SI67" s="88"/>
      <c r="SJ67" s="88"/>
      <c r="SK67" s="88"/>
      <c r="SL67" s="88"/>
      <c r="SM67" s="88"/>
      <c r="SN67" s="88"/>
      <c r="SO67" s="88"/>
      <c r="SP67" s="88"/>
      <c r="SQ67" s="88"/>
      <c r="SR67" s="88"/>
      <c r="SS67" s="88"/>
      <c r="ST67" s="88"/>
      <c r="SU67" s="88"/>
      <c r="SV67" s="88"/>
      <c r="SW67" s="88"/>
      <c r="SX67" s="88"/>
      <c r="SY67" s="88"/>
      <c r="SZ67" s="88"/>
      <c r="TA67" s="88"/>
      <c r="TB67" s="88"/>
      <c r="TC67" s="88"/>
      <c r="TD67" s="88"/>
      <c r="TE67" s="88"/>
      <c r="TF67" s="88"/>
      <c r="TG67" s="88"/>
      <c r="TH67" s="88"/>
      <c r="TI67" s="88"/>
      <c r="TJ67" s="88"/>
      <c r="TK67" s="88"/>
      <c r="TL67" s="88"/>
      <c r="TM67" s="88"/>
      <c r="TN67" s="88">
        <v>0</v>
      </c>
      <c r="TO67" s="88"/>
      <c r="TP67" s="88"/>
      <c r="TQ67" s="88"/>
      <c r="TR67" s="88"/>
      <c r="TS67" s="88"/>
      <c r="TT67" s="88"/>
      <c r="TU67" s="88"/>
      <c r="TV67" s="88"/>
      <c r="TW67" s="88"/>
      <c r="TX67" s="88"/>
      <c r="TY67" s="88"/>
      <c r="TZ67" s="88"/>
      <c r="UA67" s="88"/>
      <c r="UB67" s="88"/>
      <c r="UC67" s="88"/>
      <c r="UD67" s="88"/>
      <c r="UE67" s="88"/>
      <c r="UF67" s="88"/>
      <c r="UG67" s="88"/>
      <c r="UH67" s="160">
        <f t="shared" si="363"/>
        <v>0</v>
      </c>
      <c r="UI67" s="160">
        <f t="shared" si="364"/>
        <v>0</v>
      </c>
      <c r="UK67" s="88">
        <f>'WP 2-1-4 Plant Details'!D67-'WP 2-2-1 Accum Res'!D67</f>
        <v>1031255.3400000001</v>
      </c>
      <c r="UL67" s="88">
        <f>'WP 2-1-4 Plant Details'!E67-'WP 2-2-1 Accum Res'!E67</f>
        <v>1498494.87</v>
      </c>
      <c r="UM67" s="88">
        <f>'WP 2-1-4 Plant Details'!F67-'WP 2-2-1 Accum Res'!F67</f>
        <v>1485025.71</v>
      </c>
      <c r="UN67" s="88">
        <f>'WP 2-1-4 Plant Details'!G67-'WP 2-2-1 Accum Res'!G67</f>
        <v>1471556.5499999998</v>
      </c>
      <c r="UO67" s="88">
        <f>'WP 2-1-4 Plant Details'!H67-'WP 2-2-1 Accum Res'!H67</f>
        <v>1460470.2799999998</v>
      </c>
      <c r="UP67" s="88">
        <f>'WP 2-1-4 Plant Details'!I67-'WP 2-2-1 Accum Res'!I67</f>
        <v>1435519.1199999999</v>
      </c>
      <c r="UQ67" s="88">
        <f>'WP 2-1-4 Plant Details'!J67-'WP 2-2-1 Accum Res'!J67</f>
        <v>1712210.16</v>
      </c>
      <c r="UR67" s="88">
        <f>'WP 2-1-4 Plant Details'!K67-'WP 2-2-1 Accum Res'!K67</f>
        <v>1722448.87</v>
      </c>
      <c r="US67" s="88">
        <f>'WP 2-1-4 Plant Details'!L67-'WP 2-2-1 Accum Res'!L67</f>
        <v>1710522.54</v>
      </c>
      <c r="UT67" s="88">
        <f>'WP 2-1-4 Plant Details'!M67-'WP 2-2-1 Accum Res'!M67</f>
        <v>1698596.21</v>
      </c>
      <c r="UU67" s="88">
        <f>'WP 2-1-4 Plant Details'!N67-'WP 2-2-1 Accum Res'!N67</f>
        <v>1686669.8800000001</v>
      </c>
      <c r="UV67" s="88">
        <f>'WP 2-1-4 Plant Details'!O67-'WP 2-2-1 Accum Res'!O67</f>
        <v>1674743.5500000003</v>
      </c>
      <c r="UW67" s="88">
        <f>'WP 2-1-4 Plant Details'!P67-'WP 2-2-1 Accum Res'!P67</f>
        <v>1662817.2200000002</v>
      </c>
      <c r="UX67" s="88">
        <f>'WP 2-1-4 Plant Details'!Q67-'WP 2-2-1 Accum Res'!Q67</f>
        <v>2376046.37</v>
      </c>
      <c r="UY67" s="88">
        <f>'WP 2-1-4 Plant Details'!R67-'WP 2-2-1 Accum Res'!R67</f>
        <v>2351250.1400000006</v>
      </c>
      <c r="UZ67" s="88">
        <f>'WP 2-1-4 Plant Details'!S67-'WP 2-2-1 Accum Res'!S67</f>
        <v>2325963.85</v>
      </c>
      <c r="VA67" s="88">
        <f>'WP 2-1-4 Plant Details'!T67-'WP 2-2-1 Accum Res'!T67</f>
        <v>2306740.1100000003</v>
      </c>
      <c r="VB67" s="88">
        <f>'WP 2-1-4 Plant Details'!U67-'WP 2-2-1 Accum Res'!U67</f>
        <v>2287515.9200000004</v>
      </c>
      <c r="VC67" s="88">
        <f>'WP 2-1-4 Plant Details'!V67-'WP 2-2-1 Accum Res'!V67</f>
        <v>2259139.0000000009</v>
      </c>
      <c r="VD67" s="88">
        <f>'WP 2-1-4 Plant Details'!W67-'WP 2-2-1 Accum Res'!W67</f>
        <v>2635271.6900000004</v>
      </c>
      <c r="VE67" s="88">
        <f>'WP 2-1-4 Plant Details'!X67-'WP 2-2-1 Accum Res'!X67</f>
        <v>2614995.830000001</v>
      </c>
      <c r="VF67" s="88">
        <f>'WP 2-1-4 Plant Details'!Y67-'WP 2-2-1 Accum Res'!Y67</f>
        <v>2642888.0900000008</v>
      </c>
      <c r="VG67" s="88">
        <f>'WP 2-1-4 Plant Details'!Z67-'WP 2-2-1 Accum Res'!Z67</f>
        <v>2622275.540000001</v>
      </c>
      <c r="VH67" s="88">
        <f>'WP 2-1-4 Plant Details'!AA67-'WP 2-2-1 Accum Res'!AA67</f>
        <v>2601662.9900000007</v>
      </c>
      <c r="VI67" s="88">
        <f>'WP 2-1-4 Plant Details'!AB67-'WP 2-2-1 Accum Res'!AB67</f>
        <v>2581050.4400000004</v>
      </c>
      <c r="VJ67" s="88">
        <f>'WP 2-1-4 Plant Details'!AC67-'WP 2-2-1 Accum Res'!AC67</f>
        <v>2536965.3800000004</v>
      </c>
      <c r="VK67" s="88">
        <f>'WP 2-1-4 Plant Details'!AD67-'WP 2-2-1 Accum Res'!AD67</f>
        <v>2516825.3200000003</v>
      </c>
      <c r="VL67" s="88">
        <f>'WP 2-1-4 Plant Details'!AE67-'WP 2-2-1 Accum Res'!AE67</f>
        <v>2496685.2600000002</v>
      </c>
      <c r="VM67" s="88">
        <f>'WP 2-1-4 Plant Details'!AF67-'WP 2-2-1 Accum Res'!AF67</f>
        <v>2475713.1800000002</v>
      </c>
      <c r="VN67" s="88">
        <f>'WP 2-1-4 Plant Details'!AG67-'WP 2-2-1 Accum Res'!AG67</f>
        <v>2454741.1</v>
      </c>
      <c r="VO67" s="88">
        <f>'WP 2-1-4 Plant Details'!AH67-'WP 2-2-1 Accum Res'!AH67</f>
        <v>2415351.2200000002</v>
      </c>
      <c r="VP67" s="88">
        <f>'WP 2-1-4 Plant Details'!AI67-'WP 2-2-1 Accum Res'!AI67</f>
        <v>2394468.3200000003</v>
      </c>
      <c r="VQ67" s="88">
        <f>'WP 2-1-4 Plant Details'!AJ67-'WP 2-2-1 Accum Res'!AJ67</f>
        <v>2354220.91</v>
      </c>
      <c r="VR67" s="88">
        <f>'WP 2-1-4 Plant Details'!AK67-'WP 2-2-1 Accum Res'!AK67</f>
        <v>2333473.5000000005</v>
      </c>
      <c r="VS67" s="88">
        <f>'WP 2-1-4 Plant Details'!AL67-'WP 2-2-1 Accum Res'!AL67</f>
        <v>2312785.5400000005</v>
      </c>
      <c r="VT67" s="88">
        <f>'WP 2-1-4 Plant Details'!AM67-'WP 2-2-1 Accum Res'!AM67</f>
        <v>2292097.5800000005</v>
      </c>
      <c r="VU67" s="88">
        <f>'WP 2-1-4 Plant Details'!AN67-'WP 2-2-1 Accum Res'!AN67</f>
        <v>2271409.6200000006</v>
      </c>
      <c r="VV67" s="88">
        <f>'WP 2-1-4 Plant Details'!AO67-'WP 2-2-1 Accum Res'!AO67</f>
        <v>2250721.6600000006</v>
      </c>
      <c r="VW67" s="88">
        <f>'WP 2-1-4 Plant Details'!AP67-'WP 2-2-1 Accum Res'!AP67</f>
        <v>2230033.7000000007</v>
      </c>
      <c r="VX67" s="88">
        <f>'WP 2-1-4 Plant Details'!AQ67-'WP 2-2-1 Accum Res'!AQ67</f>
        <v>2183763.3500000006</v>
      </c>
      <c r="VY67" s="88">
        <f>'WP 2-1-4 Plant Details'!AR67-'WP 2-2-1 Accum Res'!AR67</f>
        <v>2163398.4900000002</v>
      </c>
      <c r="VZ67" s="88">
        <f>'WP 2-1-4 Plant Details'!AS67-'WP 2-2-1 Accum Res'!AS67</f>
        <v>2143033.63</v>
      </c>
      <c r="WA67" s="88">
        <f>'WP 2-1-4 Plant Details'!AT67-'WP 2-2-1 Accum Res'!AT67</f>
        <v>2122668.77</v>
      </c>
      <c r="WB67" s="88">
        <f>'WP 2-1-4 Plant Details'!AU67-'WP 2-2-1 Accum Res'!AU67</f>
        <v>2102303.91</v>
      </c>
      <c r="WC67" s="88">
        <f>'WP 2-1-4 Plant Details'!AV67-'WP 2-2-1 Accum Res'!AV67</f>
        <v>2081939.0499999998</v>
      </c>
      <c r="WD67" s="88">
        <f>'WP 2-1-4 Plant Details'!AW67-'WP 2-2-1 Accum Res'!AW67</f>
        <v>2061574.1899999997</v>
      </c>
      <c r="WE67" s="88">
        <f>'WP 2-1-4 Plant Details'!AX67-'WP 2-2-1 Accum Res'!AX67</f>
        <v>2155272.15</v>
      </c>
      <c r="WF67" s="88">
        <f>'WP 2-1-4 Plant Details'!AY67-'WP 2-2-1 Accum Res'!AY67</f>
        <v>2133535.9899999998</v>
      </c>
      <c r="WG67" s="88">
        <f>'WP 2-1-4 Plant Details'!AZ67-'WP 2-2-1 Accum Res'!AZ67</f>
        <v>2186754.9500000002</v>
      </c>
      <c r="WH67" s="88">
        <f>'WP 2-1-4 Plant Details'!BA67-'WP 2-2-1 Accum Res'!BA67</f>
        <v>2788285.23</v>
      </c>
      <c r="WI67" s="88">
        <f>'WP 2-1-4 Plant Details'!BB67-'WP 2-2-1 Accum Res'!BB67</f>
        <v>2760089.7800000003</v>
      </c>
      <c r="WJ67" s="88">
        <f>'WP 2-1-4 Plant Details'!BC67-'WP 2-2-1 Accum Res'!BC67</f>
        <v>2731527.9600000004</v>
      </c>
      <c r="WK67" s="88">
        <f>'WP 2-1-4 Plant Details'!BD67-'WP 2-2-1 Accum Res'!BD67</f>
        <v>2704177.6500000004</v>
      </c>
      <c r="WL67" s="88">
        <f>'WP 2-1-4 Plant Details'!BE67-'WP 2-2-1 Accum Res'!BE67</f>
        <v>2666514.1999999997</v>
      </c>
      <c r="WM67" s="88">
        <f>'WP 2-1-4 Plant Details'!BF67-'WP 2-2-1 Accum Res'!BF67</f>
        <v>2349307.3399999994</v>
      </c>
      <c r="WN67" s="88">
        <f>'WP 2-1-4 Plant Details'!BG67-'WP 2-2-1 Accum Res'!BG67</f>
        <v>2322073.8899999992</v>
      </c>
      <c r="WO67" s="88">
        <f>'WP 2-1-4 Plant Details'!BH67-'WP 2-2-1 Accum Res'!BH67</f>
        <v>2294840.439999999</v>
      </c>
      <c r="WP67" s="88">
        <f>'WP 2-1-4 Plant Details'!BI67-'WP 2-2-1 Accum Res'!BI67</f>
        <v>2267606.9899999988</v>
      </c>
      <c r="WQ67" s="88">
        <f>'WP 2-1-4 Plant Details'!BJ67-'WP 2-2-1 Accum Res'!BJ67</f>
        <v>2240373.5399999986</v>
      </c>
      <c r="WR67" s="88">
        <f>'WP 2-1-4 Plant Details'!BK67-'WP 2-2-1 Accum Res'!BK67</f>
        <v>2213383.1599999988</v>
      </c>
      <c r="WS67" s="88">
        <f>'WP 2-1-4 Plant Details'!BL67-'WP 2-2-1 Accum Res'!BL67</f>
        <v>2146565.3999999985</v>
      </c>
      <c r="WT67" s="88">
        <f>'WP 2-1-4 Plant Details'!BM67-'WP 2-2-1 Accum Res'!BM67</f>
        <v>3150049.919999999</v>
      </c>
      <c r="WU67" s="88">
        <f>'WP 2-1-4 Plant Details'!BN67-'WP 2-2-1 Accum Res'!BN67</f>
        <v>3112262.879999999</v>
      </c>
      <c r="WV67" s="88">
        <f>'WP 2-1-4 Plant Details'!BO67-'WP 2-2-1 Accum Res'!BO67</f>
        <v>3074475.8399999989</v>
      </c>
      <c r="WW67" s="88">
        <f>'WP 2-1-4 Plant Details'!BP67-'WP 2-2-1 Accum Res'!BP67</f>
        <v>2874272.0099999993</v>
      </c>
      <c r="WX67" s="88">
        <f>'WP 2-1-4 Plant Details'!BQ67-'WP 2-2-1 Accum Res'!BQ67</f>
        <v>2843008.1799999992</v>
      </c>
      <c r="WY67" s="88">
        <f>'WP 2-1-4 Plant Details'!BR67-'WP 2-2-1 Accum Res'!BR67</f>
        <v>2812016.3599999994</v>
      </c>
      <c r="WZ67" s="88">
        <f>'WP 2-1-4 Plant Details'!BS67-'WP 2-2-1 Accum Res'!BS67</f>
        <v>2781024.5399999996</v>
      </c>
      <c r="XA67" s="88">
        <f>'WP 2-1-4 Plant Details'!BT67-'WP 2-2-1 Accum Res'!BT67</f>
        <v>2750032.7199999997</v>
      </c>
      <c r="XB67" s="88">
        <f>'WP 2-1-4 Plant Details'!BU67-'WP 2-2-1 Accum Res'!BU67</f>
        <v>2996975.9399999995</v>
      </c>
      <c r="XC67" s="88">
        <f>'WP 2-1-4 Plant Details'!BV67-'WP 2-2-1 Accum Res'!BV67</f>
        <v>2964779.7299999995</v>
      </c>
      <c r="XD67" s="88">
        <f>'WP 2-1-4 Plant Details'!BW67-'WP 2-2-1 Accum Res'!BW67</f>
        <v>2933049.3099999996</v>
      </c>
      <c r="XE67" s="88">
        <f>'WP 2-1-4 Plant Details'!BX67-'WP 2-2-1 Accum Res'!BX67</f>
        <v>2900850.01</v>
      </c>
      <c r="XF67" s="88">
        <f>'WP 2-1-4 Plant Details'!BY67-'WP 2-2-1 Accum Res'!BY67</f>
        <v>2868650.71</v>
      </c>
      <c r="XG67" s="88">
        <f>'WP 2-1-4 Plant Details'!BZ67-'WP 2-2-1 Accum Res'!BZ67</f>
        <v>2829776.41</v>
      </c>
      <c r="XH67" s="88">
        <f>'WP 2-1-4 Plant Details'!CA67-'WP 2-2-1 Accum Res'!CA67</f>
        <v>2797577.1100000003</v>
      </c>
      <c r="XI67" s="88">
        <f>'WP 2-1-4 Plant Details'!CB67-'WP 2-2-1 Accum Res'!CB67</f>
        <v>2709323.2700000005</v>
      </c>
      <c r="XJ67" s="88">
        <f>'WP 2-1-4 Plant Details'!CC67-'WP 2-2-1 Accum Res'!CC67</f>
        <v>2678494.4300000006</v>
      </c>
      <c r="XK67" s="88">
        <f>'WP 2-1-4 Plant Details'!CD67-'WP 2-2-1 Accum Res'!CD67</f>
        <v>2647665.5900000008</v>
      </c>
      <c r="XL67" s="88">
        <f>'WP 2-1-4 Plant Details'!CE67-'WP 2-2-1 Accum Res'!CE67</f>
        <v>2616836.7500000009</v>
      </c>
      <c r="XM67" s="88">
        <f>'WP 2-1-4 Plant Details'!CF67-'WP 2-2-1 Accum Res'!CF67</f>
        <v>2519546.6500000013</v>
      </c>
      <c r="XN67" s="88">
        <f>'WP 2-1-4 Plant Details'!CG67-'WP 2-2-1 Accum Res'!CG67</f>
        <v>2483541.1000000015</v>
      </c>
      <c r="XO67" s="88">
        <f>'WP 2-1-4 Plant Details'!CH67-'WP 2-2-1 Accum Res'!CH67</f>
        <v>2448857.7500000019</v>
      </c>
      <c r="XP67" s="88">
        <f>'WP 2-1-4 Plant Details'!CI67-'WP 2-2-1 Accum Res'!CI67</f>
        <v>2418649.4000000018</v>
      </c>
      <c r="XQ67" s="88">
        <f>'WP 2-1-4 Plant Details'!CJ67-'WP 2-2-1 Accum Res'!CJ67</f>
        <v>2388441.0500000017</v>
      </c>
      <c r="XR67" s="88">
        <f>'WP 2-1-4 Plant Details'!CK67-'WP 2-2-1 Accum Res'!CK67</f>
        <v>2330348.3400000022</v>
      </c>
      <c r="XS67" s="88">
        <f>'WP 2-1-4 Plant Details'!CL67-'WP 2-2-1 Accum Res'!CL67</f>
        <v>2300705.6300000022</v>
      </c>
      <c r="XT67" s="88">
        <f>'WP 2-1-4 Plant Details'!CM67-'WP 2-2-1 Accum Res'!CM67</f>
        <v>2271062.9200000023</v>
      </c>
      <c r="XU67" s="88">
        <f>'WP 2-1-4 Plant Details'!CN67-'WP 2-2-1 Accum Res'!CN67</f>
        <v>2241728.5700000022</v>
      </c>
      <c r="XV67" s="88">
        <f>'WP 2-1-4 Plant Details'!CO67-'WP 2-2-1 Accum Res'!CO67</f>
        <v>2212394.2200000021</v>
      </c>
      <c r="XW67" s="88">
        <f>'WP 2-1-4 Plant Details'!CP67-'WP 2-2-1 Accum Res'!CP67</f>
        <v>2819023.8700000015</v>
      </c>
      <c r="XX67" s="88">
        <f>'WP 2-1-4 Plant Details'!CQ67-'WP 2-2-1 Accum Res'!CQ67</f>
        <v>2787596.4900000016</v>
      </c>
      <c r="XY67" s="88">
        <f>'WP 2-1-4 Plant Details'!CR67-'WP 2-2-1 Accum Res'!CR67</f>
        <v>2756173.4000000018</v>
      </c>
      <c r="XZ67" s="88">
        <f>'WP 2-1-4 Plant Details'!CS67-'WP 2-2-1 Accum Res'!CS67</f>
        <v>2724750.3100000019</v>
      </c>
      <c r="YA67" s="88">
        <f>'WP 2-1-4 Plant Details'!CT67-'WP 2-2-1 Accum Res'!CT67</f>
        <v>2693327.2200000021</v>
      </c>
      <c r="YB67" s="88">
        <f>'WP 2-1-4 Plant Details'!CU67-'WP 2-2-1 Accum Res'!CU67</f>
        <v>2648626.8300000019</v>
      </c>
      <c r="YC67" s="88">
        <f>'WP 2-1-4 Plant Details'!CV67-'WP 2-2-1 Accum Res'!CV67</f>
        <v>2617403.9400000018</v>
      </c>
      <c r="YD67" s="88">
        <f>'WP 2-1-4 Plant Details'!CW67-'WP 2-2-1 Accum Res'!CW67</f>
        <v>2592639.4000000022</v>
      </c>
      <c r="YE67" s="88">
        <f>'WP 2-1-4 Plant Details'!CX67-'WP 2-2-1 Accum Res'!CX67</f>
        <v>5892696.0700000022</v>
      </c>
      <c r="YF67" s="88">
        <f>'WP 2-1-4 Plant Details'!CY67-'WP 2-2-1 Accum Res'!CY67</f>
        <v>5551507.3700000029</v>
      </c>
      <c r="YG67" s="88">
        <f>'WP 2-1-4 Plant Details'!CZ67-'WP 2-2-1 Accum Res'!CZ67</f>
        <v>5505181.3000000035</v>
      </c>
      <c r="YH67" s="88">
        <f>'WP 2-1-4 Plant Details'!DA67-'WP 2-2-1 Accum Res'!DA67</f>
        <v>5429124.4200000037</v>
      </c>
      <c r="YI67" s="88">
        <f>'WP 2-1-4 Plant Details'!DB67-'WP 2-2-1 Accum Res'!DB67</f>
        <v>5382987.5400000047</v>
      </c>
      <c r="YJ67" s="88">
        <f>'WP 2-1-4 Plant Details'!DC67-'WP 2-2-1 Accum Res'!DC67</f>
        <v>5073409.6000000043</v>
      </c>
      <c r="YK67" s="88">
        <f>'WP 2-1-4 Plant Details'!DD67-'WP 2-2-1 Accum Res'!DD67</f>
        <v>4794566.9400000032</v>
      </c>
      <c r="YL67" s="88">
        <f>'WP 2-1-4 Plant Details'!DE67-'WP 2-2-1 Accum Res'!DE67</f>
        <v>4749391.0100000035</v>
      </c>
      <c r="YM67" s="88">
        <f>'WP 2-1-4 Plant Details'!DF67-'WP 2-2-1 Accum Res'!DF67</f>
        <v>4704215.0800000038</v>
      </c>
      <c r="YN67" s="88">
        <f>'WP 2-1-4 Plant Details'!DG67-'WP 2-2-1 Accum Res'!DG67</f>
        <v>4635759.9000000041</v>
      </c>
      <c r="YO67" s="88">
        <f>'WP 2-1-4 Plant Details'!DH67-'WP 2-2-1 Accum Res'!DH67</f>
        <v>4591059.7200000035</v>
      </c>
      <c r="YP67" s="88">
        <f>'WP 2-1-4 Plant Details'!DI67-'WP 2-2-1 Accum Res'!DI67</f>
        <v>4546359.5400000028</v>
      </c>
      <c r="YQ67" s="88">
        <f>'WP 2-1-4 Plant Details'!DJ67-'WP 2-2-1 Accum Res'!DJ67</f>
        <v>4501659.3600000031</v>
      </c>
      <c r="YR67" s="88">
        <f>'WP 2-1-4 Plant Details'!DK67-'WP 2-2-1 Accum Res'!DK67</f>
        <v>4384116.9300000034</v>
      </c>
      <c r="YS67" s="88">
        <f>'WP 2-1-4 Plant Details'!DL67-'WP 2-2-1 Accum Res'!DL67</f>
        <v>4341066.3600000031</v>
      </c>
      <c r="YT67" s="88">
        <f>'WP 2-1-4 Plant Details'!DM67-'WP 2-2-1 Accum Res'!DM67</f>
        <v>4298015.7900000028</v>
      </c>
      <c r="YU67" s="88">
        <f>'WP 2-1-4 Plant Details'!DN67-'WP 2-2-1 Accum Res'!DN67</f>
        <v>4254965.2200000035</v>
      </c>
      <c r="YV67" s="88">
        <f>'WP 2-1-4 Plant Details'!DO67-'WP 2-2-1 Accum Res'!DO67</f>
        <v>4211914.6500000041</v>
      </c>
      <c r="YW67" s="88">
        <f>'WP 2-1-4 Plant Details'!DP67-'WP 2-2-1 Accum Res'!DP67</f>
        <v>4909874.1600000039</v>
      </c>
      <c r="YX67" s="88">
        <f>'WP 2-1-4 Plant Details'!DQ67-'WP 2-2-1 Accum Res'!DQ67</f>
        <v>4862732.59080067</v>
      </c>
      <c r="YY67" s="88">
        <f>'WP 2-1-4 Plant Details'!DR67-'WP 2-2-1 Accum Res'!DR67</f>
        <v>4815631.300616771</v>
      </c>
      <c r="YZ67" s="88">
        <f>'WP 2-1-4 Plant Details'!DS67-'WP 2-2-1 Accum Res'!DS67</f>
        <v>4768573.8818713902</v>
      </c>
      <c r="ZA67" s="88">
        <f>'WP 2-1-4 Plant Details'!DT67-'WP 2-2-1 Accum Res'!DT67</f>
        <v>4721599.900579961</v>
      </c>
      <c r="ZB67" s="88">
        <f>'WP 2-1-4 Plant Details'!DU67-'WP 2-2-1 Accum Res'!DU67</f>
        <v>4674625.9192885319</v>
      </c>
      <c r="ZC67" s="88">
        <f>'WP 2-1-4 Plant Details'!DV67-'WP 2-2-1 Accum Res'!DV67</f>
        <v>4629408.3476839494</v>
      </c>
      <c r="ZD67" s="88">
        <f>'WP 2-1-4 Plant Details'!DW67-'WP 2-2-1 Accum Res'!DW67</f>
        <v>4584190.776079366</v>
      </c>
      <c r="ZE67" s="88">
        <f>'WP 2-1-4 Plant Details'!DX67-'WP 2-2-1 Accum Res'!DX67</f>
        <v>4539129.894451905</v>
      </c>
      <c r="ZF67" s="88">
        <f>'WP 2-1-4 Plant Details'!DY67-'WP 2-2-1 Accum Res'!DY67</f>
        <v>4494494.2076326758</v>
      </c>
      <c r="ZG67" s="88">
        <f>'WP 2-1-4 Plant Details'!DZ67-'WP 2-2-1 Accum Res'!DZ67</f>
        <v>4449858.5208134474</v>
      </c>
      <c r="ZH67" s="88">
        <f>'WP 2-1-4 Plant Details'!EA67-'WP 2-2-1 Accum Res'!EA67</f>
        <v>4405245.1728327088</v>
      </c>
      <c r="ZI67" s="88">
        <f>'WP 2-1-4 Plant Details'!EB67-'WP 2-2-1 Accum Res'!EB67</f>
        <v>4360631.8248519702</v>
      </c>
      <c r="ZJ67" s="88">
        <f>'WP 2-1-4 Plant Details'!EC67-'WP 2-2-1 Accum Res'!EC67</f>
        <v>4316327.7104562391</v>
      </c>
      <c r="ZK67" s="88">
        <f>'WP 2-1-4 Plant Details'!ED67-'WP 2-2-1 Accum Res'!ED67</f>
        <v>4272063.8750759447</v>
      </c>
      <c r="ZL67" s="88">
        <f>'WP 2-1-4 Plant Details'!EE67-'WP 2-2-1 Accum Res'!EE67</f>
        <v>4227843.9111341666</v>
      </c>
      <c r="ZM67" s="88">
        <f>'WP 2-1-4 Plant Details'!EF67-'WP 2-2-1 Accum Res'!EF67</f>
        <v>4183707.3846463417</v>
      </c>
      <c r="ZN67" s="88">
        <f>'WP 2-1-4 Plant Details'!EG67-'WP 2-2-1 Accum Res'!EG67</f>
        <v>4139570.8581585162</v>
      </c>
      <c r="ZO67" s="88">
        <f>'WP 2-1-4 Plant Details'!EH67-'WP 2-2-1 Accum Res'!EH67</f>
        <v>4097190.741357537</v>
      </c>
      <c r="ZP67" s="88">
        <f>'WP 2-1-4 Plant Details'!EI67-'WP 2-2-1 Accum Res'!EI67</f>
        <v>4054810.6245565577</v>
      </c>
      <c r="ZQ67" s="160">
        <f t="shared" si="365"/>
        <v>4573594</v>
      </c>
      <c r="ZR67" s="160">
        <f t="shared" si="366"/>
        <v>4317313</v>
      </c>
    </row>
    <row r="68" spans="1:694">
      <c r="A68" s="151">
        <f t="shared" si="222"/>
        <v>60</v>
      </c>
      <c r="B68" s="151" t="s">
        <v>363</v>
      </c>
      <c r="C68" s="43" t="s">
        <v>364</v>
      </c>
      <c r="D68" s="88">
        <v>2800216.64</v>
      </c>
      <c r="E68" s="46">
        <f t="shared" si="431"/>
        <v>2800216.64</v>
      </c>
      <c r="F68" s="46">
        <f t="shared" si="431"/>
        <v>2800216.64</v>
      </c>
      <c r="G68" s="46">
        <f t="shared" si="431"/>
        <v>2794603.46</v>
      </c>
      <c r="H68" s="46">
        <f t="shared" si="431"/>
        <v>2794603.46</v>
      </c>
      <c r="I68" s="46">
        <f t="shared" si="431"/>
        <v>2794603.46</v>
      </c>
      <c r="J68" s="46">
        <f t="shared" si="431"/>
        <v>2794603.46</v>
      </c>
      <c r="K68" s="46">
        <f t="shared" si="431"/>
        <v>2848718.67</v>
      </c>
      <c r="L68" s="46">
        <f t="shared" si="431"/>
        <v>3088115.29</v>
      </c>
      <c r="M68" s="46">
        <f t="shared" si="431"/>
        <v>3318225.2</v>
      </c>
      <c r="N68" s="46">
        <f t="shared" si="431"/>
        <v>3318223.9400000004</v>
      </c>
      <c r="O68" s="46">
        <f t="shared" si="432"/>
        <v>3321455.3800000004</v>
      </c>
      <c r="P68" s="46">
        <f t="shared" si="432"/>
        <v>3321455.3800000004</v>
      </c>
      <c r="Q68" s="88">
        <f t="shared" si="432"/>
        <v>3321455.3800000004</v>
      </c>
      <c r="R68" s="88">
        <f t="shared" si="432"/>
        <v>3321455.3800000004</v>
      </c>
      <c r="S68" s="88">
        <f t="shared" si="432"/>
        <v>3321455.3800000004</v>
      </c>
      <c r="T68" s="88">
        <f t="shared" si="432"/>
        <v>3321455.3800000004</v>
      </c>
      <c r="U68" s="88">
        <f t="shared" si="432"/>
        <v>3321455.3800000004</v>
      </c>
      <c r="V68" s="88">
        <f t="shared" si="432"/>
        <v>3321455.3800000004</v>
      </c>
      <c r="W68" s="88">
        <f t="shared" si="432"/>
        <v>3321455.3800000004</v>
      </c>
      <c r="X68" s="88">
        <f t="shared" si="432"/>
        <v>3321455.3800000004</v>
      </c>
      <c r="Y68" s="88">
        <f t="shared" si="433"/>
        <v>3321455.3800000004</v>
      </c>
      <c r="Z68" s="88">
        <f t="shared" si="433"/>
        <v>3321455.3800000004</v>
      </c>
      <c r="AA68" s="88">
        <f t="shared" si="433"/>
        <v>4226966</v>
      </c>
      <c r="AB68" s="88">
        <f t="shared" si="433"/>
        <v>4226966</v>
      </c>
      <c r="AC68" s="88">
        <f t="shared" si="433"/>
        <v>4505482.54</v>
      </c>
      <c r="AD68" s="88">
        <f t="shared" si="433"/>
        <v>4505589.95</v>
      </c>
      <c r="AE68" s="88">
        <f t="shared" si="433"/>
        <v>4505589.95</v>
      </c>
      <c r="AF68" s="88">
        <f t="shared" si="433"/>
        <v>4856751.16</v>
      </c>
      <c r="AG68" s="88">
        <f t="shared" si="433"/>
        <v>4856751.16</v>
      </c>
      <c r="AH68" s="88">
        <f t="shared" si="433"/>
        <v>4861663.38</v>
      </c>
      <c r="AI68" s="88">
        <f t="shared" si="434"/>
        <v>4861910.84</v>
      </c>
      <c r="AJ68" s="88">
        <f t="shared" si="434"/>
        <v>4861910.84</v>
      </c>
      <c r="AK68" s="88">
        <f t="shared" si="434"/>
        <v>4861910.84</v>
      </c>
      <c r="AL68" s="88">
        <f t="shared" si="434"/>
        <v>4867487.46</v>
      </c>
      <c r="AM68" s="88">
        <f t="shared" si="434"/>
        <v>4867487.46</v>
      </c>
      <c r="AN68" s="88">
        <f t="shared" si="434"/>
        <v>5051998.1900000004</v>
      </c>
      <c r="AO68" s="88">
        <f t="shared" si="434"/>
        <v>5116563.3600000003</v>
      </c>
      <c r="AP68" s="88">
        <f t="shared" si="434"/>
        <v>5116563.3600000003</v>
      </c>
      <c r="AQ68" s="88">
        <f t="shared" si="434"/>
        <v>5116563.3600000003</v>
      </c>
      <c r="AR68" s="88">
        <f t="shared" si="434"/>
        <v>5431521.0899999999</v>
      </c>
      <c r="AS68" s="88">
        <f t="shared" si="435"/>
        <v>5431935.8200000003</v>
      </c>
      <c r="AT68" s="88">
        <f t="shared" si="435"/>
        <v>5431935.8200000003</v>
      </c>
      <c r="AU68" s="88">
        <f t="shared" si="435"/>
        <v>5431935.8200000003</v>
      </c>
      <c r="AV68" s="88">
        <f t="shared" si="435"/>
        <v>5431935.8200000003</v>
      </c>
      <c r="AW68" s="88">
        <f t="shared" si="435"/>
        <v>5431935.8200000003</v>
      </c>
      <c r="AX68" s="88">
        <v>5431935.8200000003</v>
      </c>
      <c r="AY68" s="88">
        <f t="shared" si="413"/>
        <v>5431935.8200000003</v>
      </c>
      <c r="AZ68" s="88">
        <f t="shared" si="413"/>
        <v>5431935.8200000003</v>
      </c>
      <c r="BA68" s="88">
        <f t="shared" si="413"/>
        <v>5284392.88</v>
      </c>
      <c r="BB68" s="88">
        <f t="shared" si="413"/>
        <v>5284392.88</v>
      </c>
      <c r="BC68" s="88">
        <f t="shared" si="413"/>
        <v>5284392.88</v>
      </c>
      <c r="BD68" s="88">
        <f t="shared" si="413"/>
        <v>5284392.88</v>
      </c>
      <c r="BE68" s="88">
        <f t="shared" si="413"/>
        <v>5263113</v>
      </c>
      <c r="BF68" s="88">
        <f t="shared" si="413"/>
        <v>5263113</v>
      </c>
      <c r="BG68" s="88">
        <f t="shared" si="413"/>
        <v>5263113</v>
      </c>
      <c r="BH68" s="88">
        <f t="shared" si="413"/>
        <v>5263113</v>
      </c>
      <c r="BI68" s="88">
        <f t="shared" si="414"/>
        <v>5174002.82</v>
      </c>
      <c r="BJ68" s="88">
        <f t="shared" si="414"/>
        <v>5174002.82</v>
      </c>
      <c r="BK68" s="88">
        <f t="shared" si="414"/>
        <v>5174002.82</v>
      </c>
      <c r="BL68" s="88">
        <f t="shared" si="414"/>
        <v>5174002.82</v>
      </c>
      <c r="BM68" s="88">
        <f t="shared" si="414"/>
        <v>5174002.82</v>
      </c>
      <c r="BN68" s="88">
        <f t="shared" si="414"/>
        <v>5174002.82</v>
      </c>
      <c r="BO68" s="88">
        <f t="shared" si="414"/>
        <v>5174002.82</v>
      </c>
      <c r="BP68" s="88">
        <f t="shared" si="414"/>
        <v>5174002.82</v>
      </c>
      <c r="BQ68" s="88">
        <f t="shared" si="414"/>
        <v>5174002.82</v>
      </c>
      <c r="BR68" s="88">
        <f t="shared" si="414"/>
        <v>5517880.3799999999</v>
      </c>
      <c r="BS68" s="88">
        <f t="shared" si="415"/>
        <v>5517880.3799999999</v>
      </c>
      <c r="BT68" s="88">
        <f t="shared" si="415"/>
        <v>5517880.3799999999</v>
      </c>
      <c r="BU68" s="88">
        <f t="shared" si="415"/>
        <v>5517880.3799999999</v>
      </c>
      <c r="BV68" s="88">
        <f t="shared" si="415"/>
        <v>5517880.3799999999</v>
      </c>
      <c r="BW68" s="88">
        <f t="shared" si="415"/>
        <v>5517880.3799999999</v>
      </c>
      <c r="BX68" s="88">
        <f t="shared" si="415"/>
        <v>5517880.3799999999</v>
      </c>
      <c r="BY68" s="88">
        <f t="shared" si="415"/>
        <v>5517880.3799999999</v>
      </c>
      <c r="BZ68" s="88">
        <f t="shared" si="415"/>
        <v>5517880.3799999999</v>
      </c>
      <c r="CA68" s="88">
        <f t="shared" si="415"/>
        <v>5517880.3799999999</v>
      </c>
      <c r="CB68" s="88">
        <f t="shared" si="415"/>
        <v>5517880.3799999999</v>
      </c>
      <c r="CC68" s="88">
        <f t="shared" si="416"/>
        <v>5517880.3799999999</v>
      </c>
      <c r="CD68" s="88">
        <f t="shared" si="416"/>
        <v>5517880.3799999999</v>
      </c>
      <c r="CE68" s="88">
        <f t="shared" si="416"/>
        <v>5517880.3799999999</v>
      </c>
      <c r="CF68" s="88">
        <f t="shared" si="416"/>
        <v>5517880.3799999999</v>
      </c>
      <c r="CG68" s="88">
        <f t="shared" si="416"/>
        <v>5517880.3799999999</v>
      </c>
      <c r="CH68" s="88">
        <f t="shared" si="416"/>
        <v>5517880.3799999999</v>
      </c>
      <c r="CI68" s="88">
        <f t="shared" si="416"/>
        <v>5517880.3799999999</v>
      </c>
      <c r="CJ68" s="88">
        <f t="shared" si="416"/>
        <v>5517880.3799999999</v>
      </c>
      <c r="CK68" s="88">
        <f t="shared" si="416"/>
        <v>5517880.3799999999</v>
      </c>
      <c r="CL68" s="88">
        <f t="shared" si="416"/>
        <v>5517880.3799999999</v>
      </c>
      <c r="CM68" s="88">
        <f t="shared" si="417"/>
        <v>5517880.3799999999</v>
      </c>
      <c r="CN68" s="88">
        <f t="shared" si="417"/>
        <v>5517880.3799999999</v>
      </c>
      <c r="CO68" s="88">
        <f t="shared" si="417"/>
        <v>5517880.3799999999</v>
      </c>
      <c r="CP68" s="88">
        <f t="shared" si="417"/>
        <v>5459671.25</v>
      </c>
      <c r="CQ68" s="88">
        <f t="shared" si="417"/>
        <v>5459671.25</v>
      </c>
      <c r="CR68" s="88">
        <f t="shared" si="430"/>
        <v>5459671.25</v>
      </c>
      <c r="CS68" s="88">
        <f t="shared" si="418"/>
        <v>5459671.25</v>
      </c>
      <c r="CT68" s="88">
        <f t="shared" si="419"/>
        <v>5459671.25</v>
      </c>
      <c r="CU68" s="88">
        <f t="shared" si="420"/>
        <v>5459671.25</v>
      </c>
      <c r="CV68" s="88">
        <f t="shared" si="421"/>
        <v>5395775.71</v>
      </c>
      <c r="CW68" s="88">
        <f t="shared" si="422"/>
        <v>5333627.6900000004</v>
      </c>
      <c r="CX68" s="88">
        <f t="shared" si="423"/>
        <v>5333627.6900000004</v>
      </c>
      <c r="CY68" s="88">
        <f t="shared" si="424"/>
        <v>5333627.6900000004</v>
      </c>
      <c r="CZ68" s="88">
        <f t="shared" si="425"/>
        <v>5293017.87</v>
      </c>
      <c r="DA68" s="88">
        <f t="shared" si="426"/>
        <v>4472009.67</v>
      </c>
      <c r="DB68" s="88">
        <f t="shared" si="427"/>
        <v>4472009.67</v>
      </c>
      <c r="DC68" s="88">
        <f t="shared" si="428"/>
        <v>4459198.09</v>
      </c>
      <c r="DD68" s="88">
        <f t="shared" si="429"/>
        <v>4459198.09</v>
      </c>
      <c r="DE68" s="88">
        <f t="shared" si="356"/>
        <v>4459198.09</v>
      </c>
      <c r="DF68" s="88">
        <f t="shared" si="326"/>
        <v>5008773.66</v>
      </c>
      <c r="DG68" s="88">
        <f t="shared" si="327"/>
        <v>5007393.92</v>
      </c>
      <c r="DH68" s="88">
        <f t="shared" si="328"/>
        <v>4951164.1399999997</v>
      </c>
      <c r="DI68" s="88">
        <f t="shared" si="329"/>
        <v>4950163.7699999996</v>
      </c>
      <c r="DJ68" s="88">
        <f t="shared" si="330"/>
        <v>4950163.7699999996</v>
      </c>
      <c r="DK68" s="88">
        <f t="shared" si="331"/>
        <v>4950163.7699999996</v>
      </c>
      <c r="DL68" s="88">
        <f t="shared" si="332"/>
        <v>4950163.7699999996</v>
      </c>
      <c r="DM68" s="88">
        <f t="shared" si="333"/>
        <v>4950163.7699999996</v>
      </c>
      <c r="DN68" s="88">
        <f t="shared" si="334"/>
        <v>4950163.7699999996</v>
      </c>
      <c r="DO68" s="88">
        <f t="shared" si="335"/>
        <v>4950163.7699999996</v>
      </c>
      <c r="DP68" s="88">
        <f t="shared" si="336"/>
        <v>4950163.7699999996</v>
      </c>
      <c r="DQ68" s="88">
        <f t="shared" si="337"/>
        <v>5502187.011008122</v>
      </c>
      <c r="DR68" s="88">
        <f t="shared" si="338"/>
        <v>5876660.6732761636</v>
      </c>
      <c r="DS68" s="88">
        <f t="shared" si="339"/>
        <v>6068819.4204203067</v>
      </c>
      <c r="DT68" s="88">
        <f t="shared" si="340"/>
        <v>6285049.6024798816</v>
      </c>
      <c r="DU68" s="88">
        <f t="shared" si="341"/>
        <v>6354738.9382978613</v>
      </c>
      <c r="DV68" s="88">
        <f t="shared" si="342"/>
        <v>6437775.8656738596</v>
      </c>
      <c r="DW68" s="88">
        <f t="shared" si="343"/>
        <v>6484273.4259412549</v>
      </c>
      <c r="DX68" s="88">
        <f t="shared" si="344"/>
        <v>6484273.4259412549</v>
      </c>
      <c r="DY68" s="88">
        <f t="shared" si="345"/>
        <v>6484273.4259412549</v>
      </c>
      <c r="DZ68" s="88">
        <f t="shared" si="346"/>
        <v>6468618.118311476</v>
      </c>
      <c r="EA68" s="88">
        <f t="shared" si="347"/>
        <v>6468618.118311476</v>
      </c>
      <c r="EB68" s="88">
        <f t="shared" si="348"/>
        <v>6468618.118311476</v>
      </c>
      <c r="EC68" s="88">
        <f t="shared" si="349"/>
        <v>6481817.997658561</v>
      </c>
      <c r="ED68" s="88">
        <f t="shared" si="350"/>
        <v>6481817.997658561</v>
      </c>
      <c r="EE68" s="88">
        <f t="shared" si="351"/>
        <v>6481817.997658561</v>
      </c>
      <c r="EF68" s="88">
        <f t="shared" si="352"/>
        <v>6463055.1566234445</v>
      </c>
      <c r="EG68" s="88">
        <f t="shared" si="353"/>
        <v>6431981.1566234445</v>
      </c>
      <c r="EH68" s="88">
        <f t="shared" si="354"/>
        <v>6431981.1566234445</v>
      </c>
      <c r="EI68" s="88">
        <f t="shared" si="355"/>
        <v>11665250.302084591</v>
      </c>
      <c r="EJ68" s="160">
        <f t="shared" si="357"/>
        <v>5593114</v>
      </c>
      <c r="EK68" s="160">
        <f t="shared" si="358"/>
        <v>6868954</v>
      </c>
      <c r="EL68" s="88"/>
      <c r="EM68" s="88">
        <v>0</v>
      </c>
      <c r="EN68" s="88">
        <v>0</v>
      </c>
      <c r="EO68" s="88">
        <v>0</v>
      </c>
      <c r="EP68" s="88">
        <v>0</v>
      </c>
      <c r="EQ68" s="88">
        <v>0</v>
      </c>
      <c r="ER68" s="88">
        <v>0</v>
      </c>
      <c r="ES68" s="88">
        <v>54115.21</v>
      </c>
      <c r="ET68" s="88">
        <v>239396.62</v>
      </c>
      <c r="EU68" s="88">
        <v>230109.91</v>
      </c>
      <c r="EV68" s="88">
        <v>-1.26</v>
      </c>
      <c r="EW68" s="88">
        <v>3231.44</v>
      </c>
      <c r="EX68" s="88">
        <v>0</v>
      </c>
      <c r="EY68" s="88">
        <v>0</v>
      </c>
      <c r="EZ68" s="88">
        <v>0</v>
      </c>
      <c r="FA68" s="88">
        <v>0</v>
      </c>
      <c r="FB68" s="88">
        <v>0</v>
      </c>
      <c r="FC68" s="88">
        <v>0</v>
      </c>
      <c r="FD68" s="88">
        <v>0</v>
      </c>
      <c r="FE68" s="88">
        <v>0</v>
      </c>
      <c r="FF68" s="88">
        <v>0</v>
      </c>
      <c r="FG68" s="88">
        <v>0</v>
      </c>
      <c r="FH68" s="88">
        <v>0</v>
      </c>
      <c r="FI68" s="88">
        <v>905510.62</v>
      </c>
      <c r="FJ68" s="88">
        <v>0</v>
      </c>
      <c r="FK68" s="88">
        <v>278516.53999999998</v>
      </c>
      <c r="FL68" s="88">
        <v>107.41</v>
      </c>
      <c r="FM68" s="88">
        <v>0</v>
      </c>
      <c r="FN68" s="88">
        <v>351161.21</v>
      </c>
      <c r="FO68" s="88">
        <v>0</v>
      </c>
      <c r="FP68" s="88">
        <v>4912.22</v>
      </c>
      <c r="FQ68" s="88">
        <v>247.46</v>
      </c>
      <c r="FR68" s="88">
        <v>0</v>
      </c>
      <c r="FS68" s="88">
        <v>0</v>
      </c>
      <c r="FT68" s="88">
        <v>5576.62</v>
      </c>
      <c r="FU68" s="88">
        <v>0</v>
      </c>
      <c r="FV68" s="88">
        <v>184510.73</v>
      </c>
      <c r="FW68" s="88">
        <v>64565.17</v>
      </c>
      <c r="FX68" s="88">
        <v>0</v>
      </c>
      <c r="FY68" s="88">
        <v>0</v>
      </c>
      <c r="FZ68" s="88">
        <v>314957.73</v>
      </c>
      <c r="GA68" s="88">
        <v>414.73</v>
      </c>
      <c r="GB68" s="88">
        <v>0</v>
      </c>
      <c r="GC68" s="88"/>
      <c r="GD68" s="88"/>
      <c r="GE68" s="88"/>
      <c r="GF68" s="88"/>
      <c r="GG68" s="88"/>
      <c r="GH68" s="88"/>
      <c r="GI68" s="88"/>
      <c r="GJ68" s="88"/>
      <c r="GK68" s="88"/>
      <c r="GL68" s="88">
        <v>0</v>
      </c>
      <c r="GM68" s="88">
        <v>0</v>
      </c>
      <c r="GN68" s="88">
        <v>0</v>
      </c>
      <c r="GO68" s="88">
        <v>0</v>
      </c>
      <c r="GP68" s="88">
        <v>0</v>
      </c>
      <c r="GQ68" s="88">
        <v>0</v>
      </c>
      <c r="GR68" s="88">
        <v>0</v>
      </c>
      <c r="GS68" s="88">
        <v>0</v>
      </c>
      <c r="GT68" s="88">
        <v>0</v>
      </c>
      <c r="GU68" s="320">
        <v>0</v>
      </c>
      <c r="GV68" s="88">
        <v>0</v>
      </c>
      <c r="GW68" s="88">
        <v>0</v>
      </c>
      <c r="GX68" s="88"/>
      <c r="GY68" s="88"/>
      <c r="GZ68" s="320">
        <v>343877.56</v>
      </c>
      <c r="HA68" s="320">
        <v>0</v>
      </c>
      <c r="HB68" s="320"/>
      <c r="HC68" s="320">
        <v>0</v>
      </c>
      <c r="HD68" s="320"/>
      <c r="HE68" s="320"/>
      <c r="HF68" s="320"/>
      <c r="HG68" s="320"/>
      <c r="HH68" s="320"/>
      <c r="HI68" s="320"/>
      <c r="HJ68" s="320"/>
      <c r="HK68" s="320"/>
      <c r="HL68" s="320"/>
      <c r="HM68" s="320"/>
      <c r="HN68" s="320"/>
      <c r="HO68" s="320"/>
      <c r="HP68" s="320">
        <v>0</v>
      </c>
      <c r="HQ68" s="320">
        <v>0</v>
      </c>
      <c r="HR68" s="320"/>
      <c r="HS68" s="320"/>
      <c r="HT68" s="320"/>
      <c r="HU68" s="320"/>
      <c r="HV68" s="320">
        <v>0</v>
      </c>
      <c r="HW68" s="320">
        <v>0</v>
      </c>
      <c r="HX68" s="320">
        <v>0</v>
      </c>
      <c r="HY68" s="320">
        <v>0</v>
      </c>
      <c r="HZ68" s="320">
        <v>0</v>
      </c>
      <c r="IA68" s="320"/>
      <c r="IB68" s="320">
        <v>0</v>
      </c>
      <c r="IC68" s="320">
        <v>0</v>
      </c>
      <c r="ID68" s="320">
        <v>0</v>
      </c>
      <c r="IE68" s="320">
        <v>0</v>
      </c>
      <c r="IF68" s="320">
        <v>0</v>
      </c>
      <c r="IG68" s="320">
        <v>0</v>
      </c>
      <c r="IH68" s="320">
        <v>0</v>
      </c>
      <c r="II68" s="320">
        <v>0</v>
      </c>
      <c r="IJ68" s="320">
        <v>0</v>
      </c>
      <c r="IK68" s="320">
        <v>0</v>
      </c>
      <c r="IL68" s="320">
        <v>0</v>
      </c>
      <c r="IM68" s="320">
        <v>0</v>
      </c>
      <c r="IN68" s="320">
        <v>549575.57000000007</v>
      </c>
      <c r="IO68" s="320">
        <v>-1379.74</v>
      </c>
      <c r="IP68" s="320">
        <v>0</v>
      </c>
      <c r="IQ68" s="320">
        <v>0</v>
      </c>
      <c r="IR68" s="320">
        <v>0</v>
      </c>
      <c r="IS68" s="320">
        <v>0</v>
      </c>
      <c r="IT68" s="320">
        <v>0</v>
      </c>
      <c r="IU68" s="320">
        <v>0</v>
      </c>
      <c r="IV68" s="320">
        <v>0</v>
      </c>
      <c r="IW68" s="320">
        <v>0</v>
      </c>
      <c r="IX68" s="320">
        <v>0</v>
      </c>
      <c r="IY68" s="320">
        <f>'WP 2-1-1 Plant Additions'!E68</f>
        <v>552023.24100812257</v>
      </c>
      <c r="IZ68" s="320">
        <f>'WP 2-1-1 Plant Additions'!F68</f>
        <v>374473.6622680414</v>
      </c>
      <c r="JA68" s="320">
        <f>'WP 2-1-1 Plant Additions'!G68</f>
        <v>192158.74714414295</v>
      </c>
      <c r="JB68" s="320">
        <f>'WP 2-1-1 Plant Additions'!H68</f>
        <v>248178.18205957522</v>
      </c>
      <c r="JC68" s="320">
        <f>'WP 2-1-1 Plant Additions'!I68</f>
        <v>100763.33581797933</v>
      </c>
      <c r="JD68" s="320">
        <f>'WP 2-1-1 Plant Additions'!J68</f>
        <v>83036.927375998319</v>
      </c>
      <c r="JE68" s="320">
        <f>'WP 2-1-1 Plant Additions'!K68</f>
        <v>46497.560267395711</v>
      </c>
      <c r="JF68" s="320">
        <f>'WP 2-1-1 Plant Additions'!L68</f>
        <v>0</v>
      </c>
      <c r="JG68" s="320">
        <f>'WP 2-1-1 Plant Additions'!M68</f>
        <v>0</v>
      </c>
      <c r="JH68" s="320">
        <f>'WP 2-1-1 Plant Additions'!N68</f>
        <v>13449.692370221184</v>
      </c>
      <c r="JI68" s="320">
        <f>'WP 2-1-1 Plant Additions'!O68</f>
        <v>0</v>
      </c>
      <c r="JJ68" s="320">
        <f>'WP 2-1-1 Plant Additions'!P68</f>
        <v>0</v>
      </c>
      <c r="JK68" s="320">
        <f>'WP 2-1-1 Plant Additions'!Q68</f>
        <v>13199.879347084981</v>
      </c>
      <c r="JL68" s="320">
        <f>'WP 2-1-1 Plant Additions'!R68</f>
        <v>0</v>
      </c>
      <c r="JM68" s="320">
        <f>'WP 2-1-1 Plant Additions'!S68</f>
        <v>0</v>
      </c>
      <c r="JN68" s="320">
        <f>'WP 2-1-1 Plant Additions'!T68</f>
        <v>13185.158964883471</v>
      </c>
      <c r="JO68" s="320">
        <f>'WP 2-1-1 Plant Additions'!U68</f>
        <v>0</v>
      </c>
      <c r="JP68" s="320">
        <f>'WP 2-1-1 Plant Additions'!V68</f>
        <v>0</v>
      </c>
      <c r="JQ68" s="320">
        <f>'WP 2-1-1 Plant Additions'!W68</f>
        <v>5233269.1454611458</v>
      </c>
      <c r="JR68" s="160">
        <f t="shared" si="359"/>
        <v>1597132</v>
      </c>
      <c r="JS68" s="160">
        <f t="shared" si="360"/>
        <v>5273104</v>
      </c>
      <c r="JT68" s="88"/>
      <c r="JU68" s="88">
        <v>0</v>
      </c>
      <c r="JV68" s="88">
        <v>0</v>
      </c>
      <c r="JW68" s="88">
        <v>-5613.18</v>
      </c>
      <c r="JX68" s="88">
        <v>0</v>
      </c>
      <c r="JY68" s="88">
        <v>0</v>
      </c>
      <c r="JZ68" s="88">
        <v>0</v>
      </c>
      <c r="KA68" s="88">
        <v>0</v>
      </c>
      <c r="KB68" s="88">
        <v>0</v>
      </c>
      <c r="KC68" s="88">
        <v>0</v>
      </c>
      <c r="KD68" s="88">
        <v>0</v>
      </c>
      <c r="KE68" s="88">
        <v>0</v>
      </c>
      <c r="KF68" s="88">
        <v>0</v>
      </c>
      <c r="KG68" s="88">
        <v>0</v>
      </c>
      <c r="KH68" s="88">
        <v>0</v>
      </c>
      <c r="KI68" s="88">
        <v>0</v>
      </c>
      <c r="KJ68" s="88">
        <v>0</v>
      </c>
      <c r="KK68" s="88">
        <v>0</v>
      </c>
      <c r="KL68" s="88">
        <v>0</v>
      </c>
      <c r="KM68" s="88">
        <v>0</v>
      </c>
      <c r="KN68" s="88">
        <v>0</v>
      </c>
      <c r="KO68" s="88">
        <v>0</v>
      </c>
      <c r="KP68" s="88">
        <v>0</v>
      </c>
      <c r="KQ68" s="88">
        <v>0</v>
      </c>
      <c r="KR68" s="88">
        <v>0</v>
      </c>
      <c r="KS68" s="88">
        <v>0</v>
      </c>
      <c r="KT68" s="88">
        <v>0</v>
      </c>
      <c r="KU68" s="88">
        <v>0</v>
      </c>
      <c r="KV68" s="88">
        <v>0</v>
      </c>
      <c r="KW68" s="88">
        <v>0</v>
      </c>
      <c r="KX68" s="88">
        <v>0</v>
      </c>
      <c r="KY68" s="88">
        <v>0</v>
      </c>
      <c r="KZ68" s="88">
        <v>0</v>
      </c>
      <c r="LA68" s="88">
        <v>0</v>
      </c>
      <c r="LB68" s="88">
        <v>0</v>
      </c>
      <c r="LC68" s="88">
        <v>0</v>
      </c>
      <c r="LD68" s="88">
        <v>0</v>
      </c>
      <c r="LE68" s="88">
        <v>0</v>
      </c>
      <c r="LF68" s="88">
        <v>0</v>
      </c>
      <c r="LG68" s="88">
        <v>0</v>
      </c>
      <c r="LH68" s="88">
        <v>0</v>
      </c>
      <c r="LI68" s="88">
        <v>0</v>
      </c>
      <c r="LJ68" s="88">
        <v>0</v>
      </c>
      <c r="LK68" s="88"/>
      <c r="LL68" s="88"/>
      <c r="LM68" s="88"/>
      <c r="LN68" s="88"/>
      <c r="LO68" s="88"/>
      <c r="LP68" s="88"/>
      <c r="LQ68" s="88">
        <v>-147542.94</v>
      </c>
      <c r="LR68" s="88"/>
      <c r="LS68" s="88"/>
      <c r="LT68" s="88">
        <v>0</v>
      </c>
      <c r="LU68" s="88">
        <v>-21279.88</v>
      </c>
      <c r="LV68" s="88">
        <v>0</v>
      </c>
      <c r="LW68" s="88">
        <v>0</v>
      </c>
      <c r="LX68" s="88">
        <v>0</v>
      </c>
      <c r="LY68" s="88">
        <v>-89110.18</v>
      </c>
      <c r="LZ68" s="88">
        <v>0</v>
      </c>
      <c r="MA68" s="88">
        <v>0</v>
      </c>
      <c r="MB68" s="88">
        <v>0</v>
      </c>
      <c r="MC68" s="88">
        <v>0</v>
      </c>
      <c r="MD68" s="88">
        <v>0</v>
      </c>
      <c r="ME68" s="88">
        <v>0</v>
      </c>
      <c r="MF68" s="88"/>
      <c r="MG68" s="88"/>
      <c r="MH68" s="88"/>
      <c r="MI68" s="88"/>
      <c r="MJ68" s="88"/>
      <c r="MK68" s="88">
        <v>0</v>
      </c>
      <c r="ML68" s="88"/>
      <c r="MM68" s="88"/>
      <c r="MN68" s="88"/>
      <c r="MO68" s="88"/>
      <c r="MP68" s="88"/>
      <c r="MQ68" s="88"/>
      <c r="MR68" s="88"/>
      <c r="MS68" s="88"/>
      <c r="MT68" s="88"/>
      <c r="MU68" s="88"/>
      <c r="MV68" s="88"/>
      <c r="MW68" s="88">
        <v>0</v>
      </c>
      <c r="MX68" s="88">
        <f>+'WP 2-2-1 Accum Res'!MX68</f>
        <v>0</v>
      </c>
      <c r="MY68" s="88">
        <f>+'WP 2-2-1 Accum Res'!MY68</f>
        <v>0</v>
      </c>
      <c r="MZ68" s="88">
        <f>+'WP 2-2-1 Accum Res'!MZ68</f>
        <v>0</v>
      </c>
      <c r="NA68" s="88">
        <f>+'WP 2-2-1 Accum Res'!NA68</f>
        <v>0</v>
      </c>
      <c r="NB68" s="88">
        <f>+'WP 2-2-1 Accum Res'!NB68</f>
        <v>0</v>
      </c>
      <c r="NC68" s="88">
        <f>+'WP 2-2-1 Accum Res'!NC68</f>
        <v>0</v>
      </c>
      <c r="ND68" s="88">
        <f>+'WP 2-2-1 Accum Res'!ND68</f>
        <v>0</v>
      </c>
      <c r="NE68" s="88">
        <f>+'WP 2-2-1 Accum Res'!NE68</f>
        <v>0</v>
      </c>
      <c r="NF68" s="88">
        <f>+'WP 2-2-1 Accum Res'!NF68</f>
        <v>-58209.130000000005</v>
      </c>
      <c r="NG68" s="88">
        <f>+'WP 2-2-1 Accum Res'!NG68</f>
        <v>0</v>
      </c>
      <c r="NH68" s="88">
        <f>+'WP 2-2-1 Accum Res'!NH68</f>
        <v>0</v>
      </c>
      <c r="NI68" s="88">
        <f>+'WP 2-2-1 Accum Res'!NI68</f>
        <v>0</v>
      </c>
      <c r="NJ68" s="88">
        <f>+'WP 2-2-1 Accum Res'!NJ68</f>
        <v>0</v>
      </c>
      <c r="NK68" s="88">
        <v>0</v>
      </c>
      <c r="NL68" s="88">
        <v>-63895.54</v>
      </c>
      <c r="NM68" s="88">
        <v>-62148.020000000004</v>
      </c>
      <c r="NN68" s="88">
        <v>0</v>
      </c>
      <c r="NO68" s="88">
        <v>0</v>
      </c>
      <c r="NP68" s="88">
        <v>-40609.82</v>
      </c>
      <c r="NQ68" s="88">
        <v>-821008.20000000007</v>
      </c>
      <c r="NR68" s="88">
        <v>0</v>
      </c>
      <c r="NS68" s="88">
        <v>-12811.58</v>
      </c>
      <c r="NT68" s="88">
        <v>0</v>
      </c>
      <c r="NU68" s="88">
        <v>0</v>
      </c>
      <c r="NV68" s="88">
        <v>0</v>
      </c>
      <c r="NW68" s="88">
        <v>0</v>
      </c>
      <c r="NX68" s="88">
        <v>-56229.78</v>
      </c>
      <c r="NY68" s="88">
        <v>-1000.37</v>
      </c>
      <c r="NZ68" s="88">
        <v>0</v>
      </c>
      <c r="OA68" s="88">
        <v>0</v>
      </c>
      <c r="OB68" s="88">
        <v>0</v>
      </c>
      <c r="OC68" s="88"/>
      <c r="OD68" s="88">
        <v>0</v>
      </c>
      <c r="OE68" s="88">
        <v>0</v>
      </c>
      <c r="OF68" s="88">
        <v>0</v>
      </c>
      <c r="OG68" s="88">
        <f>+Inputs!B268</f>
        <v>0</v>
      </c>
      <c r="OH68" s="88">
        <f>+Inputs!C268</f>
        <v>0</v>
      </c>
      <c r="OI68" s="88">
        <f>+Inputs!D268</f>
        <v>0</v>
      </c>
      <c r="OJ68" s="88">
        <f>+Inputs!E268</f>
        <v>-31948</v>
      </c>
      <c r="OK68" s="88">
        <f>+Inputs!F268</f>
        <v>-31074</v>
      </c>
      <c r="OL68" s="88">
        <f>+Inputs!G268</f>
        <v>0</v>
      </c>
      <c r="OM68" s="88">
        <f>+Inputs!H268</f>
        <v>0</v>
      </c>
      <c r="ON68" s="88">
        <f>+Inputs!I268</f>
        <v>0</v>
      </c>
      <c r="OO68" s="88">
        <f>+Inputs!J268</f>
        <v>0</v>
      </c>
      <c r="OP68" s="88">
        <f>+Inputs!K268</f>
        <v>-29105</v>
      </c>
      <c r="OQ68" s="88">
        <f>+Inputs!L268</f>
        <v>0</v>
      </c>
      <c r="OR68" s="88">
        <f>+Inputs!M268</f>
        <v>0</v>
      </c>
      <c r="OS68" s="88">
        <f>+Inputs!N268</f>
        <v>0</v>
      </c>
      <c r="OT68" s="88">
        <f>+Inputs!O268</f>
        <v>0</v>
      </c>
      <c r="OU68" s="88">
        <f>+Inputs!P268</f>
        <v>0</v>
      </c>
      <c r="OV68" s="88">
        <f>+Inputs!Q268</f>
        <v>-31948</v>
      </c>
      <c r="OW68" s="88">
        <f>+Inputs!R268</f>
        <v>-31074</v>
      </c>
      <c r="OX68" s="88">
        <f>+Inputs!S268</f>
        <v>0</v>
      </c>
      <c r="OY68" s="88">
        <f>+Inputs!T268</f>
        <v>0</v>
      </c>
      <c r="OZ68" s="160">
        <f t="shared" si="361"/>
        <v>-63022</v>
      </c>
      <c r="PA68" s="160">
        <f t="shared" si="362"/>
        <v>-92127</v>
      </c>
      <c r="PB68" s="88"/>
      <c r="PC68" s="88">
        <v>0</v>
      </c>
      <c r="PD68" s="88">
        <v>0</v>
      </c>
      <c r="PE68" s="88">
        <v>0</v>
      </c>
      <c r="PF68" s="88">
        <v>0</v>
      </c>
      <c r="PG68" s="88">
        <v>0</v>
      </c>
      <c r="PH68" s="88">
        <v>0</v>
      </c>
      <c r="PI68" s="88">
        <v>0</v>
      </c>
      <c r="PJ68" s="88">
        <v>0</v>
      </c>
      <c r="PK68" s="88">
        <v>0</v>
      </c>
      <c r="PL68" s="88">
        <v>0</v>
      </c>
      <c r="PM68" s="88">
        <v>0</v>
      </c>
      <c r="PN68" s="88">
        <v>0</v>
      </c>
      <c r="PO68" s="88">
        <v>0</v>
      </c>
      <c r="PP68" s="88">
        <v>0</v>
      </c>
      <c r="PQ68" s="88">
        <v>0</v>
      </c>
      <c r="PR68" s="88">
        <v>0</v>
      </c>
      <c r="PS68" s="88">
        <v>0</v>
      </c>
      <c r="PT68" s="88">
        <v>0</v>
      </c>
      <c r="PU68" s="88">
        <v>0</v>
      </c>
      <c r="PV68" s="88">
        <v>0</v>
      </c>
      <c r="PW68" s="88">
        <v>0</v>
      </c>
      <c r="PX68" s="88">
        <v>0</v>
      </c>
      <c r="PY68" s="88">
        <v>0</v>
      </c>
      <c r="PZ68" s="88">
        <v>0</v>
      </c>
      <c r="QA68" s="88">
        <v>0</v>
      </c>
      <c r="QB68" s="88">
        <v>0</v>
      </c>
      <c r="QC68" s="88">
        <v>0</v>
      </c>
      <c r="QD68" s="88">
        <v>0</v>
      </c>
      <c r="QE68" s="88">
        <v>0</v>
      </c>
      <c r="QF68" s="88">
        <v>0</v>
      </c>
      <c r="QG68" s="88">
        <v>0</v>
      </c>
      <c r="QH68" s="88">
        <v>0</v>
      </c>
      <c r="QI68" s="88">
        <v>0</v>
      </c>
      <c r="QJ68" s="88">
        <v>0</v>
      </c>
      <c r="QK68" s="88">
        <v>0</v>
      </c>
      <c r="QL68" s="88">
        <v>0</v>
      </c>
      <c r="QM68" s="88">
        <v>0</v>
      </c>
      <c r="QN68" s="88">
        <v>0</v>
      </c>
      <c r="QO68" s="88">
        <v>0</v>
      </c>
      <c r="QP68" s="88">
        <v>0</v>
      </c>
      <c r="QQ68" s="88">
        <v>0</v>
      </c>
      <c r="QR68" s="88">
        <v>0</v>
      </c>
      <c r="QS68" s="88">
        <v>0</v>
      </c>
      <c r="QT68" s="88">
        <v>0</v>
      </c>
      <c r="QU68" s="88">
        <v>0</v>
      </c>
      <c r="QV68" s="88"/>
      <c r="QW68" s="88"/>
      <c r="QX68" s="88"/>
      <c r="QY68" s="88"/>
      <c r="QZ68" s="88"/>
      <c r="RA68" s="88"/>
      <c r="RB68" s="88">
        <v>0</v>
      </c>
      <c r="RC68" s="88">
        <v>0</v>
      </c>
      <c r="RD68" s="88">
        <v>0</v>
      </c>
      <c r="RE68" s="88">
        <v>0</v>
      </c>
      <c r="RF68" s="88">
        <v>0</v>
      </c>
      <c r="RG68" s="88">
        <v>0</v>
      </c>
      <c r="RH68" s="88">
        <v>0</v>
      </c>
      <c r="RI68" s="88">
        <v>0</v>
      </c>
      <c r="RJ68" s="88">
        <v>0</v>
      </c>
      <c r="RK68" s="88">
        <v>0</v>
      </c>
      <c r="RL68" s="88">
        <v>0</v>
      </c>
      <c r="RM68" s="88">
        <v>0</v>
      </c>
      <c r="RN68" s="88"/>
      <c r="RO68" s="88"/>
      <c r="RP68" s="88"/>
      <c r="RQ68" s="88">
        <v>0</v>
      </c>
      <c r="RR68" s="88">
        <v>0</v>
      </c>
      <c r="RS68" s="88">
        <v>0</v>
      </c>
      <c r="RT68" s="88"/>
      <c r="RU68" s="88"/>
      <c r="RV68" s="88"/>
      <c r="RW68" s="88"/>
      <c r="RX68" s="88"/>
      <c r="RY68" s="88"/>
      <c r="RZ68" s="88"/>
      <c r="SA68" s="88"/>
      <c r="SB68" s="88"/>
      <c r="SC68" s="88"/>
      <c r="SD68" s="88"/>
      <c r="SE68" s="88"/>
      <c r="SF68" s="88">
        <v>0</v>
      </c>
      <c r="SG68" s="88"/>
      <c r="SH68" s="88"/>
      <c r="SI68" s="88"/>
      <c r="SJ68" s="88"/>
      <c r="SK68" s="88"/>
      <c r="SL68" s="88"/>
      <c r="SM68" s="88"/>
      <c r="SN68" s="88"/>
      <c r="SO68" s="88"/>
      <c r="SP68" s="88"/>
      <c r="SQ68" s="88"/>
      <c r="SR68" s="88"/>
      <c r="SS68" s="88"/>
      <c r="ST68" s="88"/>
      <c r="SU68" s="88"/>
      <c r="SV68" s="88"/>
      <c r="SW68" s="88"/>
      <c r="SX68" s="88"/>
      <c r="SY68" s="88"/>
      <c r="SZ68" s="88"/>
      <c r="TA68" s="88"/>
      <c r="TB68" s="88"/>
      <c r="TC68" s="88"/>
      <c r="TD68" s="88"/>
      <c r="TE68" s="88"/>
      <c r="TF68" s="88"/>
      <c r="TG68" s="88"/>
      <c r="TH68" s="88"/>
      <c r="TI68" s="88"/>
      <c r="TJ68" s="88"/>
      <c r="TK68" s="88"/>
      <c r="TL68" s="88"/>
      <c r="TM68" s="88"/>
      <c r="TN68" s="88">
        <v>0</v>
      </c>
      <c r="TO68" s="88"/>
      <c r="TP68" s="88"/>
      <c r="TQ68" s="88"/>
      <c r="TR68" s="88"/>
      <c r="TS68" s="88"/>
      <c r="TT68" s="88"/>
      <c r="TU68" s="88"/>
      <c r="TV68" s="88"/>
      <c r="TW68" s="88"/>
      <c r="TX68" s="88"/>
      <c r="TY68" s="88"/>
      <c r="TZ68" s="88"/>
      <c r="UA68" s="88"/>
      <c r="UB68" s="88"/>
      <c r="UC68" s="88"/>
      <c r="UD68" s="88"/>
      <c r="UE68" s="88"/>
      <c r="UF68" s="88"/>
      <c r="UG68" s="88"/>
      <c r="UH68" s="160">
        <f t="shared" si="363"/>
        <v>0</v>
      </c>
      <c r="UI68" s="160">
        <f t="shared" si="364"/>
        <v>0</v>
      </c>
      <c r="UK68" s="88">
        <f>'WP 2-1-4 Plant Details'!D68-'WP 2-2-1 Accum Res'!D68</f>
        <v>2066678.3200000003</v>
      </c>
      <c r="UL68" s="88">
        <f>'WP 2-1-4 Plant Details'!E68-'WP 2-2-1 Accum Res'!E68</f>
        <v>2052866.4900000002</v>
      </c>
      <c r="UM68" s="88">
        <f>'WP 2-1-4 Plant Details'!F68-'WP 2-2-1 Accum Res'!F68</f>
        <v>2039054.6600000004</v>
      </c>
      <c r="UN68" s="88">
        <f>'WP 2-1-4 Plant Details'!G68-'WP 2-2-1 Accum Res'!G68</f>
        <v>2025414.0300000003</v>
      </c>
      <c r="UO68" s="88">
        <f>'WP 2-1-4 Plant Details'!H68-'WP 2-2-1 Accum Res'!H68</f>
        <v>2011208.1300000004</v>
      </c>
      <c r="UP68" s="88">
        <f>'WP 2-1-4 Plant Details'!I68-'WP 2-2-1 Accum Res'!I68</f>
        <v>1997002.2300000002</v>
      </c>
      <c r="UQ68" s="88">
        <f>'WP 2-1-4 Plant Details'!J68-'WP 2-2-1 Accum Res'!J68</f>
        <v>1982796.33</v>
      </c>
      <c r="UR68" s="88">
        <f>'WP 2-1-4 Plant Details'!K68-'WP 2-2-1 Accum Res'!K68</f>
        <v>2022522.25</v>
      </c>
      <c r="US68" s="88">
        <f>'WP 2-1-4 Plant Details'!L68-'WP 2-2-1 Accum Res'!L68</f>
        <v>2246616.8800000004</v>
      </c>
      <c r="UT68" s="88">
        <f>'WP 2-1-4 Plant Details'!M68-'WP 2-2-1 Accum Res'!M68</f>
        <v>2460422.1800000006</v>
      </c>
      <c r="UU68" s="88">
        <f>'WP 2-1-4 Plant Details'!N68-'WP 2-2-1 Accum Res'!N68</f>
        <v>2444116.3100000005</v>
      </c>
      <c r="UV68" s="88">
        <f>'WP 2-1-4 Plant Details'!O68-'WP 2-2-1 Accum Res'!O68</f>
        <v>2431023.4300000006</v>
      </c>
      <c r="UW68" s="88">
        <f>'WP 2-1-4 Plant Details'!P68-'WP 2-2-1 Accum Res'!P68</f>
        <v>2414699.1100000008</v>
      </c>
      <c r="UX68" s="88">
        <f>'WP 2-1-4 Plant Details'!Q68-'WP 2-2-1 Accum Res'!Q68</f>
        <v>2398374.790000001</v>
      </c>
      <c r="UY68" s="88">
        <f>'WP 2-1-4 Plant Details'!R68-'WP 2-2-1 Accum Res'!R68</f>
        <v>2382050.4700000007</v>
      </c>
      <c r="UZ68" s="88">
        <f>'WP 2-1-4 Plant Details'!S68-'WP 2-2-1 Accum Res'!S68</f>
        <v>2365726.1500000008</v>
      </c>
      <c r="VA68" s="88">
        <f>'WP 2-1-4 Plant Details'!T68-'WP 2-2-1 Accum Res'!T68</f>
        <v>2348842.0900000008</v>
      </c>
      <c r="VB68" s="88">
        <f>'WP 2-1-4 Plant Details'!U68-'WP 2-2-1 Accum Res'!U68</f>
        <v>2331958.0300000007</v>
      </c>
      <c r="VC68" s="88">
        <f>'WP 2-1-4 Plant Details'!V68-'WP 2-2-1 Accum Res'!V68</f>
        <v>2315073.9700000007</v>
      </c>
      <c r="VD68" s="88">
        <f>'WP 2-1-4 Plant Details'!W68-'WP 2-2-1 Accum Res'!W68</f>
        <v>2298189.9100000006</v>
      </c>
      <c r="VE68" s="88">
        <f>'WP 2-1-4 Plant Details'!X68-'WP 2-2-1 Accum Res'!X68</f>
        <v>2281305.8500000006</v>
      </c>
      <c r="VF68" s="88">
        <f>'WP 2-1-4 Plant Details'!Y68-'WP 2-2-1 Accum Res'!Y68</f>
        <v>2264421.7900000005</v>
      </c>
      <c r="VG68" s="88">
        <f>'WP 2-1-4 Plant Details'!Z68-'WP 2-2-1 Accum Res'!Z68</f>
        <v>2247537.7300000004</v>
      </c>
      <c r="VH68" s="88">
        <f>'WP 2-1-4 Plant Details'!AA68-'WP 2-2-1 Accum Res'!AA68</f>
        <v>3130640.67</v>
      </c>
      <c r="VI68" s="88">
        <f>'WP 2-1-4 Plant Details'!AB68-'WP 2-2-1 Accum Res'!AB68</f>
        <v>3108232.99</v>
      </c>
      <c r="VJ68" s="88">
        <f>'WP 2-1-4 Plant Details'!AC68-'WP 2-2-1 Accum Res'!AC68</f>
        <v>3361510.2700000005</v>
      </c>
      <c r="VK68" s="88">
        <f>'WP 2-1-4 Plant Details'!AD68-'WP 2-2-1 Accum Res'!AD68</f>
        <v>3336376.7800000003</v>
      </c>
      <c r="VL68" s="88">
        <f>'WP 2-1-4 Plant Details'!AE68-'WP 2-2-1 Accum Res'!AE68</f>
        <v>3311135.8800000008</v>
      </c>
      <c r="VM68" s="88">
        <f>'WP 2-1-4 Plant Details'!AF68-'WP 2-2-1 Accum Res'!AF68</f>
        <v>3638501.1400000006</v>
      </c>
      <c r="VN68" s="88">
        <f>'WP 2-1-4 Plant Details'!AG68-'WP 2-2-1 Accum Res'!AG68</f>
        <v>3614705.1900000004</v>
      </c>
      <c r="VO68" s="88">
        <f>'WP 2-1-4 Plant Details'!AH68-'WP 2-2-1 Accum Res'!AH68</f>
        <v>3595806.4800000004</v>
      </c>
      <c r="VP68" s="88">
        <f>'WP 2-1-4 Plant Details'!AI68-'WP 2-2-1 Accum Res'!AI68</f>
        <v>3572242.1700000004</v>
      </c>
      <c r="VQ68" s="88">
        <f>'WP 2-1-4 Plant Details'!AJ68-'WP 2-2-1 Accum Res'!AJ68</f>
        <v>3548430.4000000004</v>
      </c>
      <c r="VR68" s="88">
        <f>'WP 2-1-4 Plant Details'!AK68-'WP 2-2-1 Accum Res'!AK68</f>
        <v>3524618.6300000004</v>
      </c>
      <c r="VS68" s="88">
        <f>'WP 2-1-4 Plant Details'!AL68-'WP 2-2-1 Accum Res'!AL68</f>
        <v>3506355.1300000004</v>
      </c>
      <c r="VT68" s="88">
        <f>'WP 2-1-4 Plant Details'!AM68-'WP 2-2-1 Accum Res'!AM68</f>
        <v>3482515.0100000002</v>
      </c>
      <c r="VU68" s="88">
        <f>'WP 2-1-4 Plant Details'!AN68-'WP 2-2-1 Accum Res'!AN68</f>
        <v>3641778.7300000004</v>
      </c>
      <c r="VV68" s="88">
        <f>'WP 2-1-4 Plant Details'!AO68-'WP 2-2-1 Accum Res'!AO68</f>
        <v>3680440.4700000007</v>
      </c>
      <c r="VW68" s="88">
        <f>'WP 2-1-4 Plant Details'!AP68-'WP 2-2-1 Accum Res'!AP68</f>
        <v>3654537.040000001</v>
      </c>
      <c r="VX68" s="88">
        <f>'WP 2-1-4 Plant Details'!AQ68-'WP 2-2-1 Accum Res'!AQ68</f>
        <v>3628633.6100000008</v>
      </c>
      <c r="VY68" s="88">
        <f>'WP 2-1-4 Plant Details'!AR68-'WP 2-2-1 Accum Res'!AR68</f>
        <v>3916781.6300000004</v>
      </c>
      <c r="VZ68" s="88">
        <f>'WP 2-1-4 Plant Details'!AS68-'WP 2-2-1 Accum Res'!AS68</f>
        <v>3890385.5000000009</v>
      </c>
      <c r="WA68" s="88">
        <f>'WP 2-1-4 Plant Details'!AT68-'WP 2-2-1 Accum Res'!AT68</f>
        <v>3863574.6400000006</v>
      </c>
      <c r="WB68" s="88">
        <f>'WP 2-1-4 Plant Details'!AU68-'WP 2-2-1 Accum Res'!AU68</f>
        <v>3836763.7800000003</v>
      </c>
      <c r="WC68" s="88">
        <f>'WP 2-1-4 Plant Details'!AV68-'WP 2-2-1 Accum Res'!AV68</f>
        <v>3809952.9200000004</v>
      </c>
      <c r="WD68" s="88">
        <f>'WP 2-1-4 Plant Details'!AW68-'WP 2-2-1 Accum Res'!AW68</f>
        <v>3783142.0600000005</v>
      </c>
      <c r="WE68" s="88">
        <f>'WP 2-1-4 Plant Details'!AX68-'WP 2-2-1 Accum Res'!AX68</f>
        <v>3756331.2</v>
      </c>
      <c r="WF68" s="88">
        <f>'WP 2-1-4 Plant Details'!AY68-'WP 2-2-1 Accum Res'!AY68</f>
        <v>3729520.34</v>
      </c>
      <c r="WG68" s="88">
        <f>'WP 2-1-4 Plant Details'!AZ68-'WP 2-2-1 Accum Res'!AZ68</f>
        <v>3702709.48</v>
      </c>
      <c r="WH68" s="88">
        <f>'WP 2-1-4 Plant Details'!BA68-'WP 2-2-1 Accum Res'!BA68</f>
        <v>3677398.6399999997</v>
      </c>
      <c r="WI68" s="88">
        <f>'WP 2-1-4 Plant Details'!BB68-'WP 2-2-1 Accum Res'!BB68</f>
        <v>3652087.7999999993</v>
      </c>
      <c r="WJ68" s="88">
        <f>'WP 2-1-4 Plant Details'!BC68-'WP 2-2-1 Accum Res'!BC68</f>
        <v>3626776.959999999</v>
      </c>
      <c r="WK68" s="88">
        <f>'WP 2-1-4 Plant Details'!BD68-'WP 2-2-1 Accum Res'!BD68</f>
        <v>3600874.209999999</v>
      </c>
      <c r="WL68" s="88">
        <f>'WP 2-1-4 Plant Details'!BE68-'WP 2-2-1 Accum Res'!BE68</f>
        <v>3575040.5299999993</v>
      </c>
      <c r="WM68" s="88">
        <f>'WP 2-1-4 Plant Details'!BF68-'WP 2-2-1 Accum Res'!BF68</f>
        <v>3013647.5699999994</v>
      </c>
      <c r="WN68" s="88">
        <f>'WP 2-1-4 Plant Details'!BG68-'WP 2-2-1 Accum Res'!BG68</f>
        <v>2987813.8899999992</v>
      </c>
      <c r="WO68" s="88">
        <f>'WP 2-1-4 Plant Details'!BH68-'WP 2-2-1 Accum Res'!BH68</f>
        <v>2961980.209999999</v>
      </c>
      <c r="WP68" s="88">
        <f>'WP 2-1-4 Plant Details'!BI68-'WP 2-2-1 Accum Res'!BI68</f>
        <v>2936600.9899999993</v>
      </c>
      <c r="WQ68" s="88">
        <f>'WP 2-1-4 Plant Details'!BJ68-'WP 2-2-1 Accum Res'!BJ68</f>
        <v>2911221.7699999991</v>
      </c>
      <c r="WR68" s="88">
        <f>'WP 2-1-4 Plant Details'!BK68-'WP 2-2-1 Accum Res'!BK68</f>
        <v>2885842.7699999991</v>
      </c>
      <c r="WS68" s="88">
        <f>'WP 2-1-4 Plant Details'!BL68-'WP 2-2-1 Accum Res'!BL68</f>
        <v>2860463.5499999989</v>
      </c>
      <c r="WT68" s="88">
        <f>'WP 2-1-4 Plant Details'!BM68-'WP 2-2-1 Accum Res'!BM68</f>
        <v>2835084.3299999987</v>
      </c>
      <c r="WU68" s="88">
        <f>'WP 2-1-4 Plant Details'!BN68-'WP 2-2-1 Accum Res'!BN68</f>
        <v>2809705.1099999985</v>
      </c>
      <c r="WV68" s="88">
        <f>'WP 2-1-4 Plant Details'!BO68-'WP 2-2-1 Accum Res'!BO68</f>
        <v>2784325.8899999983</v>
      </c>
      <c r="WW68" s="88">
        <f>'WP 2-1-4 Plant Details'!BP68-'WP 2-2-1 Accum Res'!BP68</f>
        <v>2759079.9599999981</v>
      </c>
      <c r="WX68" s="88">
        <f>'WP 2-1-4 Plant Details'!BQ68-'WP 2-2-1 Accum Res'!BQ68</f>
        <v>2733834.0299999979</v>
      </c>
      <c r="WY68" s="88">
        <f>'WP 2-1-4 Plant Details'!BR68-'WP 2-2-1 Accum Res'!BR68</f>
        <v>3051238.0199999977</v>
      </c>
      <c r="WZ68" s="88">
        <f>'WP 2-1-4 Plant Details'!BS68-'WP 2-2-1 Accum Res'!BS68</f>
        <v>3024764.4499999979</v>
      </c>
      <c r="XA68" s="88">
        <f>'WP 2-1-4 Plant Details'!BT68-'WP 2-2-1 Accum Res'!BT68</f>
        <v>2998290.6599999978</v>
      </c>
      <c r="XB68" s="88">
        <f>'WP 2-1-4 Plant Details'!BU68-'WP 2-2-1 Accum Res'!BU68</f>
        <v>2971817.089999998</v>
      </c>
      <c r="XC68" s="88">
        <f>'WP 2-1-4 Plant Details'!BV68-'WP 2-2-1 Accum Res'!BV68</f>
        <v>2945344.089999998</v>
      </c>
      <c r="XD68" s="88">
        <f>'WP 2-1-4 Plant Details'!BW68-'WP 2-2-1 Accum Res'!BW68</f>
        <v>2918870.5199999982</v>
      </c>
      <c r="XE68" s="88">
        <f>'WP 2-1-4 Plant Details'!BX68-'WP 2-2-1 Accum Res'!BX68</f>
        <v>2892396.9499999983</v>
      </c>
      <c r="XF68" s="88">
        <f>'WP 2-1-4 Plant Details'!BY68-'WP 2-2-1 Accum Res'!BY68</f>
        <v>2865923.3799999985</v>
      </c>
      <c r="XG68" s="88">
        <f>'WP 2-1-4 Plant Details'!BZ68-'WP 2-2-1 Accum Res'!BZ68</f>
        <v>2839449.8099999987</v>
      </c>
      <c r="XH68" s="88">
        <f>'WP 2-1-4 Plant Details'!CA68-'WP 2-2-1 Accum Res'!CA68</f>
        <v>2812976.2399999988</v>
      </c>
      <c r="XI68" s="88">
        <f>'WP 2-1-4 Plant Details'!CB68-'WP 2-2-1 Accum Res'!CB68</f>
        <v>2785684.2399999988</v>
      </c>
      <c r="XJ68" s="88">
        <f>'WP 2-1-4 Plant Details'!CC68-'WP 2-2-1 Accum Res'!CC68</f>
        <v>2758392.2399999988</v>
      </c>
      <c r="XK68" s="88">
        <f>'WP 2-1-4 Plant Details'!CD68-'WP 2-2-1 Accum Res'!CD68</f>
        <v>2731100.2399999988</v>
      </c>
      <c r="XL68" s="88">
        <f>'WP 2-1-4 Plant Details'!CE68-'WP 2-2-1 Accum Res'!CE68</f>
        <v>2703808.2399999988</v>
      </c>
      <c r="XM68" s="88">
        <f>'WP 2-1-4 Plant Details'!CF68-'WP 2-2-1 Accum Res'!CF68</f>
        <v>2676516.2399999988</v>
      </c>
      <c r="XN68" s="88">
        <f>'WP 2-1-4 Plant Details'!CG68-'WP 2-2-1 Accum Res'!CG68</f>
        <v>2649224.2399999988</v>
      </c>
      <c r="XO68" s="88">
        <f>'WP 2-1-4 Plant Details'!CH68-'WP 2-2-1 Accum Res'!CH68</f>
        <v>2622477.7199999988</v>
      </c>
      <c r="XP68" s="88">
        <f>'WP 2-1-4 Plant Details'!CI68-'WP 2-2-1 Accum Res'!CI68</f>
        <v>2595185.7199999988</v>
      </c>
      <c r="XQ68" s="88">
        <f>'WP 2-1-4 Plant Details'!CJ68-'WP 2-2-1 Accum Res'!CJ68</f>
        <v>2567893.7199999988</v>
      </c>
      <c r="XR68" s="88">
        <f>'WP 2-1-4 Plant Details'!CK68-'WP 2-2-1 Accum Res'!CK68</f>
        <v>2540601.7199999988</v>
      </c>
      <c r="XS68" s="88">
        <f>'WP 2-1-4 Plant Details'!CL68-'WP 2-2-1 Accum Res'!CL68</f>
        <v>2513309.7199999988</v>
      </c>
      <c r="XT68" s="88">
        <f>'WP 2-1-4 Plant Details'!CM68-'WP 2-2-1 Accum Res'!CM68</f>
        <v>2486017.7199999988</v>
      </c>
      <c r="XU68" s="88">
        <f>'WP 2-1-4 Plant Details'!CN68-'WP 2-2-1 Accum Res'!CN68</f>
        <v>2458725.7199999988</v>
      </c>
      <c r="XV68" s="88">
        <f>'WP 2-1-4 Plant Details'!CO68-'WP 2-2-1 Accum Res'!CO68</f>
        <v>2431433.7199999988</v>
      </c>
      <c r="XW68" s="88">
        <f>'WP 2-1-4 Plant Details'!CP68-'WP 2-2-1 Accum Res'!CP68</f>
        <v>2404349.5299999989</v>
      </c>
      <c r="XX68" s="88">
        <f>'WP 2-1-4 Plant Details'!CQ68-'WP 2-2-1 Accum Res'!CQ68</f>
        <v>2377265.3399999989</v>
      </c>
      <c r="XY68" s="88">
        <f>'WP 2-1-4 Plant Details'!CR68-'WP 2-2-1 Accum Res'!CR68</f>
        <v>2350181.149999999</v>
      </c>
      <c r="XZ68" s="88">
        <f>'WP 2-1-4 Plant Details'!CS68-'WP 2-2-1 Accum Res'!CS68</f>
        <v>2323096.959999999</v>
      </c>
      <c r="YA68" s="88">
        <f>'WP 2-1-4 Plant Details'!CT68-'WP 2-2-1 Accum Res'!CT68</f>
        <v>2296012.7699999991</v>
      </c>
      <c r="YB68" s="88">
        <f>'WP 2-1-4 Plant Details'!CU68-'WP 2-2-1 Accum Res'!CU68</f>
        <v>2268928.5799999991</v>
      </c>
      <c r="YC68" s="88">
        <f>'WP 2-1-4 Plant Details'!CV68-'WP 2-2-1 Accum Res'!CV68</f>
        <v>2242414.6599999992</v>
      </c>
      <c r="YD68" s="88">
        <f>'WP 2-1-4 Plant Details'!CW68-'WP 2-2-1 Accum Res'!CW68</f>
        <v>2216640.2999999998</v>
      </c>
      <c r="YE68" s="88">
        <f>'WP 2-1-4 Plant Details'!CX68-'WP 2-2-1 Accum Res'!CX68</f>
        <v>2190865.94</v>
      </c>
      <c r="YF68" s="88">
        <f>'WP 2-1-4 Plant Details'!CY68-'WP 2-2-1 Accum Res'!CY68</f>
        <v>2165091.58</v>
      </c>
      <c r="YG68" s="88">
        <f>'WP 2-1-4 Plant Details'!CZ68-'WP 2-2-1 Accum Res'!CZ68</f>
        <v>2139016.6999999997</v>
      </c>
      <c r="YH68" s="88">
        <f>'WP 2-1-4 Plant Details'!DA68-'WP 2-2-1 Accum Res'!DA68</f>
        <v>2115606.36</v>
      </c>
      <c r="YI68" s="88">
        <f>'WP 2-1-4 Plant Details'!DB68-'WP 2-2-1 Accum Res'!DB68</f>
        <v>2092196.02</v>
      </c>
      <c r="YJ68" s="88">
        <f>'WP 2-1-4 Plant Details'!DC68-'WP 2-2-1 Accum Res'!DC68</f>
        <v>2068836.5</v>
      </c>
      <c r="YK68" s="88">
        <f>'WP 2-1-4 Plant Details'!DD68-'WP 2-2-1 Accum Res'!DD68</f>
        <v>2045476.98</v>
      </c>
      <c r="YL68" s="88">
        <f>'WP 2-1-4 Plant Details'!DE68-'WP 2-2-1 Accum Res'!DE68</f>
        <v>2022117.46</v>
      </c>
      <c r="YM68" s="88">
        <f>'WP 2-1-4 Plant Details'!DF68-'WP 2-2-1 Accum Res'!DF68</f>
        <v>2545063.54</v>
      </c>
      <c r="YN68" s="88">
        <f>'WP 2-1-4 Plant Details'!DG68-'WP 2-2-1 Accum Res'!DG68</f>
        <v>2517064.1599999997</v>
      </c>
      <c r="YO68" s="88">
        <f>'WP 2-1-4 Plant Details'!DH68-'WP 2-2-1 Accum Res'!DH68</f>
        <v>2490946.3699999992</v>
      </c>
      <c r="YP68" s="88">
        <f>'WP 2-1-4 Plant Details'!DI68-'WP 2-2-1 Accum Res'!DI68</f>
        <v>2464840.4899999993</v>
      </c>
      <c r="YQ68" s="88">
        <f>'WP 2-1-4 Plant Details'!DJ68-'WP 2-2-1 Accum Res'!DJ68</f>
        <v>2438734.6099999994</v>
      </c>
      <c r="YR68" s="88">
        <f>'WP 2-1-4 Plant Details'!DK68-'WP 2-2-1 Accum Res'!DK68</f>
        <v>2412628.7299999995</v>
      </c>
      <c r="YS68" s="88">
        <f>'WP 2-1-4 Plant Details'!DL68-'WP 2-2-1 Accum Res'!DL68</f>
        <v>2383175.2599999993</v>
      </c>
      <c r="YT68" s="88">
        <f>'WP 2-1-4 Plant Details'!DM68-'WP 2-2-1 Accum Res'!DM68</f>
        <v>2353721.7899999991</v>
      </c>
      <c r="YU68" s="88">
        <f>'WP 2-1-4 Plant Details'!DN68-'WP 2-2-1 Accum Res'!DN68</f>
        <v>2324268.3199999989</v>
      </c>
      <c r="YV68" s="88">
        <f>'WP 2-1-4 Plant Details'!DO68-'WP 2-2-1 Accum Res'!DO68</f>
        <v>2294814.8499999987</v>
      </c>
      <c r="YW68" s="88">
        <f>'WP 2-1-4 Plant Details'!DP68-'WP 2-2-1 Accum Res'!DP68</f>
        <v>2265361.3799999985</v>
      </c>
      <c r="YX68" s="88">
        <f>'WP 2-1-4 Plant Details'!DQ68-'WP 2-2-1 Accum Res'!DQ68</f>
        <v>2787919.3604724067</v>
      </c>
      <c r="YY68" s="88">
        <f>'WP 2-1-4 Plant Details'!DR68-'WP 2-2-1 Accum Res'!DR68</f>
        <v>3129641.9095796859</v>
      </c>
      <c r="YZ68" s="88">
        <f>'WP 2-1-4 Plant Details'!DS68-'WP 2-2-1 Accum Res'!DS68</f>
        <v>3286820.5336686135</v>
      </c>
      <c r="ZA68" s="88">
        <f>'WP 2-1-4 Plant Details'!DT68-'WP 2-2-1 Accum Res'!DT68</f>
        <v>3498874.7906066389</v>
      </c>
      <c r="ZB68" s="88">
        <f>'WP 2-1-4 Plant Details'!DU68-'WP 2-2-1 Accum Res'!DU68</f>
        <v>3562227.1168860476</v>
      </c>
      <c r="ZC68" s="88">
        <f>'WP 2-1-4 Plant Details'!DV68-'WP 2-2-1 Accum Res'!DV68</f>
        <v>3607438.2172483681</v>
      </c>
      <c r="ZD68" s="88">
        <f>'WP 2-1-4 Plant Details'!DW68-'WP 2-2-1 Accum Res'!DW68</f>
        <v>3615615.6830772287</v>
      </c>
      <c r="ZE68" s="88">
        <f>'WP 2-1-4 Plant Details'!DX68-'WP 2-2-1 Accum Res'!DX68</f>
        <v>3577018.8174466263</v>
      </c>
      <c r="ZF68" s="88">
        <f>'WP 2-1-4 Plant Details'!DY68-'WP 2-2-1 Accum Res'!DY68</f>
        <v>3538421.9518160238</v>
      </c>
      <c r="ZG68" s="88">
        <f>'WP 2-1-4 Plant Details'!DZ68-'WP 2-2-1 Accum Res'!DZ68</f>
        <v>3513274.7785556423</v>
      </c>
      <c r="ZH68" s="88">
        <f>'WP 2-1-4 Plant Details'!EA68-'WP 2-2-1 Accum Res'!EA68</f>
        <v>3474771.0992799788</v>
      </c>
      <c r="ZI68" s="88">
        <f>'WP 2-1-4 Plant Details'!EB68-'WP 2-2-1 Accum Res'!EB68</f>
        <v>3436267.4200043152</v>
      </c>
      <c r="ZJ68" s="88">
        <f>'WP 2-1-4 Plant Details'!EC68-'WP 2-2-1 Accum Res'!EC68</f>
        <v>3410963.6200757367</v>
      </c>
      <c r="ZK68" s="88">
        <f>'WP 2-1-4 Plant Details'!ED68-'WP 2-2-1 Accum Res'!ED68</f>
        <v>3372381.3700896739</v>
      </c>
      <c r="ZL68" s="88">
        <f>'WP 2-1-4 Plant Details'!EE68-'WP 2-2-1 Accum Res'!EE68</f>
        <v>3333799.1201036111</v>
      </c>
      <c r="ZM68" s="88">
        <f>'WP 2-1-4 Plant Details'!EF68-'WP 2-2-1 Accum Res'!EF68</f>
        <v>3308402.0290824319</v>
      </c>
      <c r="ZN68" s="88">
        <f>'WP 2-1-4 Plant Details'!EG68-'WP 2-2-1 Accum Res'!EG68</f>
        <v>3269931.4626739589</v>
      </c>
      <c r="ZO68" s="88">
        <f>'WP 2-1-4 Plant Details'!EH68-'WP 2-2-1 Accum Res'!EH68</f>
        <v>3231645.8605512003</v>
      </c>
      <c r="ZP68" s="88">
        <f>'WP 2-1-4 Plant Details'!EI68-'WP 2-2-1 Accum Res'!EI68</f>
        <v>8426629.403889589</v>
      </c>
      <c r="ZQ68" s="160">
        <f t="shared" si="365"/>
        <v>2886347</v>
      </c>
      <c r="ZR68" s="160">
        <f t="shared" si="366"/>
        <v>3808394</v>
      </c>
    </row>
    <row r="69" spans="1:694">
      <c r="A69" s="151">
        <f t="shared" si="222"/>
        <v>61</v>
      </c>
      <c r="B69" s="151" t="s">
        <v>365</v>
      </c>
      <c r="C69" s="43" t="s">
        <v>366</v>
      </c>
      <c r="D69" s="88">
        <v>2211467.0299999998</v>
      </c>
      <c r="E69" s="46">
        <f t="shared" si="431"/>
        <v>2211467.0299999998</v>
      </c>
      <c r="F69" s="46">
        <f t="shared" si="431"/>
        <v>2207104.96</v>
      </c>
      <c r="G69" s="46">
        <f t="shared" si="431"/>
        <v>2199548.92</v>
      </c>
      <c r="H69" s="46">
        <f t="shared" si="431"/>
        <v>2199548.92</v>
      </c>
      <c r="I69" s="46">
        <f t="shared" si="431"/>
        <v>2199548.92</v>
      </c>
      <c r="J69" s="46">
        <f t="shared" si="431"/>
        <v>2189207.9699999997</v>
      </c>
      <c r="K69" s="46">
        <f t="shared" si="431"/>
        <v>2189207.9699999997</v>
      </c>
      <c r="L69" s="46">
        <f t="shared" si="431"/>
        <v>2186535.3299999996</v>
      </c>
      <c r="M69" s="46">
        <f t="shared" si="431"/>
        <v>2186535.3499999996</v>
      </c>
      <c r="N69" s="46">
        <f t="shared" si="431"/>
        <v>2186535.3299999996</v>
      </c>
      <c r="O69" s="46">
        <f t="shared" si="432"/>
        <v>2227719.8199999998</v>
      </c>
      <c r="P69" s="46">
        <f t="shared" si="432"/>
        <v>2228294.34</v>
      </c>
      <c r="Q69" s="88">
        <f t="shared" si="432"/>
        <v>1885352.7199999997</v>
      </c>
      <c r="R69" s="88">
        <f t="shared" si="432"/>
        <v>1885352.7199999997</v>
      </c>
      <c r="S69" s="88">
        <f t="shared" si="432"/>
        <v>1885352.7199999997</v>
      </c>
      <c r="T69" s="88">
        <f t="shared" si="432"/>
        <v>1885352.7199999997</v>
      </c>
      <c r="U69" s="88">
        <f t="shared" si="432"/>
        <v>1885352.7199999997</v>
      </c>
      <c r="V69" s="88">
        <f t="shared" si="432"/>
        <v>1873593.6799999997</v>
      </c>
      <c r="W69" s="88">
        <f t="shared" si="432"/>
        <v>1873593.6799999997</v>
      </c>
      <c r="X69" s="88">
        <f t="shared" si="432"/>
        <v>1869526.5699999996</v>
      </c>
      <c r="Y69" s="88">
        <f t="shared" si="433"/>
        <v>2555031.4999999995</v>
      </c>
      <c r="Z69" s="88">
        <f t="shared" si="433"/>
        <v>2555031.4999999995</v>
      </c>
      <c r="AA69" s="88">
        <f t="shared" si="433"/>
        <v>2544441.3999999994</v>
      </c>
      <c r="AB69" s="88">
        <f t="shared" si="433"/>
        <v>2544441.3999999994</v>
      </c>
      <c r="AC69" s="88">
        <f t="shared" si="433"/>
        <v>2544441.3999999994</v>
      </c>
      <c r="AD69" s="88">
        <f t="shared" si="433"/>
        <v>2544441.3999999994</v>
      </c>
      <c r="AE69" s="88">
        <f t="shared" si="433"/>
        <v>2544441.3999999994</v>
      </c>
      <c r="AF69" s="88">
        <f t="shared" si="433"/>
        <v>2544441.3999999994</v>
      </c>
      <c r="AG69" s="88">
        <f t="shared" si="433"/>
        <v>2544441.3999999994</v>
      </c>
      <c r="AH69" s="88">
        <f t="shared" si="433"/>
        <v>2544441.3999999994</v>
      </c>
      <c r="AI69" s="88">
        <f t="shared" si="434"/>
        <v>2542377.8999999994</v>
      </c>
      <c r="AJ69" s="88">
        <f t="shared" si="434"/>
        <v>2542377.8999999994</v>
      </c>
      <c r="AK69" s="88">
        <f t="shared" si="434"/>
        <v>2609222.5599999996</v>
      </c>
      <c r="AL69" s="88">
        <f t="shared" si="434"/>
        <v>2609222.5599999996</v>
      </c>
      <c r="AM69" s="88">
        <f t="shared" si="434"/>
        <v>2881104.3699999996</v>
      </c>
      <c r="AN69" s="88">
        <f t="shared" si="434"/>
        <v>2880192.61</v>
      </c>
      <c r="AO69" s="88">
        <f t="shared" si="434"/>
        <v>2880192.61</v>
      </c>
      <c r="AP69" s="88">
        <f t="shared" si="434"/>
        <v>2880192.61</v>
      </c>
      <c r="AQ69" s="88">
        <f t="shared" si="434"/>
        <v>3146032.51</v>
      </c>
      <c r="AR69" s="88">
        <f t="shared" si="434"/>
        <v>3247852.1599999997</v>
      </c>
      <c r="AS69" s="88">
        <f t="shared" si="435"/>
        <v>3246266.4899999998</v>
      </c>
      <c r="AT69" s="88">
        <f t="shared" si="435"/>
        <v>3364224.28</v>
      </c>
      <c r="AU69" s="88">
        <f t="shared" si="435"/>
        <v>3364224.27</v>
      </c>
      <c r="AV69" s="88">
        <f t="shared" si="435"/>
        <v>3364224.27</v>
      </c>
      <c r="AW69" s="88">
        <f t="shared" si="435"/>
        <v>3426008.33</v>
      </c>
      <c r="AX69" s="88">
        <v>3467292.24</v>
      </c>
      <c r="AY69" s="88">
        <f t="shared" si="413"/>
        <v>3467292.24</v>
      </c>
      <c r="AZ69" s="88">
        <f t="shared" si="413"/>
        <v>3467292.24</v>
      </c>
      <c r="BA69" s="88">
        <f t="shared" si="413"/>
        <v>3506661.8600000003</v>
      </c>
      <c r="BB69" s="88">
        <f t="shared" si="413"/>
        <v>3506661.8600000003</v>
      </c>
      <c r="BC69" s="88">
        <f t="shared" si="413"/>
        <v>3705177.2800000003</v>
      </c>
      <c r="BD69" s="88">
        <f t="shared" si="413"/>
        <v>3705177.2800000003</v>
      </c>
      <c r="BE69" s="88">
        <f t="shared" si="413"/>
        <v>3327499.5900000003</v>
      </c>
      <c r="BF69" s="88">
        <f t="shared" si="413"/>
        <v>3327499.5900000003</v>
      </c>
      <c r="BG69" s="88">
        <f t="shared" si="413"/>
        <v>3327499.5900000003</v>
      </c>
      <c r="BH69" s="88">
        <f t="shared" si="413"/>
        <v>3327499.5900000003</v>
      </c>
      <c r="BI69" s="88">
        <f t="shared" si="414"/>
        <v>3327499.5900000003</v>
      </c>
      <c r="BJ69" s="88">
        <f t="shared" si="414"/>
        <v>3328212.0100000002</v>
      </c>
      <c r="BK69" s="88">
        <f t="shared" si="414"/>
        <v>3328212.0100000002</v>
      </c>
      <c r="BL69" s="88">
        <f t="shared" si="414"/>
        <v>3328212.0100000002</v>
      </c>
      <c r="BM69" s="88">
        <f t="shared" si="414"/>
        <v>3328212.0100000002</v>
      </c>
      <c r="BN69" s="88">
        <f t="shared" si="414"/>
        <v>3328212.0100000002</v>
      </c>
      <c r="BO69" s="88">
        <f t="shared" si="414"/>
        <v>3328212.0100000002</v>
      </c>
      <c r="BP69" s="88">
        <f t="shared" si="414"/>
        <v>3328212.0100000002</v>
      </c>
      <c r="BQ69" s="88">
        <f t="shared" si="414"/>
        <v>3328212.0100000002</v>
      </c>
      <c r="BR69" s="88">
        <f t="shared" si="414"/>
        <v>3328212.0100000002</v>
      </c>
      <c r="BS69" s="88">
        <f t="shared" si="415"/>
        <v>3330704.62</v>
      </c>
      <c r="BT69" s="88">
        <f t="shared" si="415"/>
        <v>3330788.65</v>
      </c>
      <c r="BU69" s="88">
        <f t="shared" si="415"/>
        <v>3330788.65</v>
      </c>
      <c r="BV69" s="88">
        <f t="shared" si="415"/>
        <v>3330788.65</v>
      </c>
      <c r="BW69" s="88">
        <f t="shared" si="415"/>
        <v>3330788.65</v>
      </c>
      <c r="BX69" s="88">
        <f t="shared" si="415"/>
        <v>3207102.65</v>
      </c>
      <c r="BY69" s="88">
        <f t="shared" si="415"/>
        <v>3207102.65</v>
      </c>
      <c r="BZ69" s="88">
        <f t="shared" si="415"/>
        <v>3207102.65</v>
      </c>
      <c r="CA69" s="88">
        <f t="shared" si="415"/>
        <v>3172469.38</v>
      </c>
      <c r="CB69" s="88">
        <f t="shared" si="415"/>
        <v>3172469.38</v>
      </c>
      <c r="CC69" s="88">
        <f t="shared" si="416"/>
        <v>3172469.38</v>
      </c>
      <c r="CD69" s="88">
        <f t="shared" si="416"/>
        <v>3156009.73</v>
      </c>
      <c r="CE69" s="88">
        <f t="shared" si="416"/>
        <v>3156009.73</v>
      </c>
      <c r="CF69" s="88">
        <f t="shared" si="416"/>
        <v>3156009.73</v>
      </c>
      <c r="CG69" s="88">
        <f t="shared" si="416"/>
        <v>3126438.69</v>
      </c>
      <c r="CH69" s="88">
        <f t="shared" si="416"/>
        <v>3126438.69</v>
      </c>
      <c r="CI69" s="88">
        <f t="shared" si="416"/>
        <v>3126438.69</v>
      </c>
      <c r="CJ69" s="88">
        <f t="shared" si="416"/>
        <v>3125815.51</v>
      </c>
      <c r="CK69" s="88">
        <f t="shared" si="416"/>
        <v>3125463.73</v>
      </c>
      <c r="CL69" s="88">
        <f t="shared" si="416"/>
        <v>3125463.73</v>
      </c>
      <c r="CM69" s="88">
        <f t="shared" si="417"/>
        <v>2630362.37</v>
      </c>
      <c r="CN69" s="88">
        <f t="shared" si="417"/>
        <v>2630362.37</v>
      </c>
      <c r="CO69" s="88">
        <f t="shared" si="417"/>
        <v>2629119.54</v>
      </c>
      <c r="CP69" s="88">
        <f t="shared" si="417"/>
        <v>2627381.4900000002</v>
      </c>
      <c r="CQ69" s="88">
        <f t="shared" si="417"/>
        <v>2626403.35</v>
      </c>
      <c r="CR69" s="88">
        <f t="shared" si="430"/>
        <v>2626403.35</v>
      </c>
      <c r="CS69" s="88">
        <f t="shared" si="418"/>
        <v>2631038.14</v>
      </c>
      <c r="CT69" s="88">
        <f t="shared" si="419"/>
        <v>2631038.14</v>
      </c>
      <c r="CU69" s="88">
        <f t="shared" si="420"/>
        <v>2636038.14</v>
      </c>
      <c r="CV69" s="88">
        <f t="shared" si="421"/>
        <v>2633336.65</v>
      </c>
      <c r="CW69" s="88">
        <f t="shared" si="422"/>
        <v>2742324.25</v>
      </c>
      <c r="CX69" s="88">
        <f t="shared" si="423"/>
        <v>2775678.59</v>
      </c>
      <c r="CY69" s="88">
        <f t="shared" si="424"/>
        <v>2774030.08</v>
      </c>
      <c r="CZ69" s="88">
        <f t="shared" si="425"/>
        <v>2770643.6300000004</v>
      </c>
      <c r="DA69" s="88">
        <f t="shared" si="426"/>
        <v>2757750.49</v>
      </c>
      <c r="DB69" s="88">
        <f t="shared" si="427"/>
        <v>2677415.8700000006</v>
      </c>
      <c r="DC69" s="88">
        <f t="shared" si="428"/>
        <v>2704855.4400000009</v>
      </c>
      <c r="DD69" s="88">
        <f t="shared" si="429"/>
        <v>2894105.370000001</v>
      </c>
      <c r="DE69" s="88">
        <f t="shared" si="356"/>
        <v>3024638.330000001</v>
      </c>
      <c r="DF69" s="88">
        <f t="shared" si="326"/>
        <v>3093211.7400000012</v>
      </c>
      <c r="DG69" s="88">
        <f t="shared" si="327"/>
        <v>3271559.3800000013</v>
      </c>
      <c r="DH69" s="88">
        <f t="shared" si="328"/>
        <v>3235517.0900000017</v>
      </c>
      <c r="DI69" s="88">
        <f t="shared" si="329"/>
        <v>3307611.2100000018</v>
      </c>
      <c r="DJ69" s="88">
        <f t="shared" si="330"/>
        <v>3320463.100000002</v>
      </c>
      <c r="DK69" s="88">
        <f t="shared" si="331"/>
        <v>3326161.1900000018</v>
      </c>
      <c r="DL69" s="88">
        <f t="shared" si="332"/>
        <v>3326039.6800000016</v>
      </c>
      <c r="DM69" s="88">
        <f t="shared" si="333"/>
        <v>3326391.0700000017</v>
      </c>
      <c r="DN69" s="88">
        <f t="shared" si="334"/>
        <v>3321382.8200000017</v>
      </c>
      <c r="DO69" s="88">
        <f t="shared" si="335"/>
        <v>3369379.8400000017</v>
      </c>
      <c r="DP69" s="88">
        <f t="shared" si="336"/>
        <v>3373269.7700000019</v>
      </c>
      <c r="DQ69" s="88">
        <f t="shared" si="337"/>
        <v>3358173.7700000019</v>
      </c>
      <c r="DR69" s="88">
        <f t="shared" si="338"/>
        <v>3358173.7700000019</v>
      </c>
      <c r="DS69" s="88">
        <f t="shared" si="339"/>
        <v>3358173.7700000019</v>
      </c>
      <c r="DT69" s="88">
        <f t="shared" si="340"/>
        <v>3356511.7700000019</v>
      </c>
      <c r="DU69" s="88">
        <f t="shared" si="341"/>
        <v>3356335.7700000019</v>
      </c>
      <c r="DV69" s="88">
        <f t="shared" si="342"/>
        <v>3356335.7700000019</v>
      </c>
      <c r="DW69" s="88">
        <f t="shared" si="343"/>
        <v>3107791.7700000019</v>
      </c>
      <c r="DX69" s="88">
        <f t="shared" si="344"/>
        <v>3107791.7700000019</v>
      </c>
      <c r="DY69" s="88">
        <f t="shared" si="345"/>
        <v>3107170.7700000019</v>
      </c>
      <c r="DZ69" s="88">
        <f t="shared" si="346"/>
        <v>3098071.7700000019</v>
      </c>
      <c r="EA69" s="88">
        <f t="shared" si="347"/>
        <v>3097582.7700000019</v>
      </c>
      <c r="EB69" s="88">
        <f t="shared" si="348"/>
        <v>3097582.7700000019</v>
      </c>
      <c r="EC69" s="88">
        <f t="shared" si="349"/>
        <v>3082486.7700000019</v>
      </c>
      <c r="ED69" s="88">
        <f t="shared" si="350"/>
        <v>3082486.7700000019</v>
      </c>
      <c r="EE69" s="88">
        <f t="shared" si="351"/>
        <v>3082486.7700000019</v>
      </c>
      <c r="EF69" s="88">
        <f t="shared" si="352"/>
        <v>3080824.7700000019</v>
      </c>
      <c r="EG69" s="88">
        <f t="shared" si="353"/>
        <v>3080648.7700000019</v>
      </c>
      <c r="EH69" s="88">
        <f t="shared" si="354"/>
        <v>3080648.7700000019</v>
      </c>
      <c r="EI69" s="88">
        <f t="shared" si="355"/>
        <v>2832104.7700000019</v>
      </c>
      <c r="EJ69" s="160">
        <f t="shared" si="357"/>
        <v>3330317</v>
      </c>
      <c r="EK69" s="160">
        <f t="shared" si="358"/>
        <v>3072129</v>
      </c>
      <c r="EL69" s="88"/>
      <c r="EM69" s="88">
        <v>0</v>
      </c>
      <c r="EN69" s="88">
        <v>0</v>
      </c>
      <c r="EO69" s="88">
        <v>0</v>
      </c>
      <c r="EP69" s="88">
        <v>0</v>
      </c>
      <c r="EQ69" s="88">
        <v>0</v>
      </c>
      <c r="ER69" s="88">
        <v>0</v>
      </c>
      <c r="ES69" s="88">
        <v>0</v>
      </c>
      <c r="ET69" s="88">
        <v>0</v>
      </c>
      <c r="EU69" s="88">
        <v>0.02</v>
      </c>
      <c r="EV69" s="88">
        <v>-0.02</v>
      </c>
      <c r="EW69" s="88">
        <v>41184.49</v>
      </c>
      <c r="EX69" s="88">
        <v>7052.49</v>
      </c>
      <c r="EY69" s="88">
        <v>0</v>
      </c>
      <c r="EZ69" s="88">
        <v>0</v>
      </c>
      <c r="FA69" s="88">
        <v>0</v>
      </c>
      <c r="FB69" s="88">
        <v>0</v>
      </c>
      <c r="FC69" s="88">
        <v>0</v>
      </c>
      <c r="FD69" s="88">
        <v>0</v>
      </c>
      <c r="FE69" s="88">
        <v>0</v>
      </c>
      <c r="FF69" s="88">
        <v>0</v>
      </c>
      <c r="FG69" s="88">
        <v>685504.93</v>
      </c>
      <c r="FH69" s="88">
        <v>0</v>
      </c>
      <c r="FI69" s="88">
        <v>0</v>
      </c>
      <c r="FJ69" s="88">
        <v>0</v>
      </c>
      <c r="FK69" s="88">
        <v>0</v>
      </c>
      <c r="FL69" s="88">
        <v>0</v>
      </c>
      <c r="FM69" s="88">
        <v>0</v>
      </c>
      <c r="FN69" s="88">
        <v>0</v>
      </c>
      <c r="FO69" s="88">
        <v>0</v>
      </c>
      <c r="FP69" s="88">
        <v>0</v>
      </c>
      <c r="FQ69" s="88">
        <v>0</v>
      </c>
      <c r="FR69" s="88">
        <v>0</v>
      </c>
      <c r="FS69" s="88">
        <v>66844.66</v>
      </c>
      <c r="FT69" s="88">
        <v>0</v>
      </c>
      <c r="FU69" s="88">
        <v>271881.81</v>
      </c>
      <c r="FV69" s="88">
        <v>0</v>
      </c>
      <c r="FW69" s="88">
        <v>0</v>
      </c>
      <c r="FX69" s="88">
        <v>0</v>
      </c>
      <c r="FY69" s="88">
        <v>285585.17</v>
      </c>
      <c r="FZ69" s="88">
        <v>101819.65</v>
      </c>
      <c r="GA69" s="88">
        <v>-1585.67</v>
      </c>
      <c r="GB69" s="88">
        <v>123096.6</v>
      </c>
      <c r="GC69" s="88">
        <v>-0.01</v>
      </c>
      <c r="GD69" s="88"/>
      <c r="GE69" s="88">
        <v>62030.37</v>
      </c>
      <c r="GF69" s="88"/>
      <c r="GG69" s="88"/>
      <c r="GH69" s="88"/>
      <c r="GI69" s="88">
        <v>39369.620000000003</v>
      </c>
      <c r="GJ69" s="88"/>
      <c r="GK69" s="88">
        <v>198515.42</v>
      </c>
      <c r="GL69" s="88">
        <v>0</v>
      </c>
      <c r="GM69" s="88">
        <v>0</v>
      </c>
      <c r="GN69" s="88">
        <v>0</v>
      </c>
      <c r="GO69" s="88">
        <v>0</v>
      </c>
      <c r="GP69" s="88">
        <v>0</v>
      </c>
      <c r="GQ69" s="88">
        <v>0</v>
      </c>
      <c r="GR69" s="320">
        <v>712.42</v>
      </c>
      <c r="GS69" s="88">
        <v>0</v>
      </c>
      <c r="GT69" s="88">
        <v>0</v>
      </c>
      <c r="GU69" s="320">
        <v>0</v>
      </c>
      <c r="GV69" s="88">
        <v>0</v>
      </c>
      <c r="GW69" s="88">
        <v>0</v>
      </c>
      <c r="GX69" s="88"/>
      <c r="GY69" s="88"/>
      <c r="GZ69" s="88"/>
      <c r="HA69" s="88">
        <v>2492.61</v>
      </c>
      <c r="HB69" s="88">
        <v>84.03</v>
      </c>
      <c r="HC69" s="88">
        <v>0</v>
      </c>
      <c r="HD69" s="88"/>
      <c r="HE69" s="88"/>
      <c r="HF69" s="88"/>
      <c r="HG69" s="88"/>
      <c r="HH69" s="88"/>
      <c r="HI69" s="88"/>
      <c r="HJ69" s="88"/>
      <c r="HK69" s="88"/>
      <c r="HL69" s="88"/>
      <c r="HM69" s="88"/>
      <c r="HN69" s="88"/>
      <c r="HO69" s="320"/>
      <c r="HP69" s="320">
        <v>0</v>
      </c>
      <c r="HQ69" s="320">
        <v>0</v>
      </c>
      <c r="HR69" s="320"/>
      <c r="HS69" s="320"/>
      <c r="HT69" s="320"/>
      <c r="HU69" s="320"/>
      <c r="HV69" s="320">
        <v>0</v>
      </c>
      <c r="HW69" s="320">
        <v>0</v>
      </c>
      <c r="HX69" s="320">
        <v>0</v>
      </c>
      <c r="HY69" s="320">
        <v>0</v>
      </c>
      <c r="HZ69" s="320">
        <v>0</v>
      </c>
      <c r="IA69" s="320">
        <v>5255.55</v>
      </c>
      <c r="IB69" s="320">
        <v>0</v>
      </c>
      <c r="IC69" s="320">
        <v>5000</v>
      </c>
      <c r="ID69" s="320">
        <v>0</v>
      </c>
      <c r="IE69" s="320">
        <v>108987.6</v>
      </c>
      <c r="IF69" s="320">
        <v>33354.340000000004</v>
      </c>
      <c r="IG69" s="320">
        <v>338.83</v>
      </c>
      <c r="IH69" s="320">
        <v>28.87</v>
      </c>
      <c r="II69" s="320">
        <v>0</v>
      </c>
      <c r="IJ69" s="320">
        <v>14166.7</v>
      </c>
      <c r="IK69" s="320">
        <v>27639.100000000002</v>
      </c>
      <c r="IL69" s="320">
        <v>189249.93</v>
      </c>
      <c r="IM69" s="320">
        <v>130532.96</v>
      </c>
      <c r="IN69" s="320">
        <v>68573.41</v>
      </c>
      <c r="IO69" s="88">
        <v>178347.64</v>
      </c>
      <c r="IP69" s="88">
        <v>-185.26</v>
      </c>
      <c r="IQ69" s="88">
        <v>72300.62</v>
      </c>
      <c r="IR69" s="88">
        <v>12851.89</v>
      </c>
      <c r="IS69" s="88">
        <v>5698.09</v>
      </c>
      <c r="IT69" s="88">
        <v>-67.33</v>
      </c>
      <c r="IU69" s="88">
        <v>351.39</v>
      </c>
      <c r="IV69" s="88">
        <v>14578.86</v>
      </c>
      <c r="IW69" s="320">
        <v>56388.33</v>
      </c>
      <c r="IX69" s="320">
        <v>3889.9300000000003</v>
      </c>
      <c r="IY69" s="320">
        <f>'WP 2-1-1 Plant Additions'!E69</f>
        <v>0</v>
      </c>
      <c r="IZ69" s="320">
        <f>'WP 2-1-1 Plant Additions'!F69</f>
        <v>0</v>
      </c>
      <c r="JA69" s="320">
        <f>'WP 2-1-1 Plant Additions'!G69</f>
        <v>0</v>
      </c>
      <c r="JB69" s="320">
        <f>'WP 2-1-1 Plant Additions'!H69</f>
        <v>0</v>
      </c>
      <c r="JC69" s="320">
        <f>'WP 2-1-1 Plant Additions'!I69</f>
        <v>0</v>
      </c>
      <c r="JD69" s="320">
        <f>'WP 2-1-1 Plant Additions'!J69</f>
        <v>0</v>
      </c>
      <c r="JE69" s="320">
        <f>'WP 2-1-1 Plant Additions'!K69</f>
        <v>0</v>
      </c>
      <c r="JF69" s="320">
        <f>'WP 2-1-1 Plant Additions'!L69</f>
        <v>0</v>
      </c>
      <c r="JG69" s="320">
        <f>'WP 2-1-1 Plant Additions'!M69</f>
        <v>0</v>
      </c>
      <c r="JH69" s="320">
        <f>'WP 2-1-1 Plant Additions'!N69</f>
        <v>0</v>
      </c>
      <c r="JI69" s="320">
        <f>'WP 2-1-1 Plant Additions'!O69</f>
        <v>0</v>
      </c>
      <c r="JJ69" s="320">
        <f>'WP 2-1-1 Plant Additions'!P69</f>
        <v>0</v>
      </c>
      <c r="JK69" s="320">
        <f>'WP 2-1-1 Plant Additions'!Q69</f>
        <v>0</v>
      </c>
      <c r="JL69" s="320">
        <f>'WP 2-1-1 Plant Additions'!R69</f>
        <v>0</v>
      </c>
      <c r="JM69" s="320">
        <f>'WP 2-1-1 Plant Additions'!S69</f>
        <v>0</v>
      </c>
      <c r="JN69" s="320">
        <f>'WP 2-1-1 Plant Additions'!T69</f>
        <v>0</v>
      </c>
      <c r="JO69" s="320">
        <f>'WP 2-1-1 Plant Additions'!U69</f>
        <v>0</v>
      </c>
      <c r="JP69" s="320">
        <f>'WP 2-1-1 Plant Additions'!V69</f>
        <v>0</v>
      </c>
      <c r="JQ69" s="320">
        <f>'WP 2-1-1 Plant Additions'!W69</f>
        <v>0</v>
      </c>
      <c r="JR69" s="160">
        <f t="shared" si="359"/>
        <v>75141</v>
      </c>
      <c r="JS69" s="160">
        <f t="shared" si="360"/>
        <v>0</v>
      </c>
      <c r="JT69" s="88"/>
      <c r="JU69" s="88">
        <v>0</v>
      </c>
      <c r="JV69" s="88">
        <v>-4362.07</v>
      </c>
      <c r="JW69" s="88">
        <v>-7556.04</v>
      </c>
      <c r="JX69" s="88">
        <v>0</v>
      </c>
      <c r="JY69" s="88">
        <v>0</v>
      </c>
      <c r="JZ69" s="88">
        <v>-10340.950000000001</v>
      </c>
      <c r="KA69" s="88">
        <v>0</v>
      </c>
      <c r="KB69" s="88">
        <v>-2672.64</v>
      </c>
      <c r="KC69" s="88">
        <v>0</v>
      </c>
      <c r="KD69" s="88">
        <v>0</v>
      </c>
      <c r="KE69" s="88">
        <v>0</v>
      </c>
      <c r="KF69" s="88">
        <v>-6477.97</v>
      </c>
      <c r="KG69" s="88">
        <v>0</v>
      </c>
      <c r="KH69" s="88">
        <v>0</v>
      </c>
      <c r="KI69" s="88">
        <v>0</v>
      </c>
      <c r="KJ69" s="88">
        <v>0</v>
      </c>
      <c r="KK69" s="88">
        <v>0</v>
      </c>
      <c r="KL69" s="88">
        <v>-11759.04</v>
      </c>
      <c r="KM69" s="88">
        <v>0</v>
      </c>
      <c r="KN69" s="88">
        <v>-4067.11</v>
      </c>
      <c r="KO69" s="88">
        <v>0</v>
      </c>
      <c r="KP69" s="88">
        <v>0</v>
      </c>
      <c r="KQ69" s="88">
        <v>-10590.1</v>
      </c>
      <c r="KR69" s="88">
        <v>0</v>
      </c>
      <c r="KS69" s="88">
        <v>0</v>
      </c>
      <c r="KT69" s="88">
        <v>0</v>
      </c>
      <c r="KU69" s="88">
        <v>0</v>
      </c>
      <c r="KV69" s="88">
        <v>0</v>
      </c>
      <c r="KW69" s="88">
        <v>0</v>
      </c>
      <c r="KX69" s="88">
        <v>0</v>
      </c>
      <c r="KY69" s="88">
        <v>-2063.5</v>
      </c>
      <c r="KZ69" s="88">
        <v>0</v>
      </c>
      <c r="LA69" s="88">
        <v>0</v>
      </c>
      <c r="LB69" s="88">
        <v>0</v>
      </c>
      <c r="LC69" s="88">
        <v>0</v>
      </c>
      <c r="LD69" s="88">
        <v>-911.76</v>
      </c>
      <c r="LE69" s="88">
        <v>0</v>
      </c>
      <c r="LF69" s="88">
        <v>0</v>
      </c>
      <c r="LG69" s="88">
        <v>-19745.27</v>
      </c>
      <c r="LH69" s="88">
        <v>0</v>
      </c>
      <c r="LI69" s="88">
        <v>0</v>
      </c>
      <c r="LJ69" s="88">
        <v>-5138.8100000000004</v>
      </c>
      <c r="LK69" s="88"/>
      <c r="LL69" s="88"/>
      <c r="LM69" s="88">
        <v>-246.31</v>
      </c>
      <c r="LN69" s="88"/>
      <c r="LO69" s="88"/>
      <c r="LP69" s="88"/>
      <c r="LQ69" s="88"/>
      <c r="LR69" s="88"/>
      <c r="LS69" s="88"/>
      <c r="LT69" s="88">
        <v>0</v>
      </c>
      <c r="LU69" s="88">
        <v>-377677.69</v>
      </c>
      <c r="LV69" s="88">
        <v>0</v>
      </c>
      <c r="LW69" s="88">
        <v>0</v>
      </c>
      <c r="LX69" s="88">
        <v>0</v>
      </c>
      <c r="LY69" s="88">
        <v>0</v>
      </c>
      <c r="LZ69" s="88">
        <v>0</v>
      </c>
      <c r="MA69" s="88">
        <v>0</v>
      </c>
      <c r="MB69" s="88">
        <v>0</v>
      </c>
      <c r="MC69" s="88">
        <v>0</v>
      </c>
      <c r="MD69" s="88">
        <v>0</v>
      </c>
      <c r="ME69" s="88">
        <v>0</v>
      </c>
      <c r="MF69" s="88"/>
      <c r="MG69" s="88"/>
      <c r="MH69" s="88"/>
      <c r="MI69" s="88"/>
      <c r="MJ69" s="88"/>
      <c r="MK69" s="88">
        <v>0</v>
      </c>
      <c r="ML69" s="88"/>
      <c r="MM69" s="88"/>
      <c r="MN69" s="88">
        <v>-123686</v>
      </c>
      <c r="MO69" s="88"/>
      <c r="MP69" s="88"/>
      <c r="MQ69" s="88">
        <v>-34633.269999999997</v>
      </c>
      <c r="MR69" s="88"/>
      <c r="MS69" s="88"/>
      <c r="MT69" s="88">
        <v>-16459.650000000001</v>
      </c>
      <c r="MU69" s="88"/>
      <c r="MV69" s="88"/>
      <c r="MW69" s="88">
        <v>-29571.040000000001</v>
      </c>
      <c r="MX69" s="88">
        <f>+'WP 2-2-1 Accum Res'!MX69</f>
        <v>0</v>
      </c>
      <c r="MY69" s="88">
        <f>+'WP 2-2-1 Accum Res'!MY69</f>
        <v>0</v>
      </c>
      <c r="MZ69" s="88">
        <f>+'WP 2-2-1 Accum Res'!MZ69</f>
        <v>-623.18000000000006</v>
      </c>
      <c r="NA69" s="88">
        <f>+'WP 2-2-1 Accum Res'!NA69</f>
        <v>-351.78000000000003</v>
      </c>
      <c r="NB69" s="88">
        <f>+'WP 2-2-1 Accum Res'!NB69</f>
        <v>0</v>
      </c>
      <c r="NC69" s="88">
        <f>+'WP 2-2-1 Accum Res'!NC69</f>
        <v>-495101.36</v>
      </c>
      <c r="ND69" s="88">
        <f>+'WP 2-2-1 Accum Res'!ND69</f>
        <v>0</v>
      </c>
      <c r="NE69" s="88">
        <f>+'WP 2-2-1 Accum Res'!NE69</f>
        <v>-1242.83</v>
      </c>
      <c r="NF69" s="88">
        <f>+'WP 2-2-1 Accum Res'!NF69</f>
        <v>-1738.05</v>
      </c>
      <c r="NG69" s="88">
        <f>+'WP 2-2-1 Accum Res'!NG69</f>
        <v>-978.14</v>
      </c>
      <c r="NH69" s="88">
        <f>+'WP 2-2-1 Accum Res'!NH69</f>
        <v>0</v>
      </c>
      <c r="NI69" s="88">
        <f>+'WP 2-2-1 Accum Res'!NI69</f>
        <v>-620.76</v>
      </c>
      <c r="NJ69" s="88">
        <f>+'WP 2-2-1 Accum Res'!NJ69</f>
        <v>0</v>
      </c>
      <c r="NK69" s="88">
        <v>0</v>
      </c>
      <c r="NL69" s="88">
        <v>-2701.4900000000002</v>
      </c>
      <c r="NM69" s="88">
        <v>0</v>
      </c>
      <c r="NN69" s="88">
        <v>0</v>
      </c>
      <c r="NO69" s="88">
        <v>-1987.3400000000001</v>
      </c>
      <c r="NP69" s="88">
        <v>-3415.32</v>
      </c>
      <c r="NQ69" s="88">
        <v>-12893.14</v>
      </c>
      <c r="NR69" s="88">
        <v>-94501.32</v>
      </c>
      <c r="NS69" s="88">
        <v>-199.53</v>
      </c>
      <c r="NT69" s="88">
        <v>0</v>
      </c>
      <c r="NU69" s="88">
        <v>0</v>
      </c>
      <c r="NV69" s="88">
        <v>0</v>
      </c>
      <c r="NW69" s="88">
        <v>0</v>
      </c>
      <c r="NX69" s="88">
        <v>-35857.03</v>
      </c>
      <c r="NY69" s="88">
        <v>-206.5</v>
      </c>
      <c r="NZ69" s="88">
        <v>0</v>
      </c>
      <c r="OA69" s="88">
        <v>0</v>
      </c>
      <c r="OB69" s="88">
        <v>-54.18</v>
      </c>
      <c r="OC69" s="88"/>
      <c r="OD69" s="88">
        <v>-19587.11</v>
      </c>
      <c r="OE69" s="88">
        <v>-8391.31</v>
      </c>
      <c r="OF69" s="88">
        <v>0</v>
      </c>
      <c r="OG69" s="88">
        <f>+Inputs!B269</f>
        <v>-15096</v>
      </c>
      <c r="OH69" s="88">
        <f>+Inputs!C269</f>
        <v>0</v>
      </c>
      <c r="OI69" s="88">
        <f>+Inputs!D269</f>
        <v>0</v>
      </c>
      <c r="OJ69" s="88">
        <f>+Inputs!E269</f>
        <v>-1662</v>
      </c>
      <c r="OK69" s="88">
        <f>+Inputs!F269</f>
        <v>-176</v>
      </c>
      <c r="OL69" s="88">
        <f>+Inputs!G269</f>
        <v>0</v>
      </c>
      <c r="OM69" s="88">
        <f>+Inputs!H269</f>
        <v>-248544</v>
      </c>
      <c r="ON69" s="88">
        <f>+Inputs!I269</f>
        <v>0</v>
      </c>
      <c r="OO69" s="88">
        <f>+Inputs!J269</f>
        <v>-621</v>
      </c>
      <c r="OP69" s="88">
        <f>+Inputs!K269</f>
        <v>-9099</v>
      </c>
      <c r="OQ69" s="88">
        <f>+Inputs!L269</f>
        <v>-489</v>
      </c>
      <c r="OR69" s="88">
        <f>+Inputs!M269</f>
        <v>0</v>
      </c>
      <c r="OS69" s="88">
        <f>+Inputs!N269</f>
        <v>-15096</v>
      </c>
      <c r="OT69" s="88">
        <f>+Inputs!O269</f>
        <v>0</v>
      </c>
      <c r="OU69" s="88">
        <f>+Inputs!P269</f>
        <v>0</v>
      </c>
      <c r="OV69" s="88">
        <f>+Inputs!Q269</f>
        <v>-1662</v>
      </c>
      <c r="OW69" s="88">
        <f>+Inputs!R269</f>
        <v>-176</v>
      </c>
      <c r="OX69" s="88">
        <f>+Inputs!S269</f>
        <v>0</v>
      </c>
      <c r="OY69" s="88">
        <f>+Inputs!T269</f>
        <v>-248544</v>
      </c>
      <c r="OZ69" s="160">
        <f t="shared" si="361"/>
        <v>-293511</v>
      </c>
      <c r="PA69" s="160">
        <f t="shared" si="362"/>
        <v>-275687</v>
      </c>
      <c r="PB69" s="88"/>
      <c r="PC69" s="88">
        <v>0</v>
      </c>
      <c r="PD69" s="88">
        <v>0</v>
      </c>
      <c r="PE69" s="88">
        <v>0</v>
      </c>
      <c r="PF69" s="88">
        <v>0</v>
      </c>
      <c r="PG69" s="88">
        <v>0</v>
      </c>
      <c r="PH69" s="88">
        <v>0</v>
      </c>
      <c r="PI69" s="88">
        <v>0</v>
      </c>
      <c r="PJ69" s="88">
        <v>0</v>
      </c>
      <c r="PK69" s="88">
        <v>0</v>
      </c>
      <c r="PL69" s="88">
        <v>0</v>
      </c>
      <c r="PM69" s="88">
        <v>0</v>
      </c>
      <c r="PN69" s="88">
        <v>0</v>
      </c>
      <c r="PO69" s="88">
        <v>-342941.62</v>
      </c>
      <c r="PP69" s="88">
        <v>0</v>
      </c>
      <c r="PQ69" s="88">
        <v>0</v>
      </c>
      <c r="PR69" s="88">
        <v>0</v>
      </c>
      <c r="PS69" s="88">
        <v>0</v>
      </c>
      <c r="PT69" s="88">
        <v>0</v>
      </c>
      <c r="PU69" s="88">
        <v>0</v>
      </c>
      <c r="PV69" s="88">
        <v>0</v>
      </c>
      <c r="PW69" s="88">
        <v>0</v>
      </c>
      <c r="PX69" s="88">
        <v>0</v>
      </c>
      <c r="PY69" s="88">
        <v>0</v>
      </c>
      <c r="PZ69" s="88">
        <v>0</v>
      </c>
      <c r="QA69" s="88">
        <v>0</v>
      </c>
      <c r="QB69" s="88">
        <v>0</v>
      </c>
      <c r="QC69" s="88">
        <v>0</v>
      </c>
      <c r="QD69" s="88">
        <v>0</v>
      </c>
      <c r="QE69" s="88">
        <v>0</v>
      </c>
      <c r="QF69" s="88">
        <v>0</v>
      </c>
      <c r="QG69" s="88">
        <v>0</v>
      </c>
      <c r="QH69" s="88">
        <v>0</v>
      </c>
      <c r="QI69" s="88">
        <v>0</v>
      </c>
      <c r="QJ69" s="88">
        <v>0</v>
      </c>
      <c r="QK69" s="88">
        <v>0</v>
      </c>
      <c r="QL69" s="88">
        <v>0</v>
      </c>
      <c r="QM69" s="88">
        <v>0</v>
      </c>
      <c r="QN69" s="88">
        <v>0</v>
      </c>
      <c r="QO69" s="88">
        <v>0</v>
      </c>
      <c r="QP69" s="88">
        <v>0</v>
      </c>
      <c r="QQ69" s="88">
        <v>0</v>
      </c>
      <c r="QR69" s="88">
        <v>0</v>
      </c>
      <c r="QS69" s="88">
        <v>0</v>
      </c>
      <c r="QT69" s="88">
        <v>0</v>
      </c>
      <c r="QU69" s="88">
        <v>0</v>
      </c>
      <c r="QV69" s="88">
        <v>41283.910000000003</v>
      </c>
      <c r="QW69" s="88"/>
      <c r="QX69" s="88"/>
      <c r="QY69" s="88"/>
      <c r="QZ69" s="88"/>
      <c r="RA69" s="88"/>
      <c r="RB69" s="88">
        <v>0</v>
      </c>
      <c r="RC69" s="88">
        <v>0</v>
      </c>
      <c r="RD69" s="88">
        <v>0</v>
      </c>
      <c r="RE69" s="88">
        <v>0</v>
      </c>
      <c r="RF69" s="88">
        <v>0</v>
      </c>
      <c r="RG69" s="88">
        <v>0</v>
      </c>
      <c r="RH69" s="88">
        <v>0</v>
      </c>
      <c r="RI69" s="88">
        <v>0</v>
      </c>
      <c r="RJ69" s="88">
        <v>0</v>
      </c>
      <c r="RK69" s="88">
        <v>0</v>
      </c>
      <c r="RL69" s="88">
        <v>0</v>
      </c>
      <c r="RM69" s="88">
        <v>0</v>
      </c>
      <c r="RN69" s="88"/>
      <c r="RO69" s="88"/>
      <c r="RP69" s="88"/>
      <c r="RQ69" s="88">
        <v>0</v>
      </c>
      <c r="RR69" s="88">
        <v>0</v>
      </c>
      <c r="RS69" s="88">
        <v>0</v>
      </c>
      <c r="RT69" s="88"/>
      <c r="RU69" s="88"/>
      <c r="RV69" s="88"/>
      <c r="RW69" s="88"/>
      <c r="RX69" s="88"/>
      <c r="RY69" s="88"/>
      <c r="RZ69" s="88"/>
      <c r="SA69" s="88"/>
      <c r="SB69" s="88"/>
      <c r="SC69" s="88"/>
      <c r="SD69" s="88"/>
      <c r="SE69" s="88"/>
      <c r="SF69" s="88">
        <v>0</v>
      </c>
      <c r="SG69" s="88"/>
      <c r="SH69" s="88"/>
      <c r="SI69" s="88"/>
      <c r="SJ69" s="88"/>
      <c r="SK69" s="88"/>
      <c r="SL69" s="88"/>
      <c r="SM69" s="88"/>
      <c r="SN69" s="88"/>
      <c r="SO69" s="88"/>
      <c r="SP69" s="88"/>
      <c r="SQ69" s="88"/>
      <c r="SR69" s="88"/>
      <c r="SS69" s="88"/>
      <c r="ST69" s="88"/>
      <c r="SU69" s="88"/>
      <c r="SV69" s="88"/>
      <c r="SW69" s="88"/>
      <c r="SX69" s="88"/>
      <c r="SY69" s="88"/>
      <c r="SZ69" s="88"/>
      <c r="TA69" s="88"/>
      <c r="TB69" s="88"/>
      <c r="TC69" s="88"/>
      <c r="TD69" s="88"/>
      <c r="TE69" s="88"/>
      <c r="TF69" s="88"/>
      <c r="TG69" s="88"/>
      <c r="TH69" s="88"/>
      <c r="TI69" s="88"/>
      <c r="TJ69" s="88"/>
      <c r="TK69" s="88"/>
      <c r="TL69" s="88"/>
      <c r="TM69" s="88"/>
      <c r="TN69" s="88">
        <v>0</v>
      </c>
      <c r="TO69" s="88"/>
      <c r="TP69" s="88"/>
      <c r="TQ69" s="88"/>
      <c r="TR69" s="88"/>
      <c r="TS69" s="88"/>
      <c r="TT69" s="88"/>
      <c r="TU69" s="88"/>
      <c r="TV69" s="88"/>
      <c r="TW69" s="88"/>
      <c r="TX69" s="88"/>
      <c r="TY69" s="88"/>
      <c r="TZ69" s="88"/>
      <c r="UA69" s="88"/>
      <c r="UB69" s="88"/>
      <c r="UC69" s="88"/>
      <c r="UD69" s="88"/>
      <c r="UE69" s="88"/>
      <c r="UF69" s="88"/>
      <c r="UG69" s="88"/>
      <c r="UH69" s="160">
        <f t="shared" si="363"/>
        <v>0</v>
      </c>
      <c r="UI69" s="160">
        <f t="shared" si="364"/>
        <v>0</v>
      </c>
      <c r="UK69" s="88">
        <f>'WP 2-1-4 Plant Details'!D69-'WP 2-2-1 Accum Res'!D69</f>
        <v>845993.7899999998</v>
      </c>
      <c r="UL69" s="88">
        <f>'WP 2-1-4 Plant Details'!E69-'WP 2-2-1 Accum Res'!E69</f>
        <v>835107.50999999978</v>
      </c>
      <c r="UM69" s="88">
        <f>'WP 2-1-4 Plant Details'!F69-'WP 2-2-1 Accum Res'!F69</f>
        <v>824221.23</v>
      </c>
      <c r="UN69" s="88">
        <f>'WP 2-1-4 Plant Details'!G69-'WP 2-2-1 Accum Res'!G69</f>
        <v>813334.95</v>
      </c>
      <c r="UO69" s="88">
        <f>'WP 2-1-4 Plant Details'!H69-'WP 2-2-1 Accum Res'!H69</f>
        <v>802455.76</v>
      </c>
      <c r="UP69" s="88">
        <f>'WP 2-1-4 Plant Details'!I69-'WP 2-2-1 Accum Res'!I69</f>
        <v>791576.57000000007</v>
      </c>
      <c r="UQ69" s="88">
        <f>'WP 2-1-4 Plant Details'!J69-'WP 2-2-1 Accum Res'!J69</f>
        <v>780728.91999999993</v>
      </c>
      <c r="UR69" s="88">
        <f>'WP 2-1-4 Plant Details'!K69-'WP 2-2-1 Accum Res'!K69</f>
        <v>769881.27</v>
      </c>
      <c r="US69" s="88">
        <f>'WP 2-1-4 Plant Details'!L69-'WP 2-2-1 Accum Res'!L69</f>
        <v>759040.80999999982</v>
      </c>
      <c r="UT69" s="88">
        <f>'WP 2-1-4 Plant Details'!M69-'WP 2-2-1 Accum Res'!M69</f>
        <v>748200.36999999988</v>
      </c>
      <c r="UU69" s="88">
        <f>'WP 2-1-4 Plant Details'!N69-'WP 2-2-1 Accum Res'!N69</f>
        <v>737359.8899999999</v>
      </c>
      <c r="UV69" s="88">
        <f>'WP 2-1-4 Plant Details'!O69-'WP 2-2-1 Accum Res'!O69</f>
        <v>767452.70000000019</v>
      </c>
      <c r="UW69" s="88">
        <f>'WP 2-1-4 Plant Details'!P69-'WP 2-2-1 Accum Res'!P69</f>
        <v>763391.24000000022</v>
      </c>
      <c r="UX69" s="88">
        <f>'WP 2-1-4 Plant Details'!Q69-'WP 2-2-1 Accum Res'!Q69</f>
        <v>604479.4700000002</v>
      </c>
      <c r="UY69" s="88">
        <f>'WP 2-1-4 Plant Details'!R69-'WP 2-2-1 Accum Res'!R69</f>
        <v>596852.09000000032</v>
      </c>
      <c r="UZ69" s="88">
        <f>'WP 2-1-4 Plant Details'!S69-'WP 2-2-1 Accum Res'!S69</f>
        <v>589224.71000000043</v>
      </c>
      <c r="VA69" s="88">
        <f>'WP 2-1-4 Plant Details'!T69-'WP 2-2-1 Accum Res'!T69</f>
        <v>579926.76000000047</v>
      </c>
      <c r="VB69" s="88">
        <f>'WP 2-1-4 Plant Details'!U69-'WP 2-2-1 Accum Res'!U69</f>
        <v>570628.81000000052</v>
      </c>
      <c r="VC69" s="88">
        <f>'WP 2-1-4 Plant Details'!V69-'WP 2-2-1 Accum Res'!V69</f>
        <v>561335.80000000051</v>
      </c>
      <c r="VD69" s="88">
        <f>'WP 2-1-4 Plant Details'!W69-'WP 2-2-1 Accum Res'!W69</f>
        <v>552042.7900000005</v>
      </c>
      <c r="VE69" s="88">
        <f>'WP 2-1-4 Plant Details'!X69-'WP 2-2-1 Accum Res'!X69</f>
        <v>542765.28000000049</v>
      </c>
      <c r="VF69" s="88">
        <f>'WP 2-1-4 Plant Details'!Y69-'WP 2-2-1 Accum Res'!Y69</f>
        <v>1216005.8600000003</v>
      </c>
      <c r="VG69" s="88">
        <f>'WP 2-1-4 Plant Details'!Z69-'WP 2-2-1 Accum Res'!Z69</f>
        <v>1203741.5100000002</v>
      </c>
      <c r="VH69" s="88">
        <f>'WP 2-1-4 Plant Details'!AA69-'WP 2-2-1 Accum Res'!AA69</f>
        <v>1191477.1600000001</v>
      </c>
      <c r="VI69" s="88">
        <f>'WP 2-1-4 Plant Details'!AB69-'WP 2-2-1 Accum Res'!AB69</f>
        <v>1179212.81</v>
      </c>
      <c r="VJ69" s="88">
        <f>'WP 2-1-4 Plant Details'!AC69-'WP 2-2-1 Accum Res'!AC69</f>
        <v>1166948.46</v>
      </c>
      <c r="VK69" s="88">
        <f>'WP 2-1-4 Plant Details'!AD69-'WP 2-2-1 Accum Res'!AD69</f>
        <v>1154684.1099999999</v>
      </c>
      <c r="VL69" s="88">
        <f>'WP 2-1-4 Plant Details'!AE69-'WP 2-2-1 Accum Res'!AE69</f>
        <v>1142419.7599999998</v>
      </c>
      <c r="VM69" s="88">
        <f>'WP 2-1-4 Plant Details'!AF69-'WP 2-2-1 Accum Res'!AF69</f>
        <v>1129666.0599999998</v>
      </c>
      <c r="VN69" s="88">
        <f>'WP 2-1-4 Plant Details'!AG69-'WP 2-2-1 Accum Res'!AG69</f>
        <v>1116912.3599999999</v>
      </c>
      <c r="VO69" s="88">
        <f>'WP 2-1-4 Plant Details'!AH69-'WP 2-2-1 Accum Res'!AH69</f>
        <v>1104158.6599999999</v>
      </c>
      <c r="VP69" s="88">
        <f>'WP 2-1-4 Plant Details'!AI69-'WP 2-2-1 Accum Res'!AI69</f>
        <v>1091411.95</v>
      </c>
      <c r="VQ69" s="88">
        <f>'WP 2-1-4 Plant Details'!AJ69-'WP 2-2-1 Accum Res'!AJ69</f>
        <v>1078665.24</v>
      </c>
      <c r="VR69" s="88">
        <f>'WP 2-1-4 Plant Details'!AK69-'WP 2-2-1 Accum Res'!AK69</f>
        <v>1132471.9400000002</v>
      </c>
      <c r="VS69" s="88">
        <f>'WP 2-1-4 Plant Details'!AL69-'WP 2-2-1 Accum Res'!AL69</f>
        <v>1119433.9800000002</v>
      </c>
      <c r="VT69" s="88">
        <f>'WP 2-1-4 Plant Details'!AM69-'WP 2-2-1 Accum Res'!AM69</f>
        <v>1376619.3500000003</v>
      </c>
      <c r="VU69" s="88">
        <f>'WP 2-1-4 Plant Details'!AN69-'WP 2-2-1 Accum Res'!AN69</f>
        <v>1361929.8600000006</v>
      </c>
      <c r="VV69" s="88">
        <f>'WP 2-1-4 Plant Details'!AO69-'WP 2-2-1 Accum Res'!AO69</f>
        <v>1347240.3700000006</v>
      </c>
      <c r="VW69" s="88">
        <f>'WP 2-1-4 Plant Details'!AP69-'WP 2-2-1 Accum Res'!AP69</f>
        <v>1332550.8800000006</v>
      </c>
      <c r="VX69" s="88">
        <f>'WP 2-1-4 Plant Details'!AQ69-'WP 2-2-1 Accum Res'!AQ69</f>
        <v>1595338.4500000004</v>
      </c>
      <c r="VY69" s="88">
        <f>'WP 2-1-4 Plant Details'!AR69-'WP 2-2-1 Accum Res'!AR69</f>
        <v>1681087.5200000003</v>
      </c>
      <c r="VZ69" s="88">
        <f>'WP 2-1-4 Plant Details'!AS69-'WP 2-2-1 Accum Res'!AS69</f>
        <v>1663435.6700000004</v>
      </c>
      <c r="WA69" s="88">
        <f>'WP 2-1-4 Plant Details'!AT69-'WP 2-2-1 Accum Res'!AT69</f>
        <v>1770121.9500000004</v>
      </c>
      <c r="WB69" s="88">
        <f>'WP 2-1-4 Plant Details'!AU69-'WP 2-2-1 Accum Res'!AU69</f>
        <v>1753711.6200000006</v>
      </c>
      <c r="WC69" s="88">
        <f>'WP 2-1-4 Plant Details'!AV69-'WP 2-2-1 Accum Res'!AV69</f>
        <v>1737301.3000000005</v>
      </c>
      <c r="WD69" s="88">
        <f>'WP 2-1-4 Plant Details'!AW69-'WP 2-2-1 Accum Res'!AW69</f>
        <v>1782652.1500000006</v>
      </c>
      <c r="WE69" s="88">
        <f>'WP 2-1-4 Plant Details'!AX69-'WP 2-2-1 Accum Res'!AX69</f>
        <v>1792924.6400000008</v>
      </c>
      <c r="WF69" s="88">
        <f>'WP 2-1-4 Plant Details'!AY69-'WP 2-2-1 Accum Res'!AY69</f>
        <v>1776035.2600000009</v>
      </c>
      <c r="WG69" s="88">
        <f>'WP 2-1-4 Plant Details'!AZ69-'WP 2-2-1 Accum Res'!AZ69</f>
        <v>1759145.8800000011</v>
      </c>
      <c r="WH69" s="88">
        <f>'WP 2-1-4 Plant Details'!BA69-'WP 2-2-1 Accum Res'!BA69</f>
        <v>1781225.8600000013</v>
      </c>
      <c r="WI69" s="88">
        <f>'WP 2-1-4 Plant Details'!BB69-'WP 2-2-1 Accum Res'!BB69</f>
        <v>1763936.2200000014</v>
      </c>
      <c r="WJ69" s="88">
        <f>'WP 2-1-4 Plant Details'!BC69-'WP 2-2-1 Accum Res'!BC69</f>
        <v>1939107.2800000012</v>
      </c>
      <c r="WK69" s="88">
        <f>'WP 2-1-4 Plant Details'!BD69-'WP 2-2-1 Accum Res'!BD69</f>
        <v>1921902.2500000012</v>
      </c>
      <c r="WL69" s="88">
        <f>'WP 2-1-4 Plant Details'!BE69-'WP 2-2-1 Accum Res'!BE69</f>
        <v>1905699.5600000012</v>
      </c>
      <c r="WM69" s="88">
        <f>'WP 2-1-4 Plant Details'!BF69-'WP 2-2-1 Accum Res'!BF69</f>
        <v>1980361.6500000013</v>
      </c>
      <c r="WN69" s="88">
        <f>'WP 2-1-4 Plant Details'!BG69-'WP 2-2-1 Accum Res'!BG69</f>
        <v>1964158.9600000014</v>
      </c>
      <c r="WO69" s="88">
        <f>'WP 2-1-4 Plant Details'!BH69-'WP 2-2-1 Accum Res'!BH69</f>
        <v>1947956.2700000014</v>
      </c>
      <c r="WP69" s="88">
        <f>'WP 2-1-4 Plant Details'!BI69-'WP 2-2-1 Accum Res'!BI69</f>
        <v>1931753.5800000015</v>
      </c>
      <c r="WQ69" s="88">
        <f>'WP 2-1-4 Plant Details'!BJ69-'WP 2-2-1 Accum Res'!BJ69</f>
        <v>1916259.3500000015</v>
      </c>
      <c r="WR69" s="88">
        <f>'WP 2-1-4 Plant Details'!BK69-'WP 2-2-1 Accum Res'!BK69</f>
        <v>1900052.3500000015</v>
      </c>
      <c r="WS69" s="88">
        <f>'WP 2-1-4 Plant Details'!BL69-'WP 2-2-1 Accum Res'!BL69</f>
        <v>1883845.7000000016</v>
      </c>
      <c r="WT69" s="88">
        <f>'WP 2-1-4 Plant Details'!BM69-'WP 2-2-1 Accum Res'!BM69</f>
        <v>1867639.0500000017</v>
      </c>
      <c r="WU69" s="88">
        <f>'WP 2-1-4 Plant Details'!BN69-'WP 2-2-1 Accum Res'!BN69</f>
        <v>1851432.4000000018</v>
      </c>
      <c r="WV69" s="88">
        <f>'WP 2-1-4 Plant Details'!BO69-'WP 2-2-1 Accum Res'!BO69</f>
        <v>1835225.7500000019</v>
      </c>
      <c r="WW69" s="88">
        <f>'WP 2-1-4 Plant Details'!BP69-'WP 2-2-1 Accum Res'!BP69</f>
        <v>1806515.110000002</v>
      </c>
      <c r="WX69" s="88">
        <f>'WP 2-1-4 Plant Details'!BQ69-'WP 2-2-1 Accum Res'!BQ69</f>
        <v>1791179.4700000021</v>
      </c>
      <c r="WY69" s="88">
        <f>'WP 2-1-4 Plant Details'!BR69-'WP 2-2-1 Accum Res'!BR69</f>
        <v>1775843.8300000022</v>
      </c>
      <c r="WZ69" s="88">
        <f>'WP 2-1-4 Plant Details'!BS69-'WP 2-2-1 Accum Res'!BS69</f>
        <v>1762991.5600000022</v>
      </c>
      <c r="XA69" s="88">
        <f>'WP 2-1-4 Plant Details'!BT69-'WP 2-2-1 Accum Res'!BT69</f>
        <v>1747730.7100000021</v>
      </c>
      <c r="XB69" s="88">
        <f>'WP 2-1-4 Plant Details'!BU69-'WP 2-2-1 Accum Res'!BU69</f>
        <v>1732385.4800000021</v>
      </c>
      <c r="XC69" s="88">
        <f>'WP 2-1-4 Plant Details'!BV69-'WP 2-2-1 Accum Res'!BV69</f>
        <v>1717040.2500000021</v>
      </c>
      <c r="XD69" s="88">
        <f>'WP 2-1-4 Plant Details'!BW69-'WP 2-2-1 Accum Res'!BW69</f>
        <v>1701695.0200000021</v>
      </c>
      <c r="XE69" s="88">
        <f>'WP 2-1-4 Plant Details'!BX69-'WP 2-2-1 Accum Res'!BX69</f>
        <v>1687381.0200000021</v>
      </c>
      <c r="XF69" s="88">
        <f>'WP 2-1-4 Plant Details'!BY69-'WP 2-2-1 Accum Res'!BY69</f>
        <v>1673067.0200000021</v>
      </c>
      <c r="XG69" s="88">
        <f>'WP 2-1-4 Plant Details'!BZ69-'WP 2-2-1 Accum Res'!BZ69</f>
        <v>1658753.0200000021</v>
      </c>
      <c r="XH69" s="88">
        <f>'WP 2-1-4 Plant Details'!CA69-'WP 2-2-1 Accum Res'!CA69</f>
        <v>1630669.0400000021</v>
      </c>
      <c r="XI69" s="88">
        <f>'WP 2-1-4 Plant Details'!CB69-'WP 2-2-1 Accum Res'!CB69</f>
        <v>1616199.0700000022</v>
      </c>
      <c r="XJ69" s="88">
        <f>'WP 2-1-4 Plant Details'!CC69-'WP 2-2-1 Accum Res'!CC69</f>
        <v>1601729.1000000022</v>
      </c>
      <c r="XK69" s="88">
        <f>'WP 2-1-4 Plant Details'!CD69-'WP 2-2-1 Accum Res'!CD69</f>
        <v>1587314.0200000021</v>
      </c>
      <c r="XL69" s="88">
        <f>'WP 2-1-4 Plant Details'!CE69-'WP 2-2-1 Accum Res'!CE69</f>
        <v>1572898.940000002</v>
      </c>
      <c r="XM69" s="88">
        <f>'WP 2-1-4 Plant Details'!CF69-'WP 2-2-1 Accum Res'!CF69</f>
        <v>1558483.860000002</v>
      </c>
      <c r="XN69" s="88">
        <f>'WP 2-1-4 Plant Details'!CG69-'WP 2-2-1 Accum Res'!CG69</f>
        <v>1542734.670000002</v>
      </c>
      <c r="XO69" s="88">
        <f>'WP 2-1-4 Plant Details'!CH69-'WP 2-2-1 Accum Res'!CH69</f>
        <v>1528376.450000002</v>
      </c>
      <c r="XP69" s="88">
        <f>'WP 2-1-4 Plant Details'!CI69-'WP 2-2-1 Accum Res'!CI69</f>
        <v>1514102.2600000021</v>
      </c>
      <c r="XQ69" s="88">
        <f>'WP 2-1-4 Plant Details'!CJ69-'WP 2-2-1 Accum Res'!CJ69</f>
        <v>1499833.2600000019</v>
      </c>
      <c r="XR69" s="88">
        <f>'WP 2-1-4 Plant Details'!CK69-'WP 2-2-1 Accum Res'!CK69</f>
        <v>1485568.170000002</v>
      </c>
      <c r="XS69" s="88">
        <f>'WP 2-1-4 Plant Details'!CL69-'WP 2-2-1 Accum Res'!CL69</f>
        <v>1471303.0800000019</v>
      </c>
      <c r="XT69" s="88">
        <f>'WP 2-1-4 Plant Details'!CM69-'WP 2-2-1 Accum Res'!CM69</f>
        <v>1473549.620000002</v>
      </c>
      <c r="XU69" s="88">
        <f>'WP 2-1-4 Plant Details'!CN69-'WP 2-2-1 Accum Res'!CN69</f>
        <v>1462092.860000002</v>
      </c>
      <c r="XV69" s="88">
        <f>'WP 2-1-4 Plant Details'!CO69-'WP 2-2-1 Accum Res'!CO69</f>
        <v>1450639.870000002</v>
      </c>
      <c r="XW69" s="88">
        <f>'WP 2-1-4 Plant Details'!CP69-'WP 2-2-1 Accum Res'!CP69</f>
        <v>1439192.6700000023</v>
      </c>
      <c r="XX69" s="88">
        <f>'WP 2-1-4 Plant Details'!CQ69-'WP 2-2-1 Accum Res'!CQ69</f>
        <v>1427749.100000002</v>
      </c>
      <c r="XY69" s="88">
        <f>'WP 2-1-4 Plant Details'!CR69-'WP 2-2-1 Accum Res'!CR69</f>
        <v>1416305.5300000019</v>
      </c>
      <c r="XZ69" s="88">
        <f>'WP 2-1-4 Plant Details'!CS69-'WP 2-2-1 Accum Res'!CS69</f>
        <v>1410095.430000002</v>
      </c>
      <c r="YA69" s="88">
        <f>'WP 2-1-4 Plant Details'!CT69-'WP 2-2-1 Accum Res'!CT69</f>
        <v>1398629.7800000021</v>
      </c>
      <c r="YB69" s="88">
        <f>'WP 2-1-4 Plant Details'!CU69-'WP 2-2-1 Accum Res'!CU69</f>
        <v>1392130.7800000021</v>
      </c>
      <c r="YC69" s="88">
        <f>'WP 2-1-4 Plant Details'!CV69-'WP 2-2-1 Accum Res'!CV69</f>
        <v>1380654.3000000019</v>
      </c>
      <c r="YD69" s="88">
        <f>'WP 2-1-4 Plant Details'!CW69-'WP 2-2-1 Accum Res'!CW69</f>
        <v>1476953.8400000019</v>
      </c>
      <c r="YE69" s="88">
        <f>'WP 2-1-4 Plant Details'!CX69-'WP 2-2-1 Accum Res'!CX69</f>
        <v>1497063.9400000018</v>
      </c>
      <c r="YF69" s="88">
        <f>'WP 2-1-4 Plant Details'!CY69-'WP 2-2-1 Accum Res'!CY69</f>
        <v>1484213.5100000021</v>
      </c>
      <c r="YG69" s="88">
        <f>'WP 2-1-4 Plant Details'!CZ69-'WP 2-2-1 Accum Res'!CZ69</f>
        <v>1470986.4800000025</v>
      </c>
      <c r="YH69" s="88">
        <f>'WP 2-1-4 Plant Details'!DA69-'WP 2-2-1 Accum Res'!DA69</f>
        <v>1458779.6700000023</v>
      </c>
      <c r="YI69" s="88">
        <f>'WP 2-1-4 Plant Details'!DB69-'WP 2-2-1 Accum Res'!DB69</f>
        <v>1461007.4700000028</v>
      </c>
      <c r="YJ69" s="88">
        <f>'WP 2-1-4 Plant Details'!DC69-'WP 2-2-1 Accum Res'!DC69</f>
        <v>1476605.990000003</v>
      </c>
      <c r="YK69" s="88">
        <f>'WP 2-1-4 Plant Details'!DD69-'WP 2-2-1 Accum Res'!DD69</f>
        <v>1653026.4100000032</v>
      </c>
      <c r="YL69" s="88">
        <f>'WP 2-1-4 Plant Details'!DE69-'WP 2-2-1 Accum Res'!DE69</f>
        <v>1770107.9600000032</v>
      </c>
      <c r="YM69" s="88">
        <f>'WP 2-1-4 Plant Details'!DF69-'WP 2-2-1 Accum Res'!DF69</f>
        <v>1824848.8100000033</v>
      </c>
      <c r="YN69" s="88">
        <f>'WP 2-1-4 Plant Details'!DG69-'WP 2-2-1 Accum Res'!DG69</f>
        <v>1988174.3100000035</v>
      </c>
      <c r="YO69" s="88">
        <f>'WP 2-1-4 Plant Details'!DH69-'WP 2-2-1 Accum Res'!DH69</f>
        <v>1973267.4100000041</v>
      </c>
      <c r="YP69" s="88">
        <f>'WP 2-1-4 Plant Details'!DI69-'WP 2-2-1 Accum Res'!DI69</f>
        <v>2030044.9500000041</v>
      </c>
      <c r="YQ69" s="88">
        <f>'WP 2-1-4 Plant Details'!DJ69-'WP 2-2-1 Accum Res'!DJ69</f>
        <v>2027159.4500000044</v>
      </c>
      <c r="YR69" s="88">
        <f>'WP 2-1-4 Plant Details'!DK69-'WP 2-2-1 Accum Res'!DK69</f>
        <v>2016930.1200000043</v>
      </c>
      <c r="YS69" s="88">
        <f>'WP 2-1-4 Plant Details'!DL69-'WP 2-2-1 Accum Res'!DL69</f>
        <v>1998375.2200000039</v>
      </c>
      <c r="YT69" s="88">
        <f>'WP 2-1-4 Plant Details'!DM69-'WP 2-2-1 Accum Res'!DM69</f>
        <v>1980237.9700000042</v>
      </c>
      <c r="YU69" s="88">
        <f>'WP 2-1-4 Plant Details'!DN69-'WP 2-2-1 Accum Res'!DN69</f>
        <v>1976344.8900000043</v>
      </c>
      <c r="YV69" s="88">
        <f>'WP 2-1-4 Plant Details'!DO69-'WP 2-2-1 Accum Res'!DO69</f>
        <v>2014083.4300000044</v>
      </c>
      <c r="YW69" s="88">
        <f>'WP 2-1-4 Plant Details'!DP69-'WP 2-2-1 Accum Res'!DP69</f>
        <v>1999307.3500000045</v>
      </c>
      <c r="YX69" s="88">
        <f>'WP 2-1-4 Plant Details'!DQ69-'WP 2-2-1 Accum Res'!DQ69</f>
        <v>1980566.9623888934</v>
      </c>
      <c r="YY69" s="88">
        <f>'WP 2-1-4 Plant Details'!DR69-'WP 2-2-1 Accum Res'!DR69</f>
        <v>1961910.4414444489</v>
      </c>
      <c r="YZ69" s="88">
        <f>'WP 2-1-4 Plant Details'!DS69-'WP 2-2-1 Accum Res'!DS69</f>
        <v>1943253.9205000044</v>
      </c>
      <c r="ZA69" s="88">
        <f>'WP 2-1-4 Plant Details'!DT69-'WP 2-2-1 Accum Res'!DT69</f>
        <v>1924597.39955556</v>
      </c>
      <c r="ZB69" s="88">
        <f>'WP 2-1-4 Plant Details'!DU69-'WP 2-2-1 Accum Res'!DU69</f>
        <v>1905950.1119444489</v>
      </c>
      <c r="ZC69" s="88">
        <f>'WP 2-1-4 Plant Details'!DV69-'WP 2-2-1 Accum Res'!DV69</f>
        <v>1887303.8021111155</v>
      </c>
      <c r="ZD69" s="88">
        <f>'WP 2-1-4 Plant Details'!DW69-'WP 2-2-1 Accum Res'!DW69</f>
        <v>1868657.4922777822</v>
      </c>
      <c r="ZE69" s="88">
        <f>'WP 2-1-4 Plant Details'!DX69-'WP 2-2-1 Accum Res'!DX69</f>
        <v>1851391.9824444489</v>
      </c>
      <c r="ZF69" s="88">
        <f>'WP 2-1-4 Plant Details'!DY69-'WP 2-2-1 Accum Res'!DY69</f>
        <v>1834126.4726111155</v>
      </c>
      <c r="ZG69" s="88">
        <f>'WP 2-1-4 Plant Details'!DZ69-'WP 2-2-1 Accum Res'!DZ69</f>
        <v>1816864.4127777822</v>
      </c>
      <c r="ZH69" s="88">
        <f>'WP 2-1-4 Plant Details'!EA69-'WP 2-2-1 Accum Res'!EA69</f>
        <v>1799652.9029444489</v>
      </c>
      <c r="ZI69" s="88">
        <f>'WP 2-1-4 Plant Details'!EB69-'WP 2-2-1 Accum Res'!EB69</f>
        <v>1782444.1097777821</v>
      </c>
      <c r="ZJ69" s="88">
        <f>'WP 2-1-4 Plant Details'!EC69-'WP 2-2-1 Accum Res'!EC69</f>
        <v>1765235.3166111154</v>
      </c>
      <c r="ZK69" s="88">
        <f>'WP 2-1-4 Plant Details'!ED69-'WP 2-2-1 Accum Res'!ED69</f>
        <v>1748110.3901111153</v>
      </c>
      <c r="ZL69" s="88">
        <f>'WP 2-1-4 Plant Details'!EE69-'WP 2-2-1 Accum Res'!EE69</f>
        <v>1730985.4636111152</v>
      </c>
      <c r="ZM69" s="88">
        <f>'WP 2-1-4 Plant Details'!EF69-'WP 2-2-1 Accum Res'!EF69</f>
        <v>1713860.5371111152</v>
      </c>
      <c r="ZN69" s="88">
        <f>'WP 2-1-4 Plant Details'!EG69-'WP 2-2-1 Accum Res'!EG69</f>
        <v>1696744.8439444485</v>
      </c>
      <c r="ZO69" s="88">
        <f>'WP 2-1-4 Plant Details'!EH69-'WP 2-2-1 Accum Res'!EH69</f>
        <v>1679630.1285555596</v>
      </c>
      <c r="ZP69" s="88">
        <f>'WP 2-1-4 Plant Details'!EI69-'WP 2-2-1 Accum Res'!EI69</f>
        <v>1662515.4131666706</v>
      </c>
      <c r="ZQ69" s="160">
        <f t="shared" si="365"/>
        <v>1958271</v>
      </c>
      <c r="ZR69" s="160">
        <f t="shared" si="366"/>
        <v>1765401</v>
      </c>
    </row>
    <row r="70" spans="1:694">
      <c r="A70" s="151">
        <f t="shared" si="222"/>
        <v>62</v>
      </c>
      <c r="B70" s="151"/>
      <c r="C70" s="43" t="s">
        <v>762</v>
      </c>
      <c r="D70" s="88"/>
      <c r="E70" s="46"/>
      <c r="F70" s="46"/>
      <c r="G70" s="46"/>
      <c r="H70" s="46"/>
      <c r="I70" s="46"/>
      <c r="J70" s="46"/>
      <c r="K70" s="46"/>
      <c r="L70" s="46"/>
      <c r="M70" s="46"/>
      <c r="N70" s="46"/>
      <c r="O70" s="46"/>
      <c r="P70" s="46"/>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v>0</v>
      </c>
      <c r="BS70" s="88">
        <v>0</v>
      </c>
      <c r="BT70" s="88">
        <v>0</v>
      </c>
      <c r="BU70" s="88">
        <v>0</v>
      </c>
      <c r="BV70" s="88">
        <v>0</v>
      </c>
      <c r="BW70" s="88">
        <v>0</v>
      </c>
      <c r="BX70" s="88">
        <v>0</v>
      </c>
      <c r="BY70" s="88">
        <v>0</v>
      </c>
      <c r="BZ70" s="88">
        <v>0</v>
      </c>
      <c r="CA70" s="88">
        <v>0</v>
      </c>
      <c r="CB70" s="88">
        <v>0</v>
      </c>
      <c r="CC70" s="88">
        <v>0</v>
      </c>
      <c r="CD70" s="88">
        <v>0</v>
      </c>
      <c r="CE70" s="88">
        <v>0</v>
      </c>
      <c r="CF70" s="88">
        <v>0</v>
      </c>
      <c r="CG70" s="88">
        <v>0</v>
      </c>
      <c r="CH70" s="88">
        <v>0</v>
      </c>
      <c r="CI70" s="88">
        <v>0</v>
      </c>
      <c r="CJ70" s="88">
        <f>+CI70+HR70+MZ70+SH70</f>
        <v>174127</v>
      </c>
      <c r="CK70" s="88"/>
      <c r="CL70" s="88">
        <v>276911.335000992</v>
      </c>
      <c r="CM70" s="88">
        <f>+CL70+HU70+NC70+SK70</f>
        <v>276911.335000992</v>
      </c>
      <c r="CN70" s="88">
        <f>+CM70+HV70+ND70+SL70</f>
        <v>276911.335000992</v>
      </c>
      <c r="CO70" s="88">
        <v>17420.434995651201</v>
      </c>
      <c r="CP70" s="88">
        <f>+CO70+HX70+NF70+SN70</f>
        <v>17420.434995651201</v>
      </c>
      <c r="CQ70" s="88">
        <f>+CP70+HY70+NG70+SO70</f>
        <v>17420.434995651201</v>
      </c>
      <c r="CR70" s="88">
        <v>932278.91499328602</v>
      </c>
      <c r="CS70" s="88">
        <f t="shared" si="418"/>
        <v>932278.91499328602</v>
      </c>
      <c r="CT70" s="88">
        <f t="shared" si="419"/>
        <v>932278.91499328602</v>
      </c>
      <c r="CU70" s="88">
        <f t="shared" si="420"/>
        <v>932278.91499328602</v>
      </c>
      <c r="CV70" s="88">
        <f t="shared" si="421"/>
        <v>932278.91499328602</v>
      </c>
      <c r="CW70" s="88">
        <f t="shared" si="422"/>
        <v>932278.91499328602</v>
      </c>
      <c r="CX70" s="88">
        <f t="shared" si="423"/>
        <v>932278.91499328602</v>
      </c>
      <c r="CY70" s="88">
        <f t="shared" si="424"/>
        <v>932278.91499328602</v>
      </c>
      <c r="CZ70" s="88">
        <f t="shared" si="425"/>
        <v>932278.91499328602</v>
      </c>
      <c r="DA70" s="88">
        <f t="shared" si="426"/>
        <v>932278.91499328602</v>
      </c>
      <c r="DB70" s="88">
        <f t="shared" si="427"/>
        <v>932278.91499328602</v>
      </c>
      <c r="DC70" s="88">
        <f t="shared" si="428"/>
        <v>932278.91499328602</v>
      </c>
      <c r="DD70" s="88">
        <f t="shared" si="429"/>
        <v>932278.91499328602</v>
      </c>
      <c r="DE70" s="88">
        <f t="shared" si="356"/>
        <v>932278.91499328602</v>
      </c>
      <c r="DF70" s="88">
        <f t="shared" si="326"/>
        <v>932278.91499328602</v>
      </c>
      <c r="DG70" s="88">
        <f t="shared" si="327"/>
        <v>932278.91499328602</v>
      </c>
      <c r="DH70" s="88">
        <f t="shared" si="328"/>
        <v>932278.91499328602</v>
      </c>
      <c r="DI70" s="88">
        <f t="shared" si="329"/>
        <v>932278.91499328602</v>
      </c>
      <c r="DJ70" s="88">
        <f t="shared" si="330"/>
        <v>932278.91499328602</v>
      </c>
      <c r="DK70" s="88">
        <f t="shared" si="331"/>
        <v>932278.91499328602</v>
      </c>
      <c r="DL70" s="88">
        <f t="shared" si="332"/>
        <v>932278.91499328602</v>
      </c>
      <c r="DM70" s="88">
        <f t="shared" si="333"/>
        <v>932278.91499328602</v>
      </c>
      <c r="DN70" s="88">
        <f t="shared" si="334"/>
        <v>932278.91499328602</v>
      </c>
      <c r="DO70" s="88">
        <f t="shared" si="335"/>
        <v>932278.91499328602</v>
      </c>
      <c r="DP70" s="88">
        <f t="shared" si="336"/>
        <v>932278.91499328602</v>
      </c>
      <c r="DQ70" s="88">
        <f t="shared" si="337"/>
        <v>932278.91499328602</v>
      </c>
      <c r="DR70" s="88">
        <f t="shared" si="338"/>
        <v>932278.91499328602</v>
      </c>
      <c r="DS70" s="88">
        <f t="shared" si="339"/>
        <v>932278.91499328602</v>
      </c>
      <c r="DT70" s="88">
        <f t="shared" si="340"/>
        <v>932278.91499328602</v>
      </c>
      <c r="DU70" s="88">
        <f t="shared" si="341"/>
        <v>932278.91499328602</v>
      </c>
      <c r="DV70" s="88">
        <f t="shared" si="342"/>
        <v>932278.91499328602</v>
      </c>
      <c r="DW70" s="88">
        <f t="shared" si="343"/>
        <v>932278.91499328602</v>
      </c>
      <c r="DX70" s="88">
        <f t="shared" si="344"/>
        <v>932278.91499328602</v>
      </c>
      <c r="DY70" s="88">
        <f t="shared" si="345"/>
        <v>932278.91499328602</v>
      </c>
      <c r="DZ70" s="88">
        <f t="shared" si="346"/>
        <v>932278.91499328602</v>
      </c>
      <c r="EA70" s="88">
        <f t="shared" si="347"/>
        <v>932278.91499328602</v>
      </c>
      <c r="EB70" s="88">
        <f t="shared" si="348"/>
        <v>932278.91499328602</v>
      </c>
      <c r="EC70" s="88">
        <f t="shared" si="349"/>
        <v>932278.91499328602</v>
      </c>
      <c r="ED70" s="88">
        <f t="shared" si="350"/>
        <v>932278.91499328602</v>
      </c>
      <c r="EE70" s="88">
        <f t="shared" si="351"/>
        <v>932278.91499328602</v>
      </c>
      <c r="EF70" s="88">
        <f t="shared" si="352"/>
        <v>932278.91499328602</v>
      </c>
      <c r="EG70" s="88">
        <f t="shared" si="353"/>
        <v>932278.91499328602</v>
      </c>
      <c r="EH70" s="88">
        <f t="shared" si="354"/>
        <v>932278.91499328602</v>
      </c>
      <c r="EI70" s="88">
        <f t="shared" si="355"/>
        <v>932278.91499328602</v>
      </c>
      <c r="EJ70" s="160">
        <f t="shared" si="357"/>
        <v>932279</v>
      </c>
      <c r="EK70" s="160">
        <f t="shared" si="358"/>
        <v>932279</v>
      </c>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c r="HY70" s="88">
        <v>0</v>
      </c>
      <c r="HZ70" s="88"/>
      <c r="IA70" s="88"/>
      <c r="IB70" s="88"/>
      <c r="IC70" s="88"/>
      <c r="ID70" s="88"/>
      <c r="IE70" s="88"/>
      <c r="IF70" s="88"/>
      <c r="IG70" s="88"/>
      <c r="IH70" s="88"/>
      <c r="II70" s="88"/>
      <c r="IJ70" s="88"/>
      <c r="IK70" s="88"/>
      <c r="IL70" s="88"/>
      <c r="IM70" s="88"/>
      <c r="IN70" s="88"/>
      <c r="IO70" s="88"/>
      <c r="IP70" s="88"/>
      <c r="IQ70" s="88"/>
      <c r="IR70" s="88"/>
      <c r="IS70" s="88"/>
      <c r="IT70" s="88"/>
      <c r="IU70" s="88"/>
      <c r="IV70" s="88"/>
      <c r="IW70" s="88"/>
      <c r="IX70" s="88"/>
      <c r="IY70" s="88"/>
      <c r="IZ70" s="88"/>
      <c r="JA70" s="88"/>
      <c r="JB70" s="88"/>
      <c r="JC70" s="88"/>
      <c r="JD70" s="88"/>
      <c r="JE70" s="88"/>
      <c r="JF70" s="88"/>
      <c r="JG70" s="88"/>
      <c r="JH70" s="88"/>
      <c r="JI70" s="88"/>
      <c r="JJ70" s="88"/>
      <c r="JK70" s="88"/>
      <c r="JL70" s="88"/>
      <c r="JM70" s="88"/>
      <c r="JN70" s="88"/>
      <c r="JO70" s="88"/>
      <c r="JP70" s="88"/>
      <c r="JQ70" s="88"/>
      <c r="JR70" s="160">
        <f t="shared" si="359"/>
        <v>0</v>
      </c>
      <c r="JS70" s="160">
        <f t="shared" si="360"/>
        <v>0</v>
      </c>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c r="MD70" s="88"/>
      <c r="ME70" s="88"/>
      <c r="MF70" s="88"/>
      <c r="MG70" s="88"/>
      <c r="MH70" s="88"/>
      <c r="MI70" s="88"/>
      <c r="MJ70" s="88"/>
      <c r="MK70" s="88"/>
      <c r="ML70" s="88"/>
      <c r="MM70" s="88"/>
      <c r="MN70" s="88"/>
      <c r="MO70" s="88"/>
      <c r="MP70" s="88"/>
      <c r="MQ70" s="88"/>
      <c r="MR70" s="88"/>
      <c r="MS70" s="88"/>
      <c r="MT70" s="88"/>
      <c r="MU70" s="88"/>
      <c r="MV70" s="88"/>
      <c r="MW70" s="88"/>
      <c r="MX70" s="88">
        <f>+'WP 2-2-1 Accum Res'!MX70</f>
        <v>0</v>
      </c>
      <c r="MY70" s="88">
        <f>+'WP 2-2-1 Accum Res'!MY70</f>
        <v>0</v>
      </c>
      <c r="MZ70" s="88">
        <f>+'WP 2-2-1 Accum Res'!MZ70</f>
        <v>0</v>
      </c>
      <c r="NA70" s="88">
        <f>+'WP 2-2-1 Accum Res'!NA70</f>
        <v>0</v>
      </c>
      <c r="NB70" s="88">
        <f>+'WP 2-2-1 Accum Res'!NB70</f>
        <v>0</v>
      </c>
      <c r="NC70" s="88">
        <f>+'WP 2-2-1 Accum Res'!NC70</f>
        <v>0</v>
      </c>
      <c r="ND70" s="88">
        <f>+'WP 2-2-1 Accum Res'!ND70</f>
        <v>0</v>
      </c>
      <c r="NE70" s="88">
        <f>+'WP 2-2-1 Accum Res'!NE70</f>
        <v>0</v>
      </c>
      <c r="NF70" s="88">
        <f>+'WP 2-2-1 Accum Res'!NF70</f>
        <v>0</v>
      </c>
      <c r="NG70" s="88">
        <f>+'WP 2-2-1 Accum Res'!NG70</f>
        <v>0</v>
      </c>
      <c r="NH70" s="88">
        <f>+'WP 2-2-1 Accum Res'!NH70</f>
        <v>0</v>
      </c>
      <c r="NI70" s="88">
        <f>+'WP 2-2-1 Accum Res'!NI70</f>
        <v>0</v>
      </c>
      <c r="NJ70" s="88">
        <f>+'WP 2-2-1 Accum Res'!NJ70</f>
        <v>0</v>
      </c>
      <c r="NK70" s="88">
        <v>0</v>
      </c>
      <c r="NL70" s="88">
        <v>0</v>
      </c>
      <c r="NM70" s="88">
        <v>0</v>
      </c>
      <c r="NN70" s="88">
        <v>0</v>
      </c>
      <c r="NO70" s="88">
        <v>0</v>
      </c>
      <c r="NP70" s="88">
        <v>0</v>
      </c>
      <c r="NQ70" s="88">
        <v>0</v>
      </c>
      <c r="NR70" s="88">
        <v>0</v>
      </c>
      <c r="NS70" s="88"/>
      <c r="NT70" s="88"/>
      <c r="NU70" s="88"/>
      <c r="NV70" s="88"/>
      <c r="NW70" s="88"/>
      <c r="NX70" s="88"/>
      <c r="NY70" s="88"/>
      <c r="NZ70" s="88"/>
      <c r="OA70" s="88"/>
      <c r="OB70" s="88"/>
      <c r="OC70" s="88"/>
      <c r="OD70" s="88"/>
      <c r="OE70" s="88"/>
      <c r="OF70" s="88"/>
      <c r="OG70" s="88"/>
      <c r="OH70" s="88"/>
      <c r="OI70" s="88"/>
      <c r="OJ70" s="88"/>
      <c r="OK70" s="88"/>
      <c r="OL70" s="88"/>
      <c r="OM70" s="88"/>
      <c r="ON70" s="88"/>
      <c r="OO70" s="88"/>
      <c r="OP70" s="88"/>
      <c r="OQ70" s="88"/>
      <c r="OR70" s="88"/>
      <c r="OS70" s="88"/>
      <c r="OT70" s="88"/>
      <c r="OU70" s="88"/>
      <c r="OV70" s="88"/>
      <c r="OW70" s="88"/>
      <c r="OX70" s="88"/>
      <c r="OY70" s="88"/>
      <c r="OZ70" s="160">
        <f t="shared" si="361"/>
        <v>0</v>
      </c>
      <c r="PA70" s="160">
        <f t="shared" si="362"/>
        <v>0</v>
      </c>
      <c r="PB70" s="88"/>
      <c r="PC70" s="88"/>
      <c r="PD70" s="88"/>
      <c r="PE70" s="88"/>
      <c r="PF70" s="88"/>
      <c r="PG70" s="88"/>
      <c r="PH70" s="88"/>
      <c r="PI70" s="88"/>
      <c r="PJ70" s="88"/>
      <c r="PK70" s="88"/>
      <c r="PL70" s="88"/>
      <c r="PM70" s="88"/>
      <c r="PN70" s="88"/>
      <c r="PO70" s="88"/>
      <c r="PP70" s="88"/>
      <c r="PQ70" s="88"/>
      <c r="PR70" s="88"/>
      <c r="PS70" s="88"/>
      <c r="PT70" s="88"/>
      <c r="PU70" s="88"/>
      <c r="PV70" s="88"/>
      <c r="PW70" s="88"/>
      <c r="PX70" s="88"/>
      <c r="PY70" s="88"/>
      <c r="PZ70" s="88"/>
      <c r="QA70" s="88"/>
      <c r="QB70" s="88"/>
      <c r="QC70" s="88"/>
      <c r="QD70" s="88"/>
      <c r="QE70" s="88"/>
      <c r="QF70" s="88"/>
      <c r="QG70" s="88"/>
      <c r="QH70" s="88"/>
      <c r="QI70" s="88"/>
      <c r="QJ70" s="88"/>
      <c r="QK70" s="88"/>
      <c r="QL70" s="88"/>
      <c r="QM70" s="88"/>
      <c r="QN70" s="88"/>
      <c r="QO70" s="88"/>
      <c r="QP70" s="88"/>
      <c r="QQ70" s="88"/>
      <c r="QR70" s="88"/>
      <c r="QS70" s="88"/>
      <c r="QT70" s="88"/>
      <c r="QU70" s="88"/>
      <c r="QV70" s="88"/>
      <c r="QW70" s="88"/>
      <c r="QX70" s="88"/>
      <c r="QY70" s="88"/>
      <c r="QZ70" s="88"/>
      <c r="RA70" s="88"/>
      <c r="RB70" s="88"/>
      <c r="RC70" s="88"/>
      <c r="RD70" s="88">
        <v>0</v>
      </c>
      <c r="RE70" s="88"/>
      <c r="RF70" s="88"/>
      <c r="RG70" s="88"/>
      <c r="RH70" s="88"/>
      <c r="RI70" s="88"/>
      <c r="RJ70" s="88"/>
      <c r="RK70" s="88"/>
      <c r="RL70" s="88"/>
      <c r="RM70" s="88"/>
      <c r="RN70" s="88"/>
      <c r="RO70" s="88"/>
      <c r="RP70" s="88"/>
      <c r="RQ70" s="88"/>
      <c r="RR70" s="88"/>
      <c r="RS70" s="88"/>
      <c r="RT70" s="88"/>
      <c r="RU70" s="88"/>
      <c r="RV70" s="88"/>
      <c r="RW70" s="88"/>
      <c r="RX70" s="88"/>
      <c r="RY70" s="88"/>
      <c r="RZ70" s="88"/>
      <c r="SA70" s="88"/>
      <c r="SB70" s="88"/>
      <c r="SC70" s="88"/>
      <c r="SD70" s="88"/>
      <c r="SE70" s="88"/>
      <c r="SF70" s="88"/>
      <c r="SG70" s="88"/>
      <c r="SH70" s="88">
        <v>174127</v>
      </c>
      <c r="SI70" s="88"/>
      <c r="SJ70" s="88"/>
      <c r="SK70" s="88"/>
      <c r="SL70" s="88"/>
      <c r="SM70" s="88"/>
      <c r="SN70" s="88"/>
      <c r="SO70" s="88"/>
      <c r="SP70" s="88"/>
      <c r="SQ70" s="88"/>
      <c r="SR70" s="88"/>
      <c r="SS70" s="88"/>
      <c r="ST70" s="88"/>
      <c r="SU70" s="88"/>
      <c r="SV70" s="88"/>
      <c r="SW70" s="88"/>
      <c r="SX70" s="88"/>
      <c r="SY70" s="88"/>
      <c r="SZ70" s="88"/>
      <c r="TA70" s="88"/>
      <c r="TB70" s="88"/>
      <c r="TC70" s="88"/>
      <c r="TD70" s="88"/>
      <c r="TE70" s="88"/>
      <c r="TF70" s="88"/>
      <c r="TG70" s="88"/>
      <c r="TH70" s="88"/>
      <c r="TI70" s="88"/>
      <c r="TJ70" s="88"/>
      <c r="TK70" s="88"/>
      <c r="TL70" s="88"/>
      <c r="TM70" s="88"/>
      <c r="TN70" s="88"/>
      <c r="TO70" s="88"/>
      <c r="TP70" s="88"/>
      <c r="TQ70" s="88"/>
      <c r="TR70" s="88"/>
      <c r="TS70" s="88"/>
      <c r="TT70" s="88"/>
      <c r="TU70" s="88"/>
      <c r="TV70" s="88"/>
      <c r="TW70" s="88"/>
      <c r="TX70" s="88"/>
      <c r="TY70" s="88"/>
      <c r="TZ70" s="88"/>
      <c r="UA70" s="88"/>
      <c r="UB70" s="88"/>
      <c r="UC70" s="88"/>
      <c r="UD70" s="88"/>
      <c r="UE70" s="88"/>
      <c r="UF70" s="88"/>
      <c r="UG70" s="88"/>
      <c r="UH70" s="160">
        <f t="shared" si="363"/>
        <v>0</v>
      </c>
      <c r="UI70" s="160">
        <f t="shared" si="364"/>
        <v>0</v>
      </c>
      <c r="UK70" s="88"/>
      <c r="UL70" s="88"/>
      <c r="UM70" s="88"/>
      <c r="UN70" s="88"/>
      <c r="UO70" s="88"/>
      <c r="UP70" s="88"/>
      <c r="UQ70" s="88"/>
      <c r="UR70" s="88"/>
      <c r="US70" s="88"/>
      <c r="UT70" s="88"/>
      <c r="UU70" s="88"/>
      <c r="UV70" s="88"/>
      <c r="UW70" s="88"/>
      <c r="UX70" s="88"/>
      <c r="UY70" s="88"/>
      <c r="UZ70" s="88"/>
      <c r="VA70" s="88"/>
      <c r="VB70" s="88"/>
      <c r="VC70" s="88"/>
      <c r="VD70" s="88"/>
      <c r="VE70" s="88"/>
      <c r="VF70" s="88"/>
      <c r="VG70" s="88"/>
      <c r="VH70" s="88"/>
      <c r="VI70" s="88"/>
      <c r="VJ70" s="88"/>
      <c r="VK70" s="88"/>
      <c r="VL70" s="88"/>
      <c r="VM70" s="88"/>
      <c r="VN70" s="88"/>
      <c r="VO70" s="88"/>
      <c r="VP70" s="88"/>
      <c r="VQ70" s="88"/>
      <c r="VR70" s="88"/>
      <c r="VS70" s="88"/>
      <c r="VT70" s="88"/>
      <c r="VU70" s="88"/>
      <c r="VV70" s="88"/>
      <c r="VW70" s="88"/>
      <c r="VX70" s="88"/>
      <c r="VY70" s="88"/>
      <c r="VZ70" s="88"/>
      <c r="WA70" s="88"/>
      <c r="WB70" s="88"/>
      <c r="WC70" s="88"/>
      <c r="WD70" s="88"/>
      <c r="WE70" s="88"/>
      <c r="WF70" s="88"/>
      <c r="WG70" s="88"/>
      <c r="WH70" s="88"/>
      <c r="WI70" s="88"/>
      <c r="WJ70" s="88"/>
      <c r="WK70" s="88"/>
      <c r="WL70" s="88"/>
      <c r="WM70" s="88"/>
      <c r="WN70" s="88"/>
      <c r="WO70" s="88"/>
      <c r="WP70" s="88"/>
      <c r="WQ70" s="88"/>
      <c r="WR70" s="88"/>
      <c r="WS70" s="88"/>
      <c r="WT70" s="88"/>
      <c r="WU70" s="88"/>
      <c r="WV70" s="88"/>
      <c r="WW70" s="88"/>
      <c r="WX70" s="88"/>
      <c r="WY70" s="88">
        <f>'WP 2-1-4 Plant Details'!BR70-'WP 2-2-1 Accum Res'!BR70</f>
        <v>0</v>
      </c>
      <c r="WZ70" s="88">
        <f>'WP 2-1-4 Plant Details'!BS70-'WP 2-2-1 Accum Res'!BS70</f>
        <v>0</v>
      </c>
      <c r="XA70" s="88">
        <f>'WP 2-1-4 Plant Details'!BT70-'WP 2-2-1 Accum Res'!BT70</f>
        <v>0</v>
      </c>
      <c r="XB70" s="88">
        <f>'WP 2-1-4 Plant Details'!BU70-'WP 2-2-1 Accum Res'!BU70</f>
        <v>0</v>
      </c>
      <c r="XC70" s="88">
        <f>'WP 2-1-4 Plant Details'!BV70-'WP 2-2-1 Accum Res'!BV70</f>
        <v>0</v>
      </c>
      <c r="XD70" s="88">
        <f>'WP 2-1-4 Plant Details'!BW70-'WP 2-2-1 Accum Res'!BW70</f>
        <v>0</v>
      </c>
      <c r="XE70" s="88">
        <f>'WP 2-1-4 Plant Details'!BX70-'WP 2-2-1 Accum Res'!BX70</f>
        <v>0</v>
      </c>
      <c r="XF70" s="88">
        <f>'WP 2-1-4 Plant Details'!BY70-'WP 2-2-1 Accum Res'!BY70</f>
        <v>0</v>
      </c>
      <c r="XG70" s="88">
        <f>'WP 2-1-4 Plant Details'!BZ70-'WP 2-2-1 Accum Res'!BZ70</f>
        <v>0</v>
      </c>
      <c r="XH70" s="88">
        <f>'WP 2-1-4 Plant Details'!CA70-'WP 2-2-1 Accum Res'!CA70</f>
        <v>0</v>
      </c>
      <c r="XI70" s="88">
        <f>'WP 2-1-4 Plant Details'!CB70-'WP 2-2-1 Accum Res'!CB70</f>
        <v>1104328.8999999999</v>
      </c>
      <c r="XJ70" s="88">
        <f>'WP 2-1-4 Plant Details'!CC70-'WP 2-2-1 Accum Res'!CC70</f>
        <v>1108106.7</v>
      </c>
      <c r="XK70" s="88">
        <f>'WP 2-1-4 Plant Details'!CD70-'WP 2-2-1 Accum Res'!CD70</f>
        <v>1106109.69</v>
      </c>
      <c r="XL70" s="88">
        <f>'WP 2-1-4 Plant Details'!CE70-'WP 2-2-1 Accum Res'!CE70</f>
        <v>1101512.71</v>
      </c>
      <c r="XM70" s="88">
        <f>'WP 2-1-4 Plant Details'!CF70-'WP 2-2-1 Accum Res'!CF70</f>
        <v>1096036.8999999999</v>
      </c>
      <c r="XN70" s="88">
        <f>'WP 2-1-4 Plant Details'!CG70-'WP 2-2-1 Accum Res'!CG70</f>
        <v>1097411.0400002003</v>
      </c>
      <c r="XO70" s="88">
        <f>'WP 2-1-4 Plant Details'!CH70-'WP 2-2-1 Accum Res'!CH70</f>
        <v>1187707.8200004101</v>
      </c>
      <c r="XP70" s="88">
        <f>'WP 2-1-4 Plant Details'!CI70-'WP 2-2-1 Accum Res'!CI70</f>
        <v>1191485.5999999046</v>
      </c>
      <c r="XQ70" s="88">
        <f>'WP 2-1-4 Plant Details'!CJ70-'WP 2-2-1 Accum Res'!CJ70</f>
        <v>1253688.4600002766</v>
      </c>
      <c r="XR70" s="88">
        <f>'WP 2-1-4 Plant Details'!CK70-'WP 2-2-1 Accum Res'!CK70</f>
        <v>1199041.1599998474</v>
      </c>
      <c r="XS70" s="88">
        <f>'WP 2-1-4 Plant Details'!CL70-'WP 2-2-1 Accum Res'!CL70</f>
        <v>1479488.225001097</v>
      </c>
      <c r="XT70" s="88">
        <f>'WP 2-1-4 Plant Details'!CM70-'WP 2-2-1 Accum Res'!CM70</f>
        <v>1483023.8550004961</v>
      </c>
      <c r="XU70" s="88">
        <f>'WP 2-1-4 Plant Details'!CN70-'WP 2-2-1 Accum Res'!CN70</f>
        <v>1486720.9150006773</v>
      </c>
      <c r="XV70" s="88">
        <f>'WP 2-1-4 Plant Details'!CO70-'WP 2-2-1 Accum Res'!CO70</f>
        <v>1230927.1849966049</v>
      </c>
      <c r="XW70" s="88">
        <f>'WP 2-1-4 Plant Details'!CP70-'WP 2-2-1 Accum Res'!CP70</f>
        <v>1234624.244995594</v>
      </c>
      <c r="XX70" s="88">
        <f>'WP 2-1-4 Plant Details'!CQ70-'WP 2-2-1 Accum Res'!CQ70</f>
        <v>1238321.3049957752</v>
      </c>
      <c r="XY70" s="88">
        <f>'WP 2-1-4 Plant Details'!CR70-'WP 2-2-1 Accum Res'!CR70</f>
        <v>2156875.0349929333</v>
      </c>
      <c r="XZ70" s="88">
        <f>'WP 2-1-4 Plant Details'!CS70-'WP 2-2-1 Accum Res'!CS70</f>
        <v>2156794.3149929331</v>
      </c>
      <c r="YA70" s="88">
        <f>'WP 2-1-4 Plant Details'!CT70-'WP 2-2-1 Accum Res'!CT70</f>
        <v>2156713.5949929333</v>
      </c>
      <c r="YB70" s="88">
        <f>'WP 2-1-4 Plant Details'!CU70-'WP 2-2-1 Accum Res'!CU70</f>
        <v>2156632.8749929331</v>
      </c>
      <c r="YC70" s="88">
        <f>'WP 2-1-4 Plant Details'!CV70-'WP 2-2-1 Accum Res'!CV70</f>
        <v>2156552.1549929334</v>
      </c>
      <c r="YD70" s="88">
        <f>'WP 2-1-4 Plant Details'!CW70-'WP 2-2-1 Accum Res'!CW70</f>
        <v>2156471.4349929332</v>
      </c>
      <c r="YE70" s="88">
        <f>'WP 2-1-4 Plant Details'!CX70-'WP 2-2-1 Accum Res'!CX70</f>
        <v>2156390.7149929334</v>
      </c>
      <c r="YF70" s="88">
        <f>'WP 2-1-4 Plant Details'!CY70-'WP 2-2-1 Accum Res'!CY70</f>
        <v>2156309.9949929332</v>
      </c>
      <c r="YG70" s="88">
        <f>'WP 2-1-4 Plant Details'!CZ70-'WP 2-2-1 Accum Res'!CZ70</f>
        <v>2157762.9349929332</v>
      </c>
      <c r="YH70" s="88">
        <f>'WP 2-1-4 Plant Details'!DA70-'WP 2-2-1 Accum Res'!DA70</f>
        <v>2157762.9349929332</v>
      </c>
      <c r="YI70" s="88">
        <f>'WP 2-1-4 Plant Details'!DB70-'WP 2-2-1 Accum Res'!DB70</f>
        <v>2157762.9349929332</v>
      </c>
      <c r="YJ70" s="88">
        <f>'WP 2-1-4 Plant Details'!DC70-'WP 2-2-1 Accum Res'!DC70</f>
        <v>2157762.9349929332</v>
      </c>
      <c r="YK70" s="88">
        <f>'WP 2-1-4 Plant Details'!DD70-'WP 2-2-1 Accum Res'!DD70</f>
        <v>2157762.9349929332</v>
      </c>
      <c r="YL70" s="88">
        <f>'WP 2-1-4 Plant Details'!DE70-'WP 2-2-1 Accum Res'!DE70</f>
        <v>2157762.9349929332</v>
      </c>
      <c r="YM70" s="88">
        <f>'WP 2-1-4 Plant Details'!DF70-'WP 2-2-1 Accum Res'!DF70</f>
        <v>2157762.9349929332</v>
      </c>
      <c r="YN70" s="88">
        <f>'WP 2-1-4 Plant Details'!DG70-'WP 2-2-1 Accum Res'!DG70</f>
        <v>2157762.9349929332</v>
      </c>
      <c r="YO70" s="88">
        <f>'WP 2-1-4 Plant Details'!DH70-'WP 2-2-1 Accum Res'!DH70</f>
        <v>2157762.9349929332</v>
      </c>
      <c r="YP70" s="88">
        <f>'WP 2-1-4 Plant Details'!DI70-'WP 2-2-1 Accum Res'!DI70</f>
        <v>2157762.9349929332</v>
      </c>
      <c r="YQ70" s="88">
        <f>'WP 2-1-4 Plant Details'!DJ70-'WP 2-2-1 Accum Res'!DJ70</f>
        <v>2157762.9349929332</v>
      </c>
      <c r="YR70" s="88">
        <f>'WP 2-1-4 Plant Details'!DK70-'WP 2-2-1 Accum Res'!DK70</f>
        <v>2157762.9349929332</v>
      </c>
      <c r="YS70" s="88">
        <f>'WP 2-1-4 Plant Details'!DL70-'WP 2-2-1 Accum Res'!DL70</f>
        <v>2157762.9349929332</v>
      </c>
      <c r="YT70" s="88">
        <f>'WP 2-1-4 Plant Details'!DM70-'WP 2-2-1 Accum Res'!DM70</f>
        <v>2157762.9349929332</v>
      </c>
      <c r="YU70" s="88">
        <f>'WP 2-1-4 Plant Details'!DN70-'WP 2-2-1 Accum Res'!DN70</f>
        <v>2157762.9349929332</v>
      </c>
      <c r="YV70" s="88">
        <f>'WP 2-1-4 Plant Details'!DO70-'WP 2-2-1 Accum Res'!DO70</f>
        <v>2157762.9349929332</v>
      </c>
      <c r="YW70" s="88">
        <f>'WP 2-1-4 Plant Details'!DP70-'WP 2-2-1 Accum Res'!DP70</f>
        <v>2157762.9349929332</v>
      </c>
      <c r="YX70" s="88">
        <f>'WP 2-1-4 Plant Details'!DQ70-'WP 2-2-1 Accum Res'!DQ70</f>
        <v>2157762.9349929332</v>
      </c>
      <c r="YY70" s="88">
        <f>'WP 2-1-4 Plant Details'!DR70-'WP 2-2-1 Accum Res'!DR70</f>
        <v>2157762.9349929332</v>
      </c>
      <c r="YZ70" s="88">
        <f>'WP 2-1-4 Plant Details'!DS70-'WP 2-2-1 Accum Res'!DS70</f>
        <v>2157762.9349929332</v>
      </c>
      <c r="ZA70" s="88">
        <f>'WP 2-1-4 Plant Details'!DT70-'WP 2-2-1 Accum Res'!DT70</f>
        <v>2157762.9349929332</v>
      </c>
      <c r="ZB70" s="88">
        <f>'WP 2-1-4 Plant Details'!DU70-'WP 2-2-1 Accum Res'!DU70</f>
        <v>2157762.9349929332</v>
      </c>
      <c r="ZC70" s="88">
        <f>'WP 2-1-4 Plant Details'!DV70-'WP 2-2-1 Accum Res'!DV70</f>
        <v>2157762.9349929332</v>
      </c>
      <c r="ZD70" s="88">
        <f>'WP 2-1-4 Plant Details'!DW70-'WP 2-2-1 Accum Res'!DW70</f>
        <v>2157762.9349929332</v>
      </c>
      <c r="ZE70" s="88">
        <f>'WP 2-1-4 Plant Details'!DX70-'WP 2-2-1 Accum Res'!DX70</f>
        <v>2157762.9349929332</v>
      </c>
      <c r="ZF70" s="88">
        <f>'WP 2-1-4 Plant Details'!DY70-'WP 2-2-1 Accum Res'!DY70</f>
        <v>2157762.9349929332</v>
      </c>
      <c r="ZG70" s="88">
        <f>'WP 2-1-4 Plant Details'!DZ70-'WP 2-2-1 Accum Res'!DZ70</f>
        <v>2157762.9349929332</v>
      </c>
      <c r="ZH70" s="88">
        <f>'WP 2-1-4 Plant Details'!EA70-'WP 2-2-1 Accum Res'!EA70</f>
        <v>2157762.9349929332</v>
      </c>
      <c r="ZI70" s="88">
        <f>'WP 2-1-4 Plant Details'!EB70-'WP 2-2-1 Accum Res'!EB70</f>
        <v>2157762.9349929332</v>
      </c>
      <c r="ZJ70" s="88">
        <f>'WP 2-1-4 Plant Details'!EC70-'WP 2-2-1 Accum Res'!EC70</f>
        <v>2157762.9349929332</v>
      </c>
      <c r="ZK70" s="88">
        <f>'WP 2-1-4 Plant Details'!ED70-'WP 2-2-1 Accum Res'!ED70</f>
        <v>2157762.9349929332</v>
      </c>
      <c r="ZL70" s="88">
        <f>'WP 2-1-4 Plant Details'!EE70-'WP 2-2-1 Accum Res'!EE70</f>
        <v>2157762.9349929332</v>
      </c>
      <c r="ZM70" s="88">
        <f>'WP 2-1-4 Plant Details'!EF70-'WP 2-2-1 Accum Res'!EF70</f>
        <v>2157762.9349929332</v>
      </c>
      <c r="ZN70" s="88">
        <f>'WP 2-1-4 Plant Details'!EG70-'WP 2-2-1 Accum Res'!EG70</f>
        <v>2157762.9349929332</v>
      </c>
      <c r="ZO70" s="88">
        <f>'WP 2-1-4 Plant Details'!EH70-'WP 2-2-1 Accum Res'!EH70</f>
        <v>2157762.9349929332</v>
      </c>
      <c r="ZP70" s="88">
        <f>'WP 2-1-4 Plant Details'!EI70-'WP 2-2-1 Accum Res'!EI70</f>
        <v>2157762.9349929332</v>
      </c>
      <c r="ZQ70" s="160">
        <f t="shared" si="365"/>
        <v>2157763</v>
      </c>
      <c r="ZR70" s="160">
        <f t="shared" si="366"/>
        <v>2157763</v>
      </c>
    </row>
    <row r="71" spans="1:694" s="90" customFormat="1">
      <c r="A71" s="151">
        <f t="shared" si="222"/>
        <v>63</v>
      </c>
      <c r="C71" s="90" t="s">
        <v>398</v>
      </c>
      <c r="D71" s="839">
        <f t="shared" ref="D71:AP71" si="436">SUM(D9:D69)</f>
        <v>4485288169.5200005</v>
      </c>
      <c r="E71" s="839">
        <f t="shared" si="436"/>
        <v>4513836962.1199999</v>
      </c>
      <c r="F71" s="839">
        <f t="shared" si="436"/>
        <v>4523607926.0699997</v>
      </c>
      <c r="G71" s="839">
        <f t="shared" si="436"/>
        <v>4540737406.500001</v>
      </c>
      <c r="H71" s="839">
        <f t="shared" si="436"/>
        <v>4553591366.4499998</v>
      </c>
      <c r="I71" s="839">
        <f t="shared" si="436"/>
        <v>4561837532.21</v>
      </c>
      <c r="J71" s="839">
        <f t="shared" si="436"/>
        <v>4605806683.0900002</v>
      </c>
      <c r="K71" s="839">
        <f t="shared" si="436"/>
        <v>4618830680.8900013</v>
      </c>
      <c r="L71" s="839">
        <f t="shared" si="436"/>
        <v>4646458037.6899996</v>
      </c>
      <c r="M71" s="839">
        <f t="shared" si="436"/>
        <v>4672034092.6099997</v>
      </c>
      <c r="N71" s="839">
        <f t="shared" si="436"/>
        <v>4680460536.3700008</v>
      </c>
      <c r="O71" s="839">
        <f t="shared" si="436"/>
        <v>4731463355.2800007</v>
      </c>
      <c r="P71" s="839">
        <f t="shared" si="436"/>
        <v>4752273686.0300016</v>
      </c>
      <c r="Q71" s="839">
        <f t="shared" si="436"/>
        <v>4769174459.9100008</v>
      </c>
      <c r="R71" s="839">
        <f t="shared" si="436"/>
        <v>4789759814.5500011</v>
      </c>
      <c r="S71" s="839">
        <f>SUM(S9:S69)</f>
        <v>4807281293.6199999</v>
      </c>
      <c r="T71" s="839">
        <f t="shared" si="436"/>
        <v>4814957578.3999996</v>
      </c>
      <c r="U71" s="839">
        <f t="shared" si="436"/>
        <v>4832758921.4700003</v>
      </c>
      <c r="V71" s="839">
        <f t="shared" si="436"/>
        <v>4851719372.0500011</v>
      </c>
      <c r="W71" s="839">
        <f>SUM(W9:W69)</f>
        <v>4864241049.329999</v>
      </c>
      <c r="X71" s="839">
        <f t="shared" si="436"/>
        <v>4893448789.8000011</v>
      </c>
      <c r="Y71" s="839">
        <f t="shared" si="436"/>
        <v>4917087939.5999994</v>
      </c>
      <c r="Z71" s="839">
        <f t="shared" si="436"/>
        <v>4925885714.6499996</v>
      </c>
      <c r="AA71" s="839">
        <f t="shared" si="436"/>
        <v>4946702342.2900009</v>
      </c>
      <c r="AB71" s="839">
        <f t="shared" si="436"/>
        <v>4960425554.9000006</v>
      </c>
      <c r="AC71" s="839">
        <f t="shared" si="436"/>
        <v>5025409067.0500002</v>
      </c>
      <c r="AD71" s="839">
        <f t="shared" si="436"/>
        <v>5039233367.2900009</v>
      </c>
      <c r="AE71" s="296">
        <f t="shared" si="436"/>
        <v>5115635478.8500004</v>
      </c>
      <c r="AF71" s="296">
        <f t="shared" si="436"/>
        <v>5141320779.5299988</v>
      </c>
      <c r="AG71" s="296">
        <f t="shared" si="436"/>
        <v>5206098434.210001</v>
      </c>
      <c r="AH71" s="296">
        <f t="shared" si="436"/>
        <v>5226458985.2700005</v>
      </c>
      <c r="AI71" s="296">
        <f t="shared" si="436"/>
        <v>5241497363.0800018</v>
      </c>
      <c r="AJ71" s="296">
        <f t="shared" si="436"/>
        <v>5249842522.0100012</v>
      </c>
      <c r="AK71" s="296">
        <f t="shared" si="436"/>
        <v>5285399588.3600006</v>
      </c>
      <c r="AL71" s="296">
        <f t="shared" si="436"/>
        <v>5297752236.3900003</v>
      </c>
      <c r="AM71" s="296">
        <f t="shared" si="436"/>
        <v>5322031698.8999996</v>
      </c>
      <c r="AN71" s="296">
        <f t="shared" si="436"/>
        <v>5349159112.7099981</v>
      </c>
      <c r="AO71" s="296">
        <f t="shared" si="436"/>
        <v>5429130137.5699987</v>
      </c>
      <c r="AP71" s="296">
        <f t="shared" si="436"/>
        <v>5473061024.7299995</v>
      </c>
      <c r="AQ71" s="296">
        <f>SUM(AQ9:AQ69)</f>
        <v>5503634112.9099998</v>
      </c>
      <c r="AR71" s="296">
        <f t="shared" ref="AR71:BQ71" si="437">SUM(AR9:AR69)</f>
        <v>5528653496.7299976</v>
      </c>
      <c r="AS71" s="296">
        <f t="shared" si="437"/>
        <v>5549678197.1599998</v>
      </c>
      <c r="AT71" s="296">
        <f t="shared" si="437"/>
        <v>5572190084.9799986</v>
      </c>
      <c r="AU71" s="296">
        <f t="shared" si="437"/>
        <v>5590531002.5899992</v>
      </c>
      <c r="AV71" s="296">
        <f t="shared" si="437"/>
        <v>5620208221.3399982</v>
      </c>
      <c r="AW71" s="296">
        <f t="shared" si="437"/>
        <v>5647173146.5199986</v>
      </c>
      <c r="AX71" s="296">
        <f>SUM(AX9:AX69)</f>
        <v>5676863964.4699984</v>
      </c>
      <c r="AY71" s="296">
        <f t="shared" si="437"/>
        <v>5684356342.3399982</v>
      </c>
      <c r="AZ71" s="296">
        <f t="shared" si="437"/>
        <v>5700290881.7349977</v>
      </c>
      <c r="BA71" s="296">
        <f t="shared" si="437"/>
        <v>5724000054.4149971</v>
      </c>
      <c r="BB71" s="296">
        <f t="shared" si="437"/>
        <v>5736283826.0149965</v>
      </c>
      <c r="BC71" s="296">
        <f t="shared" si="437"/>
        <v>5761699661.5649986</v>
      </c>
      <c r="BD71" s="296">
        <f t="shared" si="437"/>
        <v>5761745964.4449987</v>
      </c>
      <c r="BE71" s="296">
        <f t="shared" si="437"/>
        <v>5729328293.0750008</v>
      </c>
      <c r="BF71" s="296">
        <f t="shared" si="437"/>
        <v>5752416631.2050009</v>
      </c>
      <c r="BG71" s="296">
        <f t="shared" si="437"/>
        <v>5773452010.085001</v>
      </c>
      <c r="BH71" s="296">
        <f t="shared" si="437"/>
        <v>5793810397.6650009</v>
      </c>
      <c r="BI71" s="296">
        <f t="shared" si="437"/>
        <v>5821622955.9649992</v>
      </c>
      <c r="BJ71" s="296">
        <f t="shared" si="437"/>
        <v>5860152305.4049997</v>
      </c>
      <c r="BK71" s="296">
        <f t="shared" si="437"/>
        <v>5895089306.5749989</v>
      </c>
      <c r="BL71" s="296">
        <f t="shared" si="437"/>
        <v>5921878854.0050011</v>
      </c>
      <c r="BM71" s="296">
        <f t="shared" si="437"/>
        <v>5962617515.0849972</v>
      </c>
      <c r="BN71" s="296">
        <f t="shared" si="437"/>
        <v>6008984230.2250004</v>
      </c>
      <c r="BO71" s="296">
        <f t="shared" si="437"/>
        <v>6034958301.0349998</v>
      </c>
      <c r="BP71" s="296">
        <f t="shared" si="437"/>
        <v>6121585272.4850006</v>
      </c>
      <c r="BQ71" s="296">
        <f t="shared" si="437"/>
        <v>6176911134.2550001</v>
      </c>
      <c r="BR71" s="296">
        <f>SUM(BR9:BR70)</f>
        <v>6219584697.1150036</v>
      </c>
      <c r="BS71" s="296">
        <f t="shared" ref="BS71:DV71" si="438">SUM(BS9:BS70)</f>
        <v>6244679315.3350019</v>
      </c>
      <c r="BT71" s="296">
        <f t="shared" si="438"/>
        <v>6274265405.3050022</v>
      </c>
      <c r="BU71" s="296">
        <f t="shared" si="438"/>
        <v>6308082044.9650011</v>
      </c>
      <c r="BV71" s="296">
        <f t="shared" si="438"/>
        <v>6322797971.4550009</v>
      </c>
      <c r="BW71" s="296">
        <f t="shared" si="438"/>
        <v>6349784688.5550022</v>
      </c>
      <c r="BX71" s="296">
        <f t="shared" si="438"/>
        <v>6416502655.2150011</v>
      </c>
      <c r="BY71" s="296">
        <f t="shared" si="438"/>
        <v>6448771539.9550018</v>
      </c>
      <c r="BZ71" s="296">
        <f t="shared" si="438"/>
        <v>6472408572.8650026</v>
      </c>
      <c r="CA71" s="296">
        <f t="shared" si="438"/>
        <v>6500900519.6450014</v>
      </c>
      <c r="CB71" s="296">
        <f t="shared" si="438"/>
        <v>6526430151.4350004</v>
      </c>
      <c r="CC71" s="296">
        <f t="shared" si="438"/>
        <v>6545868109.2449989</v>
      </c>
      <c r="CD71" s="296">
        <f t="shared" si="438"/>
        <v>6568565493.7049999</v>
      </c>
      <c r="CE71" s="296">
        <f t="shared" si="438"/>
        <v>6586545526.3050013</v>
      </c>
      <c r="CF71" s="296">
        <f t="shared" si="438"/>
        <v>6613451902.3050022</v>
      </c>
      <c r="CG71" s="296">
        <f t="shared" si="438"/>
        <v>6682252472.5049992</v>
      </c>
      <c r="CH71" s="296">
        <f t="shared" si="438"/>
        <v>6694915917.1350012</v>
      </c>
      <c r="CI71" s="296">
        <f t="shared" si="438"/>
        <v>6720242358.0650015</v>
      </c>
      <c r="CJ71" s="296">
        <f t="shared" si="438"/>
        <v>6733088639.3250027</v>
      </c>
      <c r="CK71" s="296">
        <f t="shared" si="438"/>
        <v>6751128362.7550011</v>
      </c>
      <c r="CL71" s="296">
        <f t="shared" si="438"/>
        <v>6777310696.999999</v>
      </c>
      <c r="CM71" s="296">
        <f t="shared" si="438"/>
        <v>6823882113.6400003</v>
      </c>
      <c r="CN71" s="296">
        <f t="shared" si="438"/>
        <v>6834686494.4400015</v>
      </c>
      <c r="CO71" s="296">
        <f t="shared" si="438"/>
        <v>6859526630.3599987</v>
      </c>
      <c r="CP71" s="296">
        <f t="shared" si="438"/>
        <v>6877574183.0699959</v>
      </c>
      <c r="CQ71" s="296">
        <f t="shared" ca="1" si="438"/>
        <v>6899881235.3799973</v>
      </c>
      <c r="CR71" s="296">
        <f t="shared" ca="1" si="438"/>
        <v>6917999949.0699978</v>
      </c>
      <c r="CS71" s="296">
        <f t="shared" ca="1" si="438"/>
        <v>6941757257.6899967</v>
      </c>
      <c r="CT71" s="296">
        <f t="shared" ca="1" si="438"/>
        <v>6967754082.5599957</v>
      </c>
      <c r="CU71" s="296">
        <f t="shared" ca="1" si="438"/>
        <v>6983261727.6699972</v>
      </c>
      <c r="CV71" s="296">
        <f t="shared" ca="1" si="438"/>
        <v>6994642865.6599941</v>
      </c>
      <c r="CW71" s="296">
        <f t="shared" ca="1" si="438"/>
        <v>7034532780.1399946</v>
      </c>
      <c r="CX71" s="296">
        <f t="shared" ca="1" si="438"/>
        <v>7067679105.8599977</v>
      </c>
      <c r="CY71" s="296">
        <f t="shared" ca="1" si="438"/>
        <v>7132052401.4199934</v>
      </c>
      <c r="CZ71" s="296">
        <f t="shared" ca="1" si="438"/>
        <v>7146634211.6699972</v>
      </c>
      <c r="DA71" s="296">
        <f t="shared" ca="1" si="438"/>
        <v>7158389577.4999924</v>
      </c>
      <c r="DB71" s="296">
        <f t="shared" ca="1" si="438"/>
        <v>7219398535.5199957</v>
      </c>
      <c r="DC71" s="296">
        <f t="shared" ca="1" si="438"/>
        <v>7242392736.8799982</v>
      </c>
      <c r="DD71" s="296">
        <f t="shared" ca="1" si="438"/>
        <v>7270859751.7399979</v>
      </c>
      <c r="DE71" s="296">
        <f t="shared" ca="1" si="438"/>
        <v>7303662128.329999</v>
      </c>
      <c r="DF71" s="296">
        <f t="shared" ca="1" si="438"/>
        <v>7368582023.9199972</v>
      </c>
      <c r="DG71" s="296">
        <f t="shared" ca="1" si="438"/>
        <v>7385538673.8599958</v>
      </c>
      <c r="DH71" s="296">
        <f t="shared" ca="1" si="438"/>
        <v>7506886672.5299969</v>
      </c>
      <c r="DI71" s="296">
        <f t="shared" ca="1" si="438"/>
        <v>7539394325.2999973</v>
      </c>
      <c r="DJ71" s="296">
        <f t="shared" ca="1" si="438"/>
        <v>7614303407.0299988</v>
      </c>
      <c r="DK71" s="296">
        <f t="shared" ca="1" si="438"/>
        <v>7699598511.5299978</v>
      </c>
      <c r="DL71" s="296">
        <f t="shared" ca="1" si="438"/>
        <v>7840330845.04</v>
      </c>
      <c r="DM71" s="296">
        <f t="shared" ca="1" si="438"/>
        <v>7844040886.8599958</v>
      </c>
      <c r="DN71" s="296">
        <f t="shared" ca="1" si="438"/>
        <v>7888200420.8199959</v>
      </c>
      <c r="DO71" s="296">
        <f t="shared" ca="1" si="438"/>
        <v>7925099207.8999987</v>
      </c>
      <c r="DP71" s="296">
        <f t="shared" ca="1" si="438"/>
        <v>7925732459.3099947</v>
      </c>
      <c r="DQ71" s="296">
        <f t="shared" ca="1" si="438"/>
        <v>7997251565.6299629</v>
      </c>
      <c r="DR71" s="296">
        <f t="shared" ca="1" si="438"/>
        <v>8032978975.1698895</v>
      </c>
      <c r="DS71" s="296">
        <f t="shared" ca="1" si="438"/>
        <v>8071869625.2335052</v>
      </c>
      <c r="DT71" s="296">
        <f t="shared" ca="1" si="438"/>
        <v>8236916149.0730286</v>
      </c>
      <c r="DU71" s="296">
        <f t="shared" ca="1" si="438"/>
        <v>8276619049.9445887</v>
      </c>
      <c r="DV71" s="296">
        <f t="shared" ca="1" si="438"/>
        <v>8303703614.1694288</v>
      </c>
      <c r="DW71" s="296">
        <f ca="1">SUM(DW9:DW70)</f>
        <v>8400850302.4002371</v>
      </c>
      <c r="DX71" s="296">
        <f t="shared" ref="DX71:EI71" ca="1" si="439">SUM(DX9:DX70)</f>
        <v>8427586159.3269339</v>
      </c>
      <c r="DY71" s="296">
        <f t="shared" ca="1" si="439"/>
        <v>8441734535.9853592</v>
      </c>
      <c r="DZ71" s="296">
        <f t="shared" ca="1" si="439"/>
        <v>8480390504.7948446</v>
      </c>
      <c r="EA71" s="296">
        <f t="shared" ca="1" si="439"/>
        <v>8500444388.5557137</v>
      </c>
      <c r="EB71" s="296">
        <f t="shared" ca="1" si="439"/>
        <v>8520566542.7550144</v>
      </c>
      <c r="EC71" s="296">
        <f t="shared" ca="1" si="439"/>
        <v>8544804461.2897587</v>
      </c>
      <c r="ED71" s="296">
        <f t="shared" ca="1" si="439"/>
        <v>8564614028.5998564</v>
      </c>
      <c r="EE71" s="296">
        <f t="shared" ca="1" si="439"/>
        <v>8584384227.5056934</v>
      </c>
      <c r="EF71" s="296">
        <f t="shared" ca="1" si="439"/>
        <v>8609797617.5526142</v>
      </c>
      <c r="EG71" s="296">
        <f t="shared" ca="1" si="439"/>
        <v>8632195269.8363895</v>
      </c>
      <c r="EH71" s="296">
        <f t="shared" ca="1" si="439"/>
        <v>8649458133.8211365</v>
      </c>
      <c r="EI71" s="296">
        <f t="shared" ca="1" si="439"/>
        <v>8817856157.1659107</v>
      </c>
      <c r="EJ71" s="839">
        <f ca="1">SUM(EJ9:EJ70)</f>
        <v>8034091665</v>
      </c>
      <c r="EK71" s="839">
        <f ca="1">SUM(EK9:EK70)</f>
        <v>8551898644</v>
      </c>
      <c r="EL71" s="101"/>
      <c r="EM71" s="839">
        <f t="shared" ref="EM71:FC71" si="440">SUM(EM9:EM69)</f>
        <v>30146298.190000001</v>
      </c>
      <c r="EN71" s="839">
        <f t="shared" si="440"/>
        <v>12238708.960000001</v>
      </c>
      <c r="EO71" s="839">
        <f t="shared" si="440"/>
        <v>23361351.889999997</v>
      </c>
      <c r="EP71" s="839">
        <f t="shared" si="440"/>
        <v>13867841.020000001</v>
      </c>
      <c r="EQ71" s="839">
        <f>SUM(EQ9:EQ69)</f>
        <v>14350750.030000001</v>
      </c>
      <c r="ER71" s="839">
        <f t="shared" si="440"/>
        <v>45316234.400000006</v>
      </c>
      <c r="ES71" s="839">
        <f t="shared" si="440"/>
        <v>14316313.120000003</v>
      </c>
      <c r="ET71" s="839">
        <f t="shared" si="440"/>
        <v>30576655.859999999</v>
      </c>
      <c r="EU71" s="839">
        <f t="shared" si="440"/>
        <v>28547625.939999998</v>
      </c>
      <c r="EV71" s="839">
        <f t="shared" si="440"/>
        <v>11953633.529999999</v>
      </c>
      <c r="EW71" s="839">
        <f t="shared" si="440"/>
        <v>60525029.479999997</v>
      </c>
      <c r="EX71" s="839">
        <f t="shared" si="440"/>
        <v>22771920.079999998</v>
      </c>
      <c r="EY71" s="839">
        <f t="shared" si="440"/>
        <v>18575496.010000009</v>
      </c>
      <c r="EZ71" s="839">
        <f t="shared" si="440"/>
        <v>21766784.199999999</v>
      </c>
      <c r="FA71" s="839">
        <f t="shared" si="440"/>
        <v>18410597.260000002</v>
      </c>
      <c r="FB71" s="839">
        <f t="shared" si="440"/>
        <v>8562876.5699999966</v>
      </c>
      <c r="FC71" s="839">
        <f t="shared" si="440"/>
        <v>19097396.720000003</v>
      </c>
      <c r="FD71" s="839">
        <f>SUM(FD9:FD69)</f>
        <v>20940138.48</v>
      </c>
      <c r="FE71" s="839">
        <f>SUM(FE9:FE69)</f>
        <v>14208745.649999999</v>
      </c>
      <c r="FF71" s="839">
        <f t="shared" ref="FF71:GZ71" si="441">SUM(FF9:FF69)</f>
        <v>30786192.900000002</v>
      </c>
      <c r="FG71" s="839">
        <f t="shared" si="441"/>
        <v>24884118.179999992</v>
      </c>
      <c r="FH71" s="839">
        <f t="shared" si="441"/>
        <v>10055989.189999999</v>
      </c>
      <c r="FI71" s="839">
        <f t="shared" si="441"/>
        <v>43308972.079999998</v>
      </c>
      <c r="FJ71" s="839">
        <f t="shared" si="441"/>
        <v>15410130.379999999</v>
      </c>
      <c r="FK71" s="839">
        <f t="shared" si="441"/>
        <v>71782287.969999999</v>
      </c>
      <c r="FL71" s="839">
        <f t="shared" si="441"/>
        <v>15140216.880000001</v>
      </c>
      <c r="FM71" s="839">
        <f t="shared" si="441"/>
        <v>80710760.780000016</v>
      </c>
      <c r="FN71" s="839">
        <f t="shared" si="441"/>
        <v>27950478.5</v>
      </c>
      <c r="FO71" s="839">
        <f t="shared" si="441"/>
        <v>68094448.820000023</v>
      </c>
      <c r="FP71" s="839">
        <f t="shared" si="441"/>
        <v>22857630.919999994</v>
      </c>
      <c r="FQ71" s="839">
        <f t="shared" si="441"/>
        <v>16378653</v>
      </c>
      <c r="FR71" s="839">
        <f t="shared" si="441"/>
        <v>9401174.25</v>
      </c>
      <c r="FS71" s="839">
        <f t="shared" si="441"/>
        <v>37557017.129999995</v>
      </c>
      <c r="FT71" s="839">
        <f t="shared" si="441"/>
        <v>12992798.85</v>
      </c>
      <c r="FU71" s="839">
        <f t="shared" si="441"/>
        <v>24533008.810000002</v>
      </c>
      <c r="FV71" s="839">
        <f t="shared" si="441"/>
        <v>33498696.930000003</v>
      </c>
      <c r="FW71" s="839">
        <f t="shared" si="441"/>
        <v>83263676.510000005</v>
      </c>
      <c r="FX71" s="839">
        <f t="shared" si="441"/>
        <v>45646655.390000015</v>
      </c>
      <c r="FY71" s="839">
        <f t="shared" si="441"/>
        <v>33832798.300000004</v>
      </c>
      <c r="FZ71" s="839">
        <f t="shared" si="441"/>
        <v>27308557.830000002</v>
      </c>
      <c r="GA71" s="839">
        <f t="shared" si="441"/>
        <v>21152620.389999993</v>
      </c>
      <c r="GB71" s="839">
        <f t="shared" si="441"/>
        <v>24540312.23</v>
      </c>
      <c r="GC71" s="839">
        <f t="shared" si="441"/>
        <v>18928084.699999999</v>
      </c>
      <c r="GD71" s="839">
        <f t="shared" si="441"/>
        <v>30959578.740000006</v>
      </c>
      <c r="GE71" s="839">
        <f t="shared" si="441"/>
        <v>27430341.529999997</v>
      </c>
      <c r="GF71" s="839">
        <f t="shared" si="441"/>
        <v>16905797.600000001</v>
      </c>
      <c r="GG71" s="839">
        <f t="shared" si="441"/>
        <v>15912180.719999997</v>
      </c>
      <c r="GH71" s="839">
        <f t="shared" si="441"/>
        <v>17039459.405000001</v>
      </c>
      <c r="GI71" s="839">
        <f t="shared" si="441"/>
        <v>24683659.920000006</v>
      </c>
      <c r="GJ71" s="839">
        <f t="shared" si="441"/>
        <v>12913276.550000001</v>
      </c>
      <c r="GK71" s="839">
        <f t="shared" si="441"/>
        <v>33201524.09</v>
      </c>
      <c r="GL71" s="839">
        <f>SUM(GL9:GL69)</f>
        <v>55370.67</v>
      </c>
      <c r="GM71" s="839">
        <f t="shared" si="441"/>
        <v>32621078.289999999</v>
      </c>
      <c r="GN71" s="839">
        <f t="shared" si="441"/>
        <v>25504815.620000001</v>
      </c>
      <c r="GO71" s="839">
        <f t="shared" si="441"/>
        <v>21208772.589999996</v>
      </c>
      <c r="GP71" s="839">
        <f t="shared" si="441"/>
        <v>20358387.579999998</v>
      </c>
      <c r="GQ71" s="839">
        <f t="shared" si="441"/>
        <v>30533359.280000001</v>
      </c>
      <c r="GR71" s="839">
        <f t="shared" si="441"/>
        <v>38529349.439999998</v>
      </c>
      <c r="GS71" s="839">
        <f t="shared" si="441"/>
        <v>35032567.24000001</v>
      </c>
      <c r="GT71" s="839">
        <f t="shared" si="441"/>
        <v>28657188.400000002</v>
      </c>
      <c r="GU71" s="839">
        <f t="shared" si="441"/>
        <v>42257809.639999986</v>
      </c>
      <c r="GV71" s="839">
        <f t="shared" si="441"/>
        <v>46388952.329999998</v>
      </c>
      <c r="GW71" s="839">
        <f t="shared" si="441"/>
        <v>29930776.749999996</v>
      </c>
      <c r="GX71" s="839">
        <f t="shared" si="441"/>
        <v>87959746.040000007</v>
      </c>
      <c r="GY71" s="839">
        <f t="shared" si="441"/>
        <v>55850571.440000005</v>
      </c>
      <c r="GZ71" s="839">
        <f t="shared" si="441"/>
        <v>46417176.469999999</v>
      </c>
      <c r="HA71" s="839">
        <f>SUM(HA9:HA70)</f>
        <v>25686894.679999996</v>
      </c>
      <c r="HB71" s="839">
        <f t="shared" ref="HB71:JM71" si="442">SUM(HB9:HB70)</f>
        <v>30985875.469999999</v>
      </c>
      <c r="HC71" s="839">
        <f t="shared" si="442"/>
        <v>37489206.769999988</v>
      </c>
      <c r="HD71" s="839">
        <f t="shared" si="442"/>
        <v>15350422.209999999</v>
      </c>
      <c r="HE71" s="839">
        <f t="shared" si="442"/>
        <v>28000482.820000004</v>
      </c>
      <c r="HF71" s="839">
        <f t="shared" si="442"/>
        <v>82914163.050000012</v>
      </c>
      <c r="HG71" s="839">
        <f t="shared" si="442"/>
        <v>34607219.240000002</v>
      </c>
      <c r="HH71" s="839">
        <f t="shared" si="442"/>
        <v>24453558.16</v>
      </c>
      <c r="HI71" s="839">
        <f t="shared" si="442"/>
        <v>34631601.130000003</v>
      </c>
      <c r="HJ71" s="839">
        <f t="shared" si="442"/>
        <v>31073593.189999994</v>
      </c>
      <c r="HK71" s="839">
        <f t="shared" si="442"/>
        <v>19829653.689999998</v>
      </c>
      <c r="HL71" s="839">
        <f t="shared" si="442"/>
        <v>25754955.280000009</v>
      </c>
      <c r="HM71" s="839">
        <f t="shared" si="442"/>
        <v>18810598.77</v>
      </c>
      <c r="HN71" s="839">
        <f t="shared" si="442"/>
        <v>34543006.269999996</v>
      </c>
      <c r="HO71" s="839">
        <f t="shared" si="442"/>
        <v>86783565.590000004</v>
      </c>
      <c r="HP71" s="839">
        <f t="shared" si="442"/>
        <v>13740132.679999998</v>
      </c>
      <c r="HQ71" s="839">
        <f t="shared" si="442"/>
        <v>25910259.380000003</v>
      </c>
      <c r="HR71" s="839">
        <f t="shared" si="442"/>
        <v>14973703.109999999</v>
      </c>
      <c r="HS71" s="839">
        <f t="shared" si="442"/>
        <v>19205774.430000003</v>
      </c>
      <c r="HT71" s="839">
        <f t="shared" si="442"/>
        <v>39907701.829999991</v>
      </c>
      <c r="HU71" s="839">
        <f t="shared" si="442"/>
        <v>51288928.050000004</v>
      </c>
      <c r="HV71" s="839">
        <f t="shared" si="442"/>
        <v>17728581.630000003</v>
      </c>
      <c r="HW71" s="839">
        <f t="shared" si="442"/>
        <v>29599977.610000003</v>
      </c>
      <c r="HX71" s="839">
        <f t="shared" si="442"/>
        <v>24028715.539999995</v>
      </c>
      <c r="HY71" s="839">
        <f t="shared" si="442"/>
        <v>24550054.820000008</v>
      </c>
      <c r="HZ71" s="839">
        <f t="shared" si="442"/>
        <v>25383766.890000004</v>
      </c>
      <c r="IA71" s="839">
        <f t="shared" si="442"/>
        <v>29723709.93</v>
      </c>
      <c r="IB71" s="839">
        <f t="shared" si="442"/>
        <v>50505290.43</v>
      </c>
      <c r="IC71" s="839">
        <f t="shared" si="442"/>
        <v>17918852.010000005</v>
      </c>
      <c r="ID71" s="839">
        <f t="shared" si="442"/>
        <v>31192144.599999994</v>
      </c>
      <c r="IE71" s="839">
        <f t="shared" si="442"/>
        <v>45207286.57</v>
      </c>
      <c r="IF71" s="839">
        <f t="shared" si="442"/>
        <v>38697606.109999999</v>
      </c>
      <c r="IG71" s="839">
        <f t="shared" si="442"/>
        <v>68296005.610000014</v>
      </c>
      <c r="IH71" s="839">
        <f t="shared" si="442"/>
        <v>20999405.260000009</v>
      </c>
      <c r="II71" s="839">
        <f t="shared" si="442"/>
        <v>15704463.999999998</v>
      </c>
      <c r="IJ71" s="839">
        <f t="shared" si="442"/>
        <v>69140313.370000005</v>
      </c>
      <c r="IK71" s="839">
        <f t="shared" si="442"/>
        <v>26239715.170000006</v>
      </c>
      <c r="IL71" s="839">
        <f t="shared" si="442"/>
        <v>31439043.589999996</v>
      </c>
      <c r="IM71" s="839">
        <f>SUM(IM9:IM70)</f>
        <v>35787215.07</v>
      </c>
      <c r="IN71" s="839">
        <f t="shared" si="442"/>
        <v>68127122.339999974</v>
      </c>
      <c r="IO71" s="839">
        <f t="shared" si="442"/>
        <v>20245855.910000008</v>
      </c>
      <c r="IP71" s="839">
        <f t="shared" si="442"/>
        <v>132876772.66999997</v>
      </c>
      <c r="IQ71" s="839">
        <f t="shared" si="442"/>
        <v>36756911.719999991</v>
      </c>
      <c r="IR71" s="839">
        <f t="shared" si="442"/>
        <v>79153084.610000044</v>
      </c>
      <c r="IS71" s="839">
        <f t="shared" si="442"/>
        <v>88682009.690000013</v>
      </c>
      <c r="IT71" s="839">
        <f t="shared" si="442"/>
        <v>78396133.950000003</v>
      </c>
      <c r="IU71" s="839">
        <f t="shared" si="442"/>
        <v>13372653.150000002</v>
      </c>
      <c r="IV71" s="839">
        <f t="shared" si="442"/>
        <v>63657813.129999988</v>
      </c>
      <c r="IW71" s="839">
        <f t="shared" si="442"/>
        <v>49346497.079999991</v>
      </c>
      <c r="IX71" s="839">
        <f t="shared" si="442"/>
        <v>209710129.60999995</v>
      </c>
      <c r="IY71" s="839">
        <f t="shared" si="442"/>
        <v>73925481.133020997</v>
      </c>
      <c r="IZ71" s="839">
        <f t="shared" si="442"/>
        <v>38395616.352984592</v>
      </c>
      <c r="JA71" s="839">
        <f t="shared" si="442"/>
        <v>41615652.876666747</v>
      </c>
      <c r="JB71" s="839">
        <f t="shared" si="442"/>
        <v>167623866.65258265</v>
      </c>
      <c r="JC71" s="839">
        <f t="shared" si="442"/>
        <v>43625031.684613742</v>
      </c>
      <c r="JD71" s="839">
        <f t="shared" si="442"/>
        <v>30083226.037897397</v>
      </c>
      <c r="JE71" s="839">
        <f t="shared" si="442"/>
        <v>105232048.04386188</v>
      </c>
      <c r="JF71" s="839">
        <f t="shared" si="442"/>
        <v>29676751.739753351</v>
      </c>
      <c r="JG71" s="839">
        <f t="shared" si="442"/>
        <v>16493747.471480913</v>
      </c>
      <c r="JH71" s="839">
        <f t="shared" si="442"/>
        <v>41227903.622538999</v>
      </c>
      <c r="JI71" s="839">
        <f t="shared" si="442"/>
        <v>23635692.573923014</v>
      </c>
      <c r="JJ71" s="839">
        <f t="shared" si="442"/>
        <v>22684448.012357261</v>
      </c>
      <c r="JK71" s="839">
        <f t="shared" si="442"/>
        <v>26641361.347799771</v>
      </c>
      <c r="JL71" s="839">
        <f t="shared" si="442"/>
        <v>22619576.123154711</v>
      </c>
      <c r="JM71" s="839">
        <f t="shared" si="442"/>
        <v>22641622.718891714</v>
      </c>
      <c r="JN71" s="839">
        <f t="shared" ref="JN71:JQ71" si="443">SUM(JN9:JN70)</f>
        <v>27873446.859976232</v>
      </c>
      <c r="JO71" s="839">
        <f t="shared" si="443"/>
        <v>26214100.096830886</v>
      </c>
      <c r="JP71" s="839">
        <f t="shared" si="443"/>
        <v>22653950.797802705</v>
      </c>
      <c r="JQ71" s="839">
        <f t="shared" si="443"/>
        <v>176959078.15783358</v>
      </c>
      <c r="JR71" s="839">
        <f>SUM(JR9:JR70)</f>
        <v>914984149</v>
      </c>
      <c r="JS71" s="839">
        <f>SUM(JS9:JS70)</f>
        <v>459321680</v>
      </c>
      <c r="JT71" s="101"/>
      <c r="JU71" s="839">
        <f t="shared" ref="JU71:MF71" si="444">SUM(JU9:JU69)</f>
        <v>-1558443.9200000002</v>
      </c>
      <c r="JV71" s="839">
        <f t="shared" si="444"/>
        <v>-3010440.2600000002</v>
      </c>
      <c r="JW71" s="839">
        <f t="shared" si="444"/>
        <v>-6231871.46</v>
      </c>
      <c r="JX71" s="839">
        <f t="shared" si="444"/>
        <v>-1013881.0700000001</v>
      </c>
      <c r="JY71" s="839">
        <f t="shared" si="444"/>
        <v>-6095644.2700000005</v>
      </c>
      <c r="JZ71" s="839">
        <f t="shared" si="444"/>
        <v>-1356923.4200000002</v>
      </c>
      <c r="KA71" s="839">
        <f t="shared" si="444"/>
        <v>-1213863.51</v>
      </c>
      <c r="KB71" s="839">
        <f>SUM(KB9:KB69)</f>
        <v>-2949299.06</v>
      </c>
      <c r="KC71" s="839">
        <f t="shared" si="444"/>
        <v>-2971571.02</v>
      </c>
      <c r="KD71" s="839">
        <f t="shared" si="444"/>
        <v>-3527189.77</v>
      </c>
      <c r="KE71" s="839">
        <f t="shared" si="444"/>
        <v>-9522210.5700000022</v>
      </c>
      <c r="KF71" s="839">
        <f t="shared" si="444"/>
        <v>-1961589.33</v>
      </c>
      <c r="KG71" s="839">
        <f t="shared" si="444"/>
        <v>-1694499.9000000001</v>
      </c>
      <c r="KH71" s="839">
        <f t="shared" si="444"/>
        <v>-1181429.56</v>
      </c>
      <c r="KI71" s="839">
        <f t="shared" si="444"/>
        <v>-889118.19</v>
      </c>
      <c r="KJ71" s="839">
        <f t="shared" si="444"/>
        <v>-886591.78999999992</v>
      </c>
      <c r="KK71" s="839">
        <f t="shared" si="444"/>
        <v>-1296053.6499999999</v>
      </c>
      <c r="KL71" s="839">
        <f t="shared" si="444"/>
        <v>-1979623.04</v>
      </c>
      <c r="KM71" s="839">
        <f t="shared" si="444"/>
        <v>-1678624.2000000002</v>
      </c>
      <c r="KN71" s="839">
        <f t="shared" si="444"/>
        <v>-1578452.4300000002</v>
      </c>
      <c r="KO71" s="839">
        <f t="shared" si="444"/>
        <v>-1244968.3800000001</v>
      </c>
      <c r="KP71" s="839">
        <f t="shared" si="444"/>
        <v>-1266101.8600000001</v>
      </c>
      <c r="KQ71" s="839">
        <f t="shared" si="444"/>
        <v>-22492344.440000001</v>
      </c>
      <c r="KR71" s="839">
        <f t="shared" si="444"/>
        <v>-1686917.7699999998</v>
      </c>
      <c r="KS71" s="839">
        <f t="shared" si="444"/>
        <v>-6794217.3000000007</v>
      </c>
      <c r="KT71" s="839">
        <f t="shared" si="444"/>
        <v>-1315916.6399999999</v>
      </c>
      <c r="KU71" s="839">
        <f t="shared" si="444"/>
        <v>-4308649.2200000007</v>
      </c>
      <c r="KV71" s="839">
        <f t="shared" si="444"/>
        <v>-2265177.8199999998</v>
      </c>
      <c r="KW71" s="839">
        <f t="shared" si="444"/>
        <v>-3316794.1399999997</v>
      </c>
      <c r="KX71" s="839">
        <f t="shared" si="444"/>
        <v>-2467840.5</v>
      </c>
      <c r="KY71" s="839">
        <f t="shared" si="444"/>
        <v>-1340275.19</v>
      </c>
      <c r="KZ71" s="839">
        <f t="shared" si="444"/>
        <v>-1056015.32</v>
      </c>
      <c r="LA71" s="839">
        <f t="shared" si="444"/>
        <v>-1999950.78</v>
      </c>
      <c r="LB71" s="839">
        <f t="shared" si="444"/>
        <v>-640150.82000000007</v>
      </c>
      <c r="LC71" s="839">
        <f t="shared" si="444"/>
        <v>-253546.30000000002</v>
      </c>
      <c r="LD71" s="839">
        <f t="shared" si="444"/>
        <v>-6371283.120000001</v>
      </c>
      <c r="LE71" s="839">
        <f t="shared" si="444"/>
        <v>-3292651.65</v>
      </c>
      <c r="LF71" s="839">
        <f t="shared" si="444"/>
        <v>-1715768.2300000002</v>
      </c>
      <c r="LG71" s="839">
        <f t="shared" si="444"/>
        <v>-3259710.12</v>
      </c>
      <c r="LH71" s="839">
        <f t="shared" si="444"/>
        <v>-2289174.0099999998</v>
      </c>
      <c r="LI71" s="839">
        <f t="shared" si="444"/>
        <v>-127933.83</v>
      </c>
      <c r="LJ71" s="839">
        <f t="shared" si="444"/>
        <v>-2028424.4100000004</v>
      </c>
      <c r="LK71" s="839">
        <f t="shared" si="444"/>
        <v>-587167.09</v>
      </c>
      <c r="LL71" s="839">
        <f t="shared" si="444"/>
        <v>-1282359.99</v>
      </c>
      <c r="LM71" s="839">
        <f t="shared" si="444"/>
        <v>-465416.35000000003</v>
      </c>
      <c r="LN71" s="839">
        <f t="shared" si="444"/>
        <v>11196527.419999998</v>
      </c>
      <c r="LO71" s="839">
        <f t="shared" si="444"/>
        <v>-8458498.5299999993</v>
      </c>
      <c r="LP71" s="839">
        <f t="shared" si="444"/>
        <v>-1141541.33</v>
      </c>
      <c r="LQ71" s="839">
        <f t="shared" si="444"/>
        <v>-974487.24</v>
      </c>
      <c r="LR71" s="839">
        <f t="shared" si="444"/>
        <v>-629504.94999999995</v>
      </c>
      <c r="LS71" s="839">
        <f t="shared" si="444"/>
        <v>-7785688.54</v>
      </c>
      <c r="LT71" s="839">
        <f t="shared" si="444"/>
        <v>-9067.7900000000009</v>
      </c>
      <c r="LU71" s="839">
        <f t="shared" si="444"/>
        <v>-65038749.660000004</v>
      </c>
      <c r="LV71" s="839">
        <f t="shared" si="444"/>
        <v>-2355986.79</v>
      </c>
      <c r="LW71" s="839">
        <f t="shared" si="444"/>
        <v>-173393.71</v>
      </c>
      <c r="LX71" s="839">
        <f t="shared" si="444"/>
        <v>0</v>
      </c>
      <c r="LY71" s="839">
        <f t="shared" si="444"/>
        <v>-2720800.98</v>
      </c>
      <c r="LZ71" s="839">
        <f t="shared" si="444"/>
        <v>0</v>
      </c>
      <c r="MA71" s="839">
        <f t="shared" si="444"/>
        <v>-95566.07</v>
      </c>
      <c r="MB71" s="839">
        <f t="shared" si="444"/>
        <v>-1867640.97</v>
      </c>
      <c r="MC71" s="839">
        <f t="shared" si="444"/>
        <v>-1519148.56</v>
      </c>
      <c r="MD71" s="839">
        <f t="shared" si="444"/>
        <v>-22237.19</v>
      </c>
      <c r="ME71" s="839">
        <f t="shared" si="444"/>
        <v>-4223035.29</v>
      </c>
      <c r="MF71" s="839">
        <f t="shared" si="444"/>
        <v>-1332774.5900000001</v>
      </c>
      <c r="MG71" s="839">
        <f>SUM(MG9:MG69)</f>
        <v>-524709.67000000004</v>
      </c>
      <c r="MH71" s="839">
        <f>SUM(MH9:MH69)</f>
        <v>-3743613.61</v>
      </c>
      <c r="MI71" s="839">
        <f>SUM(MI9:MI70)</f>
        <v>-505721.98</v>
      </c>
      <c r="MJ71" s="839">
        <f t="shared" ref="MJ71:OU71" si="445">SUM(MJ9:MJ70)</f>
        <v>-1399785.58</v>
      </c>
      <c r="MK71" s="839">
        <f t="shared" si="445"/>
        <v>-3672567.1100000008</v>
      </c>
      <c r="ML71" s="839">
        <f t="shared" si="445"/>
        <v>-634495.72000000009</v>
      </c>
      <c r="MM71" s="839">
        <f t="shared" si="445"/>
        <v>-1042804.42</v>
      </c>
      <c r="MN71" s="839">
        <f t="shared" si="445"/>
        <v>-16172955.470000001</v>
      </c>
      <c r="MO71" s="839">
        <f t="shared" si="445"/>
        <v>-2338334.5</v>
      </c>
      <c r="MP71" s="839">
        <f t="shared" si="445"/>
        <v>-816525.25</v>
      </c>
      <c r="MQ71" s="839">
        <f t="shared" si="445"/>
        <v>-6139654.3499999996</v>
      </c>
      <c r="MR71" s="839">
        <f t="shared" si="445"/>
        <v>-352265.66000000003</v>
      </c>
      <c r="MS71" s="839">
        <f t="shared" si="445"/>
        <v>-357220.65</v>
      </c>
      <c r="MT71" s="839">
        <f t="shared" si="445"/>
        <v>-2674774.3299999996</v>
      </c>
      <c r="MU71" s="839">
        <f t="shared" si="445"/>
        <v>-759992.41</v>
      </c>
      <c r="MV71" s="839">
        <f t="shared" si="445"/>
        <v>-6864292.1899999995</v>
      </c>
      <c r="MW71" s="839">
        <f t="shared" si="445"/>
        <v>-1227607.0200000003</v>
      </c>
      <c r="MX71" s="839">
        <f t="shared" si="445"/>
        <v>-1062224.42</v>
      </c>
      <c r="MY71" s="839">
        <f t="shared" si="445"/>
        <v>-467284.63</v>
      </c>
      <c r="MZ71" s="839">
        <f t="shared" si="445"/>
        <v>-2301548.85</v>
      </c>
      <c r="NA71" s="839">
        <f t="shared" si="445"/>
        <v>-622283.70000000007</v>
      </c>
      <c r="NB71" s="839">
        <f t="shared" si="445"/>
        <v>-13696429.750000002</v>
      </c>
      <c r="NC71" s="839">
        <f t="shared" si="445"/>
        <v>-4195040.18</v>
      </c>
      <c r="ND71" s="839">
        <f t="shared" si="445"/>
        <v>-4114581.42</v>
      </c>
      <c r="NE71" s="839">
        <f t="shared" si="445"/>
        <v>-2653413.2899999996</v>
      </c>
      <c r="NF71" s="839">
        <f t="shared" si="445"/>
        <v>-4270530.0600000005</v>
      </c>
      <c r="NG71" s="839">
        <f t="shared" ca="1" si="445"/>
        <v>-2071242.7700000003</v>
      </c>
      <c r="NH71" s="839">
        <f t="shared" si="445"/>
        <v>-7263768.6699999999</v>
      </c>
      <c r="NI71" s="839">
        <f t="shared" si="445"/>
        <v>-2798421.24</v>
      </c>
      <c r="NJ71" s="839">
        <f t="shared" si="445"/>
        <v>-1986440.6</v>
      </c>
      <c r="NK71" s="839">
        <f t="shared" si="445"/>
        <v>-2267816.4999999995</v>
      </c>
      <c r="NL71" s="839">
        <f t="shared" si="445"/>
        <v>-20003842.759999998</v>
      </c>
      <c r="NM71" s="839">
        <f t="shared" si="445"/>
        <v>-3540591.46</v>
      </c>
      <c r="NN71" s="839">
        <f t="shared" si="445"/>
        <v>-2935124.3699999996</v>
      </c>
      <c r="NO71" s="839">
        <f t="shared" si="445"/>
        <v>-6251592.1799999997</v>
      </c>
      <c r="NP71" s="839">
        <f t="shared" si="445"/>
        <v>-1679644.2700000003</v>
      </c>
      <c r="NQ71" s="839">
        <f t="shared" si="445"/>
        <v>-3638759.3800000004</v>
      </c>
      <c r="NR71" s="839">
        <f t="shared" si="445"/>
        <v>-2665245.4899999998</v>
      </c>
      <c r="NS71" s="839">
        <f t="shared" si="445"/>
        <v>-3086556.53</v>
      </c>
      <c r="NT71" s="839">
        <f t="shared" si="445"/>
        <v>-2115293.9499999997</v>
      </c>
      <c r="NU71" s="839">
        <f t="shared" si="445"/>
        <v>-3528208.09</v>
      </c>
      <c r="NV71" s="839">
        <f t="shared" si="445"/>
        <v>-1482161.12</v>
      </c>
      <c r="NW71" s="839">
        <f t="shared" si="445"/>
        <v>-2893243.6999999997</v>
      </c>
      <c r="NX71" s="839">
        <f t="shared" si="445"/>
        <v>-9870069.7499999963</v>
      </c>
      <c r="NY71" s="839">
        <f t="shared" si="445"/>
        <v>-4223453.7700000005</v>
      </c>
      <c r="NZ71" s="839">
        <f t="shared" si="445"/>
        <v>-1867991.61</v>
      </c>
      <c r="OA71" s="839">
        <f t="shared" si="445"/>
        <v>-1833319.63</v>
      </c>
      <c r="OB71" s="839">
        <f t="shared" si="445"/>
        <v>-3326047.24</v>
      </c>
      <c r="OC71" s="839">
        <f t="shared" si="445"/>
        <v>-1482585.4000000001</v>
      </c>
      <c r="OD71" s="839">
        <f t="shared" si="445"/>
        <v>-2815377.9099999997</v>
      </c>
      <c r="OE71" s="839">
        <f t="shared" si="445"/>
        <v>-1601815.93</v>
      </c>
      <c r="OF71" s="839">
        <f t="shared" si="445"/>
        <v>-1260347.7600000002</v>
      </c>
      <c r="OG71" s="839">
        <f t="shared" si="445"/>
        <v>-2406374.8130555553</v>
      </c>
      <c r="OH71" s="839">
        <f t="shared" si="445"/>
        <v>-2668206.8130555553</v>
      </c>
      <c r="OI71" s="839">
        <f t="shared" si="445"/>
        <v>-2725002.8130555553</v>
      </c>
      <c r="OJ71" s="839">
        <f t="shared" si="445"/>
        <v>-2577342.8130555553</v>
      </c>
      <c r="OK71" s="839">
        <f t="shared" si="445"/>
        <v>-3922130.8130555553</v>
      </c>
      <c r="OL71" s="839">
        <f t="shared" si="445"/>
        <v>-2998661.8130555553</v>
      </c>
      <c r="OM71" s="839">
        <f t="shared" si="445"/>
        <v>-8085359.8130555553</v>
      </c>
      <c r="ON71" s="839">
        <f t="shared" si="445"/>
        <v>-2940894.8130555553</v>
      </c>
      <c r="OO71" s="839">
        <f t="shared" si="445"/>
        <v>-2345370.8130555553</v>
      </c>
      <c r="OP71" s="839">
        <f t="shared" si="445"/>
        <v>-2571934.8130555553</v>
      </c>
      <c r="OQ71" s="839">
        <f t="shared" si="445"/>
        <v>-3581808.8130555553</v>
      </c>
      <c r="OR71" s="839">
        <f t="shared" si="445"/>
        <v>-2562293.8130555553</v>
      </c>
      <c r="OS71" s="839">
        <f t="shared" si="445"/>
        <v>-2403442.8130555553</v>
      </c>
      <c r="OT71" s="839">
        <f t="shared" si="445"/>
        <v>-2810008.8130555553</v>
      </c>
      <c r="OU71" s="839">
        <f t="shared" si="445"/>
        <v>-2871423.8130555553</v>
      </c>
      <c r="OV71" s="839">
        <f t="shared" ref="OV71:OY71" si="446">SUM(OV9:OV70)</f>
        <v>-2460056.8130555553</v>
      </c>
      <c r="OW71" s="839">
        <f t="shared" si="446"/>
        <v>-3816447.8130555553</v>
      </c>
      <c r="OX71" s="839">
        <f t="shared" si="446"/>
        <v>-5391086.8130555553</v>
      </c>
      <c r="OY71" s="839">
        <f t="shared" si="446"/>
        <v>-8561054.8130555563</v>
      </c>
      <c r="OZ71" s="839">
        <f>SUM(OZ9:OZ70)</f>
        <v>-35869255</v>
      </c>
      <c r="PA71" s="839">
        <f>SUM(PA9:PA70)</f>
        <v>-42315825</v>
      </c>
      <c r="PB71" s="101"/>
      <c r="PC71" s="839">
        <f t="shared" ref="PC71:RN71" si="447">SUM(PC9:PC69)</f>
        <v>-39061.67</v>
      </c>
      <c r="PD71" s="839">
        <f t="shared" si="447"/>
        <v>542695.25</v>
      </c>
      <c r="PE71" s="839">
        <f t="shared" si="447"/>
        <v>0</v>
      </c>
      <c r="PF71" s="839">
        <f t="shared" si="447"/>
        <v>0</v>
      </c>
      <c r="PG71" s="839">
        <f t="shared" si="447"/>
        <v>-8940</v>
      </c>
      <c r="PH71" s="839">
        <f t="shared" si="447"/>
        <v>9839.9000000000015</v>
      </c>
      <c r="PI71" s="839">
        <f t="shared" si="447"/>
        <v>-78451.81</v>
      </c>
      <c r="PJ71" s="839">
        <f t="shared" si="447"/>
        <v>0</v>
      </c>
      <c r="PK71" s="839">
        <f t="shared" si="447"/>
        <v>0</v>
      </c>
      <c r="PL71" s="839">
        <f t="shared" si="447"/>
        <v>0</v>
      </c>
      <c r="PM71" s="839">
        <f t="shared" si="447"/>
        <v>0</v>
      </c>
      <c r="PN71" s="839">
        <f t="shared" si="447"/>
        <v>0</v>
      </c>
      <c r="PO71" s="839">
        <f t="shared" si="447"/>
        <v>19777.769999999786</v>
      </c>
      <c r="PP71" s="839">
        <f t="shared" si="447"/>
        <v>0</v>
      </c>
      <c r="PQ71" s="839">
        <f>SUM(PQ9:PQ69)</f>
        <v>0</v>
      </c>
      <c r="PR71" s="839">
        <f t="shared" si="447"/>
        <v>0</v>
      </c>
      <c r="PS71" s="839">
        <f t="shared" si="447"/>
        <v>0</v>
      </c>
      <c r="PT71" s="839">
        <f t="shared" si="447"/>
        <v>-64.86</v>
      </c>
      <c r="PU71" s="839">
        <f t="shared" si="447"/>
        <v>-8444.17</v>
      </c>
      <c r="PV71" s="839">
        <f t="shared" si="447"/>
        <v>0</v>
      </c>
      <c r="PW71" s="839">
        <f t="shared" si="447"/>
        <v>0</v>
      </c>
      <c r="PX71" s="839">
        <f t="shared" si="447"/>
        <v>7887.72</v>
      </c>
      <c r="PY71" s="839">
        <f t="shared" si="447"/>
        <v>0</v>
      </c>
      <c r="PZ71" s="839">
        <f t="shared" si="447"/>
        <v>0</v>
      </c>
      <c r="QA71" s="839">
        <f t="shared" si="447"/>
        <v>-4558.5200000000004</v>
      </c>
      <c r="QB71" s="839">
        <f t="shared" si="447"/>
        <v>0</v>
      </c>
      <c r="QC71" s="839">
        <f t="shared" si="447"/>
        <v>0</v>
      </c>
      <c r="QD71" s="839">
        <f t="shared" si="447"/>
        <v>0</v>
      </c>
      <c r="QE71" s="839">
        <f t="shared" si="447"/>
        <v>0</v>
      </c>
      <c r="QF71" s="839">
        <f t="shared" si="447"/>
        <v>-29239.360000000001</v>
      </c>
      <c r="QG71" s="839">
        <f t="shared" si="447"/>
        <v>0</v>
      </c>
      <c r="QH71" s="839">
        <f t="shared" si="447"/>
        <v>0</v>
      </c>
      <c r="QI71" s="839">
        <f t="shared" si="447"/>
        <v>0</v>
      </c>
      <c r="QJ71" s="839">
        <f t="shared" si="447"/>
        <v>0</v>
      </c>
      <c r="QK71" s="839">
        <f t="shared" si="447"/>
        <v>0</v>
      </c>
      <c r="QL71" s="839">
        <f t="shared" si="447"/>
        <v>0</v>
      </c>
      <c r="QM71" s="839">
        <f t="shared" si="447"/>
        <v>0</v>
      </c>
      <c r="QN71" s="839">
        <f t="shared" si="447"/>
        <v>0</v>
      </c>
      <c r="QO71" s="839">
        <f t="shared" si="447"/>
        <v>0</v>
      </c>
      <c r="QP71" s="839">
        <f t="shared" si="447"/>
        <v>0</v>
      </c>
      <c r="QQ71" s="839">
        <f t="shared" si="447"/>
        <v>13.87</v>
      </c>
      <c r="QR71" s="839">
        <f t="shared" si="447"/>
        <v>0</v>
      </c>
      <c r="QS71" s="839">
        <f t="shared" si="447"/>
        <v>9.3132257461547852E-10</v>
      </c>
      <c r="QT71" s="839">
        <f t="shared" si="447"/>
        <v>0</v>
      </c>
      <c r="QU71" s="839">
        <f t="shared" si="447"/>
        <v>0</v>
      </c>
      <c r="QV71" s="839">
        <f t="shared" si="447"/>
        <v>1588492.93</v>
      </c>
      <c r="QW71" s="839">
        <f t="shared" si="447"/>
        <v>38695.68</v>
      </c>
      <c r="QX71" s="839">
        <f t="shared" si="447"/>
        <v>36621.320000000007</v>
      </c>
      <c r="QY71" s="839">
        <f t="shared" si="447"/>
        <v>0</v>
      </c>
      <c r="QZ71" s="839">
        <f t="shared" si="447"/>
        <v>0</v>
      </c>
      <c r="RA71" s="839">
        <f t="shared" si="447"/>
        <v>0</v>
      </c>
      <c r="RB71" s="839">
        <f t="shared" si="447"/>
        <v>0</v>
      </c>
      <c r="RC71" s="839">
        <f t="shared" si="447"/>
        <v>-2.0881998352706432E-9</v>
      </c>
      <c r="RD71" s="839">
        <f t="shared" si="447"/>
        <v>-60490.700000000012</v>
      </c>
      <c r="RE71" s="839">
        <f t="shared" si="447"/>
        <v>0</v>
      </c>
      <c r="RF71" s="839">
        <f t="shared" si="447"/>
        <v>1.862645149230957E-9</v>
      </c>
      <c r="RG71" s="839">
        <f t="shared" si="447"/>
        <v>0</v>
      </c>
      <c r="RH71" s="839">
        <f t="shared" si="447"/>
        <v>0</v>
      </c>
      <c r="RI71" s="839">
        <f t="shared" si="447"/>
        <v>0</v>
      </c>
      <c r="RJ71" s="839">
        <f t="shared" si="447"/>
        <v>0</v>
      </c>
      <c r="RK71" s="839">
        <f t="shared" si="447"/>
        <v>0</v>
      </c>
      <c r="RL71" s="839">
        <f t="shared" si="447"/>
        <v>0</v>
      </c>
      <c r="RM71" s="839">
        <f t="shared" si="447"/>
        <v>266329.34999999998</v>
      </c>
      <c r="RN71" s="839">
        <f t="shared" si="447"/>
        <v>0</v>
      </c>
      <c r="RO71" s="839">
        <f>SUM(RO9:RO69)</f>
        <v>0</v>
      </c>
      <c r="RP71" s="839">
        <f>SUM(RP9:RP69)</f>
        <v>0</v>
      </c>
      <c r="RQ71" s="839">
        <f t="shared" ref="RQ71:SA71" si="448">SUM(RQ9:RQ70)</f>
        <v>-86554.48</v>
      </c>
      <c r="RR71" s="839">
        <f t="shared" si="448"/>
        <v>8.0000001005828381E-2</v>
      </c>
      <c r="RS71" s="839">
        <f t="shared" si="448"/>
        <v>2.9103830456733704E-11</v>
      </c>
      <c r="RT71" s="839">
        <f t="shared" si="448"/>
        <v>0</v>
      </c>
      <c r="RU71" s="839">
        <f t="shared" si="448"/>
        <v>29038.7</v>
      </c>
      <c r="RV71" s="839">
        <f t="shared" si="448"/>
        <v>-23240.920000000002</v>
      </c>
      <c r="RW71" s="839">
        <f t="shared" si="448"/>
        <v>0</v>
      </c>
      <c r="RX71" s="839">
        <f t="shared" si="448"/>
        <v>0</v>
      </c>
      <c r="RY71" s="839">
        <f t="shared" si="448"/>
        <v>0</v>
      </c>
      <c r="RZ71" s="839">
        <f t="shared" si="448"/>
        <v>-5191695.74</v>
      </c>
      <c r="SA71" s="839">
        <f t="shared" si="448"/>
        <v>-34475.23000000001</v>
      </c>
      <c r="SB71" s="839">
        <f t="shared" ref="SB71:UG71" si="449">SUM(SB9:SB70)</f>
        <v>-382796.49</v>
      </c>
      <c r="SC71" s="839">
        <f t="shared" si="449"/>
        <v>-70573.759999999995</v>
      </c>
      <c r="SD71" s="839">
        <f t="shared" si="449"/>
        <v>-772338.08</v>
      </c>
      <c r="SE71" s="839">
        <f t="shared" si="449"/>
        <v>-16755388.369999999</v>
      </c>
      <c r="SF71" s="839">
        <f t="shared" si="449"/>
        <v>-14463.629999999888</v>
      </c>
      <c r="SG71" s="839">
        <f t="shared" si="449"/>
        <v>-116533.82</v>
      </c>
      <c r="SH71" s="839">
        <f t="shared" si="449"/>
        <v>174127</v>
      </c>
      <c r="SI71" s="839">
        <f t="shared" si="449"/>
        <v>-369640.3</v>
      </c>
      <c r="SJ71" s="839">
        <f t="shared" si="449"/>
        <v>-305849.17</v>
      </c>
      <c r="SK71" s="839">
        <f t="shared" si="449"/>
        <v>-522471.23000000045</v>
      </c>
      <c r="SL71" s="839">
        <f t="shared" si="449"/>
        <v>-2809619.41</v>
      </c>
      <c r="SM71" s="839">
        <f t="shared" si="449"/>
        <v>-1846937.5</v>
      </c>
      <c r="SN71" s="839">
        <f t="shared" si="449"/>
        <v>-1710632.7700000003</v>
      </c>
      <c r="SO71" s="839">
        <f t="shared" si="449"/>
        <v>-171759.74</v>
      </c>
      <c r="SP71" s="839">
        <f t="shared" si="449"/>
        <v>-1284.49</v>
      </c>
      <c r="SQ71" s="839">
        <f t="shared" si="449"/>
        <v>-3167980.0700000003</v>
      </c>
      <c r="SR71" s="839">
        <f t="shared" si="449"/>
        <v>-22522024.960000001</v>
      </c>
      <c r="SS71" s="839">
        <f t="shared" si="449"/>
        <v>-143390.39999999999</v>
      </c>
      <c r="ST71" s="839">
        <f t="shared" si="449"/>
        <v>192836.14999999997</v>
      </c>
      <c r="SU71" s="839">
        <f t="shared" si="449"/>
        <v>-1776780.63</v>
      </c>
      <c r="SV71" s="839">
        <f t="shared" si="449"/>
        <v>-2616156.02</v>
      </c>
      <c r="SW71" s="839">
        <f t="shared" si="449"/>
        <v>2328882.13</v>
      </c>
      <c r="SX71" s="839">
        <f t="shared" si="449"/>
        <v>-4737950.74</v>
      </c>
      <c r="SY71" s="839">
        <f t="shared" si="449"/>
        <v>-310338.78999999992</v>
      </c>
      <c r="SZ71" s="839">
        <f t="shared" si="449"/>
        <v>-5466109.8599999994</v>
      </c>
      <c r="TA71" s="839">
        <f t="shared" si="449"/>
        <v>-158957.28000000003</v>
      </c>
      <c r="TB71" s="839">
        <f t="shared" si="449"/>
        <v>-856734.78</v>
      </c>
      <c r="TC71" s="839">
        <f t="shared" si="449"/>
        <v>543370</v>
      </c>
      <c r="TD71" s="839">
        <f t="shared" si="449"/>
        <v>-1725065.63</v>
      </c>
      <c r="TE71" s="839">
        <f t="shared" si="449"/>
        <v>-395962.26999999984</v>
      </c>
      <c r="TF71" s="839">
        <f t="shared" si="449"/>
        <v>-1658704.2500000002</v>
      </c>
      <c r="TG71" s="839">
        <f t="shared" si="449"/>
        <v>-25805.179999999866</v>
      </c>
      <c r="TH71" s="839">
        <f t="shared" si="449"/>
        <v>-2376011.2699999996</v>
      </c>
      <c r="TI71" s="839">
        <f t="shared" si="449"/>
        <v>-1553585.5599999998</v>
      </c>
      <c r="TJ71" s="839">
        <f t="shared" si="449"/>
        <v>65662246.799999997</v>
      </c>
      <c r="TK71" s="839">
        <f t="shared" si="449"/>
        <v>-8180025.9299999997</v>
      </c>
      <c r="TL71" s="839">
        <f t="shared" si="449"/>
        <v>-16682901.259999998</v>
      </c>
      <c r="TM71" s="839">
        <f t="shared" si="449"/>
        <v>-10845894.069999997</v>
      </c>
      <c r="TN71" s="839">
        <f t="shared" si="449"/>
        <v>-207816530.44</v>
      </c>
      <c r="TO71" s="839">
        <f t="shared" si="449"/>
        <v>0</v>
      </c>
      <c r="TP71" s="839">
        <f t="shared" si="449"/>
        <v>0</v>
      </c>
      <c r="TQ71" s="839">
        <f t="shared" si="449"/>
        <v>0</v>
      </c>
      <c r="TR71" s="839">
        <f t="shared" si="449"/>
        <v>0</v>
      </c>
      <c r="TS71" s="839">
        <f t="shared" si="449"/>
        <v>0</v>
      </c>
      <c r="TT71" s="839">
        <f t="shared" si="449"/>
        <v>0</v>
      </c>
      <c r="TU71" s="839">
        <f t="shared" si="449"/>
        <v>0</v>
      </c>
      <c r="TV71" s="839">
        <f t="shared" si="449"/>
        <v>0</v>
      </c>
      <c r="TW71" s="839">
        <f t="shared" si="449"/>
        <v>0</v>
      </c>
      <c r="TX71" s="839">
        <f t="shared" si="449"/>
        <v>0</v>
      </c>
      <c r="TY71" s="839">
        <f t="shared" si="449"/>
        <v>0</v>
      </c>
      <c r="TZ71" s="839">
        <f t="shared" si="449"/>
        <v>0</v>
      </c>
      <c r="UA71" s="839">
        <f t="shared" si="449"/>
        <v>0</v>
      </c>
      <c r="UB71" s="839">
        <f t="shared" si="449"/>
        <v>0</v>
      </c>
      <c r="UC71" s="839">
        <f t="shared" si="449"/>
        <v>0</v>
      </c>
      <c r="UD71" s="839">
        <f t="shared" si="449"/>
        <v>0</v>
      </c>
      <c r="UE71" s="839">
        <f t="shared" si="449"/>
        <v>0</v>
      </c>
      <c r="UF71" s="839">
        <f t="shared" si="449"/>
        <v>0</v>
      </c>
      <c r="UG71" s="839">
        <f t="shared" si="449"/>
        <v>0</v>
      </c>
      <c r="UH71" s="839">
        <f>SUM(UH9:UH70)</f>
        <v>-177863104</v>
      </c>
      <c r="UI71" s="839">
        <f>SUM(UI9:UI70)</f>
        <v>0</v>
      </c>
      <c r="UJ71" s="101"/>
      <c r="UK71" s="839">
        <f t="shared" ref="UK71:VT71" si="450">SUM(UK9:UK69)</f>
        <v>3000351123.1900005</v>
      </c>
      <c r="UL71" s="839">
        <f t="shared" si="450"/>
        <v>3020709797.1399999</v>
      </c>
      <c r="UM71" s="839">
        <f t="shared" si="450"/>
        <v>3023829206.71</v>
      </c>
      <c r="UN71" s="839">
        <f t="shared" si="450"/>
        <v>3042137056.6499991</v>
      </c>
      <c r="UO71" s="839">
        <f t="shared" si="450"/>
        <v>3046432385.1399999</v>
      </c>
      <c r="UP71" s="839">
        <f t="shared" si="450"/>
        <v>3051200361.6799998</v>
      </c>
      <c r="UQ71" s="839">
        <f t="shared" si="450"/>
        <v>3086921292.5899992</v>
      </c>
      <c r="UR71" s="839">
        <f t="shared" si="450"/>
        <v>3091574325.1299987</v>
      </c>
      <c r="US71" s="839">
        <f t="shared" si="450"/>
        <v>3112515567.8899999</v>
      </c>
      <c r="UT71" s="839">
        <f t="shared" si="450"/>
        <v>3135685178.5099988</v>
      </c>
      <c r="UU71" s="839">
        <f t="shared" si="450"/>
        <v>3137401306.3199997</v>
      </c>
      <c r="UV71" s="839">
        <f t="shared" si="450"/>
        <v>3187914163.1599998</v>
      </c>
      <c r="UW71" s="839">
        <f t="shared" si="450"/>
        <v>3202597269.7399998</v>
      </c>
      <c r="UX71" s="839">
        <f t="shared" si="450"/>
        <v>3211176695.8099999</v>
      </c>
      <c r="UY71" s="839">
        <f t="shared" si="450"/>
        <v>3222686145.6100001</v>
      </c>
      <c r="UZ71" s="839">
        <f t="shared" si="450"/>
        <v>3233577424.0699997</v>
      </c>
      <c r="VA71" s="839">
        <f t="shared" si="450"/>
        <v>3231946419.9900007</v>
      </c>
      <c r="VB71" s="839">
        <f t="shared" si="450"/>
        <v>3240852357.7800016</v>
      </c>
      <c r="VC71" s="839">
        <f t="shared" si="450"/>
        <v>3254212367.3000002</v>
      </c>
      <c r="VD71" s="839">
        <f t="shared" si="450"/>
        <v>3258178659.4200015</v>
      </c>
      <c r="VE71" s="839">
        <f t="shared" si="450"/>
        <v>3278580096.9399996</v>
      </c>
      <c r="VF71" s="839">
        <f t="shared" si="450"/>
        <v>3296340322.5900002</v>
      </c>
      <c r="VG71" s="839">
        <f t="shared" si="450"/>
        <v>3295958159.7300014</v>
      </c>
      <c r="VH71" s="839">
        <f t="shared" si="450"/>
        <v>3328751692.0699987</v>
      </c>
      <c r="VI71" s="839">
        <f t="shared" si="450"/>
        <v>3336218501.1499996</v>
      </c>
      <c r="VJ71" s="839">
        <f t="shared" si="450"/>
        <v>3397169645.6200018</v>
      </c>
      <c r="VK71" s="839">
        <f t="shared" si="450"/>
        <v>3401492829.6400003</v>
      </c>
      <c r="VL71" s="839">
        <f t="shared" si="450"/>
        <v>3471276941.6100001</v>
      </c>
      <c r="VM71" s="839">
        <f t="shared" si="450"/>
        <v>3488512258.749999</v>
      </c>
      <c r="VN71" s="839">
        <f t="shared" si="450"/>
        <v>3545700133.3400002</v>
      </c>
      <c r="VO71" s="839">
        <f t="shared" si="450"/>
        <v>3557618084.2899995</v>
      </c>
      <c r="VP71" s="839">
        <f t="shared" si="450"/>
        <v>3563028157.8100004</v>
      </c>
      <c r="VQ71" s="839">
        <f t="shared" si="450"/>
        <v>3561395310.9699998</v>
      </c>
      <c r="VR71" s="839">
        <f t="shared" si="450"/>
        <v>3588377533.2599993</v>
      </c>
      <c r="VS71" s="839">
        <f t="shared" si="450"/>
        <v>3590317357.3400016</v>
      </c>
      <c r="VT71" s="839">
        <f t="shared" si="450"/>
        <v>3611010308.9400015</v>
      </c>
      <c r="VU71" s="839">
        <f t="shared" ref="VU71:WO71" si="451">SUM(VU9:VU69)</f>
        <v>3643334484.1799994</v>
      </c>
      <c r="VV71" s="839">
        <f t="shared" si="451"/>
        <v>3715173160.71</v>
      </c>
      <c r="VW71" s="839">
        <f t="shared" si="451"/>
        <v>3749022902.1100006</v>
      </c>
      <c r="VX71" s="839">
        <f t="shared" si="451"/>
        <v>3769985969.329999</v>
      </c>
      <c r="VY71" s="839">
        <f t="shared" si="451"/>
        <v>3785514468.3099999</v>
      </c>
      <c r="VZ71" s="839">
        <f t="shared" si="451"/>
        <v>3795303794.9899998</v>
      </c>
      <c r="WA71" s="839">
        <f t="shared" si="451"/>
        <v>3808206700.4299998</v>
      </c>
      <c r="WB71" s="839">
        <f t="shared" si="451"/>
        <v>3815175780.2499995</v>
      </c>
      <c r="WC71" s="839">
        <f t="shared" si="451"/>
        <v>3834045879.9399991</v>
      </c>
      <c r="WD71" s="839">
        <f t="shared" si="451"/>
        <v>3849917817.3699994</v>
      </c>
      <c r="WE71" s="839">
        <f t="shared" si="451"/>
        <v>3856336716.0099993</v>
      </c>
      <c r="WF71" s="839">
        <f t="shared" si="451"/>
        <v>3862370795.6499982</v>
      </c>
      <c r="WG71" s="839">
        <f t="shared" si="451"/>
        <v>3867655715.7249985</v>
      </c>
      <c r="WH71" s="839">
        <f t="shared" si="451"/>
        <v>3880230921.7849989</v>
      </c>
      <c r="WI71" s="839">
        <f t="shared" si="451"/>
        <v>3881007644.2550011</v>
      </c>
      <c r="WJ71" s="839">
        <f t="shared" si="451"/>
        <v>3905260414.7449999</v>
      </c>
      <c r="WK71" s="839">
        <f t="shared" si="451"/>
        <v>3893329356.4850011</v>
      </c>
      <c r="WL71" s="839">
        <f t="shared" si="451"/>
        <v>3917320080.795001</v>
      </c>
      <c r="WM71" s="839">
        <f t="shared" si="451"/>
        <v>3932738618.4950013</v>
      </c>
      <c r="WN71" s="839">
        <f t="shared" si="451"/>
        <v>3943529723.1349998</v>
      </c>
      <c r="WO71" s="839">
        <f t="shared" si="451"/>
        <v>3952680885.3550005</v>
      </c>
      <c r="WP71" s="839">
        <f>SUM(WP9:WP69)</f>
        <v>3971939071.7049999</v>
      </c>
      <c r="WQ71" s="839">
        <f t="shared" ref="WQ71:WV71" si="452">SUM(WQ9:WQ69)</f>
        <v>3999071439.4850001</v>
      </c>
      <c r="WR71" s="839">
        <f t="shared" si="452"/>
        <v>4022739300.1150017</v>
      </c>
      <c r="WS71" s="839">
        <f t="shared" si="452"/>
        <v>4040665263.0249996</v>
      </c>
      <c r="WT71" s="839">
        <f t="shared" si="452"/>
        <v>4071369980.1750016</v>
      </c>
      <c r="WU71" s="839">
        <f t="shared" si="452"/>
        <v>4105677002.105001</v>
      </c>
      <c r="WV71" s="839">
        <f t="shared" si="452"/>
        <v>4123302642.415</v>
      </c>
      <c r="WW71" s="839">
        <f>SUM(WW9:WW69)</f>
        <v>4198893153.795002</v>
      </c>
      <c r="WX71" s="839">
        <f>SUM(WX9:WX69)</f>
        <v>4242933445.7850008</v>
      </c>
      <c r="WY71" s="839">
        <f>SUM(WY9:WY70)</f>
        <v>4280389003.4450026</v>
      </c>
      <c r="WZ71" s="839">
        <f t="shared" ref="WZ71:XG71" si="453">SUM(WZ9:WZ70)</f>
        <v>4297815013.8150015</v>
      </c>
      <c r="XA71" s="839">
        <f t="shared" si="453"/>
        <v>4316806915.2750006</v>
      </c>
      <c r="XB71" s="839">
        <f t="shared" si="453"/>
        <v>4343723881.2150002</v>
      </c>
      <c r="XC71" s="839">
        <f t="shared" si="453"/>
        <v>4346969421.3050013</v>
      </c>
      <c r="XD71" s="839">
        <f t="shared" si="453"/>
        <v>4362972337.215004</v>
      </c>
      <c r="XE71" s="839">
        <f t="shared" si="453"/>
        <v>4434928096.005002</v>
      </c>
      <c r="XF71" s="839">
        <f t="shared" si="453"/>
        <v>4459704199.045001</v>
      </c>
      <c r="XG71" s="839">
        <f t="shared" si="453"/>
        <v>4471660753.8250017</v>
      </c>
      <c r="XH71" s="839">
        <f>SUM(XH9:XH70)</f>
        <v>4493744660.3150015</v>
      </c>
      <c r="XI71" s="839">
        <f>SUM(XI9:XI70)</f>
        <v>4508151688.545001</v>
      </c>
      <c r="XJ71" s="839">
        <f>SUM(XJ9:XJ70)</f>
        <v>4520105925.5050011</v>
      </c>
      <c r="XK71" s="839">
        <f t="shared" ref="XK71:ZC71" si="454">SUM(XK9:XK70)</f>
        <v>4539251219.9850016</v>
      </c>
      <c r="XL71" s="839">
        <f t="shared" si="454"/>
        <v>4546953476.7849998</v>
      </c>
      <c r="XM71" s="839">
        <f t="shared" si="454"/>
        <v>4572936091.6350021</v>
      </c>
      <c r="XN71" s="839">
        <f t="shared" si="454"/>
        <v>4630328428.9850016</v>
      </c>
      <c r="XO71" s="839">
        <f t="shared" si="454"/>
        <v>4633629181.2750034</v>
      </c>
      <c r="XP71" s="839">
        <f t="shared" si="454"/>
        <v>4646665117.4750004</v>
      </c>
      <c r="XQ71" s="839">
        <f t="shared" si="454"/>
        <v>4648878298.4450016</v>
      </c>
      <c r="XR71" s="839">
        <f t="shared" si="454"/>
        <v>4655941111.4550018</v>
      </c>
      <c r="XS71" s="839">
        <f t="shared" si="454"/>
        <v>4685137249.9200029</v>
      </c>
      <c r="XT71" s="839">
        <f t="shared" si="454"/>
        <v>4723217542.8500042</v>
      </c>
      <c r="XU71" s="839">
        <f t="shared" si="454"/>
        <v>4725361942.3500013</v>
      </c>
      <c r="XV71" s="839">
        <f t="shared" si="454"/>
        <v>4740473100.2800007</v>
      </c>
      <c r="XW71" s="839">
        <f t="shared" si="454"/>
        <v>4750237493.25</v>
      </c>
      <c r="XX71" s="839">
        <f t="shared" ca="1" si="454"/>
        <v>4762705325.1099977</v>
      </c>
      <c r="XY71" s="839">
        <f t="shared" ca="1" si="454"/>
        <v>4775904729.3299952</v>
      </c>
      <c r="XZ71" s="839">
        <f t="shared" ca="1" si="454"/>
        <v>4789741685.1699972</v>
      </c>
      <c r="YA71" s="839">
        <f t="shared" ca="1" si="454"/>
        <v>4805100059.3299971</v>
      </c>
      <c r="YB71" s="839">
        <f t="shared" ca="1" si="454"/>
        <v>4809714681.0799952</v>
      </c>
      <c r="YC71" s="839">
        <f t="shared" ca="1" si="454"/>
        <v>4828539727.5499973</v>
      </c>
      <c r="YD71" s="839">
        <f t="shared" ca="1" si="454"/>
        <v>4859169335.449995</v>
      </c>
      <c r="YE71" s="839">
        <f t="shared" ca="1" si="454"/>
        <v>4881871967.8199959</v>
      </c>
      <c r="YF71" s="839">
        <f t="shared" ca="1" si="454"/>
        <v>4939016968.3799953</v>
      </c>
      <c r="YG71" s="839">
        <f t="shared" ca="1" si="454"/>
        <v>4942750842.4599943</v>
      </c>
      <c r="YH71" s="839">
        <f t="shared" ca="1" si="454"/>
        <v>4944917925.9399958</v>
      </c>
      <c r="YI71" s="839">
        <f t="shared" ca="1" si="454"/>
        <v>4996026838.3999977</v>
      </c>
      <c r="YJ71" s="839">
        <f t="shared" ca="1" si="454"/>
        <v>5008385491.9699993</v>
      </c>
      <c r="YK71" s="839">
        <f t="shared" ca="1" si="454"/>
        <v>5025909110.1899996</v>
      </c>
      <c r="YL71" s="839">
        <f t="shared" ca="1" si="454"/>
        <v>5049574471.8999996</v>
      </c>
      <c r="YM71" s="839">
        <f t="shared" ca="1" si="454"/>
        <v>5102606287.5199966</v>
      </c>
      <c r="YN71" s="839">
        <f t="shared" ca="1" si="454"/>
        <v>5110831426.7799978</v>
      </c>
      <c r="YO71" s="839">
        <f t="shared" ca="1" si="454"/>
        <v>5229448800.699995</v>
      </c>
      <c r="YP71" s="839">
        <f t="shared" ca="1" si="454"/>
        <v>5254770310.159996</v>
      </c>
      <c r="YQ71" s="839">
        <f t="shared" ca="1" si="454"/>
        <v>5318775218.9799976</v>
      </c>
      <c r="YR71" s="839">
        <f t="shared" ca="1" si="454"/>
        <v>5392300658.2399979</v>
      </c>
      <c r="YS71" s="839">
        <f t="shared" ca="1" si="454"/>
        <v>5520010275.6399975</v>
      </c>
      <c r="YT71" s="839">
        <f t="shared" ca="1" si="454"/>
        <v>5511261395.9699955</v>
      </c>
      <c r="YU71" s="839">
        <f t="shared" ca="1" si="454"/>
        <v>5543709546.1299982</v>
      </c>
      <c r="YV71" s="839">
        <f t="shared" ca="1" si="454"/>
        <v>5567306911.5999985</v>
      </c>
      <c r="YW71" s="839">
        <f t="shared" ca="1" si="454"/>
        <v>5554185755.2999983</v>
      </c>
      <c r="YX71" s="839">
        <f t="shared" ca="1" si="454"/>
        <v>5613863649.6274033</v>
      </c>
      <c r="YY71" s="839">
        <f t="shared" ca="1" si="454"/>
        <v>5637360174.0639734</v>
      </c>
      <c r="YZ71" s="839">
        <f t="shared" ca="1" si="454"/>
        <v>5663998257.0723362</v>
      </c>
      <c r="ZA71" s="839">
        <f t="shared" ca="1" si="454"/>
        <v>5816569537.9518061</v>
      </c>
      <c r="ZB71" s="839">
        <f t="shared" ca="1" si="454"/>
        <v>5844881754.3127174</v>
      </c>
      <c r="ZC71" s="839">
        <f t="shared" ca="1" si="454"/>
        <v>5859749969.8851976</v>
      </c>
      <c r="ZD71" s="839">
        <f ca="1">SUM(ZD9:ZD70)</f>
        <v>5949661826.5340691</v>
      </c>
      <c r="ZE71" s="839">
        <f t="shared" ref="ZE71:ZP71" ca="1" si="455">SUM(ZE9:ZE70)</f>
        <v>5962926097.8771887</v>
      </c>
      <c r="ZF71" s="839">
        <f t="shared" ca="1" si="455"/>
        <v>5962674693.3547401</v>
      </c>
      <c r="ZG71" s="839">
        <f t="shared" ca="1" si="455"/>
        <v>5987763157.9251833</v>
      </c>
      <c r="ZH71" s="839">
        <f t="shared" ca="1" si="455"/>
        <v>5994745245.3036547</v>
      </c>
      <c r="ZI71" s="839">
        <f t="shared" ca="1" si="455"/>
        <v>6001073317.0318975</v>
      </c>
      <c r="ZJ71" s="839">
        <f t="shared" ca="1" si="455"/>
        <v>6011136889.8381901</v>
      </c>
      <c r="ZK71" s="839">
        <f t="shared" ca="1" si="455"/>
        <v>6017475933.4922686</v>
      </c>
      <c r="ZL71" s="839">
        <f t="shared" ca="1" si="455"/>
        <v>6023368655.5906754</v>
      </c>
      <c r="ZM71" s="839">
        <f t="shared" ca="1" si="455"/>
        <v>6035052232.6478205</v>
      </c>
      <c r="ZN71" s="839">
        <f t="shared" ca="1" si="455"/>
        <v>6044743035.4500895</v>
      </c>
      <c r="ZO71" s="839">
        <f t="shared" ca="1" si="455"/>
        <v>6050805278.2118721</v>
      </c>
      <c r="ZP71" s="839">
        <f t="shared" ca="1" si="455"/>
        <v>6211016346.8997145</v>
      </c>
      <c r="ZQ71" s="839">
        <f ca="1">SUM(ZQ9:ZQ70)</f>
        <v>5651912287</v>
      </c>
      <c r="ZR71" s="839">
        <f ca="1">SUM(ZR9:ZR70)</f>
        <v>6019418670</v>
      </c>
    </row>
    <row r="72" spans="1:694">
      <c r="D72" s="88"/>
      <c r="E72" s="88"/>
      <c r="F72" s="88"/>
      <c r="G72" s="88"/>
      <c r="H72" s="88"/>
      <c r="I72" s="88"/>
      <c r="J72" s="88"/>
      <c r="K72" s="88"/>
      <c r="L72" s="88"/>
      <c r="M72" s="88"/>
      <c r="N72" s="88"/>
      <c r="O72" s="88"/>
      <c r="P72" s="88"/>
      <c r="Q72" s="88"/>
      <c r="R72" s="88"/>
      <c r="S72" s="88"/>
      <c r="T72" s="88"/>
      <c r="U72" s="88"/>
      <c r="V72" s="88"/>
      <c r="W72" s="88"/>
      <c r="X72" s="88"/>
      <c r="Y72" s="88"/>
      <c r="Z72" s="88"/>
      <c r="AA72" s="703"/>
      <c r="AB72" s="703"/>
      <c r="AC72" s="703"/>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0"/>
      <c r="CU72" s="28"/>
      <c r="CV72" s="28"/>
      <c r="CW72" s="28"/>
      <c r="CX72" s="28"/>
      <c r="CY72" s="28"/>
      <c r="CZ72" s="28"/>
      <c r="DA72" s="28"/>
      <c r="DB72" s="28"/>
      <c r="DC72" s="28"/>
      <c r="DD72" s="28"/>
      <c r="DE72" s="28"/>
      <c r="DF72" s="28"/>
      <c r="DG72" s="28"/>
      <c r="DH72" s="28"/>
      <c r="DI72" s="28"/>
      <c r="DJ72" s="28"/>
      <c r="DK72" s="280"/>
      <c r="DL72" s="280"/>
      <c r="DM72" s="280"/>
      <c r="DN72" s="280"/>
      <c r="DO72" s="280"/>
      <c r="DP72" s="280"/>
      <c r="DQ72" s="280"/>
      <c r="DR72" s="280"/>
      <c r="DS72" s="280"/>
      <c r="DT72" s="280"/>
      <c r="DU72" s="280"/>
      <c r="DV72" s="280"/>
      <c r="DW72" s="280"/>
      <c r="DX72" s="280"/>
      <c r="DY72" s="280"/>
      <c r="DZ72" s="280"/>
      <c r="EA72" s="280"/>
      <c r="EB72" s="280"/>
      <c r="EC72" s="280"/>
      <c r="ED72" s="280"/>
      <c r="EE72" s="280"/>
      <c r="EF72" s="280"/>
      <c r="EG72" s="280"/>
      <c r="EH72" s="280"/>
      <c r="EI72" s="280"/>
      <c r="EJ72" s="28"/>
      <c r="EK72" s="28"/>
      <c r="EL72" s="28"/>
      <c r="EM72" s="28"/>
      <c r="EN72" s="28"/>
      <c r="EO72" s="102"/>
      <c r="EP72" s="102"/>
      <c r="EQ72" s="102"/>
      <c r="ER72" s="102"/>
      <c r="ES72" s="102"/>
      <c r="ET72" s="102"/>
      <c r="EU72" s="102"/>
      <c r="EV72" s="102"/>
      <c r="EW72" s="102"/>
      <c r="EX72" s="102"/>
      <c r="EY72" s="102"/>
      <c r="EZ72" s="102"/>
      <c r="FA72" s="102"/>
      <c r="FB72" s="102"/>
      <c r="FC72" s="102"/>
      <c r="FD72" s="102"/>
      <c r="FE72" s="102"/>
      <c r="FF72" s="102"/>
      <c r="FG72" s="102"/>
      <c r="FH72" s="102"/>
      <c r="FI72" s="102"/>
      <c r="FJ72" s="102"/>
      <c r="FK72" s="102"/>
      <c r="FL72" s="102"/>
      <c r="FM72" s="102"/>
      <c r="FN72" s="102"/>
      <c r="FO72" s="102"/>
      <c r="FP72" s="102"/>
      <c r="FQ72" s="102"/>
      <c r="FR72" s="102"/>
      <c r="FS72" s="102"/>
      <c r="FT72" s="102"/>
      <c r="FU72" s="102"/>
      <c r="FV72" s="102"/>
      <c r="FW72" s="102"/>
      <c r="FX72" s="102"/>
      <c r="FY72" s="102"/>
      <c r="FZ72" s="102"/>
      <c r="GA72" s="102"/>
      <c r="GB72" s="102"/>
      <c r="GC72" s="102"/>
      <c r="GD72" s="102"/>
      <c r="GE72" s="102"/>
      <c r="GF72" s="102"/>
      <c r="GG72" s="102"/>
      <c r="GH72" s="102"/>
      <c r="GI72" s="102"/>
      <c r="GJ72" s="102"/>
      <c r="GK72" s="102"/>
      <c r="GL72" s="102"/>
      <c r="GM72" s="102"/>
      <c r="GN72" s="102"/>
      <c r="GO72" s="102"/>
      <c r="GP72" s="102"/>
      <c r="GQ72" s="102"/>
      <c r="GR72" s="102"/>
      <c r="GS72" s="102"/>
      <c r="GT72" s="102"/>
      <c r="GU72" s="102"/>
      <c r="GV72" s="102"/>
      <c r="GW72" s="102"/>
      <c r="GX72" s="102"/>
      <c r="GY72" s="102"/>
      <c r="GZ72" s="102"/>
      <c r="HA72" s="102"/>
      <c r="HB72" s="102"/>
      <c r="HC72" s="102"/>
      <c r="HD72" s="102"/>
      <c r="HE72" s="102"/>
      <c r="HF72" s="102"/>
      <c r="HG72" s="102"/>
      <c r="HH72" s="102"/>
      <c r="HI72" s="102"/>
      <c r="HJ72" s="102"/>
      <c r="HK72" s="102"/>
      <c r="HL72" s="102"/>
      <c r="HM72" s="102"/>
      <c r="HN72" s="102"/>
      <c r="HO72" s="102"/>
      <c r="HP72" s="102"/>
      <c r="HQ72" s="102"/>
      <c r="HR72" s="102"/>
      <c r="HS72" s="102"/>
      <c r="HT72" s="102"/>
      <c r="HU72" s="102"/>
      <c r="HV72" s="102"/>
      <c r="HW72" s="102"/>
      <c r="HX72" s="102"/>
      <c r="HY72" s="102"/>
      <c r="HZ72" s="102"/>
      <c r="IA72" s="102"/>
      <c r="IB72" s="102"/>
      <c r="IC72" s="102"/>
      <c r="ID72" s="102"/>
      <c r="IE72" s="102"/>
      <c r="IF72" s="102"/>
      <c r="IG72" s="102"/>
      <c r="IH72" s="102"/>
      <c r="II72" s="102"/>
      <c r="IJ72" s="102"/>
      <c r="IK72" s="102"/>
      <c r="IL72" s="102"/>
      <c r="IM72" s="102"/>
      <c r="IN72" s="102"/>
      <c r="IO72" s="102"/>
      <c r="IP72" s="102"/>
      <c r="IQ72" s="102"/>
      <c r="IR72" s="102"/>
      <c r="IS72" s="102"/>
      <c r="IT72" s="102"/>
      <c r="IU72" s="102"/>
      <c r="IV72" s="102"/>
      <c r="IW72" s="102"/>
      <c r="IX72" s="102"/>
      <c r="IY72" s="102">
        <f>IY71-'WP 2-1-1 Plant Additions'!E70</f>
        <v>0</v>
      </c>
      <c r="IZ72" s="102">
        <f>IZ71-'WP 2-1-1 Plant Additions'!F70</f>
        <v>0</v>
      </c>
      <c r="JA72" s="102">
        <f>JA71-'WP 2-1-1 Plant Additions'!G70</f>
        <v>0</v>
      </c>
      <c r="JB72" s="102">
        <f>JB71-'WP 2-1-1 Plant Additions'!H70</f>
        <v>0</v>
      </c>
      <c r="JC72" s="102">
        <f>JC71-'WP 2-1-1 Plant Additions'!I70</f>
        <v>0</v>
      </c>
      <c r="JD72" s="102">
        <f>JD71-'WP 2-1-1 Plant Additions'!J70</f>
        <v>0</v>
      </c>
      <c r="JE72" s="102">
        <f>JE71-'WP 2-1-1 Plant Additions'!K70</f>
        <v>0</v>
      </c>
      <c r="JF72" s="102">
        <f>JF71-'WP 2-1-1 Plant Additions'!L70</f>
        <v>0</v>
      </c>
      <c r="JG72" s="102">
        <f>JG71-'WP 2-1-1 Plant Additions'!M70</f>
        <v>0</v>
      </c>
      <c r="JH72" s="102">
        <f>JH71-'WP 2-1-1 Plant Additions'!N70</f>
        <v>0</v>
      </c>
      <c r="JI72" s="102">
        <f>JI71-'WP 2-1-1 Plant Additions'!O70</f>
        <v>0</v>
      </c>
      <c r="JJ72" s="102">
        <f>JJ71-'WP 2-1-1 Plant Additions'!P70</f>
        <v>0</v>
      </c>
      <c r="JK72" s="102">
        <f>JK71-'WP 2-1-1 Plant Additions'!Q70</f>
        <v>0</v>
      </c>
      <c r="JL72" s="102">
        <f>JL71-'WP 2-1-1 Plant Additions'!R70</f>
        <v>0</v>
      </c>
      <c r="JM72" s="102">
        <f>JM71-'WP 2-1-1 Plant Additions'!S70</f>
        <v>0</v>
      </c>
      <c r="JN72" s="102">
        <f>JN71-'WP 2-1-1 Plant Additions'!T70</f>
        <v>0</v>
      </c>
      <c r="JO72" s="102">
        <f>JO71-'WP 2-1-1 Plant Additions'!U70</f>
        <v>0</v>
      </c>
      <c r="JP72" s="102">
        <f>JP71-'WP 2-1-1 Plant Additions'!V70</f>
        <v>0</v>
      </c>
      <c r="JQ72" s="102">
        <f>JQ71-'WP 2-1-1 Plant Additions'!W70</f>
        <v>0</v>
      </c>
      <c r="JR72" s="102"/>
      <c r="JS72" s="102"/>
      <c r="NU72" s="102">
        <f>NU71-'WP 2-2-1 Accum Res'!NU71</f>
        <v>0</v>
      </c>
      <c r="NV72" s="102">
        <f>NV71-'WP 2-2-1 Accum Res'!NV71</f>
        <v>0</v>
      </c>
      <c r="NW72" s="102">
        <f>NW71-'WP 2-2-1 Accum Res'!NW71</f>
        <v>0</v>
      </c>
      <c r="NX72" s="102">
        <f>NX71-'WP 2-2-1 Accum Res'!NX71</f>
        <v>0</v>
      </c>
      <c r="NY72" s="102">
        <f>NY71-'WP 2-2-1 Accum Res'!NY71</f>
        <v>0</v>
      </c>
      <c r="NZ72" s="102">
        <f>NZ71-'WP 2-2-1 Accum Res'!NZ71</f>
        <v>0</v>
      </c>
      <c r="OA72" s="102">
        <f>OA71-'WP 2-2-1 Accum Res'!OA71</f>
        <v>0</v>
      </c>
      <c r="OB72" s="102">
        <f>OB71-'WP 2-2-1 Accum Res'!OB71</f>
        <v>0</v>
      </c>
      <c r="OC72" s="102">
        <f>OC71-'WP 2-2-1 Accum Res'!OC71</f>
        <v>0</v>
      </c>
      <c r="OD72" s="102">
        <f>OD71-'WP 2-2-1 Accum Res'!OD71</f>
        <v>0</v>
      </c>
      <c r="OE72" s="102">
        <f>OE71-'WP 2-2-1 Accum Res'!OE71</f>
        <v>0</v>
      </c>
      <c r="OF72" s="102">
        <f>OF71-'WP 2-2-1 Accum Res'!OF71</f>
        <v>0</v>
      </c>
      <c r="OG72" s="102">
        <f>OG71-'WP 2-2-1 Accum Res'!OG71</f>
        <v>0</v>
      </c>
      <c r="OH72" s="102">
        <f>OH71-'WP 2-2-1 Accum Res'!OH71</f>
        <v>0</v>
      </c>
      <c r="OI72" s="102">
        <f>OI71-'WP 2-2-1 Accum Res'!OI71</f>
        <v>0</v>
      </c>
      <c r="OJ72" s="102">
        <f>OJ71-'WP 2-2-1 Accum Res'!OJ71</f>
        <v>0</v>
      </c>
      <c r="OK72" s="102">
        <f>OK71-'WP 2-2-1 Accum Res'!OK71</f>
        <v>0</v>
      </c>
      <c r="OL72" s="102">
        <f>OL71-'WP 2-2-1 Accum Res'!OL71</f>
        <v>0</v>
      </c>
      <c r="OM72" s="102">
        <f>OM71-'WP 2-2-1 Accum Res'!OM71</f>
        <v>0</v>
      </c>
      <c r="ON72" s="102">
        <f>ON71-'WP 2-2-1 Accum Res'!ON71</f>
        <v>0</v>
      </c>
      <c r="OO72" s="102">
        <f>OO71-'WP 2-2-1 Accum Res'!OO71</f>
        <v>0</v>
      </c>
      <c r="OP72" s="102">
        <f>OP71-'WP 2-2-1 Accum Res'!OP71</f>
        <v>0</v>
      </c>
      <c r="OQ72" s="102">
        <f>OQ71-'WP 2-2-1 Accum Res'!OQ71</f>
        <v>0</v>
      </c>
      <c r="OR72" s="102">
        <f>OR71-'WP 2-2-1 Accum Res'!OR71</f>
        <v>0</v>
      </c>
      <c r="OS72" s="102">
        <f>OS71-'WP 2-2-1 Accum Res'!OS71</f>
        <v>0</v>
      </c>
      <c r="OT72" s="102">
        <f>OT71-'WP 2-2-1 Accum Res'!OT71</f>
        <v>0</v>
      </c>
      <c r="OU72" s="102">
        <f>OU71-'WP 2-2-1 Accum Res'!OU71</f>
        <v>0</v>
      </c>
      <c r="OV72" s="102">
        <f>OV71-'WP 2-2-1 Accum Res'!OV71</f>
        <v>0</v>
      </c>
      <c r="OW72" s="102">
        <f>OW71-'WP 2-2-1 Accum Res'!OW71</f>
        <v>0</v>
      </c>
      <c r="OX72" s="102">
        <f>OX71-'WP 2-2-1 Accum Res'!OX71</f>
        <v>0</v>
      </c>
      <c r="OY72" s="102">
        <f>OY71-'WP 2-2-1 Accum Res'!OY71</f>
        <v>0</v>
      </c>
      <c r="UH72" s="28"/>
      <c r="UI72" s="28"/>
    </row>
    <row r="73" spans="1:694">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c r="BS73" s="88"/>
      <c r="BT73" s="88"/>
      <c r="BU73" s="88"/>
      <c r="BV73" s="88"/>
      <c r="BW73" s="88"/>
      <c r="BX73" s="88"/>
      <c r="BY73" s="88"/>
      <c r="BZ73" s="88"/>
      <c r="CA73" s="88"/>
      <c r="CB73" s="88"/>
      <c r="CC73" s="88"/>
      <c r="CD73" s="88"/>
      <c r="CE73" s="88"/>
      <c r="CF73" s="88"/>
      <c r="CG73" s="88"/>
      <c r="CH73" s="88"/>
      <c r="CI73" s="88"/>
      <c r="CJ73" s="88"/>
      <c r="CK73" s="88"/>
      <c r="CL73" s="88"/>
      <c r="CM73" s="88"/>
      <c r="CN73" s="88"/>
      <c r="CO73" s="88"/>
      <c r="CP73" s="88"/>
      <c r="CQ73" s="88"/>
      <c r="CR73" s="88"/>
      <c r="CS73" s="88"/>
      <c r="CT73" s="88"/>
      <c r="CU73" s="88"/>
      <c r="CV73" s="88"/>
      <c r="CW73" s="88"/>
      <c r="CX73" s="88"/>
      <c r="CY73" s="88"/>
      <c r="CZ73" s="88"/>
      <c r="DA73" s="88"/>
      <c r="DB73" s="88"/>
      <c r="DC73" s="88"/>
      <c r="DD73" s="88"/>
      <c r="DE73" s="88"/>
      <c r="DF73" s="88"/>
      <c r="DG73" s="88"/>
      <c r="DH73" s="88"/>
      <c r="DI73" s="88"/>
      <c r="DJ73" s="88"/>
      <c r="DK73" s="88"/>
      <c r="DL73" s="88"/>
      <c r="DM73" s="88"/>
      <c r="DN73" s="88"/>
      <c r="DO73" s="88"/>
      <c r="DP73" s="88"/>
      <c r="DQ73" s="88"/>
      <c r="DR73" s="88"/>
      <c r="DS73" s="88"/>
      <c r="DT73" s="88"/>
      <c r="DU73" s="88"/>
      <c r="DV73" s="88"/>
      <c r="DW73" s="88"/>
      <c r="DX73" s="88"/>
      <c r="DY73" s="88"/>
      <c r="DZ73" s="88"/>
      <c r="EA73" s="88"/>
      <c r="EB73" s="88"/>
      <c r="EC73" s="88"/>
      <c r="ED73" s="88"/>
      <c r="EE73" s="88"/>
      <c r="EF73" s="88"/>
      <c r="EG73" s="88"/>
      <c r="EH73" s="88"/>
      <c r="EI73" s="88"/>
      <c r="EJ73" s="88"/>
      <c r="EK73" s="88"/>
      <c r="EL73" s="88"/>
      <c r="EM73" s="88"/>
      <c r="EN73" s="88"/>
      <c r="EO73" s="88"/>
      <c r="EP73" s="88"/>
      <c r="EQ73" s="88"/>
      <c r="ER73" s="88"/>
      <c r="ES73" s="88"/>
      <c r="ET73" s="88"/>
      <c r="EU73" s="88"/>
      <c r="EV73" s="88"/>
      <c r="EW73" s="88"/>
      <c r="EX73" s="88"/>
      <c r="EY73" s="88"/>
      <c r="EZ73" s="88"/>
      <c r="FA73" s="88"/>
      <c r="FB73" s="88"/>
      <c r="FC73" s="88"/>
      <c r="FD73" s="88"/>
      <c r="FE73" s="88"/>
      <c r="FF73" s="88"/>
      <c r="FG73" s="88"/>
      <c r="FH73" s="88"/>
      <c r="FI73" s="88"/>
      <c r="FJ73" s="88"/>
      <c r="FK73" s="88"/>
      <c r="FL73" s="88"/>
      <c r="FM73" s="88"/>
      <c r="FN73" s="88"/>
      <c r="FO73" s="88"/>
      <c r="FP73" s="88"/>
      <c r="FQ73" s="88"/>
      <c r="FR73" s="88"/>
      <c r="FS73" s="88"/>
      <c r="FT73" s="88"/>
      <c r="FU73" s="88"/>
      <c r="FV73" s="88"/>
      <c r="FW73" s="88"/>
      <c r="FX73" s="88"/>
      <c r="FY73" s="88"/>
      <c r="FZ73" s="88"/>
      <c r="GA73" s="88"/>
      <c r="GB73" s="88"/>
      <c r="GC73" s="88"/>
      <c r="GD73" s="88"/>
      <c r="GE73" s="88"/>
      <c r="GF73" s="88"/>
      <c r="GG73" s="88"/>
      <c r="GH73" s="88"/>
      <c r="GI73" s="88"/>
      <c r="GJ73" s="88"/>
      <c r="GK73" s="88"/>
      <c r="GL73" s="88"/>
      <c r="GM73" s="88"/>
      <c r="GN73" s="88"/>
      <c r="GO73" s="88"/>
      <c r="GP73" s="88"/>
      <c r="GQ73" s="88"/>
      <c r="GR73" s="88"/>
      <c r="GS73" s="88"/>
      <c r="GT73" s="88"/>
      <c r="GU73" s="88"/>
      <c r="GV73" s="88"/>
      <c r="GW73" s="88"/>
      <c r="GX73" s="88"/>
      <c r="GY73" s="88"/>
      <c r="GZ73" s="88"/>
      <c r="HA73" s="88"/>
      <c r="HB73" s="88"/>
      <c r="HC73" s="88"/>
      <c r="HD73" s="88"/>
      <c r="HE73" s="88"/>
      <c r="HF73" s="88"/>
      <c r="HG73" s="88"/>
      <c r="HH73" s="88"/>
      <c r="HI73" s="88"/>
      <c r="HJ73" s="88"/>
      <c r="HK73" s="88"/>
      <c r="HL73" s="88"/>
      <c r="HM73" s="88"/>
      <c r="HN73" s="88"/>
      <c r="HO73" s="88"/>
      <c r="HP73" s="88"/>
      <c r="HQ73" s="88"/>
      <c r="HR73" s="88"/>
      <c r="HS73" s="88"/>
      <c r="HT73" s="88"/>
      <c r="HU73" s="88"/>
      <c r="HV73" s="88"/>
      <c r="HW73" s="88"/>
      <c r="HX73" s="88"/>
      <c r="HY73" s="88"/>
      <c r="HZ73" s="88"/>
      <c r="IA73" s="88"/>
      <c r="IB73" s="88"/>
      <c r="IC73" s="88"/>
      <c r="ID73" s="88"/>
      <c r="IE73" s="88"/>
      <c r="IF73" s="88"/>
      <c r="IG73" s="88"/>
      <c r="IH73" s="88"/>
      <c r="II73" s="88"/>
      <c r="IJ73" s="88"/>
      <c r="IK73" s="88"/>
      <c r="IL73" s="88"/>
      <c r="IM73" s="88"/>
      <c r="IN73" s="88"/>
      <c r="IO73" s="88"/>
      <c r="IP73" s="88"/>
      <c r="IQ73" s="88"/>
      <c r="IR73" s="88"/>
      <c r="IS73" s="88"/>
      <c r="IT73" s="88"/>
      <c r="IU73" s="88"/>
      <c r="IV73" s="88"/>
      <c r="IW73" s="88"/>
      <c r="IX73" s="88"/>
      <c r="IY73" s="88"/>
      <c r="IZ73" s="88"/>
      <c r="JA73" s="88"/>
      <c r="JB73" s="88"/>
      <c r="JC73" s="88"/>
      <c r="JD73" s="88"/>
      <c r="JE73" s="88"/>
      <c r="JF73" s="88"/>
      <c r="JG73" s="88"/>
      <c r="JH73" s="88"/>
      <c r="JI73" s="88"/>
      <c r="JJ73" s="88"/>
      <c r="JK73" s="88"/>
      <c r="JL73" s="88"/>
      <c r="JM73" s="88"/>
      <c r="JN73" s="88"/>
      <c r="JO73" s="88"/>
      <c r="JP73" s="88"/>
      <c r="JQ73" s="88"/>
      <c r="OZ73" s="114"/>
    </row>
    <row r="74" spans="1:694">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c r="BT74" s="88"/>
      <c r="BU74" s="88"/>
      <c r="BV74" s="88"/>
      <c r="BW74" s="88"/>
      <c r="BX74" s="88"/>
      <c r="BY74" s="88"/>
      <c r="BZ74" s="88"/>
      <c r="CA74" s="88"/>
      <c r="CB74" s="88"/>
      <c r="CC74" s="88"/>
      <c r="CD74" s="88"/>
      <c r="CE74" s="88"/>
      <c r="CF74" s="88"/>
      <c r="CG74" s="88"/>
      <c r="CH74" s="88"/>
      <c r="CI74" s="88"/>
      <c r="CJ74" s="88"/>
      <c r="CK74" s="88"/>
      <c r="CL74" s="88"/>
      <c r="CM74" s="88"/>
      <c r="CN74" s="88"/>
      <c r="CO74" s="88"/>
      <c r="CP74" s="88"/>
      <c r="CQ74" s="88"/>
      <c r="CR74" s="88"/>
      <c r="CS74" s="88"/>
      <c r="CT74" s="88"/>
      <c r="CU74" s="88"/>
      <c r="CV74" s="88"/>
      <c r="CW74" s="88"/>
      <c r="CX74" s="88"/>
      <c r="CY74" s="88"/>
      <c r="CZ74" s="88"/>
      <c r="DA74" s="88"/>
      <c r="DB74" s="88"/>
      <c r="DC74" s="88"/>
      <c r="DD74" s="88"/>
      <c r="DE74" s="88"/>
      <c r="DF74" s="88"/>
      <c r="DG74" s="88"/>
      <c r="DH74" s="88"/>
      <c r="DI74" s="88"/>
      <c r="DJ74" s="88"/>
      <c r="DK74" s="88"/>
      <c r="DL74" s="88"/>
      <c r="DM74" s="88"/>
      <c r="DN74" s="88"/>
      <c r="DO74" s="88"/>
      <c r="DP74" s="88"/>
      <c r="DQ74" s="88"/>
      <c r="DR74" s="88"/>
      <c r="DS74" s="88"/>
      <c r="DT74" s="88"/>
      <c r="DU74" s="88"/>
      <c r="DV74" s="88"/>
      <c r="DW74" s="88"/>
      <c r="DX74" s="88"/>
      <c r="DY74" s="88"/>
      <c r="DZ74" s="88"/>
      <c r="EA74" s="88"/>
      <c r="EB74" s="88"/>
      <c r="EC74" s="88"/>
      <c r="ED74" s="88"/>
      <c r="EE74" s="88"/>
      <c r="EF74" s="88"/>
      <c r="EG74" s="88"/>
      <c r="EH74" s="88"/>
      <c r="EI74" s="88"/>
      <c r="EJ74" s="88"/>
      <c r="EK74" s="88"/>
      <c r="EL74" s="88"/>
      <c r="EM74" s="88"/>
      <c r="EN74" s="88"/>
      <c r="EO74" s="88"/>
      <c r="EP74" s="88"/>
      <c r="EQ74" s="88"/>
      <c r="ER74" s="88"/>
      <c r="ES74" s="88"/>
      <c r="ET74" s="88"/>
      <c r="EU74" s="88"/>
      <c r="EV74" s="88"/>
      <c r="EW74" s="88"/>
      <c r="EX74" s="88"/>
      <c r="EY74" s="88"/>
      <c r="EZ74" s="88"/>
      <c r="FA74" s="88"/>
      <c r="FB74" s="88"/>
      <c r="FC74" s="88"/>
      <c r="FD74" s="88"/>
      <c r="FE74" s="88"/>
      <c r="FF74" s="88"/>
      <c r="FG74" s="88"/>
      <c r="FH74" s="88"/>
      <c r="FI74" s="88"/>
      <c r="FJ74" s="88"/>
      <c r="FK74" s="88"/>
      <c r="FL74" s="88"/>
      <c r="FM74" s="88"/>
      <c r="FN74" s="88"/>
      <c r="FO74" s="88"/>
      <c r="FP74" s="88"/>
      <c r="FQ74" s="88"/>
      <c r="FR74" s="88"/>
      <c r="FS74" s="88"/>
      <c r="FT74" s="88"/>
      <c r="FU74" s="88"/>
      <c r="FV74" s="88"/>
      <c r="FW74" s="88"/>
      <c r="FX74" s="88"/>
      <c r="FY74" s="88"/>
      <c r="FZ74" s="88"/>
      <c r="GA74" s="88"/>
      <c r="GB74" s="88"/>
      <c r="GC74" s="88"/>
      <c r="GD74" s="88"/>
      <c r="GE74" s="88"/>
      <c r="GF74" s="88"/>
      <c r="GG74" s="88"/>
      <c r="GH74" s="88"/>
      <c r="GI74" s="88"/>
      <c r="GJ74" s="88"/>
      <c r="GK74" s="88"/>
      <c r="GL74" s="88"/>
      <c r="GM74" s="88"/>
      <c r="GN74" s="88"/>
      <c r="GO74" s="88"/>
      <c r="GP74" s="88"/>
      <c r="GQ74" s="88"/>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c r="IK74" s="88"/>
      <c r="IL74" s="88"/>
      <c r="IM74" s="88"/>
      <c r="IN74" s="88"/>
      <c r="IO74" s="88"/>
      <c r="IP74" s="88"/>
      <c r="IQ74" s="88"/>
      <c r="IR74" s="88"/>
      <c r="IS74" s="88"/>
      <c r="IT74" s="88"/>
      <c r="IU74" s="88"/>
      <c r="IV74" s="88"/>
      <c r="IW74" s="88"/>
      <c r="IX74" s="88"/>
      <c r="IY74" s="88"/>
      <c r="IZ74" s="88"/>
      <c r="JA74" s="88"/>
      <c r="JB74" s="88"/>
      <c r="JC74" s="88"/>
      <c r="JD74" s="88"/>
      <c r="JE74" s="88"/>
      <c r="JF74" s="88"/>
      <c r="JG74" s="88"/>
      <c r="JH74" s="88"/>
      <c r="JI74" s="88"/>
      <c r="JJ74" s="88"/>
      <c r="JK74" s="88"/>
      <c r="JL74" s="88"/>
      <c r="JM74" s="88"/>
      <c r="JN74" s="88"/>
      <c r="JO74" s="88"/>
      <c r="JP74" s="88"/>
      <c r="JQ74" s="88"/>
      <c r="MX74" s="280"/>
      <c r="MY74" s="280"/>
      <c r="MZ74" s="280"/>
      <c r="NA74" s="280"/>
      <c r="NB74" s="280"/>
      <c r="NC74" s="280"/>
      <c r="ND74" s="280"/>
      <c r="NE74" s="280"/>
      <c r="NF74" s="280"/>
      <c r="NG74" s="280"/>
      <c r="NH74" s="280"/>
      <c r="NI74" s="280"/>
      <c r="NJ74" s="280"/>
      <c r="NT74" s="106"/>
      <c r="NU74" s="106"/>
      <c r="NV74" s="106"/>
      <c r="OG74" s="280"/>
      <c r="OH74" s="280"/>
      <c r="OI74" s="280"/>
      <c r="OJ74" s="280"/>
      <c r="OK74" s="280"/>
      <c r="OL74" s="280"/>
      <c r="OM74" s="280"/>
      <c r="ON74" s="280"/>
      <c r="OO74" s="280"/>
      <c r="OP74" s="280"/>
      <c r="OQ74" s="280"/>
      <c r="OR74" s="280"/>
      <c r="OS74" s="280"/>
      <c r="OT74" s="280"/>
      <c r="OU74" s="280"/>
      <c r="OV74" s="280"/>
      <c r="OW74" s="280"/>
      <c r="OX74" s="280"/>
      <c r="OY74" s="280"/>
      <c r="OZ74" s="114"/>
    </row>
    <row r="75" spans="1:694">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c r="BU75" s="88"/>
      <c r="BV75" s="88"/>
      <c r="BW75" s="88"/>
      <c r="BX75" s="88"/>
      <c r="BY75" s="88"/>
      <c r="BZ75" s="88"/>
      <c r="CA75" s="88"/>
      <c r="CB75" s="88"/>
      <c r="CC75" s="88"/>
      <c r="CD75" s="88"/>
      <c r="CE75" s="88"/>
      <c r="CF75" s="88"/>
      <c r="CO75" s="88"/>
      <c r="CP75" s="88"/>
      <c r="CQ75" s="88"/>
      <c r="CR75" s="88"/>
      <c r="CS75" s="88"/>
      <c r="CT75" s="88"/>
      <c r="CU75" s="88"/>
      <c r="CV75" s="88"/>
      <c r="CW75" s="88"/>
      <c r="CX75" s="88"/>
      <c r="CY75" s="88"/>
      <c r="CZ75" s="88"/>
      <c r="DA75" s="88"/>
      <c r="DB75" s="88"/>
      <c r="DC75" s="88"/>
      <c r="DD75" s="88"/>
      <c r="DE75" s="88"/>
      <c r="DF75" s="88"/>
      <c r="DG75" s="88"/>
      <c r="DH75" s="88"/>
      <c r="DI75" s="88"/>
      <c r="DJ75" s="88"/>
      <c r="DK75" s="88"/>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c r="FB75" s="88"/>
      <c r="FC75" s="88"/>
      <c r="FD75" s="88"/>
      <c r="FE75" s="88"/>
      <c r="FF75" s="88"/>
      <c r="FG75" s="88"/>
      <c r="FH75" s="88"/>
      <c r="FI75" s="88"/>
      <c r="FJ75" s="88"/>
      <c r="FK75" s="88"/>
      <c r="FL75" s="88"/>
      <c r="FM75" s="88"/>
      <c r="FN75" s="88"/>
      <c r="FO75" s="88"/>
      <c r="FP75" s="88"/>
      <c r="FQ75" s="88"/>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c r="GQ75" s="88"/>
      <c r="GR75" s="88"/>
      <c r="GS75" s="88"/>
      <c r="GT75" s="88"/>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88"/>
      <c r="HS75" s="88"/>
      <c r="HT75" s="88"/>
      <c r="HU75" s="88"/>
      <c r="HV75" s="88"/>
      <c r="HW75" s="88"/>
      <c r="HX75" s="88"/>
      <c r="HY75" s="88"/>
      <c r="HZ75" s="88"/>
      <c r="IA75" s="88"/>
      <c r="IB75" s="88"/>
      <c r="IC75" s="88"/>
      <c r="ID75" s="88"/>
      <c r="IE75" s="88"/>
      <c r="IF75" s="88"/>
      <c r="IG75" s="88"/>
      <c r="IH75" s="88"/>
      <c r="II75" s="88"/>
      <c r="IJ75" s="88"/>
      <c r="IK75" s="88"/>
      <c r="IL75" s="88"/>
      <c r="IM75" s="88"/>
      <c r="IN75" s="88"/>
      <c r="IO75" s="88"/>
      <c r="IP75" s="88"/>
      <c r="IQ75" s="88"/>
      <c r="IR75" s="88"/>
      <c r="IS75" s="88"/>
      <c r="IT75" s="88"/>
      <c r="IU75" s="88"/>
      <c r="IV75" s="88"/>
      <c r="IW75" s="88"/>
      <c r="IX75" s="88"/>
      <c r="IY75" s="88"/>
      <c r="IZ75" s="88"/>
      <c r="JA75" s="88"/>
      <c r="JB75" s="88"/>
      <c r="JC75" s="88"/>
      <c r="JD75" s="88"/>
      <c r="JE75" s="88"/>
      <c r="JF75" s="88"/>
      <c r="JG75" s="88"/>
      <c r="JH75" s="88"/>
      <c r="JI75" s="88"/>
      <c r="JJ75" s="88"/>
      <c r="JK75" s="88"/>
      <c r="JL75" s="88"/>
      <c r="JM75" s="88"/>
      <c r="JN75" s="88"/>
      <c r="JO75" s="88"/>
      <c r="JP75" s="88"/>
      <c r="JQ75" s="88"/>
      <c r="NT75" s="106"/>
      <c r="NU75" s="106"/>
      <c r="NV75" s="106"/>
      <c r="OZ75" s="114"/>
    </row>
    <row r="76" spans="1:694">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88"/>
      <c r="CK76" s="88"/>
      <c r="CL76" s="88"/>
      <c r="CM76" s="88"/>
      <c r="CN76" s="88"/>
      <c r="CO76" s="88"/>
      <c r="CP76" s="88"/>
      <c r="CQ76" s="88"/>
      <c r="CR76" s="88"/>
      <c r="CS76" s="88"/>
      <c r="CT76" s="88"/>
      <c r="CU76" s="88"/>
      <c r="CV76" s="88"/>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c r="DY76" s="88"/>
      <c r="DZ76" s="88"/>
      <c r="EA76" s="88"/>
      <c r="EB76" s="88"/>
      <c r="EC76" s="88"/>
      <c r="ED76" s="88"/>
      <c r="EE76" s="88"/>
      <c r="EF76" s="88"/>
      <c r="EG76" s="88"/>
      <c r="EH76" s="88"/>
      <c r="EI76" s="88"/>
      <c r="EJ76" s="88"/>
      <c r="EK76" s="88"/>
      <c r="EL76" s="88"/>
      <c r="EM76" s="88"/>
      <c r="EN76" s="88"/>
      <c r="EO76" s="88"/>
      <c r="EP76" s="88"/>
      <c r="EQ76" s="88"/>
      <c r="ER76" s="88"/>
      <c r="ES76" s="88"/>
      <c r="ET76" s="88"/>
      <c r="EU76" s="88"/>
      <c r="EV76" s="88"/>
      <c r="EW76" s="88"/>
      <c r="EX76" s="88"/>
      <c r="EY76" s="88"/>
      <c r="EZ76" s="88"/>
      <c r="FA76" s="88"/>
      <c r="FB76" s="88"/>
      <c r="FC76" s="88"/>
      <c r="FD76" s="88"/>
      <c r="FE76" s="88"/>
      <c r="FF76" s="88"/>
      <c r="FG76" s="88"/>
      <c r="FH76" s="88"/>
      <c r="FI76" s="88"/>
      <c r="FJ76" s="88"/>
      <c r="FK76" s="88"/>
      <c r="FL76" s="88"/>
      <c r="FM76" s="88"/>
      <c r="FN76" s="88"/>
      <c r="FO76" s="88"/>
      <c r="FP76" s="88"/>
      <c r="FQ76" s="88"/>
      <c r="FR76" s="88"/>
      <c r="FS76" s="88"/>
      <c r="FT76" s="88"/>
      <c r="FU76" s="88"/>
      <c r="FV76" s="88"/>
      <c r="FW76" s="88"/>
      <c r="FX76" s="88"/>
      <c r="FY76" s="88"/>
      <c r="FZ76" s="88"/>
      <c r="GA76" s="88"/>
      <c r="GB76" s="88"/>
      <c r="GC76" s="88"/>
      <c r="GD76" s="88"/>
      <c r="GE76" s="88"/>
      <c r="GF76" s="88"/>
      <c r="GG76" s="88"/>
      <c r="GH76" s="88"/>
      <c r="GI76" s="88"/>
      <c r="GJ76" s="88"/>
      <c r="GK76" s="88"/>
      <c r="GL76" s="88"/>
      <c r="GM76" s="88"/>
      <c r="GN76" s="88"/>
      <c r="GO76" s="88"/>
      <c r="GP76" s="88"/>
      <c r="GQ76" s="88"/>
      <c r="GR76" s="88"/>
      <c r="GS76" s="88"/>
      <c r="GT76" s="88"/>
      <c r="GU76" s="88"/>
      <c r="GV76" s="88"/>
      <c r="GW76" s="88"/>
      <c r="GX76" s="88"/>
      <c r="GY76" s="88"/>
      <c r="GZ76" s="88"/>
      <c r="HA76" s="88"/>
      <c r="HB76" s="88"/>
      <c r="HC76" s="88"/>
      <c r="HD76" s="88"/>
      <c r="HE76" s="88"/>
      <c r="HF76" s="88"/>
      <c r="HG76" s="88"/>
      <c r="HH76" s="88"/>
      <c r="HI76" s="88"/>
      <c r="HJ76" s="88"/>
      <c r="HK76" s="88"/>
      <c r="HL76" s="88"/>
      <c r="HM76" s="88"/>
      <c r="HN76" s="88"/>
      <c r="HO76" s="88"/>
      <c r="HP76" s="88"/>
      <c r="HQ76" s="88"/>
      <c r="HR76" s="88"/>
      <c r="HS76" s="88"/>
      <c r="HT76" s="88"/>
      <c r="HU76" s="88"/>
      <c r="HV76" s="88"/>
      <c r="HW76" s="88"/>
      <c r="HX76" s="88"/>
      <c r="HY76" s="88"/>
      <c r="HZ76" s="88"/>
      <c r="IA76" s="88"/>
      <c r="IB76" s="88"/>
      <c r="IC76" s="88"/>
      <c r="ID76" s="88"/>
      <c r="IE76" s="88"/>
      <c r="IF76" s="88"/>
      <c r="IG76" s="88"/>
      <c r="IH76" s="88"/>
      <c r="II76" s="88"/>
      <c r="IJ76" s="88"/>
      <c r="IK76" s="88"/>
      <c r="IL76" s="88"/>
      <c r="IM76" s="88"/>
      <c r="IN76" s="88"/>
      <c r="IO76" s="88"/>
      <c r="IP76" s="88"/>
      <c r="IQ76" s="88"/>
      <c r="IR76" s="88"/>
      <c r="IS76" s="88"/>
      <c r="IT76" s="88"/>
      <c r="IU76" s="88"/>
      <c r="IV76" s="88"/>
      <c r="IW76" s="88"/>
      <c r="IX76" s="88"/>
      <c r="IY76" s="88"/>
      <c r="IZ76" s="88"/>
      <c r="JA76" s="88"/>
      <c r="JB76" s="88"/>
      <c r="JC76" s="88"/>
      <c r="JD76" s="88"/>
      <c r="JE76" s="88"/>
      <c r="JF76" s="88"/>
      <c r="JG76" s="88"/>
      <c r="JH76" s="88"/>
      <c r="JI76" s="88"/>
      <c r="JJ76" s="88"/>
      <c r="JK76" s="88"/>
      <c r="JL76" s="88"/>
      <c r="JM76" s="88"/>
      <c r="JN76" s="88"/>
      <c r="JO76" s="88"/>
      <c r="JP76" s="88"/>
      <c r="JQ76" s="88"/>
      <c r="OZ76" s="114"/>
    </row>
    <row r="77" spans="1:694">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88"/>
      <c r="BL77" s="88"/>
      <c r="BM77" s="88"/>
      <c r="BN77" s="88"/>
      <c r="BO77" s="88"/>
      <c r="BP77" s="88"/>
      <c r="BQ77" s="88"/>
      <c r="BR77" s="88"/>
      <c r="BS77" s="88"/>
      <c r="BT77" s="88"/>
      <c r="BU77" s="88"/>
      <c r="BV77" s="88"/>
      <c r="BW77" s="88"/>
      <c r="BX77" s="88"/>
      <c r="BY77" s="88"/>
      <c r="BZ77" s="88"/>
      <c r="CA77" s="88"/>
      <c r="CB77" s="88"/>
      <c r="CC77" s="88"/>
      <c r="CD77" s="88"/>
      <c r="CE77" s="88"/>
      <c r="CF77" s="88"/>
      <c r="CG77" s="88"/>
      <c r="CH77" s="88"/>
      <c r="CI77" s="88"/>
      <c r="CJ77" s="88"/>
      <c r="CK77" s="88"/>
      <c r="CL77" s="88"/>
      <c r="CM77" s="88"/>
      <c r="CN77" s="88"/>
      <c r="CO77" s="88"/>
      <c r="CP77" s="88"/>
      <c r="CQ77" s="88"/>
      <c r="CR77" s="88"/>
      <c r="CS77" s="88"/>
      <c r="CT77" s="88"/>
      <c r="CU77" s="88"/>
      <c r="CV77" s="88"/>
      <c r="CW77" s="88"/>
      <c r="CX77" s="88"/>
      <c r="CY77" s="88"/>
      <c r="CZ77" s="88"/>
      <c r="DA77" s="88"/>
      <c r="DB77" s="88"/>
      <c r="DC77" s="88"/>
      <c r="DD77" s="88"/>
      <c r="DE77" s="88"/>
      <c r="DF77" s="88"/>
      <c r="DG77" s="88"/>
      <c r="DH77" s="88"/>
      <c r="DI77" s="88"/>
      <c r="DJ77" s="88"/>
      <c r="DK77" s="88"/>
      <c r="DL77" s="88"/>
      <c r="DM77" s="88"/>
      <c r="DN77" s="88"/>
      <c r="DO77" s="88"/>
      <c r="DP77" s="88"/>
      <c r="DQ77" s="88"/>
      <c r="DR77" s="88"/>
      <c r="DS77" s="88"/>
      <c r="DT77" s="88"/>
      <c r="DU77" s="88"/>
      <c r="DV77" s="88"/>
      <c r="DW77" s="88"/>
      <c r="DX77" s="88"/>
      <c r="DY77" s="88"/>
      <c r="DZ77" s="88"/>
      <c r="EA77" s="88"/>
      <c r="EB77" s="88"/>
      <c r="EC77" s="88"/>
      <c r="ED77" s="88"/>
      <c r="EE77" s="88"/>
      <c r="EF77" s="88"/>
      <c r="EG77" s="88"/>
      <c r="EH77" s="88"/>
      <c r="EI77" s="88"/>
      <c r="EJ77" s="88"/>
      <c r="EK77" s="88"/>
      <c r="EL77" s="88"/>
      <c r="EM77" s="88"/>
      <c r="EN77" s="88"/>
      <c r="EO77" s="88"/>
      <c r="EP77" s="88"/>
      <c r="EQ77" s="88"/>
      <c r="ER77" s="88"/>
      <c r="ES77" s="88"/>
      <c r="ET77" s="88"/>
      <c r="EU77" s="88"/>
      <c r="EV77" s="88"/>
      <c r="EW77" s="88"/>
      <c r="EX77" s="88"/>
      <c r="EY77" s="88"/>
      <c r="EZ77" s="88"/>
      <c r="FA77" s="88"/>
      <c r="FB77" s="88"/>
      <c r="FC77" s="88"/>
      <c r="FD77" s="88"/>
      <c r="FE77" s="88"/>
      <c r="FF77" s="88"/>
      <c r="FG77" s="88"/>
      <c r="FH77" s="88"/>
      <c r="FI77" s="88"/>
      <c r="FJ77" s="88"/>
      <c r="FK77" s="88"/>
      <c r="FL77" s="88"/>
      <c r="FM77" s="88"/>
      <c r="FN77" s="88"/>
      <c r="FO77" s="88"/>
      <c r="FP77" s="88"/>
      <c r="FQ77" s="88"/>
      <c r="FR77" s="88"/>
      <c r="FS77" s="88"/>
      <c r="FT77" s="88"/>
      <c r="FU77" s="88"/>
      <c r="FV77" s="88"/>
      <c r="FW77" s="88"/>
      <c r="FX77" s="88"/>
      <c r="FY77" s="88"/>
      <c r="FZ77" s="88"/>
      <c r="GA77" s="88"/>
      <c r="GB77" s="88"/>
      <c r="GC77" s="88"/>
      <c r="GD77" s="88"/>
      <c r="GE77" s="88"/>
      <c r="GF77" s="88"/>
      <c r="GG77" s="88"/>
      <c r="GH77" s="88"/>
      <c r="GI77" s="88"/>
      <c r="GJ77" s="88"/>
      <c r="GK77" s="88"/>
      <c r="GL77" s="88"/>
      <c r="GM77" s="88"/>
      <c r="GN77" s="88"/>
      <c r="GO77" s="88"/>
      <c r="GP77" s="88"/>
      <c r="GQ77" s="88"/>
      <c r="GR77" s="88"/>
      <c r="GS77" s="88"/>
      <c r="GT77" s="88"/>
      <c r="GU77" s="88"/>
      <c r="GV77" s="88"/>
      <c r="GW77" s="88"/>
      <c r="GX77" s="88"/>
      <c r="GY77" s="88"/>
      <c r="GZ77" s="88"/>
      <c r="HA77" s="88"/>
      <c r="HB77" s="88"/>
      <c r="HC77" s="88"/>
      <c r="HD77" s="88"/>
      <c r="HE77" s="88"/>
      <c r="HF77" s="88"/>
      <c r="HG77" s="88"/>
      <c r="HH77" s="88"/>
      <c r="HI77" s="88"/>
      <c r="HJ77" s="88"/>
      <c r="HK77" s="88"/>
      <c r="HL77" s="88"/>
      <c r="HM77" s="88"/>
      <c r="HN77" s="88"/>
      <c r="HO77" s="88"/>
      <c r="HP77" s="88"/>
      <c r="HQ77" s="88"/>
      <c r="HR77" s="88"/>
      <c r="HS77" s="88"/>
      <c r="HT77" s="88"/>
      <c r="HU77" s="88"/>
      <c r="HV77" s="88"/>
      <c r="HW77" s="88"/>
      <c r="HX77" s="88"/>
      <c r="HY77" s="88"/>
      <c r="HZ77" s="88"/>
      <c r="IA77" s="88"/>
      <c r="IB77" s="88"/>
      <c r="IC77" s="88"/>
      <c r="ID77" s="88"/>
      <c r="IE77" s="88"/>
      <c r="IF77" s="88"/>
      <c r="IG77" s="88"/>
      <c r="IH77" s="88"/>
      <c r="II77" s="88"/>
      <c r="IJ77" s="88"/>
      <c r="IK77" s="88"/>
      <c r="IL77" s="88"/>
      <c r="IM77" s="88"/>
      <c r="IN77" s="88"/>
      <c r="IO77" s="88"/>
      <c r="IP77" s="88"/>
      <c r="IQ77" s="88"/>
      <c r="IR77" s="88"/>
      <c r="IS77" s="88"/>
      <c r="IT77" s="88"/>
      <c r="IU77" s="88"/>
      <c r="IV77" s="88"/>
      <c r="IW77" s="88"/>
      <c r="IX77" s="88"/>
      <c r="IY77" s="88"/>
      <c r="IZ77" s="88"/>
      <c r="JA77" s="88"/>
      <c r="JB77" s="88"/>
      <c r="JC77" s="88"/>
      <c r="JD77" s="88"/>
      <c r="JE77" s="88"/>
      <c r="JF77" s="88"/>
      <c r="JG77" s="88"/>
      <c r="JH77" s="88"/>
      <c r="JI77" s="88"/>
      <c r="JJ77" s="88"/>
      <c r="JK77" s="88"/>
      <c r="JL77" s="88"/>
      <c r="JM77" s="88"/>
      <c r="JN77" s="88"/>
      <c r="JO77" s="88"/>
      <c r="JP77" s="88"/>
      <c r="JQ77" s="88"/>
      <c r="NU77" s="106"/>
      <c r="NV77" s="106"/>
      <c r="OF77" s="930"/>
      <c r="OG77" s="46"/>
      <c r="OH77" s="114"/>
      <c r="OI77" s="114"/>
    </row>
    <row r="78" spans="1:694">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c r="JE78" s="88"/>
      <c r="JF78" s="88"/>
      <c r="JG78" s="88"/>
      <c r="JH78" s="88"/>
      <c r="JI78" s="88"/>
      <c r="JJ78" s="88"/>
      <c r="JK78" s="88"/>
      <c r="JL78" s="88"/>
      <c r="JM78" s="88"/>
      <c r="JN78" s="88"/>
      <c r="JO78" s="88"/>
      <c r="JP78" s="88"/>
      <c r="JQ78" s="88"/>
      <c r="OF78" s="930"/>
      <c r="OG78" s="46"/>
      <c r="OH78" s="114"/>
      <c r="OI78" s="114"/>
    </row>
    <row r="79" spans="1:694">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c r="IW79" s="88"/>
      <c r="IX79" s="88"/>
      <c r="IY79" s="88"/>
      <c r="IZ79" s="88"/>
      <c r="JA79" s="88"/>
      <c r="JB79" s="88"/>
      <c r="JC79" s="88"/>
      <c r="JD79" s="88"/>
      <c r="JE79" s="88"/>
      <c r="JF79" s="88"/>
      <c r="JG79" s="88"/>
      <c r="JH79" s="88"/>
      <c r="JI79" s="88"/>
      <c r="JJ79" s="88"/>
      <c r="JK79" s="88"/>
      <c r="JL79" s="88"/>
      <c r="JM79" s="88"/>
      <c r="JN79" s="88"/>
      <c r="JO79" s="88"/>
      <c r="JP79" s="88"/>
      <c r="JQ79" s="88"/>
      <c r="OF79" s="930"/>
      <c r="OG79" s="46"/>
      <c r="OH79" s="114"/>
      <c r="OI79" s="114"/>
      <c r="YM79" s="280"/>
      <c r="YN79" s="280"/>
      <c r="YO79" s="280"/>
      <c r="YP79" s="280"/>
      <c r="YQ79" s="280"/>
      <c r="YR79" s="280"/>
      <c r="YS79" s="280"/>
      <c r="YT79" s="280"/>
      <c r="YU79" s="280"/>
    </row>
    <row r="80" spans="1:694">
      <c r="D80" s="88"/>
      <c r="E80" s="88"/>
      <c r="F80" s="88"/>
      <c r="G80" s="88"/>
      <c r="H80" s="88"/>
      <c r="I80" s="88"/>
      <c r="J80" s="88"/>
      <c r="K80" s="88"/>
      <c r="L80" s="8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c r="BN80" s="88"/>
      <c r="BO80" s="88"/>
      <c r="BP80" s="88"/>
      <c r="BQ80" s="88"/>
      <c r="BR80" s="88"/>
      <c r="BS80" s="88"/>
      <c r="BT80" s="88"/>
      <c r="BU80" s="88"/>
      <c r="BV80" s="88"/>
      <c r="BW80" s="88"/>
      <c r="BX80" s="88"/>
      <c r="BY80" s="88"/>
      <c r="BZ80" s="88"/>
      <c r="CA80" s="88"/>
      <c r="CB80" s="88"/>
      <c r="CC80" s="88"/>
      <c r="CD80" s="88"/>
      <c r="CE80" s="88"/>
      <c r="CF80" s="88"/>
      <c r="CG80" s="88"/>
      <c r="CH80" s="88"/>
      <c r="CI80" s="88"/>
      <c r="CJ80" s="88"/>
      <c r="CK80" s="88"/>
      <c r="CL80" s="88"/>
      <c r="CM80" s="88"/>
      <c r="CN80" s="88"/>
      <c r="CO80" s="88"/>
      <c r="CP80" s="88"/>
      <c r="CQ80" s="88"/>
      <c r="CR80" s="88"/>
      <c r="CS80" s="88"/>
      <c r="CT80" s="88"/>
      <c r="CU80" s="88"/>
      <c r="CV80" s="88"/>
      <c r="CW80" s="88"/>
      <c r="CX80" s="88"/>
      <c r="CY80" s="88"/>
      <c r="CZ80" s="88"/>
      <c r="DA80" s="88"/>
      <c r="DB80" s="88"/>
      <c r="DC80" s="88"/>
      <c r="DD80" s="88"/>
      <c r="DE80" s="88"/>
      <c r="DF80" s="88"/>
      <c r="DG80" s="88"/>
      <c r="DH80" s="88"/>
      <c r="DI80" s="88"/>
      <c r="DJ80" s="88"/>
      <c r="DK80" s="88"/>
      <c r="DL80" s="88"/>
      <c r="DM80" s="88"/>
      <c r="DN80" s="88"/>
      <c r="DO80" s="88"/>
      <c r="DP80" s="88"/>
      <c r="DQ80" s="88"/>
      <c r="DR80" s="88"/>
      <c r="DS80" s="88"/>
      <c r="DT80" s="88"/>
      <c r="DU80" s="88"/>
      <c r="DV80" s="88"/>
      <c r="DW80" s="88"/>
      <c r="DX80" s="88"/>
      <c r="DY80" s="88"/>
      <c r="DZ80" s="88"/>
      <c r="EA80" s="88"/>
      <c r="EB80" s="88"/>
      <c r="EC80" s="88"/>
      <c r="ED80" s="88"/>
      <c r="EE80" s="88"/>
      <c r="EF80" s="88"/>
      <c r="EG80" s="88"/>
      <c r="EH80" s="88"/>
      <c r="EI80" s="88"/>
      <c r="EJ80" s="88"/>
      <c r="EK80" s="88"/>
      <c r="EL80" s="88"/>
      <c r="EM80" s="88"/>
      <c r="EN80" s="88"/>
      <c r="EO80" s="88"/>
      <c r="EP80" s="88"/>
      <c r="EQ80" s="88"/>
      <c r="ER80" s="88"/>
      <c r="ES80" s="88"/>
      <c r="ET80" s="88"/>
      <c r="EU80" s="88"/>
      <c r="EV80" s="88"/>
      <c r="EW80" s="88"/>
      <c r="EX80" s="88"/>
      <c r="EY80" s="88"/>
      <c r="EZ80" s="88"/>
      <c r="FA80" s="88"/>
      <c r="FB80" s="88"/>
      <c r="FC80" s="88"/>
      <c r="FD80" s="88"/>
      <c r="FE80" s="88"/>
      <c r="FF80" s="88"/>
      <c r="FG80" s="88"/>
      <c r="FH80" s="88"/>
      <c r="FI80" s="88"/>
      <c r="FJ80" s="88"/>
      <c r="FK80" s="88"/>
      <c r="FL80" s="88"/>
      <c r="FM80" s="88"/>
      <c r="FN80" s="88"/>
      <c r="FO80" s="88"/>
      <c r="FP80" s="88"/>
      <c r="FQ80" s="88"/>
      <c r="FR80" s="88"/>
      <c r="FS80" s="88"/>
      <c r="FT80" s="88"/>
      <c r="FU80" s="88"/>
      <c r="FV80" s="88"/>
      <c r="FW80" s="88"/>
      <c r="FX80" s="88"/>
      <c r="FY80" s="88"/>
      <c r="FZ80" s="88"/>
      <c r="GA80" s="88"/>
      <c r="GB80" s="88"/>
      <c r="GC80" s="88"/>
      <c r="GD80" s="88"/>
      <c r="GE80" s="88"/>
      <c r="GF80" s="88"/>
      <c r="GG80" s="88"/>
      <c r="GH80" s="88"/>
      <c r="GI80" s="88"/>
      <c r="GJ80" s="88"/>
      <c r="GK80" s="88"/>
      <c r="GL80" s="88"/>
      <c r="GM80" s="88"/>
      <c r="GN80" s="88"/>
      <c r="GO80" s="88"/>
      <c r="GP80" s="88"/>
      <c r="GQ80" s="88"/>
      <c r="GR80" s="88"/>
      <c r="GS80" s="88"/>
      <c r="GT80" s="88"/>
      <c r="GU80" s="88"/>
      <c r="GV80" s="88"/>
      <c r="GW80" s="88"/>
      <c r="GX80" s="88"/>
      <c r="GY80" s="88"/>
      <c r="GZ80" s="88"/>
      <c r="HA80" s="88"/>
      <c r="HB80" s="88"/>
      <c r="HC80" s="88"/>
      <c r="HD80" s="88"/>
      <c r="HE80" s="88"/>
      <c r="HF80" s="88"/>
      <c r="HG80" s="88"/>
      <c r="HH80" s="88"/>
      <c r="HI80" s="88"/>
      <c r="HJ80" s="88"/>
      <c r="HK80" s="88"/>
      <c r="HL80" s="88"/>
      <c r="HM80" s="88"/>
      <c r="HN80" s="88"/>
      <c r="HO80" s="88"/>
      <c r="HP80" s="88"/>
      <c r="HQ80" s="88"/>
      <c r="HR80" s="88"/>
      <c r="HS80" s="88"/>
      <c r="HT80" s="88"/>
      <c r="HU80" s="88"/>
      <c r="HV80" s="88"/>
      <c r="HW80" s="88"/>
      <c r="HX80" s="88"/>
      <c r="HY80" s="88"/>
      <c r="HZ80" s="88"/>
      <c r="IA80" s="88"/>
      <c r="IB80" s="88"/>
      <c r="IC80" s="88"/>
      <c r="ID80" s="88"/>
      <c r="IE80" s="88"/>
      <c r="IF80" s="88"/>
      <c r="IG80" s="88"/>
      <c r="IH80" s="88"/>
      <c r="II80" s="88"/>
      <c r="IJ80" s="88"/>
      <c r="IK80" s="88"/>
      <c r="IL80" s="88"/>
      <c r="IM80" s="88"/>
      <c r="IN80" s="88"/>
      <c r="IO80" s="88"/>
      <c r="IP80" s="88"/>
      <c r="IQ80" s="88"/>
      <c r="IR80" s="88"/>
      <c r="IS80" s="88"/>
      <c r="IT80" s="88"/>
      <c r="IU80" s="88"/>
      <c r="IV80" s="88"/>
      <c r="IW80" s="88"/>
      <c r="IX80" s="88"/>
      <c r="IY80" s="88"/>
      <c r="IZ80" s="88"/>
      <c r="JA80" s="88"/>
      <c r="JB80" s="88"/>
      <c r="JC80" s="88"/>
      <c r="JD80" s="88"/>
      <c r="JE80" s="88"/>
      <c r="JF80" s="88"/>
      <c r="JG80" s="88"/>
      <c r="JH80" s="88"/>
      <c r="JI80" s="88"/>
      <c r="JJ80" s="88"/>
      <c r="JK80" s="88"/>
      <c r="JL80" s="88"/>
      <c r="JM80" s="88"/>
      <c r="JN80" s="88"/>
      <c r="JO80" s="88"/>
      <c r="JP80" s="88"/>
      <c r="JQ80" s="88"/>
      <c r="OF80" s="930"/>
      <c r="OG80" s="46"/>
      <c r="OH80" s="114"/>
      <c r="OI80" s="114"/>
    </row>
    <row r="81" spans="4:534">
      <c r="D81" s="88"/>
      <c r="E81" s="88"/>
      <c r="F81" s="88"/>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8"/>
      <c r="BR81" s="88"/>
      <c r="BS81" s="88"/>
      <c r="BT81" s="88"/>
      <c r="BU81" s="88"/>
      <c r="BV81" s="88"/>
      <c r="BW81" s="88"/>
      <c r="BX81" s="88"/>
      <c r="BY81" s="88"/>
      <c r="BZ81" s="88"/>
      <c r="CA81" s="88"/>
      <c r="CB81" s="88"/>
      <c r="CC81" s="88"/>
      <c r="CD81" s="88"/>
      <c r="CE81" s="88"/>
      <c r="CF81" s="88"/>
      <c r="CG81" s="88"/>
      <c r="CH81" s="88"/>
      <c r="CI81" s="88"/>
      <c r="CJ81" s="88"/>
      <c r="CK81" s="88"/>
      <c r="CL81" s="88"/>
      <c r="CM81" s="88"/>
      <c r="CN81" s="88"/>
      <c r="CO81" s="88"/>
      <c r="CP81" s="88"/>
      <c r="CQ81" s="88"/>
      <c r="CR81" s="88"/>
      <c r="CS81" s="88"/>
      <c r="CT81" s="88"/>
      <c r="CU81" s="88"/>
      <c r="CV81" s="88"/>
      <c r="CW81" s="88"/>
      <c r="CX81" s="88"/>
      <c r="CY81" s="88"/>
      <c r="CZ81" s="88"/>
      <c r="DA81" s="88"/>
      <c r="DB81" s="88"/>
      <c r="DC81" s="88"/>
      <c r="DD81" s="88"/>
      <c r="DE81" s="88"/>
      <c r="DF81" s="88"/>
      <c r="DG81" s="88"/>
      <c r="DH81" s="88"/>
      <c r="DI81" s="88"/>
      <c r="DJ81" s="88"/>
      <c r="DK81" s="88"/>
      <c r="DL81" s="88"/>
      <c r="DM81" s="88"/>
      <c r="DN81" s="88"/>
      <c r="DO81" s="88"/>
      <c r="DP81" s="88"/>
      <c r="DQ81" s="88"/>
      <c r="DR81" s="88"/>
      <c r="DS81" s="88"/>
      <c r="DT81" s="88"/>
      <c r="DU81" s="88"/>
      <c r="DV81" s="88"/>
      <c r="DW81" s="88"/>
      <c r="DX81" s="88"/>
      <c r="DY81" s="88"/>
      <c r="DZ81" s="88"/>
      <c r="EA81" s="88"/>
      <c r="EB81" s="88"/>
      <c r="EC81" s="88"/>
      <c r="ED81" s="88"/>
      <c r="EE81" s="88"/>
      <c r="EF81" s="88"/>
      <c r="EG81" s="88"/>
      <c r="EH81" s="88"/>
      <c r="EI81" s="88"/>
      <c r="EJ81" s="88"/>
      <c r="EK81" s="88"/>
      <c r="EL81" s="88"/>
      <c r="EM81" s="88"/>
      <c r="EN81" s="88"/>
      <c r="EO81" s="88"/>
      <c r="EP81" s="88"/>
      <c r="EQ81" s="88"/>
      <c r="ER81" s="88"/>
      <c r="ES81" s="88"/>
      <c r="ET81" s="88"/>
      <c r="EU81" s="88"/>
      <c r="EV81" s="88"/>
      <c r="EW81" s="88"/>
      <c r="EX81" s="88"/>
      <c r="EY81" s="88"/>
      <c r="EZ81" s="88"/>
      <c r="FA81" s="88"/>
      <c r="FB81" s="88"/>
      <c r="FC81" s="88"/>
      <c r="FD81" s="88"/>
      <c r="FE81" s="88"/>
      <c r="FF81" s="88"/>
      <c r="FG81" s="88"/>
      <c r="FH81" s="88"/>
      <c r="FI81" s="88"/>
      <c r="FJ81" s="88"/>
      <c r="FK81" s="88"/>
      <c r="FL81" s="88"/>
      <c r="FM81" s="88"/>
      <c r="FN81" s="88"/>
      <c r="FO81" s="88"/>
      <c r="FP81" s="88"/>
      <c r="FQ81" s="88"/>
      <c r="FR81" s="88"/>
      <c r="FS81" s="88"/>
      <c r="FT81" s="88"/>
      <c r="FU81" s="88"/>
      <c r="FV81" s="88"/>
      <c r="FW81" s="88"/>
      <c r="FX81" s="88"/>
      <c r="FY81" s="88"/>
      <c r="FZ81" s="88"/>
      <c r="GA81" s="88"/>
      <c r="GB81" s="88"/>
      <c r="GC81" s="88"/>
      <c r="GD81" s="88"/>
      <c r="GE81" s="88"/>
      <c r="GF81" s="88"/>
      <c r="GG81" s="88"/>
      <c r="GH81" s="88"/>
      <c r="GI81" s="88"/>
      <c r="GJ81" s="88"/>
      <c r="GK81" s="88"/>
      <c r="GL81" s="88"/>
      <c r="GM81" s="88"/>
      <c r="GN81" s="88"/>
      <c r="GO81" s="88"/>
      <c r="GP81" s="88"/>
      <c r="GQ81" s="88"/>
      <c r="GR81" s="88"/>
      <c r="GS81" s="88"/>
      <c r="GT81" s="88"/>
      <c r="GU81" s="88"/>
      <c r="GV81" s="88"/>
      <c r="GW81" s="88"/>
      <c r="GX81" s="88"/>
      <c r="GY81" s="88"/>
      <c r="GZ81" s="88"/>
      <c r="HA81" s="88"/>
      <c r="HB81" s="88"/>
      <c r="HC81" s="88"/>
      <c r="HD81" s="88"/>
      <c r="HE81" s="88"/>
      <c r="HF81" s="88"/>
      <c r="HG81" s="88"/>
      <c r="HH81" s="88"/>
      <c r="HI81" s="88"/>
      <c r="HJ81" s="88"/>
      <c r="HK81" s="88"/>
      <c r="HL81" s="88"/>
      <c r="HM81" s="88"/>
      <c r="HN81" s="88"/>
      <c r="HO81" s="88"/>
      <c r="HP81" s="88"/>
      <c r="HQ81" s="88"/>
      <c r="HR81" s="88"/>
      <c r="HS81" s="88"/>
      <c r="HT81" s="88"/>
      <c r="HU81" s="88"/>
      <c r="HV81" s="88"/>
      <c r="HW81" s="88"/>
      <c r="HX81" s="88"/>
      <c r="HY81" s="88"/>
      <c r="HZ81" s="88"/>
      <c r="IA81" s="88"/>
      <c r="IB81" s="88"/>
      <c r="IC81" s="88"/>
      <c r="ID81" s="88"/>
      <c r="IE81" s="88"/>
      <c r="IF81" s="88"/>
      <c r="IG81" s="88"/>
      <c r="IH81" s="88"/>
      <c r="II81" s="88"/>
      <c r="IJ81" s="88"/>
      <c r="IK81" s="88"/>
      <c r="IL81" s="88"/>
      <c r="IM81" s="88"/>
      <c r="IN81" s="88"/>
      <c r="IO81" s="88"/>
      <c r="IP81" s="88"/>
      <c r="IQ81" s="88"/>
      <c r="IR81" s="88"/>
      <c r="IS81" s="88"/>
      <c r="IT81" s="88"/>
      <c r="IU81" s="88"/>
      <c r="IV81" s="88"/>
      <c r="IW81" s="88"/>
      <c r="IX81" s="88"/>
      <c r="IY81" s="88"/>
      <c r="IZ81" s="88"/>
      <c r="JA81" s="88"/>
      <c r="JB81" s="88"/>
      <c r="JC81" s="88"/>
      <c r="JD81" s="88"/>
      <c r="JE81" s="88"/>
      <c r="JF81" s="88"/>
      <c r="JG81" s="88"/>
      <c r="JH81" s="88"/>
      <c r="JI81" s="88"/>
      <c r="JJ81" s="88"/>
      <c r="JK81" s="88"/>
      <c r="JL81" s="88"/>
      <c r="JM81" s="88"/>
      <c r="JN81" s="88"/>
      <c r="JO81" s="88"/>
      <c r="JP81" s="88"/>
      <c r="JQ81" s="88"/>
      <c r="OF81" s="930"/>
      <c r="OG81" s="46"/>
      <c r="OH81" s="114"/>
      <c r="OI81" s="114"/>
    </row>
    <row r="82" spans="4:534">
      <c r="D82" s="88"/>
      <c r="E82" s="88"/>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88"/>
      <c r="CD82" s="88"/>
      <c r="CE82" s="88"/>
      <c r="CF82" s="88"/>
      <c r="CG82" s="88"/>
      <c r="CH82" s="88"/>
      <c r="CI82" s="88"/>
      <c r="CJ82" s="88"/>
      <c r="CK82" s="88"/>
      <c r="CL82" s="88"/>
      <c r="CM82" s="88"/>
      <c r="CN82" s="88"/>
      <c r="CO82" s="88"/>
      <c r="CP82" s="88"/>
      <c r="CQ82" s="88"/>
      <c r="CR82" s="88"/>
      <c r="CS82" s="88"/>
      <c r="CT82" s="88"/>
      <c r="CU82" s="88"/>
      <c r="CV82" s="88"/>
      <c r="CW82" s="88"/>
      <c r="CX82" s="88"/>
      <c r="CY82" s="88"/>
      <c r="CZ82" s="88"/>
      <c r="DA82" s="88"/>
      <c r="DB82" s="88"/>
      <c r="DC82" s="88"/>
      <c r="DD82" s="88"/>
      <c r="DE82" s="88"/>
      <c r="DF82" s="88"/>
      <c r="DG82" s="88"/>
      <c r="DH82" s="88"/>
      <c r="DI82" s="88"/>
      <c r="DJ82" s="88"/>
      <c r="DK82" s="88"/>
      <c r="DL82" s="88"/>
      <c r="DM82" s="88"/>
      <c r="DN82" s="88"/>
      <c r="DO82" s="88"/>
      <c r="DP82" s="88"/>
      <c r="DQ82" s="88"/>
      <c r="DR82" s="88"/>
      <c r="DS82" s="88"/>
      <c r="DT82" s="88"/>
      <c r="DU82" s="88"/>
      <c r="DV82" s="88"/>
      <c r="DW82" s="88"/>
      <c r="DX82" s="88"/>
      <c r="DY82" s="88"/>
      <c r="DZ82" s="88"/>
      <c r="EA82" s="88"/>
      <c r="EB82" s="88"/>
      <c r="EC82" s="88"/>
      <c r="ED82" s="88"/>
      <c r="EE82" s="88"/>
      <c r="EF82" s="88"/>
      <c r="EG82" s="88"/>
      <c r="EH82" s="88"/>
      <c r="EI82" s="88"/>
      <c r="EJ82" s="88"/>
      <c r="EK82" s="88"/>
      <c r="EL82" s="88"/>
      <c r="EM82" s="88"/>
      <c r="EN82" s="88"/>
      <c r="EO82" s="88"/>
      <c r="EP82" s="88"/>
      <c r="EQ82" s="88"/>
      <c r="ER82" s="88"/>
      <c r="ES82" s="88"/>
      <c r="ET82" s="88"/>
      <c r="EU82" s="88"/>
      <c r="EV82" s="88"/>
      <c r="EW82" s="88"/>
      <c r="EX82" s="88"/>
      <c r="EY82" s="88"/>
      <c r="EZ82" s="88"/>
      <c r="FA82" s="88"/>
      <c r="FB82" s="88"/>
      <c r="FC82" s="88"/>
      <c r="FD82" s="88"/>
      <c r="FE82" s="88"/>
      <c r="FF82" s="88"/>
      <c r="FG82" s="88"/>
      <c r="FH82" s="88"/>
      <c r="FI82" s="88"/>
      <c r="FJ82" s="88"/>
      <c r="FK82" s="88"/>
      <c r="FL82" s="88"/>
      <c r="FM82" s="88"/>
      <c r="FN82" s="88"/>
      <c r="FO82" s="88"/>
      <c r="FP82" s="88"/>
      <c r="FQ82" s="88"/>
      <c r="FR82" s="88"/>
      <c r="FS82" s="88"/>
      <c r="FT82" s="88"/>
      <c r="FU82" s="88"/>
      <c r="FV82" s="88"/>
      <c r="FW82" s="88"/>
      <c r="FX82" s="88"/>
      <c r="FY82" s="88"/>
      <c r="FZ82" s="88"/>
      <c r="GA82" s="88"/>
      <c r="GB82" s="88"/>
      <c r="GC82" s="88"/>
      <c r="GD82" s="88"/>
      <c r="GE82" s="88"/>
      <c r="GF82" s="88"/>
      <c r="GG82" s="88"/>
      <c r="GH82" s="88"/>
      <c r="GI82" s="88"/>
      <c r="GJ82" s="88"/>
      <c r="GK82" s="88"/>
      <c r="GL82" s="88"/>
      <c r="GM82" s="88"/>
      <c r="GN82" s="88"/>
      <c r="GO82" s="88"/>
      <c r="GP82" s="88"/>
      <c r="GQ82" s="88"/>
      <c r="GR82" s="88"/>
      <c r="GS82" s="88"/>
      <c r="GT82" s="88"/>
      <c r="GU82" s="88"/>
      <c r="GV82" s="88"/>
      <c r="GW82" s="88"/>
      <c r="GX82" s="88"/>
      <c r="GY82" s="88"/>
      <c r="GZ82" s="88"/>
      <c r="HA82" s="88"/>
      <c r="HB82" s="88"/>
      <c r="HC82" s="88"/>
      <c r="HD82" s="88"/>
      <c r="HE82" s="88"/>
      <c r="HF82" s="88"/>
      <c r="HG82" s="88"/>
      <c r="HH82" s="88"/>
      <c r="HI82" s="88"/>
      <c r="HJ82" s="88"/>
      <c r="HK82" s="88"/>
      <c r="HL82" s="88"/>
      <c r="HM82" s="88"/>
      <c r="HN82" s="88"/>
      <c r="HO82" s="88"/>
      <c r="HP82" s="88"/>
      <c r="HQ82" s="88"/>
      <c r="HR82" s="88"/>
      <c r="HS82" s="88"/>
      <c r="HT82" s="88"/>
      <c r="HU82" s="88"/>
      <c r="HV82" s="88"/>
      <c r="HW82" s="88"/>
      <c r="HX82" s="88"/>
      <c r="HY82" s="88"/>
      <c r="HZ82" s="88"/>
      <c r="IA82" s="88"/>
      <c r="IB82" s="88"/>
      <c r="IC82" s="88"/>
      <c r="ID82" s="88"/>
      <c r="IE82" s="88"/>
      <c r="IF82" s="88"/>
      <c r="IG82" s="88"/>
      <c r="IH82" s="88"/>
      <c r="II82" s="88"/>
      <c r="IJ82" s="88"/>
      <c r="IK82" s="88"/>
      <c r="IL82" s="88"/>
      <c r="IM82" s="88"/>
      <c r="IN82" s="88"/>
      <c r="IO82" s="88"/>
      <c r="IP82" s="88"/>
      <c r="IQ82" s="88"/>
      <c r="IR82" s="88"/>
      <c r="IS82" s="88"/>
      <c r="IT82" s="88"/>
      <c r="IU82" s="88"/>
      <c r="IV82" s="88"/>
      <c r="IW82" s="88"/>
      <c r="IX82" s="88"/>
      <c r="IY82" s="88"/>
      <c r="IZ82" s="88"/>
      <c r="JA82" s="88"/>
      <c r="JB82" s="88"/>
      <c r="JC82" s="88"/>
      <c r="JD82" s="88"/>
      <c r="JE82" s="88"/>
      <c r="JF82" s="88"/>
      <c r="JG82" s="88"/>
      <c r="JH82" s="88"/>
      <c r="JI82" s="88"/>
      <c r="JJ82" s="88"/>
      <c r="JK82" s="88"/>
      <c r="JL82" s="88"/>
      <c r="JM82" s="88"/>
      <c r="JN82" s="88"/>
      <c r="JO82" s="88"/>
      <c r="JP82" s="88"/>
      <c r="JQ82" s="88"/>
      <c r="OF82" s="930"/>
      <c r="OG82" s="46"/>
      <c r="OH82" s="114"/>
      <c r="OI82" s="114"/>
    </row>
    <row r="83" spans="4:534">
      <c r="D83" s="88"/>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8"/>
      <c r="BR83" s="88"/>
      <c r="BS83" s="88"/>
      <c r="BT83" s="88"/>
      <c r="BU83" s="88"/>
      <c r="BV83" s="88"/>
      <c r="BW83" s="88"/>
      <c r="BX83" s="88"/>
      <c r="BY83" s="88"/>
      <c r="BZ83" s="88"/>
      <c r="CA83" s="88"/>
      <c r="CB83" s="88"/>
      <c r="CC83" s="88"/>
      <c r="CD83" s="88"/>
      <c r="CE83" s="88"/>
      <c r="CF83" s="88"/>
      <c r="CG83" s="88"/>
      <c r="CH83" s="88"/>
      <c r="CI83" s="88"/>
      <c r="CJ83" s="88"/>
      <c r="CK83" s="88"/>
      <c r="CL83" s="88"/>
      <c r="CM83" s="88"/>
      <c r="CN83" s="88"/>
      <c r="CO83" s="88"/>
      <c r="CP83" s="88"/>
      <c r="CQ83" s="88"/>
      <c r="CR83" s="88"/>
      <c r="CS83" s="88"/>
      <c r="CT83" s="88"/>
      <c r="CU83" s="88"/>
      <c r="CV83" s="88"/>
      <c r="CW83" s="88"/>
      <c r="CX83" s="88"/>
      <c r="CY83" s="88"/>
      <c r="CZ83" s="88"/>
      <c r="DA83" s="88"/>
      <c r="DB83" s="88"/>
      <c r="DC83" s="88"/>
      <c r="DD83" s="88"/>
      <c r="DE83" s="88"/>
      <c r="DF83" s="88"/>
      <c r="DG83" s="88"/>
      <c r="DH83" s="88"/>
      <c r="DI83" s="88"/>
      <c r="DJ83" s="88"/>
      <c r="DK83" s="88"/>
      <c r="DL83" s="88"/>
      <c r="DM83" s="88"/>
      <c r="DN83" s="88"/>
      <c r="DO83" s="88"/>
      <c r="DP83" s="88"/>
      <c r="DQ83" s="88"/>
      <c r="DR83" s="88"/>
      <c r="DS83" s="88"/>
      <c r="DT83" s="88"/>
      <c r="DU83" s="88"/>
      <c r="DV83" s="88"/>
      <c r="DW83" s="88"/>
      <c r="DX83" s="88"/>
      <c r="DY83" s="88"/>
      <c r="DZ83" s="88"/>
      <c r="EA83" s="88"/>
      <c r="EB83" s="88"/>
      <c r="EC83" s="88"/>
      <c r="ED83" s="88"/>
      <c r="EE83" s="88"/>
      <c r="EF83" s="88"/>
      <c r="EG83" s="88"/>
      <c r="EH83" s="88"/>
      <c r="EI83" s="88"/>
      <c r="EJ83" s="88"/>
      <c r="EK83" s="88"/>
      <c r="EL83" s="88"/>
      <c r="EM83" s="88"/>
      <c r="EN83" s="88"/>
      <c r="EO83" s="88"/>
      <c r="EP83" s="88"/>
      <c r="EQ83" s="88"/>
      <c r="ER83" s="88"/>
      <c r="ES83" s="88"/>
      <c r="ET83" s="88"/>
      <c r="EU83" s="88"/>
      <c r="EV83" s="88"/>
      <c r="EW83" s="88"/>
      <c r="EX83" s="88"/>
      <c r="EY83" s="88"/>
      <c r="EZ83" s="88"/>
      <c r="FA83" s="88"/>
      <c r="FB83" s="88"/>
      <c r="FC83" s="88"/>
      <c r="FD83" s="88"/>
      <c r="FE83" s="88"/>
      <c r="FF83" s="88"/>
      <c r="FG83" s="88"/>
      <c r="FH83" s="88"/>
      <c r="FI83" s="88"/>
      <c r="FJ83" s="88"/>
      <c r="FK83" s="88"/>
      <c r="FL83" s="88"/>
      <c r="FM83" s="88"/>
      <c r="FN83" s="88"/>
      <c r="FO83" s="88"/>
      <c r="FP83" s="88"/>
      <c r="FQ83" s="88"/>
      <c r="FR83" s="88"/>
      <c r="FS83" s="88"/>
      <c r="FT83" s="88"/>
      <c r="FU83" s="88"/>
      <c r="FV83" s="88"/>
      <c r="FW83" s="88"/>
      <c r="FX83" s="88"/>
      <c r="FY83" s="88"/>
      <c r="FZ83" s="88"/>
      <c r="GA83" s="88"/>
      <c r="GB83" s="88"/>
      <c r="GC83" s="88"/>
      <c r="GD83" s="88"/>
      <c r="GE83" s="88"/>
      <c r="GF83" s="88"/>
      <c r="GG83" s="88"/>
      <c r="GH83" s="88"/>
      <c r="GI83" s="88"/>
      <c r="GJ83" s="88"/>
      <c r="GK83" s="88"/>
      <c r="GL83" s="88"/>
      <c r="GM83" s="88"/>
      <c r="GN83" s="88"/>
      <c r="GO83" s="88"/>
      <c r="GP83" s="88"/>
      <c r="GQ83" s="88"/>
      <c r="GR83" s="88"/>
      <c r="GS83" s="88"/>
      <c r="GT83" s="88"/>
      <c r="GU83" s="88"/>
      <c r="GV83" s="88"/>
      <c r="GW83" s="88"/>
      <c r="GX83" s="88"/>
      <c r="GY83" s="88"/>
      <c r="GZ83" s="88"/>
      <c r="HA83" s="88"/>
      <c r="HB83" s="88"/>
      <c r="HC83" s="88"/>
      <c r="HD83" s="88"/>
      <c r="HE83" s="88"/>
      <c r="HF83" s="88"/>
      <c r="HG83" s="88"/>
      <c r="HH83" s="88"/>
      <c r="HI83" s="88"/>
      <c r="HJ83" s="88"/>
      <c r="HK83" s="88"/>
      <c r="HL83" s="88"/>
      <c r="HM83" s="88"/>
      <c r="HN83" s="88"/>
      <c r="HO83" s="88"/>
      <c r="HP83" s="88"/>
      <c r="HQ83" s="88"/>
      <c r="HR83" s="88"/>
      <c r="HS83" s="88"/>
      <c r="HT83" s="88"/>
      <c r="HU83" s="88"/>
      <c r="HV83" s="88"/>
      <c r="HW83" s="88"/>
      <c r="HX83" s="88"/>
      <c r="HY83" s="88"/>
      <c r="HZ83" s="88"/>
      <c r="IA83" s="88"/>
      <c r="IB83" s="88"/>
      <c r="IC83" s="88"/>
      <c r="ID83" s="88"/>
      <c r="IE83" s="88"/>
      <c r="IF83" s="88"/>
      <c r="IG83" s="88"/>
      <c r="IH83" s="88"/>
      <c r="II83" s="88"/>
      <c r="IJ83" s="88"/>
      <c r="IK83" s="88"/>
      <c r="IL83" s="88"/>
      <c r="IM83" s="88"/>
      <c r="IN83" s="88"/>
      <c r="IO83" s="88"/>
      <c r="IP83" s="88"/>
      <c r="IQ83" s="88"/>
      <c r="IR83" s="88"/>
      <c r="IS83" s="88"/>
      <c r="IT83" s="88"/>
      <c r="IU83" s="88"/>
      <c r="IV83" s="88"/>
      <c r="IW83" s="88"/>
      <c r="IX83" s="88"/>
      <c r="IY83" s="88"/>
      <c r="IZ83" s="88"/>
      <c r="JA83" s="88"/>
      <c r="JB83" s="88"/>
      <c r="JC83" s="88"/>
      <c r="JD83" s="88"/>
      <c r="JE83" s="88"/>
      <c r="JF83" s="88"/>
      <c r="JG83" s="88"/>
      <c r="JH83" s="88"/>
      <c r="JI83" s="88"/>
      <c r="JJ83" s="88"/>
      <c r="JK83" s="88"/>
      <c r="JL83" s="88"/>
      <c r="JM83" s="88"/>
      <c r="JN83" s="88"/>
      <c r="JO83" s="88"/>
      <c r="JP83" s="88"/>
      <c r="JQ83" s="88"/>
      <c r="OF83" s="930"/>
      <c r="OG83" s="931"/>
      <c r="OH83" s="114"/>
      <c r="TE83" s="702"/>
      <c r="TF83" s="702"/>
      <c r="TG83" s="702"/>
      <c r="TH83" s="702"/>
      <c r="TI83" s="702"/>
      <c r="TJ83" s="702"/>
      <c r="TK83" s="702"/>
      <c r="TL83" s="702"/>
      <c r="TM83" s="702"/>
      <c r="TN83" s="702"/>
    </row>
    <row r="84" spans="4:534">
      <c r="D84" s="88"/>
      <c r="E84" s="88"/>
      <c r="F84" s="88"/>
      <c r="G84" s="88"/>
      <c r="H84" s="88"/>
      <c r="I84" s="88"/>
      <c r="J84" s="88"/>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8"/>
      <c r="BR84" s="88"/>
      <c r="BS84" s="88"/>
      <c r="BT84" s="88"/>
      <c r="BU84" s="88"/>
      <c r="BV84" s="88"/>
      <c r="BW84" s="88"/>
      <c r="BX84" s="88"/>
      <c r="BY84" s="88"/>
      <c r="BZ84" s="88"/>
      <c r="CA84" s="88"/>
      <c r="CB84" s="88"/>
      <c r="CC84" s="88"/>
      <c r="CD84" s="88"/>
      <c r="CE84" s="88"/>
      <c r="CF84" s="88"/>
      <c r="CG84" s="88"/>
      <c r="CH84" s="88"/>
      <c r="CI84" s="88"/>
      <c r="CJ84" s="88"/>
      <c r="CK84" s="88"/>
      <c r="CL84" s="88"/>
      <c r="CM84" s="88"/>
      <c r="CN84" s="88"/>
      <c r="CO84" s="88"/>
      <c r="CP84" s="88"/>
      <c r="CQ84" s="88"/>
      <c r="CR84" s="88"/>
      <c r="CS84" s="88"/>
      <c r="CT84" s="88"/>
      <c r="CU84" s="88"/>
      <c r="CV84" s="88"/>
      <c r="CW84" s="88"/>
      <c r="CX84" s="88"/>
      <c r="CY84" s="88"/>
      <c r="CZ84" s="88"/>
      <c r="DA84" s="88"/>
      <c r="DB84" s="88"/>
      <c r="DC84" s="88"/>
      <c r="DD84" s="88"/>
      <c r="DE84" s="88"/>
      <c r="DF84" s="88"/>
      <c r="DG84" s="88"/>
      <c r="DH84" s="88"/>
      <c r="DI84" s="88"/>
      <c r="DJ84" s="88"/>
      <c r="DK84" s="88"/>
      <c r="DL84" s="88"/>
      <c r="DM84" s="88"/>
      <c r="DN84" s="88"/>
      <c r="DO84" s="88"/>
      <c r="DP84" s="88"/>
      <c r="DQ84" s="88"/>
      <c r="DR84" s="88"/>
      <c r="DS84" s="88"/>
      <c r="DT84" s="88"/>
      <c r="DU84" s="88"/>
      <c r="DV84" s="88"/>
      <c r="DW84" s="88"/>
      <c r="DX84" s="88"/>
      <c r="DY84" s="88"/>
      <c r="DZ84" s="88"/>
      <c r="EA84" s="88"/>
      <c r="EB84" s="88"/>
      <c r="EC84" s="88"/>
      <c r="ED84" s="88"/>
      <c r="EE84" s="88"/>
      <c r="EF84" s="88"/>
      <c r="EG84" s="88"/>
      <c r="EH84" s="88"/>
      <c r="EI84" s="88"/>
      <c r="EJ84" s="88"/>
      <c r="EK84" s="88"/>
      <c r="EL84" s="88"/>
      <c r="EM84" s="88"/>
      <c r="EN84" s="88"/>
      <c r="EO84" s="88"/>
      <c r="EP84" s="88"/>
      <c r="EQ84" s="88"/>
      <c r="ER84" s="88"/>
      <c r="ES84" s="88"/>
      <c r="ET84" s="88"/>
      <c r="EU84" s="88"/>
      <c r="EV84" s="88"/>
      <c r="EW84" s="88"/>
      <c r="EX84" s="88"/>
      <c r="EY84" s="88"/>
      <c r="EZ84" s="88"/>
      <c r="FA84" s="88"/>
      <c r="FB84" s="88"/>
      <c r="FC84" s="88"/>
      <c r="FD84" s="88"/>
      <c r="FE84" s="88"/>
      <c r="FF84" s="88"/>
      <c r="FG84" s="88"/>
      <c r="FH84" s="88"/>
      <c r="FI84" s="88"/>
      <c r="FJ84" s="88"/>
      <c r="FK84" s="88"/>
      <c r="FL84" s="88"/>
      <c r="FM84" s="88"/>
      <c r="FN84" s="88"/>
      <c r="FO84" s="88"/>
      <c r="FP84" s="88"/>
      <c r="FQ84" s="88"/>
      <c r="FR84" s="88"/>
      <c r="FS84" s="88"/>
      <c r="FT84" s="88"/>
      <c r="FU84" s="88"/>
      <c r="FV84" s="88"/>
      <c r="FW84" s="88"/>
      <c r="FX84" s="88"/>
      <c r="FY84" s="88"/>
      <c r="FZ84" s="88"/>
      <c r="GA84" s="88"/>
      <c r="GB84" s="88"/>
      <c r="GC84" s="88"/>
      <c r="GD84" s="88"/>
      <c r="GE84" s="88"/>
      <c r="GF84" s="88"/>
      <c r="GG84" s="88"/>
      <c r="GH84" s="88"/>
      <c r="GI84" s="88"/>
      <c r="GJ84" s="88"/>
      <c r="GK84" s="88"/>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88"/>
      <c r="HS84" s="88"/>
      <c r="HT84" s="88"/>
      <c r="HU84" s="88"/>
      <c r="HV84" s="88"/>
      <c r="HW84" s="88"/>
      <c r="HX84" s="88"/>
      <c r="HY84" s="88"/>
      <c r="HZ84" s="88"/>
      <c r="IA84" s="88"/>
      <c r="IB84" s="88"/>
      <c r="IC84" s="88"/>
      <c r="ID84" s="88"/>
      <c r="IE84" s="88"/>
      <c r="IF84" s="88"/>
      <c r="IG84" s="88"/>
      <c r="IH84" s="88"/>
      <c r="II84" s="88"/>
      <c r="IJ84" s="88"/>
      <c r="IK84" s="88"/>
      <c r="IL84" s="88"/>
      <c r="IM84" s="88"/>
      <c r="IN84" s="88"/>
      <c r="IO84" s="88"/>
      <c r="IP84" s="88"/>
      <c r="IQ84" s="88"/>
      <c r="IR84" s="88"/>
      <c r="IS84" s="88"/>
      <c r="IT84" s="88"/>
      <c r="IU84" s="88"/>
      <c r="IV84" s="88"/>
      <c r="IW84" s="88"/>
      <c r="IX84" s="88"/>
      <c r="IY84" s="88"/>
      <c r="IZ84" s="88"/>
      <c r="JA84" s="88"/>
      <c r="JB84" s="88"/>
      <c r="JC84" s="88"/>
      <c r="JD84" s="88"/>
      <c r="JE84" s="88"/>
      <c r="JF84" s="88"/>
      <c r="JG84" s="88"/>
      <c r="JH84" s="88"/>
      <c r="JI84" s="88"/>
      <c r="JJ84" s="88"/>
      <c r="JK84" s="88"/>
      <c r="JL84" s="88"/>
      <c r="JM84" s="88"/>
      <c r="JN84" s="88"/>
      <c r="JO84" s="88"/>
      <c r="JP84" s="88"/>
      <c r="JQ84" s="88"/>
      <c r="OF84" s="930"/>
      <c r="OG84" s="931"/>
      <c r="TE84" s="702"/>
      <c r="TF84" s="702"/>
      <c r="TG84" s="702"/>
      <c r="TH84" s="702"/>
      <c r="TI84" s="702"/>
      <c r="TJ84" s="702"/>
      <c r="TK84" s="702"/>
      <c r="TL84" s="702"/>
      <c r="TM84" s="702"/>
      <c r="TN84" s="702"/>
    </row>
    <row r="85" spans="4:534">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88"/>
      <c r="BM85" s="88"/>
      <c r="BN85" s="88"/>
      <c r="BO85" s="88"/>
      <c r="BP85" s="88"/>
      <c r="BQ85" s="88"/>
      <c r="BR85" s="88"/>
      <c r="BS85" s="88"/>
      <c r="BT85" s="88"/>
      <c r="BU85" s="88"/>
      <c r="BV85" s="88"/>
      <c r="BW85" s="88"/>
      <c r="BX85" s="88"/>
      <c r="BY85" s="88"/>
      <c r="BZ85" s="88"/>
      <c r="CA85" s="88"/>
      <c r="CB85" s="88"/>
      <c r="CC85" s="88"/>
      <c r="CD85" s="88"/>
      <c r="CE85" s="88"/>
      <c r="CF85" s="88"/>
      <c r="CG85" s="88"/>
      <c r="CH85" s="88"/>
      <c r="CI85" s="88"/>
      <c r="CJ85" s="88"/>
      <c r="CK85" s="88"/>
      <c r="CL85" s="88"/>
      <c r="CM85" s="88"/>
      <c r="CN85" s="88"/>
      <c r="CO85" s="88"/>
      <c r="CP85" s="88"/>
      <c r="CQ85" s="88"/>
      <c r="CR85" s="88"/>
      <c r="CS85" s="88"/>
      <c r="CT85" s="88"/>
      <c r="CU85" s="88"/>
      <c r="CV85" s="88"/>
      <c r="CW85" s="88"/>
      <c r="CX85" s="88"/>
      <c r="CY85" s="88"/>
      <c r="CZ85" s="88"/>
      <c r="DA85" s="88"/>
      <c r="DB85" s="88"/>
      <c r="DC85" s="88"/>
      <c r="DD85" s="88"/>
      <c r="DE85" s="88"/>
      <c r="DF85" s="88"/>
      <c r="DG85" s="88"/>
      <c r="DH85" s="88"/>
      <c r="DI85" s="88"/>
      <c r="DJ85" s="88"/>
      <c r="DK85" s="88"/>
      <c r="DL85" s="88"/>
      <c r="DM85" s="88"/>
      <c r="DN85" s="88"/>
      <c r="DO85" s="88"/>
      <c r="DP85" s="88"/>
      <c r="DQ85" s="88"/>
      <c r="DR85" s="88"/>
      <c r="DS85" s="88"/>
      <c r="DT85" s="88"/>
      <c r="DU85" s="88"/>
      <c r="DV85" s="88"/>
      <c r="DW85" s="88"/>
      <c r="DX85" s="88"/>
      <c r="DY85" s="88"/>
      <c r="DZ85" s="88"/>
      <c r="EA85" s="88"/>
      <c r="EB85" s="88"/>
      <c r="EC85" s="88"/>
      <c r="ED85" s="88"/>
      <c r="EE85" s="88"/>
      <c r="EF85" s="88"/>
      <c r="EG85" s="88"/>
      <c r="EH85" s="88"/>
      <c r="EI85" s="88"/>
      <c r="EJ85" s="88"/>
      <c r="EK85" s="88"/>
      <c r="EL85" s="88"/>
      <c r="EM85" s="88"/>
      <c r="EN85" s="88"/>
      <c r="EO85" s="88"/>
      <c r="EP85" s="88"/>
      <c r="EQ85" s="88"/>
      <c r="ER85" s="88"/>
      <c r="ES85" s="88"/>
      <c r="ET85" s="88"/>
      <c r="EU85" s="88"/>
      <c r="EV85" s="88"/>
      <c r="EW85" s="88"/>
      <c r="EX85" s="88"/>
      <c r="EY85" s="88"/>
      <c r="EZ85" s="88"/>
      <c r="FA85" s="88"/>
      <c r="FB85" s="88"/>
      <c r="FC85" s="88"/>
      <c r="FD85" s="88"/>
      <c r="FE85" s="88"/>
      <c r="FF85" s="88"/>
      <c r="FG85" s="88"/>
      <c r="FH85" s="88"/>
      <c r="FI85" s="88"/>
      <c r="FJ85" s="88"/>
      <c r="FK85" s="88"/>
      <c r="FL85" s="88"/>
      <c r="FM85" s="88"/>
      <c r="FN85" s="88"/>
      <c r="FO85" s="88"/>
      <c r="FP85" s="88"/>
      <c r="FQ85" s="88"/>
      <c r="FR85" s="88"/>
      <c r="FS85" s="88"/>
      <c r="FT85" s="88"/>
      <c r="FU85" s="88"/>
      <c r="FV85" s="88"/>
      <c r="FW85" s="88"/>
      <c r="FX85" s="88"/>
      <c r="FY85" s="88"/>
      <c r="FZ85" s="88"/>
      <c r="GA85" s="88"/>
      <c r="GB85" s="88"/>
      <c r="GC85" s="88"/>
      <c r="GD85" s="88"/>
      <c r="GE85" s="88"/>
      <c r="GF85" s="88"/>
      <c r="GG85" s="88"/>
      <c r="GH85" s="88"/>
      <c r="GI85" s="88"/>
      <c r="GJ85" s="88"/>
      <c r="GK85" s="88"/>
      <c r="GL85" s="88"/>
      <c r="GM85" s="88"/>
      <c r="GN85" s="88"/>
      <c r="GO85" s="88"/>
      <c r="GP85" s="88"/>
      <c r="GQ85" s="88"/>
      <c r="GR85" s="88"/>
      <c r="GS85" s="88"/>
      <c r="GT85" s="88"/>
      <c r="GU85" s="88"/>
      <c r="GV85" s="88"/>
      <c r="GW85" s="88"/>
      <c r="GX85" s="88"/>
      <c r="GY85" s="88"/>
      <c r="GZ85" s="88"/>
      <c r="HA85" s="88"/>
      <c r="HB85" s="88"/>
      <c r="HC85" s="88"/>
      <c r="HD85" s="88"/>
      <c r="HE85" s="88"/>
      <c r="HF85" s="88"/>
      <c r="HG85" s="88"/>
      <c r="HH85" s="88"/>
      <c r="HI85" s="88"/>
      <c r="HJ85" s="88"/>
      <c r="HK85" s="88"/>
      <c r="HL85" s="88"/>
      <c r="HM85" s="88"/>
      <c r="HN85" s="88"/>
      <c r="HO85" s="88"/>
      <c r="HP85" s="88"/>
      <c r="HQ85" s="88"/>
      <c r="HR85" s="88"/>
      <c r="HS85" s="88"/>
      <c r="HT85" s="88"/>
      <c r="HU85" s="88"/>
      <c r="HV85" s="88"/>
      <c r="HW85" s="88"/>
      <c r="HX85" s="88"/>
      <c r="HY85" s="88"/>
      <c r="HZ85" s="88"/>
      <c r="IA85" s="88"/>
      <c r="IB85" s="88"/>
      <c r="IC85" s="88"/>
      <c r="ID85" s="88"/>
      <c r="IE85" s="88"/>
      <c r="IF85" s="88"/>
      <c r="IG85" s="88"/>
      <c r="IH85" s="88"/>
      <c r="II85" s="88"/>
      <c r="IJ85" s="88"/>
      <c r="IK85" s="88"/>
      <c r="IL85" s="88"/>
      <c r="IM85" s="88"/>
      <c r="IN85" s="88"/>
      <c r="IO85" s="88"/>
      <c r="IP85" s="88"/>
      <c r="IQ85" s="88"/>
      <c r="IR85" s="88"/>
      <c r="IS85" s="88"/>
      <c r="IT85" s="88"/>
      <c r="IU85" s="88"/>
      <c r="IV85" s="88"/>
      <c r="IW85" s="88"/>
      <c r="IX85" s="88"/>
      <c r="IY85" s="88"/>
      <c r="IZ85" s="88"/>
      <c r="JA85" s="88"/>
      <c r="JB85" s="88"/>
      <c r="JC85" s="88"/>
      <c r="JD85" s="88"/>
      <c r="JE85" s="88"/>
      <c r="JF85" s="88"/>
      <c r="JG85" s="88"/>
      <c r="JH85" s="88"/>
      <c r="JI85" s="88"/>
      <c r="JJ85" s="88"/>
      <c r="JK85" s="88"/>
      <c r="JL85" s="88"/>
      <c r="JM85" s="88"/>
      <c r="JN85" s="88"/>
      <c r="JO85" s="88"/>
      <c r="JP85" s="88"/>
      <c r="JQ85" s="88"/>
      <c r="OF85" s="930"/>
      <c r="OG85" s="931"/>
      <c r="TE85" s="702"/>
      <c r="TF85" s="702"/>
      <c r="TG85" s="702"/>
      <c r="TH85" s="702"/>
      <c r="TI85" s="702"/>
      <c r="TJ85" s="702"/>
      <c r="TK85" s="702"/>
      <c r="TL85" s="702"/>
      <c r="TM85" s="702"/>
      <c r="TN85" s="702"/>
    </row>
    <row r="86" spans="4:534">
      <c r="D86" s="88"/>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c r="BR86" s="88"/>
      <c r="BS86" s="88"/>
      <c r="BT86" s="88"/>
      <c r="BU86" s="88"/>
      <c r="BV86" s="88"/>
      <c r="BW86" s="88"/>
      <c r="BX86" s="88"/>
      <c r="BY86" s="88"/>
      <c r="BZ86" s="88"/>
      <c r="CA86" s="88"/>
      <c r="CB86" s="88"/>
      <c r="CC86" s="88"/>
      <c r="CD86" s="88"/>
      <c r="CE86" s="88"/>
      <c r="CF86" s="88"/>
      <c r="CG86" s="88"/>
      <c r="CH86" s="88"/>
      <c r="CI86" s="88"/>
      <c r="CJ86" s="88"/>
      <c r="CK86" s="88"/>
      <c r="CL86" s="88"/>
      <c r="CM86" s="88"/>
      <c r="CN86" s="88"/>
      <c r="CO86" s="88"/>
      <c r="CP86" s="88"/>
      <c r="CQ86" s="88"/>
      <c r="CR86" s="88"/>
      <c r="CS86" s="88"/>
      <c r="CT86" s="88"/>
      <c r="CU86" s="88"/>
      <c r="CV86" s="88"/>
      <c r="CW86" s="88"/>
      <c r="CX86" s="88"/>
      <c r="CY86" s="88"/>
      <c r="CZ86" s="88"/>
      <c r="DA86" s="88"/>
      <c r="DB86" s="88"/>
      <c r="DC86" s="88"/>
      <c r="DD86" s="88"/>
      <c r="DE86" s="88"/>
      <c r="DF86" s="88"/>
      <c r="DG86" s="88"/>
      <c r="DH86" s="88"/>
      <c r="DI86" s="88"/>
      <c r="DJ86" s="88"/>
      <c r="DK86" s="88"/>
      <c r="DL86" s="88"/>
      <c r="DM86" s="88"/>
      <c r="DN86" s="88"/>
      <c r="DO86" s="88"/>
      <c r="DP86" s="88"/>
      <c r="DQ86" s="88"/>
      <c r="DR86" s="88"/>
      <c r="DS86" s="88"/>
      <c r="DT86" s="88"/>
      <c r="DU86" s="88"/>
      <c r="DV86" s="88"/>
      <c r="DW86" s="88"/>
      <c r="DX86" s="88"/>
      <c r="DY86" s="88"/>
      <c r="DZ86" s="88"/>
      <c r="EA86" s="88"/>
      <c r="EB86" s="88"/>
      <c r="EC86" s="88"/>
      <c r="ED86" s="88"/>
      <c r="EE86" s="88"/>
      <c r="EF86" s="88"/>
      <c r="EG86" s="88"/>
      <c r="EH86" s="88"/>
      <c r="EI86" s="88"/>
      <c r="EJ86" s="88"/>
      <c r="EK86" s="88"/>
      <c r="EL86" s="88"/>
      <c r="EM86" s="88"/>
      <c r="EN86" s="88"/>
      <c r="EO86" s="88"/>
      <c r="EP86" s="88"/>
      <c r="EQ86" s="88"/>
      <c r="ER86" s="88"/>
      <c r="ES86" s="88"/>
      <c r="ET86" s="88"/>
      <c r="EU86" s="88"/>
      <c r="EV86" s="88"/>
      <c r="EW86" s="88"/>
      <c r="EX86" s="88"/>
      <c r="EY86" s="88"/>
      <c r="EZ86" s="88"/>
      <c r="FA86" s="88"/>
      <c r="FB86" s="88"/>
      <c r="FC86" s="88"/>
      <c r="FD86" s="88"/>
      <c r="FE86" s="88"/>
      <c r="FF86" s="88"/>
      <c r="FG86" s="88"/>
      <c r="FH86" s="88"/>
      <c r="FI86" s="88"/>
      <c r="FJ86" s="88"/>
      <c r="FK86" s="88"/>
      <c r="FL86" s="88"/>
      <c r="FM86" s="88"/>
      <c r="FN86" s="88"/>
      <c r="FO86" s="88"/>
      <c r="FP86" s="88"/>
      <c r="FQ86" s="88"/>
      <c r="FR86" s="88"/>
      <c r="FS86" s="88"/>
      <c r="FT86" s="88"/>
      <c r="FU86" s="88"/>
      <c r="FV86" s="88"/>
      <c r="FW86" s="88"/>
      <c r="FX86" s="88"/>
      <c r="FY86" s="88"/>
      <c r="FZ86" s="88"/>
      <c r="GA86" s="88"/>
      <c r="GB86" s="88"/>
      <c r="GC86" s="88"/>
      <c r="GD86" s="88"/>
      <c r="GE86" s="88"/>
      <c r="GF86" s="88"/>
      <c r="GG86" s="88"/>
      <c r="GH86" s="88"/>
      <c r="GI86" s="88"/>
      <c r="GJ86" s="88"/>
      <c r="GK86" s="88"/>
      <c r="GL86" s="88"/>
      <c r="GM86" s="88"/>
      <c r="GN86" s="88"/>
      <c r="GO86" s="88"/>
      <c r="GP86" s="88"/>
      <c r="GQ86" s="88"/>
      <c r="GR86" s="88"/>
      <c r="GS86" s="88"/>
      <c r="GT86" s="88"/>
      <c r="GU86" s="88"/>
      <c r="GV86" s="88"/>
      <c r="GW86" s="88"/>
      <c r="GX86" s="88"/>
      <c r="GY86" s="88"/>
      <c r="GZ86" s="88"/>
      <c r="HA86" s="88"/>
      <c r="HB86" s="88"/>
      <c r="HC86" s="88"/>
      <c r="HD86" s="88"/>
      <c r="HE86" s="88"/>
      <c r="HF86" s="88"/>
      <c r="HG86" s="88"/>
      <c r="HH86" s="88"/>
      <c r="HI86" s="88"/>
      <c r="HJ86" s="88"/>
      <c r="HK86" s="88"/>
      <c r="HL86" s="88"/>
      <c r="HM86" s="88"/>
      <c r="HN86" s="88"/>
      <c r="HO86" s="88"/>
      <c r="HP86" s="88"/>
      <c r="HQ86" s="88"/>
      <c r="HR86" s="88"/>
      <c r="HS86" s="88"/>
      <c r="HT86" s="88"/>
      <c r="HU86" s="88"/>
      <c r="HV86" s="88"/>
      <c r="HW86" s="88"/>
      <c r="HX86" s="88"/>
      <c r="HY86" s="88"/>
      <c r="HZ86" s="88"/>
      <c r="IA86" s="88"/>
      <c r="IB86" s="88"/>
      <c r="IC86" s="88"/>
      <c r="ID86" s="88"/>
      <c r="IE86" s="88"/>
      <c r="IF86" s="88"/>
      <c r="IG86" s="88"/>
      <c r="IH86" s="88"/>
      <c r="II86" s="88"/>
      <c r="IJ86" s="88"/>
      <c r="IK86" s="88"/>
      <c r="IL86" s="88"/>
      <c r="IM86" s="88"/>
      <c r="IN86" s="88"/>
      <c r="IO86" s="88"/>
      <c r="IP86" s="88"/>
      <c r="IQ86" s="88"/>
      <c r="IR86" s="88"/>
      <c r="IS86" s="88"/>
      <c r="IT86" s="88"/>
      <c r="IU86" s="88"/>
      <c r="IV86" s="88"/>
      <c r="IW86" s="88"/>
      <c r="IX86" s="88"/>
      <c r="IY86" s="88"/>
      <c r="IZ86" s="88"/>
      <c r="JA86" s="88"/>
      <c r="JB86" s="88"/>
      <c r="JC86" s="88"/>
      <c r="JD86" s="88"/>
      <c r="JE86" s="88"/>
      <c r="JF86" s="88"/>
      <c r="JG86" s="88"/>
      <c r="JH86" s="88"/>
      <c r="JI86" s="88"/>
      <c r="JJ86" s="88"/>
      <c r="JK86" s="88"/>
      <c r="JL86" s="88"/>
      <c r="JM86" s="88"/>
      <c r="JN86" s="88"/>
      <c r="JO86" s="88"/>
      <c r="JP86" s="88"/>
      <c r="JQ86" s="88"/>
      <c r="OF86" s="930"/>
      <c r="OG86" s="46"/>
      <c r="OH86" s="114"/>
    </row>
    <row r="87" spans="4:534" ht="14.6">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88"/>
      <c r="BF87" s="88"/>
      <c r="BG87" s="88"/>
      <c r="BH87" s="88"/>
      <c r="BI87" s="88"/>
      <c r="BJ87" s="88"/>
      <c r="BK87" s="88"/>
      <c r="BL87" s="88"/>
      <c r="BM87" s="88"/>
      <c r="BN87" s="88"/>
      <c r="BO87" s="88"/>
      <c r="BP87" s="88"/>
      <c r="BQ87" s="88"/>
      <c r="BR87" s="88"/>
      <c r="BS87" s="88"/>
      <c r="BT87" s="88"/>
      <c r="BU87" s="88"/>
      <c r="BV87" s="88"/>
      <c r="BW87" s="88"/>
      <c r="BX87" s="88"/>
      <c r="BY87" s="88"/>
      <c r="BZ87" s="88"/>
      <c r="CA87" s="88"/>
      <c r="CB87" s="88"/>
      <c r="CC87" s="88"/>
      <c r="CD87" s="88"/>
      <c r="CE87" s="88"/>
      <c r="CF87" s="88"/>
      <c r="CG87" s="88"/>
      <c r="CH87" s="88"/>
      <c r="CI87" s="88"/>
      <c r="CJ87" s="88"/>
      <c r="CK87" s="88"/>
      <c r="CL87" s="88"/>
      <c r="CM87" s="88"/>
      <c r="CN87" s="88"/>
      <c r="CO87" s="88"/>
      <c r="CP87" s="88"/>
      <c r="CQ87" s="88"/>
      <c r="CR87" s="88"/>
      <c r="CS87" s="88"/>
      <c r="CT87" s="88"/>
      <c r="CU87" s="88"/>
      <c r="CV87" s="88"/>
      <c r="CW87" s="88"/>
      <c r="CX87" s="88"/>
      <c r="CY87" s="88"/>
      <c r="CZ87" s="88"/>
      <c r="DA87" s="88"/>
      <c r="DB87" s="88"/>
      <c r="DC87" s="88"/>
      <c r="DD87" s="663"/>
      <c r="DE87" s="663"/>
      <c r="DF87" s="663"/>
      <c r="DG87" s="88"/>
      <c r="DH87" s="88"/>
      <c r="DI87" s="88"/>
      <c r="DJ87" s="88"/>
      <c r="DK87" s="88"/>
      <c r="DL87" s="88"/>
      <c r="DM87" s="88"/>
      <c r="DN87" s="88"/>
      <c r="DO87" s="88"/>
      <c r="DP87" s="88"/>
      <c r="DQ87" s="88"/>
      <c r="DR87" s="88"/>
      <c r="DS87" s="88"/>
      <c r="DT87" s="88"/>
      <c r="DU87" s="88"/>
      <c r="DV87" s="88"/>
      <c r="DW87" s="88"/>
      <c r="DX87" s="88"/>
      <c r="DY87" s="88"/>
      <c r="DZ87" s="88"/>
      <c r="EA87" s="88"/>
      <c r="EB87" s="88"/>
      <c r="EC87" s="88"/>
      <c r="ED87" s="88"/>
      <c r="EE87" s="88"/>
      <c r="EF87" s="88"/>
      <c r="EG87" s="88"/>
      <c r="EH87" s="88"/>
      <c r="EI87" s="88"/>
      <c r="EJ87" s="88"/>
      <c r="EK87" s="88"/>
      <c r="EL87" s="88"/>
      <c r="EM87" s="88"/>
      <c r="EN87" s="88"/>
      <c r="EO87" s="88"/>
      <c r="EP87" s="88"/>
      <c r="EQ87" s="88"/>
      <c r="ER87" s="88"/>
      <c r="ES87" s="88"/>
      <c r="ET87" s="88"/>
      <c r="EU87" s="88"/>
      <c r="EV87" s="88"/>
      <c r="EW87" s="88"/>
      <c r="EX87" s="88"/>
      <c r="EY87" s="88"/>
      <c r="EZ87" s="88"/>
      <c r="FA87" s="88"/>
      <c r="FB87" s="88"/>
      <c r="FC87" s="88"/>
      <c r="FD87" s="88"/>
      <c r="FE87" s="88"/>
      <c r="FF87" s="88"/>
      <c r="FG87" s="88"/>
      <c r="FH87" s="88"/>
      <c r="FI87" s="88"/>
      <c r="FJ87" s="88"/>
      <c r="FK87" s="88"/>
      <c r="FL87" s="88"/>
      <c r="FM87" s="88"/>
      <c r="FN87" s="88"/>
      <c r="FO87" s="88"/>
      <c r="FP87" s="88"/>
      <c r="FQ87" s="88"/>
      <c r="FR87" s="88"/>
      <c r="FS87" s="88"/>
      <c r="FT87" s="88"/>
      <c r="FU87" s="88"/>
      <c r="FV87" s="88"/>
      <c r="FW87" s="88"/>
      <c r="FX87" s="88"/>
      <c r="FY87" s="88"/>
      <c r="FZ87" s="88"/>
      <c r="GA87" s="88"/>
      <c r="GB87" s="88"/>
      <c r="GC87" s="88"/>
      <c r="GD87" s="88"/>
      <c r="GE87" s="88"/>
      <c r="GF87" s="88"/>
      <c r="GG87" s="88"/>
      <c r="GH87" s="88"/>
      <c r="GI87" s="88"/>
      <c r="GJ87" s="88"/>
      <c r="GK87" s="88"/>
      <c r="GL87" s="88"/>
      <c r="GM87" s="88"/>
      <c r="GN87" s="88"/>
      <c r="GO87" s="88"/>
      <c r="GP87" s="88"/>
      <c r="GQ87" s="88"/>
      <c r="GR87" s="88"/>
      <c r="GS87" s="88"/>
      <c r="GT87" s="88"/>
      <c r="GU87" s="88"/>
      <c r="GV87" s="88"/>
      <c r="GW87" s="88"/>
      <c r="GX87" s="88"/>
      <c r="GY87" s="88"/>
      <c r="GZ87" s="88"/>
      <c r="HA87" s="88"/>
      <c r="HB87" s="88"/>
      <c r="HC87" s="88"/>
      <c r="HD87" s="88"/>
      <c r="HE87" s="88"/>
      <c r="HF87" s="88"/>
      <c r="HG87" s="88"/>
      <c r="HH87" s="88"/>
      <c r="HI87" s="88"/>
      <c r="HJ87" s="88"/>
      <c r="HK87" s="88"/>
      <c r="HL87" s="88"/>
      <c r="HM87" s="88"/>
      <c r="HN87" s="88"/>
      <c r="HO87" s="88"/>
      <c r="HP87" s="88"/>
      <c r="HQ87" s="88"/>
      <c r="HR87" s="88"/>
      <c r="HS87" s="88"/>
      <c r="HT87" s="88"/>
      <c r="HU87" s="88"/>
      <c r="HV87" s="88"/>
      <c r="HW87" s="88"/>
      <c r="HX87" s="88"/>
      <c r="HY87" s="88"/>
      <c r="HZ87" s="88"/>
      <c r="IA87" s="88"/>
      <c r="IB87" s="88"/>
      <c r="IC87" s="88"/>
      <c r="ID87" s="88"/>
      <c r="IE87" s="88"/>
      <c r="IF87" s="88"/>
      <c r="IG87" s="88"/>
      <c r="IH87" s="88"/>
      <c r="II87" s="88"/>
      <c r="IJ87" s="88"/>
      <c r="IK87" s="88"/>
      <c r="IL87" s="88"/>
      <c r="IM87" s="88"/>
      <c r="IN87" s="88"/>
      <c r="IO87" s="88"/>
      <c r="IP87" s="88"/>
      <c r="IQ87" s="88"/>
      <c r="IR87" s="88"/>
      <c r="IS87" s="88"/>
      <c r="IT87" s="88"/>
      <c r="IU87" s="88"/>
      <c r="IV87" s="88"/>
      <c r="IW87" s="88"/>
      <c r="IX87" s="88"/>
      <c r="IY87" s="88"/>
      <c r="IZ87" s="88"/>
      <c r="JA87" s="88"/>
      <c r="JB87" s="88"/>
      <c r="JC87" s="88"/>
      <c r="JD87" s="88"/>
      <c r="JE87" s="88"/>
      <c r="JF87" s="88"/>
      <c r="JG87" s="88"/>
      <c r="JH87" s="88"/>
      <c r="JI87" s="88"/>
      <c r="JJ87" s="88"/>
      <c r="JK87" s="88"/>
      <c r="JL87" s="88"/>
      <c r="JM87" s="88"/>
      <c r="JN87" s="88"/>
      <c r="JO87" s="88"/>
      <c r="JP87" s="88"/>
      <c r="JQ87" s="88"/>
      <c r="OF87" s="930"/>
      <c r="OG87" s="46"/>
    </row>
    <row r="88" spans="4:534">
      <c r="D88" s="88"/>
      <c r="E88" s="88"/>
      <c r="F88" s="88"/>
      <c r="G88" s="88"/>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88"/>
      <c r="AL88" s="88"/>
      <c r="AM88" s="88"/>
      <c r="AN88" s="88"/>
      <c r="AO88" s="88"/>
      <c r="AP88" s="88"/>
      <c r="AQ88" s="88"/>
      <c r="AR88" s="88"/>
      <c r="AS88" s="88"/>
      <c r="AT88" s="88"/>
      <c r="AU88" s="88"/>
      <c r="AV88" s="88"/>
      <c r="AW88" s="88"/>
      <c r="AX88" s="88"/>
      <c r="AY88" s="88"/>
      <c r="AZ88" s="88"/>
      <c r="BA88" s="88"/>
      <c r="BB88" s="88"/>
      <c r="BC88" s="88"/>
      <c r="BD88" s="88"/>
      <c r="BE88" s="88"/>
      <c r="BF88" s="88"/>
      <c r="BG88" s="88"/>
      <c r="BH88" s="88"/>
      <c r="BI88" s="88"/>
      <c r="BJ88" s="88"/>
      <c r="BK88" s="88"/>
      <c r="BL88" s="88"/>
      <c r="BM88" s="88"/>
      <c r="BN88" s="88"/>
      <c r="BO88" s="88"/>
      <c r="BP88" s="88"/>
      <c r="BQ88" s="88"/>
      <c r="BR88" s="88"/>
      <c r="BS88" s="88"/>
      <c r="BT88" s="88"/>
      <c r="BU88" s="88"/>
      <c r="BV88" s="88"/>
      <c r="BW88" s="88"/>
      <c r="BX88" s="88"/>
      <c r="BY88" s="88"/>
      <c r="BZ88" s="88"/>
      <c r="CA88" s="88"/>
      <c r="CB88" s="88"/>
      <c r="CC88" s="88"/>
      <c r="CD88" s="88"/>
      <c r="CE88" s="88"/>
      <c r="CF88" s="88"/>
      <c r="CG88" s="88"/>
      <c r="CH88" s="88"/>
      <c r="CI88" s="88"/>
      <c r="CJ88" s="88"/>
      <c r="CK88" s="88"/>
      <c r="CL88" s="88"/>
      <c r="CM88" s="88"/>
      <c r="CN88" s="88"/>
      <c r="CO88" s="88"/>
      <c r="CP88" s="88"/>
      <c r="CQ88" s="88"/>
      <c r="CR88" s="88"/>
      <c r="CS88" s="88"/>
      <c r="CT88" s="88"/>
      <c r="CU88" s="88"/>
      <c r="CV88" s="88"/>
      <c r="CW88" s="88"/>
      <c r="CX88" s="88"/>
      <c r="CY88" s="88"/>
      <c r="CZ88" s="88"/>
      <c r="DA88" s="88"/>
      <c r="DB88" s="88"/>
      <c r="DC88" s="88"/>
      <c r="DD88" s="88"/>
      <c r="DE88" s="88"/>
      <c r="DF88" s="88"/>
      <c r="DG88" s="88"/>
      <c r="DH88" s="88"/>
      <c r="DI88" s="88"/>
      <c r="DJ88" s="88"/>
      <c r="DK88" s="88"/>
      <c r="DL88" s="88"/>
      <c r="DM88" s="88"/>
      <c r="DN88" s="88"/>
      <c r="DO88" s="88"/>
      <c r="DP88" s="88"/>
      <c r="DQ88" s="88"/>
      <c r="DR88" s="88"/>
      <c r="DS88" s="88"/>
      <c r="DT88" s="88"/>
      <c r="DU88" s="88"/>
      <c r="DV88" s="88"/>
      <c r="DW88" s="88"/>
      <c r="DX88" s="88"/>
      <c r="DY88" s="88"/>
      <c r="DZ88" s="88"/>
      <c r="EA88" s="88"/>
      <c r="EB88" s="88"/>
      <c r="EC88" s="88"/>
      <c r="ED88" s="88"/>
      <c r="EE88" s="88"/>
      <c r="EF88" s="88"/>
      <c r="EG88" s="88"/>
      <c r="EH88" s="88"/>
      <c r="EI88" s="88"/>
      <c r="EJ88" s="88"/>
      <c r="EK88" s="88"/>
      <c r="EL88" s="88"/>
      <c r="EM88" s="88"/>
      <c r="EN88" s="88"/>
      <c r="EO88" s="88"/>
      <c r="EP88" s="88"/>
      <c r="EQ88" s="88"/>
      <c r="ER88" s="88"/>
      <c r="ES88" s="88"/>
      <c r="ET88" s="88"/>
      <c r="EU88" s="88"/>
      <c r="EV88" s="88"/>
      <c r="EW88" s="88"/>
      <c r="EX88" s="88"/>
      <c r="EY88" s="88"/>
      <c r="EZ88" s="88"/>
      <c r="FA88" s="88"/>
      <c r="FB88" s="88"/>
      <c r="FC88" s="88"/>
      <c r="FD88" s="88"/>
      <c r="FE88" s="88"/>
      <c r="FF88" s="88"/>
      <c r="FG88" s="88"/>
      <c r="FH88" s="88"/>
      <c r="FI88" s="88"/>
      <c r="FJ88" s="88"/>
      <c r="FK88" s="88"/>
      <c r="FL88" s="88"/>
      <c r="FM88" s="88"/>
      <c r="FN88" s="88"/>
      <c r="FO88" s="88"/>
      <c r="FP88" s="88"/>
      <c r="FQ88" s="88"/>
      <c r="FR88" s="88"/>
      <c r="FS88" s="88"/>
      <c r="FT88" s="88"/>
      <c r="FU88" s="88"/>
      <c r="FV88" s="88"/>
      <c r="FW88" s="88"/>
      <c r="FX88" s="88"/>
      <c r="FY88" s="88"/>
      <c r="FZ88" s="88"/>
      <c r="GA88" s="88"/>
      <c r="GB88" s="88"/>
      <c r="GC88" s="88"/>
      <c r="GD88" s="88"/>
      <c r="GE88" s="88"/>
      <c r="GF88" s="88"/>
      <c r="GG88" s="88"/>
      <c r="GH88" s="88"/>
      <c r="GI88" s="88"/>
      <c r="GJ88" s="88"/>
      <c r="GK88" s="88"/>
      <c r="GL88" s="88"/>
      <c r="GM88" s="88"/>
      <c r="GN88" s="88"/>
      <c r="GO88" s="88"/>
      <c r="GP88" s="88"/>
      <c r="GQ88" s="88"/>
      <c r="GR88" s="88"/>
      <c r="GS88" s="88"/>
      <c r="GT88" s="88"/>
      <c r="GU88" s="88"/>
      <c r="GV88" s="88"/>
      <c r="GW88" s="88"/>
      <c r="GX88" s="88"/>
      <c r="GY88" s="88"/>
      <c r="GZ88" s="88"/>
      <c r="HA88" s="88"/>
      <c r="HB88" s="88"/>
      <c r="HC88" s="88"/>
      <c r="HD88" s="88"/>
      <c r="HE88" s="88"/>
      <c r="HF88" s="88"/>
      <c r="HG88" s="88"/>
      <c r="HH88" s="88"/>
      <c r="HI88" s="88"/>
      <c r="HJ88" s="88"/>
      <c r="HK88" s="88"/>
      <c r="HL88" s="88"/>
      <c r="HM88" s="88"/>
      <c r="HN88" s="88"/>
      <c r="HO88" s="88"/>
      <c r="HP88" s="88"/>
      <c r="HQ88" s="88"/>
      <c r="HR88" s="88"/>
      <c r="HS88" s="88"/>
      <c r="HT88" s="88"/>
      <c r="HU88" s="88"/>
      <c r="HV88" s="88"/>
      <c r="HW88" s="88"/>
      <c r="HX88" s="88"/>
      <c r="HY88" s="88"/>
      <c r="HZ88" s="88"/>
      <c r="IA88" s="88"/>
      <c r="IB88" s="88"/>
      <c r="IC88" s="88"/>
      <c r="ID88" s="88"/>
      <c r="IE88" s="88"/>
      <c r="IF88" s="88"/>
      <c r="IG88" s="88"/>
      <c r="IH88" s="88"/>
      <c r="II88" s="88"/>
      <c r="IJ88" s="88"/>
      <c r="IK88" s="88"/>
      <c r="IL88" s="88"/>
      <c r="IM88" s="88"/>
      <c r="IN88" s="88"/>
      <c r="IO88" s="88"/>
      <c r="IP88" s="88"/>
      <c r="IQ88" s="88"/>
      <c r="IR88" s="88"/>
      <c r="IS88" s="88"/>
      <c r="IT88" s="88"/>
      <c r="IU88" s="88"/>
      <c r="IV88" s="88"/>
      <c r="IW88" s="88"/>
      <c r="IX88" s="88"/>
      <c r="IY88" s="88"/>
      <c r="IZ88" s="88"/>
      <c r="JA88" s="88"/>
      <c r="JB88" s="88"/>
      <c r="JC88" s="88"/>
      <c r="JD88" s="88"/>
      <c r="JE88" s="88"/>
      <c r="JF88" s="88"/>
      <c r="JG88" s="88"/>
      <c r="JH88" s="88"/>
      <c r="JI88" s="88"/>
      <c r="JJ88" s="88"/>
      <c r="JK88" s="88"/>
      <c r="JL88" s="88"/>
      <c r="JM88" s="88"/>
      <c r="JN88" s="88"/>
      <c r="JO88" s="88"/>
      <c r="JP88" s="88"/>
      <c r="JQ88" s="88"/>
      <c r="OF88" s="930"/>
      <c r="OG88" s="46"/>
      <c r="OI88" s="114"/>
    </row>
    <row r="89" spans="4:534">
      <c r="D89" s="88"/>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c r="CI89" s="88"/>
      <c r="CJ89" s="88"/>
      <c r="CK89" s="88"/>
      <c r="CL89" s="88"/>
      <c r="CM89" s="88"/>
      <c r="CN89" s="88"/>
      <c r="CO89" s="88"/>
      <c r="CP89" s="88"/>
      <c r="CQ89" s="88"/>
      <c r="CR89" s="88"/>
      <c r="CS89" s="88"/>
      <c r="CT89" s="88"/>
      <c r="CU89" s="88"/>
      <c r="CV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c r="DY89" s="88"/>
      <c r="DZ89" s="88"/>
      <c r="EA89" s="88"/>
      <c r="EB89" s="88"/>
      <c r="EC89" s="88"/>
      <c r="ED89" s="88"/>
      <c r="EE89" s="88"/>
      <c r="EF89" s="88"/>
      <c r="EG89" s="88"/>
      <c r="EH89" s="88"/>
      <c r="EI89" s="88"/>
      <c r="EJ89" s="88"/>
      <c r="EK89" s="88"/>
      <c r="EL89" s="88"/>
      <c r="EM89" s="88"/>
      <c r="EN89" s="88"/>
      <c r="EO89" s="88"/>
      <c r="EP89" s="88"/>
      <c r="EQ89" s="88"/>
      <c r="ER89" s="88"/>
      <c r="ES89" s="88"/>
      <c r="ET89" s="88"/>
      <c r="EU89" s="88"/>
      <c r="EV89" s="88"/>
      <c r="EW89" s="88"/>
      <c r="EX89" s="88"/>
      <c r="EY89" s="88"/>
      <c r="EZ89" s="88"/>
      <c r="FA89" s="88"/>
      <c r="FB89" s="88"/>
      <c r="FC89" s="88"/>
      <c r="FD89" s="88"/>
      <c r="FE89" s="88"/>
      <c r="FF89" s="88"/>
      <c r="FG89" s="88"/>
      <c r="FH89" s="88"/>
      <c r="FI89" s="88"/>
      <c r="FJ89" s="88"/>
      <c r="FK89" s="88"/>
      <c r="FL89" s="88"/>
      <c r="FM89" s="88"/>
      <c r="FN89" s="88"/>
      <c r="FO89" s="88"/>
      <c r="FP89" s="88"/>
      <c r="FQ89" s="88"/>
      <c r="FR89" s="88"/>
      <c r="FS89" s="88"/>
      <c r="FT89" s="88"/>
      <c r="FU89" s="88"/>
      <c r="FV89" s="88"/>
      <c r="FW89" s="88"/>
      <c r="FX89" s="88"/>
      <c r="FY89" s="88"/>
      <c r="FZ89" s="88"/>
      <c r="GA89" s="88"/>
      <c r="GB89" s="88"/>
      <c r="GC89" s="88"/>
      <c r="GD89" s="88"/>
      <c r="GE89" s="88"/>
      <c r="GF89" s="88"/>
      <c r="GG89" s="88"/>
      <c r="GH89" s="88"/>
      <c r="GI89" s="88"/>
      <c r="GJ89" s="88"/>
      <c r="GK89" s="88"/>
      <c r="GL89" s="88"/>
      <c r="GM89" s="88"/>
      <c r="GN89" s="88"/>
      <c r="GO89" s="88"/>
      <c r="GP89" s="88"/>
      <c r="GQ89" s="88"/>
      <c r="GR89" s="88"/>
      <c r="GS89" s="88"/>
      <c r="GT89" s="88"/>
      <c r="GU89" s="88"/>
      <c r="GV89" s="88"/>
      <c r="GW89" s="88"/>
      <c r="GX89" s="88"/>
      <c r="GY89" s="88"/>
      <c r="GZ89" s="88"/>
      <c r="HA89" s="88"/>
      <c r="HB89" s="88"/>
      <c r="HC89" s="88"/>
      <c r="HD89" s="88"/>
      <c r="HE89" s="88"/>
      <c r="HF89" s="88"/>
      <c r="HG89" s="88"/>
      <c r="HH89" s="88"/>
      <c r="HI89" s="88"/>
      <c r="HJ89" s="88"/>
      <c r="HK89" s="88"/>
      <c r="HL89" s="88"/>
      <c r="HM89" s="88"/>
      <c r="HN89" s="88"/>
      <c r="HO89" s="88"/>
      <c r="HP89" s="88"/>
      <c r="HQ89" s="88"/>
      <c r="HR89" s="88"/>
      <c r="HS89" s="88"/>
      <c r="HT89" s="88"/>
      <c r="HU89" s="88"/>
      <c r="HV89" s="88"/>
      <c r="HW89" s="88"/>
      <c r="HX89" s="88"/>
      <c r="HY89" s="88"/>
      <c r="HZ89" s="88"/>
      <c r="IA89" s="88"/>
      <c r="IB89" s="88"/>
      <c r="IC89" s="88"/>
      <c r="ID89" s="88"/>
      <c r="IE89" s="88"/>
      <c r="IF89" s="88"/>
      <c r="IG89" s="88"/>
      <c r="IH89" s="88"/>
      <c r="II89" s="88"/>
      <c r="IJ89" s="88"/>
      <c r="IK89" s="88"/>
      <c r="IL89" s="88"/>
      <c r="IM89" s="88"/>
      <c r="IN89" s="88"/>
      <c r="IO89" s="88"/>
      <c r="IP89" s="88"/>
      <c r="IQ89" s="88"/>
      <c r="IR89" s="88"/>
      <c r="IS89" s="88"/>
      <c r="IT89" s="88"/>
      <c r="IU89" s="88"/>
      <c r="IV89" s="88"/>
      <c r="IW89" s="88"/>
      <c r="IX89" s="88"/>
      <c r="IY89" s="88"/>
      <c r="IZ89" s="88"/>
      <c r="JA89" s="88"/>
      <c r="JB89" s="88"/>
      <c r="JC89" s="88"/>
      <c r="JD89" s="88"/>
      <c r="JE89" s="88"/>
      <c r="JF89" s="88"/>
      <c r="JG89" s="88"/>
      <c r="JH89" s="88"/>
      <c r="JI89" s="88"/>
      <c r="JJ89" s="88"/>
      <c r="JK89" s="88"/>
      <c r="JL89" s="88"/>
      <c r="JM89" s="88"/>
      <c r="JN89" s="88"/>
      <c r="JO89" s="88"/>
      <c r="JP89" s="88"/>
      <c r="JQ89" s="88"/>
      <c r="OF89" s="930"/>
      <c r="OG89" s="46"/>
      <c r="OH89" s="114"/>
      <c r="OI89" s="114"/>
    </row>
    <row r="90" spans="4:534">
      <c r="D90" s="88"/>
      <c r="E90" s="88"/>
      <c r="F90" s="88"/>
      <c r="G90" s="88"/>
      <c r="H90" s="88"/>
      <c r="I90" s="88"/>
      <c r="J90" s="88"/>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AK90" s="88"/>
      <c r="AL90" s="88"/>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88"/>
      <c r="BM90" s="88"/>
      <c r="BN90" s="88"/>
      <c r="BO90" s="88"/>
      <c r="BP90" s="88"/>
      <c r="BQ90" s="88"/>
      <c r="BR90" s="88"/>
      <c r="BS90" s="88"/>
      <c r="BT90" s="88"/>
      <c r="BU90" s="88"/>
      <c r="BV90" s="88"/>
      <c r="BW90" s="88"/>
      <c r="BX90" s="88"/>
      <c r="BY90" s="88"/>
      <c r="BZ90" s="88"/>
      <c r="CA90" s="88"/>
      <c r="CB90" s="88"/>
      <c r="CC90" s="88"/>
      <c r="CD90" s="88"/>
      <c r="CE90" s="88"/>
      <c r="CF90" s="88"/>
      <c r="CG90" s="88"/>
      <c r="CH90" s="88"/>
      <c r="CI90" s="88"/>
      <c r="CJ90" s="88"/>
      <c r="CK90" s="88"/>
      <c r="CL90" s="88"/>
      <c r="CM90" s="88"/>
      <c r="CN90" s="88"/>
      <c r="CO90" s="88"/>
      <c r="CP90" s="88"/>
      <c r="CQ90" s="88"/>
      <c r="CR90" s="88"/>
      <c r="CS90" s="88"/>
      <c r="CT90" s="88"/>
      <c r="CU90" s="88"/>
      <c r="CV90" s="88"/>
      <c r="CW90" s="88"/>
      <c r="CX90" s="88"/>
      <c r="CY90" s="88"/>
      <c r="CZ90" s="88"/>
      <c r="DA90" s="88"/>
      <c r="DB90" s="88"/>
      <c r="DC90" s="88"/>
      <c r="DD90" s="88"/>
      <c r="DE90" s="88"/>
      <c r="DF90" s="88"/>
      <c r="DG90" s="88"/>
      <c r="DH90" s="88"/>
      <c r="DI90" s="88"/>
      <c r="DJ90" s="88"/>
      <c r="DK90" s="88"/>
      <c r="DL90" s="88"/>
      <c r="DM90" s="88"/>
      <c r="DN90" s="88"/>
      <c r="DO90" s="88"/>
      <c r="DP90" s="88"/>
      <c r="DQ90" s="88"/>
      <c r="DR90" s="88"/>
      <c r="DS90" s="88"/>
      <c r="DT90" s="88"/>
      <c r="DU90" s="88"/>
      <c r="DV90" s="88"/>
      <c r="DW90" s="88"/>
      <c r="DX90" s="88"/>
      <c r="DY90" s="88"/>
      <c r="DZ90" s="88"/>
      <c r="EA90" s="88"/>
      <c r="EB90" s="88"/>
      <c r="EC90" s="88"/>
      <c r="ED90" s="88"/>
      <c r="EE90" s="88"/>
      <c r="EF90" s="88"/>
      <c r="EG90" s="88"/>
      <c r="EH90" s="88"/>
      <c r="EI90" s="88"/>
      <c r="EJ90" s="88"/>
      <c r="EK90" s="88"/>
      <c r="EL90" s="88"/>
      <c r="EM90" s="88"/>
      <c r="EN90" s="88"/>
      <c r="EO90" s="88"/>
      <c r="EP90" s="88"/>
      <c r="EQ90" s="88"/>
      <c r="ER90" s="88"/>
      <c r="ES90" s="88"/>
      <c r="ET90" s="88"/>
      <c r="EU90" s="88"/>
      <c r="EV90" s="88"/>
      <c r="EW90" s="88"/>
      <c r="EX90" s="88"/>
      <c r="EY90" s="88"/>
      <c r="EZ90" s="88"/>
      <c r="FA90" s="88"/>
      <c r="FB90" s="88"/>
      <c r="FC90" s="88"/>
      <c r="FD90" s="88"/>
      <c r="FE90" s="88"/>
      <c r="FF90" s="88"/>
      <c r="FG90" s="88"/>
      <c r="FH90" s="88"/>
      <c r="FI90" s="88"/>
      <c r="FJ90" s="88"/>
      <c r="FK90" s="88"/>
      <c r="FL90" s="88"/>
      <c r="FM90" s="88"/>
      <c r="FN90" s="88"/>
      <c r="FO90" s="88"/>
      <c r="FP90" s="88"/>
      <c r="FQ90" s="88"/>
      <c r="FR90" s="88"/>
      <c r="FS90" s="88"/>
      <c r="FT90" s="88"/>
      <c r="FU90" s="88"/>
      <c r="FV90" s="88"/>
      <c r="FW90" s="88"/>
      <c r="FX90" s="88"/>
      <c r="FY90" s="88"/>
      <c r="FZ90" s="88"/>
      <c r="GA90" s="88"/>
      <c r="GB90" s="88"/>
      <c r="GC90" s="88"/>
      <c r="GD90" s="88"/>
      <c r="GE90" s="88"/>
      <c r="GF90" s="88"/>
      <c r="GG90" s="88"/>
      <c r="GH90" s="88"/>
      <c r="GI90" s="88"/>
      <c r="GJ90" s="88"/>
      <c r="GK90" s="88"/>
      <c r="GL90" s="88"/>
      <c r="GM90" s="88"/>
      <c r="GN90" s="88"/>
      <c r="GO90" s="88"/>
      <c r="GP90" s="88"/>
      <c r="GQ90" s="88"/>
      <c r="GR90" s="88"/>
      <c r="GS90" s="88"/>
      <c r="GT90" s="88"/>
      <c r="GU90" s="88"/>
      <c r="GV90" s="88"/>
      <c r="GW90" s="88"/>
      <c r="GX90" s="88"/>
      <c r="GY90" s="88"/>
      <c r="GZ90" s="88"/>
      <c r="HA90" s="88"/>
      <c r="HB90" s="88"/>
      <c r="HC90" s="88"/>
      <c r="HD90" s="88"/>
      <c r="HE90" s="88"/>
      <c r="HF90" s="88"/>
      <c r="HG90" s="88"/>
      <c r="HH90" s="88"/>
      <c r="HI90" s="88"/>
      <c r="HJ90" s="88"/>
      <c r="HK90" s="88"/>
      <c r="HL90" s="88"/>
      <c r="HM90" s="88"/>
      <c r="HN90" s="88"/>
      <c r="HO90" s="88"/>
      <c r="HP90" s="88"/>
      <c r="HQ90" s="88"/>
      <c r="HR90" s="88"/>
      <c r="HS90" s="88"/>
      <c r="HT90" s="88"/>
      <c r="HU90" s="88"/>
      <c r="HV90" s="88"/>
      <c r="HW90" s="88"/>
      <c r="HX90" s="88"/>
      <c r="HY90" s="88"/>
      <c r="HZ90" s="88"/>
      <c r="IA90" s="88"/>
      <c r="IB90" s="88"/>
      <c r="IC90" s="88"/>
      <c r="ID90" s="88"/>
      <c r="IE90" s="88"/>
      <c r="IF90" s="88"/>
      <c r="IG90" s="88"/>
      <c r="IH90" s="88"/>
      <c r="II90" s="88"/>
      <c r="IJ90" s="88"/>
      <c r="IK90" s="88"/>
      <c r="IL90" s="88"/>
      <c r="IM90" s="88"/>
      <c r="IN90" s="88"/>
      <c r="IO90" s="88"/>
      <c r="IP90" s="88"/>
      <c r="IQ90" s="88"/>
      <c r="IR90" s="88"/>
      <c r="IS90" s="88"/>
      <c r="IT90" s="88"/>
      <c r="IU90" s="88"/>
      <c r="IV90" s="88"/>
      <c r="IW90" s="88"/>
      <c r="IX90" s="88"/>
      <c r="IY90" s="88"/>
      <c r="IZ90" s="88"/>
      <c r="JA90" s="88"/>
      <c r="JB90" s="88"/>
      <c r="JC90" s="88"/>
      <c r="JD90" s="88"/>
      <c r="JE90" s="88"/>
      <c r="JF90" s="88"/>
      <c r="JG90" s="88"/>
      <c r="JH90" s="88"/>
      <c r="JI90" s="88"/>
      <c r="JJ90" s="88"/>
      <c r="JK90" s="88"/>
      <c r="JL90" s="88"/>
      <c r="JM90" s="88"/>
      <c r="JN90" s="88"/>
      <c r="JO90" s="88"/>
      <c r="JP90" s="88"/>
      <c r="JQ90" s="88"/>
      <c r="OF90" s="930"/>
      <c r="OG90" s="46"/>
      <c r="OH90" s="114"/>
      <c r="OI90" s="114"/>
    </row>
    <row r="91" spans="4:534">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c r="CH91" s="88"/>
      <c r="CI91" s="88"/>
      <c r="CJ91" s="88"/>
      <c r="CK91" s="88"/>
      <c r="CL91" s="88"/>
      <c r="CM91" s="88"/>
      <c r="CN91" s="88"/>
      <c r="CO91" s="88"/>
      <c r="CP91" s="88"/>
      <c r="CQ91" s="88"/>
      <c r="CR91" s="88"/>
      <c r="CS91" s="88"/>
      <c r="CT91" s="88"/>
      <c r="CU91" s="88"/>
      <c r="CV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c r="DY91" s="88"/>
      <c r="DZ91" s="88"/>
      <c r="EA91" s="88"/>
      <c r="EB91" s="88"/>
      <c r="EC91" s="88"/>
      <c r="ED91" s="88"/>
      <c r="EE91" s="88"/>
      <c r="EF91" s="88"/>
      <c r="EG91" s="88"/>
      <c r="EH91" s="88"/>
      <c r="EI91" s="88"/>
      <c r="EJ91" s="88"/>
      <c r="EK91" s="88"/>
      <c r="EL91" s="88"/>
      <c r="EM91" s="88"/>
      <c r="EN91" s="88"/>
      <c r="EO91" s="88"/>
      <c r="EP91" s="88"/>
      <c r="EQ91" s="88"/>
      <c r="ER91" s="88"/>
      <c r="ES91" s="88"/>
      <c r="ET91" s="88"/>
      <c r="EU91" s="88"/>
      <c r="EV91" s="88"/>
      <c r="EW91" s="88"/>
      <c r="EX91" s="88"/>
      <c r="EY91" s="88"/>
      <c r="EZ91" s="88"/>
      <c r="FA91" s="88"/>
      <c r="FB91" s="88"/>
      <c r="FC91" s="88"/>
      <c r="FD91" s="88"/>
      <c r="FE91" s="88"/>
      <c r="FF91" s="88"/>
      <c r="FG91" s="88"/>
      <c r="FH91" s="88"/>
      <c r="FI91" s="88"/>
      <c r="FJ91" s="88"/>
      <c r="FK91" s="88"/>
      <c r="FL91" s="88"/>
      <c r="FM91" s="88"/>
      <c r="FN91" s="88"/>
      <c r="FO91" s="88"/>
      <c r="FP91" s="88"/>
      <c r="FQ91" s="88"/>
      <c r="FR91" s="88"/>
      <c r="FS91" s="88"/>
      <c r="FT91" s="88"/>
      <c r="FU91" s="88"/>
      <c r="FV91" s="88"/>
      <c r="FW91" s="88"/>
      <c r="FX91" s="88"/>
      <c r="FY91" s="88"/>
      <c r="FZ91" s="88"/>
      <c r="GA91" s="88"/>
      <c r="GB91" s="88"/>
      <c r="GC91" s="88"/>
      <c r="GD91" s="88"/>
      <c r="GE91" s="88"/>
      <c r="GF91" s="88"/>
      <c r="GG91" s="88"/>
      <c r="GH91" s="88"/>
      <c r="GI91" s="88"/>
      <c r="GJ91" s="88"/>
      <c r="GK91" s="88"/>
      <c r="GL91" s="88"/>
      <c r="GM91" s="88"/>
      <c r="GN91" s="88"/>
      <c r="GO91" s="88"/>
      <c r="GP91" s="88"/>
      <c r="GQ91" s="88"/>
      <c r="GR91" s="88"/>
      <c r="GS91" s="88"/>
      <c r="GT91" s="88"/>
      <c r="GU91" s="88"/>
      <c r="GV91" s="88"/>
      <c r="GW91" s="88"/>
      <c r="GX91" s="88"/>
      <c r="GY91" s="88"/>
      <c r="GZ91" s="88"/>
      <c r="HA91" s="88"/>
      <c r="HB91" s="88"/>
      <c r="HC91" s="88"/>
      <c r="HD91" s="88"/>
      <c r="HE91" s="88"/>
      <c r="HF91" s="88"/>
      <c r="HG91" s="88"/>
      <c r="HH91" s="88"/>
      <c r="HI91" s="88"/>
      <c r="HJ91" s="88"/>
      <c r="HK91" s="88"/>
      <c r="HL91" s="88"/>
      <c r="HM91" s="88"/>
      <c r="HN91" s="88"/>
      <c r="HO91" s="88"/>
      <c r="HP91" s="88"/>
      <c r="HQ91" s="88"/>
      <c r="HR91" s="88"/>
      <c r="HS91" s="88"/>
      <c r="HT91" s="88"/>
      <c r="HU91" s="88"/>
      <c r="HV91" s="88"/>
      <c r="HW91" s="88"/>
      <c r="HX91" s="88"/>
      <c r="HY91" s="88"/>
      <c r="HZ91" s="88"/>
      <c r="IA91" s="88"/>
      <c r="IB91" s="88"/>
      <c r="IC91" s="88"/>
      <c r="ID91" s="88"/>
      <c r="IE91" s="88"/>
      <c r="IF91" s="88"/>
      <c r="IG91" s="88"/>
      <c r="IH91" s="88"/>
      <c r="II91" s="88"/>
      <c r="IJ91" s="88"/>
      <c r="IK91" s="88"/>
      <c r="IL91" s="88"/>
      <c r="IM91" s="88"/>
      <c r="IN91" s="88"/>
      <c r="IO91" s="88"/>
      <c r="IP91" s="88"/>
      <c r="IQ91" s="88"/>
      <c r="IR91" s="88"/>
      <c r="IS91" s="88"/>
      <c r="IT91" s="88"/>
      <c r="IU91" s="88"/>
      <c r="IV91" s="88"/>
      <c r="IW91" s="88"/>
      <c r="IX91" s="88"/>
      <c r="IY91" s="88"/>
      <c r="IZ91" s="88"/>
      <c r="JA91" s="88"/>
      <c r="JB91" s="88"/>
      <c r="JC91" s="88"/>
      <c r="JD91" s="88"/>
      <c r="JE91" s="88"/>
      <c r="JF91" s="88"/>
      <c r="JG91" s="88"/>
      <c r="JH91" s="88"/>
      <c r="JI91" s="88"/>
      <c r="JJ91" s="88"/>
      <c r="JK91" s="88"/>
      <c r="JL91" s="88"/>
      <c r="JM91" s="88"/>
      <c r="JN91" s="88"/>
      <c r="JO91" s="88"/>
      <c r="JP91" s="88"/>
      <c r="JQ91" s="88"/>
      <c r="OF91" s="930"/>
      <c r="OG91" s="46"/>
      <c r="OH91" s="114"/>
      <c r="OI91" s="114"/>
    </row>
    <row r="92" spans="4:534">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8"/>
      <c r="AT92" s="88"/>
      <c r="AU92" s="88"/>
      <c r="AV92" s="88"/>
      <c r="AW92" s="88"/>
      <c r="AX92" s="8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88"/>
      <c r="CA92" s="88"/>
      <c r="CB92" s="88"/>
      <c r="CC92" s="88"/>
      <c r="CD92" s="88"/>
      <c r="CE92" s="88"/>
      <c r="CF92" s="88"/>
      <c r="CG92" s="88"/>
      <c r="CH92" s="88"/>
      <c r="CI92" s="88"/>
      <c r="CJ92" s="88"/>
      <c r="CK92" s="88"/>
      <c r="CL92" s="88"/>
      <c r="CM92" s="88"/>
      <c r="CN92" s="88"/>
      <c r="CO92" s="88"/>
      <c r="CP92" s="88"/>
      <c r="CQ92" s="88"/>
      <c r="CR92" s="88"/>
      <c r="CS92" s="88"/>
      <c r="CT92" s="88"/>
      <c r="CU92" s="88"/>
      <c r="CV92" s="88"/>
      <c r="CW92" s="88"/>
      <c r="CX92" s="88"/>
      <c r="CY92" s="88"/>
      <c r="CZ92" s="88"/>
      <c r="DA92" s="88"/>
      <c r="DB92" s="88"/>
      <c r="DC92" s="88"/>
      <c r="DD92" s="88"/>
      <c r="DE92" s="88"/>
      <c r="DF92" s="88"/>
      <c r="DG92" s="88"/>
      <c r="DH92" s="88"/>
      <c r="DI92" s="88"/>
      <c r="DJ92" s="88"/>
      <c r="DK92" s="88"/>
      <c r="DL92" s="88"/>
      <c r="DM92" s="88"/>
      <c r="DN92" s="88"/>
      <c r="DO92" s="88"/>
      <c r="DP92" s="88"/>
      <c r="DQ92" s="88"/>
      <c r="DR92" s="88"/>
      <c r="DS92" s="88"/>
      <c r="DT92" s="88"/>
      <c r="DU92" s="88"/>
      <c r="DV92" s="88"/>
      <c r="DW92" s="88"/>
      <c r="DX92" s="88"/>
      <c r="DY92" s="88"/>
      <c r="DZ92" s="88"/>
      <c r="EA92" s="88"/>
      <c r="EB92" s="88"/>
      <c r="EC92" s="88"/>
      <c r="ED92" s="88"/>
      <c r="EE92" s="88"/>
      <c r="EF92" s="88"/>
      <c r="EG92" s="88"/>
      <c r="EH92" s="88"/>
      <c r="EI92" s="88"/>
      <c r="EJ92" s="88"/>
      <c r="EK92" s="88"/>
      <c r="EL92" s="88"/>
      <c r="EM92" s="88"/>
      <c r="EN92" s="88"/>
      <c r="EO92" s="88"/>
      <c r="EP92" s="88"/>
      <c r="EQ92" s="88"/>
      <c r="ER92" s="88"/>
      <c r="ES92" s="88"/>
      <c r="ET92" s="88"/>
      <c r="EU92" s="88"/>
      <c r="EV92" s="88"/>
      <c r="EW92" s="88"/>
      <c r="EX92" s="88"/>
      <c r="EY92" s="88"/>
      <c r="EZ92" s="88"/>
      <c r="FA92" s="88"/>
      <c r="FB92" s="88"/>
      <c r="FC92" s="88"/>
      <c r="FD92" s="88"/>
      <c r="FE92" s="88"/>
      <c r="FF92" s="88"/>
      <c r="FG92" s="88"/>
      <c r="FH92" s="88"/>
      <c r="FI92" s="88"/>
      <c r="FJ92" s="88"/>
      <c r="FK92" s="88"/>
      <c r="FL92" s="88"/>
      <c r="FM92" s="88"/>
      <c r="FN92" s="88"/>
      <c r="FO92" s="88"/>
      <c r="FP92" s="88"/>
      <c r="FQ92" s="88"/>
      <c r="FR92" s="88"/>
      <c r="FS92" s="88"/>
      <c r="FT92" s="88"/>
      <c r="FU92" s="88"/>
      <c r="FV92" s="88"/>
      <c r="FW92" s="88"/>
      <c r="FX92" s="88"/>
      <c r="FY92" s="88"/>
      <c r="FZ92" s="88"/>
      <c r="GA92" s="88"/>
      <c r="GB92" s="88"/>
      <c r="GC92" s="88"/>
      <c r="GD92" s="88"/>
      <c r="GE92" s="88"/>
      <c r="GF92" s="88"/>
      <c r="GG92" s="88"/>
      <c r="GH92" s="88"/>
      <c r="GI92" s="88"/>
      <c r="GJ92" s="88"/>
      <c r="GK92" s="88"/>
      <c r="GL92" s="88"/>
      <c r="GM92" s="88"/>
      <c r="GN92" s="88"/>
      <c r="GO92" s="88"/>
      <c r="GP92" s="88"/>
      <c r="GQ92" s="88"/>
      <c r="GR92" s="88"/>
      <c r="GS92" s="88"/>
      <c r="GT92" s="88"/>
      <c r="GU92" s="88"/>
      <c r="GV92" s="88"/>
      <c r="GW92" s="88"/>
      <c r="GX92" s="88"/>
      <c r="GY92" s="88"/>
      <c r="GZ92" s="88"/>
      <c r="HA92" s="88"/>
      <c r="HB92" s="88"/>
      <c r="HC92" s="88"/>
      <c r="HD92" s="88"/>
      <c r="HE92" s="88"/>
      <c r="HF92" s="88"/>
      <c r="HG92" s="88"/>
      <c r="HH92" s="88"/>
      <c r="HI92" s="88"/>
      <c r="HJ92" s="88"/>
      <c r="HK92" s="88"/>
      <c r="HL92" s="88"/>
      <c r="HM92" s="88"/>
      <c r="HN92" s="88"/>
      <c r="HO92" s="88"/>
      <c r="HP92" s="88"/>
      <c r="HQ92" s="88"/>
      <c r="HR92" s="88"/>
      <c r="HS92" s="88"/>
      <c r="HT92" s="88"/>
      <c r="HU92" s="88"/>
      <c r="HV92" s="88"/>
      <c r="HW92" s="88"/>
      <c r="HX92" s="88"/>
      <c r="HY92" s="88"/>
      <c r="HZ92" s="88"/>
      <c r="IA92" s="88"/>
      <c r="IB92" s="88"/>
      <c r="IC92" s="88"/>
      <c r="ID92" s="88"/>
      <c r="IE92" s="88"/>
      <c r="IF92" s="88"/>
      <c r="IG92" s="88"/>
      <c r="IH92" s="88"/>
      <c r="II92" s="88"/>
      <c r="IJ92" s="88"/>
      <c r="IK92" s="88"/>
      <c r="IL92" s="88"/>
      <c r="IM92" s="88"/>
      <c r="IN92" s="88"/>
      <c r="IO92" s="88"/>
      <c r="IP92" s="88"/>
      <c r="IQ92" s="88"/>
      <c r="IR92" s="88"/>
      <c r="IS92" s="88"/>
      <c r="IT92" s="88"/>
      <c r="IU92" s="88"/>
      <c r="IV92" s="88"/>
      <c r="IW92" s="88"/>
      <c r="IX92" s="88"/>
      <c r="IY92" s="88"/>
      <c r="IZ92" s="88"/>
      <c r="JA92" s="88"/>
      <c r="JB92" s="88"/>
      <c r="JC92" s="88"/>
      <c r="JD92" s="88"/>
      <c r="JE92" s="88"/>
      <c r="JF92" s="88"/>
      <c r="JG92" s="88"/>
      <c r="JH92" s="88"/>
      <c r="JI92" s="88"/>
      <c r="JJ92" s="88"/>
      <c r="JK92" s="88"/>
      <c r="JL92" s="88"/>
      <c r="JM92" s="88"/>
      <c r="JN92" s="88"/>
      <c r="JO92" s="88"/>
      <c r="JP92" s="88"/>
      <c r="JQ92" s="88"/>
      <c r="OF92" s="930"/>
      <c r="OG92" s="46"/>
      <c r="OH92" s="114"/>
      <c r="OI92" s="114"/>
    </row>
    <row r="93" spans="4:534">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8"/>
      <c r="AQ93" s="88"/>
      <c r="AR93" s="88"/>
      <c r="AS93" s="88"/>
      <c r="AT93" s="88"/>
      <c r="AU93" s="88"/>
      <c r="AV93" s="88"/>
      <c r="AW93" s="88"/>
      <c r="AX93" s="88"/>
      <c r="AY93" s="88"/>
      <c r="AZ93" s="88"/>
      <c r="BA93" s="88"/>
      <c r="BB93" s="88"/>
      <c r="BC93" s="88"/>
      <c r="BD93" s="88"/>
      <c r="BE93" s="88"/>
      <c r="BF93" s="88"/>
      <c r="BG93" s="88"/>
      <c r="BH93" s="88"/>
      <c r="BI93" s="88"/>
      <c r="BJ93" s="88"/>
      <c r="BK93" s="88"/>
      <c r="BL93" s="88"/>
      <c r="BM93" s="88"/>
      <c r="BN93" s="88"/>
      <c r="BO93" s="88"/>
      <c r="BP93" s="88"/>
      <c r="BQ93" s="88"/>
      <c r="BR93" s="88"/>
      <c r="BS93" s="88"/>
      <c r="BT93" s="88"/>
      <c r="BU93" s="88"/>
      <c r="BV93" s="88"/>
      <c r="BW93" s="88"/>
      <c r="BX93" s="88"/>
      <c r="BY93" s="88"/>
      <c r="BZ93" s="88"/>
      <c r="CA93" s="88"/>
      <c r="CB93" s="88"/>
      <c r="CC93" s="88"/>
      <c r="CD93" s="88"/>
      <c r="CE93" s="88"/>
      <c r="CF93" s="88"/>
      <c r="CG93" s="88"/>
      <c r="CH93" s="88"/>
      <c r="CI93" s="88"/>
      <c r="CJ93" s="88"/>
      <c r="CK93" s="88"/>
      <c r="CL93" s="88"/>
      <c r="CM93" s="88"/>
      <c r="CN93" s="88"/>
      <c r="CO93" s="88"/>
      <c r="CP93" s="88"/>
      <c r="CQ93" s="88"/>
      <c r="CR93" s="88"/>
      <c r="CS93" s="88"/>
      <c r="CT93" s="88"/>
      <c r="CU93" s="88"/>
      <c r="CV93" s="88"/>
      <c r="CW93" s="88"/>
      <c r="CX93" s="88"/>
      <c r="CY93" s="88"/>
      <c r="CZ93" s="88"/>
      <c r="DA93" s="88"/>
      <c r="DB93" s="88"/>
      <c r="DC93" s="88"/>
      <c r="DD93" s="88"/>
      <c r="DE93" s="88"/>
      <c r="DF93" s="88"/>
      <c r="DG93" s="88"/>
      <c r="DH93" s="88"/>
      <c r="DI93" s="88"/>
      <c r="DJ93" s="88"/>
      <c r="DK93" s="88"/>
      <c r="DL93" s="88"/>
      <c r="DM93" s="88"/>
      <c r="DN93" s="88"/>
      <c r="DO93" s="88"/>
      <c r="DP93" s="88"/>
      <c r="DQ93" s="88"/>
      <c r="DR93" s="88"/>
      <c r="DS93" s="88"/>
      <c r="DT93" s="88"/>
      <c r="DU93" s="88"/>
      <c r="DV93" s="88"/>
      <c r="DW93" s="88"/>
      <c r="DX93" s="88"/>
      <c r="DY93" s="88"/>
      <c r="DZ93" s="88"/>
      <c r="EA93" s="88"/>
      <c r="EB93" s="88"/>
      <c r="EC93" s="88"/>
      <c r="ED93" s="88"/>
      <c r="EE93" s="88"/>
      <c r="EF93" s="88"/>
      <c r="EG93" s="88"/>
      <c r="EH93" s="88"/>
      <c r="EI93" s="88"/>
      <c r="EJ93" s="88"/>
      <c r="EK93" s="88"/>
      <c r="EL93" s="88"/>
      <c r="EM93" s="88"/>
      <c r="EN93" s="88"/>
      <c r="EO93" s="88"/>
      <c r="EP93" s="88"/>
      <c r="EQ93" s="88"/>
      <c r="ER93" s="88"/>
      <c r="ES93" s="88"/>
      <c r="ET93" s="88"/>
      <c r="EU93" s="88"/>
      <c r="EV93" s="88"/>
      <c r="EW93" s="88"/>
      <c r="EX93" s="88"/>
      <c r="EY93" s="88"/>
      <c r="EZ93" s="88"/>
      <c r="FA93" s="88"/>
      <c r="FB93" s="88"/>
      <c r="FC93" s="88"/>
      <c r="FD93" s="88"/>
      <c r="FE93" s="88"/>
      <c r="FF93" s="88"/>
      <c r="FG93" s="88"/>
      <c r="FH93" s="88"/>
      <c r="FI93" s="88"/>
      <c r="FJ93" s="88"/>
      <c r="FK93" s="88"/>
      <c r="FL93" s="88"/>
      <c r="FM93" s="88"/>
      <c r="FN93" s="88"/>
      <c r="FO93" s="88"/>
      <c r="FP93" s="88"/>
      <c r="FQ93" s="88"/>
      <c r="FR93" s="88"/>
      <c r="FS93" s="88"/>
      <c r="FT93" s="88"/>
      <c r="FU93" s="88"/>
      <c r="FV93" s="88"/>
      <c r="FW93" s="88"/>
      <c r="FX93" s="88"/>
      <c r="FY93" s="88"/>
      <c r="FZ93" s="88"/>
      <c r="GA93" s="88"/>
      <c r="GB93" s="88"/>
      <c r="GC93" s="88"/>
      <c r="GD93" s="88"/>
      <c r="GE93" s="88"/>
      <c r="GF93" s="88"/>
      <c r="GG93" s="88"/>
      <c r="GH93" s="88"/>
      <c r="GI93" s="88"/>
      <c r="GJ93" s="88"/>
      <c r="GK93" s="88"/>
      <c r="GL93" s="88"/>
      <c r="GM93" s="88"/>
      <c r="GN93" s="88"/>
      <c r="GO93" s="88"/>
      <c r="GP93" s="88"/>
      <c r="GQ93" s="88"/>
      <c r="GR93" s="88"/>
      <c r="GS93" s="88"/>
      <c r="GT93" s="88"/>
      <c r="GU93" s="88"/>
      <c r="GV93" s="88"/>
      <c r="GW93" s="88"/>
      <c r="GX93" s="88"/>
      <c r="GY93" s="88"/>
      <c r="GZ93" s="88"/>
      <c r="HA93" s="88"/>
      <c r="HB93" s="88"/>
      <c r="HC93" s="88"/>
      <c r="HD93" s="88"/>
      <c r="HE93" s="88"/>
      <c r="HF93" s="88"/>
      <c r="HG93" s="88"/>
      <c r="HH93" s="88"/>
      <c r="HI93" s="88"/>
      <c r="HJ93" s="88"/>
      <c r="HK93" s="88"/>
      <c r="HL93" s="88"/>
      <c r="HM93" s="88"/>
      <c r="HN93" s="88"/>
      <c r="HO93" s="88"/>
      <c r="HP93" s="88"/>
      <c r="HQ93" s="88"/>
      <c r="HR93" s="88"/>
      <c r="HS93" s="88"/>
      <c r="HT93" s="88"/>
      <c r="HU93" s="88"/>
      <c r="HV93" s="88"/>
      <c r="HW93" s="88"/>
      <c r="HX93" s="88"/>
      <c r="HY93" s="88"/>
      <c r="HZ93" s="88"/>
      <c r="IA93" s="88"/>
      <c r="IB93" s="88"/>
      <c r="IC93" s="88"/>
      <c r="ID93" s="88"/>
      <c r="IE93" s="88"/>
      <c r="IF93" s="88"/>
      <c r="IG93" s="88"/>
      <c r="IH93" s="88"/>
      <c r="II93" s="88"/>
      <c r="IJ93" s="88"/>
      <c r="IK93" s="88"/>
      <c r="IL93" s="88"/>
      <c r="IM93" s="88"/>
      <c r="IN93" s="88"/>
      <c r="IO93" s="88"/>
      <c r="IP93" s="88"/>
      <c r="IQ93" s="88"/>
      <c r="IR93" s="88"/>
      <c r="IS93" s="88"/>
      <c r="IT93" s="88"/>
      <c r="IU93" s="88"/>
      <c r="IV93" s="88"/>
      <c r="IW93" s="88"/>
      <c r="IX93" s="88"/>
      <c r="IY93" s="88"/>
      <c r="IZ93" s="88"/>
      <c r="JA93" s="88"/>
      <c r="JB93" s="88"/>
      <c r="JC93" s="88"/>
      <c r="JD93" s="88"/>
      <c r="JE93" s="88"/>
      <c r="JF93" s="88"/>
      <c r="JG93" s="88"/>
      <c r="JH93" s="88"/>
      <c r="JI93" s="88"/>
      <c r="JJ93" s="88"/>
      <c r="JK93" s="88"/>
      <c r="JL93" s="88"/>
      <c r="JM93" s="88"/>
      <c r="JN93" s="88"/>
      <c r="JO93" s="88"/>
      <c r="JP93" s="88"/>
      <c r="JQ93" s="88"/>
      <c r="OF93" s="930"/>
      <c r="OG93" s="46"/>
      <c r="OH93" s="114"/>
      <c r="OI93" s="114"/>
    </row>
    <row r="94" spans="4:534">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c r="CM94" s="88"/>
      <c r="CN94" s="88"/>
      <c r="CO94" s="88"/>
      <c r="CP94" s="88"/>
      <c r="CQ94" s="88"/>
      <c r="CR94" s="88"/>
      <c r="CS94" s="88"/>
      <c r="CT94" s="88"/>
      <c r="CU94" s="88"/>
      <c r="CV94" s="88"/>
      <c r="CW94" s="88"/>
      <c r="CX94" s="88"/>
      <c r="CY94" s="88"/>
      <c r="CZ94" s="88"/>
      <c r="DA94" s="88"/>
      <c r="DB94" s="88"/>
      <c r="DC94" s="88"/>
      <c r="DD94" s="88"/>
      <c r="DE94" s="88"/>
      <c r="DF94" s="88"/>
      <c r="DG94" s="88"/>
      <c r="DH94" s="88"/>
      <c r="DI94" s="88"/>
      <c r="DJ94" s="88"/>
      <c r="DK94" s="88"/>
      <c r="DL94" s="88"/>
      <c r="DM94" s="88"/>
      <c r="DN94" s="88"/>
      <c r="DO94" s="88"/>
      <c r="DP94" s="88"/>
      <c r="DQ94" s="88"/>
      <c r="DR94" s="88"/>
      <c r="DS94" s="88"/>
      <c r="DT94" s="88"/>
      <c r="DU94" s="88"/>
      <c r="DV94" s="88"/>
      <c r="DW94" s="88"/>
      <c r="DX94" s="88"/>
      <c r="DY94" s="88"/>
      <c r="DZ94" s="88"/>
      <c r="EA94" s="88"/>
      <c r="EB94" s="88"/>
      <c r="EC94" s="88"/>
      <c r="ED94" s="88"/>
      <c r="EE94" s="88"/>
      <c r="EF94" s="88"/>
      <c r="EG94" s="88"/>
      <c r="EH94" s="88"/>
      <c r="EI94" s="88"/>
      <c r="EJ94" s="88"/>
      <c r="EK94" s="88"/>
      <c r="EL94" s="88"/>
      <c r="EM94" s="88"/>
      <c r="EN94" s="88"/>
      <c r="EO94" s="88"/>
      <c r="EP94" s="88"/>
      <c r="EQ94" s="88"/>
      <c r="ER94" s="88"/>
      <c r="ES94" s="88"/>
      <c r="ET94" s="88"/>
      <c r="EU94" s="88"/>
      <c r="EV94" s="88"/>
      <c r="EW94" s="88"/>
      <c r="EX94" s="88"/>
      <c r="EY94" s="88"/>
      <c r="EZ94" s="88"/>
      <c r="FA94" s="88"/>
      <c r="FB94" s="88"/>
      <c r="FC94" s="88"/>
      <c r="FD94" s="88"/>
      <c r="FE94" s="88"/>
      <c r="FF94" s="88"/>
      <c r="FG94" s="88"/>
      <c r="FH94" s="88"/>
      <c r="FI94" s="88"/>
      <c r="FJ94" s="88"/>
      <c r="FK94" s="88"/>
      <c r="FL94" s="88"/>
      <c r="FM94" s="88"/>
      <c r="FN94" s="88"/>
      <c r="FO94" s="88"/>
      <c r="FP94" s="88"/>
      <c r="FQ94" s="88"/>
      <c r="FR94" s="88"/>
      <c r="FS94" s="88"/>
      <c r="FT94" s="88"/>
      <c r="FU94" s="88"/>
      <c r="FV94" s="88"/>
      <c r="FW94" s="88"/>
      <c r="FX94" s="88"/>
      <c r="FY94" s="88"/>
      <c r="FZ94" s="88"/>
      <c r="GA94" s="88"/>
      <c r="GB94" s="88"/>
      <c r="GC94" s="88"/>
      <c r="GD94" s="88"/>
      <c r="GE94" s="88"/>
      <c r="GF94" s="88"/>
      <c r="GG94" s="88"/>
      <c r="GH94" s="88"/>
      <c r="GI94" s="88"/>
      <c r="GJ94" s="88"/>
      <c r="GK94" s="88"/>
      <c r="GL94" s="88"/>
      <c r="GM94" s="88"/>
      <c r="GN94" s="88"/>
      <c r="GO94" s="88"/>
      <c r="GP94" s="88"/>
      <c r="GQ94" s="88"/>
      <c r="GR94" s="88"/>
      <c r="GS94" s="88"/>
      <c r="GT94" s="88"/>
      <c r="GU94" s="88"/>
      <c r="GV94" s="88"/>
      <c r="GW94" s="88"/>
      <c r="GX94" s="88"/>
      <c r="GY94" s="88"/>
      <c r="GZ94" s="88"/>
      <c r="HA94" s="88"/>
      <c r="HB94" s="88"/>
      <c r="HC94" s="88"/>
      <c r="HD94" s="88"/>
      <c r="HE94" s="88"/>
      <c r="HF94" s="88"/>
      <c r="HG94" s="88"/>
      <c r="HH94" s="88"/>
      <c r="HI94" s="88"/>
      <c r="HJ94" s="88"/>
      <c r="HK94" s="88"/>
      <c r="HL94" s="88"/>
      <c r="HM94" s="88"/>
      <c r="HN94" s="88"/>
      <c r="HO94" s="88"/>
      <c r="HP94" s="88"/>
      <c r="HQ94" s="88"/>
      <c r="HR94" s="88"/>
      <c r="HS94" s="88"/>
      <c r="HT94" s="88"/>
      <c r="HU94" s="88"/>
      <c r="HV94" s="88"/>
      <c r="HW94" s="88"/>
      <c r="HX94" s="88"/>
      <c r="HY94" s="88"/>
      <c r="HZ94" s="88"/>
      <c r="IA94" s="88"/>
      <c r="IB94" s="88"/>
      <c r="IC94" s="88"/>
      <c r="ID94" s="88"/>
      <c r="IE94" s="88"/>
      <c r="IF94" s="88"/>
      <c r="IG94" s="88"/>
      <c r="IH94" s="88"/>
      <c r="II94" s="88"/>
      <c r="IJ94" s="88"/>
      <c r="IK94" s="88"/>
      <c r="IL94" s="88"/>
      <c r="IM94" s="88"/>
      <c r="IN94" s="88"/>
      <c r="IO94" s="88"/>
      <c r="IP94" s="88"/>
      <c r="IQ94" s="88"/>
      <c r="IR94" s="88"/>
      <c r="IS94" s="88"/>
      <c r="IT94" s="88"/>
      <c r="IU94" s="88"/>
      <c r="IV94" s="88"/>
      <c r="IW94" s="88"/>
      <c r="IX94" s="88"/>
      <c r="IY94" s="88"/>
      <c r="IZ94" s="88"/>
      <c r="JA94" s="88"/>
      <c r="JB94" s="88"/>
      <c r="JC94" s="88"/>
      <c r="JD94" s="88"/>
      <c r="JE94" s="88"/>
      <c r="JF94" s="88"/>
      <c r="JG94" s="88"/>
      <c r="JH94" s="88"/>
      <c r="JI94" s="88"/>
      <c r="JJ94" s="88"/>
      <c r="JK94" s="88"/>
      <c r="JL94" s="88"/>
      <c r="JM94" s="88"/>
      <c r="JN94" s="88"/>
      <c r="JO94" s="88"/>
      <c r="JP94" s="88"/>
      <c r="JQ94" s="88"/>
      <c r="OF94" s="930"/>
      <c r="OG94" s="46"/>
      <c r="OH94" s="114"/>
      <c r="OI94" s="114"/>
    </row>
    <row r="95" spans="4:534">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c r="CM95" s="88"/>
      <c r="CN95" s="88"/>
      <c r="CO95" s="88"/>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c r="IG95" s="88"/>
      <c r="IH95" s="88"/>
      <c r="II95" s="88"/>
      <c r="IJ95" s="88"/>
      <c r="IK95" s="88"/>
      <c r="IL95" s="88"/>
      <c r="IM95" s="88"/>
      <c r="IN95" s="88"/>
      <c r="IO95" s="88"/>
      <c r="IP95" s="88"/>
      <c r="IQ95" s="88"/>
      <c r="IR95" s="88"/>
      <c r="IS95" s="88"/>
      <c r="IT95" s="88"/>
      <c r="IU95" s="88"/>
      <c r="IV95" s="88"/>
      <c r="IW95" s="88"/>
      <c r="IX95" s="88"/>
      <c r="IY95" s="88"/>
      <c r="IZ95" s="88"/>
      <c r="JA95" s="88"/>
      <c r="JB95" s="88"/>
      <c r="JC95" s="88"/>
      <c r="JD95" s="88"/>
      <c r="JE95" s="88"/>
      <c r="JF95" s="88"/>
      <c r="JG95" s="88"/>
      <c r="JH95" s="88"/>
      <c r="JI95" s="88"/>
      <c r="JJ95" s="88"/>
      <c r="JK95" s="88"/>
      <c r="JL95" s="88"/>
      <c r="JM95" s="88"/>
      <c r="JN95" s="88"/>
      <c r="JO95" s="88"/>
      <c r="JP95" s="88"/>
      <c r="JQ95" s="88"/>
      <c r="OF95" s="930"/>
      <c r="OG95" s="46"/>
      <c r="OH95" s="114"/>
      <c r="OI95" s="114"/>
    </row>
    <row r="96" spans="4:534">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c r="AS96" s="88"/>
      <c r="AT96" s="88"/>
      <c r="AU96" s="88"/>
      <c r="AV96" s="88"/>
      <c r="AW96" s="88"/>
      <c r="AX96" s="88"/>
      <c r="AY96" s="88"/>
      <c r="AZ96" s="88"/>
      <c r="BA96" s="88"/>
      <c r="BB96" s="88"/>
      <c r="BC96" s="88"/>
      <c r="BD96" s="88"/>
      <c r="BE96" s="88"/>
      <c r="BF96" s="88"/>
      <c r="BG96" s="88"/>
      <c r="BH96" s="88"/>
      <c r="BI96" s="88"/>
      <c r="BJ96" s="88"/>
      <c r="BK96" s="88"/>
      <c r="BL96" s="88"/>
      <c r="BM96" s="88"/>
      <c r="BN96" s="88"/>
      <c r="BO96" s="88"/>
      <c r="BP96" s="88"/>
      <c r="BQ96" s="88"/>
      <c r="BR96" s="88"/>
      <c r="BS96" s="88"/>
      <c r="BT96" s="88"/>
      <c r="BU96" s="88"/>
      <c r="BV96" s="88"/>
      <c r="BW96" s="88"/>
      <c r="BX96" s="88"/>
      <c r="BY96" s="88"/>
      <c r="BZ96" s="88"/>
      <c r="CA96" s="88"/>
      <c r="CB96" s="88"/>
      <c r="CC96" s="88"/>
      <c r="CD96" s="88"/>
      <c r="CE96" s="88"/>
      <c r="CF96" s="88"/>
      <c r="CG96" s="88"/>
      <c r="CH96" s="88"/>
      <c r="CI96" s="88"/>
      <c r="CJ96" s="88"/>
      <c r="CK96" s="88"/>
      <c r="CL96" s="88"/>
      <c r="CM96" s="88"/>
      <c r="CN96" s="88"/>
      <c r="CO96" s="88"/>
      <c r="CP96" s="88"/>
      <c r="CQ96" s="88"/>
      <c r="CR96" s="88"/>
      <c r="CS96" s="88"/>
      <c r="CT96" s="88"/>
      <c r="CU96" s="88"/>
      <c r="CV96" s="88"/>
      <c r="CW96" s="88"/>
      <c r="CX96" s="88"/>
      <c r="CY96" s="88"/>
      <c r="CZ96" s="88"/>
      <c r="DA96" s="88"/>
      <c r="DB96" s="88"/>
      <c r="DC96" s="88"/>
      <c r="DD96" s="88"/>
      <c r="DE96" s="88"/>
      <c r="DF96" s="88"/>
      <c r="DG96" s="88"/>
      <c r="DH96" s="88"/>
      <c r="DI96" s="88"/>
      <c r="DJ96" s="88"/>
      <c r="DK96" s="88"/>
      <c r="DL96" s="88"/>
      <c r="DM96" s="88"/>
      <c r="DN96" s="88"/>
      <c r="DO96" s="88"/>
      <c r="DP96" s="88"/>
      <c r="DQ96" s="88"/>
      <c r="DR96" s="88"/>
      <c r="DS96" s="88"/>
      <c r="DT96" s="88"/>
      <c r="DU96" s="88"/>
      <c r="DV96" s="88"/>
      <c r="DW96" s="88"/>
      <c r="DX96" s="88"/>
      <c r="DY96" s="88"/>
      <c r="DZ96" s="88"/>
      <c r="EA96" s="88"/>
      <c r="EB96" s="88"/>
      <c r="EC96" s="88"/>
      <c r="ED96" s="88"/>
      <c r="EE96" s="88"/>
      <c r="EF96" s="88"/>
      <c r="EG96" s="88"/>
      <c r="EH96" s="88"/>
      <c r="EI96" s="88"/>
      <c r="EJ96" s="88"/>
      <c r="EK96" s="88"/>
      <c r="EL96" s="88"/>
      <c r="EM96" s="88"/>
      <c r="EN96" s="88"/>
      <c r="EO96" s="88"/>
      <c r="EP96" s="88"/>
      <c r="EQ96" s="88"/>
      <c r="ER96" s="88"/>
      <c r="ES96" s="88"/>
      <c r="ET96" s="88"/>
      <c r="EU96" s="88"/>
      <c r="EV96" s="88"/>
      <c r="EW96" s="88"/>
      <c r="EX96" s="88"/>
      <c r="EY96" s="88"/>
      <c r="EZ96" s="88"/>
      <c r="FA96" s="88"/>
      <c r="FB96" s="88"/>
      <c r="FC96" s="88"/>
      <c r="FD96" s="88"/>
      <c r="FE96" s="88"/>
      <c r="FF96" s="88"/>
      <c r="FG96" s="88"/>
      <c r="FH96" s="88"/>
      <c r="FI96" s="88"/>
      <c r="FJ96" s="88"/>
      <c r="FK96" s="88"/>
      <c r="FL96" s="88"/>
      <c r="FM96" s="88"/>
      <c r="FN96" s="88"/>
      <c r="FO96" s="88"/>
      <c r="FP96" s="88"/>
      <c r="FQ96" s="88"/>
      <c r="FR96" s="88"/>
      <c r="FS96" s="88"/>
      <c r="FT96" s="88"/>
      <c r="FU96" s="88"/>
      <c r="FV96" s="88"/>
      <c r="FW96" s="88"/>
      <c r="FX96" s="88"/>
      <c r="FY96" s="88"/>
      <c r="FZ96" s="88"/>
      <c r="GA96" s="88"/>
      <c r="GB96" s="88"/>
      <c r="GC96" s="88"/>
      <c r="GD96" s="88"/>
      <c r="GE96" s="88"/>
      <c r="GF96" s="88"/>
      <c r="GG96" s="88"/>
      <c r="GH96" s="88"/>
      <c r="GI96" s="88"/>
      <c r="GJ96" s="88"/>
      <c r="GK96" s="88"/>
      <c r="GL96" s="88"/>
      <c r="GM96" s="88"/>
      <c r="GN96" s="88"/>
      <c r="GO96" s="88"/>
      <c r="GP96" s="88"/>
      <c r="GQ96" s="88"/>
      <c r="GR96" s="88"/>
      <c r="GS96" s="88"/>
      <c r="GT96" s="88"/>
      <c r="GU96" s="88"/>
      <c r="GV96" s="88"/>
      <c r="GW96" s="88"/>
      <c r="GX96" s="88"/>
      <c r="GY96" s="88"/>
      <c r="GZ96" s="88"/>
      <c r="HA96" s="88"/>
      <c r="HB96" s="88"/>
      <c r="HC96" s="88"/>
      <c r="HD96" s="88"/>
      <c r="HE96" s="88"/>
      <c r="HF96" s="88"/>
      <c r="HG96" s="88"/>
      <c r="HH96" s="88"/>
      <c r="HI96" s="88"/>
      <c r="HJ96" s="88"/>
      <c r="HK96" s="88"/>
      <c r="HL96" s="88"/>
      <c r="HM96" s="88"/>
      <c r="HN96" s="88"/>
      <c r="HO96" s="88"/>
      <c r="HP96" s="88"/>
      <c r="HQ96" s="88"/>
      <c r="HR96" s="88"/>
      <c r="HS96" s="88"/>
      <c r="HT96" s="88"/>
      <c r="HU96" s="88"/>
      <c r="HV96" s="88"/>
      <c r="HW96" s="88"/>
      <c r="HX96" s="88"/>
      <c r="HY96" s="88"/>
      <c r="HZ96" s="88"/>
      <c r="IA96" s="88"/>
      <c r="IB96" s="88"/>
      <c r="IC96" s="88"/>
      <c r="ID96" s="88"/>
      <c r="IE96" s="88"/>
      <c r="IF96" s="88"/>
      <c r="IG96" s="88"/>
      <c r="IH96" s="88"/>
      <c r="II96" s="88"/>
      <c r="IJ96" s="88"/>
      <c r="IK96" s="88"/>
      <c r="IL96" s="88"/>
      <c r="IM96" s="88"/>
      <c r="IN96" s="88"/>
      <c r="IO96" s="88"/>
      <c r="IP96" s="88"/>
      <c r="IQ96" s="88"/>
      <c r="IR96" s="88"/>
      <c r="IS96" s="88"/>
      <c r="IT96" s="88"/>
      <c r="IU96" s="88"/>
      <c r="IV96" s="88"/>
      <c r="IW96" s="88"/>
      <c r="IX96" s="88"/>
      <c r="IY96" s="88"/>
      <c r="IZ96" s="88"/>
      <c r="JA96" s="88"/>
      <c r="JB96" s="88"/>
      <c r="JC96" s="88"/>
      <c r="JD96" s="88"/>
      <c r="JE96" s="88"/>
      <c r="JF96" s="88"/>
      <c r="JG96" s="88"/>
      <c r="JH96" s="88"/>
      <c r="JI96" s="88"/>
      <c r="JJ96" s="88"/>
      <c r="JK96" s="88"/>
      <c r="JL96" s="88"/>
      <c r="JM96" s="88"/>
      <c r="JN96" s="88"/>
      <c r="JO96" s="88"/>
      <c r="JP96" s="88"/>
      <c r="JQ96" s="88"/>
      <c r="OF96" s="930"/>
      <c r="OG96" s="46"/>
      <c r="OH96" s="114"/>
      <c r="OI96" s="114"/>
    </row>
    <row r="97" spans="4:399">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c r="AT97" s="88"/>
      <c r="AU97" s="88"/>
      <c r="AV97" s="88"/>
      <c r="AW97" s="88"/>
      <c r="AX97" s="88"/>
      <c r="AY97" s="88"/>
      <c r="AZ97" s="88"/>
      <c r="BA97" s="88"/>
      <c r="BB97" s="88"/>
      <c r="BC97" s="88"/>
      <c r="BD97" s="88"/>
      <c r="BE97" s="88"/>
      <c r="BF97" s="88"/>
      <c r="BG97" s="88"/>
      <c r="BH97" s="88"/>
      <c r="BI97" s="88"/>
      <c r="BJ97" s="88"/>
      <c r="BK97" s="88"/>
      <c r="BL97" s="88"/>
      <c r="BM97" s="88"/>
      <c r="BN97" s="88"/>
      <c r="BO97" s="88"/>
      <c r="BP97" s="88"/>
      <c r="BQ97" s="88"/>
      <c r="BR97" s="88"/>
      <c r="BS97" s="88"/>
      <c r="BT97" s="88"/>
      <c r="BU97" s="88"/>
      <c r="BV97" s="88"/>
      <c r="BW97" s="88"/>
      <c r="BX97" s="88"/>
      <c r="BY97" s="88"/>
      <c r="BZ97" s="88"/>
      <c r="CA97" s="88"/>
      <c r="CB97" s="88"/>
      <c r="CC97" s="88"/>
      <c r="CD97" s="88"/>
      <c r="CE97" s="88"/>
      <c r="CF97" s="88"/>
      <c r="CG97" s="88"/>
      <c r="CH97" s="88"/>
      <c r="CI97" s="88"/>
      <c r="CJ97" s="88"/>
      <c r="CK97" s="88"/>
      <c r="CL97" s="88"/>
      <c r="CM97" s="88"/>
      <c r="CN97" s="88"/>
      <c r="CO97" s="88"/>
      <c r="CP97" s="88"/>
      <c r="CQ97" s="88"/>
      <c r="CR97" s="88"/>
      <c r="CS97" s="88"/>
      <c r="CT97" s="88"/>
      <c r="CU97" s="88"/>
      <c r="CV97" s="88"/>
      <c r="CW97" s="88"/>
      <c r="CX97" s="88"/>
      <c r="CY97" s="88"/>
      <c r="CZ97" s="88"/>
      <c r="DA97" s="88"/>
      <c r="DB97" s="88"/>
      <c r="DC97" s="88"/>
      <c r="DD97" s="88"/>
      <c r="DE97" s="88"/>
      <c r="DF97" s="88"/>
      <c r="DG97" s="88"/>
      <c r="DH97" s="88"/>
      <c r="DI97" s="88"/>
      <c r="DJ97" s="88"/>
      <c r="DK97" s="88"/>
      <c r="DL97" s="88"/>
      <c r="DM97" s="88"/>
      <c r="DN97" s="88"/>
      <c r="DO97" s="88"/>
      <c r="DP97" s="88"/>
      <c r="DQ97" s="88"/>
      <c r="DR97" s="88"/>
      <c r="DS97" s="88"/>
      <c r="DT97" s="88"/>
      <c r="DU97" s="88"/>
      <c r="DV97" s="88"/>
      <c r="DW97" s="88"/>
      <c r="DX97" s="88"/>
      <c r="DY97" s="88"/>
      <c r="DZ97" s="88"/>
      <c r="EA97" s="88"/>
      <c r="EB97" s="88"/>
      <c r="EC97" s="88"/>
      <c r="ED97" s="88"/>
      <c r="EE97" s="88"/>
      <c r="EF97" s="88"/>
      <c r="EG97" s="88"/>
      <c r="EH97" s="88"/>
      <c r="EI97" s="88"/>
      <c r="EJ97" s="88"/>
      <c r="EK97" s="88"/>
      <c r="EL97" s="88"/>
      <c r="EM97" s="88"/>
      <c r="EN97" s="88"/>
      <c r="EO97" s="88"/>
      <c r="EP97" s="88"/>
      <c r="EQ97" s="88"/>
      <c r="ER97" s="88"/>
      <c r="ES97" s="88"/>
      <c r="ET97" s="88"/>
      <c r="EU97" s="88"/>
      <c r="EV97" s="88"/>
      <c r="EW97" s="88"/>
      <c r="EX97" s="88"/>
      <c r="EY97" s="88"/>
      <c r="EZ97" s="88"/>
      <c r="FA97" s="88"/>
      <c r="FB97" s="88"/>
      <c r="FC97" s="88"/>
      <c r="FD97" s="88"/>
      <c r="FE97" s="88"/>
      <c r="FF97" s="88"/>
      <c r="FG97" s="88"/>
      <c r="FH97" s="88"/>
      <c r="FI97" s="88"/>
      <c r="FJ97" s="88"/>
      <c r="FK97" s="88"/>
      <c r="FL97" s="88"/>
      <c r="FM97" s="88"/>
      <c r="FN97" s="88"/>
      <c r="FO97" s="88"/>
      <c r="FP97" s="88"/>
      <c r="FQ97" s="88"/>
      <c r="FR97" s="88"/>
      <c r="FS97" s="88"/>
      <c r="FT97" s="88"/>
      <c r="FU97" s="88"/>
      <c r="FV97" s="88"/>
      <c r="FW97" s="88"/>
      <c r="FX97" s="88"/>
      <c r="FY97" s="88"/>
      <c r="FZ97" s="88"/>
      <c r="GA97" s="88"/>
      <c r="GB97" s="88"/>
      <c r="GC97" s="88"/>
      <c r="GD97" s="88"/>
      <c r="GE97" s="88"/>
      <c r="GF97" s="88"/>
      <c r="GG97" s="88"/>
      <c r="GH97" s="88"/>
      <c r="GI97" s="88"/>
      <c r="GJ97" s="88"/>
      <c r="GK97" s="88"/>
      <c r="GL97" s="88"/>
      <c r="GM97" s="88"/>
      <c r="GN97" s="88"/>
      <c r="GO97" s="88"/>
      <c r="GP97" s="88"/>
      <c r="GQ97" s="88"/>
      <c r="GR97" s="88"/>
      <c r="GS97" s="88"/>
      <c r="GT97" s="88"/>
      <c r="GU97" s="88"/>
      <c r="GV97" s="88"/>
      <c r="GW97" s="88"/>
      <c r="GX97" s="88"/>
      <c r="GY97" s="88"/>
      <c r="GZ97" s="88"/>
      <c r="HA97" s="88"/>
      <c r="HB97" s="88"/>
      <c r="HC97" s="88"/>
      <c r="HD97" s="88"/>
      <c r="HE97" s="88"/>
      <c r="HF97" s="88"/>
      <c r="HG97" s="88"/>
      <c r="HH97" s="88"/>
      <c r="HI97" s="88"/>
      <c r="HJ97" s="88"/>
      <c r="HK97" s="88"/>
      <c r="HL97" s="88"/>
      <c r="HM97" s="88"/>
      <c r="HN97" s="88"/>
      <c r="HO97" s="88"/>
      <c r="HP97" s="88"/>
      <c r="HQ97" s="88"/>
      <c r="HR97" s="88"/>
      <c r="HS97" s="88"/>
      <c r="HT97" s="88"/>
      <c r="HU97" s="88"/>
      <c r="HV97" s="88"/>
      <c r="HW97" s="88"/>
      <c r="HX97" s="88"/>
      <c r="HY97" s="88"/>
      <c r="HZ97" s="88"/>
      <c r="IA97" s="88"/>
      <c r="IB97" s="88"/>
      <c r="IC97" s="88"/>
      <c r="ID97" s="88"/>
      <c r="IE97" s="88"/>
      <c r="IF97" s="88"/>
      <c r="IG97" s="88"/>
      <c r="IH97" s="88"/>
      <c r="II97" s="88"/>
      <c r="IJ97" s="88"/>
      <c r="IK97" s="88"/>
      <c r="IL97" s="88"/>
      <c r="IM97" s="88"/>
      <c r="IN97" s="88"/>
      <c r="IO97" s="88"/>
      <c r="IP97" s="88"/>
      <c r="IQ97" s="88"/>
      <c r="IR97" s="88"/>
      <c r="IS97" s="88"/>
      <c r="IT97" s="88"/>
      <c r="IU97" s="88"/>
      <c r="IV97" s="88"/>
      <c r="IW97" s="88"/>
      <c r="IX97" s="88"/>
      <c r="IY97" s="88"/>
      <c r="IZ97" s="88"/>
      <c r="JA97" s="88"/>
      <c r="JB97" s="88"/>
      <c r="JC97" s="88"/>
      <c r="JD97" s="88"/>
      <c r="JE97" s="88"/>
      <c r="JF97" s="88"/>
      <c r="JG97" s="88"/>
      <c r="JH97" s="88"/>
      <c r="JI97" s="88"/>
      <c r="JJ97" s="88"/>
      <c r="JK97" s="88"/>
      <c r="JL97" s="88"/>
      <c r="JM97" s="88"/>
      <c r="JN97" s="88"/>
      <c r="JO97" s="88"/>
      <c r="JP97" s="88"/>
      <c r="JQ97" s="88"/>
      <c r="OF97" s="930"/>
      <c r="OG97" s="46"/>
      <c r="OH97" s="114"/>
      <c r="OI97" s="114"/>
    </row>
    <row r="98" spans="4:399">
      <c r="D98" s="88"/>
      <c r="E98" s="88"/>
      <c r="F98" s="88"/>
      <c r="G98" s="88"/>
      <c r="H98" s="88"/>
      <c r="I98" s="88"/>
      <c r="J98" s="88"/>
      <c r="K98" s="88"/>
      <c r="L98" s="88"/>
      <c r="M98" s="88"/>
      <c r="N98" s="88"/>
      <c r="O98" s="88"/>
      <c r="P98" s="88"/>
      <c r="Q98" s="88"/>
      <c r="R98" s="88"/>
      <c r="S98" s="88"/>
      <c r="T98" s="88"/>
      <c r="U98" s="88"/>
      <c r="V98" s="88"/>
      <c r="W98" s="88"/>
      <c r="X98" s="88"/>
      <c r="Y98" s="88"/>
      <c r="Z98" s="88"/>
      <c r="AA98" s="88"/>
      <c r="AB98" s="88"/>
      <c r="AC98" s="88"/>
      <c r="AD98" s="88"/>
      <c r="AE98" s="88"/>
      <c r="AF98" s="88"/>
      <c r="AG98" s="88"/>
      <c r="AH98" s="88"/>
      <c r="AI98" s="88"/>
      <c r="AJ98" s="88"/>
      <c r="AK98" s="88"/>
      <c r="AL98" s="88"/>
      <c r="AM98" s="88"/>
      <c r="AN98" s="88"/>
      <c r="AO98" s="88"/>
      <c r="AP98" s="88"/>
      <c r="AQ98" s="88"/>
      <c r="AR98" s="88"/>
      <c r="AS98" s="88"/>
      <c r="AT98" s="88"/>
      <c r="AU98" s="88"/>
      <c r="AV98" s="88"/>
      <c r="AW98" s="88"/>
      <c r="AX98" s="88"/>
      <c r="AY98" s="88"/>
      <c r="AZ98" s="88"/>
      <c r="BA98" s="88"/>
      <c r="BB98" s="88"/>
      <c r="BC98" s="88"/>
      <c r="BD98" s="88"/>
      <c r="BE98" s="88"/>
      <c r="BF98" s="88"/>
      <c r="BG98" s="88"/>
      <c r="BH98" s="88"/>
      <c r="BI98" s="88"/>
      <c r="BJ98" s="88"/>
      <c r="BK98" s="88"/>
      <c r="BL98" s="88"/>
      <c r="BM98" s="88"/>
      <c r="BN98" s="88"/>
      <c r="BO98" s="88"/>
      <c r="BP98" s="88"/>
      <c r="BQ98" s="88"/>
      <c r="BR98" s="88"/>
      <c r="BS98" s="88"/>
      <c r="BT98" s="88"/>
      <c r="BU98" s="88"/>
      <c r="BV98" s="88"/>
      <c r="BW98" s="88"/>
      <c r="BX98" s="88"/>
      <c r="BY98" s="88"/>
      <c r="BZ98" s="88"/>
      <c r="CA98" s="88"/>
      <c r="CB98" s="88"/>
      <c r="CC98" s="88"/>
      <c r="CD98" s="88"/>
      <c r="CE98" s="88"/>
      <c r="CF98" s="88"/>
      <c r="CG98" s="88"/>
      <c r="CH98" s="88"/>
      <c r="CI98" s="88"/>
      <c r="CJ98" s="88"/>
      <c r="CK98" s="88"/>
      <c r="CL98" s="88"/>
      <c r="CM98" s="88"/>
      <c r="CN98" s="88"/>
      <c r="CO98" s="88"/>
      <c r="CP98" s="88"/>
      <c r="CQ98" s="88"/>
      <c r="CR98" s="88"/>
      <c r="CS98" s="88"/>
      <c r="CT98" s="88"/>
      <c r="CU98" s="88"/>
      <c r="CV98" s="88"/>
      <c r="CW98" s="88"/>
      <c r="CX98" s="88"/>
      <c r="CY98" s="88"/>
      <c r="CZ98" s="88"/>
      <c r="DA98" s="88"/>
      <c r="DB98" s="88"/>
      <c r="DC98" s="88"/>
      <c r="DD98" s="88"/>
      <c r="DE98" s="88"/>
      <c r="DF98" s="88"/>
      <c r="DG98" s="88"/>
      <c r="DH98" s="88"/>
      <c r="DI98" s="88"/>
      <c r="DJ98" s="88"/>
      <c r="DK98" s="88"/>
      <c r="DL98" s="88"/>
      <c r="DM98" s="88"/>
      <c r="DN98" s="88"/>
      <c r="DO98" s="88"/>
      <c r="DP98" s="88"/>
      <c r="DQ98" s="88"/>
      <c r="DR98" s="88"/>
      <c r="DS98" s="88"/>
      <c r="DT98" s="88"/>
      <c r="DU98" s="88"/>
      <c r="DV98" s="88"/>
      <c r="DW98" s="88"/>
      <c r="DX98" s="88"/>
      <c r="DY98" s="88"/>
      <c r="DZ98" s="88"/>
      <c r="EA98" s="88"/>
      <c r="EB98" s="88"/>
      <c r="EC98" s="88"/>
      <c r="ED98" s="88"/>
      <c r="EE98" s="88"/>
      <c r="EF98" s="88"/>
      <c r="EG98" s="88"/>
      <c r="EH98" s="88"/>
      <c r="EI98" s="88"/>
      <c r="EJ98" s="88"/>
      <c r="EK98" s="88"/>
      <c r="EL98" s="88"/>
      <c r="EM98" s="88"/>
      <c r="EN98" s="88"/>
      <c r="EO98" s="88"/>
      <c r="EP98" s="88"/>
      <c r="EQ98" s="88"/>
      <c r="ER98" s="88"/>
      <c r="ES98" s="88"/>
      <c r="ET98" s="88"/>
      <c r="EU98" s="88"/>
      <c r="EV98" s="88"/>
      <c r="EW98" s="88"/>
      <c r="EX98" s="88"/>
      <c r="EY98" s="88"/>
      <c r="EZ98" s="88"/>
      <c r="FA98" s="88"/>
      <c r="FB98" s="88"/>
      <c r="FC98" s="88"/>
      <c r="FD98" s="88"/>
      <c r="FE98" s="88"/>
      <c r="FF98" s="88"/>
      <c r="FG98" s="88"/>
      <c r="FH98" s="88"/>
      <c r="FI98" s="88"/>
      <c r="FJ98" s="88"/>
      <c r="FK98" s="88"/>
      <c r="FL98" s="88"/>
      <c r="FM98" s="88"/>
      <c r="FN98" s="88"/>
      <c r="FO98" s="88"/>
      <c r="FP98" s="88"/>
      <c r="FQ98" s="88"/>
      <c r="FR98" s="88"/>
      <c r="FS98" s="88"/>
      <c r="FT98" s="88"/>
      <c r="FU98" s="88"/>
      <c r="FV98" s="88"/>
      <c r="FW98" s="88"/>
      <c r="FX98" s="88"/>
      <c r="FY98" s="88"/>
      <c r="FZ98" s="88"/>
      <c r="GA98" s="88"/>
      <c r="GB98" s="88"/>
      <c r="GC98" s="88"/>
      <c r="GD98" s="88"/>
      <c r="GE98" s="88"/>
      <c r="GF98" s="88"/>
      <c r="GG98" s="88"/>
      <c r="GH98" s="88"/>
      <c r="GI98" s="88"/>
      <c r="GJ98" s="88"/>
      <c r="GK98" s="88"/>
      <c r="GL98" s="88"/>
      <c r="GM98" s="88"/>
      <c r="GN98" s="88"/>
      <c r="GO98" s="88"/>
      <c r="GP98" s="88"/>
      <c r="GQ98" s="88"/>
      <c r="GR98" s="88"/>
      <c r="GS98" s="88"/>
      <c r="GT98" s="88"/>
      <c r="GU98" s="88"/>
      <c r="GV98" s="88"/>
      <c r="GW98" s="88"/>
      <c r="GX98" s="88"/>
      <c r="GY98" s="88"/>
      <c r="GZ98" s="88"/>
      <c r="HA98" s="88"/>
      <c r="HB98" s="88"/>
      <c r="HC98" s="88"/>
      <c r="HD98" s="88"/>
      <c r="HE98" s="88"/>
      <c r="HF98" s="88"/>
      <c r="HG98" s="88"/>
      <c r="HH98" s="88"/>
      <c r="HI98" s="88"/>
      <c r="HJ98" s="88"/>
      <c r="HK98" s="88"/>
      <c r="HL98" s="88"/>
      <c r="HM98" s="88"/>
      <c r="HN98" s="88"/>
      <c r="HO98" s="88"/>
      <c r="HP98" s="88"/>
      <c r="HQ98" s="88"/>
      <c r="HR98" s="88"/>
      <c r="HS98" s="88"/>
      <c r="HT98" s="88"/>
      <c r="HU98" s="88"/>
      <c r="HV98" s="88"/>
      <c r="HW98" s="88"/>
      <c r="HX98" s="88"/>
      <c r="HY98" s="88"/>
      <c r="HZ98" s="88"/>
      <c r="IA98" s="88"/>
      <c r="IB98" s="88"/>
      <c r="IC98" s="88"/>
      <c r="ID98" s="88"/>
      <c r="IE98" s="88"/>
      <c r="IF98" s="88"/>
      <c r="IG98" s="88"/>
      <c r="IH98" s="88"/>
      <c r="II98" s="88"/>
      <c r="IJ98" s="88"/>
      <c r="IK98" s="88"/>
      <c r="IL98" s="88"/>
      <c r="IM98" s="88"/>
      <c r="IN98" s="88"/>
      <c r="IO98" s="88"/>
      <c r="IP98" s="88"/>
      <c r="IQ98" s="88"/>
      <c r="IR98" s="88"/>
      <c r="IS98" s="88"/>
      <c r="IT98" s="88"/>
      <c r="IU98" s="88"/>
      <c r="IV98" s="88"/>
      <c r="IW98" s="88"/>
      <c r="IX98" s="88"/>
      <c r="IY98" s="88"/>
      <c r="IZ98" s="88"/>
      <c r="JA98" s="88"/>
      <c r="JB98" s="88"/>
      <c r="JC98" s="88"/>
      <c r="JD98" s="88"/>
      <c r="JE98" s="88"/>
      <c r="JF98" s="88"/>
      <c r="JG98" s="88"/>
      <c r="JH98" s="88"/>
      <c r="JI98" s="88"/>
      <c r="JJ98" s="88"/>
      <c r="JK98" s="88"/>
      <c r="JL98" s="88"/>
      <c r="JM98" s="88"/>
      <c r="JN98" s="88"/>
      <c r="JO98" s="88"/>
      <c r="JP98" s="88"/>
      <c r="JQ98" s="88"/>
      <c r="OF98" s="930"/>
      <c r="OG98" s="46"/>
      <c r="OH98" s="114"/>
      <c r="OI98" s="114"/>
    </row>
    <row r="99" spans="4:399">
      <c r="IM99" s="88"/>
      <c r="IN99" s="88"/>
      <c r="OF99" s="930"/>
      <c r="OG99" s="46"/>
      <c r="OH99" s="114"/>
      <c r="OI99" s="114"/>
    </row>
    <row r="100" spans="4:399">
      <c r="IM100" s="88"/>
      <c r="IN100" s="88"/>
      <c r="OF100" s="930"/>
      <c r="OG100" s="46"/>
      <c r="OH100" s="114"/>
      <c r="OI100" s="114"/>
    </row>
    <row r="101" spans="4:399">
      <c r="IM101" s="88"/>
      <c r="IN101" s="88"/>
      <c r="OF101" s="930"/>
      <c r="OG101" s="46"/>
      <c r="OH101" s="114"/>
      <c r="OI101" s="114"/>
    </row>
    <row r="102" spans="4:399">
      <c r="IM102" s="88"/>
      <c r="IN102" s="88"/>
      <c r="OF102" s="930"/>
      <c r="OG102" s="46"/>
      <c r="OH102" s="114"/>
      <c r="OI102" s="114"/>
    </row>
    <row r="103" spans="4:399">
      <c r="IM103" s="88"/>
      <c r="IN103" s="88"/>
      <c r="OF103" s="930"/>
      <c r="OG103" s="46"/>
      <c r="OH103" s="114"/>
      <c r="OI103" s="114"/>
    </row>
    <row r="104" spans="4:399">
      <c r="IM104" s="88"/>
      <c r="IN104" s="88"/>
      <c r="OF104" s="930"/>
      <c r="OG104" s="46"/>
      <c r="OH104" s="114"/>
      <c r="OI104" s="114"/>
    </row>
    <row r="105" spans="4:399">
      <c r="IM105" s="88"/>
      <c r="IN105" s="88"/>
      <c r="OF105" s="930"/>
      <c r="OG105" s="46"/>
      <c r="OH105" s="114"/>
      <c r="OI105" s="114"/>
    </row>
    <row r="106" spans="4:399">
      <c r="IM106" s="88"/>
      <c r="IN106" s="88"/>
      <c r="OF106" s="930"/>
      <c r="OG106" s="46"/>
      <c r="OH106" s="114"/>
      <c r="OI106" s="114"/>
    </row>
    <row r="107" spans="4:399">
      <c r="IM107" s="88"/>
      <c r="IN107" s="88"/>
    </row>
    <row r="108" spans="4:399">
      <c r="IM108" s="88"/>
      <c r="IN108" s="88"/>
    </row>
    <row r="109" spans="4:399">
      <c r="IM109" s="88"/>
      <c r="IN109" s="88"/>
    </row>
    <row r="110" spans="4:399">
      <c r="IM110" s="88"/>
      <c r="IN110" s="88"/>
    </row>
    <row r="111" spans="4:399">
      <c r="IM111" s="88"/>
      <c r="IN111" s="88"/>
    </row>
    <row r="112" spans="4:399">
      <c r="IM112" s="88"/>
      <c r="IN112" s="88"/>
    </row>
    <row r="113" spans="247:248">
      <c r="IM113" s="88"/>
      <c r="IN113" s="88"/>
    </row>
    <row r="114" spans="247:248">
      <c r="IM114" s="88"/>
      <c r="IN114" s="88"/>
    </row>
    <row r="115" spans="247:248">
      <c r="IM115" s="88"/>
      <c r="IN115" s="88"/>
    </row>
    <row r="116" spans="247:248">
      <c r="IM116" s="88"/>
      <c r="IN116" s="88"/>
    </row>
    <row r="117" spans="247:248">
      <c r="IM117" s="88"/>
      <c r="IN117" s="88"/>
    </row>
    <row r="118" spans="247:248">
      <c r="IM118" s="88"/>
      <c r="IN118" s="88"/>
    </row>
    <row r="119" spans="247:248">
      <c r="IM119" s="88"/>
      <c r="IN119" s="88"/>
    </row>
    <row r="120" spans="247:248">
      <c r="IM120" s="88"/>
      <c r="IN120" s="88"/>
    </row>
    <row r="121" spans="247:248">
      <c r="IM121" s="88"/>
      <c r="IN121" s="88"/>
    </row>
    <row r="122" spans="247:248">
      <c r="IM122" s="88"/>
      <c r="IN122" s="88"/>
    </row>
    <row r="123" spans="247:248">
      <c r="IM123" s="88"/>
      <c r="IN123" s="88"/>
    </row>
    <row r="124" spans="247:248">
      <c r="IM124" s="88"/>
      <c r="IN124" s="88"/>
    </row>
    <row r="125" spans="247:248">
      <c r="IM125" s="88"/>
      <c r="IN125" s="88"/>
    </row>
    <row r="126" spans="247:248">
      <c r="IM126" s="88"/>
      <c r="IN126" s="88"/>
    </row>
    <row r="127" spans="247:248">
      <c r="IM127" s="88"/>
      <c r="IN127" s="88"/>
    </row>
    <row r="128" spans="247:248">
      <c r="IM128" s="88"/>
      <c r="IN128" s="88"/>
    </row>
    <row r="129" spans="247:248">
      <c r="IM129" s="88"/>
      <c r="IN129" s="88"/>
    </row>
    <row r="130" spans="247:248">
      <c r="IM130" s="88"/>
      <c r="IN130" s="88"/>
    </row>
    <row r="131" spans="247:248">
      <c r="IM131" s="88"/>
      <c r="IN131" s="88"/>
    </row>
    <row r="132" spans="247:248">
      <c r="IM132" s="88"/>
      <c r="IN132" s="88"/>
    </row>
    <row r="133" spans="247:248">
      <c r="IM133" s="88"/>
      <c r="IN133" s="88"/>
    </row>
    <row r="134" spans="247:248">
      <c r="IM134" s="88"/>
      <c r="IN134" s="88"/>
    </row>
    <row r="135" spans="247:248">
      <c r="IM135" s="88"/>
      <c r="IN135" s="88"/>
    </row>
    <row r="136" spans="247:248">
      <c r="IM136" s="88"/>
      <c r="IN136" s="88"/>
    </row>
    <row r="137" spans="247:248">
      <c r="IM137" s="88"/>
      <c r="IN137" s="88"/>
    </row>
    <row r="138" spans="247:248">
      <c r="IM138" s="88"/>
      <c r="IN138" s="88"/>
    </row>
    <row r="139" spans="247:248">
      <c r="IM139" s="88"/>
      <c r="IN139" s="88"/>
    </row>
    <row r="140" spans="247:248">
      <c r="IM140" s="88"/>
      <c r="IN140" s="88"/>
    </row>
    <row r="141" spans="247:248">
      <c r="IM141" s="88"/>
      <c r="IN141" s="88"/>
    </row>
    <row r="142" spans="247:248">
      <c r="IM142" s="88"/>
      <c r="IN142" s="88"/>
    </row>
    <row r="143" spans="247:248">
      <c r="IM143" s="88"/>
      <c r="IN143" s="88"/>
    </row>
    <row r="144" spans="247:248">
      <c r="IM144" s="88"/>
      <c r="IN144" s="88"/>
    </row>
  </sheetData>
  <mergeCells count="6">
    <mergeCell ref="UK3:ZQ3"/>
    <mergeCell ref="D3:Z3"/>
    <mergeCell ref="EM3:JR3"/>
    <mergeCell ref="JU3:OZ3"/>
    <mergeCell ref="PC3:UH3"/>
    <mergeCell ref="AB3:AQ3"/>
  </mergeCells>
  <phoneticPr fontId="42" type="noConversion"/>
  <conditionalFormatting sqref="D4:CA4 EM4:JQ4 JU4:OY4 PC4:UG4 CB4:EI5 UK4:ZP5">
    <cfRule type="expression" dxfId="4" priority="3">
      <formula>D6="Projected"</formula>
    </cfRule>
    <cfRule type="expression" dxfId="3" priority="4">
      <formula>D6="Actual"</formula>
    </cfRule>
  </conditionalFormatting>
  <printOptions horizontalCentered="1"/>
  <pageMargins left="0.2" right="0.21" top="0.75" bottom="0.75" header="0.3" footer="0.3"/>
  <pageSetup scale="10" fitToWidth="4" orientation="landscape" r:id="rId1"/>
  <colBreaks count="5" manualBreakCount="5">
    <brk id="16" max="1048575" man="1"/>
    <brk id="154" max="1048575" man="1"/>
    <brk id="280" max="1048575" man="1"/>
    <brk id="292" max="1048575" man="1"/>
    <brk id="418"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pageSetUpPr fitToPage="1"/>
  </sheetPr>
  <dimension ref="A1:R94"/>
  <sheetViews>
    <sheetView workbookViewId="0">
      <selection activeCell="H84" sqref="H84"/>
    </sheetView>
  </sheetViews>
  <sheetFormatPr defaultRowHeight="12.45"/>
  <cols>
    <col min="1" max="1" width="7.15234375" customWidth="1"/>
    <col min="2" max="2" width="12.69140625" customWidth="1"/>
    <col min="3" max="3" width="16.3046875" bestFit="1" customWidth="1"/>
    <col min="4" max="4" width="16.3046875" customWidth="1"/>
    <col min="5" max="5" width="15.3046875" bestFit="1" customWidth="1"/>
    <col min="6" max="6" width="15.53515625" bestFit="1" customWidth="1"/>
    <col min="7" max="8" width="12.69140625" customWidth="1"/>
    <col min="9" max="9" width="14.3046875" customWidth="1"/>
    <col min="10" max="10" width="13.69140625" bestFit="1" customWidth="1"/>
    <col min="11" max="13" width="12.69140625" customWidth="1"/>
    <col min="14" max="14" width="12.69140625" style="11" customWidth="1"/>
    <col min="15" max="15" width="14.69140625" customWidth="1"/>
    <col min="16" max="21" width="14" bestFit="1" customWidth="1"/>
    <col min="22" max="22" width="15" bestFit="1" customWidth="1"/>
  </cols>
  <sheetData>
    <row r="1" spans="1:15">
      <c r="A1" s="1203" t="str">
        <f>Inputs!B7</f>
        <v>Atlanta Gas Light Company (AGLC)</v>
      </c>
      <c r="B1" s="1203"/>
      <c r="C1" s="1203"/>
      <c r="D1" s="1203"/>
      <c r="E1" s="1203"/>
      <c r="L1" s="4"/>
    </row>
    <row r="2" spans="1:15">
      <c r="A2" s="1203" t="s">
        <v>786</v>
      </c>
      <c r="B2" s="1203"/>
      <c r="C2" s="1203"/>
      <c r="D2" s="1203"/>
      <c r="E2" s="1203"/>
    </row>
    <row r="3" spans="1:15">
      <c r="A3" s="1203" t="s">
        <v>14</v>
      </c>
      <c r="B3" s="1203"/>
      <c r="C3" s="1203"/>
      <c r="D3" s="1203"/>
      <c r="E3" s="1203"/>
    </row>
    <row r="4" spans="1:15">
      <c r="A4" s="1203"/>
      <c r="B4" s="1203"/>
      <c r="C4" s="1203"/>
      <c r="D4" s="1203"/>
      <c r="E4" s="1203"/>
    </row>
    <row r="7" spans="1:15">
      <c r="A7" s="5" t="s">
        <v>114</v>
      </c>
      <c r="B7" s="5"/>
      <c r="C7" s="7"/>
      <c r="D7" s="7"/>
      <c r="O7" s="47"/>
    </row>
    <row r="8" spans="1:15">
      <c r="A8" s="255" t="s">
        <v>115</v>
      </c>
      <c r="B8" s="255" t="s">
        <v>753</v>
      </c>
      <c r="C8" s="255" t="s">
        <v>787</v>
      </c>
      <c r="D8" s="255" t="s">
        <v>782</v>
      </c>
    </row>
    <row r="9" spans="1:15">
      <c r="A9" s="7"/>
      <c r="B9" s="8" t="s">
        <v>120</v>
      </c>
      <c r="C9" s="8" t="s">
        <v>121</v>
      </c>
      <c r="D9" s="8" t="s">
        <v>122</v>
      </c>
    </row>
    <row r="10" spans="1:15">
      <c r="A10" s="7"/>
      <c r="B10" s="8"/>
      <c r="C10" s="256"/>
      <c r="D10" s="256"/>
      <c r="F10" s="66"/>
      <c r="O10" s="47"/>
    </row>
    <row r="11" spans="1:15" hidden="1">
      <c r="A11" s="117">
        <f>1</f>
        <v>1</v>
      </c>
      <c r="B11" s="118">
        <v>42736</v>
      </c>
      <c r="C11" s="157">
        <v>37423105.007142857</v>
      </c>
      <c r="D11" s="157"/>
      <c r="F11" s="188"/>
      <c r="G11" s="118"/>
    </row>
    <row r="12" spans="1:15" hidden="1">
      <c r="A12" s="117">
        <f t="shared" ref="A12:A23" si="0">A11+1</f>
        <v>2</v>
      </c>
      <c r="B12" s="118">
        <v>42767</v>
      </c>
      <c r="C12" s="157">
        <v>33198713.088571429</v>
      </c>
      <c r="D12" s="157"/>
      <c r="F12" s="188"/>
      <c r="G12" s="118"/>
    </row>
    <row r="13" spans="1:15" hidden="1">
      <c r="A13" s="117">
        <f t="shared" si="0"/>
        <v>3</v>
      </c>
      <c r="B13" s="118">
        <v>42795</v>
      </c>
      <c r="C13" s="157">
        <v>43717125.370000005</v>
      </c>
      <c r="D13" s="157"/>
      <c r="F13" s="188"/>
      <c r="G13" s="118"/>
    </row>
    <row r="14" spans="1:15" hidden="1">
      <c r="A14" s="117">
        <f t="shared" si="0"/>
        <v>4</v>
      </c>
      <c r="B14" s="118">
        <v>42826</v>
      </c>
      <c r="C14" s="157">
        <v>45823613.396190479</v>
      </c>
      <c r="D14" s="157"/>
      <c r="F14" s="188"/>
      <c r="G14" s="118"/>
      <c r="H14" s="11"/>
    </row>
    <row r="15" spans="1:15" hidden="1">
      <c r="A15" s="117">
        <f t="shared" si="0"/>
        <v>5</v>
      </c>
      <c r="B15" s="118">
        <v>42856</v>
      </c>
      <c r="C15" s="157">
        <v>48961624.616190478</v>
      </c>
      <c r="D15" s="157"/>
      <c r="F15" s="188"/>
      <c r="G15" s="118"/>
    </row>
    <row r="16" spans="1:15" hidden="1">
      <c r="A16" s="117">
        <f t="shared" si="0"/>
        <v>6</v>
      </c>
      <c r="B16" s="118">
        <v>42887</v>
      </c>
      <c r="C16" s="157">
        <v>47241754.579523802</v>
      </c>
      <c r="D16" s="157"/>
      <c r="F16" s="188"/>
      <c r="G16" s="118"/>
    </row>
    <row r="17" spans="1:18" hidden="1">
      <c r="A17" s="117">
        <f t="shared" si="0"/>
        <v>7</v>
      </c>
      <c r="B17" s="118">
        <v>42917</v>
      </c>
      <c r="C17" s="157">
        <v>43543766.324285716</v>
      </c>
      <c r="D17" s="157"/>
      <c r="F17" s="188"/>
      <c r="G17" s="118"/>
    </row>
    <row r="18" spans="1:18" hidden="1">
      <c r="A18" s="117">
        <f t="shared" si="0"/>
        <v>8</v>
      </c>
      <c r="B18" s="118">
        <v>42948</v>
      </c>
      <c r="C18" s="157">
        <v>41205157.755714282</v>
      </c>
      <c r="D18" s="157"/>
      <c r="F18" s="188"/>
      <c r="G18" s="118"/>
    </row>
    <row r="19" spans="1:18" hidden="1">
      <c r="A19" s="117">
        <f t="shared" si="0"/>
        <v>9</v>
      </c>
      <c r="B19" s="118">
        <v>42979</v>
      </c>
      <c r="C19" s="157">
        <v>41271013.916666672</v>
      </c>
      <c r="D19" s="157"/>
      <c r="F19" s="188"/>
      <c r="G19" s="537"/>
      <c r="H19" s="188"/>
    </row>
    <row r="20" spans="1:18" hidden="1">
      <c r="A20" s="117">
        <f t="shared" si="0"/>
        <v>10</v>
      </c>
      <c r="B20" s="118">
        <v>43009</v>
      </c>
      <c r="C20" s="157">
        <v>34375234.826666668</v>
      </c>
      <c r="D20" s="157"/>
      <c r="F20" s="188"/>
      <c r="G20" s="118"/>
      <c r="H20" s="118"/>
    </row>
    <row r="21" spans="1:18" hidden="1">
      <c r="A21" s="117">
        <f t="shared" si="0"/>
        <v>11</v>
      </c>
      <c r="B21" s="118">
        <v>43040</v>
      </c>
      <c r="C21" s="157">
        <v>30694012.416666668</v>
      </c>
      <c r="D21" s="157"/>
      <c r="F21" s="188"/>
      <c r="G21" s="118"/>
      <c r="H21" s="118"/>
    </row>
    <row r="22" spans="1:18" ht="12.9" hidden="1">
      <c r="A22" s="117">
        <f t="shared" si="0"/>
        <v>12</v>
      </c>
      <c r="B22" s="118">
        <v>43070</v>
      </c>
      <c r="C22" s="157">
        <v>39707621.416666672</v>
      </c>
      <c r="D22" s="157"/>
      <c r="F22" s="188"/>
      <c r="G22" s="538"/>
      <c r="H22" s="538"/>
      <c r="I22" s="538"/>
      <c r="J22" s="538"/>
      <c r="K22" s="538"/>
      <c r="L22" s="538"/>
      <c r="M22" s="538"/>
      <c r="N22" s="538"/>
      <c r="O22" s="538"/>
      <c r="P22" s="538"/>
      <c r="Q22" s="538"/>
      <c r="R22" s="538"/>
    </row>
    <row r="23" spans="1:18" ht="13.3" hidden="1" thickBot="1">
      <c r="A23" s="117">
        <f t="shared" si="0"/>
        <v>13</v>
      </c>
      <c r="B23" s="539" t="s">
        <v>788</v>
      </c>
      <c r="C23" s="120">
        <f>SUM(C11:C22)</f>
        <v>487162742.71428573</v>
      </c>
      <c r="D23" s="120"/>
      <c r="F23" s="66"/>
      <c r="G23" s="538"/>
      <c r="H23" s="538"/>
      <c r="I23" s="538"/>
      <c r="J23" s="538"/>
      <c r="K23" s="538"/>
      <c r="L23" s="538"/>
      <c r="M23" s="538"/>
      <c r="N23" s="538"/>
      <c r="O23" s="538"/>
      <c r="P23" s="538"/>
      <c r="Q23" s="538"/>
      <c r="R23" s="538"/>
    </row>
    <row r="24" spans="1:18" ht="12.9" hidden="1">
      <c r="A24" s="117"/>
      <c r="B24" s="118"/>
      <c r="C24" s="157"/>
      <c r="D24" s="157"/>
      <c r="F24" s="188"/>
      <c r="G24" s="538"/>
      <c r="H24" s="538"/>
      <c r="I24" s="538"/>
      <c r="J24" s="538"/>
      <c r="K24" s="538"/>
      <c r="L24" s="538"/>
      <c r="M24" s="538"/>
      <c r="N24" s="538"/>
      <c r="O24" s="538"/>
      <c r="P24" s="538"/>
      <c r="Q24" s="538"/>
      <c r="R24" s="538"/>
    </row>
    <row r="25" spans="1:18" ht="12.9" hidden="1">
      <c r="A25" s="117"/>
      <c r="B25" s="255" t="s">
        <v>753</v>
      </c>
      <c r="C25" s="255" t="s">
        <v>787</v>
      </c>
      <c r="D25" s="255"/>
      <c r="F25" s="188"/>
      <c r="G25" s="538"/>
      <c r="H25" s="538"/>
      <c r="I25" s="538"/>
      <c r="J25" s="538"/>
      <c r="K25" s="538"/>
      <c r="L25" s="538"/>
      <c r="M25" s="538"/>
      <c r="N25" s="538"/>
      <c r="O25" s="538"/>
      <c r="P25" s="538"/>
      <c r="Q25" s="538"/>
      <c r="R25" s="538"/>
    </row>
    <row r="26" spans="1:18" ht="12.9" hidden="1">
      <c r="A26" s="117"/>
      <c r="B26" s="8" t="s">
        <v>120</v>
      </c>
      <c r="C26" s="8" t="s">
        <v>121</v>
      </c>
      <c r="D26" s="8"/>
      <c r="F26" s="188"/>
      <c r="G26" s="538"/>
      <c r="H26" s="538"/>
      <c r="I26" s="538"/>
      <c r="J26" s="538"/>
      <c r="K26" s="538"/>
      <c r="L26" s="538"/>
      <c r="M26" s="538"/>
      <c r="N26" s="538"/>
      <c r="O26" s="538"/>
      <c r="P26" s="538"/>
      <c r="Q26" s="538"/>
      <c r="R26" s="538"/>
    </row>
    <row r="27" spans="1:18" ht="13.5" hidden="1" customHeight="1">
      <c r="A27" s="117">
        <f>A23+1</f>
        <v>14</v>
      </c>
      <c r="B27" s="118">
        <v>43101</v>
      </c>
      <c r="C27" s="157">
        <v>9296010.8610931765</v>
      </c>
      <c r="D27" s="157"/>
      <c r="F27" s="188"/>
      <c r="G27" s="538"/>
      <c r="H27" s="538"/>
      <c r="I27" s="538"/>
      <c r="J27" s="538"/>
    </row>
    <row r="28" spans="1:18" ht="12.9" hidden="1">
      <c r="A28" s="117">
        <f t="shared" ref="A28:A39" si="1">A27+1</f>
        <v>15</v>
      </c>
      <c r="B28" s="118">
        <v>43132</v>
      </c>
      <c r="C28" s="157">
        <v>9296011.1998508405</v>
      </c>
      <c r="D28" s="157"/>
      <c r="F28" s="188"/>
      <c r="G28" s="538"/>
      <c r="H28" s="538"/>
      <c r="I28" s="538"/>
      <c r="J28" s="538"/>
    </row>
    <row r="29" spans="1:18" ht="12.9" hidden="1">
      <c r="A29" s="117">
        <f t="shared" si="1"/>
        <v>16</v>
      </c>
      <c r="B29" s="118">
        <v>43160</v>
      </c>
      <c r="C29" s="157">
        <v>9296010.9051014092</v>
      </c>
      <c r="D29" s="157"/>
      <c r="F29" s="188"/>
      <c r="G29" s="538"/>
      <c r="H29" s="538"/>
      <c r="I29" s="538"/>
      <c r="J29" s="538"/>
    </row>
    <row r="30" spans="1:18" ht="12.9" hidden="1">
      <c r="A30" s="117">
        <f t="shared" si="1"/>
        <v>17</v>
      </c>
      <c r="B30" s="118">
        <v>43191</v>
      </c>
      <c r="C30" s="157">
        <v>26054450.298442557</v>
      </c>
      <c r="D30" s="157"/>
      <c r="F30" s="188"/>
      <c r="G30" s="538"/>
      <c r="H30" s="538"/>
      <c r="I30" s="538"/>
      <c r="J30" s="538"/>
    </row>
    <row r="31" spans="1:18" ht="12.9" hidden="1">
      <c r="A31" s="117">
        <f t="shared" si="1"/>
        <v>18</v>
      </c>
      <c r="B31" s="118">
        <v>43221</v>
      </c>
      <c r="C31" s="157">
        <v>29695281.591494273</v>
      </c>
      <c r="D31" s="157"/>
      <c r="F31" s="188"/>
      <c r="G31" s="538"/>
      <c r="H31" s="538"/>
      <c r="I31" s="538"/>
      <c r="J31" s="538"/>
    </row>
    <row r="32" spans="1:18" ht="12.9" hidden="1">
      <c r="A32" s="117">
        <f t="shared" si="1"/>
        <v>19</v>
      </c>
      <c r="B32" s="118">
        <v>43252</v>
      </c>
      <c r="C32" s="157">
        <v>33557234.892736137</v>
      </c>
      <c r="D32" s="157"/>
      <c r="F32" s="188"/>
      <c r="G32" s="538"/>
      <c r="H32" s="538"/>
      <c r="I32" s="538"/>
      <c r="J32" s="538"/>
    </row>
    <row r="33" spans="1:10" ht="12.9" hidden="1">
      <c r="A33" s="117">
        <f t="shared" si="1"/>
        <v>20</v>
      </c>
      <c r="B33" s="118">
        <v>43282</v>
      </c>
      <c r="C33" s="157">
        <v>38293838.564808726</v>
      </c>
      <c r="D33" s="157"/>
      <c r="F33" s="188"/>
      <c r="G33" s="538"/>
      <c r="H33" s="538"/>
      <c r="I33" s="538"/>
      <c r="J33" s="538"/>
    </row>
    <row r="34" spans="1:10" ht="12.9" hidden="1">
      <c r="A34" s="117">
        <f t="shared" si="1"/>
        <v>21</v>
      </c>
      <c r="B34" s="118">
        <v>43313</v>
      </c>
      <c r="C34" s="157">
        <v>40443919.585750133</v>
      </c>
      <c r="D34" s="157"/>
      <c r="F34" s="188"/>
      <c r="G34" s="538"/>
      <c r="H34" s="538"/>
      <c r="I34" s="538"/>
      <c r="J34" s="538"/>
    </row>
    <row r="35" spans="1:10" ht="12.9" hidden="1">
      <c r="A35" s="117">
        <f t="shared" si="1"/>
        <v>22</v>
      </c>
      <c r="B35" s="118">
        <v>43344</v>
      </c>
      <c r="C35" s="157">
        <v>34558130.505058751</v>
      </c>
      <c r="D35" s="157"/>
      <c r="F35" s="188"/>
      <c r="G35" s="538"/>
      <c r="H35" s="538"/>
      <c r="I35" s="538"/>
      <c r="J35" s="538"/>
    </row>
    <row r="36" spans="1:10" ht="12.9" hidden="1">
      <c r="A36" s="117">
        <f t="shared" si="1"/>
        <v>23</v>
      </c>
      <c r="B36" s="118">
        <v>43374</v>
      </c>
      <c r="C36" s="157">
        <v>34090790.263643771</v>
      </c>
      <c r="D36" s="157"/>
      <c r="F36" s="188"/>
      <c r="G36" s="538"/>
      <c r="H36" s="538"/>
      <c r="I36" s="538"/>
      <c r="J36" s="538"/>
    </row>
    <row r="37" spans="1:10" ht="12.9" hidden="1">
      <c r="A37" s="117">
        <f t="shared" si="1"/>
        <v>24</v>
      </c>
      <c r="B37" s="118">
        <v>43405</v>
      </c>
      <c r="C37" s="157">
        <v>33520816.311830312</v>
      </c>
      <c r="D37" s="157"/>
      <c r="F37" s="188"/>
      <c r="G37" s="538"/>
      <c r="H37" s="538"/>
      <c r="I37" s="538"/>
      <c r="J37" s="538"/>
    </row>
    <row r="38" spans="1:10" ht="12.9" hidden="1">
      <c r="A38" s="117">
        <f t="shared" si="1"/>
        <v>25</v>
      </c>
      <c r="B38" s="118">
        <v>43435</v>
      </c>
      <c r="C38" s="157">
        <v>39934271.291355096</v>
      </c>
      <c r="D38" s="157"/>
      <c r="F38" s="538"/>
      <c r="G38" s="538"/>
      <c r="H38" s="538"/>
    </row>
    <row r="39" spans="1:10" ht="13.3" hidden="1" thickBot="1">
      <c r="A39" s="117">
        <f t="shared" si="1"/>
        <v>26</v>
      </c>
      <c r="B39" s="539" t="s">
        <v>398</v>
      </c>
      <c r="C39" s="120">
        <f>SUM(C27:C38)</f>
        <v>338036766.27116513</v>
      </c>
      <c r="D39" s="120"/>
      <c r="F39" s="538"/>
      <c r="G39" s="538"/>
      <c r="H39" s="538"/>
    </row>
    <row r="40" spans="1:10" hidden="1">
      <c r="G40" s="118"/>
      <c r="H40" s="118"/>
    </row>
    <row r="41" spans="1:10" hidden="1">
      <c r="A41" s="117"/>
      <c r="B41" s="255" t="s">
        <v>753</v>
      </c>
      <c r="C41" s="255" t="s">
        <v>787</v>
      </c>
      <c r="D41" s="255"/>
    </row>
    <row r="42" spans="1:10" hidden="1">
      <c r="A42" s="117"/>
      <c r="B42" s="8" t="s">
        <v>120</v>
      </c>
      <c r="C42" s="8" t="s">
        <v>121</v>
      </c>
      <c r="D42" s="8"/>
    </row>
    <row r="43" spans="1:10" hidden="1">
      <c r="A43" s="117">
        <f>A39+1</f>
        <v>27</v>
      </c>
      <c r="B43" s="118">
        <v>43466</v>
      </c>
      <c r="C43" s="157">
        <v>22752401.050303686</v>
      </c>
      <c r="D43" s="157"/>
      <c r="F43" s="188"/>
    </row>
    <row r="44" spans="1:10" hidden="1">
      <c r="A44" s="117">
        <f t="shared" ref="A44:A55" si="2">A43+1</f>
        <v>28</v>
      </c>
      <c r="B44" s="118">
        <v>43497</v>
      </c>
      <c r="C44" s="157">
        <v>24305755.309429608</v>
      </c>
      <c r="D44" s="157"/>
      <c r="F44" s="188"/>
    </row>
    <row r="45" spans="1:10" hidden="1">
      <c r="A45" s="117">
        <f t="shared" si="2"/>
        <v>29</v>
      </c>
      <c r="B45" s="118">
        <v>43525</v>
      </c>
      <c r="C45" s="157">
        <v>35019667.919500723</v>
      </c>
      <c r="D45" s="157"/>
      <c r="F45" s="188"/>
    </row>
    <row r="46" spans="1:10" hidden="1">
      <c r="A46" s="117">
        <f t="shared" si="2"/>
        <v>30</v>
      </c>
      <c r="B46" s="118">
        <v>43556</v>
      </c>
      <c r="C46" s="157">
        <v>30465062.937191159</v>
      </c>
      <c r="D46" s="157"/>
      <c r="F46" s="188"/>
    </row>
    <row r="47" spans="1:10" hidden="1">
      <c r="A47" s="117">
        <f t="shared" si="2"/>
        <v>31</v>
      </c>
      <c r="B47" s="118">
        <v>43586</v>
      </c>
      <c r="C47" s="157">
        <v>37092454.97080151</v>
      </c>
      <c r="D47" s="157"/>
      <c r="F47" s="188"/>
    </row>
    <row r="48" spans="1:10" hidden="1">
      <c r="A48" s="117">
        <f t="shared" si="2"/>
        <v>32</v>
      </c>
      <c r="B48" s="118">
        <v>43617</v>
      </c>
      <c r="C48" s="157">
        <v>37482174.081400469</v>
      </c>
      <c r="D48" s="157"/>
      <c r="F48" s="188"/>
    </row>
    <row r="49" spans="1:8" hidden="1">
      <c r="A49" s="117">
        <f t="shared" si="2"/>
        <v>33</v>
      </c>
      <c r="B49" s="118">
        <v>43647</v>
      </c>
      <c r="C49" s="157">
        <v>36303521.076824918</v>
      </c>
      <c r="D49" s="157"/>
      <c r="F49" s="188"/>
      <c r="G49" s="47"/>
    </row>
    <row r="50" spans="1:8" hidden="1">
      <c r="A50" s="117">
        <f t="shared" si="2"/>
        <v>34</v>
      </c>
      <c r="B50" s="118">
        <v>43678</v>
      </c>
      <c r="C50" s="157">
        <v>39308645.256001942</v>
      </c>
      <c r="D50" s="157"/>
      <c r="F50" s="188"/>
      <c r="G50" s="47"/>
    </row>
    <row r="51" spans="1:8" hidden="1">
      <c r="A51" s="117">
        <f t="shared" si="2"/>
        <v>35</v>
      </c>
      <c r="B51" s="118">
        <v>43709</v>
      </c>
      <c r="C51" s="157">
        <v>35658217.787714615</v>
      </c>
      <c r="D51" s="157"/>
      <c r="F51" s="188"/>
    </row>
    <row r="52" spans="1:8" hidden="1">
      <c r="A52" s="117">
        <f t="shared" si="2"/>
        <v>36</v>
      </c>
      <c r="B52" s="118">
        <v>43739</v>
      </c>
      <c r="C52" s="157">
        <v>29185843.214620255</v>
      </c>
      <c r="D52" s="157"/>
      <c r="F52" s="170"/>
    </row>
    <row r="53" spans="1:8" hidden="1">
      <c r="A53" s="117">
        <f t="shared" si="2"/>
        <v>37</v>
      </c>
      <c r="B53" s="118">
        <v>43770</v>
      </c>
      <c r="C53" s="157">
        <v>26404010.549956426</v>
      </c>
      <c r="D53" s="157"/>
      <c r="F53" s="170"/>
    </row>
    <row r="54" spans="1:8" hidden="1">
      <c r="A54" s="117">
        <f t="shared" si="2"/>
        <v>38</v>
      </c>
      <c r="B54" s="118">
        <v>43800</v>
      </c>
      <c r="C54" s="157">
        <v>27574257.956570834</v>
      </c>
      <c r="D54" s="157"/>
    </row>
    <row r="55" spans="1:8" ht="12.9" hidden="1" thickBot="1">
      <c r="A55" s="117">
        <f t="shared" si="2"/>
        <v>39</v>
      </c>
      <c r="B55" s="539" t="s">
        <v>398</v>
      </c>
      <c r="C55" s="120">
        <f>SUM(C43:C54)</f>
        <v>381552012.11031616</v>
      </c>
      <c r="D55" s="120"/>
      <c r="G55" s="47"/>
    </row>
    <row r="56" spans="1:8" hidden="1"/>
    <row r="57" spans="1:8" hidden="1">
      <c r="B57" s="255" t="s">
        <v>753</v>
      </c>
      <c r="C57" s="255" t="s">
        <v>787</v>
      </c>
      <c r="D57" s="255"/>
    </row>
    <row r="58" spans="1:8" hidden="1">
      <c r="B58" s="8" t="s">
        <v>120</v>
      </c>
      <c r="C58" s="8" t="s">
        <v>121</v>
      </c>
      <c r="D58" s="8"/>
    </row>
    <row r="59" spans="1:8">
      <c r="A59" s="117">
        <f>1</f>
        <v>1</v>
      </c>
      <c r="B59" s="118">
        <v>45658</v>
      </c>
      <c r="C59" s="126">
        <v>23263564.429266494</v>
      </c>
      <c r="D59" s="966">
        <v>16736157.169999994</v>
      </c>
      <c r="F59" s="170"/>
      <c r="G59" s="47"/>
    </row>
    <row r="60" spans="1:8">
      <c r="A60" s="117">
        <f t="shared" ref="A60:A73" si="3">A59+1</f>
        <v>2</v>
      </c>
      <c r="B60" s="118">
        <v>45689</v>
      </c>
      <c r="C60" s="967">
        <v>24753937.34203304</v>
      </c>
      <c r="D60" s="966">
        <v>21722598.32</v>
      </c>
      <c r="F60" s="170"/>
      <c r="G60" s="47"/>
    </row>
    <row r="61" spans="1:8">
      <c r="A61" s="117">
        <f t="shared" si="3"/>
        <v>3</v>
      </c>
      <c r="B61" s="118">
        <v>45717</v>
      </c>
      <c r="C61" s="967">
        <v>31155036.242268898</v>
      </c>
      <c r="D61" s="966">
        <v>28694224.329999991</v>
      </c>
      <c r="G61" s="47"/>
      <c r="H61" s="47"/>
    </row>
    <row r="62" spans="1:8">
      <c r="A62" s="117">
        <f t="shared" si="3"/>
        <v>4</v>
      </c>
      <c r="B62" s="118">
        <v>45748</v>
      </c>
      <c r="C62" s="967">
        <v>32635461.683616485</v>
      </c>
      <c r="D62" s="170">
        <v>30581859.41</v>
      </c>
      <c r="E62" s="320"/>
      <c r="F62" s="170"/>
      <c r="G62" s="47"/>
    </row>
    <row r="63" spans="1:8">
      <c r="A63" s="117">
        <f t="shared" si="3"/>
        <v>5</v>
      </c>
      <c r="B63" s="118">
        <v>45778</v>
      </c>
      <c r="C63" s="967">
        <v>36032373.545089498</v>
      </c>
      <c r="D63" s="966">
        <f>29070726.82</f>
        <v>29070726.82</v>
      </c>
      <c r="E63" s="157"/>
      <c r="F63" s="170"/>
      <c r="G63" s="47"/>
    </row>
    <row r="64" spans="1:8">
      <c r="A64" s="117"/>
      <c r="B64" s="118"/>
      <c r="C64" s="967"/>
      <c r="D64" s="863"/>
      <c r="E64" s="157"/>
      <c r="F64" s="170"/>
      <c r="G64" s="47"/>
    </row>
    <row r="65" spans="1:11">
      <c r="A65" s="117"/>
      <c r="B65" s="255" t="s">
        <v>753</v>
      </c>
      <c r="C65" s="255" t="s">
        <v>787</v>
      </c>
      <c r="D65" s="255" t="s">
        <v>789</v>
      </c>
      <c r="E65" s="157"/>
    </row>
    <row r="66" spans="1:11">
      <c r="A66" s="117">
        <f>+A63+1</f>
        <v>6</v>
      </c>
      <c r="B66" s="118">
        <v>45809</v>
      </c>
      <c r="C66" s="967">
        <v>39122027.290485941</v>
      </c>
      <c r="D66" s="158">
        <v>42610329.403696202</v>
      </c>
      <c r="E66" s="157"/>
    </row>
    <row r="67" spans="1:11">
      <c r="A67" s="117">
        <f>+A66+1</f>
        <v>7</v>
      </c>
      <c r="B67" s="118">
        <v>45839</v>
      </c>
      <c r="C67" s="967">
        <v>38514581.600093603</v>
      </c>
      <c r="D67" s="158">
        <v>43004666.41369614</v>
      </c>
      <c r="E67" s="157"/>
    </row>
    <row r="68" spans="1:11" ht="13.5" customHeight="1">
      <c r="A68" s="117">
        <f>A67+1</f>
        <v>8</v>
      </c>
      <c r="B68" s="118">
        <v>45870</v>
      </c>
      <c r="C68" s="967">
        <v>40640899.437442333</v>
      </c>
      <c r="D68" s="158">
        <v>46170314.413696155</v>
      </c>
      <c r="E68" s="461"/>
      <c r="F68" s="170"/>
      <c r="G68" s="47"/>
    </row>
    <row r="69" spans="1:11">
      <c r="A69" s="117">
        <f t="shared" si="3"/>
        <v>9</v>
      </c>
      <c r="B69" s="118">
        <v>45901</v>
      </c>
      <c r="C69" s="967">
        <v>41848557.488811672</v>
      </c>
      <c r="D69" s="158">
        <v>42383704.413696162</v>
      </c>
      <c r="E69" s="461"/>
      <c r="F69" s="170"/>
      <c r="G69" s="47"/>
    </row>
    <row r="70" spans="1:11">
      <c r="A70" s="117">
        <f t="shared" si="3"/>
        <v>10</v>
      </c>
      <c r="B70" s="118">
        <v>45931</v>
      </c>
      <c r="C70" s="967">
        <v>37199828.955198631</v>
      </c>
      <c r="D70" s="158">
        <v>40701288.41369617</v>
      </c>
      <c r="E70" s="461"/>
      <c r="F70" s="170"/>
      <c r="G70" s="47"/>
    </row>
    <row r="71" spans="1:11">
      <c r="A71" s="117">
        <f t="shared" si="3"/>
        <v>11</v>
      </c>
      <c r="B71" s="118">
        <v>45962</v>
      </c>
      <c r="C71" s="967">
        <v>29253801.467520934</v>
      </c>
      <c r="D71" s="158">
        <v>29102574.413696162</v>
      </c>
      <c r="E71" s="461"/>
      <c r="F71" s="170"/>
      <c r="G71" s="47"/>
    </row>
    <row r="72" spans="1:11">
      <c r="A72" s="117">
        <f t="shared" si="3"/>
        <v>12</v>
      </c>
      <c r="B72" s="118">
        <v>45992</v>
      </c>
      <c r="C72" s="967">
        <v>27679614.049942564</v>
      </c>
      <c r="D72" s="158">
        <v>31364285.413696159</v>
      </c>
      <c r="E72" s="461"/>
      <c r="F72" s="170"/>
      <c r="G72" s="47"/>
    </row>
    <row r="73" spans="1:11" ht="12.9" thickBot="1">
      <c r="A73" s="117">
        <f t="shared" si="3"/>
        <v>13</v>
      </c>
      <c r="B73" s="539" t="s">
        <v>398</v>
      </c>
      <c r="C73" s="120">
        <f>SUM(C59:C72)</f>
        <v>402099683.53177011</v>
      </c>
      <c r="D73" s="120">
        <f>(SUM(D59:D72))</f>
        <v>402142728.93587315</v>
      </c>
      <c r="E73" s="157"/>
      <c r="F73" s="157"/>
      <c r="G73" s="224"/>
      <c r="J73" s="47"/>
      <c r="K73" s="47"/>
    </row>
    <row r="74" spans="1:11" ht="12.9" thickTop="1">
      <c r="E74" s="157"/>
      <c r="F74" s="157"/>
      <c r="K74" s="47"/>
    </row>
    <row r="75" spans="1:11">
      <c r="D75" s="174"/>
      <c r="E75" s="157"/>
      <c r="F75" s="157"/>
    </row>
    <row r="76" spans="1:11" ht="13.5" customHeight="1">
      <c r="A76" s="117">
        <f>A73+1</f>
        <v>14</v>
      </c>
      <c r="B76" s="118">
        <v>46023</v>
      </c>
      <c r="C76" s="126">
        <v>22177627.02</v>
      </c>
      <c r="D76" s="174"/>
      <c r="E76" s="157"/>
      <c r="F76" s="157"/>
    </row>
    <row r="77" spans="1:11">
      <c r="A77" s="117">
        <f>A76+1</f>
        <v>15</v>
      </c>
      <c r="B77" s="118">
        <v>46054</v>
      </c>
      <c r="C77" s="967">
        <v>23245109.890000001</v>
      </c>
      <c r="D77" s="174"/>
      <c r="E77" s="157"/>
      <c r="F77" s="157"/>
    </row>
    <row r="78" spans="1:11">
      <c r="A78" s="117">
        <f t="shared" ref="A78:A88" si="4">A77+1</f>
        <v>16</v>
      </c>
      <c r="B78" s="118">
        <v>46082</v>
      </c>
      <c r="C78" s="967">
        <v>35346715.75</v>
      </c>
      <c r="D78" s="174"/>
      <c r="E78" s="157"/>
      <c r="F78" s="157"/>
    </row>
    <row r="79" spans="1:11">
      <c r="A79" s="117">
        <f t="shared" si="4"/>
        <v>17</v>
      </c>
      <c r="B79" s="118">
        <v>46113</v>
      </c>
      <c r="C79" s="967">
        <v>34968446.090000004</v>
      </c>
      <c r="D79" s="174"/>
      <c r="E79" s="157"/>
      <c r="F79" s="157"/>
    </row>
    <row r="80" spans="1:11">
      <c r="A80" s="117">
        <f t="shared" si="4"/>
        <v>18</v>
      </c>
      <c r="B80" s="118">
        <v>46143</v>
      </c>
      <c r="C80" s="967">
        <v>44097978.560000002</v>
      </c>
      <c r="D80" s="174"/>
      <c r="E80" s="157"/>
      <c r="F80" s="157"/>
    </row>
    <row r="81" spans="1:6">
      <c r="A81" s="117">
        <f t="shared" si="4"/>
        <v>19</v>
      </c>
      <c r="B81" s="118">
        <v>46174</v>
      </c>
      <c r="C81" s="967">
        <v>46265365.200000003</v>
      </c>
      <c r="D81" s="174"/>
      <c r="E81" s="157"/>
      <c r="F81" s="157"/>
    </row>
    <row r="82" spans="1:6">
      <c r="A82" s="117">
        <f t="shared" si="4"/>
        <v>20</v>
      </c>
      <c r="B82" s="118">
        <v>46204</v>
      </c>
      <c r="C82" s="967">
        <v>46053329.899999999</v>
      </c>
      <c r="D82" s="174"/>
      <c r="E82" s="157"/>
      <c r="F82" s="157"/>
    </row>
    <row r="83" spans="1:6">
      <c r="A83" s="117">
        <f t="shared" si="4"/>
        <v>21</v>
      </c>
      <c r="B83" s="118">
        <v>46235</v>
      </c>
      <c r="C83" s="967">
        <v>41616405.969999999</v>
      </c>
      <c r="D83" s="174"/>
      <c r="E83" s="157"/>
      <c r="F83" s="157"/>
    </row>
    <row r="84" spans="1:6">
      <c r="A84" s="117">
        <f t="shared" si="4"/>
        <v>22</v>
      </c>
      <c r="B84" s="118">
        <v>46266</v>
      </c>
      <c r="C84" s="967">
        <v>43699705.299999997</v>
      </c>
      <c r="D84" s="174"/>
      <c r="E84" s="157"/>
      <c r="F84" s="157"/>
    </row>
    <row r="85" spans="1:6">
      <c r="A85" s="117">
        <f t="shared" si="4"/>
        <v>23</v>
      </c>
      <c r="B85" s="118">
        <v>46296</v>
      </c>
      <c r="C85" s="967">
        <v>42354834.719999999</v>
      </c>
      <c r="D85" s="174"/>
      <c r="E85" s="157"/>
      <c r="F85" s="157"/>
    </row>
    <row r="86" spans="1:6">
      <c r="A86" s="117">
        <f t="shared" si="4"/>
        <v>24</v>
      </c>
      <c r="B86" s="118">
        <v>46327</v>
      </c>
      <c r="C86" s="967">
        <v>38205867.909999996</v>
      </c>
      <c r="D86" s="174"/>
      <c r="E86" s="157"/>
      <c r="F86" s="157"/>
    </row>
    <row r="87" spans="1:6">
      <c r="A87" s="117">
        <f t="shared" si="4"/>
        <v>25</v>
      </c>
      <c r="B87" s="118">
        <v>46357</v>
      </c>
      <c r="C87" s="967">
        <v>33850175.149999999</v>
      </c>
      <c r="D87" s="174"/>
      <c r="E87" s="157"/>
      <c r="F87" s="157"/>
    </row>
    <row r="88" spans="1:6" ht="12.9" thickBot="1">
      <c r="A88" s="117">
        <f t="shared" si="4"/>
        <v>26</v>
      </c>
      <c r="B88" s="539" t="s">
        <v>398</v>
      </c>
      <c r="C88" s="707">
        <f>SUM(C76:C87)</f>
        <v>451881561.45999992</v>
      </c>
      <c r="D88" s="174"/>
      <c r="E88" s="157"/>
      <c r="F88" s="157"/>
    </row>
    <row r="89" spans="1:6" ht="12.9" thickTop="1">
      <c r="C89" s="320">
        <f>(C88+D70+D69+D68+D67+D66+D71+D72)-SUM('WP 2-3 CWIP'!C56:D74,'WP 2-3 CWIP'!H56:H62)+SUM('WP 2-2-1 Accum Res'!TO71:UG71)</f>
        <v>-4.0188916027545929E-3</v>
      </c>
      <c r="D89" s="174"/>
      <c r="E89" s="157"/>
      <c r="F89" s="157"/>
    </row>
    <row r="91" spans="1:6">
      <c r="B91" t="s">
        <v>217</v>
      </c>
    </row>
    <row r="92" spans="1:6" ht="12.75" customHeight="1">
      <c r="B92" t="s">
        <v>2599</v>
      </c>
    </row>
    <row r="94" spans="1:6" ht="12.75" customHeight="1">
      <c r="B94" s="7" t="s">
        <v>2600</v>
      </c>
    </row>
  </sheetData>
  <mergeCells count="4">
    <mergeCell ref="A1:E1"/>
    <mergeCell ref="A2:E2"/>
    <mergeCell ref="A3:E3"/>
    <mergeCell ref="A4:E4"/>
  </mergeCells>
  <printOptions horizontalCentered="1"/>
  <pageMargins left="0.7" right="0.7" top="0.75" bottom="0.75" header="0.3" footer="0.3"/>
  <pageSetup scale="6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7">
    <pageSetUpPr fitToPage="1"/>
  </sheetPr>
  <dimension ref="A1:L77"/>
  <sheetViews>
    <sheetView topLeftCell="A22" zoomScale="40" zoomScaleNormal="40" workbookViewId="0">
      <selection activeCell="F74" sqref="F74"/>
    </sheetView>
  </sheetViews>
  <sheetFormatPr defaultColWidth="9.15234375" defaultRowHeight="12.9"/>
  <cols>
    <col min="1" max="1" width="5" style="1" customWidth="1"/>
    <col min="2" max="2" width="8.3046875" style="1" customWidth="1"/>
    <col min="3" max="3" width="36.15234375" style="1" customWidth="1"/>
    <col min="4" max="4" width="15" style="1" bestFit="1" customWidth="1"/>
    <col min="5" max="5" width="16.53515625" style="1" bestFit="1" customWidth="1"/>
    <col min="6" max="6" width="15" style="1" bestFit="1" customWidth="1"/>
    <col min="7" max="7" width="9.15234375" style="1"/>
    <col min="8" max="8" width="10.15234375" style="1" customWidth="1"/>
    <col min="9" max="16384" width="9.15234375" style="1"/>
  </cols>
  <sheetData>
    <row r="1" spans="1:12">
      <c r="A1" s="4" t="str">
        <f>Inputs!B7</f>
        <v>Atlanta Gas Light Company (AGLC)</v>
      </c>
      <c r="B1" s="4"/>
      <c r="C1" s="4"/>
      <c r="D1" s="4"/>
      <c r="E1" s="4"/>
      <c r="F1" s="4"/>
    </row>
    <row r="2" spans="1:12">
      <c r="A2" s="4" t="s">
        <v>757</v>
      </c>
      <c r="B2" s="4"/>
      <c r="C2" s="4"/>
      <c r="D2" s="86"/>
      <c r="E2" s="86"/>
      <c r="F2" s="86"/>
    </row>
    <row r="3" spans="1:12">
      <c r="A3" s="4" t="s">
        <v>16</v>
      </c>
      <c r="B3" s="4"/>
      <c r="C3" s="4"/>
      <c r="D3" s="4"/>
      <c r="E3" s="4"/>
      <c r="F3" s="4"/>
    </row>
    <row r="4" spans="1:12">
      <c r="A4" s="4" t="s">
        <v>790</v>
      </c>
      <c r="B4" s="4"/>
      <c r="C4" s="4"/>
      <c r="D4" s="32"/>
      <c r="E4" s="4"/>
      <c r="F4" s="4"/>
    </row>
    <row r="5" spans="1:12">
      <c r="A5" s="5"/>
      <c r="B5" s="5"/>
      <c r="C5" s="5"/>
      <c r="D5" s="5"/>
      <c r="E5" s="5"/>
      <c r="F5" s="5" t="s">
        <v>758</v>
      </c>
    </row>
    <row r="6" spans="1:12">
      <c r="A6" s="5" t="s">
        <v>114</v>
      </c>
      <c r="B6" s="5" t="s">
        <v>791</v>
      </c>
      <c r="C6" s="5"/>
      <c r="D6" s="5" t="s">
        <v>745</v>
      </c>
      <c r="E6" s="5" t="s">
        <v>745</v>
      </c>
      <c r="F6" s="5" t="s">
        <v>759</v>
      </c>
    </row>
    <row r="7" spans="1:12">
      <c r="A7" s="255" t="s">
        <v>115</v>
      </c>
      <c r="B7" s="255" t="s">
        <v>115</v>
      </c>
      <c r="C7" s="255" t="s">
        <v>3</v>
      </c>
      <c r="D7" s="335">
        <f>'WP 2-1 Plant'!D7</f>
        <v>45504</v>
      </c>
      <c r="E7" s="335">
        <f>Inputs!J4</f>
        <v>45869</v>
      </c>
      <c r="F7" s="335">
        <v>46387</v>
      </c>
    </row>
    <row r="8" spans="1:12">
      <c r="A8" s="8"/>
      <c r="B8" s="8" t="s">
        <v>120</v>
      </c>
      <c r="C8" s="8" t="s">
        <v>121</v>
      </c>
      <c r="D8" s="8" t="s">
        <v>122</v>
      </c>
      <c r="E8" s="8" t="s">
        <v>139</v>
      </c>
      <c r="F8" s="8" t="s">
        <v>140</v>
      </c>
    </row>
    <row r="9" spans="1:12">
      <c r="B9" s="26"/>
    </row>
    <row r="10" spans="1:12">
      <c r="A10" s="151">
        <v>1</v>
      </c>
      <c r="B10" s="151" t="s">
        <v>257</v>
      </c>
      <c r="C10" s="43" t="s">
        <v>258</v>
      </c>
      <c r="D10" s="37">
        <f ca="1">'WP 2-2-1 Accum Res'!DF9</f>
        <v>0</v>
      </c>
      <c r="E10" s="37">
        <f ca="1">'WP 2-2-1 Accum Res'!DR9</f>
        <v>0</v>
      </c>
      <c r="F10" s="37">
        <f ca="1">'WP 2-2-1 Accum Res'!EK9</f>
        <v>0</v>
      </c>
    </row>
    <row r="11" spans="1:12">
      <c r="A11" s="151">
        <f>A10+1</f>
        <v>2</v>
      </c>
      <c r="B11" s="151" t="s">
        <v>259</v>
      </c>
      <c r="C11" s="43" t="s">
        <v>260</v>
      </c>
      <c r="D11" s="37">
        <f ca="1">'WP 2-2-1 Accum Res'!DF10</f>
        <v>0</v>
      </c>
      <c r="E11" s="37">
        <f ca="1">'WP 2-2-1 Accum Res'!DR10</f>
        <v>0</v>
      </c>
      <c r="F11" s="37">
        <f ca="1">'WP 2-2-1 Accum Res'!EK10</f>
        <v>0</v>
      </c>
      <c r="G11" s="3"/>
      <c r="H11" s="3"/>
      <c r="I11" s="3"/>
      <c r="J11" s="3"/>
      <c r="K11" s="3"/>
      <c r="L11" s="3"/>
    </row>
    <row r="12" spans="1:12">
      <c r="A12" s="151">
        <f t="shared" ref="A12:A74" si="0">A11+1</f>
        <v>3</v>
      </c>
      <c r="B12" s="151" t="s">
        <v>261</v>
      </c>
      <c r="C12" s="43" t="s">
        <v>262</v>
      </c>
      <c r="D12" s="37">
        <f ca="1">'WP 2-2-1 Accum Res'!DF11</f>
        <v>0</v>
      </c>
      <c r="E12" s="37">
        <f ca="1">'WP 2-2-1 Accum Res'!DR11</f>
        <v>0</v>
      </c>
      <c r="F12" s="37">
        <f ca="1">'WP 2-2-1 Accum Res'!EK11</f>
        <v>0</v>
      </c>
    </row>
    <row r="13" spans="1:12">
      <c r="A13" s="151">
        <f t="shared" si="0"/>
        <v>4</v>
      </c>
      <c r="B13" s="151" t="s">
        <v>263</v>
      </c>
      <c r="C13" s="43" t="s">
        <v>264</v>
      </c>
      <c r="D13" s="37">
        <f ca="1">'WP 2-2-1 Accum Res'!DF12</f>
        <v>5.6934370412653479E-12</v>
      </c>
      <c r="E13" s="37">
        <f ca="1">'WP 2-2-1 Accum Res'!DR12</f>
        <v>5.6934370412653479E-12</v>
      </c>
      <c r="F13" s="37">
        <f ca="1">'WP 2-2-1 Accum Res'!EK12</f>
        <v>0</v>
      </c>
    </row>
    <row r="14" spans="1:12">
      <c r="A14" s="151">
        <f t="shared" si="0"/>
        <v>5</v>
      </c>
      <c r="B14" s="151" t="s">
        <v>265</v>
      </c>
      <c r="C14" s="43" t="s">
        <v>266</v>
      </c>
      <c r="D14" s="37">
        <f ca="1">'WP 2-2-1 Accum Res'!DF13</f>
        <v>-79382.460000000036</v>
      </c>
      <c r="E14" s="37">
        <f ca="1">'WP 2-2-1 Accum Res'!DR13</f>
        <v>-79382.460000000036</v>
      </c>
      <c r="F14" s="37">
        <f ca="1">'WP 2-2-1 Accum Res'!EK13</f>
        <v>-79382</v>
      </c>
    </row>
    <row r="15" spans="1:12">
      <c r="A15" s="151">
        <f t="shared" si="0"/>
        <v>6</v>
      </c>
      <c r="B15" s="151" t="s">
        <v>267</v>
      </c>
      <c r="C15" s="43" t="s">
        <v>268</v>
      </c>
      <c r="D15" s="37">
        <f ca="1">'WP 2-2-1 Accum Res'!DF14</f>
        <v>5.4569682106375694E-12</v>
      </c>
      <c r="E15" s="37">
        <f ca="1">'WP 2-2-1 Accum Res'!DR14</f>
        <v>5.4569682106375694E-12</v>
      </c>
      <c r="F15" s="37">
        <f ca="1">'WP 2-2-1 Accum Res'!EK14</f>
        <v>0</v>
      </c>
    </row>
    <row r="16" spans="1:12">
      <c r="A16" s="151">
        <f t="shared" si="0"/>
        <v>7</v>
      </c>
      <c r="B16" s="151" t="s">
        <v>269</v>
      </c>
      <c r="C16" s="43" t="s">
        <v>270</v>
      </c>
      <c r="D16" s="37">
        <f ca="1">'WP 2-2-1 Accum Res'!DF15</f>
        <v>19494.620000000043</v>
      </c>
      <c r="E16" s="37">
        <f ca="1">'WP 2-2-1 Accum Res'!DR15</f>
        <v>20812.168708800189</v>
      </c>
      <c r="F16" s="37">
        <f ca="1">'WP 2-2-1 Accum Res'!EK15</f>
        <v>22017</v>
      </c>
    </row>
    <row r="17" spans="1:6">
      <c r="A17" s="151">
        <f t="shared" si="0"/>
        <v>8</v>
      </c>
      <c r="B17" s="151" t="s">
        <v>271</v>
      </c>
      <c r="C17" s="43" t="s">
        <v>272</v>
      </c>
      <c r="D17" s="37">
        <f ca="1">'WP 2-2-1 Accum Res'!DF16</f>
        <v>20830321.389999978</v>
      </c>
      <c r="E17" s="37">
        <f ca="1">'WP 2-2-1 Accum Res'!DR16</f>
        <v>21226233.833073333</v>
      </c>
      <c r="F17" s="37">
        <f ca="1">'WP 2-2-1 Accum Res'!EK16</f>
        <v>21589037</v>
      </c>
    </row>
    <row r="18" spans="1:6">
      <c r="A18" s="151">
        <f t="shared" si="0"/>
        <v>9</v>
      </c>
      <c r="B18" s="151" t="s">
        <v>273</v>
      </c>
      <c r="C18" s="43" t="s">
        <v>274</v>
      </c>
      <c r="D18" s="37">
        <f ca="1">'WP 2-2-1 Accum Res'!DF17</f>
        <v>439286.32999999943</v>
      </c>
      <c r="E18" s="37">
        <f ca="1">'WP 2-2-1 Accum Res'!DR17</f>
        <v>496832.93712266599</v>
      </c>
      <c r="F18" s="37">
        <f ca="1">'WP 2-2-1 Accum Res'!EK17</f>
        <v>549584</v>
      </c>
    </row>
    <row r="19" spans="1:6">
      <c r="A19" s="151">
        <f t="shared" si="0"/>
        <v>10</v>
      </c>
      <c r="B19" s="151">
        <v>362.1</v>
      </c>
      <c r="C19" s="43" t="s">
        <v>275</v>
      </c>
      <c r="D19" s="37">
        <f ca="1">'WP 2-2-1 Accum Res'!DF18</f>
        <v>23028572.039999977</v>
      </c>
      <c r="E19" s="37">
        <f ca="1">'WP 2-2-1 Accum Res'!DR18</f>
        <v>24044102.099612646</v>
      </c>
      <c r="F19" s="37">
        <f ca="1">'WP 2-2-1 Accum Res'!EK18</f>
        <v>24921960</v>
      </c>
    </row>
    <row r="20" spans="1:6">
      <c r="A20" s="151">
        <f t="shared" si="0"/>
        <v>11</v>
      </c>
      <c r="B20" s="151" t="s">
        <v>276</v>
      </c>
      <c r="C20" s="43" t="s">
        <v>277</v>
      </c>
      <c r="D20" s="37">
        <f ca="1">'WP 2-2-1 Accum Res'!DF19</f>
        <v>6202101.3599999798</v>
      </c>
      <c r="E20" s="37">
        <f ca="1">'WP 2-2-1 Accum Res'!DR19</f>
        <v>6413865.267771597</v>
      </c>
      <c r="F20" s="37">
        <f ca="1">'WP 2-2-1 Accum Res'!EK19</f>
        <v>6603254</v>
      </c>
    </row>
    <row r="21" spans="1:6">
      <c r="A21" s="151">
        <f t="shared" si="0"/>
        <v>12</v>
      </c>
      <c r="B21" s="151" t="s">
        <v>278</v>
      </c>
      <c r="C21" s="43" t="s">
        <v>279</v>
      </c>
      <c r="D21" s="37">
        <f ca="1">'WP 2-2-1 Accum Res'!DF20</f>
        <v>18827177.65000001</v>
      </c>
      <c r="E21" s="37">
        <f ca="1">'WP 2-2-1 Accum Res'!DR20</f>
        <v>20138495.725142285</v>
      </c>
      <c r="F21" s="37">
        <f ca="1">'WP 2-2-1 Accum Res'!EK20</f>
        <v>21354372</v>
      </c>
    </row>
    <row r="22" spans="1:6">
      <c r="A22" s="151">
        <f t="shared" si="0"/>
        <v>13</v>
      </c>
      <c r="B22" s="151" t="s">
        <v>280</v>
      </c>
      <c r="C22" s="43" t="s">
        <v>281</v>
      </c>
      <c r="D22" s="37">
        <f ca="1">'WP 2-2-1 Accum Res'!DF21</f>
        <v>23844078.139999982</v>
      </c>
      <c r="E22" s="37">
        <f ca="1">'WP 2-2-1 Accum Res'!DR21</f>
        <v>23463338.39795699</v>
      </c>
      <c r="F22" s="37">
        <f ca="1">'WP 2-2-1 Accum Res'!EK21</f>
        <v>25607887</v>
      </c>
    </row>
    <row r="23" spans="1:6">
      <c r="A23" s="151">
        <f t="shared" si="0"/>
        <v>14</v>
      </c>
      <c r="B23" s="151" t="s">
        <v>282</v>
      </c>
      <c r="C23" s="43" t="s">
        <v>283</v>
      </c>
      <c r="D23" s="37">
        <f ca="1">'WP 2-2-1 Accum Res'!DF22</f>
        <v>7057735.7300000032</v>
      </c>
      <c r="E23" s="37">
        <f ca="1">'WP 2-2-1 Accum Res'!DR22</f>
        <v>5413936.4210491525</v>
      </c>
      <c r="F23" s="37">
        <f ca="1">'WP 2-2-1 Accum Res'!EK22</f>
        <v>5132040</v>
      </c>
    </row>
    <row r="24" spans="1:6">
      <c r="A24" s="151">
        <f t="shared" si="0"/>
        <v>15</v>
      </c>
      <c r="B24" s="151" t="s">
        <v>284</v>
      </c>
      <c r="C24" s="43" t="s">
        <v>285</v>
      </c>
      <c r="D24" s="37">
        <f ca="1">'WP 2-2-1 Accum Res'!DF23</f>
        <v>28746168.679999933</v>
      </c>
      <c r="E24" s="37">
        <f ca="1">'WP 2-2-1 Accum Res'!DR23</f>
        <v>29055247.785580192</v>
      </c>
      <c r="F24" s="37">
        <f ca="1">'WP 2-2-1 Accum Res'!EK23</f>
        <v>29600059</v>
      </c>
    </row>
    <row r="25" spans="1:6">
      <c r="A25" s="151">
        <f t="shared" si="0"/>
        <v>16</v>
      </c>
      <c r="B25" s="151" t="s">
        <v>286</v>
      </c>
      <c r="C25" s="43" t="s">
        <v>287</v>
      </c>
      <c r="D25" s="37">
        <f ca="1">'WP 2-2-1 Accum Res'!DF24</f>
        <v>116180.43</v>
      </c>
      <c r="E25" s="37">
        <f ca="1">'WP 2-2-1 Accum Res'!DR24</f>
        <v>157166.83588166238</v>
      </c>
      <c r="F25" s="37">
        <f ca="1">'WP 2-2-1 Accum Res'!EK24</f>
        <v>194734</v>
      </c>
    </row>
    <row r="26" spans="1:6">
      <c r="A26" s="151">
        <f t="shared" si="0"/>
        <v>17</v>
      </c>
      <c r="B26" s="151" t="s">
        <v>288</v>
      </c>
      <c r="C26" s="43" t="s">
        <v>289</v>
      </c>
      <c r="D26" s="37">
        <f ca="1">'WP 2-2-1 Accum Res'!DF25</f>
        <v>51834.270000000062</v>
      </c>
      <c r="E26" s="37">
        <f ca="1">'WP 2-2-1 Accum Res'!DR25</f>
        <v>57736.984172417695</v>
      </c>
      <c r="F26" s="37">
        <f ca="1">'WP 2-2-1 Accum Res'!EK25</f>
        <v>63149</v>
      </c>
    </row>
    <row r="27" spans="1:6">
      <c r="A27" s="151">
        <f t="shared" si="0"/>
        <v>18</v>
      </c>
      <c r="B27" s="151" t="s">
        <v>290</v>
      </c>
      <c r="C27" s="43" t="s">
        <v>291</v>
      </c>
      <c r="D27" s="37">
        <f ca="1">'WP 2-2-1 Accum Res'!DF26</f>
        <v>3324242.290000001</v>
      </c>
      <c r="E27" s="37">
        <f ca="1">'WP 2-2-1 Accum Res'!DR26</f>
        <v>5602076.8221257292</v>
      </c>
      <c r="F27" s="37">
        <f ca="1">'WP 2-2-1 Accum Res'!EK26</f>
        <v>8349324</v>
      </c>
    </row>
    <row r="28" spans="1:6">
      <c r="A28" s="151">
        <f t="shared" si="0"/>
        <v>19</v>
      </c>
      <c r="B28" s="151" t="s">
        <v>292</v>
      </c>
      <c r="C28" s="43" t="s">
        <v>293</v>
      </c>
      <c r="D28" s="37">
        <f ca="1">'WP 2-2-1 Accum Res'!DF27</f>
        <v>747630.30000000121</v>
      </c>
      <c r="E28" s="37">
        <f ca="1">'WP 2-2-1 Accum Res'!DR27</f>
        <v>845180.82525433495</v>
      </c>
      <c r="F28" s="37">
        <f ca="1">'WP 2-2-1 Accum Res'!EK27</f>
        <v>924907</v>
      </c>
    </row>
    <row r="29" spans="1:6">
      <c r="A29" s="151">
        <f t="shared" si="0"/>
        <v>20</v>
      </c>
      <c r="B29" s="151" t="s">
        <v>294</v>
      </c>
      <c r="C29" s="43" t="s">
        <v>295</v>
      </c>
      <c r="D29" s="37">
        <f ca="1">'WP 2-2-1 Accum Res'!DF28</f>
        <v>9079368.2700000182</v>
      </c>
      <c r="E29" s="37">
        <f ca="1">'WP 2-2-1 Accum Res'!DR28</f>
        <v>9703219.8248056918</v>
      </c>
      <c r="F29" s="37">
        <f ca="1">'WP 2-2-1 Accum Res'!EK28</f>
        <v>10275084</v>
      </c>
    </row>
    <row r="30" spans="1:6">
      <c r="A30" s="151">
        <f t="shared" si="0"/>
        <v>21</v>
      </c>
      <c r="B30" s="151" t="s">
        <v>296</v>
      </c>
      <c r="C30" s="43" t="s">
        <v>297</v>
      </c>
      <c r="D30" s="37">
        <f ca="1">'WP 2-2-1 Accum Res'!DF29</f>
        <v>2358175.7600000012</v>
      </c>
      <c r="E30" s="37">
        <f ca="1">'WP 2-2-1 Accum Res'!DR29</f>
        <v>2493425.8491133577</v>
      </c>
      <c r="F30" s="37">
        <f ca="1">'WP 2-2-1 Accum Res'!EK29</f>
        <v>2617678</v>
      </c>
    </row>
    <row r="31" spans="1:6">
      <c r="A31" s="151">
        <f t="shared" si="0"/>
        <v>22</v>
      </c>
      <c r="B31" s="151" t="s">
        <v>298</v>
      </c>
      <c r="C31" s="43" t="s">
        <v>299</v>
      </c>
      <c r="D31" s="37">
        <f ca="1">'WP 2-2-1 Accum Res'!DF30</f>
        <v>16205.349999999988</v>
      </c>
      <c r="E31" s="37">
        <f ca="1">'WP 2-2-1 Accum Res'!DR30</f>
        <v>28640.919346637867</v>
      </c>
      <c r="F31" s="37">
        <f ca="1">'WP 2-2-1 Accum Res'!EK30</f>
        <v>40066</v>
      </c>
    </row>
    <row r="32" spans="1:6">
      <c r="A32" s="151">
        <f t="shared" si="0"/>
        <v>23</v>
      </c>
      <c r="B32" s="151" t="s">
        <v>300</v>
      </c>
      <c r="C32" s="43" t="s">
        <v>301</v>
      </c>
      <c r="D32" s="37">
        <f ca="1">'WP 2-2-1 Accum Res'!DF31</f>
        <v>74092.670000000129</v>
      </c>
      <c r="E32" s="37">
        <f ca="1">'WP 2-2-1 Accum Res'!DR31</f>
        <v>80123.043229800096</v>
      </c>
      <c r="F32" s="37">
        <f ca="1">'WP 2-2-1 Accum Res'!EK31</f>
        <v>92302</v>
      </c>
    </row>
    <row r="33" spans="1:6">
      <c r="A33" s="151">
        <f t="shared" si="0"/>
        <v>24</v>
      </c>
      <c r="B33" s="151" t="s">
        <v>302</v>
      </c>
      <c r="C33" s="43" t="s">
        <v>303</v>
      </c>
      <c r="D33" s="37">
        <f>'WP 2-2-1 Accum Res'!DF32</f>
        <v>213879019.25999993</v>
      </c>
      <c r="E33" s="37">
        <f>'WP 2-2-1 Accum Res'!DR32</f>
        <v>236587006.46694958</v>
      </c>
      <c r="F33" s="37">
        <f>'WP 2-2-1 Accum Res'!EK32</f>
        <v>258585673</v>
      </c>
    </row>
    <row r="34" spans="1:6">
      <c r="A34" s="151">
        <f t="shared" si="0"/>
        <v>25</v>
      </c>
      <c r="B34" s="151" t="s">
        <v>304</v>
      </c>
      <c r="C34" s="43" t="s">
        <v>305</v>
      </c>
      <c r="D34" s="37">
        <f>'WP 2-2-1 Accum Res'!DF33</f>
        <v>14747002.029999997</v>
      </c>
      <c r="E34" s="37">
        <f>'WP 2-2-1 Accum Res'!DR33</f>
        <v>16069150.053629998</v>
      </c>
      <c r="F34" s="37">
        <f>'WP 2-2-1 Accum Res'!EK33</f>
        <v>17619779</v>
      </c>
    </row>
    <row r="35" spans="1:6">
      <c r="A35" s="151">
        <f t="shared" si="0"/>
        <v>26</v>
      </c>
      <c r="B35" s="151" t="s">
        <v>306</v>
      </c>
      <c r="C35" s="43" t="s">
        <v>307</v>
      </c>
      <c r="D35" s="37">
        <f>'WP 2-2-1 Accum Res'!DF34</f>
        <v>977481.06999999937</v>
      </c>
      <c r="E35" s="37">
        <f>'WP 2-2-1 Accum Res'!DR34</f>
        <v>1108808.3598232844</v>
      </c>
      <c r="F35" s="37">
        <f>'WP 2-2-1 Accum Res'!EK34</f>
        <v>1230285</v>
      </c>
    </row>
    <row r="36" spans="1:6">
      <c r="A36" s="151">
        <f t="shared" si="0"/>
        <v>27</v>
      </c>
      <c r="B36" s="151" t="s">
        <v>308</v>
      </c>
      <c r="C36" s="43" t="s">
        <v>309</v>
      </c>
      <c r="D36" s="37">
        <f>'WP 2-2-1 Accum Res'!DF35</f>
        <v>8231429.5699999994</v>
      </c>
      <c r="E36" s="37">
        <f>'WP 2-2-1 Accum Res'!DR35</f>
        <v>8664743.0583065692</v>
      </c>
      <c r="F36" s="37">
        <f>'WP 2-2-1 Accum Res'!EK35</f>
        <v>9064504</v>
      </c>
    </row>
    <row r="37" spans="1:6">
      <c r="A37" s="151">
        <f t="shared" si="0"/>
        <v>28</v>
      </c>
      <c r="B37" s="151" t="s">
        <v>310</v>
      </c>
      <c r="C37" s="43" t="s">
        <v>311</v>
      </c>
      <c r="D37" s="37">
        <f>'WP 2-2-1 Accum Res'!DF36</f>
        <v>3172775.9799999991</v>
      </c>
      <c r="E37" s="37">
        <f>'WP 2-2-1 Accum Res'!DR36</f>
        <v>3713771.6098629995</v>
      </c>
      <c r="F37" s="37">
        <f>'WP 2-2-1 Accum Res'!EK36</f>
        <v>4219256</v>
      </c>
    </row>
    <row r="38" spans="1:6">
      <c r="A38" s="151">
        <f t="shared" si="0"/>
        <v>29</v>
      </c>
      <c r="B38" s="151" t="s">
        <v>312</v>
      </c>
      <c r="C38" s="43" t="s">
        <v>313</v>
      </c>
      <c r="D38" s="37">
        <f>'WP 2-2-1 Accum Res'!DF37</f>
        <v>925116549.23999906</v>
      </c>
      <c r="E38" s="37">
        <f>'WP 2-2-1 Accum Res'!DR37</f>
        <v>974780214.30979204</v>
      </c>
      <c r="F38" s="37">
        <f>'WP 2-2-1 Accum Res'!EK37</f>
        <v>1020782763</v>
      </c>
    </row>
    <row r="39" spans="1:6">
      <c r="A39" s="151">
        <f t="shared" si="0"/>
        <v>30</v>
      </c>
      <c r="B39" s="151" t="s">
        <v>314</v>
      </c>
      <c r="C39" s="43" t="s">
        <v>315</v>
      </c>
      <c r="D39" s="37">
        <f>'WP 2-2-1 Accum Res'!DF38</f>
        <v>629858.97999999789</v>
      </c>
      <c r="E39" s="37">
        <f>'WP 2-2-1 Accum Res'!DR38</f>
        <v>851823.71360526537</v>
      </c>
      <c r="F39" s="37">
        <f>'WP 2-2-1 Accum Res'!EK38</f>
        <v>1082888</v>
      </c>
    </row>
    <row r="40" spans="1:6">
      <c r="A40" s="151">
        <f t="shared" si="0"/>
        <v>31</v>
      </c>
      <c r="B40" s="151" t="s">
        <v>316</v>
      </c>
      <c r="C40" s="43" t="s">
        <v>317</v>
      </c>
      <c r="D40" s="37">
        <f>'WP 2-2-1 Accum Res'!DF39</f>
        <v>12110896.889999997</v>
      </c>
      <c r="E40" s="37">
        <f>'WP 2-2-1 Accum Res'!DR39</f>
        <v>12446403.77138358</v>
      </c>
      <c r="F40" s="37">
        <f>'WP 2-2-1 Accum Res'!EK39</f>
        <v>14212996</v>
      </c>
    </row>
    <row r="41" spans="1:6">
      <c r="A41" s="151">
        <f t="shared" si="0"/>
        <v>32</v>
      </c>
      <c r="B41" s="151" t="s">
        <v>318</v>
      </c>
      <c r="C41" s="43" t="s">
        <v>319</v>
      </c>
      <c r="D41" s="37">
        <f>'WP 2-2-1 Accum Res'!DF40</f>
        <v>4072150.5200000061</v>
      </c>
      <c r="E41" s="37">
        <f>'WP 2-2-1 Accum Res'!DR40</f>
        <v>4282916.9202333381</v>
      </c>
      <c r="F41" s="37">
        <f>'WP 2-2-1 Accum Res'!EK40</f>
        <v>4475710</v>
      </c>
    </row>
    <row r="42" spans="1:6">
      <c r="A42" s="151">
        <f t="shared" si="0"/>
        <v>33</v>
      </c>
      <c r="B42" s="151" t="s">
        <v>320</v>
      </c>
      <c r="C42" s="43" t="s">
        <v>321</v>
      </c>
      <c r="D42" s="37">
        <f>'WP 2-2-1 Accum Res'!DF41</f>
        <v>555621615.39000058</v>
      </c>
      <c r="E42" s="37">
        <f>'WP 2-2-1 Accum Res'!DR41</f>
        <v>572986633.3372798</v>
      </c>
      <c r="F42" s="37">
        <f>'WP 2-2-1 Accum Res'!EK41</f>
        <v>590653132</v>
      </c>
    </row>
    <row r="43" spans="1:6">
      <c r="A43" s="151">
        <f t="shared" si="0"/>
        <v>34</v>
      </c>
      <c r="B43" s="151" t="s">
        <v>322</v>
      </c>
      <c r="C43" s="43" t="s">
        <v>323</v>
      </c>
      <c r="D43" s="37">
        <f>'WP 2-2-1 Accum Res'!DF42</f>
        <v>153077874.78999981</v>
      </c>
      <c r="E43" s="37">
        <f>'WP 2-2-1 Accum Res'!DR42</f>
        <v>165647813.1174275</v>
      </c>
      <c r="F43" s="37">
        <f>'WP 2-2-1 Accum Res'!EK42</f>
        <v>177233001</v>
      </c>
    </row>
    <row r="44" spans="1:6">
      <c r="A44" s="151">
        <f t="shared" si="0"/>
        <v>35</v>
      </c>
      <c r="B44" s="151">
        <v>381.1</v>
      </c>
      <c r="C44" s="43" t="s">
        <v>324</v>
      </c>
      <c r="D44" s="37">
        <f>'WP 2-2-1 Accum Res'!DF43</f>
        <v>-1333449.4500000009</v>
      </c>
      <c r="E44" s="37">
        <f>'WP 2-2-1 Accum Res'!DR43</f>
        <v>-2067315.0479006812</v>
      </c>
      <c r="F44" s="37">
        <f>'WP 2-2-1 Accum Res'!EK43</f>
        <v>-3111852</v>
      </c>
    </row>
    <row r="45" spans="1:6">
      <c r="A45" s="151">
        <f t="shared" si="0"/>
        <v>36</v>
      </c>
      <c r="B45" s="151" t="s">
        <v>325</v>
      </c>
      <c r="C45" s="43" t="s">
        <v>326</v>
      </c>
      <c r="D45" s="37">
        <f>'WP 2-2-1 Accum Res'!DF44</f>
        <v>54773810.149999999</v>
      </c>
      <c r="E45" s="37">
        <f>'WP 2-2-1 Accum Res'!DR44</f>
        <v>56716553.949702978</v>
      </c>
      <c r="F45" s="37">
        <f>'WP 2-2-1 Accum Res'!EK44</f>
        <v>58473536</v>
      </c>
    </row>
    <row r="46" spans="1:6">
      <c r="A46" s="151">
        <f t="shared" si="0"/>
        <v>37</v>
      </c>
      <c r="B46" s="151" t="s">
        <v>327</v>
      </c>
      <c r="C46" s="43" t="s">
        <v>328</v>
      </c>
      <c r="D46" s="37">
        <f>'WP 2-2-1 Accum Res'!DF45</f>
        <v>26701225.880000014</v>
      </c>
      <c r="E46" s="37">
        <f>'WP 2-2-1 Accum Res'!DR45</f>
        <v>27934905.522033814</v>
      </c>
      <c r="F46" s="37">
        <f>'WP 2-2-1 Accum Res'!EK45</f>
        <v>29044601</v>
      </c>
    </row>
    <row r="47" spans="1:6">
      <c r="A47" s="151">
        <f t="shared" si="0"/>
        <v>38</v>
      </c>
      <c r="B47" s="151" t="s">
        <v>329</v>
      </c>
      <c r="C47" s="43" t="s">
        <v>330</v>
      </c>
      <c r="D47" s="37">
        <f>'WP 2-2-1 Accum Res'!DF46</f>
        <v>21851973.039999992</v>
      </c>
      <c r="E47" s="37">
        <f>'WP 2-2-1 Accum Res'!DR46</f>
        <v>22566458.991340909</v>
      </c>
      <c r="F47" s="37">
        <f>'WP 2-2-1 Accum Res'!EK46</f>
        <v>23221013</v>
      </c>
    </row>
    <row r="48" spans="1:6">
      <c r="A48" s="151">
        <f t="shared" si="0"/>
        <v>39</v>
      </c>
      <c r="B48" s="151" t="s">
        <v>331</v>
      </c>
      <c r="C48" s="43" t="s">
        <v>332</v>
      </c>
      <c r="D48" s="37">
        <f>'WP 2-2-1 Accum Res'!DF47</f>
        <v>581308.51000000152</v>
      </c>
      <c r="E48" s="37">
        <f>'WP 2-2-1 Accum Res'!DR47</f>
        <v>603704.20292319288</v>
      </c>
      <c r="F48" s="37">
        <f>'WP 2-2-1 Accum Res'!EK47</f>
        <v>622373</v>
      </c>
    </row>
    <row r="49" spans="1:6">
      <c r="A49" s="151">
        <f t="shared" si="0"/>
        <v>40</v>
      </c>
      <c r="B49" s="151" t="s">
        <v>333</v>
      </c>
      <c r="C49" s="43" t="s">
        <v>334</v>
      </c>
      <c r="D49" s="37">
        <f>'WP 2-2-1 Accum Res'!DF48</f>
        <v>5641118.1900000088</v>
      </c>
      <c r="E49" s="37">
        <f>'WP 2-2-1 Accum Res'!DR48</f>
        <v>6095891.2276232988</v>
      </c>
      <c r="F49" s="37">
        <f>'WP 2-2-1 Accum Res'!EK48</f>
        <v>6512619</v>
      </c>
    </row>
    <row r="50" spans="1:6">
      <c r="A50" s="151">
        <f t="shared" si="0"/>
        <v>41</v>
      </c>
      <c r="B50" s="151" t="s">
        <v>335</v>
      </c>
      <c r="C50" s="43" t="s">
        <v>336</v>
      </c>
      <c r="D50" s="37">
        <f>'WP 2-2-1 Accum Res'!DF49</f>
        <v>15734981.720000004</v>
      </c>
      <c r="E50" s="37">
        <f>'WP 2-2-1 Accum Res'!DR49</f>
        <v>16424168.203533992</v>
      </c>
      <c r="F50" s="37">
        <f>'WP 2-2-1 Accum Res'!EK49</f>
        <v>16698646</v>
      </c>
    </row>
    <row r="51" spans="1:6">
      <c r="A51" s="151">
        <f t="shared" si="0"/>
        <v>42</v>
      </c>
      <c r="B51" s="151" t="s">
        <v>337</v>
      </c>
      <c r="C51" s="43" t="s">
        <v>338</v>
      </c>
      <c r="D51" s="37">
        <f>'WP 2-2-1 Accum Res'!DF50</f>
        <v>-344.77000000001863</v>
      </c>
      <c r="E51" s="37">
        <f>'WP 2-2-1 Accum Res'!DR50</f>
        <v>-363.92388888890753</v>
      </c>
      <c r="F51" s="37">
        <f>'WP 2-2-1 Accum Res'!EK50</f>
        <v>-469</v>
      </c>
    </row>
    <row r="52" spans="1:6">
      <c r="A52" s="151">
        <f t="shared" si="0"/>
        <v>43</v>
      </c>
      <c r="B52" s="151" t="s">
        <v>339</v>
      </c>
      <c r="C52" s="43" t="s">
        <v>340</v>
      </c>
      <c r="D52" s="37">
        <f>'WP 2-2-1 Accum Res'!DF51</f>
        <v>18858896.560000006</v>
      </c>
      <c r="E52" s="37">
        <f>'WP 2-2-1 Accum Res'!DR51</f>
        <v>20651464.79200333</v>
      </c>
      <c r="F52" s="37">
        <f>'WP 2-2-1 Accum Res'!EK51</f>
        <v>22117084</v>
      </c>
    </row>
    <row r="53" spans="1:6">
      <c r="A53" s="151">
        <f t="shared" si="0"/>
        <v>44</v>
      </c>
      <c r="B53" s="151" t="s">
        <v>341</v>
      </c>
      <c r="C53" s="43" t="s">
        <v>342</v>
      </c>
      <c r="D53" s="37">
        <f>'WP 2-2-1 Accum Res'!DF52</f>
        <v>652187.7300000008</v>
      </c>
      <c r="E53" s="37">
        <f>'WP 2-2-1 Accum Res'!DR52</f>
        <v>791361.04441666766</v>
      </c>
      <c r="F53" s="37">
        <f>'WP 2-2-1 Accum Res'!EK52</f>
        <v>921203</v>
      </c>
    </row>
    <row r="54" spans="1:6">
      <c r="A54" s="151">
        <f t="shared" si="0"/>
        <v>45</v>
      </c>
      <c r="B54" s="151">
        <v>391.1</v>
      </c>
      <c r="C54" s="43" t="s">
        <v>343</v>
      </c>
      <c r="D54" s="37">
        <f>'WP 2-2-1 Accum Res'!DF53</f>
        <v>489080.80000000162</v>
      </c>
      <c r="E54" s="37">
        <f>'WP 2-2-1 Accum Res'!DR53</f>
        <v>6997237.3991747545</v>
      </c>
      <c r="F54" s="37">
        <f>'WP 2-2-1 Accum Res'!EK53</f>
        <v>15103054</v>
      </c>
    </row>
    <row r="55" spans="1:6">
      <c r="A55" s="151">
        <f t="shared" si="0"/>
        <v>46</v>
      </c>
      <c r="B55" s="151">
        <v>391.11</v>
      </c>
      <c r="C55" s="43" t="s">
        <v>344</v>
      </c>
      <c r="D55" s="37">
        <f>'WP 2-2-1 Accum Res'!DF54</f>
        <v>9.8720178698386007E-9</v>
      </c>
      <c r="E55" s="37">
        <f>'WP 2-2-1 Accum Res'!DR54</f>
        <v>9.8720178698386007E-9</v>
      </c>
      <c r="F55" s="37">
        <f>'WP 2-2-1 Accum Res'!EK54</f>
        <v>0</v>
      </c>
    </row>
    <row r="56" spans="1:6">
      <c r="A56" s="151">
        <f t="shared" si="0"/>
        <v>47</v>
      </c>
      <c r="B56" s="151">
        <v>391.12</v>
      </c>
      <c r="C56" s="43" t="s">
        <v>345</v>
      </c>
      <c r="D56" s="37">
        <f>'WP 2-2-1 Accum Res'!DF55</f>
        <v>1389399.5300000005</v>
      </c>
      <c r="E56" s="37">
        <f>'WP 2-2-1 Accum Res'!DR55</f>
        <v>2847249.5991790146</v>
      </c>
      <c r="F56" s="37">
        <f>'WP 2-2-1 Accum Res'!EK55</f>
        <v>11020404</v>
      </c>
    </row>
    <row r="57" spans="1:6">
      <c r="A57" s="151">
        <f t="shared" si="0"/>
        <v>48</v>
      </c>
      <c r="B57" s="151">
        <v>391.2</v>
      </c>
      <c r="C57" s="43" t="s">
        <v>346</v>
      </c>
      <c r="D57" s="37">
        <f>'WP 2-2-1 Accum Res'!DF56</f>
        <v>31916706.479999993</v>
      </c>
      <c r="E57" s="37">
        <f>'WP 2-2-1 Accum Res'!DR56</f>
        <v>31904351.362373043</v>
      </c>
      <c r="F57" s="37">
        <f>'WP 2-2-1 Accum Res'!EK56</f>
        <v>30763596</v>
      </c>
    </row>
    <row r="58" spans="1:6">
      <c r="A58" s="151">
        <f t="shared" si="0"/>
        <v>49</v>
      </c>
      <c r="B58" s="151">
        <v>391.31</v>
      </c>
      <c r="C58" s="43" t="s">
        <v>347</v>
      </c>
      <c r="D58" s="37">
        <f>'WP 2-2-1 Accum Res'!DF57</f>
        <v>0</v>
      </c>
      <c r="E58" s="37">
        <f>'WP 2-2-1 Accum Res'!DR57</f>
        <v>0</v>
      </c>
      <c r="F58" s="37">
        <f>'WP 2-2-1 Accum Res'!EK57</f>
        <v>0</v>
      </c>
    </row>
    <row r="59" spans="1:6">
      <c r="A59" s="151">
        <f t="shared" si="0"/>
        <v>50</v>
      </c>
      <c r="B59" s="151">
        <v>391.5</v>
      </c>
      <c r="C59" s="43" t="s">
        <v>348</v>
      </c>
      <c r="D59" s="37">
        <f>'WP 2-2-1 Accum Res'!DF58</f>
        <v>161904.59000000003</v>
      </c>
      <c r="E59" s="37">
        <f>'WP 2-2-1 Accum Res'!DR58</f>
        <v>313553.9273333333</v>
      </c>
      <c r="F59" s="37">
        <f>'WP 2-2-1 Accum Res'!EK58</f>
        <v>452911</v>
      </c>
    </row>
    <row r="60" spans="1:6">
      <c r="A60" s="151">
        <f t="shared" si="0"/>
        <v>51</v>
      </c>
      <c r="B60" s="151">
        <v>391.6</v>
      </c>
      <c r="C60" s="43" t="s">
        <v>349</v>
      </c>
      <c r="D60" s="37">
        <f>'WP 2-2-1 Accum Res'!DF59</f>
        <v>352001.24999999983</v>
      </c>
      <c r="E60" s="37">
        <f>'WP 2-2-1 Accum Res'!DR59</f>
        <v>520961.84866666637</v>
      </c>
      <c r="F60" s="37">
        <f>'WP 2-2-1 Accum Res'!EK59</f>
        <v>675842</v>
      </c>
    </row>
    <row r="61" spans="1:6">
      <c r="A61" s="151">
        <f t="shared" si="0"/>
        <v>52</v>
      </c>
      <c r="B61" s="151" t="s">
        <v>761</v>
      </c>
      <c r="C61" s="43" t="s">
        <v>351</v>
      </c>
      <c r="D61" s="37">
        <f>'WP 2-2-1 Accum Res'!DF60</f>
        <v>3789681.4241949818</v>
      </c>
      <c r="E61" s="37">
        <f>'WP 2-2-1 Accum Res'!DR60</f>
        <v>4302606.4750739885</v>
      </c>
      <c r="F61" s="37">
        <f>'WP 2-2-1 Accum Res'!EK60</f>
        <v>4707184</v>
      </c>
    </row>
    <row r="62" spans="1:6">
      <c r="A62" s="151">
        <f t="shared" si="0"/>
        <v>53</v>
      </c>
      <c r="B62" s="151">
        <v>392.1</v>
      </c>
      <c r="C62" s="43" t="s">
        <v>352</v>
      </c>
      <c r="D62" s="37">
        <f>'WP 2-2-1 Accum Res'!DF61</f>
        <v>13442649.22625025</v>
      </c>
      <c r="E62" s="37">
        <f>'WP 2-2-1 Accum Res'!DR61</f>
        <v>15879694.854973</v>
      </c>
      <c r="F62" s="37">
        <f>'WP 2-2-1 Accum Res'!EK61</f>
        <v>18109114</v>
      </c>
    </row>
    <row r="63" spans="1:6">
      <c r="A63" s="151">
        <f t="shared" si="0"/>
        <v>54</v>
      </c>
      <c r="B63" s="151">
        <v>392.2</v>
      </c>
      <c r="C63" s="43" t="s">
        <v>353</v>
      </c>
      <c r="D63" s="37">
        <f>'WP 2-2-1 Accum Res'!DF62</f>
        <v>15839368.901164388</v>
      </c>
      <c r="E63" s="37">
        <f>'WP 2-2-1 Accum Res'!DR62</f>
        <v>15191314.219948038</v>
      </c>
      <c r="F63" s="37">
        <f>'WP 2-2-1 Accum Res'!EK62</f>
        <v>16484114</v>
      </c>
    </row>
    <row r="64" spans="1:6">
      <c r="A64" s="151">
        <f t="shared" si="0"/>
        <v>55</v>
      </c>
      <c r="B64" s="151">
        <v>392.3</v>
      </c>
      <c r="C64" s="43" t="s">
        <v>354</v>
      </c>
      <c r="D64" s="37">
        <f>'WP 2-2-1 Accum Res'!DF63</f>
        <v>8079886.6983903758</v>
      </c>
      <c r="E64" s="37">
        <f>'WP 2-2-1 Accum Res'!DR63</f>
        <v>8902743.548526397</v>
      </c>
      <c r="F64" s="37">
        <f>'WP 2-2-1 Accum Res'!EK63</f>
        <v>9608175</v>
      </c>
    </row>
    <row r="65" spans="1:8">
      <c r="A65" s="151">
        <f t="shared" si="0"/>
        <v>56</v>
      </c>
      <c r="B65" s="151" t="s">
        <v>355</v>
      </c>
      <c r="C65" s="43" t="s">
        <v>356</v>
      </c>
      <c r="D65" s="37">
        <f>'WP 2-2-1 Accum Res'!DF64</f>
        <v>648290.36000000022</v>
      </c>
      <c r="E65" s="37">
        <f>'WP 2-2-1 Accum Res'!DR64</f>
        <v>797579.46704545466</v>
      </c>
      <c r="F65" s="37">
        <f>'WP 2-2-1 Accum Res'!EK64</f>
        <v>934532</v>
      </c>
    </row>
    <row r="66" spans="1:8">
      <c r="A66" s="151">
        <f t="shared" si="0"/>
        <v>57</v>
      </c>
      <c r="B66" s="151" t="s">
        <v>357</v>
      </c>
      <c r="C66" s="43" t="s">
        <v>358</v>
      </c>
      <c r="D66" s="37">
        <f>'WP 2-2-1 Accum Res'!DF65</f>
        <v>4128338.3799999985</v>
      </c>
      <c r="E66" s="37">
        <f>'WP 2-2-1 Accum Res'!DR65</f>
        <v>5262242.831959147</v>
      </c>
      <c r="F66" s="37">
        <f>'WP 2-2-1 Accum Res'!EK65</f>
        <v>6262825</v>
      </c>
    </row>
    <row r="67" spans="1:8">
      <c r="A67" s="151">
        <f t="shared" si="0"/>
        <v>58</v>
      </c>
      <c r="B67" s="151" t="s">
        <v>359</v>
      </c>
      <c r="C67" s="43" t="s">
        <v>360</v>
      </c>
      <c r="D67" s="37">
        <f>'WP 2-2-1 Accum Res'!DF66</f>
        <v>37.830000000002542</v>
      </c>
      <c r="E67" s="37">
        <f>'WP 2-2-1 Accum Res'!DR66</f>
        <v>37.830000000002542</v>
      </c>
      <c r="F67" s="37">
        <f>'WP 2-2-1 Accum Res'!EK66</f>
        <v>38</v>
      </c>
    </row>
    <row r="68" spans="1:8">
      <c r="A68" s="151">
        <f t="shared" si="0"/>
        <v>59</v>
      </c>
      <c r="B68" s="151" t="s">
        <v>361</v>
      </c>
      <c r="C68" s="43" t="s">
        <v>362</v>
      </c>
      <c r="D68" s="37">
        <f>'WP 2-2-1 Accum Res'!DF67</f>
        <v>3450157.7999999993</v>
      </c>
      <c r="E68" s="37">
        <f>'WP 2-2-1 Accum Res'!DR67</f>
        <v>3764262.7093832321</v>
      </c>
      <c r="F68" s="37">
        <f>'WP 2-2-1 Accum Res'!EK67</f>
        <v>3699568</v>
      </c>
    </row>
    <row r="69" spans="1:8">
      <c r="A69" s="151">
        <f t="shared" si="0"/>
        <v>60</v>
      </c>
      <c r="B69" s="151" t="s">
        <v>363</v>
      </c>
      <c r="C69" s="43" t="s">
        <v>364</v>
      </c>
      <c r="D69" s="37">
        <f>'WP 2-2-1 Accum Res'!DF68</f>
        <v>2463710.12</v>
      </c>
      <c r="E69" s="37">
        <f>'WP 2-2-1 Accum Res'!DR68</f>
        <v>2747018.7636964777</v>
      </c>
      <c r="F69" s="37">
        <f>'WP 2-2-1 Accum Res'!EK68</f>
        <v>3060560</v>
      </c>
    </row>
    <row r="70" spans="1:8">
      <c r="A70" s="151">
        <f t="shared" si="0"/>
        <v>61</v>
      </c>
      <c r="B70" s="151" t="s">
        <v>365</v>
      </c>
      <c r="C70" s="43" t="s">
        <v>366</v>
      </c>
      <c r="D70" s="37">
        <f>'WP 2-2-1 Accum Res'!DF69</f>
        <v>1268362.9299999978</v>
      </c>
      <c r="E70" s="37">
        <f>'WP 2-2-1 Accum Res'!DR69</f>
        <v>1396263.328555553</v>
      </c>
      <c r="F70" s="37">
        <f>'WP 2-2-1 Accum Res'!EK69</f>
        <v>1306728</v>
      </c>
    </row>
    <row r="71" spans="1:8">
      <c r="A71" s="151">
        <f t="shared" si="0"/>
        <v>62</v>
      </c>
      <c r="B71" s="151"/>
      <c r="C71" s="43" t="s">
        <v>762</v>
      </c>
      <c r="D71" s="37">
        <f>'WP 2-2-1 Accum Res'!DF70</f>
        <v>-1225484.0199996473</v>
      </c>
      <c r="E71" s="37">
        <f>'WP 2-2-1 Accum Res'!DR70</f>
        <v>-1225484.0199996473</v>
      </c>
      <c r="F71" s="37">
        <f>'WP 2-2-1 Accum Res'!EK70</f>
        <v>-1225484</v>
      </c>
    </row>
    <row r="72" spans="1:8">
      <c r="A72" s="151">
        <f t="shared" si="0"/>
        <v>63</v>
      </c>
      <c r="B72" s="7"/>
      <c r="C72" s="7" t="s">
        <v>403</v>
      </c>
      <c r="D72" s="840">
        <f ca="1">SUM(D10:D71)</f>
        <v>2265975736.4000006</v>
      </c>
      <c r="E72" s="840">
        <f ca="1">SUM(E10:E71)</f>
        <v>2395618801.1059179</v>
      </c>
      <c r="F72" s="840">
        <f ca="1">SUM(F10:F71)</f>
        <v>2532479974</v>
      </c>
    </row>
    <row r="73" spans="1:8">
      <c r="A73" s="151">
        <f t="shared" si="0"/>
        <v>64</v>
      </c>
      <c r="B73" s="7"/>
      <c r="C73" s="7" t="s">
        <v>792</v>
      </c>
      <c r="D73" s="714">
        <f>-'WP 2-4 RWIP'!C10</f>
        <v>-28096290.140000001</v>
      </c>
      <c r="E73" s="714">
        <f>-'WP 2-4 RWIP'!C22</f>
        <v>-18744585.690000001</v>
      </c>
      <c r="F73" s="714">
        <f>-'WP 2-4 RWIP'!C37</f>
        <v>-18744585.690000001</v>
      </c>
    </row>
    <row r="74" spans="1:8" ht="13.3" thickBot="1">
      <c r="A74" s="151">
        <f t="shared" si="0"/>
        <v>65</v>
      </c>
      <c r="B74" s="7"/>
      <c r="C74" s="7" t="s">
        <v>398</v>
      </c>
      <c r="D74" s="129">
        <f ca="1">SUM(D72:D73)</f>
        <v>2237879446.2600007</v>
      </c>
      <c r="E74" s="129">
        <f ca="1">SUM(E72:E73)</f>
        <v>2376874215.4159179</v>
      </c>
      <c r="F74" s="129">
        <f ca="1">SUM(F72:F73)</f>
        <v>2513735388.3099999</v>
      </c>
      <c r="G74" s="25"/>
      <c r="H74" s="25"/>
    </row>
    <row r="75" spans="1:8" ht="13.3" thickTop="1">
      <c r="A75" s="8"/>
      <c r="B75" s="7"/>
      <c r="C75" s="7"/>
      <c r="D75" s="174">
        <f ca="1">D74-'WP 2-2-1 Accum Res'!DF71+'WP 2-4 RWIP'!C10</f>
        <v>1.3411045074462891E-7</v>
      </c>
      <c r="E75" s="174">
        <f ca="1">E74-'WP 2-2-1 Accum Res'!DR71+'WP 2-4 RWIP'!C22</f>
        <v>-5.5879354476928711E-8</v>
      </c>
      <c r="F75" s="174">
        <f ca="1">F74-'WP 2-2-1 Accum Res'!EK71+'WP 2-4 RWIP'!C38</f>
        <v>-5.5879354476928711E-8</v>
      </c>
    </row>
    <row r="76" spans="1:8">
      <c r="D76" s="301"/>
      <c r="E76" s="301"/>
      <c r="F76" s="301"/>
    </row>
    <row r="77" spans="1:8" ht="15.45">
      <c r="C77" s="23"/>
      <c r="E77" s="299"/>
      <c r="F77" s="299"/>
    </row>
  </sheetData>
  <phoneticPr fontId="19" type="noConversion"/>
  <printOptions horizontalCentered="1"/>
  <pageMargins left="0.7" right="0.7" top="0.75" bottom="0.75" header="0.3" footer="0.3"/>
  <pageSetup scale="72" orientation="portrait" verticalDpi="300"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pageSetUpPr fitToPage="1"/>
  </sheetPr>
  <dimension ref="A1:ZQ395"/>
  <sheetViews>
    <sheetView topLeftCell="A22" zoomScale="40" zoomScaleNormal="40" workbookViewId="0">
      <selection activeCell="DG82" sqref="DG81:DG82"/>
    </sheetView>
  </sheetViews>
  <sheetFormatPr defaultColWidth="9.15234375" defaultRowHeight="12.9"/>
  <cols>
    <col min="1" max="1" width="6.53515625" style="28" customWidth="1"/>
    <col min="2" max="2" width="11.15234375" style="28" customWidth="1"/>
    <col min="3" max="3" width="33.3046875" style="28" customWidth="1"/>
    <col min="4" max="27" width="12.69140625" style="88" hidden="1" customWidth="1"/>
    <col min="28" max="28" width="18.84375" style="88" hidden="1" customWidth="1"/>
    <col min="29" max="29" width="18.53515625" style="88" hidden="1" customWidth="1"/>
    <col min="30" max="31" width="18.84375" style="88" hidden="1" customWidth="1"/>
    <col min="32" max="34" width="18.53515625" style="88" hidden="1" customWidth="1"/>
    <col min="35" max="35" width="18.84375" style="88" hidden="1" customWidth="1"/>
    <col min="36" max="36" width="17.84375" style="88" hidden="1" customWidth="1"/>
    <col min="37" max="37" width="20" style="88" hidden="1" customWidth="1"/>
    <col min="38" max="38" width="18.84375" style="88" hidden="1" customWidth="1"/>
    <col min="39" max="39" width="17.3828125" style="88" hidden="1" customWidth="1"/>
    <col min="40" max="107" width="18.84375" style="88" hidden="1" customWidth="1"/>
    <col min="108" max="139" width="18.84375" style="88" customWidth="1"/>
    <col min="140" max="140" width="21.15234375" style="88" bestFit="1" customWidth="1"/>
    <col min="141" max="141" width="21.3828125" style="88" bestFit="1" customWidth="1"/>
    <col min="142" max="142" width="10.3828125" style="105" customWidth="1"/>
    <col min="143" max="154" width="10.69140625" style="88" hidden="1" customWidth="1"/>
    <col min="155" max="155" width="10.53515625" style="88" hidden="1" customWidth="1"/>
    <col min="156" max="166" width="10.69140625" style="88" hidden="1" customWidth="1"/>
    <col min="167" max="167" width="15.69140625" style="88" hidden="1" customWidth="1"/>
    <col min="168" max="169" width="15.3046875" style="88" hidden="1" customWidth="1"/>
    <col min="170" max="173" width="15.69140625" style="88" hidden="1" customWidth="1"/>
    <col min="174" max="176" width="15.3046875" style="88" hidden="1" customWidth="1"/>
    <col min="177" max="177" width="14.3828125" style="88" hidden="1" customWidth="1"/>
    <col min="178" max="178" width="14.84375" style="88" hidden="1" customWidth="1"/>
    <col min="179" max="180" width="15.3046875" style="88" hidden="1" customWidth="1"/>
    <col min="181" max="196" width="15.69140625" style="88" hidden="1" customWidth="1"/>
    <col min="197" max="197" width="17" style="88" hidden="1" customWidth="1"/>
    <col min="198" max="199" width="17.3046875" style="88" hidden="1" customWidth="1"/>
    <col min="200" max="200" width="17" style="88" hidden="1" customWidth="1"/>
    <col min="201" max="201" width="17.3046875" style="88" hidden="1" customWidth="1"/>
    <col min="202" max="202" width="16.53515625" style="88" hidden="1" customWidth="1"/>
    <col min="203" max="245" width="17.3046875" style="88" hidden="1" customWidth="1"/>
    <col min="246" max="277" width="17.3046875" style="88" customWidth="1"/>
    <col min="278" max="279" width="19.15234375" style="28" bestFit="1" customWidth="1"/>
    <col min="280" max="280" width="1.84375" style="28" customWidth="1"/>
    <col min="281" max="302" width="10.53515625" style="28" hidden="1" customWidth="1"/>
    <col min="303" max="303" width="11.3046875" style="28" hidden="1" customWidth="1"/>
    <col min="304" max="304" width="10.53515625" style="28" hidden="1" customWidth="1"/>
    <col min="305" max="305" width="15.3046875" style="28" hidden="1" customWidth="1"/>
    <col min="306" max="306" width="14.3828125" style="28" hidden="1" customWidth="1"/>
    <col min="307" max="307" width="15.69140625" style="28" hidden="1" customWidth="1"/>
    <col min="308" max="311" width="15.3046875" style="28" hidden="1" customWidth="1"/>
    <col min="312" max="313" width="14.84375" style="28" hidden="1" customWidth="1"/>
    <col min="314" max="314" width="12.84375" style="28" hidden="1" customWidth="1"/>
    <col min="315" max="315" width="13.53515625" style="28" hidden="1" customWidth="1"/>
    <col min="316" max="316" width="15.3046875" style="28" hidden="1" customWidth="1"/>
    <col min="317" max="317" width="15.69140625" style="28" hidden="1" customWidth="1"/>
    <col min="318" max="318" width="14.84375" style="28" hidden="1" customWidth="1"/>
    <col min="319" max="340" width="15.3046875" style="28" hidden="1" customWidth="1"/>
    <col min="341" max="341" width="18.53515625" style="28" hidden="1" customWidth="1"/>
    <col min="342" max="358" width="15.3046875" style="28" hidden="1" customWidth="1"/>
    <col min="359" max="359" width="11.3828125" style="28" hidden="1" customWidth="1"/>
    <col min="360" max="365" width="15.3046875" style="28" hidden="1" customWidth="1"/>
    <col min="366" max="366" width="17.15234375" style="28" hidden="1" customWidth="1"/>
    <col min="367" max="383" width="15.3046875" style="28" hidden="1" customWidth="1"/>
    <col min="384" max="384" width="15.3046875" style="28" customWidth="1"/>
    <col min="385" max="391" width="17.53515625" style="28" bestFit="1" customWidth="1"/>
    <col min="392" max="415" width="15.3046875" style="28" customWidth="1"/>
    <col min="416" max="416" width="17.69140625" style="28" bestFit="1" customWidth="1"/>
    <col min="417" max="417" width="17.69140625" style="28" customWidth="1"/>
    <col min="418" max="418" width="2" style="28" customWidth="1"/>
    <col min="419" max="442" width="11.69140625" style="28" hidden="1" customWidth="1"/>
    <col min="443" max="443" width="8.53515625" style="28" hidden="1" customWidth="1"/>
    <col min="444" max="444" width="8.84375" style="28" hidden="1" customWidth="1"/>
    <col min="445" max="445" width="13.15234375" style="28" hidden="1" customWidth="1"/>
    <col min="446" max="446" width="12.84375" style="28" hidden="1" customWidth="1"/>
    <col min="447" max="447" width="10.3046875" style="28" hidden="1" customWidth="1"/>
    <col min="448" max="448" width="10.69140625" style="28" hidden="1" customWidth="1"/>
    <col min="449" max="449" width="9.3046875" style="28" hidden="1" customWidth="1"/>
    <col min="450" max="450" width="8.84375" style="28" hidden="1" customWidth="1"/>
    <col min="451" max="451" width="12.84375" style="28" hidden="1" customWidth="1"/>
    <col min="452" max="452" width="8.53515625" style="28" hidden="1" customWidth="1"/>
    <col min="453" max="453" width="15.69140625" style="28" hidden="1" customWidth="1"/>
    <col min="454" max="454" width="16.3828125" style="28" hidden="1" customWidth="1"/>
    <col min="455" max="456" width="12.3828125" style="28" hidden="1" customWidth="1"/>
    <col min="457" max="460" width="11.15234375" style="28" hidden="1" customWidth="1"/>
    <col min="461" max="464" width="12.3828125" style="28" hidden="1" customWidth="1"/>
    <col min="465" max="465" width="14.84375" style="28" hidden="1" customWidth="1"/>
    <col min="466" max="483" width="12.3828125" style="28" hidden="1" customWidth="1"/>
    <col min="484" max="521" width="15.69140625" style="28" hidden="1" customWidth="1"/>
    <col min="522" max="553" width="15.69140625" style="28" customWidth="1"/>
    <col min="554" max="554" width="17.69140625" style="28" bestFit="1" customWidth="1"/>
    <col min="555" max="555" width="17.69140625" style="28" customWidth="1"/>
    <col min="556" max="556" width="2.15234375" style="28" customWidth="1"/>
    <col min="557" max="564" width="9.3046875" style="28" hidden="1" customWidth="1"/>
    <col min="565" max="565" width="9.84375" style="28" hidden="1" customWidth="1"/>
    <col min="566" max="567" width="9.3046875" style="28" hidden="1" customWidth="1"/>
    <col min="568" max="568" width="11.15234375" style="28" hidden="1" customWidth="1"/>
    <col min="569" max="580" width="9.3046875" style="28" hidden="1" customWidth="1"/>
    <col min="581" max="581" width="11.15234375" style="28" hidden="1" customWidth="1"/>
    <col min="582" max="582" width="8.84375" style="28" hidden="1" customWidth="1"/>
    <col min="583" max="583" width="8.69140625" style="28" hidden="1" customWidth="1"/>
    <col min="584" max="584" width="10.3046875" style="28" hidden="1" customWidth="1"/>
    <col min="585" max="585" width="8.53515625" style="28" hidden="1" customWidth="1"/>
    <col min="586" max="586" width="12" style="28" hidden="1" customWidth="1"/>
    <col min="587" max="587" width="8.53515625" style="28" hidden="1" customWidth="1"/>
    <col min="588" max="588" width="11.53515625" style="28" hidden="1" customWidth="1"/>
    <col min="589" max="590" width="8.53515625" style="28" hidden="1" customWidth="1"/>
    <col min="591" max="591" width="8.69140625" style="28" hidden="1" customWidth="1"/>
    <col min="592" max="592" width="9.69140625" style="28" hidden="1" customWidth="1"/>
    <col min="593" max="594" width="9.3046875" style="28" hidden="1" customWidth="1"/>
    <col min="595" max="659" width="12.3828125" style="28" hidden="1" customWidth="1"/>
    <col min="660" max="667" width="12.3828125" style="28" customWidth="1"/>
    <col min="668" max="668" width="16" style="28" bestFit="1" customWidth="1"/>
    <col min="669" max="691" width="12.3828125" style="28" customWidth="1"/>
    <col min="692" max="692" width="17.69140625" style="28" bestFit="1" customWidth="1"/>
    <col min="693" max="693" width="17.3046875" style="28" bestFit="1" customWidth="1"/>
    <col min="694" max="16384" width="9.15234375" style="28"/>
  </cols>
  <sheetData>
    <row r="1" spans="1:693" s="90" customFormat="1">
      <c r="A1" s="44" t="str">
        <f>Inputs!B7</f>
        <v>Atlanta Gas Light Company (AGLC)</v>
      </c>
      <c r="B1" s="44"/>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c r="CN1" s="92"/>
      <c r="CO1" s="92"/>
      <c r="CP1" s="92"/>
      <c r="CQ1" s="92"/>
      <c r="CR1" s="92"/>
      <c r="CS1" s="92"/>
      <c r="CT1" s="92"/>
      <c r="CU1" s="92"/>
      <c r="CV1" s="92"/>
      <c r="CW1" s="92"/>
      <c r="CX1" s="92"/>
      <c r="CY1" s="92"/>
      <c r="CZ1" s="92"/>
      <c r="DA1" s="92"/>
      <c r="DB1" s="92"/>
      <c r="DC1" s="92"/>
      <c r="DD1" s="92"/>
      <c r="DE1" s="92"/>
      <c r="DF1" s="92"/>
      <c r="DG1" s="92"/>
      <c r="DH1" s="92"/>
      <c r="DI1" s="92"/>
      <c r="DJ1" s="92"/>
      <c r="DK1" s="92"/>
      <c r="DL1" s="92"/>
      <c r="DM1" s="92"/>
      <c r="DN1" s="92"/>
      <c r="DO1" s="92"/>
      <c r="DP1" s="92"/>
      <c r="DQ1" s="92"/>
      <c r="DR1" s="92"/>
      <c r="DS1" s="92"/>
      <c r="DT1" s="92"/>
      <c r="DU1" s="92"/>
      <c r="DV1" s="92"/>
      <c r="DW1" s="92"/>
      <c r="DX1" s="92"/>
      <c r="DY1" s="92"/>
      <c r="DZ1" s="92"/>
      <c r="EA1" s="92"/>
      <c r="EB1" s="92"/>
      <c r="EC1" s="92"/>
      <c r="ED1" s="92"/>
      <c r="EE1" s="92"/>
      <c r="EF1" s="92"/>
      <c r="EG1" s="92"/>
      <c r="EH1" s="92"/>
      <c r="EI1" s="92"/>
      <c r="EJ1" s="92"/>
      <c r="EK1" s="92"/>
      <c r="EL1" s="108"/>
      <c r="EM1" s="92"/>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0"/>
      <c r="IX1" s="100"/>
      <c r="IY1" s="100"/>
      <c r="IZ1" s="100"/>
      <c r="JA1" s="100"/>
      <c r="JB1" s="100"/>
      <c r="JC1" s="100"/>
      <c r="JD1" s="100"/>
      <c r="JE1" s="100"/>
      <c r="JF1" s="100"/>
      <c r="JG1" s="100"/>
      <c r="JH1" s="100"/>
      <c r="JI1" s="100"/>
      <c r="JJ1" s="100"/>
      <c r="JK1" s="100"/>
      <c r="JL1" s="100"/>
      <c r="JM1" s="100"/>
      <c r="JN1" s="100"/>
      <c r="JO1" s="100"/>
      <c r="JP1" s="100"/>
      <c r="JQ1" s="100"/>
    </row>
    <row r="2" spans="1:693" s="90" customFormat="1">
      <c r="A2" s="44" t="s">
        <v>757</v>
      </c>
      <c r="B2" s="44"/>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c r="EK2" s="92"/>
      <c r="EL2" s="108"/>
      <c r="EM2" s="92"/>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c r="IM2" s="100"/>
      <c r="IN2" s="100"/>
      <c r="IO2" s="100"/>
      <c r="IP2" s="100"/>
      <c r="IQ2" s="100"/>
      <c r="IR2" s="100"/>
      <c r="IS2" s="100"/>
      <c r="IT2" s="100"/>
      <c r="IU2" s="100"/>
      <c r="IV2" s="100"/>
      <c r="IW2" s="100"/>
      <c r="IX2" s="100"/>
      <c r="IY2" s="100"/>
      <c r="IZ2" s="100"/>
      <c r="JA2" s="100"/>
      <c r="JB2" s="100"/>
      <c r="JC2" s="100"/>
      <c r="JD2" s="100"/>
      <c r="JE2" s="100"/>
      <c r="JF2" s="100"/>
      <c r="JG2" s="100"/>
      <c r="JH2" s="100"/>
      <c r="JI2" s="100"/>
      <c r="JJ2" s="100"/>
      <c r="JK2" s="100"/>
      <c r="JL2" s="100"/>
      <c r="JM2" s="100"/>
      <c r="JN2" s="100"/>
      <c r="JO2" s="100"/>
      <c r="JP2" s="100"/>
      <c r="JQ2" s="100"/>
    </row>
    <row r="3" spans="1:693" s="968" customFormat="1" ht="12.75" customHeight="1">
      <c r="A3" s="107" t="s">
        <v>18</v>
      </c>
      <c r="B3" s="107"/>
      <c r="D3" s="1251" t="s">
        <v>790</v>
      </c>
      <c r="E3" s="1251"/>
      <c r="F3" s="1251"/>
      <c r="G3" s="1251"/>
      <c r="H3" s="1251"/>
      <c r="I3" s="1251"/>
      <c r="J3" s="1251"/>
      <c r="K3" s="1251"/>
      <c r="L3" s="1251"/>
      <c r="M3" s="1251"/>
      <c r="N3" s="1251"/>
      <c r="O3" s="1251"/>
      <c r="P3" s="1251"/>
      <c r="Q3" s="1251"/>
      <c r="R3" s="1251"/>
      <c r="S3" s="1251"/>
      <c r="T3" s="1251"/>
      <c r="U3" s="1251"/>
      <c r="V3" s="1251"/>
      <c r="W3" s="1251"/>
      <c r="X3" s="1251"/>
      <c r="Y3" s="1251"/>
      <c r="Z3" s="1251"/>
      <c r="AA3" s="969"/>
      <c r="AB3" s="1251" t="str">
        <f>D3</f>
        <v>Accumulated Reserves</v>
      </c>
      <c r="AC3" s="1251"/>
      <c r="AD3" s="1251"/>
      <c r="AE3" s="1251"/>
      <c r="AF3" s="1251"/>
      <c r="AG3" s="1251"/>
      <c r="AH3" s="1251"/>
      <c r="AI3" s="1251"/>
      <c r="AJ3" s="1251"/>
      <c r="AK3" s="1251"/>
      <c r="AL3" s="1251"/>
      <c r="AM3" s="1251"/>
      <c r="AN3" s="1251"/>
      <c r="AO3" s="1251"/>
      <c r="AP3" s="1251"/>
      <c r="AQ3" s="1251"/>
      <c r="AR3" s="1251"/>
      <c r="AS3" s="1251"/>
      <c r="AT3" s="1251"/>
      <c r="AU3" s="1251"/>
      <c r="AV3" s="1251"/>
      <c r="AW3" s="1251"/>
      <c r="AX3" s="1251"/>
      <c r="AY3" s="1251"/>
      <c r="AZ3" s="1251"/>
      <c r="BA3" s="969"/>
      <c r="BB3" s="969"/>
      <c r="BC3" s="969"/>
      <c r="BD3" s="969"/>
      <c r="BE3" s="969"/>
      <c r="BF3" s="969"/>
      <c r="BG3" s="969"/>
      <c r="BH3" s="969"/>
      <c r="BI3" s="969"/>
      <c r="BJ3" s="969"/>
      <c r="BK3" s="969"/>
      <c r="BL3" s="969"/>
      <c r="BM3" s="969"/>
      <c r="BN3" s="969"/>
      <c r="BO3" s="969"/>
      <c r="BP3" s="969"/>
      <c r="BQ3" s="969"/>
      <c r="BR3" s="969"/>
      <c r="BS3" s="969"/>
      <c r="BT3" s="969"/>
      <c r="BU3" s="969"/>
      <c r="BV3" s="969"/>
      <c r="BW3" s="969"/>
      <c r="BX3" s="969"/>
      <c r="BY3" s="969"/>
      <c r="BZ3" s="969"/>
      <c r="CA3" s="969"/>
      <c r="CB3" s="969"/>
      <c r="CC3" s="969"/>
      <c r="CD3" s="969"/>
      <c r="CE3" s="969"/>
      <c r="CF3" s="969"/>
      <c r="CG3" s="969"/>
      <c r="CH3" s="969"/>
      <c r="CI3" s="969"/>
      <c r="CJ3" s="969"/>
      <c r="CK3" s="969"/>
      <c r="CL3" s="969"/>
      <c r="CM3" s="969"/>
      <c r="CN3" s="969"/>
      <c r="CO3" s="969"/>
      <c r="CP3" s="969"/>
      <c r="CQ3" s="969"/>
      <c r="CR3" s="969"/>
      <c r="CS3" s="969"/>
      <c r="CT3" s="969"/>
      <c r="CU3" s="969"/>
      <c r="CV3" s="969"/>
      <c r="CW3" s="969"/>
      <c r="CX3" s="969"/>
      <c r="CY3" s="969"/>
      <c r="CZ3" s="969"/>
      <c r="DA3" s="969"/>
      <c r="DB3" s="969"/>
      <c r="DC3" s="969"/>
      <c r="DD3" s="969"/>
      <c r="DE3" s="969"/>
      <c r="DF3" s="969"/>
      <c r="DG3" s="969"/>
      <c r="DH3" s="969"/>
      <c r="DI3" s="969"/>
      <c r="DJ3" s="969"/>
      <c r="DK3" s="969"/>
      <c r="DL3" s="969"/>
      <c r="DM3" s="969"/>
      <c r="DN3" s="969"/>
      <c r="DO3" s="969"/>
      <c r="DP3" s="969"/>
      <c r="DQ3" s="969"/>
      <c r="DR3" s="969"/>
      <c r="DS3" s="969"/>
      <c r="DT3" s="969"/>
      <c r="DU3" s="969"/>
      <c r="DV3" s="969"/>
      <c r="DW3" s="969"/>
      <c r="DX3" s="969"/>
      <c r="DY3" s="969"/>
      <c r="DZ3" s="969"/>
      <c r="EA3" s="969"/>
      <c r="EB3" s="969"/>
      <c r="EC3" s="969"/>
      <c r="ED3" s="969"/>
      <c r="EE3" s="969"/>
      <c r="EF3" s="969"/>
      <c r="EG3" s="969"/>
      <c r="EH3" s="969"/>
      <c r="EI3" s="969"/>
      <c r="EJ3" s="970"/>
      <c r="EK3" s="970"/>
      <c r="EL3" s="109"/>
      <c r="EM3" s="1252" t="s">
        <v>793</v>
      </c>
      <c r="EN3" s="1252"/>
      <c r="EO3" s="1252"/>
      <c r="EP3" s="1252"/>
      <c r="EQ3" s="1252"/>
      <c r="ER3" s="1252"/>
      <c r="ES3" s="1252"/>
      <c r="ET3" s="1252"/>
      <c r="EU3" s="1252"/>
      <c r="EV3" s="1252"/>
      <c r="EW3" s="1252"/>
      <c r="EX3" s="1252"/>
      <c r="EY3" s="1252"/>
      <c r="EZ3" s="1252"/>
      <c r="FA3" s="1252"/>
      <c r="FB3" s="1252"/>
      <c r="FC3" s="1252"/>
      <c r="FD3" s="1252"/>
      <c r="FE3" s="1252"/>
      <c r="FF3" s="1252"/>
      <c r="FG3" s="1252"/>
      <c r="FH3" s="1252"/>
      <c r="FI3" s="1252"/>
      <c r="FJ3" s="1252"/>
      <c r="FK3" s="1252"/>
      <c r="FL3" s="1252"/>
      <c r="FM3" s="1252"/>
      <c r="FN3" s="1252"/>
      <c r="FO3" s="1252"/>
      <c r="FP3" s="1252"/>
      <c r="FQ3" s="1252"/>
      <c r="FR3" s="1252"/>
      <c r="FS3" s="1252"/>
      <c r="FT3" s="1252"/>
      <c r="FU3" s="1252"/>
      <c r="FV3" s="1252"/>
      <c r="FW3" s="1252"/>
      <c r="FX3" s="1252"/>
      <c r="FY3" s="1252"/>
      <c r="FZ3" s="1252"/>
      <c r="GA3" s="1252"/>
      <c r="GB3" s="1252"/>
      <c r="GC3" s="1252"/>
      <c r="GD3" s="1252"/>
      <c r="GE3" s="1252"/>
      <c r="GF3" s="1252"/>
      <c r="GG3" s="1252"/>
      <c r="GH3" s="1252"/>
      <c r="GI3" s="1252"/>
      <c r="GJ3" s="1252"/>
      <c r="GK3" s="1252"/>
      <c r="GL3" s="1252"/>
      <c r="GM3" s="1252"/>
      <c r="GN3" s="1252"/>
      <c r="GO3" s="1252"/>
      <c r="GP3" s="1252"/>
      <c r="GQ3" s="1252"/>
      <c r="GR3" s="1252"/>
      <c r="GS3" s="1252"/>
      <c r="GT3" s="1252"/>
      <c r="GU3" s="1252"/>
      <c r="GV3" s="1252"/>
      <c r="GW3" s="1252"/>
      <c r="GX3" s="1252"/>
      <c r="GY3" s="1252"/>
      <c r="GZ3" s="1252"/>
      <c r="HA3" s="1252"/>
      <c r="HB3" s="1252"/>
      <c r="HC3" s="1252"/>
      <c r="HD3" s="1252"/>
      <c r="HE3" s="1252"/>
      <c r="HF3" s="1252"/>
      <c r="HG3" s="1252"/>
      <c r="HH3" s="1252"/>
      <c r="HI3" s="1252"/>
      <c r="HJ3" s="1252"/>
      <c r="HK3" s="1252"/>
      <c r="HL3" s="1252"/>
      <c r="HM3" s="1252"/>
      <c r="HN3" s="1252"/>
      <c r="HO3" s="1252"/>
      <c r="HP3" s="1252"/>
      <c r="HQ3" s="1252"/>
      <c r="HR3" s="1252"/>
      <c r="HS3" s="1252"/>
      <c r="HT3" s="1252"/>
      <c r="HU3" s="1252"/>
      <c r="HV3" s="1252"/>
      <c r="HW3" s="1252"/>
      <c r="HX3" s="1252"/>
      <c r="HY3" s="1252"/>
      <c r="HZ3" s="1252"/>
      <c r="IA3" s="1252"/>
      <c r="IB3" s="1252"/>
      <c r="IC3" s="1252"/>
      <c r="ID3" s="1252"/>
      <c r="IE3" s="1252"/>
      <c r="IF3" s="1252"/>
      <c r="IG3" s="1252"/>
      <c r="IH3" s="1252"/>
      <c r="II3" s="1252"/>
      <c r="IJ3" s="1252"/>
      <c r="IK3" s="1252"/>
      <c r="IL3" s="1252"/>
      <c r="IM3" s="1252"/>
      <c r="IN3" s="1252"/>
      <c r="IO3" s="1252"/>
      <c r="IP3" s="1252"/>
      <c r="IQ3" s="1252"/>
      <c r="IR3" s="1252"/>
      <c r="IS3" s="1252"/>
      <c r="IT3" s="1252"/>
      <c r="IU3" s="1252"/>
      <c r="IV3" s="1252"/>
      <c r="IW3" s="1252"/>
      <c r="IX3" s="1252"/>
      <c r="IY3" s="1252"/>
      <c r="IZ3" s="1252"/>
      <c r="JA3" s="1252"/>
      <c r="JB3" s="1252"/>
      <c r="JC3" s="1252"/>
      <c r="JD3" s="1252"/>
      <c r="JE3" s="1252"/>
      <c r="JF3" s="1252"/>
      <c r="JG3" s="1252"/>
      <c r="JH3" s="1252"/>
      <c r="JI3" s="1252"/>
      <c r="JJ3" s="1252"/>
      <c r="JK3" s="1252"/>
      <c r="JL3" s="1252"/>
      <c r="JM3" s="1252"/>
      <c r="JN3" s="1252"/>
      <c r="JO3" s="1252"/>
      <c r="JP3" s="1252"/>
      <c r="JQ3" s="1252"/>
      <c r="JR3" s="1252"/>
      <c r="JS3" s="161"/>
      <c r="JU3" s="1252" t="s">
        <v>777</v>
      </c>
      <c r="JV3" s="1252"/>
      <c r="JW3" s="1252"/>
      <c r="JX3" s="1252"/>
      <c r="JY3" s="1252"/>
      <c r="JZ3" s="1252"/>
      <c r="KA3" s="1252"/>
      <c r="KB3" s="1252"/>
      <c r="KC3" s="1252"/>
      <c r="KD3" s="1252"/>
      <c r="KE3" s="1252"/>
      <c r="KF3" s="1252"/>
      <c r="KG3" s="1252"/>
      <c r="KH3" s="1252"/>
      <c r="KI3" s="1252"/>
      <c r="KJ3" s="1252"/>
      <c r="KK3" s="1252"/>
      <c r="KL3" s="1252"/>
      <c r="KM3" s="1252"/>
      <c r="KN3" s="1252"/>
      <c r="KO3" s="1252"/>
      <c r="KP3" s="1252"/>
      <c r="KQ3" s="1252"/>
      <c r="KR3" s="1252"/>
      <c r="KS3" s="1252"/>
      <c r="KT3" s="1252"/>
      <c r="KU3" s="1252"/>
      <c r="KV3" s="1252"/>
      <c r="KW3" s="1252"/>
      <c r="KX3" s="1252"/>
      <c r="KY3" s="1252"/>
      <c r="KZ3" s="1252"/>
      <c r="LA3" s="1252"/>
      <c r="LB3" s="1252"/>
      <c r="LC3" s="1252"/>
      <c r="LD3" s="1252"/>
      <c r="LE3" s="1252"/>
      <c r="LF3" s="1252"/>
      <c r="LG3" s="1252"/>
      <c r="LH3" s="1252"/>
      <c r="LI3" s="1252"/>
      <c r="LJ3" s="1252"/>
      <c r="LK3" s="1252"/>
      <c r="LL3" s="1252"/>
      <c r="LM3" s="1252"/>
      <c r="LN3" s="1252"/>
      <c r="LO3" s="1252"/>
      <c r="LP3" s="1252"/>
      <c r="LQ3" s="1252"/>
      <c r="LR3" s="1252"/>
      <c r="LS3" s="1252"/>
      <c r="LT3" s="1252"/>
      <c r="LU3" s="1252"/>
      <c r="LV3" s="1252"/>
      <c r="LW3" s="1252"/>
      <c r="LX3" s="1252"/>
      <c r="LY3" s="1252"/>
      <c r="LZ3" s="1252"/>
      <c r="MA3" s="1252"/>
      <c r="MB3" s="1252"/>
      <c r="MC3" s="1252"/>
      <c r="MD3" s="1252"/>
      <c r="ME3" s="1252"/>
      <c r="MF3" s="1252"/>
      <c r="MG3" s="1252"/>
      <c r="MH3" s="1252"/>
      <c r="MI3" s="1252"/>
      <c r="MJ3" s="1252"/>
      <c r="MK3" s="1252"/>
      <c r="ML3" s="1252"/>
      <c r="MM3" s="1252"/>
      <c r="MN3" s="1252"/>
      <c r="MO3" s="1252"/>
      <c r="MP3" s="1252"/>
      <c r="MQ3" s="1252"/>
      <c r="MR3" s="1252"/>
      <c r="MS3" s="1252"/>
      <c r="MT3" s="1252"/>
      <c r="MU3" s="1252"/>
      <c r="MV3" s="1252"/>
      <c r="MW3" s="1252"/>
      <c r="MX3" s="1252"/>
      <c r="MY3" s="1252"/>
      <c r="MZ3" s="1252"/>
      <c r="NA3" s="1252"/>
      <c r="NB3" s="1252"/>
      <c r="NC3" s="1252"/>
      <c r="ND3" s="1252"/>
      <c r="NE3" s="1252"/>
      <c r="NF3" s="1252"/>
      <c r="NG3" s="1252"/>
      <c r="NH3" s="1252"/>
      <c r="NI3" s="1252"/>
      <c r="NJ3" s="1252"/>
      <c r="NK3" s="1252"/>
      <c r="NL3" s="1252"/>
      <c r="NM3" s="1252"/>
      <c r="NN3" s="1252"/>
      <c r="NO3" s="1252"/>
      <c r="NP3" s="1252"/>
      <c r="NQ3" s="1252"/>
      <c r="NR3" s="1252"/>
      <c r="NS3" s="1252"/>
      <c r="NT3" s="1252"/>
      <c r="NU3" s="1252"/>
      <c r="NV3" s="1252"/>
      <c r="NW3" s="1252"/>
      <c r="NX3" s="1252"/>
      <c r="NY3" s="1252"/>
      <c r="NZ3" s="1252"/>
      <c r="OA3" s="1252"/>
      <c r="OB3" s="1252"/>
      <c r="OC3" s="1252"/>
      <c r="OD3" s="1252"/>
      <c r="OE3" s="1252"/>
      <c r="OF3" s="1252"/>
      <c r="OG3" s="1252"/>
      <c r="OH3" s="1252"/>
      <c r="OI3" s="1252"/>
      <c r="OJ3" s="1252"/>
      <c r="OK3" s="1252"/>
      <c r="OL3" s="1252"/>
      <c r="OM3" s="1252"/>
      <c r="ON3" s="1252"/>
      <c r="OO3" s="1252"/>
      <c r="OP3" s="1252"/>
      <c r="OQ3" s="1252"/>
      <c r="OR3" s="1252"/>
      <c r="OS3" s="1252"/>
      <c r="OT3" s="1252"/>
      <c r="OU3" s="1252"/>
      <c r="OV3" s="1252"/>
      <c r="OW3" s="1252"/>
      <c r="OX3" s="1252"/>
      <c r="OY3" s="1252"/>
      <c r="OZ3" s="1252"/>
      <c r="PA3" s="161"/>
      <c r="PB3" s="161"/>
      <c r="PC3" s="1253" t="s">
        <v>794</v>
      </c>
      <c r="PD3" s="1253"/>
      <c r="PE3" s="1253"/>
      <c r="PF3" s="1253"/>
      <c r="PG3" s="1253"/>
      <c r="PH3" s="1253"/>
      <c r="PI3" s="1253"/>
      <c r="PJ3" s="1253"/>
      <c r="PK3" s="1253"/>
      <c r="PL3" s="1253"/>
      <c r="PM3" s="1253"/>
      <c r="PN3" s="1253"/>
      <c r="PO3" s="1253"/>
      <c r="PP3" s="1253"/>
      <c r="PQ3" s="1253"/>
      <c r="PR3" s="1253"/>
      <c r="PS3" s="1253"/>
      <c r="PT3" s="1253"/>
      <c r="PU3" s="1253"/>
      <c r="PV3" s="1253"/>
      <c r="PW3" s="1253"/>
      <c r="PX3" s="1253"/>
      <c r="PY3" s="1253"/>
      <c r="PZ3" s="1253"/>
      <c r="QA3" s="1253"/>
      <c r="QB3" s="1253"/>
      <c r="QC3" s="1253"/>
      <c r="QD3" s="1253"/>
      <c r="QE3" s="1253"/>
      <c r="QF3" s="1253"/>
      <c r="QG3" s="1253"/>
      <c r="QH3" s="1253"/>
      <c r="QI3" s="1253"/>
      <c r="QJ3" s="1253"/>
      <c r="QK3" s="1253"/>
      <c r="QL3" s="1253"/>
      <c r="QM3" s="1253"/>
      <c r="QN3" s="1253"/>
      <c r="QO3" s="1253"/>
      <c r="QP3" s="1253"/>
      <c r="QQ3" s="1253"/>
      <c r="QR3" s="1253"/>
      <c r="QS3" s="1253"/>
      <c r="QT3" s="1253"/>
      <c r="QU3" s="1253"/>
      <c r="QV3" s="1253"/>
      <c r="QW3" s="1253"/>
      <c r="QX3" s="1253"/>
      <c r="QY3" s="1253"/>
      <c r="QZ3" s="1253"/>
      <c r="RA3" s="1253"/>
      <c r="RB3" s="1253"/>
      <c r="RC3" s="1253"/>
      <c r="RD3" s="1253"/>
      <c r="RE3" s="1253"/>
      <c r="RF3" s="1253"/>
      <c r="RG3" s="1253"/>
      <c r="RH3" s="1253"/>
      <c r="RI3" s="1253"/>
      <c r="RJ3" s="1253"/>
      <c r="RK3" s="1253"/>
      <c r="RL3" s="1253"/>
      <c r="RM3" s="1253"/>
      <c r="RN3" s="1253"/>
      <c r="RO3" s="1253"/>
      <c r="RP3" s="1253"/>
      <c r="RQ3" s="1253"/>
      <c r="RR3" s="1253"/>
      <c r="RS3" s="1253"/>
      <c r="RT3" s="1253"/>
      <c r="RU3" s="1253"/>
      <c r="RV3" s="1253"/>
      <c r="RW3" s="1253"/>
      <c r="RX3" s="1253"/>
      <c r="RY3" s="1253"/>
      <c r="RZ3" s="1253"/>
      <c r="SA3" s="1253"/>
      <c r="SB3" s="1253"/>
      <c r="SC3" s="1253"/>
      <c r="SD3" s="1253"/>
      <c r="SE3" s="1253"/>
      <c r="SF3" s="1253"/>
      <c r="SG3" s="1253"/>
      <c r="SH3" s="1253"/>
      <c r="SI3" s="1253"/>
      <c r="SJ3" s="1253"/>
      <c r="SK3" s="1253"/>
      <c r="SL3" s="1253"/>
      <c r="SM3" s="1253"/>
      <c r="SN3" s="1253"/>
      <c r="SO3" s="1253"/>
      <c r="SP3" s="1253"/>
      <c r="SQ3" s="1253"/>
      <c r="SR3" s="1253"/>
      <c r="SS3" s="1253"/>
      <c r="ST3" s="1253"/>
      <c r="SU3" s="1253"/>
      <c r="SV3" s="1253"/>
      <c r="SW3" s="1253"/>
      <c r="SX3" s="1253"/>
      <c r="SY3" s="1253"/>
      <c r="SZ3" s="1253"/>
      <c r="TA3" s="1253"/>
      <c r="TB3" s="1253"/>
      <c r="TC3" s="1253"/>
      <c r="TD3" s="1253"/>
      <c r="TE3" s="1253"/>
      <c r="TF3" s="1253"/>
      <c r="TG3" s="1253"/>
      <c r="TH3" s="1253"/>
      <c r="TI3" s="1253"/>
      <c r="TJ3" s="1253"/>
      <c r="TK3" s="1253"/>
      <c r="TL3" s="1253"/>
      <c r="TM3" s="1253"/>
      <c r="TN3" s="1253"/>
      <c r="TO3" s="1253"/>
      <c r="TP3" s="1253"/>
      <c r="TQ3" s="1253"/>
      <c r="TR3" s="1253"/>
      <c r="TS3" s="1253"/>
      <c r="TT3" s="1253"/>
      <c r="TU3" s="1253"/>
      <c r="TV3" s="1253"/>
      <c r="TW3" s="1253"/>
      <c r="TX3" s="1253"/>
      <c r="TY3" s="1253"/>
      <c r="TZ3" s="1253"/>
      <c r="UA3" s="1253"/>
      <c r="UB3" s="1253"/>
      <c r="UC3" s="1253"/>
      <c r="UD3" s="1253"/>
      <c r="UE3" s="1253"/>
      <c r="UF3" s="1253"/>
      <c r="UG3" s="1253"/>
      <c r="UH3" s="1253"/>
      <c r="UI3" s="971"/>
      <c r="UK3" s="1253" t="s">
        <v>795</v>
      </c>
      <c r="UL3" s="1253"/>
      <c r="UM3" s="1253"/>
      <c r="UN3" s="1253"/>
      <c r="UO3" s="1253"/>
      <c r="UP3" s="1253"/>
      <c r="UQ3" s="1253"/>
      <c r="UR3" s="1253"/>
      <c r="US3" s="1253"/>
      <c r="UT3" s="1253"/>
      <c r="UU3" s="1253"/>
      <c r="UV3" s="1253"/>
      <c r="UW3" s="1253"/>
      <c r="UX3" s="1253"/>
      <c r="UY3" s="1253"/>
      <c r="UZ3" s="1253"/>
      <c r="VA3" s="1253"/>
      <c r="VB3" s="1253"/>
      <c r="VC3" s="1253"/>
      <c r="VD3" s="1253"/>
      <c r="VE3" s="1253"/>
      <c r="VF3" s="1253"/>
      <c r="VG3" s="1253"/>
      <c r="VH3" s="1253"/>
      <c r="VI3" s="1253"/>
      <c r="VJ3" s="1253"/>
      <c r="VK3" s="1253"/>
      <c r="VL3" s="1253"/>
      <c r="VM3" s="1253"/>
      <c r="VN3" s="1253"/>
      <c r="VO3" s="1253"/>
      <c r="VP3" s="1253"/>
      <c r="VQ3" s="1253"/>
      <c r="VR3" s="1253"/>
      <c r="VS3" s="1253"/>
      <c r="VT3" s="1253"/>
      <c r="VU3" s="1253"/>
      <c r="VV3" s="1253"/>
      <c r="VW3" s="1253"/>
      <c r="VX3" s="1253"/>
      <c r="VY3" s="1253"/>
      <c r="VZ3" s="1253"/>
      <c r="WA3" s="1253"/>
      <c r="WB3" s="1253"/>
      <c r="WC3" s="1253"/>
      <c r="WD3" s="1253"/>
      <c r="WE3" s="1253"/>
      <c r="WF3" s="1253"/>
      <c r="WG3" s="1253"/>
      <c r="WH3" s="1253"/>
      <c r="WI3" s="1253"/>
      <c r="WJ3" s="1253"/>
      <c r="WK3" s="1253"/>
      <c r="WL3" s="1253"/>
      <c r="WM3" s="1253"/>
      <c r="WN3" s="1253"/>
      <c r="WO3" s="1253"/>
      <c r="WP3" s="1253"/>
      <c r="WQ3" s="1253"/>
      <c r="WR3" s="1253"/>
      <c r="WS3" s="1253"/>
      <c r="WT3" s="1253"/>
      <c r="WU3" s="1253"/>
      <c r="WV3" s="1253"/>
      <c r="WW3" s="1253"/>
      <c r="WX3" s="1253"/>
      <c r="WY3" s="1253"/>
      <c r="WZ3" s="1253"/>
      <c r="XA3" s="1253"/>
      <c r="XB3" s="1253"/>
      <c r="XC3" s="1253"/>
      <c r="XD3" s="1253"/>
      <c r="XE3" s="1253"/>
      <c r="XF3" s="1253"/>
      <c r="XG3" s="1253"/>
      <c r="XH3" s="1253"/>
      <c r="XI3" s="1253"/>
      <c r="XJ3" s="1253"/>
      <c r="XK3" s="1253"/>
      <c r="XL3" s="1253"/>
      <c r="XM3" s="1253"/>
      <c r="XN3" s="1253"/>
      <c r="XO3" s="1253"/>
      <c r="XP3" s="1253"/>
      <c r="XQ3" s="1253"/>
      <c r="XR3" s="1253"/>
      <c r="XS3" s="1253"/>
      <c r="XT3" s="1253"/>
      <c r="XU3" s="1253"/>
      <c r="XV3" s="1253"/>
      <c r="XW3" s="1253"/>
      <c r="XX3" s="1253"/>
      <c r="XY3" s="1253"/>
      <c r="XZ3" s="1253"/>
      <c r="YA3" s="1253"/>
      <c r="YB3" s="1253"/>
      <c r="YC3" s="1253"/>
      <c r="YD3" s="1253"/>
      <c r="YE3" s="1253"/>
      <c r="YF3" s="1253"/>
      <c r="YG3" s="1253"/>
      <c r="YH3" s="1253"/>
      <c r="YI3" s="1253"/>
      <c r="YJ3" s="1253"/>
      <c r="YK3" s="1253"/>
      <c r="YL3" s="1253"/>
      <c r="YM3" s="1253"/>
      <c r="YN3" s="1253"/>
      <c r="YO3" s="1253"/>
      <c r="YP3" s="1253"/>
      <c r="YQ3" s="1253"/>
      <c r="YR3" s="1253"/>
      <c r="YS3" s="1253"/>
      <c r="YT3" s="1253"/>
      <c r="YU3" s="1253"/>
      <c r="YV3" s="1253"/>
      <c r="YW3" s="1253"/>
      <c r="YX3" s="1253"/>
      <c r="YY3" s="1253"/>
      <c r="YZ3" s="1253"/>
      <c r="ZA3" s="1253"/>
      <c r="ZB3" s="1253"/>
      <c r="ZC3" s="1253"/>
      <c r="ZD3" s="1253"/>
      <c r="ZE3" s="1253"/>
      <c r="ZF3" s="1253"/>
      <c r="ZG3" s="1253"/>
      <c r="ZH3" s="1253"/>
      <c r="ZI3" s="1253"/>
      <c r="ZJ3" s="1253"/>
      <c r="ZK3" s="1253"/>
      <c r="ZL3" s="1253"/>
      <c r="ZM3" s="1253"/>
      <c r="ZN3" s="1253"/>
      <c r="ZO3" s="1253"/>
      <c r="ZP3" s="1253"/>
    </row>
    <row r="4" spans="1:693" s="90" customFormat="1">
      <c r="A4" s="44" t="s">
        <v>796</v>
      </c>
      <c r="B4" s="44"/>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1"/>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c r="IW4" s="110"/>
      <c r="IX4" s="110"/>
      <c r="IY4" s="110"/>
      <c r="IZ4" s="110"/>
      <c r="JA4" s="110"/>
      <c r="JB4" s="110"/>
      <c r="JC4" s="110"/>
      <c r="JD4" s="110"/>
      <c r="JE4" s="110"/>
      <c r="JF4" s="110"/>
      <c r="JG4" s="110"/>
      <c r="JH4" s="110"/>
      <c r="JI4" s="110"/>
      <c r="JJ4" s="110"/>
      <c r="JK4" s="110"/>
      <c r="JL4" s="110"/>
      <c r="JM4" s="110"/>
      <c r="JN4" s="110"/>
      <c r="JO4" s="110"/>
      <c r="JP4" s="110"/>
      <c r="JQ4" s="110"/>
      <c r="JR4" s="972">
        <v>46022</v>
      </c>
      <c r="JS4" s="972">
        <v>46387</v>
      </c>
      <c r="JT4" s="99"/>
      <c r="JU4" s="110"/>
      <c r="JV4" s="110"/>
      <c r="JW4" s="110"/>
      <c r="JX4" s="110"/>
      <c r="JY4" s="110"/>
      <c r="JZ4" s="110"/>
      <c r="KA4" s="110"/>
      <c r="KB4" s="110"/>
      <c r="KC4" s="110"/>
      <c r="KD4" s="110"/>
      <c r="KE4" s="110"/>
      <c r="KF4" s="110"/>
      <c r="KG4" s="110"/>
      <c r="KH4" s="110"/>
      <c r="KI4" s="110"/>
      <c r="KJ4" s="110"/>
      <c r="KK4" s="110"/>
      <c r="KL4" s="110"/>
      <c r="KM4" s="110"/>
      <c r="KN4" s="110"/>
      <c r="KO4" s="110"/>
      <c r="KP4" s="110"/>
      <c r="KQ4" s="110"/>
      <c r="KR4" s="110"/>
      <c r="KS4" s="110"/>
      <c r="KT4" s="110"/>
      <c r="KU4" s="110"/>
      <c r="KV4" s="110"/>
      <c r="KW4" s="110"/>
      <c r="KX4" s="110"/>
      <c r="KY4" s="110"/>
      <c r="KZ4" s="110"/>
      <c r="LA4" s="110"/>
      <c r="LB4" s="110"/>
      <c r="LC4" s="110"/>
      <c r="LD4" s="110"/>
      <c r="LE4" s="110"/>
      <c r="LF4" s="110"/>
      <c r="LG4" s="110"/>
      <c r="LH4" s="110"/>
      <c r="LI4" s="110"/>
      <c r="LJ4" s="110"/>
      <c r="LK4" s="110"/>
      <c r="LL4" s="110"/>
      <c r="LM4" s="110"/>
      <c r="LN4" s="110"/>
      <c r="LO4" s="110"/>
      <c r="LP4" s="110"/>
      <c r="LQ4" s="110"/>
      <c r="LR4" s="110"/>
      <c r="LS4" s="110"/>
      <c r="LT4" s="110"/>
      <c r="LU4" s="110"/>
      <c r="LV4" s="110"/>
      <c r="LW4" s="110"/>
      <c r="LX4" s="110"/>
      <c r="LY4" s="110"/>
      <c r="LZ4" s="110"/>
      <c r="MA4" s="110"/>
      <c r="MB4" s="110"/>
      <c r="MC4" s="110"/>
      <c r="MD4" s="110"/>
      <c r="ME4" s="110"/>
      <c r="MF4" s="110"/>
      <c r="MG4" s="110"/>
      <c r="MH4" s="110"/>
      <c r="MI4" s="110"/>
      <c r="MJ4" s="110"/>
      <c r="MK4" s="110"/>
      <c r="ML4" s="110"/>
      <c r="MM4" s="110"/>
      <c r="MN4" s="110"/>
      <c r="MO4" s="110"/>
      <c r="MP4" s="110"/>
      <c r="MQ4" s="110"/>
      <c r="MR4" s="110"/>
      <c r="MS4" s="110"/>
      <c r="MT4" s="110"/>
      <c r="MU4" s="110"/>
      <c r="MV4" s="110"/>
      <c r="MW4" s="110"/>
      <c r="MX4" s="110"/>
      <c r="MY4" s="110"/>
      <c r="MZ4" s="110"/>
      <c r="NA4" s="110"/>
      <c r="NB4" s="110"/>
      <c r="NC4" s="110"/>
      <c r="ND4" s="110"/>
      <c r="NE4" s="110"/>
      <c r="NF4" s="110"/>
      <c r="NG4" s="110"/>
      <c r="NH4" s="110"/>
      <c r="NI4" s="110"/>
      <c r="NJ4" s="110"/>
      <c r="NK4" s="110"/>
      <c r="NL4" s="110"/>
      <c r="NM4" s="110"/>
      <c r="NN4" s="110"/>
      <c r="NO4" s="110"/>
      <c r="NP4" s="110"/>
      <c r="NQ4" s="110"/>
      <c r="NR4" s="110"/>
      <c r="NS4" s="110"/>
      <c r="NT4" s="110"/>
      <c r="NU4" s="110"/>
      <c r="NV4" s="110"/>
      <c r="NW4" s="110"/>
      <c r="NX4" s="110"/>
      <c r="NY4" s="110"/>
      <c r="NZ4" s="110"/>
      <c r="OA4" s="110"/>
      <c r="OB4" s="110"/>
      <c r="OC4" s="110"/>
      <c r="OD4" s="110"/>
      <c r="OE4" s="110"/>
      <c r="OF4" s="110"/>
      <c r="OG4" s="110"/>
      <c r="OH4" s="110"/>
      <c r="OI4" s="110"/>
      <c r="OJ4" s="110"/>
      <c r="OK4" s="110"/>
      <c r="OL4" s="110"/>
      <c r="OM4" s="110"/>
      <c r="ON4" s="110"/>
      <c r="OO4" s="110"/>
      <c r="OP4" s="110"/>
      <c r="OQ4" s="110"/>
      <c r="OR4" s="110"/>
      <c r="OS4" s="110"/>
      <c r="OT4" s="110"/>
      <c r="OU4" s="110"/>
      <c r="OV4" s="110"/>
      <c r="OW4" s="110"/>
      <c r="OX4" s="110"/>
      <c r="OY4" s="110"/>
      <c r="OZ4" s="972">
        <v>46022</v>
      </c>
      <c r="PA4" s="972">
        <v>46387</v>
      </c>
      <c r="PB4" s="96"/>
      <c r="PC4" s="110"/>
      <c r="PD4" s="110"/>
      <c r="PE4" s="110"/>
      <c r="PF4" s="110"/>
      <c r="PG4" s="110"/>
      <c r="PH4" s="110"/>
      <c r="PI4" s="110"/>
      <c r="PJ4" s="110"/>
      <c r="PK4" s="110"/>
      <c r="PL4" s="110"/>
      <c r="PM4" s="110"/>
      <c r="PN4" s="110"/>
      <c r="PO4" s="110"/>
      <c r="PP4" s="110"/>
      <c r="PQ4" s="110"/>
      <c r="PR4" s="110"/>
      <c r="PS4" s="110"/>
      <c r="PT4" s="110"/>
      <c r="PU4" s="110"/>
      <c r="PV4" s="110"/>
      <c r="PW4" s="110"/>
      <c r="PX4" s="110"/>
      <c r="PY4" s="110"/>
      <c r="PZ4" s="110"/>
      <c r="QA4" s="110"/>
      <c r="QB4" s="110"/>
      <c r="QC4" s="110"/>
      <c r="QD4" s="110"/>
      <c r="QE4" s="110"/>
      <c r="QF4" s="110"/>
      <c r="QG4" s="110"/>
      <c r="QH4" s="110"/>
      <c r="QI4" s="110"/>
      <c r="QJ4" s="110"/>
      <c r="QK4" s="110"/>
      <c r="QL4" s="110"/>
      <c r="QM4" s="110"/>
      <c r="QN4" s="110"/>
      <c r="QO4" s="110"/>
      <c r="QP4" s="110"/>
      <c r="QQ4" s="110"/>
      <c r="QR4" s="110"/>
      <c r="QS4" s="110"/>
      <c r="QT4" s="110"/>
      <c r="QU4" s="110"/>
      <c r="QV4" s="110"/>
      <c r="QW4" s="110"/>
      <c r="QX4" s="110"/>
      <c r="QY4" s="110"/>
      <c r="QZ4" s="110"/>
      <c r="RA4" s="110"/>
      <c r="RB4" s="110"/>
      <c r="RC4" s="110"/>
      <c r="RD4" s="110"/>
      <c r="RE4" s="110"/>
      <c r="RF4" s="110"/>
      <c r="RG4" s="110"/>
      <c r="RH4" s="110"/>
      <c r="RI4" s="110"/>
      <c r="RJ4" s="110"/>
      <c r="RK4" s="110"/>
      <c r="RL4" s="110"/>
      <c r="RM4" s="110"/>
      <c r="RN4" s="110"/>
      <c r="RO4" s="110"/>
      <c r="RP4" s="110"/>
      <c r="RQ4" s="110"/>
      <c r="RR4" s="110"/>
      <c r="RS4" s="110"/>
      <c r="RT4" s="110"/>
      <c r="RU4" s="110"/>
      <c r="RV4" s="110"/>
      <c r="RW4" s="110"/>
      <c r="RX4" s="110"/>
      <c r="RY4" s="110"/>
      <c r="RZ4" s="110"/>
      <c r="SA4" s="110"/>
      <c r="SB4" s="110"/>
      <c r="SC4" s="110"/>
      <c r="SD4" s="110"/>
      <c r="SE4" s="110"/>
      <c r="SF4" s="110"/>
      <c r="SG4" s="110"/>
      <c r="SH4" s="110"/>
      <c r="SI4" s="110"/>
      <c r="SJ4" s="110"/>
      <c r="SK4" s="110"/>
      <c r="SL4" s="110"/>
      <c r="SM4" s="110"/>
      <c r="SN4" s="110"/>
      <c r="SO4" s="110"/>
      <c r="SP4" s="110"/>
      <c r="SQ4" s="110"/>
      <c r="SR4" s="110"/>
      <c r="SS4" s="110"/>
      <c r="ST4" s="110"/>
      <c r="SU4" s="110"/>
      <c r="SV4" s="110"/>
      <c r="SW4" s="110"/>
      <c r="SX4" s="110"/>
      <c r="SY4" s="110"/>
      <c r="SZ4" s="110"/>
      <c r="TA4" s="110"/>
      <c r="TB4" s="110"/>
      <c r="TC4" s="110"/>
      <c r="TD4" s="110"/>
      <c r="TE4" s="110"/>
      <c r="TF4" s="110"/>
      <c r="TG4" s="110"/>
      <c r="TH4" s="110"/>
      <c r="TI4" s="110"/>
      <c r="TJ4" s="110"/>
      <c r="TK4" s="110"/>
      <c r="TL4" s="110"/>
      <c r="TM4" s="110"/>
      <c r="TN4" s="110"/>
      <c r="TO4" s="110"/>
      <c r="TP4" s="110"/>
      <c r="TQ4" s="110"/>
      <c r="TR4" s="110"/>
      <c r="TS4" s="110"/>
      <c r="TT4" s="110"/>
      <c r="TU4" s="110"/>
      <c r="TV4" s="110"/>
      <c r="TW4" s="110"/>
      <c r="TX4" s="110"/>
      <c r="TY4" s="110"/>
      <c r="TZ4" s="110"/>
      <c r="UA4" s="110"/>
      <c r="UB4" s="110"/>
      <c r="UC4" s="110"/>
      <c r="UD4" s="110"/>
      <c r="UE4" s="110"/>
      <c r="UF4" s="110"/>
      <c r="UG4" s="110"/>
      <c r="UH4" s="972">
        <v>46022</v>
      </c>
      <c r="UI4" s="972">
        <v>46387</v>
      </c>
      <c r="UJ4" s="96"/>
      <c r="UK4" s="110"/>
      <c r="UL4" s="110"/>
      <c r="UM4" s="110"/>
      <c r="UN4" s="110"/>
      <c r="UO4" s="110"/>
      <c r="UP4" s="110"/>
      <c r="UQ4" s="110"/>
      <c r="UR4" s="110"/>
      <c r="US4" s="110"/>
      <c r="UT4" s="110"/>
      <c r="UU4" s="110"/>
      <c r="UV4" s="110"/>
      <c r="UW4" s="110"/>
      <c r="UX4" s="110"/>
      <c r="UY4" s="110"/>
      <c r="UZ4" s="110"/>
      <c r="VA4" s="110"/>
      <c r="VB4" s="110"/>
      <c r="VC4" s="110"/>
      <c r="VD4" s="110"/>
      <c r="VE4" s="110"/>
      <c r="VF4" s="110"/>
      <c r="VG4" s="110"/>
      <c r="VH4" s="110"/>
      <c r="VI4" s="110"/>
      <c r="VJ4" s="110"/>
      <c r="VK4" s="110"/>
      <c r="VL4" s="110"/>
      <c r="VM4" s="110"/>
      <c r="VN4" s="110"/>
      <c r="VO4" s="110"/>
      <c r="VP4" s="110"/>
      <c r="VQ4" s="110"/>
      <c r="VR4" s="110"/>
      <c r="VS4" s="110"/>
      <c r="VT4" s="110"/>
      <c r="VU4" s="110"/>
      <c r="VV4" s="110"/>
      <c r="VW4" s="110"/>
      <c r="VX4" s="110"/>
      <c r="VY4" s="110"/>
      <c r="VZ4" s="110"/>
      <c r="WA4" s="110"/>
      <c r="WB4" s="110"/>
      <c r="WC4" s="110"/>
      <c r="WD4" s="110"/>
      <c r="WE4" s="110"/>
      <c r="WF4" s="110"/>
      <c r="WG4" s="110"/>
      <c r="WH4" s="110"/>
      <c r="WI4" s="110"/>
      <c r="WJ4" s="110"/>
      <c r="WK4" s="110"/>
      <c r="WL4" s="110"/>
      <c r="WM4" s="110"/>
      <c r="WN4" s="110"/>
      <c r="WO4" s="110"/>
      <c r="WP4" s="110"/>
      <c r="WQ4" s="110"/>
      <c r="WR4" s="110"/>
      <c r="WS4" s="110"/>
      <c r="WT4" s="110"/>
      <c r="WU4" s="110"/>
      <c r="WV4" s="110"/>
      <c r="WW4" s="110"/>
      <c r="WX4" s="110"/>
      <c r="WY4" s="110"/>
      <c r="WZ4" s="110"/>
      <c r="XA4" s="110"/>
      <c r="XB4" s="110"/>
      <c r="XC4" s="110"/>
      <c r="XD4" s="110"/>
      <c r="XE4" s="110"/>
      <c r="XF4" s="110"/>
      <c r="XG4" s="110"/>
      <c r="XH4" s="110"/>
      <c r="XI4" s="110"/>
      <c r="XJ4" s="110"/>
      <c r="XK4" s="110"/>
      <c r="XL4" s="110"/>
      <c r="XM4" s="110"/>
      <c r="XN4" s="110"/>
      <c r="XO4" s="110"/>
      <c r="XP4" s="110"/>
      <c r="XQ4" s="110"/>
      <c r="XR4" s="110"/>
      <c r="XS4" s="110"/>
      <c r="XT4" s="110"/>
      <c r="XU4" s="110"/>
      <c r="XV4" s="110"/>
      <c r="XW4" s="110"/>
      <c r="XX4" s="110"/>
      <c r="XY4" s="110"/>
      <c r="XZ4" s="110"/>
      <c r="YA4" s="110"/>
      <c r="YB4" s="110"/>
      <c r="YC4" s="110"/>
      <c r="YD4" s="110"/>
      <c r="YE4" s="110"/>
      <c r="YF4" s="110"/>
      <c r="YG4" s="110"/>
      <c r="YH4" s="110"/>
      <c r="YI4" s="110"/>
      <c r="YJ4" s="110"/>
      <c r="YK4" s="110"/>
      <c r="YL4" s="110"/>
      <c r="YM4" s="110"/>
      <c r="YN4" s="110"/>
      <c r="YO4" s="110"/>
      <c r="YP4" s="110"/>
      <c r="YQ4" s="110"/>
      <c r="YR4" s="110"/>
      <c r="YS4" s="110"/>
      <c r="YT4" s="110"/>
      <c r="YU4" s="110"/>
      <c r="YV4" s="110"/>
      <c r="YW4" s="110"/>
      <c r="YX4" s="110"/>
      <c r="YY4" s="110"/>
      <c r="YZ4" s="110"/>
      <c r="ZA4" s="110"/>
      <c r="ZB4" s="110"/>
      <c r="ZC4" s="110"/>
      <c r="ZD4" s="110"/>
      <c r="ZE4" s="110"/>
      <c r="ZF4" s="110"/>
      <c r="ZG4" s="110"/>
      <c r="ZH4" s="110"/>
      <c r="ZI4" s="110"/>
      <c r="ZJ4" s="110"/>
      <c r="ZK4" s="110"/>
      <c r="ZL4" s="110"/>
      <c r="ZM4" s="110"/>
      <c r="ZN4" s="110"/>
      <c r="ZO4" s="110"/>
      <c r="ZP4" s="972">
        <v>46022</v>
      </c>
      <c r="ZQ4" s="972">
        <v>46387</v>
      </c>
    </row>
    <row r="5" spans="1:693" s="90" customFormat="1">
      <c r="A5" s="44"/>
      <c r="B5" s="4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972">
        <v>46022</v>
      </c>
      <c r="EK5" s="972">
        <v>46387</v>
      </c>
      <c r="EL5" s="111"/>
      <c r="EM5" s="110"/>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c r="JP5" s="112"/>
      <c r="JQ5" s="112"/>
      <c r="JR5" s="110" t="s">
        <v>373</v>
      </c>
      <c r="JS5" s="110" t="s">
        <v>373</v>
      </c>
      <c r="JT5" s="99"/>
      <c r="JU5" s="99"/>
      <c r="JV5" s="99"/>
      <c r="JW5" s="99"/>
      <c r="JX5" s="99"/>
      <c r="JY5" s="99"/>
      <c r="JZ5" s="99"/>
      <c r="KA5" s="99"/>
      <c r="KB5" s="99"/>
      <c r="KC5" s="99"/>
      <c r="KD5" s="99"/>
      <c r="KE5" s="99"/>
      <c r="KF5" s="99"/>
      <c r="KG5" s="99"/>
      <c r="KH5" s="99"/>
      <c r="KI5" s="99"/>
      <c r="KJ5" s="99"/>
      <c r="KK5" s="99"/>
      <c r="KL5" s="99"/>
      <c r="KM5" s="99"/>
      <c r="KN5" s="99"/>
      <c r="KO5" s="99"/>
      <c r="KP5" s="99"/>
      <c r="KQ5" s="99"/>
      <c r="KR5" s="99"/>
      <c r="KS5" s="99"/>
      <c r="KT5" s="99"/>
      <c r="KU5" s="99"/>
      <c r="KV5" s="99"/>
      <c r="KW5" s="99"/>
      <c r="KX5" s="99"/>
      <c r="KY5" s="99"/>
      <c r="KZ5" s="99"/>
      <c r="LA5" s="99"/>
      <c r="LB5" s="99"/>
      <c r="LC5" s="99"/>
      <c r="LD5" s="99"/>
      <c r="LE5" s="99"/>
      <c r="LF5" s="99"/>
      <c r="LG5" s="99"/>
      <c r="LH5" s="99"/>
      <c r="LI5" s="99"/>
      <c r="LJ5" s="99"/>
      <c r="LK5" s="99"/>
      <c r="LL5" s="99"/>
      <c r="LM5" s="99"/>
      <c r="LN5" s="99"/>
      <c r="LO5" s="99"/>
      <c r="LP5" s="99"/>
      <c r="LQ5" s="99"/>
      <c r="LR5" s="99"/>
      <c r="LS5" s="99"/>
      <c r="LT5" s="99"/>
      <c r="LU5" s="99"/>
      <c r="LV5" s="99"/>
      <c r="LW5" s="99"/>
      <c r="LX5" s="99"/>
      <c r="LY5" s="99"/>
      <c r="LZ5" s="99"/>
      <c r="MA5" s="99"/>
      <c r="MB5" s="99"/>
      <c r="MC5" s="99"/>
      <c r="MD5" s="99"/>
      <c r="ME5" s="99"/>
      <c r="MF5" s="99"/>
      <c r="MG5" s="99"/>
      <c r="MH5" s="99"/>
      <c r="MI5" s="99"/>
      <c r="MJ5" s="99"/>
      <c r="MK5" s="99"/>
      <c r="ML5" s="99"/>
      <c r="MM5" s="99"/>
      <c r="MN5" s="99"/>
      <c r="MO5" s="99"/>
      <c r="MP5" s="99"/>
      <c r="MQ5" s="99"/>
      <c r="MR5" s="99"/>
      <c r="MS5" s="99"/>
      <c r="MT5" s="99"/>
      <c r="MU5" s="99"/>
      <c r="MV5" s="99"/>
      <c r="MW5" s="99"/>
      <c r="MX5" s="99"/>
      <c r="MY5" s="99"/>
      <c r="MZ5" s="99"/>
      <c r="NA5" s="99"/>
      <c r="NB5" s="99"/>
      <c r="NC5" s="99"/>
      <c r="ND5" s="99"/>
      <c r="NE5" s="99"/>
      <c r="NF5" s="99"/>
      <c r="NG5" s="99"/>
      <c r="NH5" s="99"/>
      <c r="NI5" s="99"/>
      <c r="NJ5" s="99"/>
      <c r="NK5" s="99"/>
      <c r="NL5" s="99"/>
      <c r="NM5" s="99"/>
      <c r="NN5" s="99"/>
      <c r="NO5" s="99"/>
      <c r="NP5" s="99"/>
      <c r="NQ5" s="99"/>
      <c r="NR5" s="99"/>
      <c r="NS5" s="99"/>
      <c r="NT5" s="99"/>
      <c r="NU5" s="99"/>
      <c r="NV5" s="99"/>
      <c r="NW5" s="99"/>
      <c r="NX5" s="99"/>
      <c r="NY5" s="99"/>
      <c r="NZ5" s="99"/>
      <c r="OA5" s="99"/>
      <c r="OB5" s="99"/>
      <c r="OC5" s="99"/>
      <c r="OD5" s="99"/>
      <c r="OE5" s="99"/>
      <c r="OF5" s="99"/>
      <c r="OG5" s="99"/>
      <c r="OH5" s="99"/>
      <c r="OI5" s="99"/>
      <c r="OJ5" s="99"/>
      <c r="OK5" s="99"/>
      <c r="OL5" s="99"/>
      <c r="OM5" s="99"/>
      <c r="ON5" s="99"/>
      <c r="OO5" s="99"/>
      <c r="OP5" s="99"/>
      <c r="OQ5" s="99"/>
      <c r="OR5" s="99"/>
      <c r="OS5" s="99"/>
      <c r="OT5" s="99"/>
      <c r="OU5" s="99"/>
      <c r="OV5" s="99"/>
      <c r="OW5" s="99"/>
      <c r="OX5" s="99"/>
      <c r="OY5" s="99"/>
      <c r="OZ5" s="96" t="s">
        <v>373</v>
      </c>
      <c r="PA5" s="96" t="s">
        <v>373</v>
      </c>
      <c r="PB5" s="96"/>
      <c r="PD5" s="99"/>
      <c r="PE5" s="99"/>
      <c r="PF5" s="99"/>
      <c r="PG5" s="99"/>
      <c r="PH5" s="99"/>
      <c r="PI5" s="99"/>
      <c r="PJ5" s="99"/>
      <c r="PK5" s="99"/>
      <c r="PL5" s="99"/>
      <c r="PM5" s="99"/>
      <c r="PN5" s="99"/>
      <c r="PO5" s="99"/>
      <c r="PP5" s="99"/>
      <c r="PQ5" s="99"/>
      <c r="PR5" s="99"/>
      <c r="PS5" s="99"/>
      <c r="PT5" s="99"/>
      <c r="PU5" s="99"/>
      <c r="PV5" s="99"/>
      <c r="PW5" s="99"/>
      <c r="PX5" s="99"/>
      <c r="PY5" s="99"/>
      <c r="PZ5" s="99"/>
      <c r="QA5" s="99"/>
      <c r="QB5" s="99"/>
      <c r="QC5" s="99"/>
      <c r="QD5" s="99"/>
      <c r="QE5" s="99"/>
      <c r="QF5" s="99"/>
      <c r="QG5" s="99"/>
      <c r="QH5" s="99"/>
      <c r="QI5" s="99"/>
      <c r="QJ5" s="99"/>
      <c r="QK5" s="99"/>
      <c r="QL5" s="99"/>
      <c r="QM5" s="99"/>
      <c r="QN5" s="99"/>
      <c r="QO5" s="99"/>
      <c r="QP5" s="99"/>
      <c r="QQ5" s="99"/>
      <c r="QR5" s="99"/>
      <c r="QS5" s="99"/>
      <c r="QT5" s="99"/>
      <c r="QU5" s="99"/>
      <c r="QV5" s="99"/>
      <c r="QW5" s="99"/>
      <c r="QX5" s="99"/>
      <c r="QY5" s="99"/>
      <c r="QZ5" s="99"/>
      <c r="RA5" s="99"/>
      <c r="RB5" s="99"/>
      <c r="RC5" s="99"/>
      <c r="RD5" s="99"/>
      <c r="RE5" s="99"/>
      <c r="RF5" s="99"/>
      <c r="RG5" s="99"/>
      <c r="RH5" s="99"/>
      <c r="RI5" s="99"/>
      <c r="RJ5" s="99"/>
      <c r="RK5" s="99"/>
      <c r="RL5" s="99"/>
      <c r="RM5" s="99"/>
      <c r="RN5" s="99"/>
      <c r="RO5" s="99"/>
      <c r="RP5" s="99"/>
      <c r="RQ5" s="99"/>
      <c r="RR5" s="99"/>
      <c r="RS5" s="99"/>
      <c r="RT5" s="99"/>
      <c r="RU5" s="99"/>
      <c r="RV5" s="99"/>
      <c r="RW5" s="99"/>
      <c r="RX5" s="99"/>
      <c r="RY5" s="99"/>
      <c r="RZ5" s="99"/>
      <c r="SA5" s="99"/>
      <c r="SB5" s="99"/>
      <c r="SC5" s="99"/>
      <c r="SD5" s="99"/>
      <c r="SE5" s="99"/>
      <c r="SF5" s="99"/>
      <c r="SG5" s="99"/>
      <c r="SH5" s="99"/>
      <c r="SI5" s="99"/>
      <c r="SJ5" s="99"/>
      <c r="SK5" s="99"/>
      <c r="SL5" s="99"/>
      <c r="SM5" s="99"/>
      <c r="SN5" s="99"/>
      <c r="SO5" s="99"/>
      <c r="SP5" s="99"/>
      <c r="SQ5" s="99"/>
      <c r="SR5" s="99"/>
      <c r="SS5" s="99"/>
      <c r="ST5" s="99"/>
      <c r="SU5" s="99"/>
      <c r="SV5" s="99"/>
      <c r="SW5" s="99"/>
      <c r="SX5" s="99"/>
      <c r="SY5" s="99"/>
      <c r="SZ5" s="99"/>
      <c r="TA5" s="99"/>
      <c r="TB5" s="99"/>
      <c r="TC5" s="99"/>
      <c r="TD5" s="99"/>
      <c r="TE5" s="99"/>
      <c r="TF5" s="99"/>
      <c r="TG5" s="99"/>
      <c r="TH5" s="99"/>
      <c r="TI5" s="99"/>
      <c r="TJ5" s="99"/>
      <c r="TK5" s="99"/>
      <c r="TL5" s="99"/>
      <c r="TM5" s="99"/>
      <c r="TN5" s="99"/>
      <c r="TO5" s="99"/>
      <c r="TP5" s="99"/>
      <c r="TQ5" s="99"/>
      <c r="TR5" s="99"/>
      <c r="TS5" s="99"/>
      <c r="TT5" s="99"/>
      <c r="TU5" s="99"/>
      <c r="TV5" s="99"/>
      <c r="TW5" s="99"/>
      <c r="TX5" s="99"/>
      <c r="TY5" s="99"/>
      <c r="TZ5" s="99"/>
      <c r="UA5" s="99"/>
      <c r="UB5" s="99"/>
      <c r="UC5" s="99"/>
      <c r="UD5" s="99"/>
      <c r="UE5" s="99"/>
      <c r="UF5" s="99"/>
      <c r="UG5" s="99"/>
      <c r="UH5" s="96" t="s">
        <v>373</v>
      </c>
      <c r="UI5" s="96" t="s">
        <v>373</v>
      </c>
      <c r="UJ5" s="96"/>
      <c r="UL5" s="99"/>
      <c r="UM5" s="99"/>
      <c r="UN5" s="99"/>
      <c r="UO5" s="99"/>
      <c r="UP5" s="99"/>
      <c r="UQ5" s="99"/>
      <c r="UR5" s="99"/>
      <c r="US5" s="99"/>
      <c r="UT5" s="99"/>
      <c r="UU5" s="99"/>
      <c r="UV5" s="99"/>
      <c r="UW5" s="99"/>
      <c r="UX5" s="99"/>
      <c r="UY5" s="99"/>
      <c r="UZ5" s="99"/>
      <c r="VA5" s="99"/>
      <c r="VB5" s="99"/>
      <c r="VC5" s="99"/>
      <c r="VD5" s="99"/>
      <c r="VE5" s="99"/>
      <c r="VF5" s="99"/>
      <c r="VG5" s="99"/>
      <c r="VH5" s="99"/>
      <c r="VI5" s="99"/>
      <c r="VJ5" s="99"/>
      <c r="VK5" s="99"/>
      <c r="VL5" s="99"/>
      <c r="VM5" s="99"/>
      <c r="VN5" s="99"/>
      <c r="VO5" s="99"/>
      <c r="VP5" s="99"/>
      <c r="VQ5" s="99"/>
      <c r="VR5" s="99"/>
      <c r="VS5" s="99"/>
      <c r="VT5" s="99"/>
      <c r="VU5" s="99"/>
      <c r="VV5" s="99"/>
      <c r="VW5" s="99"/>
      <c r="VX5" s="99"/>
      <c r="VY5" s="99"/>
      <c r="VZ5" s="99"/>
      <c r="WA5" s="99"/>
      <c r="WB5" s="99"/>
      <c r="WC5" s="99"/>
      <c r="WD5" s="99"/>
      <c r="WE5" s="99"/>
      <c r="WF5" s="99"/>
      <c r="WG5" s="99"/>
      <c r="WH5" s="99"/>
      <c r="WI5" s="99"/>
      <c r="WJ5" s="99"/>
      <c r="WK5" s="99"/>
      <c r="WL5" s="99"/>
      <c r="WM5" s="99"/>
      <c r="WN5" s="99"/>
      <c r="WO5" s="99"/>
      <c r="WP5" s="99"/>
      <c r="WQ5" s="99"/>
      <c r="WR5" s="99"/>
      <c r="WS5" s="99"/>
      <c r="WT5" s="99"/>
      <c r="WU5" s="99"/>
      <c r="WV5" s="99"/>
      <c r="WW5" s="99"/>
      <c r="WX5" s="99"/>
      <c r="WY5" s="99"/>
      <c r="WZ5" s="99"/>
      <c r="XA5" s="99"/>
      <c r="XB5" s="99"/>
      <c r="XC5" s="99"/>
      <c r="XD5" s="99"/>
      <c r="XE5" s="99"/>
      <c r="XF5" s="99"/>
      <c r="XG5" s="99"/>
      <c r="XH5" s="99"/>
      <c r="XI5" s="99"/>
      <c r="XJ5" s="99"/>
      <c r="XK5" s="99"/>
      <c r="XL5" s="99"/>
      <c r="XM5" s="99"/>
      <c r="XN5" s="99"/>
      <c r="XO5" s="99"/>
      <c r="XP5" s="99"/>
      <c r="XQ5" s="99"/>
      <c r="XR5" s="99"/>
      <c r="XS5" s="99"/>
      <c r="XT5" s="99"/>
      <c r="XU5" s="99"/>
      <c r="XV5" s="99"/>
      <c r="XW5" s="99"/>
      <c r="XX5" s="99"/>
      <c r="XY5" s="99"/>
      <c r="XZ5" s="99"/>
      <c r="YA5" s="99"/>
      <c r="YB5" s="99"/>
      <c r="YC5" s="99"/>
      <c r="YD5" s="99"/>
      <c r="YE5" s="99"/>
      <c r="YF5" s="99"/>
      <c r="YG5" s="99"/>
      <c r="YH5" s="99"/>
      <c r="YI5" s="99"/>
      <c r="YJ5" s="99"/>
      <c r="YK5" s="99"/>
      <c r="YL5" s="99"/>
      <c r="YM5" s="99"/>
      <c r="YN5" s="99"/>
      <c r="YO5" s="99"/>
      <c r="YP5" s="99"/>
      <c r="YQ5" s="99"/>
      <c r="YR5" s="99"/>
      <c r="YS5" s="99"/>
      <c r="YT5" s="99"/>
      <c r="YU5" s="99"/>
      <c r="YV5" s="99"/>
      <c r="YW5" s="99"/>
      <c r="YX5" s="99"/>
      <c r="YY5" s="99"/>
      <c r="YZ5" s="99"/>
      <c r="ZA5" s="99"/>
      <c r="ZB5" s="99"/>
      <c r="ZC5" s="99"/>
      <c r="ZD5" s="99"/>
      <c r="ZE5" s="99"/>
      <c r="ZF5" s="99"/>
      <c r="ZG5" s="99"/>
      <c r="ZH5" s="99"/>
      <c r="ZI5" s="99"/>
      <c r="ZJ5" s="99"/>
      <c r="ZK5" s="99"/>
      <c r="ZL5" s="99"/>
      <c r="ZM5" s="99"/>
      <c r="ZN5" s="99"/>
      <c r="ZO5" s="99"/>
      <c r="ZP5" s="96" t="s">
        <v>373</v>
      </c>
      <c r="ZQ5" s="96" t="s">
        <v>373</v>
      </c>
    </row>
    <row r="6" spans="1:693" s="90" customFormat="1">
      <c r="A6" s="69" t="s">
        <v>114</v>
      </c>
      <c r="B6" s="69"/>
      <c r="D6" s="69" t="str">
        <f>Inputs!M4</f>
        <v>Actual</v>
      </c>
      <c r="E6" s="69" t="str">
        <f>Inputs!M5</f>
        <v>Actual</v>
      </c>
      <c r="F6" s="69" t="str">
        <f>Inputs!M6</f>
        <v>Actual</v>
      </c>
      <c r="G6" s="69" t="str">
        <f>Inputs!M7</f>
        <v>Actual</v>
      </c>
      <c r="H6" s="69" t="str">
        <f>Inputs!M8</f>
        <v>Actual</v>
      </c>
      <c r="I6" s="69" t="str">
        <f>Inputs!M9</f>
        <v>Actual</v>
      </c>
      <c r="J6" s="69" t="str">
        <f>Inputs!M10</f>
        <v>Actual</v>
      </c>
      <c r="K6" s="69" t="str">
        <f>Inputs!M11</f>
        <v>Actual</v>
      </c>
      <c r="L6" s="69" t="str">
        <f>Inputs!M12</f>
        <v>Actual</v>
      </c>
      <c r="M6" s="69" t="str">
        <f>Inputs!M13</f>
        <v>Actual</v>
      </c>
      <c r="N6" s="69" t="str">
        <f>Inputs!M14</f>
        <v>Actual</v>
      </c>
      <c r="O6" s="69" t="str">
        <f>Inputs!M15</f>
        <v>Actual</v>
      </c>
      <c r="P6" s="69" t="str">
        <f>Inputs!M16</f>
        <v>Actual</v>
      </c>
      <c r="Q6" s="69" t="str">
        <f>Inputs!M17</f>
        <v>Actual</v>
      </c>
      <c r="R6" s="69" t="str">
        <f>Inputs!M18</f>
        <v>Actual</v>
      </c>
      <c r="S6" s="69" t="str">
        <f>Inputs!M19</f>
        <v>Actual</v>
      </c>
      <c r="T6" s="69" t="str">
        <f>Inputs!M20</f>
        <v>Actual</v>
      </c>
      <c r="U6" s="69" t="str">
        <f>Inputs!M21</f>
        <v>Actual</v>
      </c>
      <c r="V6" s="69" t="str">
        <f>Inputs!M22</f>
        <v>Actual</v>
      </c>
      <c r="W6" s="69" t="str">
        <f>Inputs!M23</f>
        <v>Actual</v>
      </c>
      <c r="X6" s="69" t="str">
        <f>Inputs!M24</f>
        <v>Actual</v>
      </c>
      <c r="Y6" s="69" t="str">
        <f>Inputs!M25</f>
        <v>Actual</v>
      </c>
      <c r="Z6" s="69" t="str">
        <f>Inputs!M26</f>
        <v>Actual</v>
      </c>
      <c r="AA6" s="69" t="str">
        <f>Inputs!M27</f>
        <v>Actual</v>
      </c>
      <c r="AB6" s="69" t="str">
        <f>Inputs!M28</f>
        <v>Actual</v>
      </c>
      <c r="AC6" s="69" t="str">
        <f>Inputs!M29</f>
        <v>Actual</v>
      </c>
      <c r="AD6" s="69" t="str">
        <f>Inputs!M30</f>
        <v>Actual</v>
      </c>
      <c r="AE6" s="69" t="str">
        <f>Inputs!M31</f>
        <v>Actual</v>
      </c>
      <c r="AF6" s="69" t="str">
        <f>Inputs!M32</f>
        <v>Actual</v>
      </c>
      <c r="AG6" s="69" t="str">
        <f>Inputs!M33</f>
        <v>Actual</v>
      </c>
      <c r="AH6" s="42" t="str">
        <f>Inputs!M34</f>
        <v>Actual</v>
      </c>
      <c r="AI6" s="42" t="str">
        <f>Inputs!M35</f>
        <v>Actual</v>
      </c>
      <c r="AJ6" s="42" t="str">
        <f>Inputs!M36</f>
        <v>Actual</v>
      </c>
      <c r="AK6" s="42" t="str">
        <f>Inputs!M37</f>
        <v>Actual</v>
      </c>
      <c r="AL6" s="42" t="str">
        <f>Inputs!M38</f>
        <v>Actual</v>
      </c>
      <c r="AM6" s="42" t="str">
        <f>Inputs!M39</f>
        <v>Actual</v>
      </c>
      <c r="AN6" s="42" t="str">
        <f>Inputs!M40</f>
        <v>Actual</v>
      </c>
      <c r="AO6" s="42" t="str">
        <f>Inputs!M41</f>
        <v>Actual</v>
      </c>
      <c r="AP6" s="42" t="str">
        <f>Inputs!M42</f>
        <v>Actual</v>
      </c>
      <c r="AQ6" s="42" t="str">
        <f>Inputs!M43</f>
        <v>Actual</v>
      </c>
      <c r="AR6" s="42" t="str">
        <f>Inputs!M44</f>
        <v>Actual</v>
      </c>
      <c r="AS6" s="42" t="str">
        <f>Inputs!M45</f>
        <v>Actual</v>
      </c>
      <c r="AT6" s="42" t="str">
        <f>Inputs!M46</f>
        <v>Actual</v>
      </c>
      <c r="AU6" s="42" t="str">
        <f>Inputs!M47</f>
        <v>Actual</v>
      </c>
      <c r="AV6" s="42" t="str">
        <f>Inputs!M48</f>
        <v>Actual</v>
      </c>
      <c r="AW6" s="42" t="str">
        <f>Inputs!M49</f>
        <v>Actual</v>
      </c>
      <c r="AX6" s="42" t="str">
        <f>Inputs!M50</f>
        <v>Actual</v>
      </c>
      <c r="AY6" s="42" t="str">
        <f>Inputs!M51</f>
        <v>Actual</v>
      </c>
      <c r="AZ6" s="42" t="str">
        <f>Inputs!M52</f>
        <v>Actual</v>
      </c>
      <c r="BA6" s="42" t="str">
        <f>Inputs!M53</f>
        <v>Actual</v>
      </c>
      <c r="BB6" s="42" t="str">
        <f>Inputs!M54</f>
        <v>Actual</v>
      </c>
      <c r="BC6" s="42" t="str">
        <f>Inputs!M55</f>
        <v>Actual</v>
      </c>
      <c r="BD6" s="42" t="str">
        <f>Inputs!M56</f>
        <v>Actual</v>
      </c>
      <c r="BE6" s="42" t="str">
        <f>Inputs!M57</f>
        <v>Actual</v>
      </c>
      <c r="BF6" s="42" t="str">
        <f>Inputs!M58</f>
        <v>Actual</v>
      </c>
      <c r="BG6" s="42" t="str">
        <f>'WP 2-1-4 Plant Details'!BG6</f>
        <v>Actual</v>
      </c>
      <c r="BH6" s="42" t="str">
        <f>'WP 2-1-4 Plant Details'!BH6</f>
        <v>Actual</v>
      </c>
      <c r="BI6" s="42" t="str">
        <f>'WP 2-1-4 Plant Details'!BI6</f>
        <v>Actual</v>
      </c>
      <c r="BJ6" s="42" t="str">
        <f t="shared" ref="BJ6:CR6" si="0">+BI6</f>
        <v>Actual</v>
      </c>
      <c r="BK6" s="42" t="str">
        <f t="shared" si="0"/>
        <v>Actual</v>
      </c>
      <c r="BL6" s="42" t="str">
        <f t="shared" si="0"/>
        <v>Actual</v>
      </c>
      <c r="BM6" s="42" t="str">
        <f t="shared" si="0"/>
        <v>Actual</v>
      </c>
      <c r="BN6" s="42" t="str">
        <f t="shared" si="0"/>
        <v>Actual</v>
      </c>
      <c r="BO6" s="42" t="str">
        <f t="shared" si="0"/>
        <v>Actual</v>
      </c>
      <c r="BP6" s="42" t="str">
        <f t="shared" si="0"/>
        <v>Actual</v>
      </c>
      <c r="BQ6" s="42" t="str">
        <f t="shared" si="0"/>
        <v>Actual</v>
      </c>
      <c r="BR6" s="42" t="str">
        <f t="shared" si="0"/>
        <v>Actual</v>
      </c>
      <c r="BS6" s="42" t="str">
        <f t="shared" si="0"/>
        <v>Actual</v>
      </c>
      <c r="BT6" s="42" t="str">
        <f t="shared" si="0"/>
        <v>Actual</v>
      </c>
      <c r="BU6" s="42" t="str">
        <f t="shared" si="0"/>
        <v>Actual</v>
      </c>
      <c r="BV6" s="42" t="str">
        <f t="shared" si="0"/>
        <v>Actual</v>
      </c>
      <c r="BW6" s="42" t="str">
        <f t="shared" si="0"/>
        <v>Actual</v>
      </c>
      <c r="BX6" s="42" t="str">
        <f t="shared" si="0"/>
        <v>Actual</v>
      </c>
      <c r="BY6" s="42" t="str">
        <f t="shared" si="0"/>
        <v>Actual</v>
      </c>
      <c r="BZ6" s="42" t="str">
        <f t="shared" si="0"/>
        <v>Actual</v>
      </c>
      <c r="CA6" s="42" t="str">
        <f t="shared" si="0"/>
        <v>Actual</v>
      </c>
      <c r="CB6" s="42" t="str">
        <f t="shared" si="0"/>
        <v>Actual</v>
      </c>
      <c r="CC6" s="42" t="str">
        <f t="shared" si="0"/>
        <v>Actual</v>
      </c>
      <c r="CD6" s="42" t="str">
        <f t="shared" si="0"/>
        <v>Actual</v>
      </c>
      <c r="CE6" s="42" t="str">
        <f t="shared" si="0"/>
        <v>Actual</v>
      </c>
      <c r="CF6" s="42" t="str">
        <f t="shared" si="0"/>
        <v>Actual</v>
      </c>
      <c r="CG6" s="42" t="str">
        <f t="shared" si="0"/>
        <v>Actual</v>
      </c>
      <c r="CH6" s="42" t="str">
        <f t="shared" si="0"/>
        <v>Actual</v>
      </c>
      <c r="CI6" s="42" t="str">
        <f t="shared" si="0"/>
        <v>Actual</v>
      </c>
      <c r="CJ6" s="42" t="str">
        <f t="shared" si="0"/>
        <v>Actual</v>
      </c>
      <c r="CK6" s="42" t="str">
        <f t="shared" si="0"/>
        <v>Actual</v>
      </c>
      <c r="CL6" s="42" t="str">
        <f t="shared" si="0"/>
        <v>Actual</v>
      </c>
      <c r="CM6" s="42" t="str">
        <f t="shared" si="0"/>
        <v>Actual</v>
      </c>
      <c r="CN6" s="42" t="str">
        <f t="shared" si="0"/>
        <v>Actual</v>
      </c>
      <c r="CO6" s="42" t="str">
        <f t="shared" si="0"/>
        <v>Actual</v>
      </c>
      <c r="CP6" s="42" t="str">
        <f t="shared" si="0"/>
        <v>Actual</v>
      </c>
      <c r="CQ6" s="42" t="str">
        <f t="shared" si="0"/>
        <v>Actual</v>
      </c>
      <c r="CR6" s="42" t="str">
        <f t="shared" si="0"/>
        <v>Actual</v>
      </c>
      <c r="CS6" s="42" t="s">
        <v>782</v>
      </c>
      <c r="CT6" s="42" t="str">
        <f t="shared" ref="CT6:DG6" si="1">+CS6</f>
        <v>Actual</v>
      </c>
      <c r="CU6" s="42" t="str">
        <f t="shared" si="1"/>
        <v>Actual</v>
      </c>
      <c r="CV6" s="42" t="str">
        <f t="shared" si="1"/>
        <v>Actual</v>
      </c>
      <c r="CW6" s="42" t="str">
        <f t="shared" si="1"/>
        <v>Actual</v>
      </c>
      <c r="CX6" s="42" t="str">
        <f t="shared" si="1"/>
        <v>Actual</v>
      </c>
      <c r="CY6" s="42" t="str">
        <f t="shared" si="1"/>
        <v>Actual</v>
      </c>
      <c r="CZ6" s="42" t="str">
        <f t="shared" si="1"/>
        <v>Actual</v>
      </c>
      <c r="DA6" s="42" t="str">
        <f t="shared" si="1"/>
        <v>Actual</v>
      </c>
      <c r="DB6" s="42" t="str">
        <f t="shared" si="1"/>
        <v>Actual</v>
      </c>
      <c r="DC6" s="42" t="str">
        <f t="shared" si="1"/>
        <v>Actual</v>
      </c>
      <c r="DD6" s="42" t="str">
        <f t="shared" si="1"/>
        <v>Actual</v>
      </c>
      <c r="DE6" s="42" t="str">
        <f t="shared" si="1"/>
        <v>Actual</v>
      </c>
      <c r="DF6" s="42" t="str">
        <f t="shared" si="1"/>
        <v>Actual</v>
      </c>
      <c r="DG6" s="42" t="str">
        <f t="shared" si="1"/>
        <v>Actual</v>
      </c>
      <c r="DH6" s="42" t="str">
        <f t="shared" ref="DH6:EI6" si="2">+DG6</f>
        <v>Actual</v>
      </c>
      <c r="DI6" s="42" t="str">
        <f t="shared" si="2"/>
        <v>Actual</v>
      </c>
      <c r="DJ6" s="42" t="str">
        <f t="shared" si="2"/>
        <v>Actual</v>
      </c>
      <c r="DK6" s="42" t="str">
        <f t="shared" si="2"/>
        <v>Actual</v>
      </c>
      <c r="DL6" s="42" t="str">
        <f t="shared" si="2"/>
        <v>Actual</v>
      </c>
      <c r="DM6" s="42" t="str">
        <f t="shared" si="2"/>
        <v>Actual</v>
      </c>
      <c r="DN6" s="42" t="str">
        <f t="shared" si="2"/>
        <v>Actual</v>
      </c>
      <c r="DO6" s="42" t="str">
        <f t="shared" si="2"/>
        <v>Actual</v>
      </c>
      <c r="DP6" s="42" t="str">
        <f t="shared" si="2"/>
        <v>Actual</v>
      </c>
      <c r="DQ6" s="42" t="s">
        <v>783</v>
      </c>
      <c r="DR6" s="42" t="str">
        <f t="shared" si="2"/>
        <v>Projected</v>
      </c>
      <c r="DS6" s="42" t="str">
        <f t="shared" si="2"/>
        <v>Projected</v>
      </c>
      <c r="DT6" s="42" t="str">
        <f t="shared" si="2"/>
        <v>Projected</v>
      </c>
      <c r="DU6" s="42" t="str">
        <f t="shared" si="2"/>
        <v>Projected</v>
      </c>
      <c r="DV6" s="42" t="str">
        <f t="shared" si="2"/>
        <v>Projected</v>
      </c>
      <c r="DW6" s="42" t="str">
        <f t="shared" si="2"/>
        <v>Projected</v>
      </c>
      <c r="DX6" s="42" t="str">
        <f t="shared" si="2"/>
        <v>Projected</v>
      </c>
      <c r="DY6" s="42" t="str">
        <f t="shared" si="2"/>
        <v>Projected</v>
      </c>
      <c r="DZ6" s="42" t="str">
        <f t="shared" si="2"/>
        <v>Projected</v>
      </c>
      <c r="EA6" s="42" t="str">
        <f t="shared" si="2"/>
        <v>Projected</v>
      </c>
      <c r="EB6" s="42" t="str">
        <f t="shared" si="2"/>
        <v>Projected</v>
      </c>
      <c r="EC6" s="42" t="str">
        <f t="shared" si="2"/>
        <v>Projected</v>
      </c>
      <c r="ED6" s="42" t="str">
        <f t="shared" si="2"/>
        <v>Projected</v>
      </c>
      <c r="EE6" s="42" t="str">
        <f t="shared" si="2"/>
        <v>Projected</v>
      </c>
      <c r="EF6" s="42" t="str">
        <f t="shared" si="2"/>
        <v>Projected</v>
      </c>
      <c r="EG6" s="42" t="str">
        <f t="shared" si="2"/>
        <v>Projected</v>
      </c>
      <c r="EH6" s="42" t="str">
        <f t="shared" si="2"/>
        <v>Projected</v>
      </c>
      <c r="EI6" s="42" t="str">
        <f t="shared" si="2"/>
        <v>Projected</v>
      </c>
      <c r="EJ6" s="69" t="s">
        <v>784</v>
      </c>
      <c r="EK6" s="69" t="s">
        <v>784</v>
      </c>
      <c r="EL6" s="113" t="s">
        <v>560</v>
      </c>
      <c r="EM6" s="69" t="str">
        <f t="shared" ref="EM6:EV7" si="3">E6</f>
        <v>Actual</v>
      </c>
      <c r="EN6" s="439" t="str">
        <f t="shared" si="3"/>
        <v>Actual</v>
      </c>
      <c r="EO6" s="439" t="str">
        <f t="shared" si="3"/>
        <v>Actual</v>
      </c>
      <c r="EP6" s="439" t="str">
        <f t="shared" si="3"/>
        <v>Actual</v>
      </c>
      <c r="EQ6" s="439" t="str">
        <f t="shared" si="3"/>
        <v>Actual</v>
      </c>
      <c r="ER6" s="439" t="str">
        <f t="shared" si="3"/>
        <v>Actual</v>
      </c>
      <c r="ES6" s="439" t="str">
        <f t="shared" si="3"/>
        <v>Actual</v>
      </c>
      <c r="ET6" s="439" t="str">
        <f t="shared" si="3"/>
        <v>Actual</v>
      </c>
      <c r="EU6" s="439" t="str">
        <f t="shared" si="3"/>
        <v>Actual</v>
      </c>
      <c r="EV6" s="439" t="str">
        <f t="shared" si="3"/>
        <v>Actual</v>
      </c>
      <c r="EW6" s="439" t="str">
        <f t="shared" ref="EW6:FF7" si="4">O6</f>
        <v>Actual</v>
      </c>
      <c r="EX6" s="439" t="str">
        <f t="shared" si="4"/>
        <v>Actual</v>
      </c>
      <c r="EY6" s="439" t="str">
        <f t="shared" si="4"/>
        <v>Actual</v>
      </c>
      <c r="EZ6" s="439" t="str">
        <f t="shared" si="4"/>
        <v>Actual</v>
      </c>
      <c r="FA6" s="439" t="str">
        <f t="shared" si="4"/>
        <v>Actual</v>
      </c>
      <c r="FB6" s="439" t="str">
        <f t="shared" si="4"/>
        <v>Actual</v>
      </c>
      <c r="FC6" s="439" t="str">
        <f t="shared" si="4"/>
        <v>Actual</v>
      </c>
      <c r="FD6" s="439" t="str">
        <f t="shared" si="4"/>
        <v>Actual</v>
      </c>
      <c r="FE6" s="439" t="str">
        <f t="shared" si="4"/>
        <v>Actual</v>
      </c>
      <c r="FF6" s="439" t="str">
        <f t="shared" si="4"/>
        <v>Actual</v>
      </c>
      <c r="FG6" s="439" t="str">
        <f t="shared" ref="FG6:FP7" si="5">Y6</f>
        <v>Actual</v>
      </c>
      <c r="FH6" s="439" t="str">
        <f t="shared" si="5"/>
        <v>Actual</v>
      </c>
      <c r="FI6" s="439" t="str">
        <f t="shared" si="5"/>
        <v>Actual</v>
      </c>
      <c r="FJ6" s="439" t="str">
        <f t="shared" si="5"/>
        <v>Actual</v>
      </c>
      <c r="FK6" s="439" t="str">
        <f t="shared" si="5"/>
        <v>Actual</v>
      </c>
      <c r="FL6" s="439" t="str">
        <f t="shared" si="5"/>
        <v>Actual</v>
      </c>
      <c r="FM6" s="439" t="str">
        <f t="shared" si="5"/>
        <v>Actual</v>
      </c>
      <c r="FN6" s="439" t="str">
        <f t="shared" si="5"/>
        <v>Actual</v>
      </c>
      <c r="FO6" s="439" t="str">
        <f t="shared" si="5"/>
        <v>Actual</v>
      </c>
      <c r="FP6" s="439" t="str">
        <f t="shared" si="5"/>
        <v>Actual</v>
      </c>
      <c r="FQ6" s="439" t="str">
        <f t="shared" ref="FQ6:FZ7" si="6">AI6</f>
        <v>Actual</v>
      </c>
      <c r="FR6" s="439" t="str">
        <f t="shared" si="6"/>
        <v>Actual</v>
      </c>
      <c r="FS6" s="439" t="str">
        <f t="shared" si="6"/>
        <v>Actual</v>
      </c>
      <c r="FT6" s="439" t="str">
        <f t="shared" si="6"/>
        <v>Actual</v>
      </c>
      <c r="FU6" s="439" t="str">
        <f t="shared" si="6"/>
        <v>Actual</v>
      </c>
      <c r="FV6" s="439" t="str">
        <f t="shared" si="6"/>
        <v>Actual</v>
      </c>
      <c r="FW6" s="439" t="str">
        <f t="shared" si="6"/>
        <v>Actual</v>
      </c>
      <c r="FX6" s="439" t="str">
        <f t="shared" si="6"/>
        <v>Actual</v>
      </c>
      <c r="FY6" s="439" t="str">
        <f t="shared" si="6"/>
        <v>Actual</v>
      </c>
      <c r="FZ6" s="439" t="str">
        <f t="shared" si="6"/>
        <v>Actual</v>
      </c>
      <c r="GA6" s="439" t="str">
        <f t="shared" ref="GA6:GJ7" si="7">AS6</f>
        <v>Actual</v>
      </c>
      <c r="GB6" s="439" t="str">
        <f t="shared" si="7"/>
        <v>Actual</v>
      </c>
      <c r="GC6" s="439" t="str">
        <f t="shared" si="7"/>
        <v>Actual</v>
      </c>
      <c r="GD6" s="439" t="str">
        <f t="shared" si="7"/>
        <v>Actual</v>
      </c>
      <c r="GE6" s="439" t="str">
        <f t="shared" si="7"/>
        <v>Actual</v>
      </c>
      <c r="GF6" s="439" t="str">
        <f t="shared" si="7"/>
        <v>Actual</v>
      </c>
      <c r="GG6" s="439" t="str">
        <f t="shared" si="7"/>
        <v>Actual</v>
      </c>
      <c r="GH6" s="439" t="str">
        <f t="shared" si="7"/>
        <v>Actual</v>
      </c>
      <c r="GI6" s="439" t="str">
        <f t="shared" si="7"/>
        <v>Actual</v>
      </c>
      <c r="GJ6" s="439" t="str">
        <f t="shared" si="7"/>
        <v>Actual</v>
      </c>
      <c r="GK6" s="439" t="str">
        <f t="shared" ref="GK6:GT7" si="8">BC6</f>
        <v>Actual</v>
      </c>
      <c r="GL6" s="439" t="str">
        <f t="shared" si="8"/>
        <v>Actual</v>
      </c>
      <c r="GM6" s="439" t="str">
        <f t="shared" si="8"/>
        <v>Actual</v>
      </c>
      <c r="GN6" s="439" t="str">
        <f t="shared" si="8"/>
        <v>Actual</v>
      </c>
      <c r="GO6" s="528" t="str">
        <f t="shared" si="8"/>
        <v>Actual</v>
      </c>
      <c r="GP6" s="528" t="str">
        <f t="shared" si="8"/>
        <v>Actual</v>
      </c>
      <c r="GQ6" s="528" t="str">
        <f t="shared" si="8"/>
        <v>Actual</v>
      </c>
      <c r="GR6" s="528" t="str">
        <f t="shared" si="8"/>
        <v>Actual</v>
      </c>
      <c r="GS6" s="528" t="str">
        <f t="shared" si="8"/>
        <v>Actual</v>
      </c>
      <c r="GT6" s="528" t="str">
        <f t="shared" si="8"/>
        <v>Actual</v>
      </c>
      <c r="GU6" s="528" t="str">
        <f t="shared" ref="GU6:HD7" si="9">BM6</f>
        <v>Actual</v>
      </c>
      <c r="GV6" s="528" t="str">
        <f t="shared" si="9"/>
        <v>Actual</v>
      </c>
      <c r="GW6" s="528" t="str">
        <f t="shared" si="9"/>
        <v>Actual</v>
      </c>
      <c r="GX6" s="528" t="str">
        <f t="shared" si="9"/>
        <v>Actual</v>
      </c>
      <c r="GY6" s="528" t="str">
        <f t="shared" si="9"/>
        <v>Actual</v>
      </c>
      <c r="GZ6" s="528" t="str">
        <f t="shared" si="9"/>
        <v>Actual</v>
      </c>
      <c r="HA6" s="528" t="str">
        <f t="shared" si="9"/>
        <v>Actual</v>
      </c>
      <c r="HB6" s="528" t="str">
        <f t="shared" si="9"/>
        <v>Actual</v>
      </c>
      <c r="HC6" s="528" t="str">
        <f t="shared" si="9"/>
        <v>Actual</v>
      </c>
      <c r="HD6" s="528" t="str">
        <f t="shared" si="9"/>
        <v>Actual</v>
      </c>
      <c r="HE6" s="528" t="str">
        <f t="shared" ref="HE6:HN7" si="10">BW6</f>
        <v>Actual</v>
      </c>
      <c r="HF6" s="528" t="str">
        <f t="shared" si="10"/>
        <v>Actual</v>
      </c>
      <c r="HG6" s="528" t="str">
        <f t="shared" si="10"/>
        <v>Actual</v>
      </c>
      <c r="HH6" s="528" t="str">
        <f t="shared" si="10"/>
        <v>Actual</v>
      </c>
      <c r="HI6" s="528" t="str">
        <f t="shared" si="10"/>
        <v>Actual</v>
      </c>
      <c r="HJ6" s="528" t="str">
        <f t="shared" si="10"/>
        <v>Actual</v>
      </c>
      <c r="HK6" s="528" t="str">
        <f t="shared" si="10"/>
        <v>Actual</v>
      </c>
      <c r="HL6" s="528" t="str">
        <f t="shared" si="10"/>
        <v>Actual</v>
      </c>
      <c r="HM6" s="528" t="str">
        <f t="shared" si="10"/>
        <v>Actual</v>
      </c>
      <c r="HN6" s="528" t="str">
        <f t="shared" si="10"/>
        <v>Actual</v>
      </c>
      <c r="HO6" s="528" t="str">
        <f t="shared" ref="HO6:HX7" si="11">CG6</f>
        <v>Actual</v>
      </c>
      <c r="HP6" s="528" t="str">
        <f t="shared" si="11"/>
        <v>Actual</v>
      </c>
      <c r="HQ6" s="528" t="str">
        <f t="shared" si="11"/>
        <v>Actual</v>
      </c>
      <c r="HR6" s="528" t="str">
        <f t="shared" si="11"/>
        <v>Actual</v>
      </c>
      <c r="HS6" s="528" t="str">
        <f t="shared" si="11"/>
        <v>Actual</v>
      </c>
      <c r="HT6" s="528" t="str">
        <f t="shared" si="11"/>
        <v>Actual</v>
      </c>
      <c r="HU6" s="528" t="str">
        <f t="shared" si="11"/>
        <v>Actual</v>
      </c>
      <c r="HV6" s="528" t="str">
        <f t="shared" si="11"/>
        <v>Actual</v>
      </c>
      <c r="HW6" s="528" t="str">
        <f t="shared" si="11"/>
        <v>Actual</v>
      </c>
      <c r="HX6" s="528" t="str">
        <f t="shared" si="11"/>
        <v>Actual</v>
      </c>
      <c r="HY6" s="528" t="str">
        <f t="shared" ref="HY6:IH7" si="12">CQ6</f>
        <v>Actual</v>
      </c>
      <c r="HZ6" s="528" t="str">
        <f t="shared" si="12"/>
        <v>Actual</v>
      </c>
      <c r="IA6" s="528" t="str">
        <f t="shared" si="12"/>
        <v>Actual</v>
      </c>
      <c r="IB6" s="528" t="str">
        <f t="shared" si="12"/>
        <v>Actual</v>
      </c>
      <c r="IC6" s="528" t="str">
        <f t="shared" si="12"/>
        <v>Actual</v>
      </c>
      <c r="ID6" s="528" t="str">
        <f t="shared" si="12"/>
        <v>Actual</v>
      </c>
      <c r="IE6" s="528" t="str">
        <f t="shared" si="12"/>
        <v>Actual</v>
      </c>
      <c r="IF6" s="528" t="str">
        <f t="shared" si="12"/>
        <v>Actual</v>
      </c>
      <c r="IG6" s="528" t="str">
        <f t="shared" si="12"/>
        <v>Actual</v>
      </c>
      <c r="IH6" s="528" t="str">
        <f t="shared" si="12"/>
        <v>Actual</v>
      </c>
      <c r="II6" s="528" t="str">
        <f t="shared" ref="II6:IR7" si="13">DA6</f>
        <v>Actual</v>
      </c>
      <c r="IJ6" s="528" t="str">
        <f t="shared" si="13"/>
        <v>Actual</v>
      </c>
      <c r="IK6" s="528" t="str">
        <f t="shared" si="13"/>
        <v>Actual</v>
      </c>
      <c r="IL6" s="528" t="str">
        <f t="shared" si="13"/>
        <v>Actual</v>
      </c>
      <c r="IM6" s="528" t="str">
        <f t="shared" si="13"/>
        <v>Actual</v>
      </c>
      <c r="IN6" s="528" t="str">
        <f t="shared" si="13"/>
        <v>Actual</v>
      </c>
      <c r="IO6" s="528" t="str">
        <f t="shared" si="13"/>
        <v>Actual</v>
      </c>
      <c r="IP6" s="528" t="str">
        <f t="shared" si="13"/>
        <v>Actual</v>
      </c>
      <c r="IQ6" s="528" t="str">
        <f t="shared" si="13"/>
        <v>Actual</v>
      </c>
      <c r="IR6" s="528" t="str">
        <f t="shared" si="13"/>
        <v>Actual</v>
      </c>
      <c r="IS6" s="528" t="str">
        <f t="shared" ref="IS6:JB7" si="14">DK6</f>
        <v>Actual</v>
      </c>
      <c r="IT6" s="528" t="str">
        <f t="shared" si="14"/>
        <v>Actual</v>
      </c>
      <c r="IU6" s="528" t="str">
        <f t="shared" si="14"/>
        <v>Actual</v>
      </c>
      <c r="IV6" s="528" t="str">
        <f t="shared" si="14"/>
        <v>Actual</v>
      </c>
      <c r="IW6" s="528" t="str">
        <f t="shared" si="14"/>
        <v>Actual</v>
      </c>
      <c r="IX6" s="528" t="str">
        <f t="shared" si="14"/>
        <v>Actual</v>
      </c>
      <c r="IY6" s="528" t="str">
        <f t="shared" si="14"/>
        <v>Projected</v>
      </c>
      <c r="IZ6" s="528" t="str">
        <f t="shared" si="14"/>
        <v>Projected</v>
      </c>
      <c r="JA6" s="528" t="str">
        <f t="shared" si="14"/>
        <v>Projected</v>
      </c>
      <c r="JB6" s="528" t="str">
        <f t="shared" si="14"/>
        <v>Projected</v>
      </c>
      <c r="JC6" s="528" t="str">
        <f t="shared" ref="JC6:JL7" si="15">DU6</f>
        <v>Projected</v>
      </c>
      <c r="JD6" s="528" t="str">
        <f t="shared" si="15"/>
        <v>Projected</v>
      </c>
      <c r="JE6" s="528" t="str">
        <f t="shared" si="15"/>
        <v>Projected</v>
      </c>
      <c r="JF6" s="528" t="str">
        <f t="shared" si="15"/>
        <v>Projected</v>
      </c>
      <c r="JG6" s="528" t="str">
        <f t="shared" si="15"/>
        <v>Projected</v>
      </c>
      <c r="JH6" s="528" t="str">
        <f t="shared" si="15"/>
        <v>Projected</v>
      </c>
      <c r="JI6" s="528" t="str">
        <f t="shared" si="15"/>
        <v>Projected</v>
      </c>
      <c r="JJ6" s="528" t="str">
        <f t="shared" si="15"/>
        <v>Projected</v>
      </c>
      <c r="JK6" s="528" t="str">
        <f t="shared" si="15"/>
        <v>Projected</v>
      </c>
      <c r="JL6" s="528" t="str">
        <f t="shared" si="15"/>
        <v>Projected</v>
      </c>
      <c r="JM6" s="528" t="str">
        <f t="shared" ref="JM6:JQ7" si="16">EE6</f>
        <v>Projected</v>
      </c>
      <c r="JN6" s="528" t="str">
        <f t="shared" si="16"/>
        <v>Projected</v>
      </c>
      <c r="JO6" s="528" t="str">
        <f t="shared" si="16"/>
        <v>Projected</v>
      </c>
      <c r="JP6" s="528" t="str">
        <f t="shared" si="16"/>
        <v>Projected</v>
      </c>
      <c r="JQ6" s="528" t="str">
        <f t="shared" si="16"/>
        <v>Projected</v>
      </c>
      <c r="JR6" s="69" t="s">
        <v>398</v>
      </c>
      <c r="JS6" s="69" t="s">
        <v>398</v>
      </c>
      <c r="JU6" s="69" t="str">
        <f t="shared" ref="JU6:KD7" si="17">EM6</f>
        <v>Actual</v>
      </c>
      <c r="JV6" s="69" t="str">
        <f t="shared" si="17"/>
        <v>Actual</v>
      </c>
      <c r="JW6" s="69" t="str">
        <f t="shared" si="17"/>
        <v>Actual</v>
      </c>
      <c r="JX6" s="69" t="str">
        <f t="shared" si="17"/>
        <v>Actual</v>
      </c>
      <c r="JY6" s="69" t="str">
        <f t="shared" si="17"/>
        <v>Actual</v>
      </c>
      <c r="JZ6" s="69" t="str">
        <f t="shared" si="17"/>
        <v>Actual</v>
      </c>
      <c r="KA6" s="69" t="str">
        <f t="shared" si="17"/>
        <v>Actual</v>
      </c>
      <c r="KB6" s="69" t="str">
        <f t="shared" si="17"/>
        <v>Actual</v>
      </c>
      <c r="KC6" s="69" t="str">
        <f t="shared" si="17"/>
        <v>Actual</v>
      </c>
      <c r="KD6" s="69" t="str">
        <f t="shared" si="17"/>
        <v>Actual</v>
      </c>
      <c r="KE6" s="69" t="str">
        <f t="shared" ref="KE6:KN7" si="18">EW6</f>
        <v>Actual</v>
      </c>
      <c r="KF6" s="69" t="str">
        <f t="shared" si="18"/>
        <v>Actual</v>
      </c>
      <c r="KG6" s="69" t="str">
        <f t="shared" si="18"/>
        <v>Actual</v>
      </c>
      <c r="KH6" s="69" t="str">
        <f t="shared" si="18"/>
        <v>Actual</v>
      </c>
      <c r="KI6" s="69" t="str">
        <f t="shared" si="18"/>
        <v>Actual</v>
      </c>
      <c r="KJ6" s="69" t="str">
        <f t="shared" si="18"/>
        <v>Actual</v>
      </c>
      <c r="KK6" s="69" t="str">
        <f t="shared" si="18"/>
        <v>Actual</v>
      </c>
      <c r="KL6" s="69" t="str">
        <f t="shared" si="18"/>
        <v>Actual</v>
      </c>
      <c r="KM6" s="69" t="str">
        <f t="shared" si="18"/>
        <v>Actual</v>
      </c>
      <c r="KN6" s="69" t="str">
        <f t="shared" si="18"/>
        <v>Actual</v>
      </c>
      <c r="KO6" s="69" t="str">
        <f t="shared" ref="KO6:KX7" si="19">FG6</f>
        <v>Actual</v>
      </c>
      <c r="KP6" s="69" t="str">
        <f t="shared" si="19"/>
        <v>Actual</v>
      </c>
      <c r="KQ6" s="69" t="str">
        <f t="shared" si="19"/>
        <v>Actual</v>
      </c>
      <c r="KR6" s="69" t="str">
        <f t="shared" si="19"/>
        <v>Actual</v>
      </c>
      <c r="KS6" s="69" t="str">
        <f t="shared" si="19"/>
        <v>Actual</v>
      </c>
      <c r="KT6" s="69" t="str">
        <f t="shared" si="19"/>
        <v>Actual</v>
      </c>
      <c r="KU6" s="69" t="str">
        <f t="shared" si="19"/>
        <v>Actual</v>
      </c>
      <c r="KV6" s="69" t="str">
        <f t="shared" si="19"/>
        <v>Actual</v>
      </c>
      <c r="KW6" s="69" t="str">
        <f t="shared" si="19"/>
        <v>Actual</v>
      </c>
      <c r="KX6" s="69" t="str">
        <f t="shared" si="19"/>
        <v>Actual</v>
      </c>
      <c r="KY6" s="69" t="str">
        <f t="shared" ref="KY6:LH7" si="20">FQ6</f>
        <v>Actual</v>
      </c>
      <c r="KZ6" s="69" t="str">
        <f t="shared" si="20"/>
        <v>Actual</v>
      </c>
      <c r="LA6" s="69" t="str">
        <f t="shared" si="20"/>
        <v>Actual</v>
      </c>
      <c r="LB6" s="69" t="str">
        <f t="shared" si="20"/>
        <v>Actual</v>
      </c>
      <c r="LC6" s="69" t="str">
        <f t="shared" si="20"/>
        <v>Actual</v>
      </c>
      <c r="LD6" s="69" t="str">
        <f t="shared" si="20"/>
        <v>Actual</v>
      </c>
      <c r="LE6" s="69" t="str">
        <f t="shared" si="20"/>
        <v>Actual</v>
      </c>
      <c r="LF6" s="69" t="str">
        <f t="shared" si="20"/>
        <v>Actual</v>
      </c>
      <c r="LG6" s="69" t="str">
        <f t="shared" si="20"/>
        <v>Actual</v>
      </c>
      <c r="LH6" s="69" t="str">
        <f t="shared" si="20"/>
        <v>Actual</v>
      </c>
      <c r="LI6" s="69" t="str">
        <f t="shared" ref="LI6:LR7" si="21">GA6</f>
        <v>Actual</v>
      </c>
      <c r="LJ6" s="69" t="str">
        <f t="shared" si="21"/>
        <v>Actual</v>
      </c>
      <c r="LK6" s="69" t="str">
        <f t="shared" si="21"/>
        <v>Actual</v>
      </c>
      <c r="LL6" s="69" t="str">
        <f t="shared" si="21"/>
        <v>Actual</v>
      </c>
      <c r="LM6" s="69" t="str">
        <f t="shared" si="21"/>
        <v>Actual</v>
      </c>
      <c r="LN6" s="69" t="str">
        <f t="shared" si="21"/>
        <v>Actual</v>
      </c>
      <c r="LO6" s="69" t="str">
        <f t="shared" si="21"/>
        <v>Actual</v>
      </c>
      <c r="LP6" s="69" t="str">
        <f t="shared" si="21"/>
        <v>Actual</v>
      </c>
      <c r="LQ6" s="69" t="str">
        <f t="shared" si="21"/>
        <v>Actual</v>
      </c>
      <c r="LR6" s="69" t="str">
        <f t="shared" si="21"/>
        <v>Actual</v>
      </c>
      <c r="LS6" s="69" t="str">
        <f t="shared" ref="LS6:MB7" si="22">GK6</f>
        <v>Actual</v>
      </c>
      <c r="LT6" s="69" t="str">
        <f t="shared" si="22"/>
        <v>Actual</v>
      </c>
      <c r="LU6" s="69" t="str">
        <f t="shared" si="22"/>
        <v>Actual</v>
      </c>
      <c r="LV6" s="69" t="str">
        <f t="shared" si="22"/>
        <v>Actual</v>
      </c>
      <c r="LW6" s="528" t="str">
        <f t="shared" si="22"/>
        <v>Actual</v>
      </c>
      <c r="LX6" s="528" t="str">
        <f t="shared" si="22"/>
        <v>Actual</v>
      </c>
      <c r="LY6" s="528" t="str">
        <f t="shared" si="22"/>
        <v>Actual</v>
      </c>
      <c r="LZ6" s="528" t="str">
        <f t="shared" si="22"/>
        <v>Actual</v>
      </c>
      <c r="MA6" s="528" t="str">
        <f t="shared" si="22"/>
        <v>Actual</v>
      </c>
      <c r="MB6" s="528" t="str">
        <f t="shared" si="22"/>
        <v>Actual</v>
      </c>
      <c r="MC6" s="528" t="str">
        <f t="shared" ref="MC6:ML7" si="23">GU6</f>
        <v>Actual</v>
      </c>
      <c r="MD6" s="528" t="str">
        <f t="shared" si="23"/>
        <v>Actual</v>
      </c>
      <c r="ME6" s="528" t="str">
        <f t="shared" si="23"/>
        <v>Actual</v>
      </c>
      <c r="MF6" s="528" t="str">
        <f t="shared" si="23"/>
        <v>Actual</v>
      </c>
      <c r="MG6" s="528" t="str">
        <f t="shared" si="23"/>
        <v>Actual</v>
      </c>
      <c r="MH6" s="528" t="str">
        <f t="shared" si="23"/>
        <v>Actual</v>
      </c>
      <c r="MI6" s="528" t="str">
        <f t="shared" si="23"/>
        <v>Actual</v>
      </c>
      <c r="MJ6" s="528" t="str">
        <f t="shared" si="23"/>
        <v>Actual</v>
      </c>
      <c r="MK6" s="528" t="str">
        <f t="shared" si="23"/>
        <v>Actual</v>
      </c>
      <c r="ML6" s="528" t="str">
        <f t="shared" si="23"/>
        <v>Actual</v>
      </c>
      <c r="MM6" s="528" t="str">
        <f t="shared" ref="MM6:MV7" si="24">HE6</f>
        <v>Actual</v>
      </c>
      <c r="MN6" s="528" t="str">
        <f t="shared" si="24"/>
        <v>Actual</v>
      </c>
      <c r="MO6" s="528" t="str">
        <f t="shared" si="24"/>
        <v>Actual</v>
      </c>
      <c r="MP6" s="528" t="str">
        <f t="shared" si="24"/>
        <v>Actual</v>
      </c>
      <c r="MQ6" s="528" t="str">
        <f t="shared" si="24"/>
        <v>Actual</v>
      </c>
      <c r="MR6" s="528" t="str">
        <f t="shared" si="24"/>
        <v>Actual</v>
      </c>
      <c r="MS6" s="528" t="str">
        <f t="shared" si="24"/>
        <v>Actual</v>
      </c>
      <c r="MT6" s="528" t="str">
        <f t="shared" si="24"/>
        <v>Actual</v>
      </c>
      <c r="MU6" s="528" t="str">
        <f t="shared" si="24"/>
        <v>Actual</v>
      </c>
      <c r="MV6" s="528" t="str">
        <f t="shared" si="24"/>
        <v>Actual</v>
      </c>
      <c r="MW6" s="528" t="str">
        <f t="shared" ref="MW6:NF7" si="25">HO6</f>
        <v>Actual</v>
      </c>
      <c r="MX6" s="528" t="str">
        <f t="shared" si="25"/>
        <v>Actual</v>
      </c>
      <c r="MY6" s="528" t="str">
        <f t="shared" si="25"/>
        <v>Actual</v>
      </c>
      <c r="MZ6" s="528" t="str">
        <f t="shared" si="25"/>
        <v>Actual</v>
      </c>
      <c r="NA6" s="528" t="str">
        <f t="shared" si="25"/>
        <v>Actual</v>
      </c>
      <c r="NB6" s="528" t="str">
        <f t="shared" si="25"/>
        <v>Actual</v>
      </c>
      <c r="NC6" s="528" t="str">
        <f t="shared" si="25"/>
        <v>Actual</v>
      </c>
      <c r="ND6" s="528" t="str">
        <f t="shared" si="25"/>
        <v>Actual</v>
      </c>
      <c r="NE6" s="528" t="str">
        <f t="shared" si="25"/>
        <v>Actual</v>
      </c>
      <c r="NF6" s="528" t="str">
        <f t="shared" si="25"/>
        <v>Actual</v>
      </c>
      <c r="NG6" s="528" t="str">
        <f t="shared" ref="NG6:NP7" si="26">HY6</f>
        <v>Actual</v>
      </c>
      <c r="NH6" s="528" t="str">
        <f t="shared" si="26"/>
        <v>Actual</v>
      </c>
      <c r="NI6" s="528" t="str">
        <f t="shared" si="26"/>
        <v>Actual</v>
      </c>
      <c r="NJ6" s="528" t="str">
        <f t="shared" si="26"/>
        <v>Actual</v>
      </c>
      <c r="NK6" s="528" t="str">
        <f t="shared" si="26"/>
        <v>Actual</v>
      </c>
      <c r="NL6" s="528" t="str">
        <f t="shared" si="26"/>
        <v>Actual</v>
      </c>
      <c r="NM6" s="528" t="str">
        <f t="shared" si="26"/>
        <v>Actual</v>
      </c>
      <c r="NN6" s="528" t="str">
        <f t="shared" si="26"/>
        <v>Actual</v>
      </c>
      <c r="NO6" s="528" t="str">
        <f t="shared" si="26"/>
        <v>Actual</v>
      </c>
      <c r="NP6" s="528" t="str">
        <f t="shared" si="26"/>
        <v>Actual</v>
      </c>
      <c r="NQ6" s="528" t="str">
        <f t="shared" ref="NQ6:NZ7" si="27">II6</f>
        <v>Actual</v>
      </c>
      <c r="NR6" s="528" t="str">
        <f t="shared" si="27"/>
        <v>Actual</v>
      </c>
      <c r="NS6" s="528" t="str">
        <f t="shared" si="27"/>
        <v>Actual</v>
      </c>
      <c r="NT6" s="528" t="str">
        <f t="shared" si="27"/>
        <v>Actual</v>
      </c>
      <c r="NU6" s="528" t="str">
        <f t="shared" si="27"/>
        <v>Actual</v>
      </c>
      <c r="NV6" s="528" t="str">
        <f t="shared" si="27"/>
        <v>Actual</v>
      </c>
      <c r="NW6" s="528" t="str">
        <f t="shared" si="27"/>
        <v>Actual</v>
      </c>
      <c r="NX6" s="528" t="str">
        <f t="shared" si="27"/>
        <v>Actual</v>
      </c>
      <c r="NY6" s="528" t="str">
        <f t="shared" si="27"/>
        <v>Actual</v>
      </c>
      <c r="NZ6" s="528" t="str">
        <f t="shared" si="27"/>
        <v>Actual</v>
      </c>
      <c r="OA6" s="528" t="str">
        <f t="shared" ref="OA6:OJ7" si="28">IS6</f>
        <v>Actual</v>
      </c>
      <c r="OB6" s="528" t="str">
        <f t="shared" si="28"/>
        <v>Actual</v>
      </c>
      <c r="OC6" s="528" t="str">
        <f t="shared" si="28"/>
        <v>Actual</v>
      </c>
      <c r="OD6" s="528" t="str">
        <f t="shared" si="28"/>
        <v>Actual</v>
      </c>
      <c r="OE6" s="528" t="str">
        <f t="shared" si="28"/>
        <v>Actual</v>
      </c>
      <c r="OF6" s="528" t="str">
        <f t="shared" si="28"/>
        <v>Actual</v>
      </c>
      <c r="OG6" s="528" t="str">
        <f t="shared" si="28"/>
        <v>Projected</v>
      </c>
      <c r="OH6" s="528" t="str">
        <f t="shared" si="28"/>
        <v>Projected</v>
      </c>
      <c r="OI6" s="528" t="str">
        <f t="shared" si="28"/>
        <v>Projected</v>
      </c>
      <c r="OJ6" s="528" t="str">
        <f t="shared" si="28"/>
        <v>Projected</v>
      </c>
      <c r="OK6" s="528" t="str">
        <f t="shared" ref="OK6:OT7" si="29">JC6</f>
        <v>Projected</v>
      </c>
      <c r="OL6" s="528" t="str">
        <f t="shared" si="29"/>
        <v>Projected</v>
      </c>
      <c r="OM6" s="528" t="str">
        <f t="shared" si="29"/>
        <v>Projected</v>
      </c>
      <c r="ON6" s="528" t="str">
        <f t="shared" si="29"/>
        <v>Projected</v>
      </c>
      <c r="OO6" s="528" t="str">
        <f t="shared" si="29"/>
        <v>Projected</v>
      </c>
      <c r="OP6" s="528" t="str">
        <f t="shared" si="29"/>
        <v>Projected</v>
      </c>
      <c r="OQ6" s="528" t="str">
        <f t="shared" si="29"/>
        <v>Projected</v>
      </c>
      <c r="OR6" s="528" t="str">
        <f t="shared" si="29"/>
        <v>Projected</v>
      </c>
      <c r="OS6" s="528" t="str">
        <f t="shared" si="29"/>
        <v>Projected</v>
      </c>
      <c r="OT6" s="528" t="str">
        <f t="shared" si="29"/>
        <v>Projected</v>
      </c>
      <c r="OU6" s="528" t="str">
        <f t="shared" ref="OU6:OY7" si="30">JM6</f>
        <v>Projected</v>
      </c>
      <c r="OV6" s="528" t="str">
        <f t="shared" si="30"/>
        <v>Projected</v>
      </c>
      <c r="OW6" s="528" t="str">
        <f t="shared" si="30"/>
        <v>Projected</v>
      </c>
      <c r="OX6" s="528" t="str">
        <f t="shared" si="30"/>
        <v>Projected</v>
      </c>
      <c r="OY6" s="528" t="str">
        <f t="shared" si="30"/>
        <v>Projected</v>
      </c>
      <c r="OZ6" s="69" t="s">
        <v>398</v>
      </c>
      <c r="PA6" s="69" t="s">
        <v>398</v>
      </c>
      <c r="PB6" s="69"/>
      <c r="PC6" s="69" t="str">
        <f t="shared" ref="PC6:PL7" si="31">EM6</f>
        <v>Actual</v>
      </c>
      <c r="PD6" s="69" t="str">
        <f t="shared" si="31"/>
        <v>Actual</v>
      </c>
      <c r="PE6" s="69" t="str">
        <f t="shared" si="31"/>
        <v>Actual</v>
      </c>
      <c r="PF6" s="69" t="str">
        <f t="shared" si="31"/>
        <v>Actual</v>
      </c>
      <c r="PG6" s="69" t="str">
        <f t="shared" si="31"/>
        <v>Actual</v>
      </c>
      <c r="PH6" s="69" t="str">
        <f t="shared" si="31"/>
        <v>Actual</v>
      </c>
      <c r="PI6" s="69" t="str">
        <f t="shared" si="31"/>
        <v>Actual</v>
      </c>
      <c r="PJ6" s="69" t="str">
        <f t="shared" si="31"/>
        <v>Actual</v>
      </c>
      <c r="PK6" s="69" t="str">
        <f t="shared" si="31"/>
        <v>Actual</v>
      </c>
      <c r="PL6" s="69" t="str">
        <f t="shared" si="31"/>
        <v>Actual</v>
      </c>
      <c r="PM6" s="69" t="str">
        <f t="shared" ref="PM6:PV7" si="32">EW6</f>
        <v>Actual</v>
      </c>
      <c r="PN6" s="69" t="str">
        <f t="shared" si="32"/>
        <v>Actual</v>
      </c>
      <c r="PO6" s="69" t="str">
        <f t="shared" si="32"/>
        <v>Actual</v>
      </c>
      <c r="PP6" s="69" t="str">
        <f t="shared" si="32"/>
        <v>Actual</v>
      </c>
      <c r="PQ6" s="69" t="str">
        <f t="shared" si="32"/>
        <v>Actual</v>
      </c>
      <c r="PR6" s="69" t="str">
        <f t="shared" si="32"/>
        <v>Actual</v>
      </c>
      <c r="PS6" s="69" t="str">
        <f t="shared" si="32"/>
        <v>Actual</v>
      </c>
      <c r="PT6" s="69" t="str">
        <f t="shared" si="32"/>
        <v>Actual</v>
      </c>
      <c r="PU6" s="69" t="str">
        <f t="shared" si="32"/>
        <v>Actual</v>
      </c>
      <c r="PV6" s="69" t="str">
        <f t="shared" si="32"/>
        <v>Actual</v>
      </c>
      <c r="PW6" s="69" t="str">
        <f t="shared" ref="PW6:QF7" si="33">FG6</f>
        <v>Actual</v>
      </c>
      <c r="PX6" s="69" t="str">
        <f t="shared" si="33"/>
        <v>Actual</v>
      </c>
      <c r="PY6" s="69" t="str">
        <f t="shared" si="33"/>
        <v>Actual</v>
      </c>
      <c r="PZ6" s="69" t="str">
        <f t="shared" si="33"/>
        <v>Actual</v>
      </c>
      <c r="QA6" s="69" t="str">
        <f t="shared" si="33"/>
        <v>Actual</v>
      </c>
      <c r="QB6" s="69" t="str">
        <f t="shared" si="33"/>
        <v>Actual</v>
      </c>
      <c r="QC6" s="69" t="str">
        <f t="shared" si="33"/>
        <v>Actual</v>
      </c>
      <c r="QD6" s="69" t="str">
        <f t="shared" si="33"/>
        <v>Actual</v>
      </c>
      <c r="QE6" s="69" t="str">
        <f t="shared" si="33"/>
        <v>Actual</v>
      </c>
      <c r="QF6" s="69" t="str">
        <f t="shared" si="33"/>
        <v>Actual</v>
      </c>
      <c r="QG6" s="69" t="str">
        <f t="shared" ref="QG6:QP7" si="34">FQ6</f>
        <v>Actual</v>
      </c>
      <c r="QH6" s="69" t="str">
        <f t="shared" si="34"/>
        <v>Actual</v>
      </c>
      <c r="QI6" s="69" t="str">
        <f t="shared" si="34"/>
        <v>Actual</v>
      </c>
      <c r="QJ6" s="69" t="str">
        <f t="shared" si="34"/>
        <v>Actual</v>
      </c>
      <c r="QK6" s="69" t="str">
        <f t="shared" si="34"/>
        <v>Actual</v>
      </c>
      <c r="QL6" s="69" t="str">
        <f t="shared" si="34"/>
        <v>Actual</v>
      </c>
      <c r="QM6" s="69" t="str">
        <f t="shared" si="34"/>
        <v>Actual</v>
      </c>
      <c r="QN6" s="69" t="str">
        <f t="shared" si="34"/>
        <v>Actual</v>
      </c>
      <c r="QO6" s="69" t="str">
        <f t="shared" si="34"/>
        <v>Actual</v>
      </c>
      <c r="QP6" s="69" t="str">
        <f t="shared" si="34"/>
        <v>Actual</v>
      </c>
      <c r="QQ6" s="69" t="str">
        <f t="shared" ref="QQ6:QZ7" si="35">GA6</f>
        <v>Actual</v>
      </c>
      <c r="QR6" s="69" t="str">
        <f t="shared" si="35"/>
        <v>Actual</v>
      </c>
      <c r="QS6" s="69" t="str">
        <f t="shared" si="35"/>
        <v>Actual</v>
      </c>
      <c r="QT6" s="69" t="str">
        <f t="shared" si="35"/>
        <v>Actual</v>
      </c>
      <c r="QU6" s="69" t="str">
        <f t="shared" si="35"/>
        <v>Actual</v>
      </c>
      <c r="QV6" s="69" t="str">
        <f t="shared" si="35"/>
        <v>Actual</v>
      </c>
      <c r="QW6" s="69" t="str">
        <f t="shared" si="35"/>
        <v>Actual</v>
      </c>
      <c r="QX6" s="69" t="str">
        <f t="shared" si="35"/>
        <v>Actual</v>
      </c>
      <c r="QY6" s="69" t="str">
        <f t="shared" si="35"/>
        <v>Actual</v>
      </c>
      <c r="QZ6" s="69" t="str">
        <f t="shared" si="35"/>
        <v>Actual</v>
      </c>
      <c r="RA6" s="69" t="str">
        <f t="shared" ref="RA6:RD7" si="36">GK6</f>
        <v>Actual</v>
      </c>
      <c r="RB6" s="69" t="str">
        <f t="shared" si="36"/>
        <v>Actual</v>
      </c>
      <c r="RC6" s="69" t="str">
        <f t="shared" si="36"/>
        <v>Actual</v>
      </c>
      <c r="RD6" s="69" t="str">
        <f t="shared" si="36"/>
        <v>Actual</v>
      </c>
      <c r="RE6" s="528" t="str">
        <f t="shared" ref="RE6:RN7" si="37">LW6</f>
        <v>Actual</v>
      </c>
      <c r="RF6" s="528" t="str">
        <f t="shared" si="37"/>
        <v>Actual</v>
      </c>
      <c r="RG6" s="528" t="str">
        <f t="shared" si="37"/>
        <v>Actual</v>
      </c>
      <c r="RH6" s="528" t="str">
        <f t="shared" si="37"/>
        <v>Actual</v>
      </c>
      <c r="RI6" s="528" t="str">
        <f t="shared" si="37"/>
        <v>Actual</v>
      </c>
      <c r="RJ6" s="528" t="str">
        <f t="shared" si="37"/>
        <v>Actual</v>
      </c>
      <c r="RK6" s="528" t="str">
        <f t="shared" si="37"/>
        <v>Actual</v>
      </c>
      <c r="RL6" s="528" t="str">
        <f t="shared" si="37"/>
        <v>Actual</v>
      </c>
      <c r="RM6" s="528" t="str">
        <f t="shared" si="37"/>
        <v>Actual</v>
      </c>
      <c r="RN6" s="528" t="str">
        <f t="shared" si="37"/>
        <v>Actual</v>
      </c>
      <c r="RO6" s="528" t="str">
        <f t="shared" ref="RO6:RX7" si="38">MG6</f>
        <v>Actual</v>
      </c>
      <c r="RP6" s="528" t="str">
        <f t="shared" si="38"/>
        <v>Actual</v>
      </c>
      <c r="RQ6" s="528" t="str">
        <f t="shared" si="38"/>
        <v>Actual</v>
      </c>
      <c r="RR6" s="528" t="str">
        <f t="shared" si="38"/>
        <v>Actual</v>
      </c>
      <c r="RS6" s="528" t="str">
        <f t="shared" si="38"/>
        <v>Actual</v>
      </c>
      <c r="RT6" s="528" t="str">
        <f t="shared" si="38"/>
        <v>Actual</v>
      </c>
      <c r="RU6" s="528" t="str">
        <f t="shared" si="38"/>
        <v>Actual</v>
      </c>
      <c r="RV6" s="528" t="str">
        <f t="shared" si="38"/>
        <v>Actual</v>
      </c>
      <c r="RW6" s="528" t="str">
        <f t="shared" si="38"/>
        <v>Actual</v>
      </c>
      <c r="RX6" s="528" t="str">
        <f t="shared" si="38"/>
        <v>Actual</v>
      </c>
      <c r="RY6" s="528" t="str">
        <f t="shared" ref="RY6:SH7" si="39">MQ6</f>
        <v>Actual</v>
      </c>
      <c r="RZ6" s="528" t="str">
        <f t="shared" si="39"/>
        <v>Actual</v>
      </c>
      <c r="SA6" s="528" t="str">
        <f t="shared" si="39"/>
        <v>Actual</v>
      </c>
      <c r="SB6" s="528" t="str">
        <f t="shared" si="39"/>
        <v>Actual</v>
      </c>
      <c r="SC6" s="528" t="str">
        <f t="shared" si="39"/>
        <v>Actual</v>
      </c>
      <c r="SD6" s="528" t="str">
        <f t="shared" si="39"/>
        <v>Actual</v>
      </c>
      <c r="SE6" s="528" t="str">
        <f t="shared" si="39"/>
        <v>Actual</v>
      </c>
      <c r="SF6" s="528" t="str">
        <f t="shared" si="39"/>
        <v>Actual</v>
      </c>
      <c r="SG6" s="528" t="str">
        <f t="shared" si="39"/>
        <v>Actual</v>
      </c>
      <c r="SH6" s="528" t="str">
        <f t="shared" si="39"/>
        <v>Actual</v>
      </c>
      <c r="SI6" s="528" t="str">
        <f t="shared" ref="SI6:SR7" si="40">NA6</f>
        <v>Actual</v>
      </c>
      <c r="SJ6" s="528" t="str">
        <f t="shared" si="40"/>
        <v>Actual</v>
      </c>
      <c r="SK6" s="528" t="str">
        <f t="shared" si="40"/>
        <v>Actual</v>
      </c>
      <c r="SL6" s="528" t="str">
        <f t="shared" si="40"/>
        <v>Actual</v>
      </c>
      <c r="SM6" s="528" t="str">
        <f t="shared" si="40"/>
        <v>Actual</v>
      </c>
      <c r="SN6" s="528" t="str">
        <f t="shared" si="40"/>
        <v>Actual</v>
      </c>
      <c r="SO6" s="528" t="str">
        <f t="shared" si="40"/>
        <v>Actual</v>
      </c>
      <c r="SP6" s="528" t="str">
        <f t="shared" si="40"/>
        <v>Actual</v>
      </c>
      <c r="SQ6" s="528" t="str">
        <f t="shared" si="40"/>
        <v>Actual</v>
      </c>
      <c r="SR6" s="528" t="str">
        <f t="shared" si="40"/>
        <v>Actual</v>
      </c>
      <c r="SS6" s="528" t="str">
        <f t="shared" ref="SS6:TB7" si="41">NK6</f>
        <v>Actual</v>
      </c>
      <c r="ST6" s="528" t="str">
        <f t="shared" si="41"/>
        <v>Actual</v>
      </c>
      <c r="SU6" s="528" t="str">
        <f t="shared" si="41"/>
        <v>Actual</v>
      </c>
      <c r="SV6" s="528" t="str">
        <f t="shared" si="41"/>
        <v>Actual</v>
      </c>
      <c r="SW6" s="528" t="str">
        <f t="shared" si="41"/>
        <v>Actual</v>
      </c>
      <c r="SX6" s="528" t="str">
        <f t="shared" si="41"/>
        <v>Actual</v>
      </c>
      <c r="SY6" s="528" t="str">
        <f t="shared" si="41"/>
        <v>Actual</v>
      </c>
      <c r="SZ6" s="528" t="str">
        <f t="shared" si="41"/>
        <v>Actual</v>
      </c>
      <c r="TA6" s="528" t="str">
        <f t="shared" si="41"/>
        <v>Actual</v>
      </c>
      <c r="TB6" s="528" t="str">
        <f t="shared" si="41"/>
        <v>Actual</v>
      </c>
      <c r="TC6" s="528" t="str">
        <f t="shared" ref="TC6:TL7" si="42">NU6</f>
        <v>Actual</v>
      </c>
      <c r="TD6" s="528" t="str">
        <f t="shared" si="42"/>
        <v>Actual</v>
      </c>
      <c r="TE6" s="528" t="str">
        <f t="shared" si="42"/>
        <v>Actual</v>
      </c>
      <c r="TF6" s="528" t="str">
        <f t="shared" si="42"/>
        <v>Actual</v>
      </c>
      <c r="TG6" s="528" t="str">
        <f t="shared" si="42"/>
        <v>Actual</v>
      </c>
      <c r="TH6" s="528" t="str">
        <f t="shared" si="42"/>
        <v>Actual</v>
      </c>
      <c r="TI6" s="528" t="str">
        <f t="shared" si="42"/>
        <v>Actual</v>
      </c>
      <c r="TJ6" s="528" t="str">
        <f t="shared" si="42"/>
        <v>Actual</v>
      </c>
      <c r="TK6" s="528" t="str">
        <f t="shared" si="42"/>
        <v>Actual</v>
      </c>
      <c r="TL6" s="528" t="str">
        <f t="shared" si="42"/>
        <v>Actual</v>
      </c>
      <c r="TM6" s="528" t="str">
        <f t="shared" ref="TM6:TV7" si="43">OE6</f>
        <v>Actual</v>
      </c>
      <c r="TN6" s="528" t="str">
        <f t="shared" si="43"/>
        <v>Actual</v>
      </c>
      <c r="TO6" s="528" t="str">
        <f t="shared" si="43"/>
        <v>Projected</v>
      </c>
      <c r="TP6" s="528" t="str">
        <f t="shared" si="43"/>
        <v>Projected</v>
      </c>
      <c r="TQ6" s="528" t="str">
        <f t="shared" si="43"/>
        <v>Projected</v>
      </c>
      <c r="TR6" s="528" t="str">
        <f t="shared" si="43"/>
        <v>Projected</v>
      </c>
      <c r="TS6" s="528" t="str">
        <f t="shared" si="43"/>
        <v>Projected</v>
      </c>
      <c r="TT6" s="528" t="str">
        <f t="shared" si="43"/>
        <v>Projected</v>
      </c>
      <c r="TU6" s="528" t="str">
        <f t="shared" si="43"/>
        <v>Projected</v>
      </c>
      <c r="TV6" s="528" t="str">
        <f t="shared" si="43"/>
        <v>Projected</v>
      </c>
      <c r="TW6" s="528" t="str">
        <f t="shared" ref="TW6:UF7" si="44">OO6</f>
        <v>Projected</v>
      </c>
      <c r="TX6" s="528" t="str">
        <f t="shared" si="44"/>
        <v>Projected</v>
      </c>
      <c r="TY6" s="528" t="str">
        <f t="shared" si="44"/>
        <v>Projected</v>
      </c>
      <c r="TZ6" s="528" t="str">
        <f t="shared" si="44"/>
        <v>Projected</v>
      </c>
      <c r="UA6" s="528" t="str">
        <f t="shared" si="44"/>
        <v>Projected</v>
      </c>
      <c r="UB6" s="528" t="str">
        <f t="shared" si="44"/>
        <v>Projected</v>
      </c>
      <c r="UC6" s="528" t="str">
        <f t="shared" si="44"/>
        <v>Projected</v>
      </c>
      <c r="UD6" s="528" t="str">
        <f t="shared" si="44"/>
        <v>Projected</v>
      </c>
      <c r="UE6" s="528" t="str">
        <f t="shared" si="44"/>
        <v>Projected</v>
      </c>
      <c r="UF6" s="528" t="str">
        <f t="shared" si="44"/>
        <v>Projected</v>
      </c>
      <c r="UG6" s="528" t="str">
        <f t="shared" ref="UG6:UG7" si="45">OY6</f>
        <v>Projected</v>
      </c>
      <c r="UH6" s="69" t="s">
        <v>398</v>
      </c>
      <c r="UI6" s="69" t="s">
        <v>398</v>
      </c>
      <c r="UK6" s="69" t="str">
        <f t="shared" ref="UK6:UT7" si="46">JU6</f>
        <v>Actual</v>
      </c>
      <c r="UL6" s="69" t="str">
        <f t="shared" si="46"/>
        <v>Actual</v>
      </c>
      <c r="UM6" s="69" t="str">
        <f t="shared" si="46"/>
        <v>Actual</v>
      </c>
      <c r="UN6" s="69" t="str">
        <f t="shared" si="46"/>
        <v>Actual</v>
      </c>
      <c r="UO6" s="69" t="str">
        <f t="shared" si="46"/>
        <v>Actual</v>
      </c>
      <c r="UP6" s="69" t="str">
        <f t="shared" si="46"/>
        <v>Actual</v>
      </c>
      <c r="UQ6" s="69" t="str">
        <f t="shared" si="46"/>
        <v>Actual</v>
      </c>
      <c r="UR6" s="69" t="str">
        <f t="shared" si="46"/>
        <v>Actual</v>
      </c>
      <c r="US6" s="69" t="str">
        <f t="shared" si="46"/>
        <v>Actual</v>
      </c>
      <c r="UT6" s="69" t="str">
        <f t="shared" si="46"/>
        <v>Actual</v>
      </c>
      <c r="UU6" s="69" t="str">
        <f t="shared" ref="UU6:VD7" si="47">KE6</f>
        <v>Actual</v>
      </c>
      <c r="UV6" s="69" t="str">
        <f t="shared" si="47"/>
        <v>Actual</v>
      </c>
      <c r="UW6" s="69" t="str">
        <f t="shared" si="47"/>
        <v>Actual</v>
      </c>
      <c r="UX6" s="69" t="str">
        <f t="shared" si="47"/>
        <v>Actual</v>
      </c>
      <c r="UY6" s="69" t="str">
        <f t="shared" si="47"/>
        <v>Actual</v>
      </c>
      <c r="UZ6" s="69" t="str">
        <f t="shared" si="47"/>
        <v>Actual</v>
      </c>
      <c r="VA6" s="69" t="str">
        <f t="shared" si="47"/>
        <v>Actual</v>
      </c>
      <c r="VB6" s="69" t="str">
        <f t="shared" si="47"/>
        <v>Actual</v>
      </c>
      <c r="VC6" s="69" t="str">
        <f t="shared" si="47"/>
        <v>Actual</v>
      </c>
      <c r="VD6" s="69" t="str">
        <f t="shared" si="47"/>
        <v>Actual</v>
      </c>
      <c r="VE6" s="69" t="str">
        <f t="shared" ref="VE6:VN7" si="48">KO6</f>
        <v>Actual</v>
      </c>
      <c r="VF6" s="69" t="str">
        <f t="shared" si="48"/>
        <v>Actual</v>
      </c>
      <c r="VG6" s="69" t="str">
        <f t="shared" si="48"/>
        <v>Actual</v>
      </c>
      <c r="VH6" s="69" t="str">
        <f t="shared" si="48"/>
        <v>Actual</v>
      </c>
      <c r="VI6" s="69" t="str">
        <f t="shared" si="48"/>
        <v>Actual</v>
      </c>
      <c r="VJ6" s="69" t="str">
        <f t="shared" si="48"/>
        <v>Actual</v>
      </c>
      <c r="VK6" s="69" t="str">
        <f t="shared" si="48"/>
        <v>Actual</v>
      </c>
      <c r="VL6" s="69" t="str">
        <f t="shared" si="48"/>
        <v>Actual</v>
      </c>
      <c r="VM6" s="69" t="str">
        <f t="shared" si="48"/>
        <v>Actual</v>
      </c>
      <c r="VN6" s="69" t="str">
        <f t="shared" si="48"/>
        <v>Actual</v>
      </c>
      <c r="VO6" s="69" t="str">
        <f t="shared" ref="VO6:VX7" si="49">KY6</f>
        <v>Actual</v>
      </c>
      <c r="VP6" s="69" t="str">
        <f t="shared" si="49"/>
        <v>Actual</v>
      </c>
      <c r="VQ6" s="69" t="str">
        <f t="shared" si="49"/>
        <v>Actual</v>
      </c>
      <c r="VR6" s="69" t="str">
        <f t="shared" si="49"/>
        <v>Actual</v>
      </c>
      <c r="VS6" s="69" t="str">
        <f t="shared" si="49"/>
        <v>Actual</v>
      </c>
      <c r="VT6" s="69" t="str">
        <f t="shared" si="49"/>
        <v>Actual</v>
      </c>
      <c r="VU6" s="69" t="str">
        <f t="shared" si="49"/>
        <v>Actual</v>
      </c>
      <c r="VV6" s="69" t="str">
        <f t="shared" si="49"/>
        <v>Actual</v>
      </c>
      <c r="VW6" s="69" t="str">
        <f t="shared" si="49"/>
        <v>Actual</v>
      </c>
      <c r="VX6" s="69" t="str">
        <f t="shared" si="49"/>
        <v>Actual</v>
      </c>
      <c r="VY6" s="69" t="str">
        <f t="shared" ref="VY6:WH7" si="50">LI6</f>
        <v>Actual</v>
      </c>
      <c r="VZ6" s="69" t="str">
        <f t="shared" si="50"/>
        <v>Actual</v>
      </c>
      <c r="WA6" s="69" t="str">
        <f t="shared" si="50"/>
        <v>Actual</v>
      </c>
      <c r="WB6" s="69" t="str">
        <f t="shared" si="50"/>
        <v>Actual</v>
      </c>
      <c r="WC6" s="69" t="str">
        <f t="shared" si="50"/>
        <v>Actual</v>
      </c>
      <c r="WD6" s="69" t="str">
        <f t="shared" si="50"/>
        <v>Actual</v>
      </c>
      <c r="WE6" s="69" t="str">
        <f t="shared" si="50"/>
        <v>Actual</v>
      </c>
      <c r="WF6" s="69" t="str">
        <f t="shared" si="50"/>
        <v>Actual</v>
      </c>
      <c r="WG6" s="69" t="str">
        <f t="shared" si="50"/>
        <v>Actual</v>
      </c>
      <c r="WH6" s="69" t="str">
        <f t="shared" si="50"/>
        <v>Actual</v>
      </c>
      <c r="WI6" s="69" t="str">
        <f t="shared" ref="WI6:WL7" si="51">LS6</f>
        <v>Actual</v>
      </c>
      <c r="WJ6" s="69" t="str">
        <f t="shared" si="51"/>
        <v>Actual</v>
      </c>
      <c r="WK6" s="69" t="str">
        <f t="shared" si="51"/>
        <v>Actual</v>
      </c>
      <c r="WL6" s="69" t="str">
        <f t="shared" si="51"/>
        <v>Actual</v>
      </c>
      <c r="WM6" s="528" t="str">
        <f t="shared" ref="WM6:WV7" si="52">RE6</f>
        <v>Actual</v>
      </c>
      <c r="WN6" s="528" t="str">
        <f t="shared" si="52"/>
        <v>Actual</v>
      </c>
      <c r="WO6" s="528" t="str">
        <f t="shared" si="52"/>
        <v>Actual</v>
      </c>
      <c r="WP6" s="528" t="str">
        <f t="shared" si="52"/>
        <v>Actual</v>
      </c>
      <c r="WQ6" s="528" t="str">
        <f t="shared" si="52"/>
        <v>Actual</v>
      </c>
      <c r="WR6" s="528" t="str">
        <f t="shared" si="52"/>
        <v>Actual</v>
      </c>
      <c r="WS6" s="528" t="str">
        <f t="shared" si="52"/>
        <v>Actual</v>
      </c>
      <c r="WT6" s="528" t="str">
        <f t="shared" si="52"/>
        <v>Actual</v>
      </c>
      <c r="WU6" s="528" t="str">
        <f t="shared" si="52"/>
        <v>Actual</v>
      </c>
      <c r="WV6" s="528" t="str">
        <f t="shared" si="52"/>
        <v>Actual</v>
      </c>
      <c r="WW6" s="528" t="str">
        <f t="shared" ref="WW6:XF7" si="53">RO6</f>
        <v>Actual</v>
      </c>
      <c r="WX6" s="528" t="str">
        <f t="shared" si="53"/>
        <v>Actual</v>
      </c>
      <c r="WY6" s="528" t="str">
        <f t="shared" si="53"/>
        <v>Actual</v>
      </c>
      <c r="WZ6" s="528" t="str">
        <f t="shared" si="53"/>
        <v>Actual</v>
      </c>
      <c r="XA6" s="528" t="str">
        <f t="shared" si="53"/>
        <v>Actual</v>
      </c>
      <c r="XB6" s="528" t="str">
        <f t="shared" si="53"/>
        <v>Actual</v>
      </c>
      <c r="XC6" s="528" t="str">
        <f t="shared" si="53"/>
        <v>Actual</v>
      </c>
      <c r="XD6" s="528" t="str">
        <f t="shared" si="53"/>
        <v>Actual</v>
      </c>
      <c r="XE6" s="528" t="str">
        <f t="shared" si="53"/>
        <v>Actual</v>
      </c>
      <c r="XF6" s="528" t="str">
        <f t="shared" si="53"/>
        <v>Actual</v>
      </c>
      <c r="XG6" s="528" t="str">
        <f t="shared" ref="XG6:XN7" si="54">RY6</f>
        <v>Actual</v>
      </c>
      <c r="XH6" s="528" t="str">
        <f t="shared" si="54"/>
        <v>Actual</v>
      </c>
      <c r="XI6" s="528" t="str">
        <f t="shared" si="54"/>
        <v>Actual</v>
      </c>
      <c r="XJ6" s="528" t="str">
        <f t="shared" si="54"/>
        <v>Actual</v>
      </c>
      <c r="XK6" s="528" t="str">
        <f t="shared" si="54"/>
        <v>Actual</v>
      </c>
      <c r="XL6" s="528" t="str">
        <f t="shared" si="54"/>
        <v>Actual</v>
      </c>
      <c r="XM6" s="528" t="str">
        <f t="shared" si="54"/>
        <v>Actual</v>
      </c>
      <c r="XN6" s="528" t="str">
        <f t="shared" si="54"/>
        <v>Actual</v>
      </c>
      <c r="XO6" s="528" t="str">
        <f>+XN6</f>
        <v>Actual</v>
      </c>
      <c r="XP6" s="528" t="str">
        <f>+XO6</f>
        <v>Actual</v>
      </c>
      <c r="XQ6" s="528" t="str">
        <f t="shared" ref="XQ6:XV6" si="55">+XP6</f>
        <v>Actual</v>
      </c>
      <c r="XR6" s="528" t="str">
        <f t="shared" si="55"/>
        <v>Actual</v>
      </c>
      <c r="XS6" s="528" t="str">
        <f t="shared" si="55"/>
        <v>Actual</v>
      </c>
      <c r="XT6" s="528" t="str">
        <f t="shared" si="55"/>
        <v>Actual</v>
      </c>
      <c r="XU6" s="528" t="str">
        <f t="shared" si="55"/>
        <v>Actual</v>
      </c>
      <c r="XV6" s="528" t="str">
        <f t="shared" si="55"/>
        <v>Actual</v>
      </c>
      <c r="XW6" s="528" t="str">
        <f t="shared" ref="XW6:YF7" si="56">SO6</f>
        <v>Actual</v>
      </c>
      <c r="XX6" s="528" t="str">
        <f t="shared" si="56"/>
        <v>Actual</v>
      </c>
      <c r="XY6" s="528" t="str">
        <f t="shared" si="56"/>
        <v>Actual</v>
      </c>
      <c r="XZ6" s="528" t="str">
        <f t="shared" si="56"/>
        <v>Actual</v>
      </c>
      <c r="YA6" s="528" t="str">
        <f t="shared" si="56"/>
        <v>Actual</v>
      </c>
      <c r="YB6" s="528" t="str">
        <f t="shared" si="56"/>
        <v>Actual</v>
      </c>
      <c r="YC6" s="528" t="str">
        <f t="shared" si="56"/>
        <v>Actual</v>
      </c>
      <c r="YD6" s="528" t="str">
        <f t="shared" si="56"/>
        <v>Actual</v>
      </c>
      <c r="YE6" s="528" t="str">
        <f t="shared" si="56"/>
        <v>Actual</v>
      </c>
      <c r="YF6" s="528" t="str">
        <f t="shared" si="56"/>
        <v>Actual</v>
      </c>
      <c r="YG6" s="528" t="str">
        <f t="shared" ref="YG6:YP7" si="57">SY6</f>
        <v>Actual</v>
      </c>
      <c r="YH6" s="528" t="str">
        <f t="shared" si="57"/>
        <v>Actual</v>
      </c>
      <c r="YI6" s="528" t="str">
        <f t="shared" si="57"/>
        <v>Actual</v>
      </c>
      <c r="YJ6" s="528" t="str">
        <f t="shared" si="57"/>
        <v>Actual</v>
      </c>
      <c r="YK6" s="528" t="str">
        <f t="shared" si="57"/>
        <v>Actual</v>
      </c>
      <c r="YL6" s="528" t="str">
        <f t="shared" si="57"/>
        <v>Actual</v>
      </c>
      <c r="YM6" s="528" t="str">
        <f t="shared" si="57"/>
        <v>Actual</v>
      </c>
      <c r="YN6" s="528" t="str">
        <f t="shared" si="57"/>
        <v>Actual</v>
      </c>
      <c r="YO6" s="528" t="str">
        <f t="shared" si="57"/>
        <v>Actual</v>
      </c>
      <c r="YP6" s="528" t="str">
        <f t="shared" si="57"/>
        <v>Actual</v>
      </c>
      <c r="YQ6" s="528" t="str">
        <f t="shared" ref="YQ6:YZ7" si="58">TI6</f>
        <v>Actual</v>
      </c>
      <c r="YR6" s="528" t="str">
        <f t="shared" si="58"/>
        <v>Actual</v>
      </c>
      <c r="YS6" s="528" t="str">
        <f t="shared" si="58"/>
        <v>Actual</v>
      </c>
      <c r="YT6" s="528" t="str">
        <f t="shared" si="58"/>
        <v>Actual</v>
      </c>
      <c r="YU6" s="528" t="str">
        <f t="shared" si="58"/>
        <v>Actual</v>
      </c>
      <c r="YV6" s="528" t="str">
        <f t="shared" si="58"/>
        <v>Actual</v>
      </c>
      <c r="YW6" s="528" t="str">
        <f t="shared" si="58"/>
        <v>Projected</v>
      </c>
      <c r="YX6" s="528" t="str">
        <f t="shared" si="58"/>
        <v>Projected</v>
      </c>
      <c r="YY6" s="528" t="str">
        <f t="shared" si="58"/>
        <v>Projected</v>
      </c>
      <c r="YZ6" s="528" t="str">
        <f t="shared" si="58"/>
        <v>Projected</v>
      </c>
      <c r="ZA6" s="528" t="str">
        <f t="shared" ref="ZA6:ZJ7" si="59">TS6</f>
        <v>Projected</v>
      </c>
      <c r="ZB6" s="528" t="str">
        <f t="shared" si="59"/>
        <v>Projected</v>
      </c>
      <c r="ZC6" s="528" t="str">
        <f t="shared" si="59"/>
        <v>Projected</v>
      </c>
      <c r="ZD6" s="528" t="str">
        <f t="shared" si="59"/>
        <v>Projected</v>
      </c>
      <c r="ZE6" s="528" t="str">
        <f t="shared" si="59"/>
        <v>Projected</v>
      </c>
      <c r="ZF6" s="528" t="str">
        <f t="shared" si="59"/>
        <v>Projected</v>
      </c>
      <c r="ZG6" s="528" t="str">
        <f t="shared" si="59"/>
        <v>Projected</v>
      </c>
      <c r="ZH6" s="528" t="str">
        <f t="shared" si="59"/>
        <v>Projected</v>
      </c>
      <c r="ZI6" s="528" t="str">
        <f t="shared" si="59"/>
        <v>Projected</v>
      </c>
      <c r="ZJ6" s="528" t="str">
        <f t="shared" si="59"/>
        <v>Projected</v>
      </c>
      <c r="ZK6" s="528" t="str">
        <f t="shared" ref="ZK6:ZO7" si="60">UC6</f>
        <v>Projected</v>
      </c>
      <c r="ZL6" s="528" t="str">
        <f t="shared" si="60"/>
        <v>Projected</v>
      </c>
      <c r="ZM6" s="528" t="str">
        <f t="shared" si="60"/>
        <v>Projected</v>
      </c>
      <c r="ZN6" s="528" t="str">
        <f t="shared" si="60"/>
        <v>Projected</v>
      </c>
      <c r="ZO6" s="528" t="str">
        <f t="shared" si="60"/>
        <v>Projected</v>
      </c>
      <c r="ZP6" s="69" t="s">
        <v>398</v>
      </c>
      <c r="ZQ6" s="69" t="s">
        <v>398</v>
      </c>
    </row>
    <row r="7" spans="1:693" s="69" customFormat="1">
      <c r="A7" s="69" t="s">
        <v>115</v>
      </c>
      <c r="B7" s="69" t="s">
        <v>760</v>
      </c>
      <c r="C7" s="69" t="s">
        <v>3</v>
      </c>
      <c r="D7" s="42">
        <f>Inputs!L4</f>
        <v>42277</v>
      </c>
      <c r="E7" s="42">
        <f>Inputs!L5</f>
        <v>42308</v>
      </c>
      <c r="F7" s="42">
        <f>Inputs!L6</f>
        <v>42338</v>
      </c>
      <c r="G7" s="42">
        <f>Inputs!L7</f>
        <v>42369</v>
      </c>
      <c r="H7" s="42">
        <f>Inputs!L8</f>
        <v>42400</v>
      </c>
      <c r="I7" s="42">
        <f>Inputs!L9</f>
        <v>42429</v>
      </c>
      <c r="J7" s="42">
        <f>Inputs!L10</f>
        <v>42460</v>
      </c>
      <c r="K7" s="42">
        <f>Inputs!L11</f>
        <v>42490</v>
      </c>
      <c r="L7" s="42">
        <f>Inputs!L12</f>
        <v>42521</v>
      </c>
      <c r="M7" s="42">
        <f>Inputs!L13</f>
        <v>42551</v>
      </c>
      <c r="N7" s="42">
        <f>Inputs!L14</f>
        <v>42582</v>
      </c>
      <c r="O7" s="42">
        <f>Inputs!L15</f>
        <v>42613</v>
      </c>
      <c r="P7" s="42">
        <f>Inputs!L16</f>
        <v>42643</v>
      </c>
      <c r="Q7" s="42">
        <f>Inputs!L17</f>
        <v>42674</v>
      </c>
      <c r="R7" s="42">
        <f>Inputs!L18</f>
        <v>42704</v>
      </c>
      <c r="S7" s="42">
        <f>Inputs!L19</f>
        <v>42735</v>
      </c>
      <c r="T7" s="42">
        <f>Inputs!L20</f>
        <v>42766</v>
      </c>
      <c r="U7" s="42">
        <f>Inputs!L21</f>
        <v>42794</v>
      </c>
      <c r="V7" s="42">
        <f>Inputs!L22</f>
        <v>42825</v>
      </c>
      <c r="W7" s="42">
        <f>Inputs!L23</f>
        <v>42855</v>
      </c>
      <c r="X7" s="42">
        <f>Inputs!L24</f>
        <v>42886</v>
      </c>
      <c r="Y7" s="42">
        <f>Inputs!L25</f>
        <v>42916</v>
      </c>
      <c r="Z7" s="42">
        <f>Inputs!L26</f>
        <v>42947</v>
      </c>
      <c r="AA7" s="42">
        <f>Inputs!L27</f>
        <v>42978</v>
      </c>
      <c r="AB7" s="42">
        <f>Inputs!L28</f>
        <v>43008</v>
      </c>
      <c r="AC7" s="42">
        <f>Inputs!L29</f>
        <v>43039</v>
      </c>
      <c r="AD7" s="42">
        <f>Inputs!L30</f>
        <v>43069</v>
      </c>
      <c r="AE7" s="42">
        <f>Inputs!L31</f>
        <v>43100</v>
      </c>
      <c r="AF7" s="42">
        <f>Inputs!L32</f>
        <v>43131</v>
      </c>
      <c r="AG7" s="42">
        <f>Inputs!L33</f>
        <v>43159</v>
      </c>
      <c r="AH7" s="42">
        <f>Inputs!L34</f>
        <v>43190</v>
      </c>
      <c r="AI7" s="42">
        <f>Inputs!L35</f>
        <v>43220</v>
      </c>
      <c r="AJ7" s="42">
        <f>Inputs!L36</f>
        <v>43251</v>
      </c>
      <c r="AK7" s="42">
        <f>Inputs!L37</f>
        <v>43281</v>
      </c>
      <c r="AL7" s="42">
        <f>Inputs!L38</f>
        <v>43312</v>
      </c>
      <c r="AM7" s="42">
        <f>Inputs!L39</f>
        <v>43343</v>
      </c>
      <c r="AN7" s="42">
        <f>Inputs!L40</f>
        <v>43373</v>
      </c>
      <c r="AO7" s="42">
        <f>Inputs!L41</f>
        <v>43404</v>
      </c>
      <c r="AP7" s="42">
        <f>Inputs!L42</f>
        <v>43434</v>
      </c>
      <c r="AQ7" s="42">
        <f>Inputs!L43</f>
        <v>43465</v>
      </c>
      <c r="AR7" s="42">
        <f>Inputs!L44</f>
        <v>43496</v>
      </c>
      <c r="AS7" s="42">
        <f>Inputs!L45</f>
        <v>43524</v>
      </c>
      <c r="AT7" s="42">
        <f>Inputs!L46</f>
        <v>43555</v>
      </c>
      <c r="AU7" s="42">
        <f>Inputs!L47</f>
        <v>43585</v>
      </c>
      <c r="AV7" s="42">
        <f>Inputs!L48</f>
        <v>43616</v>
      </c>
      <c r="AW7" s="42">
        <f>Inputs!L49</f>
        <v>43646</v>
      </c>
      <c r="AX7" s="42">
        <f>Inputs!L50</f>
        <v>43677</v>
      </c>
      <c r="AY7" s="42">
        <f>Inputs!L51</f>
        <v>43708</v>
      </c>
      <c r="AZ7" s="42">
        <f>Inputs!L52</f>
        <v>43738</v>
      </c>
      <c r="BA7" s="42">
        <f>Inputs!L53</f>
        <v>43769</v>
      </c>
      <c r="BB7" s="42">
        <f>Inputs!L54</f>
        <v>43799</v>
      </c>
      <c r="BC7" s="42">
        <f>Inputs!L55</f>
        <v>43830</v>
      </c>
      <c r="BD7" s="42">
        <f>Inputs!L56</f>
        <v>43861</v>
      </c>
      <c r="BE7" s="42">
        <f>Inputs!L57</f>
        <v>43890</v>
      </c>
      <c r="BF7" s="42">
        <f>Inputs!L58</f>
        <v>43921</v>
      </c>
      <c r="BG7" s="42">
        <f>'WP 2-1-4 Plant Details'!BG7</f>
        <v>43951</v>
      </c>
      <c r="BH7" s="42">
        <f>'WP 2-1-4 Plant Details'!BH7</f>
        <v>43982</v>
      </c>
      <c r="BI7" s="42">
        <f>'WP 2-1-4 Plant Details'!BI7</f>
        <v>44012</v>
      </c>
      <c r="BJ7" s="42">
        <f>'WP 2-1-4 Plant Details'!BJ7</f>
        <v>44043</v>
      </c>
      <c r="BK7" s="42">
        <f>'WP 2-1-4 Plant Details'!BK7</f>
        <v>44074</v>
      </c>
      <c r="BL7" s="42">
        <f>'WP 2-1-4 Plant Details'!BL7</f>
        <v>44104</v>
      </c>
      <c r="BM7" s="42">
        <f>'WP 2-1-4 Plant Details'!BM7</f>
        <v>44135</v>
      </c>
      <c r="BN7" s="42">
        <f>'WP 2-1-4 Plant Details'!BN7</f>
        <v>44165</v>
      </c>
      <c r="BO7" s="42">
        <f>'WP 2-1-4 Plant Details'!BO7</f>
        <v>44196</v>
      </c>
      <c r="BP7" s="42">
        <f>'WP 2-1-4 Plant Details'!BP7</f>
        <v>44227</v>
      </c>
      <c r="BQ7" s="42">
        <f>'WP 2-1-4 Plant Details'!BQ7</f>
        <v>44255</v>
      </c>
      <c r="BR7" s="42">
        <f>'WP 2-1-4 Plant Details'!BR7</f>
        <v>44286</v>
      </c>
      <c r="BS7" s="42">
        <f>'WP 2-1-4 Plant Details'!BS7</f>
        <v>44316</v>
      </c>
      <c r="BT7" s="42">
        <f>'WP 2-1-4 Plant Details'!BT7</f>
        <v>44347</v>
      </c>
      <c r="BU7" s="42">
        <f>'WP 2-1-4 Plant Details'!BU7</f>
        <v>44377</v>
      </c>
      <c r="BV7" s="42">
        <f>'WP 2-1-4 Plant Details'!BV7</f>
        <v>44408</v>
      </c>
      <c r="BW7" s="42">
        <f>'WP 2-1-4 Plant Details'!BW7</f>
        <v>44439</v>
      </c>
      <c r="BX7" s="42">
        <f>'WP 2-1-4 Plant Details'!BX7</f>
        <v>44469</v>
      </c>
      <c r="BY7" s="42">
        <f>'WP 2-1-4 Plant Details'!BY7</f>
        <v>44500</v>
      </c>
      <c r="BZ7" s="42">
        <f>'WP 2-1-4 Plant Details'!BZ7</f>
        <v>44530</v>
      </c>
      <c r="CA7" s="42">
        <f>'WP 2-1-4 Plant Details'!CA7</f>
        <v>44561</v>
      </c>
      <c r="CB7" s="42">
        <f>'WP 2-1-4 Plant Details'!CB7</f>
        <v>44592</v>
      </c>
      <c r="CC7" s="42">
        <f>'WP 2-1-4 Plant Details'!CC7</f>
        <v>44620</v>
      </c>
      <c r="CD7" s="42">
        <f>'WP 2-1-4 Plant Details'!CD7</f>
        <v>44651</v>
      </c>
      <c r="CE7" s="42">
        <f>'WP 2-1-4 Plant Details'!CE7</f>
        <v>44681</v>
      </c>
      <c r="CF7" s="42">
        <f>'WP 2-1-4 Plant Details'!CF7</f>
        <v>44712</v>
      </c>
      <c r="CG7" s="42">
        <f>'WP 2-1-4 Plant Details'!CG7</f>
        <v>44742</v>
      </c>
      <c r="CH7" s="42">
        <f>'WP 2-1-4 Plant Details'!CH7</f>
        <v>44773</v>
      </c>
      <c r="CI7" s="42">
        <f>'WP 2-1-4 Plant Details'!CI7</f>
        <v>44804</v>
      </c>
      <c r="CJ7" s="42">
        <f>'WP 2-1-4 Plant Details'!CJ7</f>
        <v>44834</v>
      </c>
      <c r="CK7" s="42">
        <f>'WP 2-1-4 Plant Details'!CK7</f>
        <v>44865</v>
      </c>
      <c r="CL7" s="42">
        <f>'WP 2-1-4 Plant Details'!CL7</f>
        <v>44895</v>
      </c>
      <c r="CM7" s="42">
        <f>'WP 2-1-4 Plant Details'!CM7</f>
        <v>44926</v>
      </c>
      <c r="CN7" s="42">
        <f>'WP 2-1-4 Plant Details'!CN7</f>
        <v>44957</v>
      </c>
      <c r="CO7" s="42">
        <f>'WP 2-1-4 Plant Details'!CO7</f>
        <v>44985</v>
      </c>
      <c r="CP7" s="42">
        <f>'WP 2-1-4 Plant Details'!CP7</f>
        <v>45016</v>
      </c>
      <c r="CQ7" s="42">
        <f>'WP 2-1-4 Plant Details'!CQ7</f>
        <v>45046</v>
      </c>
      <c r="CR7" s="42">
        <f>'WP 2-1-4 Plant Details'!CR7</f>
        <v>45077</v>
      </c>
      <c r="CS7" s="42">
        <f>'WP 2-1-4 Plant Details'!CS7</f>
        <v>45107</v>
      </c>
      <c r="CT7" s="42">
        <f>'WP 2-1-4 Plant Details'!CT7</f>
        <v>45138</v>
      </c>
      <c r="CU7" s="42">
        <f>'WP 2-1-4 Plant Details'!CU7</f>
        <v>45169</v>
      </c>
      <c r="CV7" s="42">
        <f>'WP 2-1-4 Plant Details'!CV7</f>
        <v>45199</v>
      </c>
      <c r="CW7" s="42">
        <f>'WP 2-1-4 Plant Details'!CW7</f>
        <v>45230</v>
      </c>
      <c r="CX7" s="42">
        <f>'WP 2-1-4 Plant Details'!CX7</f>
        <v>45260</v>
      </c>
      <c r="CY7" s="42">
        <f>'WP 2-1-4 Plant Details'!CY7</f>
        <v>45291</v>
      </c>
      <c r="CZ7" s="42">
        <f>'WP 2-1-4 Plant Details'!CZ7</f>
        <v>45322</v>
      </c>
      <c r="DA7" s="42">
        <f>'WP 2-1-4 Plant Details'!DA7</f>
        <v>45351</v>
      </c>
      <c r="DB7" s="42">
        <f>'WP 2-1-4 Plant Details'!DB7</f>
        <v>45382</v>
      </c>
      <c r="DC7" s="42">
        <f>'WP 2-1-4 Plant Details'!DC7</f>
        <v>45412</v>
      </c>
      <c r="DD7" s="42">
        <f>'WP 2-1-4 Plant Details'!DD7</f>
        <v>45443</v>
      </c>
      <c r="DE7" s="42">
        <f>'WP 2-1-4 Plant Details'!DE7</f>
        <v>45473</v>
      </c>
      <c r="DF7" s="42">
        <f>'WP 2-1-4 Plant Details'!DF7</f>
        <v>45504</v>
      </c>
      <c r="DG7" s="42">
        <f>'WP 2-1-4 Plant Details'!DG7</f>
        <v>45535</v>
      </c>
      <c r="DH7" s="42">
        <f>'WP 2-1-4 Plant Details'!DH7</f>
        <v>45565</v>
      </c>
      <c r="DI7" s="42">
        <f>'WP 2-1-4 Plant Details'!DI7</f>
        <v>45596</v>
      </c>
      <c r="DJ7" s="42">
        <f>'WP 2-1-4 Plant Details'!DJ7</f>
        <v>45626</v>
      </c>
      <c r="DK7" s="42">
        <f>'WP 2-1-4 Plant Details'!DK7</f>
        <v>45657</v>
      </c>
      <c r="DL7" s="42">
        <f>'WP 2-1-4 Plant Details'!DL7</f>
        <v>45688</v>
      </c>
      <c r="DM7" s="42">
        <f>'WP 2-1-4 Plant Details'!DM7</f>
        <v>45716</v>
      </c>
      <c r="DN7" s="42">
        <f>'WP 2-1-4 Plant Details'!DN7</f>
        <v>45747</v>
      </c>
      <c r="DO7" s="42">
        <f>'WP 2-1-4 Plant Details'!DO7</f>
        <v>45777</v>
      </c>
      <c r="DP7" s="42">
        <f>'WP 2-1-4 Plant Details'!DP7</f>
        <v>45808</v>
      </c>
      <c r="DQ7" s="42">
        <f>'WP 2-1-4 Plant Details'!DQ7</f>
        <v>45838</v>
      </c>
      <c r="DR7" s="42">
        <f>'WP 2-1-4 Plant Details'!DR7</f>
        <v>45869</v>
      </c>
      <c r="DS7" s="42">
        <f>'WP 2-1-4 Plant Details'!DS7</f>
        <v>45900</v>
      </c>
      <c r="DT7" s="42">
        <f>'WP 2-1-4 Plant Details'!DT7</f>
        <v>45930</v>
      </c>
      <c r="DU7" s="42">
        <f>'WP 2-1-4 Plant Details'!DU7</f>
        <v>45961</v>
      </c>
      <c r="DV7" s="42">
        <f>'WP 2-1-4 Plant Details'!DV7</f>
        <v>45991</v>
      </c>
      <c r="DW7" s="42">
        <f>'WP 2-1-4 Plant Details'!DW7</f>
        <v>46022</v>
      </c>
      <c r="DX7" s="42">
        <f>'WP 2-1-4 Plant Details'!DX7</f>
        <v>46053</v>
      </c>
      <c r="DY7" s="42">
        <f>'WP 2-1-4 Plant Details'!DY7</f>
        <v>46081</v>
      </c>
      <c r="DZ7" s="42">
        <f>'WP 2-1-4 Plant Details'!DZ7</f>
        <v>46112</v>
      </c>
      <c r="EA7" s="42">
        <f>'WP 2-1-4 Plant Details'!EA7</f>
        <v>46142</v>
      </c>
      <c r="EB7" s="42">
        <f>'WP 2-1-4 Plant Details'!EB7</f>
        <v>46173</v>
      </c>
      <c r="EC7" s="42">
        <f>'WP 2-1-4 Plant Details'!EC7</f>
        <v>46203</v>
      </c>
      <c r="ED7" s="42">
        <f>'WP 2-1-4 Plant Details'!ED7</f>
        <v>46234</v>
      </c>
      <c r="EE7" s="42">
        <f>'WP 2-1-4 Plant Details'!EE7</f>
        <v>46265</v>
      </c>
      <c r="EF7" s="42">
        <f>'WP 2-1-4 Plant Details'!EF7</f>
        <v>46295</v>
      </c>
      <c r="EG7" s="42">
        <f>'WP 2-1-4 Plant Details'!EG7</f>
        <v>46326</v>
      </c>
      <c r="EH7" s="42">
        <f>'WP 2-1-4 Plant Details'!EH7</f>
        <v>46356</v>
      </c>
      <c r="EI7" s="42">
        <f>'WP 2-1-4 Plant Details'!EI7</f>
        <v>46387</v>
      </c>
      <c r="EJ7" s="42" t="s">
        <v>759</v>
      </c>
      <c r="EK7" s="42" t="s">
        <v>759</v>
      </c>
      <c r="EL7" s="973" t="s">
        <v>797</v>
      </c>
      <c r="EM7" s="42">
        <f t="shared" si="3"/>
        <v>42308</v>
      </c>
      <c r="EN7" s="42">
        <f t="shared" si="3"/>
        <v>42338</v>
      </c>
      <c r="EO7" s="42">
        <f t="shared" si="3"/>
        <v>42369</v>
      </c>
      <c r="EP7" s="42">
        <f t="shared" si="3"/>
        <v>42400</v>
      </c>
      <c r="EQ7" s="42">
        <f t="shared" si="3"/>
        <v>42429</v>
      </c>
      <c r="ER7" s="42">
        <f t="shared" si="3"/>
        <v>42460</v>
      </c>
      <c r="ES7" s="42">
        <f t="shared" si="3"/>
        <v>42490</v>
      </c>
      <c r="ET7" s="42">
        <f t="shared" si="3"/>
        <v>42521</v>
      </c>
      <c r="EU7" s="42">
        <f t="shared" si="3"/>
        <v>42551</v>
      </c>
      <c r="EV7" s="42">
        <f t="shared" si="3"/>
        <v>42582</v>
      </c>
      <c r="EW7" s="42">
        <f t="shared" si="4"/>
        <v>42613</v>
      </c>
      <c r="EX7" s="42">
        <f t="shared" si="4"/>
        <v>42643</v>
      </c>
      <c r="EY7" s="42">
        <f t="shared" si="4"/>
        <v>42674</v>
      </c>
      <c r="EZ7" s="42">
        <f t="shared" si="4"/>
        <v>42704</v>
      </c>
      <c r="FA7" s="42">
        <f t="shared" si="4"/>
        <v>42735</v>
      </c>
      <c r="FB7" s="42">
        <f t="shared" si="4"/>
        <v>42766</v>
      </c>
      <c r="FC7" s="42">
        <f t="shared" si="4"/>
        <v>42794</v>
      </c>
      <c r="FD7" s="42">
        <f t="shared" si="4"/>
        <v>42825</v>
      </c>
      <c r="FE7" s="42">
        <f t="shared" si="4"/>
        <v>42855</v>
      </c>
      <c r="FF7" s="42">
        <f t="shared" si="4"/>
        <v>42886</v>
      </c>
      <c r="FG7" s="42">
        <f t="shared" si="5"/>
        <v>42916</v>
      </c>
      <c r="FH7" s="42">
        <f t="shared" si="5"/>
        <v>42947</v>
      </c>
      <c r="FI7" s="42">
        <f t="shared" si="5"/>
        <v>42978</v>
      </c>
      <c r="FJ7" s="42">
        <f t="shared" si="5"/>
        <v>43008</v>
      </c>
      <c r="FK7" s="42">
        <f t="shared" si="5"/>
        <v>43039</v>
      </c>
      <c r="FL7" s="42">
        <f t="shared" si="5"/>
        <v>43069</v>
      </c>
      <c r="FM7" s="42">
        <f t="shared" si="5"/>
        <v>43100</v>
      </c>
      <c r="FN7" s="42">
        <f t="shared" si="5"/>
        <v>43131</v>
      </c>
      <c r="FO7" s="42">
        <f t="shared" si="5"/>
        <v>43159</v>
      </c>
      <c r="FP7" s="42">
        <f t="shared" si="5"/>
        <v>43190</v>
      </c>
      <c r="FQ7" s="42">
        <f t="shared" si="6"/>
        <v>43220</v>
      </c>
      <c r="FR7" s="42">
        <f t="shared" si="6"/>
        <v>43251</v>
      </c>
      <c r="FS7" s="42">
        <f t="shared" si="6"/>
        <v>43281</v>
      </c>
      <c r="FT7" s="42">
        <f t="shared" si="6"/>
        <v>43312</v>
      </c>
      <c r="FU7" s="42">
        <f t="shared" si="6"/>
        <v>43343</v>
      </c>
      <c r="FV7" s="42">
        <f t="shared" si="6"/>
        <v>43373</v>
      </c>
      <c r="FW7" s="42">
        <f t="shared" si="6"/>
        <v>43404</v>
      </c>
      <c r="FX7" s="42">
        <f t="shared" si="6"/>
        <v>43434</v>
      </c>
      <c r="FY7" s="42">
        <f t="shared" si="6"/>
        <v>43465</v>
      </c>
      <c r="FZ7" s="42">
        <f t="shared" si="6"/>
        <v>43496</v>
      </c>
      <c r="GA7" s="42">
        <f t="shared" si="7"/>
        <v>43524</v>
      </c>
      <c r="GB7" s="42">
        <f t="shared" si="7"/>
        <v>43555</v>
      </c>
      <c r="GC7" s="42">
        <f t="shared" si="7"/>
        <v>43585</v>
      </c>
      <c r="GD7" s="42">
        <f t="shared" si="7"/>
        <v>43616</v>
      </c>
      <c r="GE7" s="42">
        <f t="shared" si="7"/>
        <v>43646</v>
      </c>
      <c r="GF7" s="42">
        <f t="shared" si="7"/>
        <v>43677</v>
      </c>
      <c r="GG7" s="42">
        <f t="shared" si="7"/>
        <v>43708</v>
      </c>
      <c r="GH7" s="42">
        <f t="shared" si="7"/>
        <v>43738</v>
      </c>
      <c r="GI7" s="42">
        <f t="shared" si="7"/>
        <v>43769</v>
      </c>
      <c r="GJ7" s="42">
        <f t="shared" si="7"/>
        <v>43799</v>
      </c>
      <c r="GK7" s="42">
        <f t="shared" si="8"/>
        <v>43830</v>
      </c>
      <c r="GL7" s="42">
        <f t="shared" si="8"/>
        <v>43861</v>
      </c>
      <c r="GM7" s="42">
        <f t="shared" si="8"/>
        <v>43890</v>
      </c>
      <c r="GN7" s="42">
        <f t="shared" si="8"/>
        <v>43921</v>
      </c>
      <c r="GO7" s="528">
        <f t="shared" si="8"/>
        <v>43951</v>
      </c>
      <c r="GP7" s="528">
        <f t="shared" si="8"/>
        <v>43982</v>
      </c>
      <c r="GQ7" s="528">
        <f t="shared" si="8"/>
        <v>44012</v>
      </c>
      <c r="GR7" s="528">
        <f t="shared" si="8"/>
        <v>44043</v>
      </c>
      <c r="GS7" s="528">
        <f t="shared" si="8"/>
        <v>44074</v>
      </c>
      <c r="GT7" s="528">
        <f t="shared" si="8"/>
        <v>44104</v>
      </c>
      <c r="GU7" s="528">
        <f t="shared" si="9"/>
        <v>44135</v>
      </c>
      <c r="GV7" s="528">
        <f t="shared" si="9"/>
        <v>44165</v>
      </c>
      <c r="GW7" s="528">
        <f t="shared" si="9"/>
        <v>44196</v>
      </c>
      <c r="GX7" s="528">
        <f t="shared" si="9"/>
        <v>44227</v>
      </c>
      <c r="GY7" s="528">
        <f t="shared" si="9"/>
        <v>44255</v>
      </c>
      <c r="GZ7" s="528">
        <f t="shared" si="9"/>
        <v>44286</v>
      </c>
      <c r="HA7" s="528">
        <f t="shared" si="9"/>
        <v>44316</v>
      </c>
      <c r="HB7" s="528">
        <f t="shared" si="9"/>
        <v>44347</v>
      </c>
      <c r="HC7" s="528">
        <f t="shared" si="9"/>
        <v>44377</v>
      </c>
      <c r="HD7" s="528">
        <f t="shared" si="9"/>
        <v>44408</v>
      </c>
      <c r="HE7" s="528">
        <f t="shared" si="10"/>
        <v>44439</v>
      </c>
      <c r="HF7" s="528">
        <f t="shared" si="10"/>
        <v>44469</v>
      </c>
      <c r="HG7" s="528">
        <f t="shared" si="10"/>
        <v>44500</v>
      </c>
      <c r="HH7" s="528">
        <f t="shared" si="10"/>
        <v>44530</v>
      </c>
      <c r="HI7" s="528">
        <f t="shared" si="10"/>
        <v>44561</v>
      </c>
      <c r="HJ7" s="528">
        <f t="shared" si="10"/>
        <v>44592</v>
      </c>
      <c r="HK7" s="528">
        <f t="shared" si="10"/>
        <v>44620</v>
      </c>
      <c r="HL7" s="528">
        <f t="shared" si="10"/>
        <v>44651</v>
      </c>
      <c r="HM7" s="528">
        <f t="shared" si="10"/>
        <v>44681</v>
      </c>
      <c r="HN7" s="528">
        <f t="shared" si="10"/>
        <v>44712</v>
      </c>
      <c r="HO7" s="528">
        <f t="shared" si="11"/>
        <v>44742</v>
      </c>
      <c r="HP7" s="528">
        <f t="shared" si="11"/>
        <v>44773</v>
      </c>
      <c r="HQ7" s="528">
        <f t="shared" si="11"/>
        <v>44804</v>
      </c>
      <c r="HR7" s="528">
        <f t="shared" si="11"/>
        <v>44834</v>
      </c>
      <c r="HS7" s="528">
        <f t="shared" si="11"/>
        <v>44865</v>
      </c>
      <c r="HT7" s="528">
        <f t="shared" si="11"/>
        <v>44895</v>
      </c>
      <c r="HU7" s="528">
        <f t="shared" si="11"/>
        <v>44926</v>
      </c>
      <c r="HV7" s="528">
        <f t="shared" si="11"/>
        <v>44957</v>
      </c>
      <c r="HW7" s="528">
        <f t="shared" si="11"/>
        <v>44985</v>
      </c>
      <c r="HX7" s="528">
        <f t="shared" si="11"/>
        <v>45016</v>
      </c>
      <c r="HY7" s="528">
        <f t="shared" si="12"/>
        <v>45046</v>
      </c>
      <c r="HZ7" s="528">
        <f t="shared" si="12"/>
        <v>45077</v>
      </c>
      <c r="IA7" s="528">
        <f t="shared" si="12"/>
        <v>45107</v>
      </c>
      <c r="IB7" s="528">
        <f t="shared" si="12"/>
        <v>45138</v>
      </c>
      <c r="IC7" s="528">
        <f t="shared" si="12"/>
        <v>45169</v>
      </c>
      <c r="ID7" s="528">
        <f t="shared" si="12"/>
        <v>45199</v>
      </c>
      <c r="IE7" s="528">
        <f t="shared" si="12"/>
        <v>45230</v>
      </c>
      <c r="IF7" s="528">
        <f t="shared" si="12"/>
        <v>45260</v>
      </c>
      <c r="IG7" s="528">
        <f t="shared" si="12"/>
        <v>45291</v>
      </c>
      <c r="IH7" s="528">
        <f t="shared" si="12"/>
        <v>45322</v>
      </c>
      <c r="II7" s="528">
        <f t="shared" si="13"/>
        <v>45351</v>
      </c>
      <c r="IJ7" s="528">
        <f t="shared" si="13"/>
        <v>45382</v>
      </c>
      <c r="IK7" s="528">
        <f t="shared" si="13"/>
        <v>45412</v>
      </c>
      <c r="IL7" s="528">
        <f t="shared" si="13"/>
        <v>45443</v>
      </c>
      <c r="IM7" s="528">
        <f t="shared" si="13"/>
        <v>45473</v>
      </c>
      <c r="IN7" s="528">
        <f t="shared" si="13"/>
        <v>45504</v>
      </c>
      <c r="IO7" s="528">
        <f t="shared" si="13"/>
        <v>45535</v>
      </c>
      <c r="IP7" s="528">
        <f t="shared" si="13"/>
        <v>45565</v>
      </c>
      <c r="IQ7" s="528">
        <f t="shared" si="13"/>
        <v>45596</v>
      </c>
      <c r="IR7" s="528">
        <f t="shared" si="13"/>
        <v>45626</v>
      </c>
      <c r="IS7" s="528">
        <f t="shared" si="14"/>
        <v>45657</v>
      </c>
      <c r="IT7" s="528">
        <f t="shared" si="14"/>
        <v>45688</v>
      </c>
      <c r="IU7" s="528">
        <f t="shared" si="14"/>
        <v>45716</v>
      </c>
      <c r="IV7" s="528">
        <f t="shared" si="14"/>
        <v>45747</v>
      </c>
      <c r="IW7" s="528">
        <f t="shared" si="14"/>
        <v>45777</v>
      </c>
      <c r="IX7" s="528">
        <f t="shared" si="14"/>
        <v>45808</v>
      </c>
      <c r="IY7" s="528">
        <f t="shared" si="14"/>
        <v>45838</v>
      </c>
      <c r="IZ7" s="528">
        <f t="shared" si="14"/>
        <v>45869</v>
      </c>
      <c r="JA7" s="528">
        <f t="shared" si="14"/>
        <v>45900</v>
      </c>
      <c r="JB7" s="528">
        <f t="shared" si="14"/>
        <v>45930</v>
      </c>
      <c r="JC7" s="528">
        <f t="shared" si="15"/>
        <v>45961</v>
      </c>
      <c r="JD7" s="528">
        <f t="shared" si="15"/>
        <v>45991</v>
      </c>
      <c r="JE7" s="528">
        <f t="shared" si="15"/>
        <v>46022</v>
      </c>
      <c r="JF7" s="528">
        <f t="shared" si="15"/>
        <v>46053</v>
      </c>
      <c r="JG7" s="528">
        <f t="shared" si="15"/>
        <v>46081</v>
      </c>
      <c r="JH7" s="528">
        <f t="shared" si="15"/>
        <v>46112</v>
      </c>
      <c r="JI7" s="528">
        <f t="shared" si="15"/>
        <v>46142</v>
      </c>
      <c r="JJ7" s="528">
        <f t="shared" si="15"/>
        <v>46173</v>
      </c>
      <c r="JK7" s="528">
        <f t="shared" si="15"/>
        <v>46203</v>
      </c>
      <c r="JL7" s="528">
        <f t="shared" si="15"/>
        <v>46234</v>
      </c>
      <c r="JM7" s="528">
        <f t="shared" si="16"/>
        <v>46265</v>
      </c>
      <c r="JN7" s="528">
        <f t="shared" si="16"/>
        <v>46295</v>
      </c>
      <c r="JO7" s="528">
        <f t="shared" si="16"/>
        <v>46326</v>
      </c>
      <c r="JP7" s="528">
        <f t="shared" si="16"/>
        <v>46356</v>
      </c>
      <c r="JQ7" s="528">
        <f t="shared" si="16"/>
        <v>46387</v>
      </c>
      <c r="JR7" s="69" t="s">
        <v>793</v>
      </c>
      <c r="JS7" s="69" t="s">
        <v>793</v>
      </c>
      <c r="JU7" s="42">
        <f t="shared" si="17"/>
        <v>42308</v>
      </c>
      <c r="JV7" s="42">
        <f t="shared" si="17"/>
        <v>42338</v>
      </c>
      <c r="JW7" s="42">
        <f t="shared" si="17"/>
        <v>42369</v>
      </c>
      <c r="JX7" s="42">
        <f t="shared" si="17"/>
        <v>42400</v>
      </c>
      <c r="JY7" s="42">
        <f t="shared" si="17"/>
        <v>42429</v>
      </c>
      <c r="JZ7" s="42">
        <f t="shared" si="17"/>
        <v>42460</v>
      </c>
      <c r="KA7" s="42">
        <f t="shared" si="17"/>
        <v>42490</v>
      </c>
      <c r="KB7" s="42">
        <f t="shared" si="17"/>
        <v>42521</v>
      </c>
      <c r="KC7" s="42">
        <f t="shared" si="17"/>
        <v>42551</v>
      </c>
      <c r="KD7" s="42">
        <f t="shared" si="17"/>
        <v>42582</v>
      </c>
      <c r="KE7" s="42">
        <f t="shared" si="18"/>
        <v>42613</v>
      </c>
      <c r="KF7" s="42">
        <f t="shared" si="18"/>
        <v>42643</v>
      </c>
      <c r="KG7" s="42">
        <f t="shared" si="18"/>
        <v>42674</v>
      </c>
      <c r="KH7" s="42">
        <f t="shared" si="18"/>
        <v>42704</v>
      </c>
      <c r="KI7" s="42">
        <f t="shared" si="18"/>
        <v>42735</v>
      </c>
      <c r="KJ7" s="42">
        <f t="shared" si="18"/>
        <v>42766</v>
      </c>
      <c r="KK7" s="42">
        <f t="shared" si="18"/>
        <v>42794</v>
      </c>
      <c r="KL7" s="42">
        <f t="shared" si="18"/>
        <v>42825</v>
      </c>
      <c r="KM7" s="42">
        <f t="shared" si="18"/>
        <v>42855</v>
      </c>
      <c r="KN7" s="42">
        <f t="shared" si="18"/>
        <v>42886</v>
      </c>
      <c r="KO7" s="42">
        <f t="shared" si="19"/>
        <v>42916</v>
      </c>
      <c r="KP7" s="42">
        <f t="shared" si="19"/>
        <v>42947</v>
      </c>
      <c r="KQ7" s="42">
        <f t="shared" si="19"/>
        <v>42978</v>
      </c>
      <c r="KR7" s="42">
        <f t="shared" si="19"/>
        <v>43008</v>
      </c>
      <c r="KS7" s="42">
        <f t="shared" si="19"/>
        <v>43039</v>
      </c>
      <c r="KT7" s="42">
        <f t="shared" si="19"/>
        <v>43069</v>
      </c>
      <c r="KU7" s="42">
        <f t="shared" si="19"/>
        <v>43100</v>
      </c>
      <c r="KV7" s="42">
        <f t="shared" si="19"/>
        <v>43131</v>
      </c>
      <c r="KW7" s="42">
        <f t="shared" si="19"/>
        <v>43159</v>
      </c>
      <c r="KX7" s="42">
        <f t="shared" si="19"/>
        <v>43190</v>
      </c>
      <c r="KY7" s="42">
        <f t="shared" si="20"/>
        <v>43220</v>
      </c>
      <c r="KZ7" s="42">
        <f t="shared" si="20"/>
        <v>43251</v>
      </c>
      <c r="LA7" s="42">
        <f t="shared" si="20"/>
        <v>43281</v>
      </c>
      <c r="LB7" s="42">
        <f t="shared" si="20"/>
        <v>43312</v>
      </c>
      <c r="LC7" s="42">
        <f t="shared" si="20"/>
        <v>43343</v>
      </c>
      <c r="LD7" s="42">
        <f t="shared" si="20"/>
        <v>43373</v>
      </c>
      <c r="LE7" s="42">
        <f t="shared" si="20"/>
        <v>43404</v>
      </c>
      <c r="LF7" s="42">
        <f t="shared" si="20"/>
        <v>43434</v>
      </c>
      <c r="LG7" s="42">
        <f t="shared" si="20"/>
        <v>43465</v>
      </c>
      <c r="LH7" s="42">
        <f t="shared" si="20"/>
        <v>43496</v>
      </c>
      <c r="LI7" s="42">
        <f t="shared" si="21"/>
        <v>43524</v>
      </c>
      <c r="LJ7" s="42">
        <f t="shared" si="21"/>
        <v>43555</v>
      </c>
      <c r="LK7" s="42">
        <f t="shared" si="21"/>
        <v>43585</v>
      </c>
      <c r="LL7" s="42">
        <f t="shared" si="21"/>
        <v>43616</v>
      </c>
      <c r="LM7" s="42">
        <f t="shared" si="21"/>
        <v>43646</v>
      </c>
      <c r="LN7" s="42">
        <f t="shared" si="21"/>
        <v>43677</v>
      </c>
      <c r="LO7" s="42">
        <f t="shared" si="21"/>
        <v>43708</v>
      </c>
      <c r="LP7" s="42">
        <f t="shared" si="21"/>
        <v>43738</v>
      </c>
      <c r="LQ7" s="42">
        <f t="shared" si="21"/>
        <v>43769</v>
      </c>
      <c r="LR7" s="42">
        <f t="shared" si="21"/>
        <v>43799</v>
      </c>
      <c r="LS7" s="42">
        <f t="shared" si="22"/>
        <v>43830</v>
      </c>
      <c r="LT7" s="42">
        <f t="shared" si="22"/>
        <v>43861</v>
      </c>
      <c r="LU7" s="42">
        <f t="shared" si="22"/>
        <v>43890</v>
      </c>
      <c r="LV7" s="42">
        <f t="shared" si="22"/>
        <v>43921</v>
      </c>
      <c r="LW7" s="528">
        <f t="shared" si="22"/>
        <v>43951</v>
      </c>
      <c r="LX7" s="528">
        <f t="shared" si="22"/>
        <v>43982</v>
      </c>
      <c r="LY7" s="528">
        <f t="shared" si="22"/>
        <v>44012</v>
      </c>
      <c r="LZ7" s="528">
        <f t="shared" si="22"/>
        <v>44043</v>
      </c>
      <c r="MA7" s="528">
        <f t="shared" si="22"/>
        <v>44074</v>
      </c>
      <c r="MB7" s="528">
        <f t="shared" si="22"/>
        <v>44104</v>
      </c>
      <c r="MC7" s="528">
        <f t="shared" si="23"/>
        <v>44135</v>
      </c>
      <c r="MD7" s="528">
        <f t="shared" si="23"/>
        <v>44165</v>
      </c>
      <c r="ME7" s="528">
        <f t="shared" si="23"/>
        <v>44196</v>
      </c>
      <c r="MF7" s="528">
        <f t="shared" si="23"/>
        <v>44227</v>
      </c>
      <c r="MG7" s="528">
        <f t="shared" si="23"/>
        <v>44255</v>
      </c>
      <c r="MH7" s="528">
        <f t="shared" si="23"/>
        <v>44286</v>
      </c>
      <c r="MI7" s="528">
        <f t="shared" si="23"/>
        <v>44316</v>
      </c>
      <c r="MJ7" s="528">
        <f t="shared" si="23"/>
        <v>44347</v>
      </c>
      <c r="MK7" s="528">
        <f t="shared" si="23"/>
        <v>44377</v>
      </c>
      <c r="ML7" s="528">
        <f t="shared" si="23"/>
        <v>44408</v>
      </c>
      <c r="MM7" s="528">
        <f t="shared" si="24"/>
        <v>44439</v>
      </c>
      <c r="MN7" s="528">
        <f t="shared" si="24"/>
        <v>44469</v>
      </c>
      <c r="MO7" s="528">
        <f t="shared" si="24"/>
        <v>44500</v>
      </c>
      <c r="MP7" s="528">
        <f t="shared" si="24"/>
        <v>44530</v>
      </c>
      <c r="MQ7" s="528">
        <f t="shared" si="24"/>
        <v>44561</v>
      </c>
      <c r="MR7" s="528">
        <f t="shared" si="24"/>
        <v>44592</v>
      </c>
      <c r="MS7" s="528">
        <f t="shared" si="24"/>
        <v>44620</v>
      </c>
      <c r="MT7" s="528">
        <f t="shared" si="24"/>
        <v>44651</v>
      </c>
      <c r="MU7" s="528">
        <f t="shared" si="24"/>
        <v>44681</v>
      </c>
      <c r="MV7" s="528">
        <f t="shared" si="24"/>
        <v>44712</v>
      </c>
      <c r="MW7" s="528">
        <f t="shared" si="25"/>
        <v>44742</v>
      </c>
      <c r="MX7" s="528">
        <f t="shared" si="25"/>
        <v>44773</v>
      </c>
      <c r="MY7" s="528">
        <f t="shared" si="25"/>
        <v>44804</v>
      </c>
      <c r="MZ7" s="528">
        <f t="shared" si="25"/>
        <v>44834</v>
      </c>
      <c r="NA7" s="528">
        <f t="shared" si="25"/>
        <v>44865</v>
      </c>
      <c r="NB7" s="528">
        <f t="shared" si="25"/>
        <v>44895</v>
      </c>
      <c r="NC7" s="528">
        <f t="shared" si="25"/>
        <v>44926</v>
      </c>
      <c r="ND7" s="528">
        <f t="shared" si="25"/>
        <v>44957</v>
      </c>
      <c r="NE7" s="528">
        <f t="shared" si="25"/>
        <v>44985</v>
      </c>
      <c r="NF7" s="528">
        <f t="shared" si="25"/>
        <v>45016</v>
      </c>
      <c r="NG7" s="528">
        <f t="shared" si="26"/>
        <v>45046</v>
      </c>
      <c r="NH7" s="528">
        <f t="shared" si="26"/>
        <v>45077</v>
      </c>
      <c r="NI7" s="528">
        <f t="shared" si="26"/>
        <v>45107</v>
      </c>
      <c r="NJ7" s="528">
        <f t="shared" si="26"/>
        <v>45138</v>
      </c>
      <c r="NK7" s="528">
        <f t="shared" si="26"/>
        <v>45169</v>
      </c>
      <c r="NL7" s="528">
        <f t="shared" si="26"/>
        <v>45199</v>
      </c>
      <c r="NM7" s="528">
        <f t="shared" si="26"/>
        <v>45230</v>
      </c>
      <c r="NN7" s="528">
        <f t="shared" si="26"/>
        <v>45260</v>
      </c>
      <c r="NO7" s="528">
        <f t="shared" si="26"/>
        <v>45291</v>
      </c>
      <c r="NP7" s="528">
        <f t="shared" si="26"/>
        <v>45322</v>
      </c>
      <c r="NQ7" s="528">
        <f t="shared" si="27"/>
        <v>45351</v>
      </c>
      <c r="NR7" s="528">
        <f t="shared" si="27"/>
        <v>45382</v>
      </c>
      <c r="NS7" s="528">
        <f t="shared" si="27"/>
        <v>45412</v>
      </c>
      <c r="NT7" s="528">
        <f t="shared" si="27"/>
        <v>45443</v>
      </c>
      <c r="NU7" s="528">
        <f t="shared" si="27"/>
        <v>45473</v>
      </c>
      <c r="NV7" s="528">
        <f t="shared" si="27"/>
        <v>45504</v>
      </c>
      <c r="NW7" s="528">
        <f t="shared" si="27"/>
        <v>45535</v>
      </c>
      <c r="NX7" s="528">
        <f t="shared" si="27"/>
        <v>45565</v>
      </c>
      <c r="NY7" s="528">
        <f t="shared" si="27"/>
        <v>45596</v>
      </c>
      <c r="NZ7" s="528">
        <f t="shared" si="27"/>
        <v>45626</v>
      </c>
      <c r="OA7" s="528">
        <f t="shared" si="28"/>
        <v>45657</v>
      </c>
      <c r="OB7" s="528">
        <f t="shared" si="28"/>
        <v>45688</v>
      </c>
      <c r="OC7" s="528">
        <f t="shared" si="28"/>
        <v>45716</v>
      </c>
      <c r="OD7" s="528">
        <f t="shared" si="28"/>
        <v>45747</v>
      </c>
      <c r="OE7" s="528">
        <f t="shared" si="28"/>
        <v>45777</v>
      </c>
      <c r="OF7" s="528">
        <f t="shared" si="28"/>
        <v>45808</v>
      </c>
      <c r="OG7" s="528">
        <f t="shared" si="28"/>
        <v>45838</v>
      </c>
      <c r="OH7" s="528">
        <f t="shared" si="28"/>
        <v>45869</v>
      </c>
      <c r="OI7" s="528">
        <f t="shared" si="28"/>
        <v>45900</v>
      </c>
      <c r="OJ7" s="528">
        <f t="shared" si="28"/>
        <v>45930</v>
      </c>
      <c r="OK7" s="528">
        <f t="shared" si="29"/>
        <v>45961</v>
      </c>
      <c r="OL7" s="528">
        <f t="shared" si="29"/>
        <v>45991</v>
      </c>
      <c r="OM7" s="528">
        <f t="shared" si="29"/>
        <v>46022</v>
      </c>
      <c r="ON7" s="528">
        <f t="shared" si="29"/>
        <v>46053</v>
      </c>
      <c r="OO7" s="528">
        <f t="shared" si="29"/>
        <v>46081</v>
      </c>
      <c r="OP7" s="528">
        <f t="shared" si="29"/>
        <v>46112</v>
      </c>
      <c r="OQ7" s="528">
        <f t="shared" si="29"/>
        <v>46142</v>
      </c>
      <c r="OR7" s="528">
        <f t="shared" si="29"/>
        <v>46173</v>
      </c>
      <c r="OS7" s="528">
        <f t="shared" si="29"/>
        <v>46203</v>
      </c>
      <c r="OT7" s="528">
        <f t="shared" si="29"/>
        <v>46234</v>
      </c>
      <c r="OU7" s="528">
        <f t="shared" si="30"/>
        <v>46265</v>
      </c>
      <c r="OV7" s="528">
        <f t="shared" si="30"/>
        <v>46295</v>
      </c>
      <c r="OW7" s="528">
        <f t="shared" si="30"/>
        <v>46326</v>
      </c>
      <c r="OX7" s="528">
        <f t="shared" si="30"/>
        <v>46356</v>
      </c>
      <c r="OY7" s="528">
        <f t="shared" si="30"/>
        <v>46387</v>
      </c>
      <c r="OZ7" s="42" t="s">
        <v>777</v>
      </c>
      <c r="PA7" s="42" t="s">
        <v>777</v>
      </c>
      <c r="PB7" s="42"/>
      <c r="PC7" s="42">
        <f t="shared" si="31"/>
        <v>42308</v>
      </c>
      <c r="PD7" s="42">
        <f t="shared" si="31"/>
        <v>42338</v>
      </c>
      <c r="PE7" s="42">
        <f t="shared" si="31"/>
        <v>42369</v>
      </c>
      <c r="PF7" s="42">
        <f t="shared" si="31"/>
        <v>42400</v>
      </c>
      <c r="PG7" s="42">
        <f t="shared" si="31"/>
        <v>42429</v>
      </c>
      <c r="PH7" s="42">
        <f t="shared" si="31"/>
        <v>42460</v>
      </c>
      <c r="PI7" s="42">
        <f t="shared" si="31"/>
        <v>42490</v>
      </c>
      <c r="PJ7" s="42">
        <f t="shared" si="31"/>
        <v>42521</v>
      </c>
      <c r="PK7" s="42">
        <f t="shared" si="31"/>
        <v>42551</v>
      </c>
      <c r="PL7" s="42">
        <f t="shared" si="31"/>
        <v>42582</v>
      </c>
      <c r="PM7" s="42">
        <f t="shared" si="32"/>
        <v>42613</v>
      </c>
      <c r="PN7" s="42">
        <f t="shared" si="32"/>
        <v>42643</v>
      </c>
      <c r="PO7" s="42">
        <f t="shared" si="32"/>
        <v>42674</v>
      </c>
      <c r="PP7" s="42">
        <f t="shared" si="32"/>
        <v>42704</v>
      </c>
      <c r="PQ7" s="42">
        <f t="shared" si="32"/>
        <v>42735</v>
      </c>
      <c r="PR7" s="42">
        <f t="shared" si="32"/>
        <v>42766</v>
      </c>
      <c r="PS7" s="42">
        <f t="shared" si="32"/>
        <v>42794</v>
      </c>
      <c r="PT7" s="42">
        <f t="shared" si="32"/>
        <v>42825</v>
      </c>
      <c r="PU7" s="42">
        <f t="shared" si="32"/>
        <v>42855</v>
      </c>
      <c r="PV7" s="42">
        <f t="shared" si="32"/>
        <v>42886</v>
      </c>
      <c r="PW7" s="42">
        <f t="shared" si="33"/>
        <v>42916</v>
      </c>
      <c r="PX7" s="42">
        <f t="shared" si="33"/>
        <v>42947</v>
      </c>
      <c r="PY7" s="42">
        <f t="shared" si="33"/>
        <v>42978</v>
      </c>
      <c r="PZ7" s="42">
        <f t="shared" si="33"/>
        <v>43008</v>
      </c>
      <c r="QA7" s="42">
        <f t="shared" si="33"/>
        <v>43039</v>
      </c>
      <c r="QB7" s="42">
        <f t="shared" si="33"/>
        <v>43069</v>
      </c>
      <c r="QC7" s="42">
        <f t="shared" si="33"/>
        <v>43100</v>
      </c>
      <c r="QD7" s="42">
        <f t="shared" si="33"/>
        <v>43131</v>
      </c>
      <c r="QE7" s="42">
        <f t="shared" si="33"/>
        <v>43159</v>
      </c>
      <c r="QF7" s="42">
        <f t="shared" si="33"/>
        <v>43190</v>
      </c>
      <c r="QG7" s="42">
        <f t="shared" si="34"/>
        <v>43220</v>
      </c>
      <c r="QH7" s="42">
        <f t="shared" si="34"/>
        <v>43251</v>
      </c>
      <c r="QI7" s="42">
        <f t="shared" si="34"/>
        <v>43281</v>
      </c>
      <c r="QJ7" s="42">
        <f t="shared" si="34"/>
        <v>43312</v>
      </c>
      <c r="QK7" s="42">
        <f t="shared" si="34"/>
        <v>43343</v>
      </c>
      <c r="QL7" s="42">
        <f t="shared" si="34"/>
        <v>43373</v>
      </c>
      <c r="QM7" s="42">
        <f t="shared" si="34"/>
        <v>43404</v>
      </c>
      <c r="QN7" s="42">
        <f t="shared" si="34"/>
        <v>43434</v>
      </c>
      <c r="QO7" s="42">
        <f t="shared" si="34"/>
        <v>43465</v>
      </c>
      <c r="QP7" s="42">
        <f t="shared" si="34"/>
        <v>43496</v>
      </c>
      <c r="QQ7" s="42">
        <f t="shared" si="35"/>
        <v>43524</v>
      </c>
      <c r="QR7" s="42">
        <f t="shared" si="35"/>
        <v>43555</v>
      </c>
      <c r="QS7" s="42">
        <f t="shared" si="35"/>
        <v>43585</v>
      </c>
      <c r="QT7" s="42">
        <f t="shared" si="35"/>
        <v>43616</v>
      </c>
      <c r="QU7" s="42">
        <f t="shared" si="35"/>
        <v>43646</v>
      </c>
      <c r="QV7" s="42">
        <f t="shared" si="35"/>
        <v>43677</v>
      </c>
      <c r="QW7" s="42">
        <f t="shared" si="35"/>
        <v>43708</v>
      </c>
      <c r="QX7" s="42">
        <f t="shared" si="35"/>
        <v>43738</v>
      </c>
      <c r="QY7" s="42">
        <f t="shared" si="35"/>
        <v>43769</v>
      </c>
      <c r="QZ7" s="42">
        <f t="shared" si="35"/>
        <v>43799</v>
      </c>
      <c r="RA7" s="42">
        <f t="shared" si="36"/>
        <v>43830</v>
      </c>
      <c r="RB7" s="42">
        <f t="shared" si="36"/>
        <v>43861</v>
      </c>
      <c r="RC7" s="42">
        <f t="shared" si="36"/>
        <v>43890</v>
      </c>
      <c r="RD7" s="42">
        <f t="shared" si="36"/>
        <v>43921</v>
      </c>
      <c r="RE7" s="528">
        <f t="shared" si="37"/>
        <v>43951</v>
      </c>
      <c r="RF7" s="528">
        <f t="shared" si="37"/>
        <v>43982</v>
      </c>
      <c r="RG7" s="528">
        <f t="shared" si="37"/>
        <v>44012</v>
      </c>
      <c r="RH7" s="528">
        <f t="shared" si="37"/>
        <v>44043</v>
      </c>
      <c r="RI7" s="528">
        <f t="shared" si="37"/>
        <v>44074</v>
      </c>
      <c r="RJ7" s="528">
        <f t="shared" si="37"/>
        <v>44104</v>
      </c>
      <c r="RK7" s="528">
        <f t="shared" si="37"/>
        <v>44135</v>
      </c>
      <c r="RL7" s="528">
        <f t="shared" si="37"/>
        <v>44165</v>
      </c>
      <c r="RM7" s="528">
        <f t="shared" si="37"/>
        <v>44196</v>
      </c>
      <c r="RN7" s="528">
        <f t="shared" si="37"/>
        <v>44227</v>
      </c>
      <c r="RO7" s="528">
        <f t="shared" si="38"/>
        <v>44255</v>
      </c>
      <c r="RP7" s="528">
        <f t="shared" si="38"/>
        <v>44286</v>
      </c>
      <c r="RQ7" s="528">
        <f t="shared" si="38"/>
        <v>44316</v>
      </c>
      <c r="RR7" s="528">
        <f t="shared" si="38"/>
        <v>44347</v>
      </c>
      <c r="RS7" s="528">
        <f t="shared" si="38"/>
        <v>44377</v>
      </c>
      <c r="RT7" s="528">
        <f t="shared" si="38"/>
        <v>44408</v>
      </c>
      <c r="RU7" s="528">
        <f t="shared" si="38"/>
        <v>44439</v>
      </c>
      <c r="RV7" s="528">
        <f t="shared" si="38"/>
        <v>44469</v>
      </c>
      <c r="RW7" s="528">
        <f t="shared" si="38"/>
        <v>44500</v>
      </c>
      <c r="RX7" s="528">
        <f t="shared" si="38"/>
        <v>44530</v>
      </c>
      <c r="RY7" s="528">
        <f t="shared" si="39"/>
        <v>44561</v>
      </c>
      <c r="RZ7" s="528">
        <f t="shared" si="39"/>
        <v>44592</v>
      </c>
      <c r="SA7" s="528">
        <f t="shared" si="39"/>
        <v>44620</v>
      </c>
      <c r="SB7" s="528">
        <f t="shared" si="39"/>
        <v>44651</v>
      </c>
      <c r="SC7" s="528">
        <f t="shared" si="39"/>
        <v>44681</v>
      </c>
      <c r="SD7" s="528">
        <f t="shared" si="39"/>
        <v>44712</v>
      </c>
      <c r="SE7" s="528">
        <f t="shared" si="39"/>
        <v>44742</v>
      </c>
      <c r="SF7" s="528">
        <f t="shared" si="39"/>
        <v>44773</v>
      </c>
      <c r="SG7" s="528">
        <f t="shared" si="39"/>
        <v>44804</v>
      </c>
      <c r="SH7" s="528">
        <f t="shared" si="39"/>
        <v>44834</v>
      </c>
      <c r="SI7" s="528">
        <f t="shared" si="40"/>
        <v>44865</v>
      </c>
      <c r="SJ7" s="528">
        <f t="shared" si="40"/>
        <v>44895</v>
      </c>
      <c r="SK7" s="528">
        <f t="shared" si="40"/>
        <v>44926</v>
      </c>
      <c r="SL7" s="528">
        <f t="shared" si="40"/>
        <v>44957</v>
      </c>
      <c r="SM7" s="528">
        <f t="shared" si="40"/>
        <v>44985</v>
      </c>
      <c r="SN7" s="528">
        <f t="shared" si="40"/>
        <v>45016</v>
      </c>
      <c r="SO7" s="528">
        <f t="shared" si="40"/>
        <v>45046</v>
      </c>
      <c r="SP7" s="528">
        <f t="shared" si="40"/>
        <v>45077</v>
      </c>
      <c r="SQ7" s="528">
        <f t="shared" si="40"/>
        <v>45107</v>
      </c>
      <c r="SR7" s="528">
        <f t="shared" si="40"/>
        <v>45138</v>
      </c>
      <c r="SS7" s="528">
        <f t="shared" si="41"/>
        <v>45169</v>
      </c>
      <c r="ST7" s="528">
        <f t="shared" si="41"/>
        <v>45199</v>
      </c>
      <c r="SU7" s="528">
        <f t="shared" si="41"/>
        <v>45230</v>
      </c>
      <c r="SV7" s="528">
        <f t="shared" si="41"/>
        <v>45260</v>
      </c>
      <c r="SW7" s="528">
        <f t="shared" si="41"/>
        <v>45291</v>
      </c>
      <c r="SX7" s="528">
        <f t="shared" si="41"/>
        <v>45322</v>
      </c>
      <c r="SY7" s="528">
        <f t="shared" si="41"/>
        <v>45351</v>
      </c>
      <c r="SZ7" s="528">
        <f t="shared" si="41"/>
        <v>45382</v>
      </c>
      <c r="TA7" s="528">
        <f t="shared" si="41"/>
        <v>45412</v>
      </c>
      <c r="TB7" s="528">
        <f t="shared" si="41"/>
        <v>45443</v>
      </c>
      <c r="TC7" s="528">
        <f t="shared" si="42"/>
        <v>45473</v>
      </c>
      <c r="TD7" s="528">
        <f t="shared" si="42"/>
        <v>45504</v>
      </c>
      <c r="TE7" s="528">
        <f t="shared" si="42"/>
        <v>45535</v>
      </c>
      <c r="TF7" s="528">
        <f t="shared" si="42"/>
        <v>45565</v>
      </c>
      <c r="TG7" s="528">
        <f t="shared" si="42"/>
        <v>45596</v>
      </c>
      <c r="TH7" s="528">
        <f t="shared" si="42"/>
        <v>45626</v>
      </c>
      <c r="TI7" s="528">
        <f t="shared" si="42"/>
        <v>45657</v>
      </c>
      <c r="TJ7" s="528">
        <f t="shared" si="42"/>
        <v>45688</v>
      </c>
      <c r="TK7" s="528">
        <f t="shared" si="42"/>
        <v>45716</v>
      </c>
      <c r="TL7" s="528">
        <f t="shared" si="42"/>
        <v>45747</v>
      </c>
      <c r="TM7" s="528">
        <f t="shared" si="43"/>
        <v>45777</v>
      </c>
      <c r="TN7" s="528">
        <f t="shared" si="43"/>
        <v>45808</v>
      </c>
      <c r="TO7" s="528">
        <f t="shared" si="43"/>
        <v>45838</v>
      </c>
      <c r="TP7" s="528">
        <f t="shared" si="43"/>
        <v>45869</v>
      </c>
      <c r="TQ7" s="528">
        <f t="shared" si="43"/>
        <v>45900</v>
      </c>
      <c r="TR7" s="528">
        <f t="shared" si="43"/>
        <v>45930</v>
      </c>
      <c r="TS7" s="528">
        <f t="shared" si="43"/>
        <v>45961</v>
      </c>
      <c r="TT7" s="528">
        <f t="shared" si="43"/>
        <v>45991</v>
      </c>
      <c r="TU7" s="528">
        <f t="shared" si="43"/>
        <v>46022</v>
      </c>
      <c r="TV7" s="528">
        <f t="shared" si="43"/>
        <v>46053</v>
      </c>
      <c r="TW7" s="528">
        <f t="shared" si="44"/>
        <v>46081</v>
      </c>
      <c r="TX7" s="528">
        <f t="shared" si="44"/>
        <v>46112</v>
      </c>
      <c r="TY7" s="528">
        <f t="shared" si="44"/>
        <v>46142</v>
      </c>
      <c r="TZ7" s="528">
        <f t="shared" si="44"/>
        <v>46173</v>
      </c>
      <c r="UA7" s="528">
        <f t="shared" si="44"/>
        <v>46203</v>
      </c>
      <c r="UB7" s="528">
        <f t="shared" si="44"/>
        <v>46234</v>
      </c>
      <c r="UC7" s="528">
        <f t="shared" si="44"/>
        <v>46265</v>
      </c>
      <c r="UD7" s="528">
        <f t="shared" si="44"/>
        <v>46295</v>
      </c>
      <c r="UE7" s="528">
        <f t="shared" si="44"/>
        <v>46326</v>
      </c>
      <c r="UF7" s="528">
        <f t="shared" si="44"/>
        <v>46356</v>
      </c>
      <c r="UG7" s="528">
        <f t="shared" si="45"/>
        <v>46387</v>
      </c>
      <c r="UH7" s="42" t="s">
        <v>785</v>
      </c>
      <c r="UI7" s="42" t="s">
        <v>785</v>
      </c>
      <c r="UK7" s="42">
        <f t="shared" si="46"/>
        <v>42308</v>
      </c>
      <c r="UL7" s="42">
        <f t="shared" si="46"/>
        <v>42338</v>
      </c>
      <c r="UM7" s="42">
        <f t="shared" si="46"/>
        <v>42369</v>
      </c>
      <c r="UN7" s="42">
        <f t="shared" si="46"/>
        <v>42400</v>
      </c>
      <c r="UO7" s="42">
        <f t="shared" si="46"/>
        <v>42429</v>
      </c>
      <c r="UP7" s="42">
        <f t="shared" si="46"/>
        <v>42460</v>
      </c>
      <c r="UQ7" s="42">
        <f t="shared" si="46"/>
        <v>42490</v>
      </c>
      <c r="UR7" s="42">
        <f t="shared" si="46"/>
        <v>42521</v>
      </c>
      <c r="US7" s="42">
        <f t="shared" si="46"/>
        <v>42551</v>
      </c>
      <c r="UT7" s="42">
        <f t="shared" si="46"/>
        <v>42582</v>
      </c>
      <c r="UU7" s="42">
        <f t="shared" si="47"/>
        <v>42613</v>
      </c>
      <c r="UV7" s="42">
        <f t="shared" si="47"/>
        <v>42643</v>
      </c>
      <c r="UW7" s="42">
        <f t="shared" si="47"/>
        <v>42674</v>
      </c>
      <c r="UX7" s="42">
        <f t="shared" si="47"/>
        <v>42704</v>
      </c>
      <c r="UY7" s="42">
        <f t="shared" si="47"/>
        <v>42735</v>
      </c>
      <c r="UZ7" s="42">
        <f t="shared" si="47"/>
        <v>42766</v>
      </c>
      <c r="VA7" s="42">
        <f t="shared" si="47"/>
        <v>42794</v>
      </c>
      <c r="VB7" s="42">
        <f t="shared" si="47"/>
        <v>42825</v>
      </c>
      <c r="VC7" s="42">
        <f t="shared" si="47"/>
        <v>42855</v>
      </c>
      <c r="VD7" s="42">
        <f t="shared" si="47"/>
        <v>42886</v>
      </c>
      <c r="VE7" s="42">
        <f t="shared" si="48"/>
        <v>42916</v>
      </c>
      <c r="VF7" s="42">
        <f t="shared" si="48"/>
        <v>42947</v>
      </c>
      <c r="VG7" s="42">
        <f t="shared" si="48"/>
        <v>42978</v>
      </c>
      <c r="VH7" s="42">
        <f t="shared" si="48"/>
        <v>43008</v>
      </c>
      <c r="VI7" s="42">
        <f t="shared" si="48"/>
        <v>43039</v>
      </c>
      <c r="VJ7" s="42">
        <f t="shared" si="48"/>
        <v>43069</v>
      </c>
      <c r="VK7" s="42">
        <f t="shared" si="48"/>
        <v>43100</v>
      </c>
      <c r="VL7" s="42">
        <f t="shared" si="48"/>
        <v>43131</v>
      </c>
      <c r="VM7" s="42">
        <f t="shared" si="48"/>
        <v>43159</v>
      </c>
      <c r="VN7" s="42">
        <f t="shared" si="48"/>
        <v>43190</v>
      </c>
      <c r="VO7" s="42">
        <f t="shared" si="49"/>
        <v>43220</v>
      </c>
      <c r="VP7" s="42">
        <f t="shared" si="49"/>
        <v>43251</v>
      </c>
      <c r="VQ7" s="42">
        <f t="shared" si="49"/>
        <v>43281</v>
      </c>
      <c r="VR7" s="42">
        <f t="shared" si="49"/>
        <v>43312</v>
      </c>
      <c r="VS7" s="42">
        <f t="shared" si="49"/>
        <v>43343</v>
      </c>
      <c r="VT7" s="42">
        <f t="shared" si="49"/>
        <v>43373</v>
      </c>
      <c r="VU7" s="42">
        <f t="shared" si="49"/>
        <v>43404</v>
      </c>
      <c r="VV7" s="42">
        <f t="shared" si="49"/>
        <v>43434</v>
      </c>
      <c r="VW7" s="42">
        <f t="shared" si="49"/>
        <v>43465</v>
      </c>
      <c r="VX7" s="42">
        <f t="shared" si="49"/>
        <v>43496</v>
      </c>
      <c r="VY7" s="42">
        <f t="shared" si="50"/>
        <v>43524</v>
      </c>
      <c r="VZ7" s="42">
        <f t="shared" si="50"/>
        <v>43555</v>
      </c>
      <c r="WA7" s="42">
        <f t="shared" si="50"/>
        <v>43585</v>
      </c>
      <c r="WB7" s="42">
        <f t="shared" si="50"/>
        <v>43616</v>
      </c>
      <c r="WC7" s="42">
        <f t="shared" si="50"/>
        <v>43646</v>
      </c>
      <c r="WD7" s="42">
        <f t="shared" si="50"/>
        <v>43677</v>
      </c>
      <c r="WE7" s="42">
        <f t="shared" si="50"/>
        <v>43708</v>
      </c>
      <c r="WF7" s="42">
        <f t="shared" si="50"/>
        <v>43738</v>
      </c>
      <c r="WG7" s="42">
        <f t="shared" si="50"/>
        <v>43769</v>
      </c>
      <c r="WH7" s="42">
        <f t="shared" si="50"/>
        <v>43799</v>
      </c>
      <c r="WI7" s="42">
        <f t="shared" si="51"/>
        <v>43830</v>
      </c>
      <c r="WJ7" s="42">
        <f t="shared" si="51"/>
        <v>43861</v>
      </c>
      <c r="WK7" s="42">
        <f t="shared" si="51"/>
        <v>43890</v>
      </c>
      <c r="WL7" s="42">
        <f t="shared" si="51"/>
        <v>43921</v>
      </c>
      <c r="WM7" s="528">
        <f t="shared" si="52"/>
        <v>43951</v>
      </c>
      <c r="WN7" s="528">
        <f t="shared" si="52"/>
        <v>43982</v>
      </c>
      <c r="WO7" s="528">
        <f t="shared" si="52"/>
        <v>44012</v>
      </c>
      <c r="WP7" s="528">
        <f t="shared" si="52"/>
        <v>44043</v>
      </c>
      <c r="WQ7" s="528">
        <f t="shared" si="52"/>
        <v>44074</v>
      </c>
      <c r="WR7" s="528">
        <f t="shared" si="52"/>
        <v>44104</v>
      </c>
      <c r="WS7" s="528">
        <f t="shared" si="52"/>
        <v>44135</v>
      </c>
      <c r="WT7" s="528">
        <f t="shared" si="52"/>
        <v>44165</v>
      </c>
      <c r="WU7" s="528">
        <f t="shared" si="52"/>
        <v>44196</v>
      </c>
      <c r="WV7" s="528">
        <f t="shared" si="52"/>
        <v>44227</v>
      </c>
      <c r="WW7" s="528">
        <f t="shared" si="53"/>
        <v>44255</v>
      </c>
      <c r="WX7" s="528">
        <f t="shared" si="53"/>
        <v>44286</v>
      </c>
      <c r="WY7" s="528">
        <f t="shared" si="53"/>
        <v>44316</v>
      </c>
      <c r="WZ7" s="528">
        <f t="shared" si="53"/>
        <v>44347</v>
      </c>
      <c r="XA7" s="528">
        <f t="shared" si="53"/>
        <v>44377</v>
      </c>
      <c r="XB7" s="528">
        <f t="shared" si="53"/>
        <v>44408</v>
      </c>
      <c r="XC7" s="528">
        <f t="shared" si="53"/>
        <v>44439</v>
      </c>
      <c r="XD7" s="528">
        <f t="shared" si="53"/>
        <v>44469</v>
      </c>
      <c r="XE7" s="528">
        <f t="shared" si="53"/>
        <v>44500</v>
      </c>
      <c r="XF7" s="528">
        <f t="shared" si="53"/>
        <v>44530</v>
      </c>
      <c r="XG7" s="528">
        <f t="shared" si="54"/>
        <v>44561</v>
      </c>
      <c r="XH7" s="528">
        <f t="shared" si="54"/>
        <v>44592</v>
      </c>
      <c r="XI7" s="528">
        <f t="shared" si="54"/>
        <v>44620</v>
      </c>
      <c r="XJ7" s="528">
        <f t="shared" si="54"/>
        <v>44651</v>
      </c>
      <c r="XK7" s="528">
        <f t="shared" si="54"/>
        <v>44681</v>
      </c>
      <c r="XL7" s="528">
        <f t="shared" si="54"/>
        <v>44712</v>
      </c>
      <c r="XM7" s="528">
        <f t="shared" si="54"/>
        <v>44742</v>
      </c>
      <c r="XN7" s="528">
        <f t="shared" si="54"/>
        <v>44773</v>
      </c>
      <c r="XO7" s="528">
        <f t="shared" ref="XO7:XV7" si="61">SG7</f>
        <v>44804</v>
      </c>
      <c r="XP7" s="528">
        <f t="shared" si="61"/>
        <v>44834</v>
      </c>
      <c r="XQ7" s="528">
        <f t="shared" si="61"/>
        <v>44865</v>
      </c>
      <c r="XR7" s="528">
        <f t="shared" si="61"/>
        <v>44895</v>
      </c>
      <c r="XS7" s="528">
        <f t="shared" si="61"/>
        <v>44926</v>
      </c>
      <c r="XT7" s="528">
        <f t="shared" si="61"/>
        <v>44957</v>
      </c>
      <c r="XU7" s="528">
        <f t="shared" si="61"/>
        <v>44985</v>
      </c>
      <c r="XV7" s="528">
        <f t="shared" si="61"/>
        <v>45016</v>
      </c>
      <c r="XW7" s="528">
        <f t="shared" si="56"/>
        <v>45046</v>
      </c>
      <c r="XX7" s="528">
        <f t="shared" si="56"/>
        <v>45077</v>
      </c>
      <c r="XY7" s="528">
        <f t="shared" si="56"/>
        <v>45107</v>
      </c>
      <c r="XZ7" s="528">
        <f t="shared" si="56"/>
        <v>45138</v>
      </c>
      <c r="YA7" s="528">
        <f t="shared" si="56"/>
        <v>45169</v>
      </c>
      <c r="YB7" s="528">
        <f t="shared" si="56"/>
        <v>45199</v>
      </c>
      <c r="YC7" s="528">
        <f t="shared" si="56"/>
        <v>45230</v>
      </c>
      <c r="YD7" s="528">
        <f t="shared" si="56"/>
        <v>45260</v>
      </c>
      <c r="YE7" s="528">
        <f t="shared" si="56"/>
        <v>45291</v>
      </c>
      <c r="YF7" s="528">
        <f t="shared" si="56"/>
        <v>45322</v>
      </c>
      <c r="YG7" s="528">
        <f t="shared" si="57"/>
        <v>45351</v>
      </c>
      <c r="YH7" s="528">
        <f t="shared" si="57"/>
        <v>45382</v>
      </c>
      <c r="YI7" s="528">
        <f t="shared" si="57"/>
        <v>45412</v>
      </c>
      <c r="YJ7" s="528">
        <f t="shared" si="57"/>
        <v>45443</v>
      </c>
      <c r="YK7" s="528">
        <f t="shared" si="57"/>
        <v>45473</v>
      </c>
      <c r="YL7" s="528">
        <f t="shared" si="57"/>
        <v>45504</v>
      </c>
      <c r="YM7" s="528">
        <f t="shared" si="57"/>
        <v>45535</v>
      </c>
      <c r="YN7" s="528">
        <f t="shared" si="57"/>
        <v>45565</v>
      </c>
      <c r="YO7" s="528">
        <f t="shared" si="57"/>
        <v>45596</v>
      </c>
      <c r="YP7" s="528">
        <f t="shared" si="57"/>
        <v>45626</v>
      </c>
      <c r="YQ7" s="528">
        <f t="shared" si="58"/>
        <v>45657</v>
      </c>
      <c r="YR7" s="528">
        <f t="shared" si="58"/>
        <v>45688</v>
      </c>
      <c r="YS7" s="528">
        <f t="shared" si="58"/>
        <v>45716</v>
      </c>
      <c r="YT7" s="528">
        <f t="shared" si="58"/>
        <v>45747</v>
      </c>
      <c r="YU7" s="528">
        <f t="shared" si="58"/>
        <v>45777</v>
      </c>
      <c r="YV7" s="528">
        <f t="shared" si="58"/>
        <v>45808</v>
      </c>
      <c r="YW7" s="528">
        <f t="shared" si="58"/>
        <v>45838</v>
      </c>
      <c r="YX7" s="528">
        <f t="shared" si="58"/>
        <v>45869</v>
      </c>
      <c r="YY7" s="528">
        <f t="shared" si="58"/>
        <v>45900</v>
      </c>
      <c r="YZ7" s="528">
        <f t="shared" si="58"/>
        <v>45930</v>
      </c>
      <c r="ZA7" s="528">
        <f t="shared" si="59"/>
        <v>45961</v>
      </c>
      <c r="ZB7" s="528">
        <f t="shared" si="59"/>
        <v>45991</v>
      </c>
      <c r="ZC7" s="528">
        <f t="shared" si="59"/>
        <v>46022</v>
      </c>
      <c r="ZD7" s="528">
        <f t="shared" si="59"/>
        <v>46053</v>
      </c>
      <c r="ZE7" s="528">
        <f t="shared" si="59"/>
        <v>46081</v>
      </c>
      <c r="ZF7" s="528">
        <f t="shared" si="59"/>
        <v>46112</v>
      </c>
      <c r="ZG7" s="528">
        <f t="shared" si="59"/>
        <v>46142</v>
      </c>
      <c r="ZH7" s="528">
        <f t="shared" si="59"/>
        <v>46173</v>
      </c>
      <c r="ZI7" s="528">
        <f t="shared" si="59"/>
        <v>46203</v>
      </c>
      <c r="ZJ7" s="528">
        <f t="shared" si="59"/>
        <v>46234</v>
      </c>
      <c r="ZK7" s="528">
        <f t="shared" si="60"/>
        <v>46265</v>
      </c>
      <c r="ZL7" s="528">
        <f t="shared" si="60"/>
        <v>46295</v>
      </c>
      <c r="ZM7" s="528">
        <f t="shared" si="60"/>
        <v>46326</v>
      </c>
      <c r="ZN7" s="528">
        <f t="shared" si="60"/>
        <v>46356</v>
      </c>
      <c r="ZO7" s="528">
        <f t="shared" si="60"/>
        <v>46387</v>
      </c>
      <c r="ZP7" s="42" t="s">
        <v>785</v>
      </c>
      <c r="ZQ7" s="42" t="s">
        <v>785</v>
      </c>
    </row>
    <row r="8" spans="1:693" s="90" customFormat="1">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c r="CM8" s="88"/>
      <c r="CN8" s="88"/>
      <c r="CO8" s="88"/>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92"/>
      <c r="EK8" s="92"/>
      <c r="EL8" s="92"/>
      <c r="EM8" s="92"/>
      <c r="EN8" s="100"/>
      <c r="EO8" s="100"/>
      <c r="EP8" s="100"/>
      <c r="EQ8" s="100"/>
      <c r="ER8" s="100"/>
      <c r="ES8" s="100"/>
      <c r="ET8" s="100"/>
      <c r="EU8" s="100"/>
      <c r="EV8" s="100"/>
      <c r="EW8" s="100"/>
      <c r="EX8" s="100"/>
      <c r="EY8" s="100"/>
      <c r="EZ8" s="100"/>
      <c r="FA8" s="100"/>
      <c r="FB8" s="100"/>
      <c r="FC8" s="100"/>
      <c r="FD8" s="100"/>
      <c r="FE8" s="100"/>
      <c r="FF8" s="100"/>
      <c r="FG8" s="100"/>
      <c r="FH8" s="100"/>
      <c r="FI8" s="100"/>
      <c r="FJ8" s="100"/>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100"/>
      <c r="GZ8" s="100"/>
      <c r="HA8" s="100"/>
      <c r="HB8" s="100"/>
      <c r="HC8" s="100"/>
      <c r="HD8" s="100"/>
      <c r="HE8" s="100"/>
      <c r="HF8" s="100"/>
      <c r="HG8" s="100"/>
      <c r="HH8" s="100"/>
      <c r="HI8" s="100"/>
      <c r="HJ8" s="100"/>
      <c r="HK8" s="100"/>
      <c r="HL8" s="100"/>
      <c r="HM8" s="100"/>
      <c r="HN8" s="100"/>
      <c r="HO8" s="100"/>
      <c r="HP8" s="100"/>
      <c r="HQ8" s="100"/>
      <c r="HR8" s="100"/>
      <c r="HS8" s="100"/>
      <c r="HT8" s="100"/>
      <c r="HU8" s="100"/>
      <c r="HV8" s="100"/>
      <c r="HW8" s="100"/>
      <c r="HX8" s="100"/>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c r="JR8" s="92"/>
      <c r="JS8" s="92"/>
      <c r="JT8" s="92"/>
      <c r="JU8" s="92"/>
      <c r="JV8" s="92"/>
      <c r="JW8" s="92"/>
      <c r="JX8" s="92"/>
      <c r="JY8" s="92"/>
      <c r="JZ8" s="92"/>
      <c r="KA8" s="92"/>
      <c r="KB8" s="92"/>
      <c r="KC8" s="92"/>
      <c r="KD8" s="92"/>
      <c r="KE8" s="92"/>
      <c r="KF8" s="92"/>
      <c r="KG8" s="92"/>
      <c r="KH8" s="92"/>
      <c r="KI8" s="92"/>
      <c r="KJ8" s="92"/>
      <c r="KK8" s="92"/>
      <c r="KL8" s="92"/>
      <c r="KM8" s="92"/>
      <c r="KN8" s="92"/>
      <c r="KO8" s="92"/>
      <c r="KP8" s="92"/>
      <c r="KQ8" s="92"/>
      <c r="KR8" s="92"/>
      <c r="KS8" s="92"/>
      <c r="KT8" s="92"/>
      <c r="KU8" s="92"/>
      <c r="KV8" s="92"/>
      <c r="KW8" s="92"/>
      <c r="KX8" s="92"/>
      <c r="KY8" s="92"/>
      <c r="KZ8" s="92"/>
      <c r="LA8" s="92"/>
      <c r="LB8" s="92"/>
      <c r="LC8" s="92"/>
      <c r="LD8" s="92"/>
      <c r="LE8" s="92"/>
      <c r="LF8" s="92"/>
      <c r="LG8" s="92"/>
      <c r="LH8" s="92"/>
      <c r="LI8" s="92"/>
      <c r="LJ8" s="92"/>
      <c r="LK8" s="92"/>
      <c r="LL8" s="92"/>
      <c r="LM8" s="92"/>
      <c r="LN8" s="92"/>
      <c r="LO8" s="92"/>
      <c r="LP8" s="92"/>
      <c r="LQ8" s="92"/>
      <c r="LR8" s="92"/>
      <c r="LS8" s="92"/>
      <c r="LT8" s="92"/>
      <c r="LU8" s="92"/>
      <c r="LV8" s="92"/>
      <c r="LW8" s="92"/>
      <c r="LX8" s="92"/>
      <c r="LY8" s="92"/>
      <c r="LZ8" s="92"/>
      <c r="MA8" s="92"/>
      <c r="MB8" s="92"/>
      <c r="MC8" s="92"/>
      <c r="MD8" s="92"/>
      <c r="ME8" s="92"/>
      <c r="MF8" s="92"/>
      <c r="MG8" s="92"/>
      <c r="MH8" s="92"/>
      <c r="MI8" s="92"/>
      <c r="MJ8" s="92"/>
      <c r="MK8" s="92"/>
      <c r="ML8" s="92"/>
      <c r="MM8" s="92"/>
      <c r="MN8" s="92"/>
      <c r="MO8" s="92"/>
      <c r="MP8" s="92"/>
      <c r="MQ8" s="92"/>
      <c r="MR8" s="92"/>
      <c r="MS8" s="92"/>
      <c r="MT8" s="92"/>
      <c r="MU8" s="92"/>
      <c r="MV8" s="92"/>
      <c r="MW8" s="92"/>
      <c r="MX8" s="92"/>
      <c r="MY8" s="92"/>
      <c r="MZ8" s="92"/>
      <c r="NA8" s="92"/>
      <c r="NB8" s="92"/>
      <c r="NC8" s="92"/>
      <c r="ND8" s="92"/>
      <c r="NE8" s="92"/>
      <c r="NF8" s="92"/>
      <c r="NG8" s="92"/>
      <c r="NH8" s="92"/>
      <c r="NI8" s="92"/>
      <c r="NJ8" s="92"/>
      <c r="NK8" s="92"/>
      <c r="NL8" s="92"/>
      <c r="NM8" s="92"/>
      <c r="NN8" s="92"/>
      <c r="NO8" s="92"/>
      <c r="NP8" s="92"/>
      <c r="NQ8" s="92"/>
      <c r="NR8" s="92"/>
      <c r="NS8" s="92"/>
      <c r="NT8" s="92"/>
      <c r="NU8" s="92"/>
      <c r="NV8" s="92"/>
      <c r="NW8" s="92"/>
      <c r="NX8" s="92"/>
      <c r="NY8" s="92"/>
      <c r="NZ8" s="92"/>
      <c r="OA8" s="92"/>
      <c r="OB8" s="92"/>
      <c r="OC8" s="92"/>
      <c r="OD8" s="92"/>
      <c r="OE8" s="92"/>
      <c r="OF8" s="92"/>
      <c r="OG8" s="92"/>
      <c r="OH8" s="92"/>
      <c r="OI8" s="92"/>
      <c r="OJ8" s="92"/>
      <c r="OK8" s="92"/>
      <c r="OL8" s="92"/>
      <c r="OM8" s="92"/>
      <c r="ON8" s="92"/>
      <c r="OO8" s="92"/>
      <c r="OP8" s="92"/>
      <c r="OQ8" s="92"/>
      <c r="OR8" s="92"/>
      <c r="OS8" s="92"/>
      <c r="OT8" s="92"/>
      <c r="OU8" s="92"/>
      <c r="OV8" s="92"/>
      <c r="OW8" s="92"/>
      <c r="OX8" s="92"/>
      <c r="OY8" s="92"/>
      <c r="OZ8" s="92"/>
      <c r="PA8" s="92"/>
      <c r="PB8" s="92"/>
      <c r="PC8" s="92"/>
      <c r="PD8" s="92"/>
      <c r="PE8" s="92"/>
      <c r="PF8" s="92"/>
      <c r="PG8" s="92"/>
      <c r="PH8" s="92"/>
      <c r="PI8" s="92"/>
      <c r="PJ8" s="92"/>
      <c r="PK8" s="92"/>
      <c r="PL8" s="92"/>
      <c r="PM8" s="92"/>
      <c r="PN8" s="92"/>
      <c r="PO8" s="92"/>
      <c r="PP8" s="92"/>
      <c r="PQ8" s="92"/>
      <c r="PR8" s="92"/>
      <c r="PS8" s="92"/>
      <c r="PT8" s="92"/>
      <c r="PU8" s="92"/>
      <c r="PV8" s="92"/>
      <c r="PW8" s="92"/>
      <c r="PX8" s="92"/>
      <c r="PY8" s="92"/>
      <c r="PZ8" s="92"/>
      <c r="QA8" s="92"/>
      <c r="QB8" s="92"/>
      <c r="QC8" s="92"/>
      <c r="QD8" s="92"/>
      <c r="QE8" s="92"/>
      <c r="QF8" s="92"/>
      <c r="QG8" s="92"/>
      <c r="QH8" s="92"/>
      <c r="QI8" s="92"/>
      <c r="QJ8" s="92"/>
      <c r="QK8" s="92"/>
      <c r="QL8" s="92"/>
      <c r="QM8" s="92"/>
      <c r="QN8" s="92"/>
      <c r="QO8" s="92"/>
      <c r="QP8" s="92"/>
      <c r="QQ8" s="92"/>
      <c r="QR8" s="92"/>
      <c r="QS8" s="92"/>
      <c r="QT8" s="92"/>
      <c r="QU8" s="92"/>
      <c r="QV8" s="92"/>
      <c r="QW8" s="92"/>
      <c r="QX8" s="92"/>
      <c r="QY8" s="92"/>
      <c r="QZ8" s="92"/>
      <c r="RA8" s="92"/>
      <c r="RB8" s="92"/>
      <c r="RC8" s="92"/>
      <c r="RD8" s="92"/>
      <c r="RE8" s="92"/>
      <c r="RF8" s="92"/>
      <c r="RG8" s="92"/>
      <c r="RH8" s="92"/>
      <c r="RI8" s="92"/>
      <c r="RJ8" s="92"/>
      <c r="RK8" s="92"/>
      <c r="RL8" s="92"/>
      <c r="RM8" s="92"/>
      <c r="RN8" s="92"/>
      <c r="RO8" s="92"/>
      <c r="RP8" s="92"/>
      <c r="RQ8" s="92"/>
      <c r="RR8" s="92"/>
      <c r="RS8" s="92"/>
      <c r="RT8" s="92"/>
      <c r="RU8" s="92"/>
      <c r="RV8" s="92"/>
      <c r="RW8" s="92"/>
      <c r="RX8" s="92"/>
      <c r="RY8" s="92"/>
      <c r="RZ8" s="92"/>
      <c r="SA8" s="92"/>
      <c r="SB8" s="92"/>
      <c r="SC8" s="92"/>
      <c r="SD8" s="92"/>
      <c r="SE8" s="92"/>
      <c r="SF8" s="92"/>
      <c r="SG8" s="92"/>
      <c r="SH8" s="92"/>
      <c r="SI8" s="92"/>
      <c r="SJ8" s="92"/>
      <c r="SK8" s="92"/>
      <c r="SL8" s="92"/>
      <c r="SM8" s="92"/>
      <c r="SN8" s="92"/>
      <c r="SO8" s="92"/>
      <c r="SP8" s="92"/>
      <c r="SQ8" s="92"/>
      <c r="SR8" s="92"/>
      <c r="SS8" s="92"/>
      <c r="ST8" s="92"/>
      <c r="SU8" s="92"/>
      <c r="SV8" s="92"/>
      <c r="SW8" s="92"/>
      <c r="SX8" s="92"/>
      <c r="SY8" s="92"/>
      <c r="SZ8" s="92"/>
      <c r="TA8" s="92"/>
      <c r="TB8" s="92"/>
      <c r="TC8" s="92"/>
      <c r="TD8" s="92"/>
      <c r="TE8" s="92"/>
      <c r="TF8" s="92"/>
      <c r="TG8" s="92"/>
      <c r="TH8" s="92"/>
      <c r="TI8" s="92"/>
      <c r="TJ8" s="92"/>
      <c r="TK8" s="92"/>
      <c r="TL8" s="92"/>
      <c r="TM8" s="92"/>
      <c r="TN8" s="92"/>
      <c r="TO8" s="92"/>
      <c r="TP8" s="92"/>
      <c r="TQ8" s="92"/>
      <c r="TR8" s="92"/>
      <c r="TS8" s="92"/>
      <c r="TT8" s="92"/>
      <c r="TU8" s="92"/>
      <c r="TV8" s="92"/>
      <c r="TW8" s="92"/>
      <c r="TX8" s="92"/>
      <c r="TY8" s="92"/>
      <c r="TZ8" s="92"/>
      <c r="UA8" s="92"/>
      <c r="UB8" s="92"/>
      <c r="UC8" s="92"/>
      <c r="UD8" s="92"/>
      <c r="UE8" s="92"/>
      <c r="UF8" s="92"/>
      <c r="UG8" s="92"/>
      <c r="UH8" s="92"/>
      <c r="UI8" s="92"/>
      <c r="UJ8" s="92"/>
      <c r="UK8" s="92"/>
      <c r="UL8" s="92"/>
      <c r="UM8" s="92"/>
      <c r="UN8" s="92"/>
      <c r="UO8" s="92"/>
      <c r="UP8" s="92"/>
      <c r="UQ8" s="92"/>
      <c r="UR8" s="92"/>
      <c r="US8" s="92"/>
      <c r="UT8" s="92"/>
      <c r="UU8" s="92"/>
      <c r="UV8" s="92"/>
      <c r="UW8" s="92"/>
      <c r="UX8" s="92"/>
      <c r="UY8" s="92"/>
      <c r="UZ8" s="92"/>
      <c r="VA8" s="92"/>
      <c r="VB8" s="92"/>
      <c r="VC8" s="92"/>
      <c r="VD8" s="92"/>
      <c r="VE8" s="92"/>
      <c r="VF8" s="92"/>
      <c r="VG8" s="92"/>
      <c r="VH8" s="92"/>
      <c r="VI8" s="92"/>
      <c r="VJ8" s="92"/>
      <c r="VK8" s="92"/>
      <c r="VL8" s="92"/>
      <c r="VM8" s="92"/>
      <c r="VN8" s="92"/>
      <c r="VO8" s="92"/>
      <c r="VP8" s="92"/>
      <c r="VQ8" s="92"/>
      <c r="VR8" s="92"/>
      <c r="VS8" s="92"/>
      <c r="VT8" s="92"/>
      <c r="VU8" s="92"/>
      <c r="VV8" s="92"/>
      <c r="VW8" s="92"/>
      <c r="VX8" s="92"/>
      <c r="VY8" s="92"/>
      <c r="VZ8" s="92"/>
      <c r="WA8" s="92"/>
      <c r="WB8" s="92"/>
      <c r="WC8" s="92"/>
      <c r="WD8" s="92"/>
      <c r="WE8" s="92"/>
      <c r="WF8" s="92"/>
      <c r="WG8" s="92"/>
      <c r="WH8" s="92"/>
      <c r="WI8" s="92"/>
      <c r="WJ8" s="92"/>
      <c r="WK8" s="92"/>
      <c r="WL8" s="92"/>
      <c r="WM8" s="92"/>
      <c r="WN8" s="92"/>
      <c r="WO8" s="92"/>
      <c r="WP8" s="92"/>
      <c r="WQ8" s="92"/>
      <c r="WR8" s="92"/>
      <c r="WS8" s="92"/>
      <c r="WT8" s="92"/>
      <c r="WU8" s="92"/>
      <c r="WV8" s="92"/>
      <c r="WW8" s="92"/>
      <c r="WX8" s="92"/>
      <c r="WY8" s="92"/>
      <c r="WZ8" s="92"/>
      <c r="XA8" s="92"/>
      <c r="XB8" s="92"/>
      <c r="XC8" s="92"/>
      <c r="XD8" s="92"/>
      <c r="XE8" s="92"/>
      <c r="XF8" s="92"/>
      <c r="XG8" s="92"/>
      <c r="XH8" s="92"/>
      <c r="XI8" s="92"/>
      <c r="XJ8" s="92"/>
      <c r="XK8" s="92"/>
      <c r="XL8" s="92"/>
      <c r="XM8" s="92"/>
      <c r="XN8" s="92"/>
      <c r="XO8" s="92"/>
      <c r="XP8" s="92"/>
      <c r="XQ8" s="92"/>
      <c r="XR8" s="92"/>
      <c r="XS8" s="92"/>
      <c r="XT8" s="92"/>
      <c r="XU8" s="92"/>
      <c r="XV8" s="92"/>
      <c r="XW8" s="92"/>
      <c r="XX8" s="92"/>
      <c r="XY8" s="92"/>
      <c r="XZ8" s="92"/>
      <c r="YA8" s="92"/>
      <c r="YB8" s="92"/>
      <c r="YC8" s="92"/>
      <c r="YD8" s="92"/>
      <c r="YE8" s="92"/>
      <c r="YF8" s="92"/>
      <c r="YG8" s="92"/>
      <c r="YH8" s="92"/>
      <c r="YI8" s="92"/>
      <c r="YJ8" s="92"/>
      <c r="YK8" s="92"/>
      <c r="YL8" s="92"/>
      <c r="YM8" s="92"/>
      <c r="YN8" s="92"/>
      <c r="YO8" s="92"/>
      <c r="YP8" s="92"/>
      <c r="YQ8" s="92"/>
      <c r="YR8" s="92"/>
      <c r="YS8" s="92"/>
      <c r="YT8" s="92"/>
      <c r="YU8" s="92"/>
      <c r="YV8" s="92"/>
      <c r="YW8" s="92"/>
      <c r="YX8" s="92"/>
      <c r="YY8" s="92"/>
      <c r="YZ8" s="92"/>
      <c r="ZA8" s="92"/>
      <c r="ZB8" s="92"/>
      <c r="ZC8" s="92"/>
      <c r="ZD8" s="92"/>
      <c r="ZE8" s="92"/>
      <c r="ZF8" s="92"/>
      <c r="ZG8" s="92"/>
      <c r="ZH8" s="92"/>
      <c r="ZI8" s="92"/>
      <c r="ZJ8" s="92"/>
      <c r="ZK8" s="92"/>
      <c r="ZL8" s="92"/>
      <c r="ZM8" s="92"/>
      <c r="ZN8" s="92"/>
      <c r="ZO8" s="92"/>
      <c r="ZP8" s="92"/>
    </row>
    <row r="9" spans="1:693" s="90" customFormat="1">
      <c r="A9" s="151">
        <v>1</v>
      </c>
      <c r="B9" s="151" t="s">
        <v>257</v>
      </c>
      <c r="C9" s="43" t="s">
        <v>258</v>
      </c>
      <c r="D9" s="88">
        <v>0</v>
      </c>
      <c r="E9" s="88">
        <f t="shared" ref="E9:E17" si="62">+D9+EM9+JU9+PC9+UK9</f>
        <v>0</v>
      </c>
      <c r="F9" s="88">
        <f t="shared" ref="F9:F17" si="63">+E9+EN9+JV9+PD9+UL9</f>
        <v>0</v>
      </c>
      <c r="G9" s="88">
        <f t="shared" ref="G9:G17" si="64">+F9+EO9+JW9+PE9+UM9</f>
        <v>0</v>
      </c>
      <c r="H9" s="88">
        <f t="shared" ref="H9:H17" si="65">+G9+EP9+JX9+PF9+UN9</f>
        <v>0</v>
      </c>
      <c r="I9" s="88">
        <f t="shared" ref="I9:I17" si="66">+H9+EQ9+JY9+PG9+UO9</f>
        <v>0</v>
      </c>
      <c r="J9" s="88">
        <f t="shared" ref="J9:J17" si="67">+I9+ER9+JZ9+PH9+UP9</f>
        <v>0</v>
      </c>
      <c r="K9" s="88">
        <f t="shared" ref="K9:K17" si="68">+J9+ES9+KA9+PI9+UQ9</f>
        <v>0</v>
      </c>
      <c r="L9" s="88">
        <f t="shared" ref="L9:L17" si="69">+K9+ET9+KB9+PJ9+UR9</f>
        <v>0</v>
      </c>
      <c r="M9" s="88">
        <f t="shared" ref="M9:M17" si="70">+L9+EU9+KC9+PK9+US9</f>
        <v>0</v>
      </c>
      <c r="N9" s="88">
        <f t="shared" ref="N9:N17" si="71">+M9+EV9+KD9+PL9+UT9</f>
        <v>0</v>
      </c>
      <c r="O9" s="88">
        <f t="shared" ref="O9:O17" si="72">+N9+EW9+KE9+PM9+UU9</f>
        <v>0</v>
      </c>
      <c r="P9" s="88">
        <f t="shared" ref="P9:P17" si="73">+O9+EX9+KF9+PN9+UV9</f>
        <v>0</v>
      </c>
      <c r="Q9" s="88">
        <f t="shared" ref="Q9:Q17" si="74">+P9+EY9+KG9+PO9+UW9</f>
        <v>0</v>
      </c>
      <c r="R9" s="88">
        <f t="shared" ref="R9:R17" si="75">+Q9+EZ9+KH9+PP9+UX9</f>
        <v>0</v>
      </c>
      <c r="S9" s="88">
        <f t="shared" ref="S9:S17" si="76">+R9+FA9+KI9+PQ9+UY9</f>
        <v>0</v>
      </c>
      <c r="T9" s="88">
        <f t="shared" ref="T9:T17" si="77">+S9+FB9+KJ9+PR9+UZ9</f>
        <v>0</v>
      </c>
      <c r="U9" s="88">
        <f t="shared" ref="U9:U17" si="78">+T9+FC9+KK9+PS9+VA9</f>
        <v>0</v>
      </c>
      <c r="V9" s="88">
        <f t="shared" ref="V9:V17" si="79">+U9+FD9+KL9+PT9+VB9</f>
        <v>0</v>
      </c>
      <c r="W9" s="88">
        <f t="shared" ref="W9:W17" si="80">+V9+FE9+KM9+PU9+VC9</f>
        <v>0</v>
      </c>
      <c r="X9" s="88">
        <f t="shared" ref="X9:X17" si="81">+W9+FF9+KN9+PV9+VD9</f>
        <v>0</v>
      </c>
      <c r="Y9" s="88">
        <f t="shared" ref="Y9:Y17" si="82">+X9+FG9+KO9+PW9+VE9</f>
        <v>0</v>
      </c>
      <c r="Z9" s="88">
        <f t="shared" ref="Z9:Z17" si="83">+Y9+FH9+KP9+PX9+VF9</f>
        <v>0</v>
      </c>
      <c r="AA9" s="88">
        <f t="shared" ref="AA9:AA17" si="84">+Z9+FI9+KQ9+PY9+VG9</f>
        <v>0</v>
      </c>
      <c r="AB9" s="88">
        <f t="shared" ref="AB9:AB17" si="85">+AA9+FJ9+KR9+PZ9+VH9</f>
        <v>0</v>
      </c>
      <c r="AC9" s="88">
        <f t="shared" ref="AC9:AC17" si="86">+AB9+FK9+KS9+QA9+VI9</f>
        <v>0</v>
      </c>
      <c r="AD9" s="88">
        <f t="shared" ref="AD9:AD17" si="87">+AC9+FL9+KT9+QB9+VJ9</f>
        <v>0</v>
      </c>
      <c r="AE9" s="88">
        <f t="shared" ref="AE9:AE17" si="88">+AD9+FM9+KU9+QC9+VK9</f>
        <v>0</v>
      </c>
      <c r="AF9" s="88">
        <f t="shared" ref="AF9:AF17" si="89">+AE9+FN9+KV9+QD9+VL9</f>
        <v>0</v>
      </c>
      <c r="AG9" s="88">
        <f t="shared" ref="AG9:AG17" si="90">+AF9+FO9+KW9+QE9+VM9</f>
        <v>0</v>
      </c>
      <c r="AH9" s="88">
        <f t="shared" ref="AH9:AH17" si="91">+AG9+FP9+KX9+QF9+VN9</f>
        <v>0</v>
      </c>
      <c r="AI9" s="88">
        <f t="shared" ref="AI9:AI17" si="92">+AH9+FQ9+KY9+QG9+VO9</f>
        <v>0</v>
      </c>
      <c r="AJ9" s="88">
        <f t="shared" ref="AJ9:AJ17" si="93">+AI9+FR9+KZ9+QH9+VP9</f>
        <v>0</v>
      </c>
      <c r="AK9" s="88">
        <f t="shared" ref="AK9:AK17" si="94">+AJ9+FS9+LA9+QI9+VQ9</f>
        <v>0</v>
      </c>
      <c r="AL9" s="88">
        <f t="shared" ref="AL9:AL17" si="95">+AK9+FT9+LB9+QJ9+VR9</f>
        <v>0</v>
      </c>
      <c r="AM9" s="88">
        <f t="shared" ref="AM9:AM17" si="96">+AL9+FU9+LC9+QK9+VS9</f>
        <v>0</v>
      </c>
      <c r="AN9" s="88">
        <f t="shared" ref="AN9:AN17" si="97">+AM9+FV9+LD9+QL9+VT9</f>
        <v>0</v>
      </c>
      <c r="AO9" s="88">
        <f t="shared" ref="AO9:AO17" si="98">+AN9+FW9+LE9+QM9+VU9</f>
        <v>0</v>
      </c>
      <c r="AP9" s="88">
        <f t="shared" ref="AP9:AP17" si="99">+AO9+FX9+LF9+QN9+VV9</f>
        <v>0</v>
      </c>
      <c r="AQ9" s="88">
        <f t="shared" ref="AQ9:AQ17" si="100">+AP9+FY9+LG9+QO9+VW9</f>
        <v>0</v>
      </c>
      <c r="AR9" s="88">
        <f t="shared" ref="AR9:AR17" si="101">+AQ9+FZ9+LH9+QP9+VX9</f>
        <v>0</v>
      </c>
      <c r="AS9" s="88">
        <f t="shared" ref="AS9:AS17" si="102">+AR9+GA9+LI9+QQ9+VY9</f>
        <v>0</v>
      </c>
      <c r="AT9" s="88">
        <f t="shared" ref="AT9:AT17" si="103">+AS9+GB9+LJ9+QR9+VZ9</f>
        <v>0</v>
      </c>
      <c r="AU9" s="88">
        <f t="shared" ref="AU9:AU17" si="104">+AT9+GC9+LK9+QS9+WA9</f>
        <v>0</v>
      </c>
      <c r="AV9" s="88">
        <f t="shared" ref="AV9:AV17" si="105">+AU9+GD9+LL9+QT9+WB9</f>
        <v>0</v>
      </c>
      <c r="AW9" s="88">
        <f t="shared" ref="AW9:AW17" si="106">+AV9+GE9+LM9+QU9+WC9</f>
        <v>0</v>
      </c>
      <c r="AX9" s="88">
        <v>0</v>
      </c>
      <c r="AY9" s="88">
        <f t="shared" ref="AY9:AY40" si="107">+AX9+GG9+LO9+QW9+WE9</f>
        <v>0</v>
      </c>
      <c r="AZ9" s="88">
        <f t="shared" ref="AZ9:AZ40" si="108">+AY9+GH9+LP9+QX9+WF9</f>
        <v>0</v>
      </c>
      <c r="BA9" s="88">
        <f t="shared" ref="BA9:BA40" si="109">+AZ9+GI9+LQ9+QY9+WG9</f>
        <v>0</v>
      </c>
      <c r="BB9" s="88">
        <f t="shared" ref="BB9:BB40" si="110">+BA9+GJ9+LR9+QZ9+WH9</f>
        <v>0</v>
      </c>
      <c r="BC9" s="88">
        <f t="shared" ref="BC9:BC40" si="111">+BB9+GK9+LS9+RA9+WI9</f>
        <v>0</v>
      </c>
      <c r="BD9" s="88">
        <f t="shared" ref="BD9:BD40" si="112">+BC9+GL9+LT9+RB9+WJ9</f>
        <v>0</v>
      </c>
      <c r="BE9" s="88">
        <f t="shared" ref="BE9:BE40" si="113">+BD9+GM9+LU9+RC9+WK9</f>
        <v>0</v>
      </c>
      <c r="BF9" s="88">
        <f t="shared" ref="BF9:BF40" si="114">+BE9+GN9+LV9+RD9+WL9</f>
        <v>0</v>
      </c>
      <c r="BG9" s="88">
        <f t="shared" ref="BG9:BG40" si="115">+BF9+GO9+LW9+RE9+WM9</f>
        <v>0</v>
      </c>
      <c r="BH9" s="88">
        <f t="shared" ref="BH9:BH40" si="116">+BG9+GP9+LX9+RF9+WN9</f>
        <v>0</v>
      </c>
      <c r="BI9" s="88">
        <f t="shared" ref="BI9:BI40" si="117">+BH9+GQ9+LY9+RG9+WO9</f>
        <v>0</v>
      </c>
      <c r="BJ9" s="88">
        <f t="shared" ref="BJ9:BJ40" si="118">+BI9+GR9+LZ9+RH9+WP9</f>
        <v>0</v>
      </c>
      <c r="BK9" s="88">
        <f t="shared" ref="BK9:BK40" si="119">+BJ9+GS9+MA9+RI9+WQ9</f>
        <v>0</v>
      </c>
      <c r="BL9" s="88">
        <f t="shared" ref="BL9:BL40" si="120">+BK9+GT9+MB9+RJ9+WR9</f>
        <v>0</v>
      </c>
      <c r="BM9" s="88">
        <f t="shared" ref="BM9:BM40" si="121">+BL9+GU9+MC9+RK9+WS9</f>
        <v>0</v>
      </c>
      <c r="BN9" s="88">
        <f t="shared" ref="BN9:BN40" si="122">+BM9+GV9+MD9+RL9+WT9</f>
        <v>0</v>
      </c>
      <c r="BO9" s="88">
        <f t="shared" ref="BO9:BO40" si="123">+BN9+GW9+ME9+RM9+WU9</f>
        <v>0</v>
      </c>
      <c r="BP9" s="88">
        <f t="shared" ref="BP9:BP40" si="124">+BO9+GX9+MF9+RN9+WV9</f>
        <v>0</v>
      </c>
      <c r="BQ9" s="88">
        <f t="shared" ref="BQ9:BQ40" si="125">+BP9+GY9+MG9+RO9+WW9</f>
        <v>0</v>
      </c>
      <c r="BR9" s="88">
        <f t="shared" ref="BR9:BR40" si="126">+BQ9+GZ9+MH9+RP9+WX9</f>
        <v>0</v>
      </c>
      <c r="BS9" s="88">
        <f t="shared" ref="BS9:BS40" si="127">+BR9+HA9+MI9+RQ9+WY9</f>
        <v>0</v>
      </c>
      <c r="BT9" s="88">
        <f t="shared" ref="BT9:BT40" si="128">+BS9+HB9+MJ9+RR9+WZ9</f>
        <v>0</v>
      </c>
      <c r="BU9" s="88">
        <f t="shared" ref="BU9:BU40" si="129">+BT9+HC9+MK9+RS9+XA9</f>
        <v>0</v>
      </c>
      <c r="BV9" s="88">
        <f t="shared" ref="BV9:BV40" si="130">+BU9+HD9+ML9+RT9+XB9</f>
        <v>0</v>
      </c>
      <c r="BW9" s="88">
        <f t="shared" ref="BW9:BW40" si="131">+BV9+HE9+MM9+RU9+XC9</f>
        <v>0</v>
      </c>
      <c r="BX9" s="88">
        <f t="shared" ref="BX9:BX40" si="132">+BW9+HF9+MN9+RV9+XD9</f>
        <v>0</v>
      </c>
      <c r="BY9" s="88">
        <f t="shared" ref="BY9:BY40" si="133">+BX9+HG9+MO9+RW9+XE9</f>
        <v>0</v>
      </c>
      <c r="BZ9" s="88">
        <f t="shared" ref="BZ9:BZ40" si="134">+BY9+HH9+MP9+RX9+XF9</f>
        <v>0</v>
      </c>
      <c r="CA9" s="88">
        <f t="shared" ref="CA9:CA40" si="135">+BZ9+HI9+MQ9+RY9+XG9</f>
        <v>0</v>
      </c>
      <c r="CB9" s="88">
        <f t="shared" ref="CB9:CB40" si="136">+CA9+HJ9+MR9+RZ9+XH9</f>
        <v>0</v>
      </c>
      <c r="CC9" s="88">
        <f t="shared" ref="CC9:CC40" si="137">+CB9+HK9+MS9+SA9+XI9</f>
        <v>0</v>
      </c>
      <c r="CD9" s="88">
        <f t="shared" ref="CD9:CD40" si="138">+CC9+HL9+MT9+SB9+XJ9</f>
        <v>0</v>
      </c>
      <c r="CE9" s="88">
        <f t="shared" ref="CE9:CE40" si="139">+CD9+HM9+MU9+SC9+XK9</f>
        <v>0</v>
      </c>
      <c r="CF9" s="88">
        <f t="shared" ref="CF9:CF40" si="140">+CE9+HN9+MV9+SD9+XL9</f>
        <v>0</v>
      </c>
      <c r="CG9" s="88">
        <f t="shared" ref="CG9:CG40" si="141">+CF9+HO9+MW9+SE9+XM9</f>
        <v>0</v>
      </c>
      <c r="CH9" s="88">
        <f t="shared" ref="CH9:CH40" si="142">+CG9+HP9+MX9+SF9+XN9</f>
        <v>0</v>
      </c>
      <c r="CI9" s="88">
        <f t="shared" ref="CI9:CI40" si="143">+CH9+HQ9+MY9+SG9+XO9</f>
        <v>0</v>
      </c>
      <c r="CJ9" s="88">
        <f t="shared" ref="CJ9:CJ40" si="144">+CI9+HR9+MZ9+SH9+XP9</f>
        <v>0</v>
      </c>
      <c r="CK9" s="88">
        <f t="shared" ref="CK9:CK40" si="145">+CJ9+HS9+NA9+SI9+XQ9</f>
        <v>0</v>
      </c>
      <c r="CL9" s="88">
        <f t="shared" ref="CL9:CL40" si="146">+CK9+HT9+NB9+SJ9+XR9</f>
        <v>0</v>
      </c>
      <c r="CM9" s="88">
        <f t="shared" ref="CM9:CM40" si="147">+CL9+HU9+NC9+SK9+XS9</f>
        <v>0</v>
      </c>
      <c r="CN9" s="88">
        <f t="shared" ref="CN9:CN40" si="148">+CM9+HV9+ND9+SL9+XT9</f>
        <v>0</v>
      </c>
      <c r="CO9" s="88">
        <f t="shared" ref="CO9:CO40" si="149">+CN9+HW9+NE9+SM9+XU9</f>
        <v>0</v>
      </c>
      <c r="CP9" s="88">
        <f t="shared" ref="CP9:CP40" si="150">+CO9+HX9+NF9+SN9+XV9</f>
        <v>0</v>
      </c>
      <c r="CQ9" s="88">
        <f t="shared" ref="CQ9:CQ40" ca="1" si="151">+CP9+HY9+NG9+SO9+XW9</f>
        <v>0</v>
      </c>
      <c r="CR9" s="88">
        <f t="shared" ref="CR9:CR40" ca="1" si="152">+CQ9+HZ9+NH9+SP9+XX9</f>
        <v>0</v>
      </c>
      <c r="CS9" s="88">
        <f t="shared" ref="CS9:CS40" ca="1" si="153">+CR9+IA9+NI9+SQ9+XY9</f>
        <v>0</v>
      </c>
      <c r="CT9" s="88">
        <f t="shared" ref="CT9:CT40" ca="1" si="154">+CS9+IB9+NJ9+SR9+XZ9</f>
        <v>0</v>
      </c>
      <c r="CU9" s="88">
        <f t="shared" ref="CU9:CU40" ca="1" si="155">+CT9+IC9+NK9+SS9+YA9</f>
        <v>0</v>
      </c>
      <c r="CV9" s="88">
        <f t="shared" ref="CV9:CV40" ca="1" si="156">+CU9+ID9+NL9+ST9+YB9</f>
        <v>0</v>
      </c>
      <c r="CW9" s="88">
        <f t="shared" ref="CW9:CW40" ca="1" si="157">+CV9+IE9+NM9+SU9+YC9</f>
        <v>0</v>
      </c>
      <c r="CX9" s="88">
        <f t="shared" ref="CX9:CX40" ca="1" si="158">+CW9+IF9+NN9+SV9+YD9</f>
        <v>0</v>
      </c>
      <c r="CY9" s="88">
        <f t="shared" ref="CY9:CY40" ca="1" si="159">+CX9+IG9+NO9+SW9+YE9</f>
        <v>0</v>
      </c>
      <c r="CZ9" s="88">
        <f t="shared" ref="CZ9:CZ40" ca="1" si="160">+CY9+IH9+NP9+SX9+YF9</f>
        <v>0</v>
      </c>
      <c r="DA9" s="88">
        <f t="shared" ref="DA9:DA40" ca="1" si="161">+CZ9+II9+NQ9+SY9+YG9</f>
        <v>0</v>
      </c>
      <c r="DB9" s="88">
        <f t="shared" ref="DB9:DB40" ca="1" si="162">+DA9+IJ9+NR9+SZ9+YH9</f>
        <v>0</v>
      </c>
      <c r="DC9" s="88">
        <f t="shared" ref="DC9:DC40" ca="1" si="163">+DB9+IK9+NS9+TA9+YI9</f>
        <v>0</v>
      </c>
      <c r="DD9" s="88">
        <f t="shared" ref="DD9:DD40" ca="1" si="164">+DC9+IL9+NT9+TB9+YJ9</f>
        <v>0</v>
      </c>
      <c r="DE9" s="88">
        <f t="shared" ref="DE9:DE40" ca="1" si="165">+DD9+IM9+NU9+TC9+YK9</f>
        <v>0</v>
      </c>
      <c r="DF9" s="88">
        <f t="shared" ref="DF9:DF40" ca="1" si="166">+DE9+IN9+NV9+TD9+YL9</f>
        <v>0</v>
      </c>
      <c r="DG9" s="88">
        <f t="shared" ref="DG9:DG40" ca="1" si="167">+DF9+IO9+NW9+TE9+YM9</f>
        <v>0</v>
      </c>
      <c r="DH9" s="88">
        <f t="shared" ref="DH9:DH40" ca="1" si="168">+DG9+IP9+NX9+TF9+YN9</f>
        <v>0</v>
      </c>
      <c r="DI9" s="88">
        <f t="shared" ref="DI9:DI40" ca="1" si="169">+DH9+IQ9+NY9+TG9+YO9</f>
        <v>0</v>
      </c>
      <c r="DJ9" s="88">
        <f t="shared" ref="DJ9:DJ40" ca="1" si="170">+DI9+IR9+NZ9+TH9+YP9</f>
        <v>0</v>
      </c>
      <c r="DK9" s="88">
        <f t="shared" ref="DK9:DK40" ca="1" si="171">+DJ9+IS9+OA9+TI9+YQ9</f>
        <v>0</v>
      </c>
      <c r="DL9" s="88">
        <f t="shared" ref="DL9:DL40" ca="1" si="172">+DK9+IT9+OB9+TJ9+YR9</f>
        <v>0</v>
      </c>
      <c r="DM9" s="88">
        <f t="shared" ref="DM9:DM40" ca="1" si="173">+DL9+IU9+OC9+TK9+YS9</f>
        <v>0</v>
      </c>
      <c r="DN9" s="88">
        <f t="shared" ref="DN9:DN40" ca="1" si="174">+DM9+IV9+OD9+TL9+YT9</f>
        <v>0</v>
      </c>
      <c r="DO9" s="88">
        <f t="shared" ref="DO9:DO40" ca="1" si="175">+DN9+IW9+OE9+TM9+YU9</f>
        <v>0</v>
      </c>
      <c r="DP9" s="88">
        <f t="shared" ref="DP9:DP40" ca="1" si="176">+DO9+IX9+OF9+TN9+YV9</f>
        <v>0</v>
      </c>
      <c r="DQ9" s="88">
        <f t="shared" ref="DQ9:DQ40" ca="1" si="177">+DP9+IY9+OG9+TO9+YW9</f>
        <v>0</v>
      </c>
      <c r="DR9" s="88">
        <f t="shared" ref="DR9:DR40" ca="1" si="178">+DQ9+IZ9+OH9+TP9+YX9</f>
        <v>0</v>
      </c>
      <c r="DS9" s="88">
        <f t="shared" ref="DS9:DS40" ca="1" si="179">+DR9+JA9+OI9+TQ9+YY9</f>
        <v>0</v>
      </c>
      <c r="DT9" s="88">
        <f t="shared" ref="DT9:DT40" ca="1" si="180">+DS9+JB9+OJ9+TR9+YZ9</f>
        <v>0</v>
      </c>
      <c r="DU9" s="88">
        <f t="shared" ref="DU9:DU40" ca="1" si="181">+DT9+JC9+OK9+TS9+ZA9</f>
        <v>0</v>
      </c>
      <c r="DV9" s="88">
        <f t="shared" ref="DV9:DV40" ca="1" si="182">+DU9+JD9+OL9+TT9+ZB9</f>
        <v>0</v>
      </c>
      <c r="DW9" s="88">
        <f t="shared" ref="DW9:DW40" ca="1" si="183">+DV9+JE9+OM9+TU9+ZC9</f>
        <v>0</v>
      </c>
      <c r="DX9" s="88">
        <f t="shared" ref="DX9:DX40" ca="1" si="184">+DW9+JF9+ON9+TV9+ZD9</f>
        <v>0</v>
      </c>
      <c r="DY9" s="88">
        <f t="shared" ref="DY9:DY40" ca="1" si="185">+DX9+JG9+OO9+TW9+ZE9</f>
        <v>0</v>
      </c>
      <c r="DZ9" s="88">
        <f t="shared" ref="DZ9:DZ40" ca="1" si="186">+DY9+JH9+OP9+TX9+ZF9</f>
        <v>0</v>
      </c>
      <c r="EA9" s="88">
        <f t="shared" ref="EA9:EA40" ca="1" si="187">+DZ9+JI9+OQ9+TY9+ZG9</f>
        <v>0</v>
      </c>
      <c r="EB9" s="88">
        <f t="shared" ref="EB9:EB40" ca="1" si="188">+EA9+JJ9+OR9+TZ9+ZH9</f>
        <v>0</v>
      </c>
      <c r="EC9" s="88">
        <f t="shared" ref="EC9:EC40" ca="1" si="189">+EB9+JK9+OS9+UA9+ZI9</f>
        <v>0</v>
      </c>
      <c r="ED9" s="88">
        <f t="shared" ref="ED9:ED40" ca="1" si="190">+EC9+JL9+OT9+UB9+ZJ9</f>
        <v>0</v>
      </c>
      <c r="EE9" s="88">
        <f t="shared" ref="EE9:EE40" ca="1" si="191">+ED9+JM9+OU9+UC9+ZK9</f>
        <v>0</v>
      </c>
      <c r="EF9" s="88">
        <f t="shared" ref="EF9:EF40" ca="1" si="192">+EE9+JN9+OV9+UD9+ZL9</f>
        <v>0</v>
      </c>
      <c r="EG9" s="88">
        <f t="shared" ref="EG9:EG40" ca="1" si="193">+EF9+JO9+OW9+UE9+ZM9</f>
        <v>0</v>
      </c>
      <c r="EH9" s="88">
        <f t="shared" ref="EH9:EH40" ca="1" si="194">+EG9+JP9+OX9+UF9+ZN9</f>
        <v>0</v>
      </c>
      <c r="EI9" s="88">
        <f t="shared" ref="EI9:EI40" ca="1" si="195">+EH9+JQ9+OY9+UG9+ZO9</f>
        <v>0</v>
      </c>
      <c r="EJ9" s="311">
        <f t="shared" ref="EJ9:EJ40" ca="1" si="196">ROUND(AVERAGE(DK9:DW9),0)</f>
        <v>0</v>
      </c>
      <c r="EK9" s="311">
        <f t="shared" ref="EK9:EK40" ca="1" si="197">ROUND(AVERAGE(DW9:EI9),0)</f>
        <v>0</v>
      </c>
      <c r="EL9" s="54">
        <v>0</v>
      </c>
      <c r="EM9" s="88">
        <v>0</v>
      </c>
      <c r="EN9" s="88">
        <v>0</v>
      </c>
      <c r="EO9" s="88">
        <v>0</v>
      </c>
      <c r="EP9" s="88">
        <v>0</v>
      </c>
      <c r="EQ9" s="88">
        <v>0</v>
      </c>
      <c r="ER9" s="88">
        <v>0</v>
      </c>
      <c r="ES9" s="88">
        <v>0</v>
      </c>
      <c r="ET9" s="88">
        <v>0</v>
      </c>
      <c r="EU9" s="88">
        <v>0</v>
      </c>
      <c r="EV9" s="88">
        <v>0</v>
      </c>
      <c r="EW9" s="88">
        <v>0</v>
      </c>
      <c r="EX9" s="88">
        <v>0</v>
      </c>
      <c r="EY9" s="88">
        <v>0</v>
      </c>
      <c r="EZ9" s="88">
        <v>0</v>
      </c>
      <c r="FA9" s="88">
        <v>0</v>
      </c>
      <c r="FB9" s="88">
        <v>0</v>
      </c>
      <c r="FC9" s="88">
        <v>0</v>
      </c>
      <c r="FD9" s="88">
        <v>0</v>
      </c>
      <c r="FE9" s="88">
        <v>0</v>
      </c>
      <c r="FF9" s="88">
        <v>0</v>
      </c>
      <c r="FG9" s="88">
        <v>0</v>
      </c>
      <c r="FH9" s="88">
        <v>0</v>
      </c>
      <c r="FI9" s="88">
        <v>0</v>
      </c>
      <c r="FJ9" s="88">
        <v>0</v>
      </c>
      <c r="FK9" s="88">
        <v>0</v>
      </c>
      <c r="FL9" s="88">
        <v>0</v>
      </c>
      <c r="FM9" s="88">
        <v>0</v>
      </c>
      <c r="FN9" s="88">
        <v>0</v>
      </c>
      <c r="FO9" s="88">
        <v>0</v>
      </c>
      <c r="FP9" s="88">
        <v>0</v>
      </c>
      <c r="FQ9" s="88">
        <v>0</v>
      </c>
      <c r="FR9" s="88">
        <v>0</v>
      </c>
      <c r="FS9" s="88">
        <v>0</v>
      </c>
      <c r="FT9" s="88">
        <v>0</v>
      </c>
      <c r="FU9" s="88">
        <v>0</v>
      </c>
      <c r="FV9" s="88">
        <v>0</v>
      </c>
      <c r="FW9" s="88">
        <v>0</v>
      </c>
      <c r="FX9" s="88">
        <v>0</v>
      </c>
      <c r="FY9" s="88">
        <v>0</v>
      </c>
      <c r="FZ9" s="88">
        <v>0</v>
      </c>
      <c r="GA9" s="88">
        <v>0</v>
      </c>
      <c r="GB9" s="88">
        <v>0</v>
      </c>
      <c r="GC9" s="88">
        <v>0</v>
      </c>
      <c r="GD9" s="88">
        <v>0</v>
      </c>
      <c r="GE9" s="88">
        <v>0</v>
      </c>
      <c r="GF9" s="88"/>
      <c r="GG9" s="88"/>
      <c r="GH9" s="88"/>
      <c r="GI9" s="88"/>
      <c r="GJ9" s="88"/>
      <c r="GK9" s="88"/>
      <c r="GL9" s="88">
        <v>0</v>
      </c>
      <c r="GM9" s="88">
        <v>0</v>
      </c>
      <c r="GN9" s="88">
        <v>0</v>
      </c>
      <c r="GO9" s="88">
        <v>0</v>
      </c>
      <c r="GP9" s="88">
        <v>0</v>
      </c>
      <c r="GQ9" s="88">
        <v>0</v>
      </c>
      <c r="GR9" s="88">
        <v>0</v>
      </c>
      <c r="GS9" s="88">
        <v>0</v>
      </c>
      <c r="GT9" s="88">
        <v>0</v>
      </c>
      <c r="GU9" s="88">
        <v>0</v>
      </c>
      <c r="GV9" s="88">
        <v>0</v>
      </c>
      <c r="GW9" s="88">
        <v>0</v>
      </c>
      <c r="GX9" s="88"/>
      <c r="GY9" s="88"/>
      <c r="GZ9" s="88"/>
      <c r="HA9" s="88">
        <v>0</v>
      </c>
      <c r="HB9" s="88">
        <v>0</v>
      </c>
      <c r="HC9" s="88">
        <v>0</v>
      </c>
      <c r="HD9" s="88"/>
      <c r="HE9" s="88"/>
      <c r="HF9" s="88"/>
      <c r="HG9" s="88"/>
      <c r="HH9" s="88"/>
      <c r="HI9" s="88"/>
      <c r="HJ9" s="88">
        <v>0</v>
      </c>
      <c r="HK9" s="88">
        <v>0</v>
      </c>
      <c r="HL9" s="88">
        <v>0</v>
      </c>
      <c r="HM9" s="88"/>
      <c r="HN9" s="88"/>
      <c r="HO9" s="88">
        <f>IF('WP 2-1-4 Plant Details'!XM9&gt;0,('WP 2-1-4 Plant Details'!CF9+'Schedule 6'!$F9)*'WP 2-2-1 Accum Res'!$EL9/12,0)</f>
        <v>0</v>
      </c>
      <c r="HP9" s="88">
        <f>IF('WP 2-1-4 Plant Details'!XN9&gt;0,('WP 2-1-4 Plant Details'!CG9+'Schedule 6'!$F9)*'WP 2-2-1 Accum Res'!$EL9/12,0)</f>
        <v>0</v>
      </c>
      <c r="HQ9" s="88"/>
      <c r="HR9" s="88"/>
      <c r="HS9" s="88"/>
      <c r="HT9" s="88"/>
      <c r="HU9" s="88"/>
      <c r="HV9" s="88"/>
      <c r="HW9" s="88"/>
      <c r="HX9" s="88"/>
      <c r="HY9" s="88">
        <f>IF('WP 2-1-4 Plant Details'!XW9&gt;0,('WP 2-1-4 Plant Details'!CP9+'Schedule 6'!$F9)*'WP 2-2-1 Accum Res'!$EL9/12,0)</f>
        <v>0</v>
      </c>
      <c r="HZ9" s="88">
        <f ca="1">IF('WP 2-1-4 Plant Details'!XX9&gt;0,('WP 2-1-4 Plant Details'!CQ9+'Schedule 6'!$F9)*'WP 2-2-1 Accum Res'!$EL9/12,0)</f>
        <v>0</v>
      </c>
      <c r="IA9" s="88"/>
      <c r="IB9" s="88">
        <f ca="1">IF('WP 2-1-4 Plant Details'!XZ9&gt;0,('WP 2-1-4 Plant Details'!CS9+'Schedule 6'!$F9)*'WP 2-2-1 Accum Res'!$EL9/12,0)</f>
        <v>0</v>
      </c>
      <c r="IC9" s="88"/>
      <c r="ID9" s="88"/>
      <c r="IE9" s="88"/>
      <c r="IF9" s="88"/>
      <c r="IG9" s="88"/>
      <c r="IH9" s="88"/>
      <c r="II9" s="88"/>
      <c r="IJ9" s="88"/>
      <c r="IK9" s="88">
        <v>0</v>
      </c>
      <c r="IL9" s="88">
        <v>0</v>
      </c>
      <c r="IM9" s="88"/>
      <c r="IN9" s="88">
        <f ca="1">IF('WP 2-1-4 Plant Details'!YL9&gt;0,('WP 2-1-4 Plant Details'!DE9+'Schedule 6'!$F9)*'WP 2-2-1 Accum Res'!$EL9/12,0)</f>
        <v>0</v>
      </c>
      <c r="IO9" s="88"/>
      <c r="IP9" s="88"/>
      <c r="IQ9" s="88"/>
      <c r="IR9" s="88"/>
      <c r="IS9" s="88"/>
      <c r="IT9" s="88"/>
      <c r="IU9" s="88"/>
      <c r="IV9" s="88"/>
      <c r="IW9" s="88">
        <f ca="1">IF('WP 2-1-4 Plant Details'!YU9&gt;0,('WP 2-1-4 Plant Details'!DN9+'Schedule 6'!$F9)*'WP 2-2-1 Accum Res'!$EL9/12,0)</f>
        <v>0</v>
      </c>
      <c r="IX9" s="88">
        <f ca="1">IF('WP 2-1-4 Plant Details'!YV9&gt;0,('WP 2-1-4 Plant Details'!DO9+'Schedule 6'!$F9)*'WP 2-2-1 Accum Res'!$EL9/12,0)</f>
        <v>0</v>
      </c>
      <c r="IY9" s="88">
        <f ca="1">IF('WP 2-1-4 Plant Details'!YW9&gt;0,('WP 2-1-4 Plant Details'!DP9+'Schedule 6'!$F9)*'WP 2-2-1 Accum Res'!$EL9/12,0)</f>
        <v>0</v>
      </c>
      <c r="IZ9" s="88">
        <f ca="1">IF('WP 2-1-4 Plant Details'!YX9&gt;0,('WP 2-1-4 Plant Details'!DQ9+'Schedule 6'!$F9)*'WP 2-2-1 Accum Res'!$EL9/12,0)</f>
        <v>0</v>
      </c>
      <c r="JA9" s="88">
        <f ca="1">IF('WP 2-1-4 Plant Details'!YY9&gt;0,('WP 2-1-4 Plant Details'!DR9+'Schedule 6'!$F9)*'WP 2-2-1 Accum Res'!$EL9/12,0)</f>
        <v>0</v>
      </c>
      <c r="JB9" s="88">
        <f ca="1">IF('WP 2-1-4 Plant Details'!YZ9&gt;0,('WP 2-1-4 Plant Details'!DS9+'Schedule 6'!$F9)*'WP 2-2-1 Accum Res'!$EL9/12,0)</f>
        <v>0</v>
      </c>
      <c r="JC9" s="88">
        <f ca="1">IF('WP 2-1-4 Plant Details'!ZA9&gt;0,('WP 2-1-4 Plant Details'!DT9+'Schedule 6'!$F9)*'WP 2-2-1 Accum Res'!$EL9/12,0)</f>
        <v>0</v>
      </c>
      <c r="JD9" s="88">
        <f ca="1">IF('WP 2-1-4 Plant Details'!ZB9&gt;0,('WP 2-1-4 Plant Details'!DU9+'Schedule 6'!$F9)*'WP 2-2-1 Accum Res'!$EL9/12,0)</f>
        <v>0</v>
      </c>
      <c r="JE9" s="88">
        <f ca="1">IF('WP 2-1-4 Plant Details'!ZC9&gt;0,('WP 2-1-4 Plant Details'!DV9+'Schedule 6'!$F9)*'WP 2-2-1 Accum Res'!$EL9/12,0)</f>
        <v>0</v>
      </c>
      <c r="JF9" s="88">
        <f ca="1">IF('WP 2-1-4 Plant Details'!ZD9&gt;0,('WP 2-1-4 Plant Details'!DW9+'Schedule 6'!$F9)*'WP 2-2-1 Accum Res'!$EL9/12,0)</f>
        <v>0</v>
      </c>
      <c r="JG9" s="88">
        <f ca="1">IF('WP 2-1-4 Plant Details'!ZE9&gt;0,('WP 2-1-4 Plant Details'!DX9+'Schedule 6'!$F9)*'WP 2-2-1 Accum Res'!$EL9/12,0)</f>
        <v>0</v>
      </c>
      <c r="JH9" s="88">
        <f ca="1">IF('WP 2-1-4 Plant Details'!ZF9&gt;0,('WP 2-1-4 Plant Details'!DY9+'Schedule 6'!$F9)*'WP 2-2-1 Accum Res'!$EL9/12,0)</f>
        <v>0</v>
      </c>
      <c r="JI9" s="88">
        <f ca="1">IF('WP 2-1-4 Plant Details'!ZG9&gt;0,('WP 2-1-4 Plant Details'!DZ9+'Schedule 6'!$F9)*'WP 2-2-1 Accum Res'!$EL9/12,0)</f>
        <v>0</v>
      </c>
      <c r="JJ9" s="88">
        <f ca="1">IF('WP 2-1-4 Plant Details'!ZH9&gt;0,('WP 2-1-4 Plant Details'!EA9+'Schedule 6'!$F9)*'WP 2-2-1 Accum Res'!$EL9/12,0)</f>
        <v>0</v>
      </c>
      <c r="JK9" s="88">
        <f ca="1">IF('WP 2-1-4 Plant Details'!ZI9&gt;0,('WP 2-1-4 Plant Details'!EB9+'Schedule 6'!$F9)*'WP 2-2-1 Accum Res'!$EL9/12,0)</f>
        <v>0</v>
      </c>
      <c r="JL9" s="88">
        <f ca="1">IF('WP 2-1-4 Plant Details'!ZJ9&gt;0,('WP 2-1-4 Plant Details'!EC9+'Schedule 6'!$F9)*'WP 2-2-1 Accum Res'!$EL9/12,0)</f>
        <v>0</v>
      </c>
      <c r="JM9" s="88">
        <f ca="1">IF('WP 2-1-4 Plant Details'!ZK9&gt;0,('WP 2-1-4 Plant Details'!ED9+'Schedule 6'!$F9)*'WP 2-2-1 Accum Res'!$EL9/12,0)</f>
        <v>0</v>
      </c>
      <c r="JN9" s="88">
        <f ca="1">IF('WP 2-1-4 Plant Details'!ZL9&gt;0,('WP 2-1-4 Plant Details'!EE9+'Schedule 6'!$F9)*'WP 2-2-1 Accum Res'!$EL9/12,0)</f>
        <v>0</v>
      </c>
      <c r="JO9" s="88">
        <f ca="1">IF('WP 2-1-4 Plant Details'!ZM9&gt;0,('WP 2-1-4 Plant Details'!EF9+'Schedule 6'!$F9)*'WP 2-2-1 Accum Res'!$EL9/12,0)</f>
        <v>0</v>
      </c>
      <c r="JP9" s="88">
        <f ca="1">IF('WP 2-1-4 Plant Details'!ZN9&gt;0,('WP 2-1-4 Plant Details'!EG9+'Schedule 6'!$F9)*'WP 2-2-1 Accum Res'!$EL9/12,0)</f>
        <v>0</v>
      </c>
      <c r="JQ9" s="88">
        <f ca="1">IF('WP 2-1-4 Plant Details'!ZO9&gt;0,('WP 2-1-4 Plant Details'!EH9+'Schedule 6'!$F9)*'WP 2-2-1 Accum Res'!$EL9/12,0)</f>
        <v>0</v>
      </c>
      <c r="JR9" s="311">
        <f t="shared" ref="JR9:JR40" ca="1" si="198">ROUND(SUM(IT9:JE9),0)</f>
        <v>0</v>
      </c>
      <c r="JS9" s="311">
        <f t="shared" ref="JS9:JS40" ca="1" si="199">ROUND(SUM(JF9:JQ9),0)</f>
        <v>0</v>
      </c>
      <c r="JT9" s="92"/>
      <c r="JU9" s="88">
        <v>0</v>
      </c>
      <c r="JV9" s="88">
        <v>0</v>
      </c>
      <c r="JW9" s="88">
        <v>0</v>
      </c>
      <c r="JX9" s="88">
        <v>0</v>
      </c>
      <c r="JY9" s="88">
        <v>0</v>
      </c>
      <c r="JZ9" s="88">
        <v>0</v>
      </c>
      <c r="KA9" s="88">
        <v>0</v>
      </c>
      <c r="KB9" s="88">
        <v>0</v>
      </c>
      <c r="KC9" s="88">
        <v>0</v>
      </c>
      <c r="KD9" s="88">
        <v>0</v>
      </c>
      <c r="KE9" s="88">
        <v>0</v>
      </c>
      <c r="KF9" s="88">
        <v>0</v>
      </c>
      <c r="KG9" s="88">
        <v>0</v>
      </c>
      <c r="KH9" s="88">
        <v>0</v>
      </c>
      <c r="KI9" s="88">
        <v>0</v>
      </c>
      <c r="KJ9" s="88">
        <v>0</v>
      </c>
      <c r="KK9" s="88">
        <v>0</v>
      </c>
      <c r="KL9" s="88">
        <v>0</v>
      </c>
      <c r="KM9" s="88">
        <v>0</v>
      </c>
      <c r="KN9" s="88">
        <v>0</v>
      </c>
      <c r="KO9" s="88">
        <v>0</v>
      </c>
      <c r="KP9" s="88">
        <v>0</v>
      </c>
      <c r="KQ9" s="88">
        <v>0</v>
      </c>
      <c r="KR9" s="88">
        <v>0</v>
      </c>
      <c r="KS9" s="88">
        <v>0</v>
      </c>
      <c r="KT9" s="88">
        <v>0</v>
      </c>
      <c r="KU9" s="88">
        <v>0</v>
      </c>
      <c r="KV9" s="88">
        <v>0</v>
      </c>
      <c r="KW9" s="88">
        <v>0</v>
      </c>
      <c r="KX9" s="88">
        <v>0</v>
      </c>
      <c r="KY9" s="88">
        <v>0</v>
      </c>
      <c r="KZ9" s="88">
        <v>0</v>
      </c>
      <c r="LA9" s="88">
        <v>0</v>
      </c>
      <c r="LB9" s="88">
        <v>0</v>
      </c>
      <c r="LC9" s="88">
        <v>0</v>
      </c>
      <c r="LD9" s="88">
        <v>0</v>
      </c>
      <c r="LE9" s="88">
        <v>0</v>
      </c>
      <c r="LF9" s="88">
        <v>0</v>
      </c>
      <c r="LG9" s="88">
        <v>0</v>
      </c>
      <c r="LH9" s="88">
        <v>0</v>
      </c>
      <c r="LI9" s="88">
        <v>0</v>
      </c>
      <c r="LJ9" s="88">
        <v>0</v>
      </c>
      <c r="LK9" s="88">
        <v>0</v>
      </c>
      <c r="LL9" s="88">
        <v>0</v>
      </c>
      <c r="LM9" s="88">
        <v>0</v>
      </c>
      <c r="LN9" s="88"/>
      <c r="LO9" s="88"/>
      <c r="LP9" s="88"/>
      <c r="LQ9" s="88"/>
      <c r="LR9" s="88"/>
      <c r="LS9" s="88"/>
      <c r="LT9" s="88">
        <v>0</v>
      </c>
      <c r="LU9" s="88">
        <v>0</v>
      </c>
      <c r="LV9" s="88">
        <v>0</v>
      </c>
      <c r="LW9" s="88">
        <v>0</v>
      </c>
      <c r="LX9" s="88">
        <v>0</v>
      </c>
      <c r="LY9" s="88">
        <v>0</v>
      </c>
      <c r="LZ9" s="88">
        <v>0</v>
      </c>
      <c r="MA9" s="88">
        <v>0</v>
      </c>
      <c r="MB9" s="88">
        <v>0</v>
      </c>
      <c r="MC9" s="88">
        <v>0</v>
      </c>
      <c r="MD9" s="88">
        <v>0</v>
      </c>
      <c r="ME9" s="88">
        <v>0</v>
      </c>
      <c r="MF9" s="88"/>
      <c r="MG9" s="88"/>
      <c r="MH9" s="88"/>
      <c r="MI9" s="88">
        <v>0</v>
      </c>
      <c r="MJ9" s="88">
        <v>0</v>
      </c>
      <c r="MK9" s="88">
        <v>0</v>
      </c>
      <c r="ML9" s="88"/>
      <c r="MM9" s="88"/>
      <c r="MN9" s="88"/>
      <c r="MO9" s="88"/>
      <c r="MP9" s="88"/>
      <c r="MQ9" s="88"/>
      <c r="MR9" s="88">
        <v>0</v>
      </c>
      <c r="MS9" s="88">
        <v>0</v>
      </c>
      <c r="MT9" s="88">
        <v>0</v>
      </c>
      <c r="MU9" s="88"/>
      <c r="MV9" s="88"/>
      <c r="MW9" s="88">
        <f>'WP 2-1-4 Plant Details'!MW9</f>
        <v>0</v>
      </c>
      <c r="MX9" s="88">
        <v>0</v>
      </c>
      <c r="MY9" s="88"/>
      <c r="MZ9" s="88"/>
      <c r="NA9" s="88"/>
      <c r="NB9" s="88"/>
      <c r="NC9" s="88"/>
      <c r="ND9" s="88"/>
      <c r="NE9" s="88"/>
      <c r="NF9" s="88"/>
      <c r="NG9" s="88">
        <f ca="1">'WP 2-1-4 Plant Details'!NG9</f>
        <v>0</v>
      </c>
      <c r="NH9" s="88">
        <v>0</v>
      </c>
      <c r="NI9" s="88"/>
      <c r="NJ9" s="88">
        <v>0</v>
      </c>
      <c r="NK9" s="88"/>
      <c r="NL9" s="88"/>
      <c r="NM9" s="88"/>
      <c r="NN9" s="88"/>
      <c r="NO9" s="88"/>
      <c r="NP9" s="88"/>
      <c r="NQ9" s="88"/>
      <c r="NR9" s="88"/>
      <c r="NS9" s="88">
        <v>0</v>
      </c>
      <c r="NT9" s="88">
        <v>0</v>
      </c>
      <c r="NU9" s="88"/>
      <c r="NV9" s="88">
        <f>'WP 2-1-4 Plant Details'!NV9</f>
        <v>0</v>
      </c>
      <c r="NW9" s="88">
        <f>'WP 2-1-4 Plant Details'!NW9</f>
        <v>0</v>
      </c>
      <c r="NX9" s="88">
        <f>'WP 2-1-4 Plant Details'!NX9</f>
        <v>0</v>
      </c>
      <c r="NY9" s="88">
        <f>'WP 2-1-4 Plant Details'!NY9</f>
        <v>0</v>
      </c>
      <c r="NZ9" s="88">
        <f>'WP 2-1-4 Plant Details'!NZ9</f>
        <v>0</v>
      </c>
      <c r="OA9" s="88">
        <f>'WP 2-1-4 Plant Details'!OA9</f>
        <v>0</v>
      </c>
      <c r="OB9" s="88">
        <f>'WP 2-1-4 Plant Details'!OB9</f>
        <v>0</v>
      </c>
      <c r="OC9" s="88">
        <f>'WP 2-1-4 Plant Details'!OC9</f>
        <v>0</v>
      </c>
      <c r="OD9" s="88">
        <f>'WP 2-1-4 Plant Details'!OD9</f>
        <v>0</v>
      </c>
      <c r="OE9" s="88">
        <f>'WP 2-1-4 Plant Details'!OE9</f>
        <v>0</v>
      </c>
      <c r="OF9" s="88">
        <f>'WP 2-1-4 Plant Details'!OF9</f>
        <v>0</v>
      </c>
      <c r="OG9" s="88">
        <f>'WP 2-1-4 Plant Details'!OG9</f>
        <v>0</v>
      </c>
      <c r="OH9" s="88">
        <f>'WP 2-1-4 Plant Details'!OH9</f>
        <v>0</v>
      </c>
      <c r="OI9" s="88">
        <f>'WP 2-1-4 Plant Details'!OI9</f>
        <v>0</v>
      </c>
      <c r="OJ9" s="88">
        <f>'WP 2-1-4 Plant Details'!OJ9</f>
        <v>0</v>
      </c>
      <c r="OK9" s="88">
        <f>'WP 2-1-4 Plant Details'!OK9</f>
        <v>0</v>
      </c>
      <c r="OL9" s="88">
        <f>'WP 2-1-4 Plant Details'!OL9</f>
        <v>0</v>
      </c>
      <c r="OM9" s="88">
        <f>'WP 2-1-4 Plant Details'!OM9</f>
        <v>0</v>
      </c>
      <c r="ON9" s="88">
        <f>'WP 2-1-4 Plant Details'!ON9</f>
        <v>0</v>
      </c>
      <c r="OO9" s="88">
        <f>'WP 2-1-4 Plant Details'!OO9</f>
        <v>0</v>
      </c>
      <c r="OP9" s="88">
        <f>'WP 2-1-4 Plant Details'!OP9</f>
        <v>0</v>
      </c>
      <c r="OQ9" s="88">
        <f>'WP 2-1-4 Plant Details'!OQ9</f>
        <v>0</v>
      </c>
      <c r="OR9" s="88">
        <f>'WP 2-1-4 Plant Details'!OR9</f>
        <v>0</v>
      </c>
      <c r="OS9" s="88">
        <f>'WP 2-1-4 Plant Details'!OS9</f>
        <v>0</v>
      </c>
      <c r="OT9" s="88">
        <f>'WP 2-1-4 Plant Details'!OT9</f>
        <v>0</v>
      </c>
      <c r="OU9" s="88">
        <f>'WP 2-1-4 Plant Details'!OU9</f>
        <v>0</v>
      </c>
      <c r="OV9" s="88">
        <f>'WP 2-1-4 Plant Details'!OV9</f>
        <v>0</v>
      </c>
      <c r="OW9" s="88">
        <f>'WP 2-1-4 Plant Details'!OW9</f>
        <v>0</v>
      </c>
      <c r="OX9" s="88">
        <f>'WP 2-1-4 Plant Details'!OX9</f>
        <v>0</v>
      </c>
      <c r="OY9" s="88">
        <f>'WP 2-1-4 Plant Details'!OY9</f>
        <v>0</v>
      </c>
      <c r="OZ9" s="311">
        <f t="shared" ref="OZ9:OZ40" si="200">ROUND(SUM(OB9:OM9),0)</f>
        <v>0</v>
      </c>
      <c r="PA9" s="311">
        <f t="shared" ref="PA9:PA40" si="201">ROUND(SUM(ON9:OY9),0)</f>
        <v>0</v>
      </c>
      <c r="PB9" s="92"/>
      <c r="PC9" s="88">
        <v>0</v>
      </c>
      <c r="PD9" s="88">
        <v>0</v>
      </c>
      <c r="PE9" s="88">
        <v>0</v>
      </c>
      <c r="PF9" s="88">
        <v>0</v>
      </c>
      <c r="PG9" s="88">
        <v>0</v>
      </c>
      <c r="PH9" s="88">
        <v>0</v>
      </c>
      <c r="PI9" s="88">
        <v>0</v>
      </c>
      <c r="PJ9" s="88">
        <v>0</v>
      </c>
      <c r="PK9" s="88">
        <v>0</v>
      </c>
      <c r="PL9" s="88">
        <v>0</v>
      </c>
      <c r="PM9" s="88">
        <v>0</v>
      </c>
      <c r="PN9" s="88">
        <v>0</v>
      </c>
      <c r="PO9" s="88">
        <v>0</v>
      </c>
      <c r="PP9" s="88">
        <v>0</v>
      </c>
      <c r="PQ9" s="88">
        <v>0</v>
      </c>
      <c r="PR9" s="88">
        <v>0</v>
      </c>
      <c r="PS9" s="88">
        <v>0</v>
      </c>
      <c r="PT9" s="88">
        <v>0</v>
      </c>
      <c r="PU9" s="88">
        <v>0</v>
      </c>
      <c r="PV9" s="88">
        <v>0</v>
      </c>
      <c r="PW9" s="88">
        <v>0</v>
      </c>
      <c r="PX9" s="88">
        <v>0</v>
      </c>
      <c r="PY9" s="88">
        <v>0</v>
      </c>
      <c r="PZ9" s="88">
        <v>0</v>
      </c>
      <c r="QA9" s="88">
        <v>0</v>
      </c>
      <c r="QB9" s="88">
        <v>0</v>
      </c>
      <c r="QC9" s="88">
        <v>0</v>
      </c>
      <c r="QD9" s="88">
        <v>0</v>
      </c>
      <c r="QE9" s="88">
        <v>0</v>
      </c>
      <c r="QF9" s="88">
        <v>0</v>
      </c>
      <c r="QG9" s="88">
        <v>0</v>
      </c>
      <c r="QH9" s="88">
        <v>0</v>
      </c>
      <c r="QI9" s="88">
        <v>0</v>
      </c>
      <c r="QJ9" s="88">
        <v>0</v>
      </c>
      <c r="QK9" s="88">
        <v>0</v>
      </c>
      <c r="QL9" s="88">
        <v>0</v>
      </c>
      <c r="QM9" s="88">
        <v>0</v>
      </c>
      <c r="QN9" s="88">
        <v>0</v>
      </c>
      <c r="QO9" s="88">
        <v>0</v>
      </c>
      <c r="QP9" s="88">
        <v>0</v>
      </c>
      <c r="QQ9" s="88">
        <v>0</v>
      </c>
      <c r="QR9" s="88">
        <v>0</v>
      </c>
      <c r="QS9" s="88">
        <v>0</v>
      </c>
      <c r="QT9" s="88">
        <v>0</v>
      </c>
      <c r="QU9" s="88">
        <v>0</v>
      </c>
      <c r="QV9" s="88"/>
      <c r="QW9" s="88"/>
      <c r="QX9" s="88"/>
      <c r="QY9" s="88"/>
      <c r="QZ9" s="88"/>
      <c r="RA9" s="88"/>
      <c r="RB9" s="88">
        <v>0</v>
      </c>
      <c r="RC9" s="88">
        <v>0</v>
      </c>
      <c r="RD9" s="88">
        <v>0</v>
      </c>
      <c r="RE9" s="88">
        <v>0</v>
      </c>
      <c r="RF9" s="88">
        <v>0</v>
      </c>
      <c r="RG9" s="88">
        <v>0</v>
      </c>
      <c r="RH9" s="88">
        <v>0</v>
      </c>
      <c r="RI9" s="88">
        <v>0</v>
      </c>
      <c r="RJ9" s="88">
        <v>0</v>
      </c>
      <c r="RK9" s="88">
        <v>0</v>
      </c>
      <c r="RL9" s="88">
        <v>0</v>
      </c>
      <c r="RM9" s="88">
        <v>0</v>
      </c>
      <c r="RN9" s="88"/>
      <c r="RO9" s="88"/>
      <c r="RP9" s="88"/>
      <c r="RQ9" s="88">
        <v>0</v>
      </c>
      <c r="RR9" s="88">
        <v>0</v>
      </c>
      <c r="RS9" s="88">
        <v>0</v>
      </c>
      <c r="RT9" s="88"/>
      <c r="RU9" s="88"/>
      <c r="RV9" s="88"/>
      <c r="RW9" s="88"/>
      <c r="RX9" s="88"/>
      <c r="RY9" s="88"/>
      <c r="RZ9" s="88">
        <v>0</v>
      </c>
      <c r="SA9" s="88">
        <v>0</v>
      </c>
      <c r="SB9" s="88">
        <v>0</v>
      </c>
      <c r="SC9" s="88"/>
      <c r="SD9" s="88"/>
      <c r="SE9" s="88"/>
      <c r="SF9" s="88"/>
      <c r="SG9" s="88"/>
      <c r="SH9" s="88"/>
      <c r="SI9" s="88"/>
      <c r="SJ9" s="88"/>
      <c r="SK9" s="88"/>
      <c r="SL9" s="88"/>
      <c r="SM9" s="88"/>
      <c r="SN9" s="88"/>
      <c r="SO9" s="88"/>
      <c r="SP9" s="88"/>
      <c r="SQ9" s="88"/>
      <c r="SR9" s="88"/>
      <c r="SS9" s="88"/>
      <c r="ST9" s="88"/>
      <c r="SU9" s="88"/>
      <c r="SV9" s="88"/>
      <c r="SW9" s="88"/>
      <c r="SX9" s="88"/>
      <c r="SY9" s="88"/>
      <c r="SZ9" s="88"/>
      <c r="TA9" s="88"/>
      <c r="TB9" s="88"/>
      <c r="TC9" s="88"/>
      <c r="TD9" s="88"/>
      <c r="TE9" s="88"/>
      <c r="TF9" s="88"/>
      <c r="TG9" s="88"/>
      <c r="TH9" s="88"/>
      <c r="TI9" s="88"/>
      <c r="TJ9" s="88"/>
      <c r="TK9" s="88"/>
      <c r="TL9" s="88"/>
      <c r="TM9" s="88"/>
      <c r="TN9" s="88"/>
      <c r="TO9" s="88"/>
      <c r="TP9" s="88"/>
      <c r="TQ9" s="88"/>
      <c r="TR9" s="88"/>
      <c r="TS9" s="88"/>
      <c r="TT9" s="88"/>
      <c r="TU9" s="88"/>
      <c r="TV9" s="88"/>
      <c r="TW9" s="88"/>
      <c r="TX9" s="88"/>
      <c r="TY9" s="88"/>
      <c r="TZ9" s="88"/>
      <c r="UA9" s="88"/>
      <c r="UB9" s="88"/>
      <c r="UC9" s="88"/>
      <c r="UD9" s="88"/>
      <c r="UE9" s="88"/>
      <c r="UF9" s="88"/>
      <c r="UG9" s="88"/>
      <c r="UH9" s="311">
        <f t="shared" ref="UH9:UH40" si="202">ROUND(SUM(TJ9:TU9),0)</f>
        <v>0</v>
      </c>
      <c r="UI9" s="311">
        <f t="shared" ref="UI9:UI40" si="203">ROUND(SUM(TV9:UG9),0)</f>
        <v>0</v>
      </c>
      <c r="UJ9" s="92"/>
      <c r="UK9" s="88">
        <v>0</v>
      </c>
      <c r="UL9" s="88">
        <v>0</v>
      </c>
      <c r="UM9" s="88">
        <v>0</v>
      </c>
      <c r="UN9" s="88">
        <v>0</v>
      </c>
      <c r="UO9" s="88">
        <v>0</v>
      </c>
      <c r="UP9" s="88">
        <v>0</v>
      </c>
      <c r="UQ9" s="88">
        <v>0</v>
      </c>
      <c r="UR9" s="88">
        <v>0</v>
      </c>
      <c r="US9" s="88">
        <v>0</v>
      </c>
      <c r="UT9" s="88">
        <v>0</v>
      </c>
      <c r="UU9" s="88">
        <v>0</v>
      </c>
      <c r="UV9" s="88">
        <v>0</v>
      </c>
      <c r="UW9" s="88">
        <v>0</v>
      </c>
      <c r="UX9" s="88">
        <v>0</v>
      </c>
      <c r="UY9" s="88">
        <v>0</v>
      </c>
      <c r="UZ9" s="88">
        <v>0</v>
      </c>
      <c r="VA9" s="88">
        <v>0</v>
      </c>
      <c r="VB9" s="88">
        <v>0</v>
      </c>
      <c r="VC9" s="88">
        <v>0</v>
      </c>
      <c r="VD9" s="88">
        <v>0</v>
      </c>
      <c r="VE9" s="88">
        <v>0</v>
      </c>
      <c r="VF9" s="88">
        <v>0</v>
      </c>
      <c r="VG9" s="88">
        <v>0</v>
      </c>
      <c r="VH9" s="88">
        <v>0</v>
      </c>
      <c r="VI9" s="88">
        <v>0</v>
      </c>
      <c r="VJ9" s="88">
        <v>0</v>
      </c>
      <c r="VK9" s="88">
        <v>0</v>
      </c>
      <c r="VL9" s="88">
        <v>0</v>
      </c>
      <c r="VM9" s="88">
        <v>0</v>
      </c>
      <c r="VN9" s="88">
        <v>0</v>
      </c>
      <c r="VO9" s="88">
        <v>0</v>
      </c>
      <c r="VP9" s="88">
        <v>0</v>
      </c>
      <c r="VQ9" s="88">
        <v>0</v>
      </c>
      <c r="VR9" s="88">
        <v>0</v>
      </c>
      <c r="VS9" s="88">
        <v>0</v>
      </c>
      <c r="VT9" s="88">
        <v>0</v>
      </c>
      <c r="VU9" s="88">
        <v>0</v>
      </c>
      <c r="VV9" s="88">
        <v>0</v>
      </c>
      <c r="VW9" s="88">
        <v>0</v>
      </c>
      <c r="VX9" s="88">
        <v>0</v>
      </c>
      <c r="VY9" s="88">
        <v>0</v>
      </c>
      <c r="VZ9" s="88">
        <v>0</v>
      </c>
      <c r="WA9" s="88">
        <v>0</v>
      </c>
      <c r="WB9" s="88">
        <v>0</v>
      </c>
      <c r="WC9" s="88">
        <v>0</v>
      </c>
      <c r="WD9" s="88"/>
      <c r="WE9" s="88"/>
      <c r="WF9" s="88"/>
      <c r="WG9" s="88"/>
      <c r="WH9" s="88"/>
      <c r="WI9" s="88"/>
      <c r="WJ9" s="88">
        <v>0</v>
      </c>
      <c r="WK9" s="88">
        <v>0</v>
      </c>
      <c r="WL9" s="88">
        <v>0</v>
      </c>
      <c r="WM9" s="88">
        <v>0</v>
      </c>
      <c r="WN9" s="88">
        <v>0</v>
      </c>
      <c r="WO9" s="88">
        <v>0</v>
      </c>
      <c r="WP9" s="88">
        <v>0</v>
      </c>
      <c r="WQ9" s="88">
        <v>0</v>
      </c>
      <c r="WR9" s="88">
        <v>0</v>
      </c>
      <c r="WS9" s="88">
        <v>0</v>
      </c>
      <c r="WT9" s="88">
        <v>0</v>
      </c>
      <c r="WU9" s="88">
        <v>0</v>
      </c>
      <c r="WV9" s="88"/>
      <c r="WW9" s="88"/>
      <c r="WX9" s="88"/>
      <c r="WY9" s="88">
        <v>0</v>
      </c>
      <c r="WZ9" s="88">
        <v>0</v>
      </c>
      <c r="XA9" s="88">
        <v>0</v>
      </c>
      <c r="XB9" s="88"/>
      <c r="XC9" s="88"/>
      <c r="XD9" s="88"/>
      <c r="XE9" s="88"/>
      <c r="XF9" s="88"/>
      <c r="XG9" s="88"/>
      <c r="XH9" s="88">
        <v>0</v>
      </c>
      <c r="XI9" s="88">
        <v>0</v>
      </c>
      <c r="XJ9" s="88">
        <v>0</v>
      </c>
      <c r="XK9" s="88"/>
      <c r="XL9" s="88"/>
      <c r="XM9" s="88"/>
      <c r="XN9" s="88"/>
      <c r="XO9" s="88"/>
      <c r="XP9" s="88"/>
      <c r="XQ9" s="88"/>
      <c r="XR9" s="88"/>
      <c r="XS9" s="88"/>
      <c r="XT9" s="88"/>
      <c r="XU9" s="88"/>
      <c r="XV9" s="88"/>
      <c r="XW9" s="88"/>
      <c r="XX9" s="88"/>
      <c r="XY9" s="88"/>
      <c r="XZ9" s="88"/>
      <c r="YA9" s="88"/>
      <c r="YB9" s="88"/>
      <c r="YC9" s="88"/>
      <c r="YD9" s="88"/>
      <c r="YE9" s="88"/>
      <c r="YF9" s="88"/>
      <c r="YG9" s="88"/>
      <c r="YH9" s="88"/>
      <c r="YI9" s="88"/>
      <c r="YJ9" s="88"/>
      <c r="YK9" s="88"/>
      <c r="YL9" s="88"/>
      <c r="YM9" s="88"/>
      <c r="YN9" s="88"/>
      <c r="YO9" s="88"/>
      <c r="YP9" s="88"/>
      <c r="YQ9" s="88"/>
      <c r="YR9" s="88"/>
      <c r="YS9" s="88"/>
      <c r="YT9" s="88"/>
      <c r="YU9" s="88"/>
      <c r="YV9" s="88"/>
      <c r="YW9" s="88"/>
      <c r="YX9" s="88"/>
      <c r="YY9" s="88"/>
      <c r="YZ9" s="88"/>
      <c r="ZA9" s="88"/>
      <c r="ZB9" s="88"/>
      <c r="ZC9" s="88"/>
      <c r="ZD9" s="88"/>
      <c r="ZE9" s="88"/>
      <c r="ZF9" s="88"/>
      <c r="ZG9" s="88"/>
      <c r="ZH9" s="88"/>
      <c r="ZI9" s="88"/>
      <c r="ZJ9" s="88"/>
      <c r="ZK9" s="88"/>
      <c r="ZL9" s="88"/>
      <c r="ZM9" s="88"/>
      <c r="ZN9" s="88"/>
      <c r="ZO9" s="88"/>
      <c r="ZP9" s="311">
        <f t="shared" ref="ZP9:ZP40" si="204">ROUND(SUM(YR9:ZC9),0)</f>
        <v>0</v>
      </c>
      <c r="ZQ9" s="311">
        <f t="shared" ref="ZQ9:ZQ40" si="205">ROUND(SUM(ZD9:ZO9),0)</f>
        <v>0</v>
      </c>
    </row>
    <row r="10" spans="1:693" s="90" customFormat="1">
      <c r="A10" s="151">
        <f>A9+1</f>
        <v>2</v>
      </c>
      <c r="B10" s="151" t="s">
        <v>259</v>
      </c>
      <c r="C10" s="43" t="s">
        <v>260</v>
      </c>
      <c r="D10" s="88">
        <v>0</v>
      </c>
      <c r="E10" s="88">
        <f t="shared" si="62"/>
        <v>0</v>
      </c>
      <c r="F10" s="88">
        <f t="shared" si="63"/>
        <v>0</v>
      </c>
      <c r="G10" s="88">
        <f t="shared" si="64"/>
        <v>0</v>
      </c>
      <c r="H10" s="88">
        <f t="shared" si="65"/>
        <v>0</v>
      </c>
      <c r="I10" s="88">
        <f t="shared" si="66"/>
        <v>0</v>
      </c>
      <c r="J10" s="88">
        <f t="shared" si="67"/>
        <v>0</v>
      </c>
      <c r="K10" s="88">
        <f t="shared" si="68"/>
        <v>0</v>
      </c>
      <c r="L10" s="88">
        <f t="shared" si="69"/>
        <v>0</v>
      </c>
      <c r="M10" s="88">
        <f t="shared" si="70"/>
        <v>0</v>
      </c>
      <c r="N10" s="88">
        <f t="shared" si="71"/>
        <v>0</v>
      </c>
      <c r="O10" s="88">
        <f t="shared" si="72"/>
        <v>0</v>
      </c>
      <c r="P10" s="88">
        <f t="shared" si="73"/>
        <v>0</v>
      </c>
      <c r="Q10" s="88">
        <f t="shared" si="74"/>
        <v>0</v>
      </c>
      <c r="R10" s="88">
        <f t="shared" si="75"/>
        <v>0</v>
      </c>
      <c r="S10" s="88">
        <f t="shared" si="76"/>
        <v>0</v>
      </c>
      <c r="T10" s="88">
        <f t="shared" si="77"/>
        <v>0</v>
      </c>
      <c r="U10" s="88">
        <f t="shared" si="78"/>
        <v>0</v>
      </c>
      <c r="V10" s="88">
        <f t="shared" si="79"/>
        <v>0</v>
      </c>
      <c r="W10" s="88">
        <f t="shared" si="80"/>
        <v>0</v>
      </c>
      <c r="X10" s="88">
        <f t="shared" si="81"/>
        <v>0</v>
      </c>
      <c r="Y10" s="88">
        <f t="shared" si="82"/>
        <v>0</v>
      </c>
      <c r="Z10" s="88">
        <f t="shared" si="83"/>
        <v>0</v>
      </c>
      <c r="AA10" s="88">
        <f t="shared" si="84"/>
        <v>0</v>
      </c>
      <c r="AB10" s="88">
        <f t="shared" si="85"/>
        <v>0</v>
      </c>
      <c r="AC10" s="88">
        <f t="shared" si="86"/>
        <v>0</v>
      </c>
      <c r="AD10" s="88">
        <f t="shared" si="87"/>
        <v>0</v>
      </c>
      <c r="AE10" s="88">
        <f t="shared" si="88"/>
        <v>0</v>
      </c>
      <c r="AF10" s="88">
        <f t="shared" si="89"/>
        <v>0</v>
      </c>
      <c r="AG10" s="88">
        <f t="shared" si="90"/>
        <v>0</v>
      </c>
      <c r="AH10" s="88">
        <f t="shared" si="91"/>
        <v>0</v>
      </c>
      <c r="AI10" s="88">
        <f t="shared" si="92"/>
        <v>0</v>
      </c>
      <c r="AJ10" s="88">
        <f t="shared" si="93"/>
        <v>0</v>
      </c>
      <c r="AK10" s="88">
        <f t="shared" si="94"/>
        <v>0</v>
      </c>
      <c r="AL10" s="88">
        <f t="shared" si="95"/>
        <v>0</v>
      </c>
      <c r="AM10" s="88">
        <f t="shared" si="96"/>
        <v>0</v>
      </c>
      <c r="AN10" s="88">
        <f t="shared" si="97"/>
        <v>0</v>
      </c>
      <c r="AO10" s="88">
        <f t="shared" si="98"/>
        <v>0</v>
      </c>
      <c r="AP10" s="88">
        <f t="shared" si="99"/>
        <v>0</v>
      </c>
      <c r="AQ10" s="88">
        <f t="shared" si="100"/>
        <v>0</v>
      </c>
      <c r="AR10" s="88">
        <f t="shared" si="101"/>
        <v>0</v>
      </c>
      <c r="AS10" s="88">
        <f t="shared" si="102"/>
        <v>0</v>
      </c>
      <c r="AT10" s="88">
        <f t="shared" si="103"/>
        <v>0</v>
      </c>
      <c r="AU10" s="88">
        <f t="shared" si="104"/>
        <v>0</v>
      </c>
      <c r="AV10" s="88">
        <f t="shared" si="105"/>
        <v>0</v>
      </c>
      <c r="AW10" s="88">
        <f t="shared" si="106"/>
        <v>0</v>
      </c>
      <c r="AX10" s="88">
        <v>0</v>
      </c>
      <c r="AY10" s="88">
        <f t="shared" si="107"/>
        <v>0</v>
      </c>
      <c r="AZ10" s="88">
        <f t="shared" si="108"/>
        <v>0</v>
      </c>
      <c r="BA10" s="88">
        <f t="shared" si="109"/>
        <v>0</v>
      </c>
      <c r="BB10" s="88">
        <f t="shared" si="110"/>
        <v>0</v>
      </c>
      <c r="BC10" s="88">
        <f t="shared" si="111"/>
        <v>0</v>
      </c>
      <c r="BD10" s="88">
        <f t="shared" si="112"/>
        <v>0</v>
      </c>
      <c r="BE10" s="88">
        <f t="shared" si="113"/>
        <v>0</v>
      </c>
      <c r="BF10" s="88">
        <f t="shared" si="114"/>
        <v>0</v>
      </c>
      <c r="BG10" s="88">
        <f t="shared" si="115"/>
        <v>0</v>
      </c>
      <c r="BH10" s="88">
        <f t="shared" si="116"/>
        <v>0</v>
      </c>
      <c r="BI10" s="88">
        <f t="shared" si="117"/>
        <v>0</v>
      </c>
      <c r="BJ10" s="88">
        <f t="shared" si="118"/>
        <v>0</v>
      </c>
      <c r="BK10" s="88">
        <f t="shared" si="119"/>
        <v>0</v>
      </c>
      <c r="BL10" s="88">
        <f t="shared" si="120"/>
        <v>0</v>
      </c>
      <c r="BM10" s="88">
        <f t="shared" si="121"/>
        <v>0</v>
      </c>
      <c r="BN10" s="88">
        <f t="shared" si="122"/>
        <v>0</v>
      </c>
      <c r="BO10" s="88">
        <f t="shared" si="123"/>
        <v>0</v>
      </c>
      <c r="BP10" s="88">
        <f t="shared" si="124"/>
        <v>0</v>
      </c>
      <c r="BQ10" s="88">
        <f t="shared" si="125"/>
        <v>0</v>
      </c>
      <c r="BR10" s="88">
        <f t="shared" si="126"/>
        <v>0</v>
      </c>
      <c r="BS10" s="88">
        <f t="shared" si="127"/>
        <v>0</v>
      </c>
      <c r="BT10" s="88">
        <f t="shared" si="128"/>
        <v>0</v>
      </c>
      <c r="BU10" s="88">
        <f t="shared" si="129"/>
        <v>0</v>
      </c>
      <c r="BV10" s="88">
        <f t="shared" si="130"/>
        <v>0</v>
      </c>
      <c r="BW10" s="88">
        <f t="shared" si="131"/>
        <v>0</v>
      </c>
      <c r="BX10" s="88">
        <f t="shared" si="132"/>
        <v>0</v>
      </c>
      <c r="BY10" s="88">
        <f t="shared" si="133"/>
        <v>0</v>
      </c>
      <c r="BZ10" s="88">
        <f t="shared" si="134"/>
        <v>0</v>
      </c>
      <c r="CA10" s="88">
        <f t="shared" si="135"/>
        <v>0</v>
      </c>
      <c r="CB10" s="88">
        <f t="shared" si="136"/>
        <v>0</v>
      </c>
      <c r="CC10" s="88">
        <f t="shared" si="137"/>
        <v>0</v>
      </c>
      <c r="CD10" s="88">
        <f t="shared" si="138"/>
        <v>0</v>
      </c>
      <c r="CE10" s="88">
        <f t="shared" si="139"/>
        <v>0</v>
      </c>
      <c r="CF10" s="88">
        <f t="shared" si="140"/>
        <v>0</v>
      </c>
      <c r="CG10" s="88">
        <f t="shared" si="141"/>
        <v>0</v>
      </c>
      <c r="CH10" s="88">
        <f t="shared" si="142"/>
        <v>0</v>
      </c>
      <c r="CI10" s="88">
        <f t="shared" si="143"/>
        <v>0</v>
      </c>
      <c r="CJ10" s="88">
        <f t="shared" si="144"/>
        <v>0</v>
      </c>
      <c r="CK10" s="88">
        <f t="shared" si="145"/>
        <v>0</v>
      </c>
      <c r="CL10" s="88">
        <f t="shared" si="146"/>
        <v>0</v>
      </c>
      <c r="CM10" s="88">
        <f t="shared" si="147"/>
        <v>0</v>
      </c>
      <c r="CN10" s="88">
        <f t="shared" si="148"/>
        <v>0</v>
      </c>
      <c r="CO10" s="88">
        <f t="shared" si="149"/>
        <v>0</v>
      </c>
      <c r="CP10" s="88">
        <f t="shared" si="150"/>
        <v>0</v>
      </c>
      <c r="CQ10" s="88">
        <f t="shared" ca="1" si="151"/>
        <v>0</v>
      </c>
      <c r="CR10" s="88">
        <f t="shared" ca="1" si="152"/>
        <v>0</v>
      </c>
      <c r="CS10" s="88">
        <f t="shared" ca="1" si="153"/>
        <v>0</v>
      </c>
      <c r="CT10" s="88">
        <f t="shared" ca="1" si="154"/>
        <v>0</v>
      </c>
      <c r="CU10" s="88">
        <f t="shared" ca="1" si="155"/>
        <v>0</v>
      </c>
      <c r="CV10" s="88">
        <f t="shared" ca="1" si="156"/>
        <v>0</v>
      </c>
      <c r="CW10" s="88">
        <f t="shared" ca="1" si="157"/>
        <v>0</v>
      </c>
      <c r="CX10" s="88">
        <f t="shared" ca="1" si="158"/>
        <v>0</v>
      </c>
      <c r="CY10" s="88">
        <f t="shared" ca="1" si="159"/>
        <v>0</v>
      </c>
      <c r="CZ10" s="88">
        <f t="shared" ca="1" si="160"/>
        <v>0</v>
      </c>
      <c r="DA10" s="88">
        <f t="shared" ca="1" si="161"/>
        <v>0</v>
      </c>
      <c r="DB10" s="88">
        <f t="shared" ca="1" si="162"/>
        <v>0</v>
      </c>
      <c r="DC10" s="88">
        <f t="shared" ca="1" si="163"/>
        <v>0</v>
      </c>
      <c r="DD10" s="88">
        <f t="shared" ca="1" si="164"/>
        <v>0</v>
      </c>
      <c r="DE10" s="88">
        <f t="shared" ca="1" si="165"/>
        <v>0</v>
      </c>
      <c r="DF10" s="88">
        <f t="shared" ca="1" si="166"/>
        <v>0</v>
      </c>
      <c r="DG10" s="88">
        <f t="shared" ca="1" si="167"/>
        <v>0</v>
      </c>
      <c r="DH10" s="88">
        <f t="shared" ca="1" si="168"/>
        <v>0</v>
      </c>
      <c r="DI10" s="88">
        <f t="shared" ca="1" si="169"/>
        <v>0</v>
      </c>
      <c r="DJ10" s="88">
        <f t="shared" ca="1" si="170"/>
        <v>0</v>
      </c>
      <c r="DK10" s="88">
        <f t="shared" ca="1" si="171"/>
        <v>0</v>
      </c>
      <c r="DL10" s="88">
        <f t="shared" ca="1" si="172"/>
        <v>0</v>
      </c>
      <c r="DM10" s="88">
        <f t="shared" ca="1" si="173"/>
        <v>0</v>
      </c>
      <c r="DN10" s="88">
        <f t="shared" ca="1" si="174"/>
        <v>0</v>
      </c>
      <c r="DO10" s="88">
        <f t="shared" ca="1" si="175"/>
        <v>0</v>
      </c>
      <c r="DP10" s="88">
        <f t="shared" ca="1" si="176"/>
        <v>0</v>
      </c>
      <c r="DQ10" s="88">
        <f t="shared" ca="1" si="177"/>
        <v>0</v>
      </c>
      <c r="DR10" s="88">
        <f t="shared" ca="1" si="178"/>
        <v>0</v>
      </c>
      <c r="DS10" s="88">
        <f t="shared" ca="1" si="179"/>
        <v>0</v>
      </c>
      <c r="DT10" s="88">
        <f t="shared" ca="1" si="180"/>
        <v>0</v>
      </c>
      <c r="DU10" s="88">
        <f t="shared" ca="1" si="181"/>
        <v>0</v>
      </c>
      <c r="DV10" s="88">
        <f t="shared" ca="1" si="182"/>
        <v>0</v>
      </c>
      <c r="DW10" s="88">
        <f t="shared" ca="1" si="183"/>
        <v>0</v>
      </c>
      <c r="DX10" s="88">
        <f t="shared" ca="1" si="184"/>
        <v>0</v>
      </c>
      <c r="DY10" s="88">
        <f t="shared" ca="1" si="185"/>
        <v>0</v>
      </c>
      <c r="DZ10" s="88">
        <f t="shared" ca="1" si="186"/>
        <v>0</v>
      </c>
      <c r="EA10" s="88">
        <f t="shared" ca="1" si="187"/>
        <v>0</v>
      </c>
      <c r="EB10" s="88">
        <f t="shared" ca="1" si="188"/>
        <v>0</v>
      </c>
      <c r="EC10" s="88">
        <f t="shared" ca="1" si="189"/>
        <v>0</v>
      </c>
      <c r="ED10" s="88">
        <f t="shared" ca="1" si="190"/>
        <v>0</v>
      </c>
      <c r="EE10" s="88">
        <f t="shared" ca="1" si="191"/>
        <v>0</v>
      </c>
      <c r="EF10" s="88">
        <f t="shared" ca="1" si="192"/>
        <v>0</v>
      </c>
      <c r="EG10" s="88">
        <f t="shared" ca="1" si="193"/>
        <v>0</v>
      </c>
      <c r="EH10" s="88">
        <f t="shared" ca="1" si="194"/>
        <v>0</v>
      </c>
      <c r="EI10" s="88">
        <f t="shared" ca="1" si="195"/>
        <v>0</v>
      </c>
      <c r="EJ10" s="160">
        <f t="shared" ca="1" si="196"/>
        <v>0</v>
      </c>
      <c r="EK10" s="160">
        <f t="shared" ca="1" si="197"/>
        <v>0</v>
      </c>
      <c r="EL10" s="54">
        <v>0</v>
      </c>
      <c r="EM10" s="88">
        <v>0</v>
      </c>
      <c r="EN10" s="88">
        <v>0</v>
      </c>
      <c r="EO10" s="88">
        <v>0</v>
      </c>
      <c r="EP10" s="88">
        <v>0</v>
      </c>
      <c r="EQ10" s="88">
        <v>0</v>
      </c>
      <c r="ER10" s="88">
        <v>0</v>
      </c>
      <c r="ES10" s="88">
        <v>0</v>
      </c>
      <c r="ET10" s="88">
        <v>0</v>
      </c>
      <c r="EU10" s="88">
        <v>0</v>
      </c>
      <c r="EV10" s="88">
        <v>0</v>
      </c>
      <c r="EW10" s="88">
        <v>0</v>
      </c>
      <c r="EX10" s="88">
        <v>0</v>
      </c>
      <c r="EY10" s="88">
        <v>0</v>
      </c>
      <c r="EZ10" s="88">
        <v>0</v>
      </c>
      <c r="FA10" s="88">
        <v>0</v>
      </c>
      <c r="FB10" s="88">
        <v>0</v>
      </c>
      <c r="FC10" s="88">
        <v>0</v>
      </c>
      <c r="FD10" s="88">
        <v>0</v>
      </c>
      <c r="FE10" s="88">
        <v>0</v>
      </c>
      <c r="FF10" s="88">
        <v>0</v>
      </c>
      <c r="FG10" s="88">
        <v>0</v>
      </c>
      <c r="FH10" s="88">
        <v>0</v>
      </c>
      <c r="FI10" s="88">
        <v>0</v>
      </c>
      <c r="FJ10" s="88">
        <v>0</v>
      </c>
      <c r="FK10" s="88">
        <v>0</v>
      </c>
      <c r="FL10" s="88">
        <v>0</v>
      </c>
      <c r="FM10" s="88">
        <v>0</v>
      </c>
      <c r="FN10" s="88">
        <v>0</v>
      </c>
      <c r="FO10" s="88">
        <v>0</v>
      </c>
      <c r="FP10" s="88">
        <v>0</v>
      </c>
      <c r="FQ10" s="88">
        <v>0</v>
      </c>
      <c r="FR10" s="88">
        <v>0</v>
      </c>
      <c r="FS10" s="88">
        <v>0</v>
      </c>
      <c r="FT10" s="88">
        <v>0</v>
      </c>
      <c r="FU10" s="88">
        <v>0</v>
      </c>
      <c r="FV10" s="88">
        <v>0</v>
      </c>
      <c r="FW10" s="88">
        <v>0</v>
      </c>
      <c r="FX10" s="88">
        <v>0</v>
      </c>
      <c r="FY10" s="88">
        <v>0</v>
      </c>
      <c r="FZ10" s="88">
        <v>0</v>
      </c>
      <c r="GA10" s="88">
        <v>0</v>
      </c>
      <c r="GB10" s="88">
        <v>0</v>
      </c>
      <c r="GC10" s="88">
        <v>0</v>
      </c>
      <c r="GD10" s="88">
        <v>0</v>
      </c>
      <c r="GE10" s="88">
        <v>0</v>
      </c>
      <c r="GF10" s="88"/>
      <c r="GG10" s="88"/>
      <c r="GH10" s="88"/>
      <c r="GI10" s="88"/>
      <c r="GJ10" s="88"/>
      <c r="GK10" s="88"/>
      <c r="GL10" s="88">
        <v>0</v>
      </c>
      <c r="GM10" s="88">
        <v>0</v>
      </c>
      <c r="GN10" s="88">
        <v>0</v>
      </c>
      <c r="GO10" s="88">
        <v>0</v>
      </c>
      <c r="GP10" s="88">
        <v>0</v>
      </c>
      <c r="GQ10" s="88">
        <v>0</v>
      </c>
      <c r="GR10" s="88">
        <v>0</v>
      </c>
      <c r="GS10" s="88">
        <v>0</v>
      </c>
      <c r="GT10" s="88">
        <v>0</v>
      </c>
      <c r="GU10" s="88">
        <v>0</v>
      </c>
      <c r="GV10" s="88">
        <v>0</v>
      </c>
      <c r="GW10" s="88">
        <v>0</v>
      </c>
      <c r="GX10" s="88"/>
      <c r="GY10" s="88"/>
      <c r="GZ10" s="88"/>
      <c r="HA10" s="88">
        <v>0</v>
      </c>
      <c r="HB10" s="88">
        <v>0</v>
      </c>
      <c r="HC10" s="88">
        <v>0</v>
      </c>
      <c r="HD10" s="88"/>
      <c r="HE10" s="88"/>
      <c r="HF10" s="88"/>
      <c r="HG10" s="88"/>
      <c r="HH10" s="88"/>
      <c r="HI10" s="88"/>
      <c r="HJ10" s="88">
        <v>0</v>
      </c>
      <c r="HK10" s="88">
        <v>0</v>
      </c>
      <c r="HL10" s="88">
        <v>0</v>
      </c>
      <c r="HM10" s="88"/>
      <c r="HN10" s="88"/>
      <c r="HO10" s="88">
        <f>IF('WP 2-1-4 Plant Details'!XM10&gt;0,('WP 2-1-4 Plant Details'!CF10+'Schedule 6'!$F10)*'WP 2-2-1 Accum Res'!$EL10/12,0)</f>
        <v>0</v>
      </c>
      <c r="HP10" s="88">
        <f>IF('WP 2-1-4 Plant Details'!XN10&gt;0,('WP 2-1-4 Plant Details'!CG10+'Schedule 6'!$F10)*'WP 2-2-1 Accum Res'!$EL10/12,0)</f>
        <v>0</v>
      </c>
      <c r="HQ10" s="88"/>
      <c r="HR10" s="88"/>
      <c r="HS10" s="88"/>
      <c r="HT10" s="88"/>
      <c r="HU10" s="88"/>
      <c r="HV10" s="88"/>
      <c r="HW10" s="88"/>
      <c r="HX10" s="88"/>
      <c r="HY10" s="88">
        <f>IF('WP 2-1-4 Plant Details'!XW10&gt;0,('WP 2-1-4 Plant Details'!CP10+'Schedule 6'!$F10)*'WP 2-2-1 Accum Res'!$EL10/12,0)</f>
        <v>0</v>
      </c>
      <c r="HZ10" s="88">
        <f ca="1">IF('WP 2-1-4 Plant Details'!XX10&gt;0,('WP 2-1-4 Plant Details'!CQ10+'Schedule 6'!$F10)*'WP 2-2-1 Accum Res'!$EL10/12,0)</f>
        <v>0</v>
      </c>
      <c r="IA10" s="88"/>
      <c r="IB10" s="88">
        <f ca="1">IF('WP 2-1-4 Plant Details'!XZ10&gt;0,('WP 2-1-4 Plant Details'!CS10+'Schedule 6'!$F10)*'WP 2-2-1 Accum Res'!$EL10/12,0)</f>
        <v>0</v>
      </c>
      <c r="IC10" s="88"/>
      <c r="ID10" s="88"/>
      <c r="IE10" s="88"/>
      <c r="IF10" s="88"/>
      <c r="IG10" s="88"/>
      <c r="IH10" s="88"/>
      <c r="II10" s="88"/>
      <c r="IJ10" s="88"/>
      <c r="IK10" s="88">
        <v>0</v>
      </c>
      <c r="IL10" s="88">
        <v>0</v>
      </c>
      <c r="IM10" s="88"/>
      <c r="IN10" s="88">
        <f ca="1">IF('WP 2-1-4 Plant Details'!YL10&gt;0,('WP 2-1-4 Plant Details'!DE10+'Schedule 6'!$F10)*'WP 2-2-1 Accum Res'!$EL10/12,0)</f>
        <v>0</v>
      </c>
      <c r="IO10" s="88"/>
      <c r="IP10" s="88"/>
      <c r="IQ10" s="88"/>
      <c r="IR10" s="88"/>
      <c r="IS10" s="88"/>
      <c r="IT10" s="88"/>
      <c r="IU10" s="88"/>
      <c r="IV10" s="88"/>
      <c r="IW10" s="88">
        <f ca="1">IF('WP 2-1-4 Plant Details'!YU10&gt;0,('WP 2-1-4 Plant Details'!DN10+'Schedule 6'!$F10)*'WP 2-2-1 Accum Res'!$EL10/12,0)</f>
        <v>0</v>
      </c>
      <c r="IX10" s="88">
        <f ca="1">IF('WP 2-1-4 Plant Details'!YV10&gt;0,('WP 2-1-4 Plant Details'!DO10+'Schedule 6'!$F10)*'WP 2-2-1 Accum Res'!$EL10/12,0)</f>
        <v>0</v>
      </c>
      <c r="IY10" s="88">
        <f ca="1">IF('WP 2-1-4 Plant Details'!YW10&gt;0,('WP 2-1-4 Plant Details'!DP10+'Schedule 6'!$F10)*'WP 2-2-1 Accum Res'!$EL10/12,0)</f>
        <v>0</v>
      </c>
      <c r="IZ10" s="88">
        <f ca="1">IF('WP 2-1-4 Plant Details'!YX10&gt;0,('WP 2-1-4 Plant Details'!DQ10+'Schedule 6'!$F10)*'WP 2-2-1 Accum Res'!$EL10/12,0)</f>
        <v>0</v>
      </c>
      <c r="JA10" s="88">
        <f ca="1">IF('WP 2-1-4 Plant Details'!YY10&gt;0,('WP 2-1-4 Plant Details'!DR10+'Schedule 6'!$F10)*'WP 2-2-1 Accum Res'!$EL10/12,0)</f>
        <v>0</v>
      </c>
      <c r="JB10" s="88">
        <f ca="1">IF('WP 2-1-4 Plant Details'!YZ10&gt;0,('WP 2-1-4 Plant Details'!DS10+'Schedule 6'!$F10)*'WP 2-2-1 Accum Res'!$EL10/12,0)</f>
        <v>0</v>
      </c>
      <c r="JC10" s="88">
        <f ca="1">IF('WP 2-1-4 Plant Details'!ZA10&gt;0,('WP 2-1-4 Plant Details'!DT10+'Schedule 6'!$F10)*'WP 2-2-1 Accum Res'!$EL10/12,0)</f>
        <v>0</v>
      </c>
      <c r="JD10" s="88">
        <f ca="1">IF('WP 2-1-4 Plant Details'!ZB10&gt;0,('WP 2-1-4 Plant Details'!DU10+'Schedule 6'!$F10)*'WP 2-2-1 Accum Res'!$EL10/12,0)</f>
        <v>0</v>
      </c>
      <c r="JE10" s="88">
        <f ca="1">IF('WP 2-1-4 Plant Details'!ZC10&gt;0,('WP 2-1-4 Plant Details'!DV10+'Schedule 6'!$F10)*'WP 2-2-1 Accum Res'!$EL10/12,0)</f>
        <v>0</v>
      </c>
      <c r="JF10" s="88">
        <f ca="1">IF('WP 2-1-4 Plant Details'!ZD10&gt;0,('WP 2-1-4 Plant Details'!DW10+'Schedule 6'!$F10)*'WP 2-2-1 Accum Res'!$EL10/12,0)</f>
        <v>0</v>
      </c>
      <c r="JG10" s="88">
        <f ca="1">IF('WP 2-1-4 Plant Details'!ZE10&gt;0,('WP 2-1-4 Plant Details'!DX10+'Schedule 6'!$F10)*'WP 2-2-1 Accum Res'!$EL10/12,0)</f>
        <v>0</v>
      </c>
      <c r="JH10" s="88">
        <f ca="1">IF('WP 2-1-4 Plant Details'!ZF10&gt;0,('WP 2-1-4 Plant Details'!DY10+'Schedule 6'!$F10)*'WP 2-2-1 Accum Res'!$EL10/12,0)</f>
        <v>0</v>
      </c>
      <c r="JI10" s="88">
        <f ca="1">IF('WP 2-1-4 Plant Details'!ZG10&gt;0,('WP 2-1-4 Plant Details'!DZ10+'Schedule 6'!$F10)*'WP 2-2-1 Accum Res'!$EL10/12,0)</f>
        <v>0</v>
      </c>
      <c r="JJ10" s="88">
        <f ca="1">IF('WP 2-1-4 Plant Details'!ZH10&gt;0,('WP 2-1-4 Plant Details'!EA10+'Schedule 6'!$F10)*'WP 2-2-1 Accum Res'!$EL10/12,0)</f>
        <v>0</v>
      </c>
      <c r="JK10" s="88">
        <f ca="1">IF('WP 2-1-4 Plant Details'!ZI10&gt;0,('WP 2-1-4 Plant Details'!EB10+'Schedule 6'!$F10)*'WP 2-2-1 Accum Res'!$EL10/12,0)</f>
        <v>0</v>
      </c>
      <c r="JL10" s="88">
        <f ca="1">IF('WP 2-1-4 Plant Details'!ZJ10&gt;0,('WP 2-1-4 Plant Details'!EC10+'Schedule 6'!$F10)*'WP 2-2-1 Accum Res'!$EL10/12,0)</f>
        <v>0</v>
      </c>
      <c r="JM10" s="88">
        <f ca="1">IF('WP 2-1-4 Plant Details'!ZK10&gt;0,('WP 2-1-4 Plant Details'!ED10+'Schedule 6'!$F10)*'WP 2-2-1 Accum Res'!$EL10/12,0)</f>
        <v>0</v>
      </c>
      <c r="JN10" s="88">
        <f ca="1">IF('WP 2-1-4 Plant Details'!ZL10&gt;0,('WP 2-1-4 Plant Details'!EE10+'Schedule 6'!$F10)*'WP 2-2-1 Accum Res'!$EL10/12,0)</f>
        <v>0</v>
      </c>
      <c r="JO10" s="88">
        <f ca="1">IF('WP 2-1-4 Plant Details'!ZM10&gt;0,('WP 2-1-4 Plant Details'!EF10+'Schedule 6'!$F10)*'WP 2-2-1 Accum Res'!$EL10/12,0)</f>
        <v>0</v>
      </c>
      <c r="JP10" s="88">
        <f ca="1">IF('WP 2-1-4 Plant Details'!ZN10&gt;0,('WP 2-1-4 Plant Details'!EG10+'Schedule 6'!$F10)*'WP 2-2-1 Accum Res'!$EL10/12,0)</f>
        <v>0</v>
      </c>
      <c r="JQ10" s="88">
        <f ca="1">IF('WP 2-1-4 Plant Details'!ZO10&gt;0,('WP 2-1-4 Plant Details'!EH10+'Schedule 6'!$F10)*'WP 2-2-1 Accum Res'!$EL10/12,0)</f>
        <v>0</v>
      </c>
      <c r="JR10" s="160">
        <f t="shared" ca="1" si="198"/>
        <v>0</v>
      </c>
      <c r="JS10" s="160">
        <f t="shared" ca="1" si="199"/>
        <v>0</v>
      </c>
      <c r="JT10" s="92"/>
      <c r="JU10" s="88">
        <v>0</v>
      </c>
      <c r="JV10" s="88">
        <v>0</v>
      </c>
      <c r="JW10" s="88">
        <v>0</v>
      </c>
      <c r="JX10" s="88">
        <v>0</v>
      </c>
      <c r="JY10" s="88">
        <v>0</v>
      </c>
      <c r="JZ10" s="88">
        <v>0</v>
      </c>
      <c r="KA10" s="88">
        <v>0</v>
      </c>
      <c r="KB10" s="88">
        <v>0</v>
      </c>
      <c r="KC10" s="88">
        <v>0</v>
      </c>
      <c r="KD10" s="88">
        <v>0</v>
      </c>
      <c r="KE10" s="88">
        <v>0</v>
      </c>
      <c r="KF10" s="88">
        <v>0</v>
      </c>
      <c r="KG10" s="88">
        <v>0</v>
      </c>
      <c r="KH10" s="88">
        <v>0</v>
      </c>
      <c r="KI10" s="88">
        <v>0</v>
      </c>
      <c r="KJ10" s="88">
        <v>0</v>
      </c>
      <c r="KK10" s="88">
        <v>0</v>
      </c>
      <c r="KL10" s="88">
        <v>0</v>
      </c>
      <c r="KM10" s="88">
        <v>0</v>
      </c>
      <c r="KN10" s="88">
        <v>0</v>
      </c>
      <c r="KO10" s="88">
        <v>0</v>
      </c>
      <c r="KP10" s="88">
        <v>0</v>
      </c>
      <c r="KQ10" s="88">
        <v>0</v>
      </c>
      <c r="KR10" s="88">
        <v>0</v>
      </c>
      <c r="KS10" s="88">
        <v>0</v>
      </c>
      <c r="KT10" s="88">
        <v>0</v>
      </c>
      <c r="KU10" s="88">
        <v>0</v>
      </c>
      <c r="KV10" s="88">
        <v>0</v>
      </c>
      <c r="KW10" s="88">
        <v>0</v>
      </c>
      <c r="KX10" s="88">
        <v>0</v>
      </c>
      <c r="KY10" s="88">
        <v>0</v>
      </c>
      <c r="KZ10" s="88">
        <v>0</v>
      </c>
      <c r="LA10" s="88">
        <v>0</v>
      </c>
      <c r="LB10" s="88">
        <v>0</v>
      </c>
      <c r="LC10" s="88">
        <v>0</v>
      </c>
      <c r="LD10" s="88">
        <v>0</v>
      </c>
      <c r="LE10" s="88">
        <v>0</v>
      </c>
      <c r="LF10" s="88">
        <v>0</v>
      </c>
      <c r="LG10" s="88">
        <v>0</v>
      </c>
      <c r="LH10" s="88">
        <v>0</v>
      </c>
      <c r="LI10" s="88">
        <v>0</v>
      </c>
      <c r="LJ10" s="88">
        <v>0</v>
      </c>
      <c r="LK10" s="88">
        <v>0</v>
      </c>
      <c r="LL10" s="88">
        <v>0</v>
      </c>
      <c r="LM10" s="88">
        <v>0</v>
      </c>
      <c r="LN10" s="88"/>
      <c r="LO10" s="88"/>
      <c r="LP10" s="88"/>
      <c r="LQ10" s="88"/>
      <c r="LR10" s="88"/>
      <c r="LS10" s="88"/>
      <c r="LT10" s="88">
        <v>0</v>
      </c>
      <c r="LU10" s="88">
        <v>0</v>
      </c>
      <c r="LV10" s="88">
        <v>0</v>
      </c>
      <c r="LW10" s="88">
        <v>0</v>
      </c>
      <c r="LX10" s="88">
        <v>0</v>
      </c>
      <c r="LY10" s="88">
        <v>0</v>
      </c>
      <c r="LZ10" s="88">
        <v>0</v>
      </c>
      <c r="MA10" s="88">
        <v>0</v>
      </c>
      <c r="MB10" s="88">
        <v>0</v>
      </c>
      <c r="MC10" s="88">
        <v>0</v>
      </c>
      <c r="MD10" s="88">
        <v>0</v>
      </c>
      <c r="ME10" s="88">
        <v>0</v>
      </c>
      <c r="MF10" s="88"/>
      <c r="MG10" s="88"/>
      <c r="MH10" s="88"/>
      <c r="MI10" s="88">
        <v>0</v>
      </c>
      <c r="MJ10" s="88">
        <v>0</v>
      </c>
      <c r="MK10" s="88">
        <v>0</v>
      </c>
      <c r="ML10" s="88"/>
      <c r="MM10" s="88"/>
      <c r="MN10" s="88"/>
      <c r="MO10" s="88"/>
      <c r="MP10" s="88"/>
      <c r="MQ10" s="88"/>
      <c r="MR10" s="88">
        <v>0</v>
      </c>
      <c r="MS10" s="88">
        <v>0</v>
      </c>
      <c r="MT10" s="88">
        <v>0</v>
      </c>
      <c r="MU10" s="88"/>
      <c r="MV10" s="88"/>
      <c r="MW10" s="88">
        <f>'WP 2-1-4 Plant Details'!MW10</f>
        <v>0</v>
      </c>
      <c r="MX10" s="88">
        <v>0</v>
      </c>
      <c r="MY10" s="88"/>
      <c r="MZ10" s="88"/>
      <c r="NA10" s="88"/>
      <c r="NB10" s="88"/>
      <c r="NC10" s="88"/>
      <c r="ND10" s="88"/>
      <c r="NE10" s="88"/>
      <c r="NF10" s="88"/>
      <c r="NG10" s="88">
        <f ca="1">'WP 2-1-4 Plant Details'!NG10</f>
        <v>0</v>
      </c>
      <c r="NH10" s="88">
        <v>0</v>
      </c>
      <c r="NI10" s="88"/>
      <c r="NJ10" s="88">
        <v>0</v>
      </c>
      <c r="NK10" s="88"/>
      <c r="NL10" s="88"/>
      <c r="NM10" s="88"/>
      <c r="NN10" s="88"/>
      <c r="NO10" s="88"/>
      <c r="NP10" s="88"/>
      <c r="NQ10" s="88"/>
      <c r="NR10" s="88"/>
      <c r="NS10" s="88">
        <v>0</v>
      </c>
      <c r="NT10" s="88">
        <v>0</v>
      </c>
      <c r="NU10" s="88"/>
      <c r="NV10" s="88">
        <f>'WP 2-1-4 Plant Details'!NV10</f>
        <v>0</v>
      </c>
      <c r="NW10" s="88">
        <f>'WP 2-1-4 Plant Details'!NW10</f>
        <v>0</v>
      </c>
      <c r="NX10" s="88">
        <f>'WP 2-1-4 Plant Details'!NX10</f>
        <v>0</v>
      </c>
      <c r="NY10" s="88">
        <f>'WP 2-1-4 Plant Details'!NY10</f>
        <v>0</v>
      </c>
      <c r="NZ10" s="88">
        <f>'WP 2-1-4 Plant Details'!NZ10</f>
        <v>0</v>
      </c>
      <c r="OA10" s="88">
        <f>'WP 2-1-4 Plant Details'!OA10</f>
        <v>0</v>
      </c>
      <c r="OB10" s="88">
        <f>'WP 2-1-4 Plant Details'!OB10</f>
        <v>0</v>
      </c>
      <c r="OC10" s="88">
        <f>'WP 2-1-4 Plant Details'!OC10</f>
        <v>0</v>
      </c>
      <c r="OD10" s="88">
        <f>'WP 2-1-4 Plant Details'!OD10</f>
        <v>0</v>
      </c>
      <c r="OE10" s="88">
        <f>'WP 2-1-4 Plant Details'!OE10</f>
        <v>0</v>
      </c>
      <c r="OF10" s="88">
        <f>'WP 2-1-4 Plant Details'!OF10</f>
        <v>0</v>
      </c>
      <c r="OG10" s="88">
        <f>'WP 2-1-4 Plant Details'!OG10</f>
        <v>0</v>
      </c>
      <c r="OH10" s="88">
        <f>'WP 2-1-4 Plant Details'!OH10</f>
        <v>0</v>
      </c>
      <c r="OI10" s="88">
        <f>'WP 2-1-4 Plant Details'!OI10</f>
        <v>0</v>
      </c>
      <c r="OJ10" s="88">
        <f>'WP 2-1-4 Plant Details'!OJ10</f>
        <v>0</v>
      </c>
      <c r="OK10" s="88">
        <f>'WP 2-1-4 Plant Details'!OK10</f>
        <v>0</v>
      </c>
      <c r="OL10" s="88">
        <f>'WP 2-1-4 Plant Details'!OL10</f>
        <v>0</v>
      </c>
      <c r="OM10" s="88">
        <f>'WP 2-1-4 Plant Details'!OM10</f>
        <v>0</v>
      </c>
      <c r="ON10" s="88">
        <f>'WP 2-1-4 Plant Details'!ON10</f>
        <v>0</v>
      </c>
      <c r="OO10" s="88">
        <f>'WP 2-1-4 Plant Details'!OO10</f>
        <v>0</v>
      </c>
      <c r="OP10" s="88">
        <f>'WP 2-1-4 Plant Details'!OP10</f>
        <v>0</v>
      </c>
      <c r="OQ10" s="88">
        <f>'WP 2-1-4 Plant Details'!OQ10</f>
        <v>0</v>
      </c>
      <c r="OR10" s="88">
        <f>'WP 2-1-4 Plant Details'!OR10</f>
        <v>0</v>
      </c>
      <c r="OS10" s="88">
        <f>'WP 2-1-4 Plant Details'!OS10</f>
        <v>0</v>
      </c>
      <c r="OT10" s="88">
        <f>'WP 2-1-4 Plant Details'!OT10</f>
        <v>0</v>
      </c>
      <c r="OU10" s="88">
        <f>'WP 2-1-4 Plant Details'!OU10</f>
        <v>0</v>
      </c>
      <c r="OV10" s="88">
        <f>'WP 2-1-4 Plant Details'!OV10</f>
        <v>0</v>
      </c>
      <c r="OW10" s="88">
        <f>'WP 2-1-4 Plant Details'!OW10</f>
        <v>0</v>
      </c>
      <c r="OX10" s="88">
        <f>'WP 2-1-4 Plant Details'!OX10</f>
        <v>0</v>
      </c>
      <c r="OY10" s="88">
        <f>'WP 2-1-4 Plant Details'!OY10</f>
        <v>0</v>
      </c>
      <c r="OZ10" s="160">
        <f t="shared" si="200"/>
        <v>0</v>
      </c>
      <c r="PA10" s="160">
        <f t="shared" si="201"/>
        <v>0</v>
      </c>
      <c r="PB10" s="92"/>
      <c r="PC10" s="88">
        <v>0</v>
      </c>
      <c r="PD10" s="88">
        <v>0</v>
      </c>
      <c r="PE10" s="88">
        <v>0</v>
      </c>
      <c r="PF10" s="88">
        <v>0</v>
      </c>
      <c r="PG10" s="88">
        <v>0</v>
      </c>
      <c r="PH10" s="88">
        <v>0</v>
      </c>
      <c r="PI10" s="88">
        <v>0</v>
      </c>
      <c r="PJ10" s="88">
        <v>0</v>
      </c>
      <c r="PK10" s="88">
        <v>0</v>
      </c>
      <c r="PL10" s="88">
        <v>0</v>
      </c>
      <c r="PM10" s="88">
        <v>0</v>
      </c>
      <c r="PN10" s="88">
        <v>0</v>
      </c>
      <c r="PO10" s="88">
        <v>0</v>
      </c>
      <c r="PP10" s="88">
        <v>0</v>
      </c>
      <c r="PQ10" s="88">
        <v>0</v>
      </c>
      <c r="PR10" s="88">
        <v>0</v>
      </c>
      <c r="PS10" s="88">
        <v>0</v>
      </c>
      <c r="PT10" s="88">
        <v>0</v>
      </c>
      <c r="PU10" s="88">
        <v>0</v>
      </c>
      <c r="PV10" s="88">
        <v>0</v>
      </c>
      <c r="PW10" s="88">
        <v>0</v>
      </c>
      <c r="PX10" s="88">
        <v>0</v>
      </c>
      <c r="PY10" s="88">
        <v>0</v>
      </c>
      <c r="PZ10" s="88">
        <v>0</v>
      </c>
      <c r="QA10" s="88">
        <v>0</v>
      </c>
      <c r="QB10" s="88">
        <v>0</v>
      </c>
      <c r="QC10" s="88">
        <v>0</v>
      </c>
      <c r="QD10" s="88">
        <v>0</v>
      </c>
      <c r="QE10" s="88">
        <v>0</v>
      </c>
      <c r="QF10" s="88">
        <v>0</v>
      </c>
      <c r="QG10" s="88">
        <v>0</v>
      </c>
      <c r="QH10" s="88">
        <v>0</v>
      </c>
      <c r="QI10" s="88">
        <v>0</v>
      </c>
      <c r="QJ10" s="88">
        <v>0</v>
      </c>
      <c r="QK10" s="88">
        <v>0</v>
      </c>
      <c r="QL10" s="88">
        <v>0</v>
      </c>
      <c r="QM10" s="88">
        <v>0</v>
      </c>
      <c r="QN10" s="88">
        <v>0</v>
      </c>
      <c r="QO10" s="88">
        <v>0</v>
      </c>
      <c r="QP10" s="88">
        <v>0</v>
      </c>
      <c r="QQ10" s="88">
        <v>0</v>
      </c>
      <c r="QR10" s="88">
        <v>0</v>
      </c>
      <c r="QS10" s="88">
        <v>0</v>
      </c>
      <c r="QT10" s="88">
        <v>0</v>
      </c>
      <c r="QU10" s="88">
        <v>0</v>
      </c>
      <c r="QV10" s="88"/>
      <c r="QW10" s="88"/>
      <c r="QX10" s="88"/>
      <c r="QY10" s="88"/>
      <c r="QZ10" s="88"/>
      <c r="RA10" s="88"/>
      <c r="RB10" s="88">
        <v>0</v>
      </c>
      <c r="RC10" s="88">
        <v>0</v>
      </c>
      <c r="RD10" s="88">
        <v>0</v>
      </c>
      <c r="RE10" s="88">
        <v>0</v>
      </c>
      <c r="RF10" s="88">
        <v>0</v>
      </c>
      <c r="RG10" s="88">
        <v>0</v>
      </c>
      <c r="RH10" s="88">
        <v>0</v>
      </c>
      <c r="RI10" s="88">
        <v>0</v>
      </c>
      <c r="RJ10" s="88">
        <v>0</v>
      </c>
      <c r="RK10" s="88">
        <v>0</v>
      </c>
      <c r="RL10" s="88">
        <v>0</v>
      </c>
      <c r="RM10" s="88">
        <v>0</v>
      </c>
      <c r="RN10" s="88"/>
      <c r="RO10" s="88"/>
      <c r="RP10" s="88"/>
      <c r="RQ10" s="88">
        <v>0</v>
      </c>
      <c r="RR10" s="88">
        <v>0</v>
      </c>
      <c r="RS10" s="88">
        <v>0</v>
      </c>
      <c r="RT10" s="88"/>
      <c r="RU10" s="88"/>
      <c r="RV10" s="88"/>
      <c r="RW10" s="88"/>
      <c r="RX10" s="88"/>
      <c r="RY10" s="88"/>
      <c r="RZ10" s="88">
        <v>0</v>
      </c>
      <c r="SA10" s="88">
        <v>0</v>
      </c>
      <c r="SB10" s="88">
        <v>0</v>
      </c>
      <c r="SC10" s="88"/>
      <c r="SD10" s="88"/>
      <c r="SE10" s="88"/>
      <c r="SF10" s="88"/>
      <c r="SG10" s="88"/>
      <c r="SH10" s="88"/>
      <c r="SI10" s="88"/>
      <c r="SJ10" s="88"/>
      <c r="SK10" s="88"/>
      <c r="SL10" s="88"/>
      <c r="SM10" s="88"/>
      <c r="SN10" s="88"/>
      <c r="SO10" s="88"/>
      <c r="SP10" s="88"/>
      <c r="SQ10" s="88"/>
      <c r="SR10" s="88"/>
      <c r="SS10" s="88"/>
      <c r="ST10" s="88"/>
      <c r="SU10" s="88"/>
      <c r="SV10" s="88"/>
      <c r="SW10" s="88"/>
      <c r="SX10" s="88"/>
      <c r="SY10" s="88"/>
      <c r="SZ10" s="88"/>
      <c r="TA10" s="88"/>
      <c r="TB10" s="88"/>
      <c r="TC10" s="88"/>
      <c r="TD10" s="88"/>
      <c r="TE10" s="88"/>
      <c r="TF10" s="88"/>
      <c r="TG10" s="88"/>
      <c r="TH10" s="88"/>
      <c r="TI10" s="88"/>
      <c r="TJ10" s="88"/>
      <c r="TK10" s="88"/>
      <c r="TL10" s="88"/>
      <c r="TM10" s="88"/>
      <c r="TN10" s="88"/>
      <c r="TO10" s="88"/>
      <c r="TP10" s="88"/>
      <c r="TQ10" s="88"/>
      <c r="TR10" s="88"/>
      <c r="TS10" s="88"/>
      <c r="TT10" s="88"/>
      <c r="TU10" s="88"/>
      <c r="TV10" s="88"/>
      <c r="TW10" s="88"/>
      <c r="TX10" s="88"/>
      <c r="TY10" s="88"/>
      <c r="TZ10" s="88"/>
      <c r="UA10" s="88"/>
      <c r="UB10" s="88"/>
      <c r="UC10" s="88"/>
      <c r="UD10" s="88"/>
      <c r="UE10" s="88"/>
      <c r="UF10" s="88"/>
      <c r="UG10" s="88"/>
      <c r="UH10" s="160">
        <f t="shared" si="202"/>
        <v>0</v>
      </c>
      <c r="UI10" s="160">
        <f t="shared" si="203"/>
        <v>0</v>
      </c>
      <c r="UJ10" s="92"/>
      <c r="UK10" s="88">
        <v>0</v>
      </c>
      <c r="UL10" s="88">
        <v>0</v>
      </c>
      <c r="UM10" s="88">
        <v>0</v>
      </c>
      <c r="UN10" s="88">
        <v>0</v>
      </c>
      <c r="UO10" s="88">
        <v>0</v>
      </c>
      <c r="UP10" s="88">
        <v>0</v>
      </c>
      <c r="UQ10" s="88">
        <v>0</v>
      </c>
      <c r="UR10" s="88">
        <v>0</v>
      </c>
      <c r="US10" s="88">
        <v>0</v>
      </c>
      <c r="UT10" s="88">
        <v>0</v>
      </c>
      <c r="UU10" s="88">
        <v>0</v>
      </c>
      <c r="UV10" s="88">
        <v>0</v>
      </c>
      <c r="UW10" s="88">
        <v>0</v>
      </c>
      <c r="UX10" s="88">
        <v>0</v>
      </c>
      <c r="UY10" s="88">
        <v>0</v>
      </c>
      <c r="UZ10" s="88">
        <v>0</v>
      </c>
      <c r="VA10" s="88">
        <v>0</v>
      </c>
      <c r="VB10" s="88">
        <v>0</v>
      </c>
      <c r="VC10" s="88">
        <v>0</v>
      </c>
      <c r="VD10" s="88">
        <v>0</v>
      </c>
      <c r="VE10" s="88">
        <v>0</v>
      </c>
      <c r="VF10" s="88">
        <v>0</v>
      </c>
      <c r="VG10" s="88">
        <v>0</v>
      </c>
      <c r="VH10" s="88">
        <v>0</v>
      </c>
      <c r="VI10" s="88">
        <v>0</v>
      </c>
      <c r="VJ10" s="88">
        <v>0</v>
      </c>
      <c r="VK10" s="88">
        <v>0</v>
      </c>
      <c r="VL10" s="88">
        <v>0</v>
      </c>
      <c r="VM10" s="88">
        <v>0</v>
      </c>
      <c r="VN10" s="88">
        <v>0</v>
      </c>
      <c r="VO10" s="88">
        <v>0</v>
      </c>
      <c r="VP10" s="88">
        <v>0</v>
      </c>
      <c r="VQ10" s="88">
        <v>0</v>
      </c>
      <c r="VR10" s="88">
        <v>0</v>
      </c>
      <c r="VS10" s="88">
        <v>0</v>
      </c>
      <c r="VT10" s="88">
        <v>0</v>
      </c>
      <c r="VU10" s="88">
        <v>0</v>
      </c>
      <c r="VV10" s="88">
        <v>0</v>
      </c>
      <c r="VW10" s="88">
        <v>0</v>
      </c>
      <c r="VX10" s="88">
        <v>0</v>
      </c>
      <c r="VY10" s="88">
        <v>0</v>
      </c>
      <c r="VZ10" s="88">
        <v>0</v>
      </c>
      <c r="WA10" s="88">
        <v>0</v>
      </c>
      <c r="WB10" s="88">
        <v>0</v>
      </c>
      <c r="WC10" s="88">
        <v>0</v>
      </c>
      <c r="WD10" s="88"/>
      <c r="WE10" s="88"/>
      <c r="WF10" s="88"/>
      <c r="WG10" s="88"/>
      <c r="WH10" s="88"/>
      <c r="WI10" s="88"/>
      <c r="WJ10" s="88">
        <v>0</v>
      </c>
      <c r="WK10" s="88">
        <v>0</v>
      </c>
      <c r="WL10" s="88">
        <v>0</v>
      </c>
      <c r="WM10" s="88">
        <v>0</v>
      </c>
      <c r="WN10" s="88">
        <v>0</v>
      </c>
      <c r="WO10" s="88">
        <v>0</v>
      </c>
      <c r="WP10" s="88">
        <v>0</v>
      </c>
      <c r="WQ10" s="88">
        <v>0</v>
      </c>
      <c r="WR10" s="88">
        <v>0</v>
      </c>
      <c r="WS10" s="88">
        <v>0</v>
      </c>
      <c r="WT10" s="88">
        <v>0</v>
      </c>
      <c r="WU10" s="88">
        <v>0</v>
      </c>
      <c r="WV10" s="88"/>
      <c r="WW10" s="88"/>
      <c r="WX10" s="88"/>
      <c r="WY10" s="88">
        <v>0</v>
      </c>
      <c r="WZ10" s="88">
        <v>0</v>
      </c>
      <c r="XA10" s="88">
        <v>0</v>
      </c>
      <c r="XB10" s="88"/>
      <c r="XC10" s="88"/>
      <c r="XD10" s="88"/>
      <c r="XE10" s="88"/>
      <c r="XF10" s="88"/>
      <c r="XG10" s="88"/>
      <c r="XH10" s="88">
        <v>0</v>
      </c>
      <c r="XI10" s="88">
        <v>0</v>
      </c>
      <c r="XJ10" s="88">
        <v>0</v>
      </c>
      <c r="XK10" s="88"/>
      <c r="XL10" s="88"/>
      <c r="XM10" s="88"/>
      <c r="XN10" s="88"/>
      <c r="XO10" s="88"/>
      <c r="XP10" s="88"/>
      <c r="XQ10" s="88"/>
      <c r="XR10" s="88"/>
      <c r="XS10" s="88"/>
      <c r="XT10" s="88"/>
      <c r="XU10" s="88"/>
      <c r="XV10" s="88"/>
      <c r="XW10" s="88"/>
      <c r="XX10" s="88"/>
      <c r="XY10" s="88"/>
      <c r="XZ10" s="88"/>
      <c r="YA10" s="88"/>
      <c r="YB10" s="88"/>
      <c r="YC10" s="88"/>
      <c r="YD10" s="88"/>
      <c r="YE10" s="88"/>
      <c r="YF10" s="88"/>
      <c r="YG10" s="88"/>
      <c r="YH10" s="88"/>
      <c r="YI10" s="88"/>
      <c r="YJ10" s="88"/>
      <c r="YK10" s="88"/>
      <c r="YL10" s="88"/>
      <c r="YM10" s="88"/>
      <c r="YN10" s="88"/>
      <c r="YO10" s="88"/>
      <c r="YP10" s="88"/>
      <c r="YQ10" s="88"/>
      <c r="YR10" s="88"/>
      <c r="YS10" s="88"/>
      <c r="YT10" s="88"/>
      <c r="YU10" s="88"/>
      <c r="YV10" s="88"/>
      <c r="YW10" s="88"/>
      <c r="YX10" s="88"/>
      <c r="YY10" s="88"/>
      <c r="YZ10" s="88"/>
      <c r="ZA10" s="88"/>
      <c r="ZB10" s="88"/>
      <c r="ZC10" s="88"/>
      <c r="ZD10" s="88"/>
      <c r="ZE10" s="88"/>
      <c r="ZF10" s="88"/>
      <c r="ZG10" s="88"/>
      <c r="ZH10" s="88"/>
      <c r="ZI10" s="88"/>
      <c r="ZJ10" s="88"/>
      <c r="ZK10" s="88"/>
      <c r="ZL10" s="88"/>
      <c r="ZM10" s="88"/>
      <c r="ZN10" s="88"/>
      <c r="ZO10" s="88"/>
      <c r="ZP10" s="160">
        <f t="shared" si="204"/>
        <v>0</v>
      </c>
      <c r="ZQ10" s="160">
        <f t="shared" si="205"/>
        <v>0</v>
      </c>
    </row>
    <row r="11" spans="1:693" s="90" customFormat="1">
      <c r="A11" s="151">
        <f t="shared" ref="A11:A69" si="206">A10+1</f>
        <v>3</v>
      </c>
      <c r="B11" s="151" t="s">
        <v>261</v>
      </c>
      <c r="C11" s="43" t="s">
        <v>262</v>
      </c>
      <c r="D11" s="88">
        <v>12945.099999999999</v>
      </c>
      <c r="E11" s="88">
        <f t="shared" si="62"/>
        <v>13016.759999999998</v>
      </c>
      <c r="F11" s="88">
        <f t="shared" si="63"/>
        <v>13088.419999999998</v>
      </c>
      <c r="G11" s="88">
        <f t="shared" si="64"/>
        <v>13160.079999999998</v>
      </c>
      <c r="H11" s="88">
        <f t="shared" si="65"/>
        <v>13231.739999999998</v>
      </c>
      <c r="I11" s="88">
        <f t="shared" si="66"/>
        <v>13303.399999999998</v>
      </c>
      <c r="J11" s="88">
        <f t="shared" si="67"/>
        <v>13375.059999999998</v>
      </c>
      <c r="K11" s="88">
        <f t="shared" si="68"/>
        <v>13446.719999999998</v>
      </c>
      <c r="L11" s="88">
        <f t="shared" si="69"/>
        <v>13518.379999999997</v>
      </c>
      <c r="M11" s="88">
        <f t="shared" si="70"/>
        <v>13590.039999999997</v>
      </c>
      <c r="N11" s="88">
        <f t="shared" si="71"/>
        <v>13661.699999999997</v>
      </c>
      <c r="O11" s="88">
        <f t="shared" si="72"/>
        <v>13733.359999999997</v>
      </c>
      <c r="P11" s="88">
        <f t="shared" si="73"/>
        <v>13805.019999999997</v>
      </c>
      <c r="Q11" s="88">
        <f t="shared" si="74"/>
        <v>13876.679999999997</v>
      </c>
      <c r="R11" s="88">
        <f t="shared" si="75"/>
        <v>13948.339999999997</v>
      </c>
      <c r="S11" s="88">
        <f t="shared" si="76"/>
        <v>14019.999999999996</v>
      </c>
      <c r="T11" s="88">
        <f t="shared" si="77"/>
        <v>14091.659999999996</v>
      </c>
      <c r="U11" s="88">
        <f t="shared" si="78"/>
        <v>14163.319999999996</v>
      </c>
      <c r="V11" s="88">
        <f t="shared" si="79"/>
        <v>14234.979999999996</v>
      </c>
      <c r="W11" s="88">
        <f t="shared" si="80"/>
        <v>14306.639999999996</v>
      </c>
      <c r="X11" s="88">
        <f t="shared" si="81"/>
        <v>14378.299999999996</v>
      </c>
      <c r="Y11" s="88">
        <f t="shared" si="82"/>
        <v>14449.959999999995</v>
      </c>
      <c r="Z11" s="88">
        <f t="shared" si="83"/>
        <v>14521.619999999995</v>
      </c>
      <c r="AA11" s="88">
        <f t="shared" si="84"/>
        <v>14593.279999999995</v>
      </c>
      <c r="AB11" s="88">
        <f t="shared" si="85"/>
        <v>14664.939999999995</v>
      </c>
      <c r="AC11" s="88">
        <f t="shared" si="86"/>
        <v>14736.599999999995</v>
      </c>
      <c r="AD11" s="88">
        <f t="shared" si="87"/>
        <v>14808.259999999995</v>
      </c>
      <c r="AE11" s="88">
        <f t="shared" si="88"/>
        <v>14879.919999999995</v>
      </c>
      <c r="AF11" s="88">
        <f t="shared" si="89"/>
        <v>14951.579999999994</v>
      </c>
      <c r="AG11" s="88">
        <f t="shared" si="90"/>
        <v>15023.239999999994</v>
      </c>
      <c r="AH11" s="88">
        <f t="shared" si="91"/>
        <v>15094.899999999994</v>
      </c>
      <c r="AI11" s="88">
        <f t="shared" si="92"/>
        <v>15166.559999999994</v>
      </c>
      <c r="AJ11" s="88">
        <f t="shared" si="93"/>
        <v>15238.219999999994</v>
      </c>
      <c r="AK11" s="88">
        <f t="shared" si="94"/>
        <v>15309.879999999994</v>
      </c>
      <c r="AL11" s="88">
        <f t="shared" si="95"/>
        <v>15381.539999999994</v>
      </c>
      <c r="AM11" s="88">
        <f t="shared" si="96"/>
        <v>15453.199999999993</v>
      </c>
      <c r="AN11" s="88">
        <f t="shared" si="97"/>
        <v>15524.859999999993</v>
      </c>
      <c r="AO11" s="88">
        <f t="shared" si="98"/>
        <v>15596.519999999993</v>
      </c>
      <c r="AP11" s="88">
        <f t="shared" si="99"/>
        <v>15668.179999999993</v>
      </c>
      <c r="AQ11" s="88">
        <f t="shared" si="100"/>
        <v>15739.839999999993</v>
      </c>
      <c r="AR11" s="88">
        <f t="shared" si="101"/>
        <v>15811.499999999993</v>
      </c>
      <c r="AS11" s="88">
        <f t="shared" si="102"/>
        <v>15883.159999999993</v>
      </c>
      <c r="AT11" s="88">
        <f t="shared" si="103"/>
        <v>15954.819999999992</v>
      </c>
      <c r="AU11" s="88">
        <f t="shared" si="104"/>
        <v>16026.479999999992</v>
      </c>
      <c r="AV11" s="88">
        <f t="shared" si="105"/>
        <v>16098.139999999992</v>
      </c>
      <c r="AW11" s="88">
        <f t="shared" si="106"/>
        <v>16169.799999999992</v>
      </c>
      <c r="AX11" s="88">
        <v>16241.459999999992</v>
      </c>
      <c r="AY11" s="88">
        <f t="shared" si="107"/>
        <v>-139776.98000000001</v>
      </c>
      <c r="AZ11" s="88">
        <f t="shared" si="108"/>
        <v>-139776.98000000001</v>
      </c>
      <c r="BA11" s="88">
        <f t="shared" si="109"/>
        <v>-139776.98000000001</v>
      </c>
      <c r="BB11" s="88">
        <f t="shared" si="110"/>
        <v>-139776.98000000001</v>
      </c>
      <c r="BC11" s="88">
        <f t="shared" si="111"/>
        <v>-139776.98000000001</v>
      </c>
      <c r="BD11" s="88">
        <f t="shared" si="112"/>
        <v>-56596.090000000011</v>
      </c>
      <c r="BE11" s="88">
        <f t="shared" si="113"/>
        <v>-56596.090000000011</v>
      </c>
      <c r="BF11" s="88">
        <f t="shared" si="114"/>
        <v>-56596.090000000011</v>
      </c>
      <c r="BG11" s="88">
        <f t="shared" si="115"/>
        <v>-56596.090000000011</v>
      </c>
      <c r="BH11" s="88">
        <f t="shared" si="116"/>
        <v>-56596.090000000011</v>
      </c>
      <c r="BI11" s="88">
        <f t="shared" si="117"/>
        <v>-56596.090000000011</v>
      </c>
      <c r="BJ11" s="88">
        <f t="shared" si="118"/>
        <v>-56596.090000000011</v>
      </c>
      <c r="BK11" s="88">
        <f t="shared" si="119"/>
        <v>-56596.090000000011</v>
      </c>
      <c r="BL11" s="88">
        <f t="shared" si="120"/>
        <v>-56596.090000000011</v>
      </c>
      <c r="BM11" s="88">
        <f t="shared" si="121"/>
        <v>-56596.090000000011</v>
      </c>
      <c r="BN11" s="88">
        <f t="shared" si="122"/>
        <v>-56596.090000000011</v>
      </c>
      <c r="BO11" s="88">
        <f t="shared" si="123"/>
        <v>-56596.090000000011</v>
      </c>
      <c r="BP11" s="88">
        <f t="shared" si="124"/>
        <v>-56596.090000000011</v>
      </c>
      <c r="BQ11" s="88">
        <f t="shared" si="125"/>
        <v>-56596.090000000011</v>
      </c>
      <c r="BR11" s="88">
        <f t="shared" si="126"/>
        <v>-56596.090000000011</v>
      </c>
      <c r="BS11" s="88">
        <f t="shared" si="127"/>
        <v>-56596.090000000011</v>
      </c>
      <c r="BT11" s="88">
        <f t="shared" si="128"/>
        <v>0</v>
      </c>
      <c r="BU11" s="88">
        <f t="shared" si="129"/>
        <v>0</v>
      </c>
      <c r="BV11" s="88">
        <f t="shared" si="130"/>
        <v>0</v>
      </c>
      <c r="BW11" s="88">
        <f t="shared" si="131"/>
        <v>0</v>
      </c>
      <c r="BX11" s="88">
        <f t="shared" si="132"/>
        <v>0</v>
      </c>
      <c r="BY11" s="88">
        <f t="shared" si="133"/>
        <v>0</v>
      </c>
      <c r="BZ11" s="88">
        <f t="shared" si="134"/>
        <v>0</v>
      </c>
      <c r="CA11" s="88">
        <f t="shared" si="135"/>
        <v>0</v>
      </c>
      <c r="CB11" s="88">
        <f t="shared" si="136"/>
        <v>0</v>
      </c>
      <c r="CC11" s="88">
        <f t="shared" si="137"/>
        <v>0</v>
      </c>
      <c r="CD11" s="88">
        <f t="shared" si="138"/>
        <v>0</v>
      </c>
      <c r="CE11" s="88">
        <f t="shared" si="139"/>
        <v>0</v>
      </c>
      <c r="CF11" s="88">
        <f t="shared" si="140"/>
        <v>0</v>
      </c>
      <c r="CG11" s="88">
        <f t="shared" si="141"/>
        <v>0</v>
      </c>
      <c r="CH11" s="88">
        <f t="shared" si="142"/>
        <v>0</v>
      </c>
      <c r="CI11" s="88">
        <f t="shared" si="143"/>
        <v>0</v>
      </c>
      <c r="CJ11" s="88">
        <f t="shared" si="144"/>
        <v>0</v>
      </c>
      <c r="CK11" s="88">
        <f t="shared" si="145"/>
        <v>0</v>
      </c>
      <c r="CL11" s="88">
        <f t="shared" si="146"/>
        <v>0</v>
      </c>
      <c r="CM11" s="88">
        <f t="shared" si="147"/>
        <v>0</v>
      </c>
      <c r="CN11" s="88">
        <f t="shared" si="148"/>
        <v>0</v>
      </c>
      <c r="CO11" s="88">
        <f t="shared" si="149"/>
        <v>0</v>
      </c>
      <c r="CP11" s="88">
        <f t="shared" si="150"/>
        <v>0</v>
      </c>
      <c r="CQ11" s="88">
        <f t="shared" ca="1" si="151"/>
        <v>0</v>
      </c>
      <c r="CR11" s="88">
        <f t="shared" ca="1" si="152"/>
        <v>0</v>
      </c>
      <c r="CS11" s="88">
        <f t="shared" ca="1" si="153"/>
        <v>0</v>
      </c>
      <c r="CT11" s="88">
        <f t="shared" ca="1" si="154"/>
        <v>0</v>
      </c>
      <c r="CU11" s="88">
        <f t="shared" ca="1" si="155"/>
        <v>0</v>
      </c>
      <c r="CV11" s="88">
        <f t="shared" ca="1" si="156"/>
        <v>0</v>
      </c>
      <c r="CW11" s="88">
        <f t="shared" ca="1" si="157"/>
        <v>0</v>
      </c>
      <c r="CX11" s="88">
        <f t="shared" ca="1" si="158"/>
        <v>0</v>
      </c>
      <c r="CY11" s="88">
        <f t="shared" ca="1" si="159"/>
        <v>0</v>
      </c>
      <c r="CZ11" s="88">
        <f t="shared" ca="1" si="160"/>
        <v>0</v>
      </c>
      <c r="DA11" s="88">
        <f t="shared" ca="1" si="161"/>
        <v>0</v>
      </c>
      <c r="DB11" s="88">
        <f t="shared" ca="1" si="162"/>
        <v>0</v>
      </c>
      <c r="DC11" s="88">
        <f t="shared" ca="1" si="163"/>
        <v>0</v>
      </c>
      <c r="DD11" s="88">
        <f t="shared" ca="1" si="164"/>
        <v>0</v>
      </c>
      <c r="DE11" s="88">
        <f t="shared" ca="1" si="165"/>
        <v>0</v>
      </c>
      <c r="DF11" s="88">
        <f t="shared" ca="1" si="166"/>
        <v>0</v>
      </c>
      <c r="DG11" s="88">
        <f t="shared" ca="1" si="167"/>
        <v>0</v>
      </c>
      <c r="DH11" s="88">
        <f t="shared" ca="1" si="168"/>
        <v>0</v>
      </c>
      <c r="DI11" s="88">
        <f t="shared" ca="1" si="169"/>
        <v>0</v>
      </c>
      <c r="DJ11" s="88">
        <f t="shared" ca="1" si="170"/>
        <v>0</v>
      </c>
      <c r="DK11" s="88">
        <f t="shared" ca="1" si="171"/>
        <v>0</v>
      </c>
      <c r="DL11" s="88">
        <f t="shared" ca="1" si="172"/>
        <v>0</v>
      </c>
      <c r="DM11" s="88">
        <f t="shared" ca="1" si="173"/>
        <v>0</v>
      </c>
      <c r="DN11" s="88">
        <f t="shared" ca="1" si="174"/>
        <v>0</v>
      </c>
      <c r="DO11" s="88">
        <f t="shared" ca="1" si="175"/>
        <v>0</v>
      </c>
      <c r="DP11" s="88">
        <f t="shared" ca="1" si="176"/>
        <v>0</v>
      </c>
      <c r="DQ11" s="88">
        <f t="shared" ca="1" si="177"/>
        <v>0</v>
      </c>
      <c r="DR11" s="88">
        <f t="shared" ca="1" si="178"/>
        <v>0</v>
      </c>
      <c r="DS11" s="88">
        <f t="shared" ca="1" si="179"/>
        <v>0</v>
      </c>
      <c r="DT11" s="88">
        <f t="shared" ca="1" si="180"/>
        <v>0</v>
      </c>
      <c r="DU11" s="88">
        <f t="shared" ca="1" si="181"/>
        <v>0</v>
      </c>
      <c r="DV11" s="88">
        <f t="shared" ca="1" si="182"/>
        <v>0</v>
      </c>
      <c r="DW11" s="88">
        <f t="shared" ca="1" si="183"/>
        <v>0</v>
      </c>
      <c r="DX11" s="88">
        <f t="shared" ca="1" si="184"/>
        <v>0</v>
      </c>
      <c r="DY11" s="88">
        <f t="shared" ca="1" si="185"/>
        <v>0</v>
      </c>
      <c r="DZ11" s="88">
        <f t="shared" ca="1" si="186"/>
        <v>0</v>
      </c>
      <c r="EA11" s="88">
        <f t="shared" ca="1" si="187"/>
        <v>0</v>
      </c>
      <c r="EB11" s="88">
        <f t="shared" ca="1" si="188"/>
        <v>0</v>
      </c>
      <c r="EC11" s="88">
        <f t="shared" ca="1" si="189"/>
        <v>0</v>
      </c>
      <c r="ED11" s="88">
        <f t="shared" ca="1" si="190"/>
        <v>0</v>
      </c>
      <c r="EE11" s="88">
        <f t="shared" ca="1" si="191"/>
        <v>0</v>
      </c>
      <c r="EF11" s="88">
        <f t="shared" ca="1" si="192"/>
        <v>0</v>
      </c>
      <c r="EG11" s="88">
        <f t="shared" ca="1" si="193"/>
        <v>0</v>
      </c>
      <c r="EH11" s="88">
        <f t="shared" ca="1" si="194"/>
        <v>0</v>
      </c>
      <c r="EI11" s="88">
        <f t="shared" ca="1" si="195"/>
        <v>0</v>
      </c>
      <c r="EJ11" s="160">
        <f t="shared" ca="1" si="196"/>
        <v>0</v>
      </c>
      <c r="EK11" s="160">
        <f t="shared" ca="1" si="197"/>
        <v>0</v>
      </c>
      <c r="EL11" s="54">
        <v>0</v>
      </c>
      <c r="EM11" s="88">
        <v>71.66</v>
      </c>
      <c r="EN11" s="88">
        <v>71.66</v>
      </c>
      <c r="EO11" s="88">
        <v>71.66</v>
      </c>
      <c r="EP11" s="88">
        <v>71.66</v>
      </c>
      <c r="EQ11" s="88">
        <v>71.66</v>
      </c>
      <c r="ER11" s="88">
        <v>71.66</v>
      </c>
      <c r="ES11" s="88">
        <v>71.66</v>
      </c>
      <c r="ET11" s="88">
        <v>71.66</v>
      </c>
      <c r="EU11" s="88">
        <v>71.66</v>
      </c>
      <c r="EV11" s="88">
        <v>71.66</v>
      </c>
      <c r="EW11" s="88">
        <v>71.66</v>
      </c>
      <c r="EX11" s="88">
        <v>71.66</v>
      </c>
      <c r="EY11" s="88">
        <v>71.66</v>
      </c>
      <c r="EZ11" s="88">
        <v>71.66</v>
      </c>
      <c r="FA11" s="88">
        <v>71.66</v>
      </c>
      <c r="FB11" s="88">
        <v>71.66</v>
      </c>
      <c r="FC11" s="88">
        <v>71.66</v>
      </c>
      <c r="FD11" s="88">
        <v>71.66</v>
      </c>
      <c r="FE11" s="88">
        <v>71.66</v>
      </c>
      <c r="FF11" s="88">
        <v>71.66</v>
      </c>
      <c r="FG11" s="88">
        <v>71.66</v>
      </c>
      <c r="FH11" s="88">
        <v>71.66</v>
      </c>
      <c r="FI11" s="88">
        <v>71.66</v>
      </c>
      <c r="FJ11" s="88">
        <v>71.66</v>
      </c>
      <c r="FK11" s="88">
        <v>71.66</v>
      </c>
      <c r="FL11" s="88">
        <v>71.66</v>
      </c>
      <c r="FM11" s="88">
        <v>71.66</v>
      </c>
      <c r="FN11" s="88">
        <v>71.66</v>
      </c>
      <c r="FO11" s="88">
        <v>71.66</v>
      </c>
      <c r="FP11" s="88">
        <v>71.66</v>
      </c>
      <c r="FQ11" s="88">
        <v>71.66</v>
      </c>
      <c r="FR11" s="88">
        <v>71.66</v>
      </c>
      <c r="FS11" s="88">
        <v>71.66</v>
      </c>
      <c r="FT11" s="88">
        <v>71.66</v>
      </c>
      <c r="FU11" s="88">
        <v>71.66</v>
      </c>
      <c r="FV11" s="88">
        <v>71.66</v>
      </c>
      <c r="FW11" s="88">
        <v>71.66</v>
      </c>
      <c r="FX11" s="88">
        <v>71.66</v>
      </c>
      <c r="FY11" s="88">
        <v>71.66</v>
      </c>
      <c r="FZ11" s="88">
        <v>71.66</v>
      </c>
      <c r="GA11" s="88">
        <v>71.66</v>
      </c>
      <c r="GB11" s="88">
        <v>71.66</v>
      </c>
      <c r="GC11" s="88">
        <v>71.66</v>
      </c>
      <c r="GD11" s="88">
        <v>71.66</v>
      </c>
      <c r="GE11" s="88">
        <v>71.66</v>
      </c>
      <c r="GF11" s="88">
        <v>71.66</v>
      </c>
      <c r="GG11" s="88"/>
      <c r="GH11" s="88"/>
      <c r="GI11" s="88"/>
      <c r="GJ11" s="88"/>
      <c r="GK11" s="88"/>
      <c r="GL11" s="88">
        <v>0</v>
      </c>
      <c r="GM11" s="88">
        <v>0</v>
      </c>
      <c r="GN11" s="88">
        <v>0</v>
      </c>
      <c r="GO11" s="88">
        <v>0</v>
      </c>
      <c r="GP11" s="88">
        <v>0</v>
      </c>
      <c r="GQ11" s="88">
        <v>0</v>
      </c>
      <c r="GR11" s="88">
        <v>0</v>
      </c>
      <c r="GS11" s="88">
        <v>0</v>
      </c>
      <c r="GT11" s="88">
        <v>0</v>
      </c>
      <c r="GU11" s="88">
        <v>0</v>
      </c>
      <c r="GV11" s="88">
        <v>0</v>
      </c>
      <c r="GW11" s="88">
        <v>0</v>
      </c>
      <c r="GX11" s="88"/>
      <c r="GY11" s="88"/>
      <c r="GZ11" s="88"/>
      <c r="HA11" s="88">
        <v>0</v>
      </c>
      <c r="HB11" s="88">
        <v>0</v>
      </c>
      <c r="HC11" s="88">
        <v>0</v>
      </c>
      <c r="HD11" s="88"/>
      <c r="HE11" s="88"/>
      <c r="HF11" s="88"/>
      <c r="HG11" s="88"/>
      <c r="HH11" s="88"/>
      <c r="HI11" s="88"/>
      <c r="HJ11" s="88">
        <v>0</v>
      </c>
      <c r="HK11" s="88">
        <v>0</v>
      </c>
      <c r="HL11" s="88">
        <v>0</v>
      </c>
      <c r="HM11" s="88"/>
      <c r="HN11" s="88"/>
      <c r="HO11" s="88">
        <f>IF('WP 2-1-4 Plant Details'!XM11&gt;0,('WP 2-1-4 Plant Details'!CF11+'Schedule 6'!$F11)*'WP 2-2-1 Accum Res'!$EL11/12,0)</f>
        <v>0</v>
      </c>
      <c r="HP11" s="88">
        <f>IF('WP 2-1-4 Plant Details'!XN11&gt;0,('WP 2-1-4 Plant Details'!CG11+'Schedule 6'!$F11)*'WP 2-2-1 Accum Res'!$EL11/12,0)</f>
        <v>0</v>
      </c>
      <c r="HQ11" s="88"/>
      <c r="HR11" s="88"/>
      <c r="HS11" s="88"/>
      <c r="HT11" s="88"/>
      <c r="HU11" s="88"/>
      <c r="HV11" s="88"/>
      <c r="HW11" s="88"/>
      <c r="HX11" s="88"/>
      <c r="HY11" s="88">
        <f>IF('WP 2-1-4 Plant Details'!XW11&gt;0,('WP 2-1-4 Plant Details'!CP11+'Schedule 6'!$F11)*'WP 2-2-1 Accum Res'!$EL11/12,0)</f>
        <v>0</v>
      </c>
      <c r="HZ11" s="88">
        <f ca="1">IF('WP 2-1-4 Plant Details'!XX11&gt;0,('WP 2-1-4 Plant Details'!CQ11+'Schedule 6'!$F11)*'WP 2-2-1 Accum Res'!$EL11/12,0)</f>
        <v>0</v>
      </c>
      <c r="IA11" s="88"/>
      <c r="IB11" s="88">
        <f ca="1">IF('WP 2-1-4 Plant Details'!XZ11&gt;0,('WP 2-1-4 Plant Details'!CS11+'Schedule 6'!$F11)*'WP 2-2-1 Accum Res'!$EL11/12,0)</f>
        <v>0</v>
      </c>
      <c r="IC11" s="88"/>
      <c r="ID11" s="88"/>
      <c r="IE11" s="88"/>
      <c r="IF11" s="88"/>
      <c r="IG11" s="88"/>
      <c r="IH11" s="88"/>
      <c r="II11" s="88"/>
      <c r="IJ11" s="88"/>
      <c r="IK11" s="88">
        <v>0</v>
      </c>
      <c r="IL11" s="88">
        <v>0</v>
      </c>
      <c r="IM11" s="88"/>
      <c r="IN11" s="88">
        <f ca="1">IF('WP 2-1-4 Plant Details'!YL11&gt;0,('WP 2-1-4 Plant Details'!DE11+'Schedule 6'!$F11)*'WP 2-2-1 Accum Res'!$EL11/12,0)</f>
        <v>0</v>
      </c>
      <c r="IO11" s="88"/>
      <c r="IP11" s="88"/>
      <c r="IQ11" s="88"/>
      <c r="IR11" s="88"/>
      <c r="IS11" s="88"/>
      <c r="IT11" s="88"/>
      <c r="IU11" s="88"/>
      <c r="IV11" s="88"/>
      <c r="IW11" s="88">
        <f ca="1">IF('WP 2-1-4 Plant Details'!YU11&gt;0,('WP 2-1-4 Plant Details'!DN11+'Schedule 6'!$F11)*'WP 2-2-1 Accum Res'!$EL11/12,0)</f>
        <v>0</v>
      </c>
      <c r="IX11" s="88">
        <f ca="1">IF('WP 2-1-4 Plant Details'!YV11&gt;0,('WP 2-1-4 Plant Details'!DO11+'Schedule 6'!$F11)*'WP 2-2-1 Accum Res'!$EL11/12,0)</f>
        <v>0</v>
      </c>
      <c r="IY11" s="88">
        <f ca="1">IF('WP 2-1-4 Plant Details'!YW11&gt;0,('WP 2-1-4 Plant Details'!DP11+'Schedule 6'!$F11)*'WP 2-2-1 Accum Res'!$EL11/12,0)</f>
        <v>0</v>
      </c>
      <c r="IZ11" s="88">
        <f ca="1">IF('WP 2-1-4 Plant Details'!YX11&gt;0,('WP 2-1-4 Plant Details'!DQ11+'Schedule 6'!$F11)*'WP 2-2-1 Accum Res'!$EL11/12,0)</f>
        <v>0</v>
      </c>
      <c r="JA11" s="88">
        <f ca="1">IF('WP 2-1-4 Plant Details'!YY11&gt;0,('WP 2-1-4 Plant Details'!DR11+'Schedule 6'!$F11)*'WP 2-2-1 Accum Res'!$EL11/12,0)</f>
        <v>0</v>
      </c>
      <c r="JB11" s="88">
        <f ca="1">IF('WP 2-1-4 Plant Details'!YZ11&gt;0,('WP 2-1-4 Plant Details'!DS11+'Schedule 6'!$F11)*'WP 2-2-1 Accum Res'!$EL11/12,0)</f>
        <v>0</v>
      </c>
      <c r="JC11" s="88">
        <f ca="1">IF('WP 2-1-4 Plant Details'!ZA11&gt;0,('WP 2-1-4 Plant Details'!DT11+'Schedule 6'!$F11)*'WP 2-2-1 Accum Res'!$EL11/12,0)</f>
        <v>0</v>
      </c>
      <c r="JD11" s="88">
        <f ca="1">IF('WP 2-1-4 Plant Details'!ZB11&gt;0,('WP 2-1-4 Plant Details'!DU11+'Schedule 6'!$F11)*'WP 2-2-1 Accum Res'!$EL11/12,0)</f>
        <v>0</v>
      </c>
      <c r="JE11" s="88">
        <f ca="1">IF('WP 2-1-4 Plant Details'!ZC11&gt;0,('WP 2-1-4 Plant Details'!DV11+'Schedule 6'!$F11)*'WP 2-2-1 Accum Res'!$EL11/12,0)</f>
        <v>0</v>
      </c>
      <c r="JF11" s="88">
        <f ca="1">IF('WP 2-1-4 Plant Details'!ZD11&gt;0,('WP 2-1-4 Plant Details'!DW11+'Schedule 6'!$F11)*'WP 2-2-1 Accum Res'!$EL11/12,0)</f>
        <v>0</v>
      </c>
      <c r="JG11" s="88">
        <f ca="1">IF('WP 2-1-4 Plant Details'!ZE11&gt;0,('WP 2-1-4 Plant Details'!DX11+'Schedule 6'!$F11)*'WP 2-2-1 Accum Res'!$EL11/12,0)</f>
        <v>0</v>
      </c>
      <c r="JH11" s="88">
        <f ca="1">IF('WP 2-1-4 Plant Details'!ZF11&gt;0,('WP 2-1-4 Plant Details'!DY11+'Schedule 6'!$F11)*'WP 2-2-1 Accum Res'!$EL11/12,0)</f>
        <v>0</v>
      </c>
      <c r="JI11" s="88">
        <f ca="1">IF('WP 2-1-4 Plant Details'!ZG11&gt;0,('WP 2-1-4 Plant Details'!DZ11+'Schedule 6'!$F11)*'WP 2-2-1 Accum Res'!$EL11/12,0)</f>
        <v>0</v>
      </c>
      <c r="JJ11" s="88">
        <f ca="1">IF('WP 2-1-4 Plant Details'!ZH11&gt;0,('WP 2-1-4 Plant Details'!EA11+'Schedule 6'!$F11)*'WP 2-2-1 Accum Res'!$EL11/12,0)</f>
        <v>0</v>
      </c>
      <c r="JK11" s="88">
        <f ca="1">IF('WP 2-1-4 Plant Details'!ZI11&gt;0,('WP 2-1-4 Plant Details'!EB11+'Schedule 6'!$F11)*'WP 2-2-1 Accum Res'!$EL11/12,0)</f>
        <v>0</v>
      </c>
      <c r="JL11" s="88">
        <f ca="1">IF('WP 2-1-4 Plant Details'!ZJ11&gt;0,('WP 2-1-4 Plant Details'!EC11+'Schedule 6'!$F11)*'WP 2-2-1 Accum Res'!$EL11/12,0)</f>
        <v>0</v>
      </c>
      <c r="JM11" s="88">
        <f ca="1">IF('WP 2-1-4 Plant Details'!ZK11&gt;0,('WP 2-1-4 Plant Details'!ED11+'Schedule 6'!$F11)*'WP 2-2-1 Accum Res'!$EL11/12,0)</f>
        <v>0</v>
      </c>
      <c r="JN11" s="88">
        <f ca="1">IF('WP 2-1-4 Plant Details'!ZL11&gt;0,('WP 2-1-4 Plant Details'!EE11+'Schedule 6'!$F11)*'WP 2-2-1 Accum Res'!$EL11/12,0)</f>
        <v>0</v>
      </c>
      <c r="JO11" s="88">
        <f ca="1">IF('WP 2-1-4 Plant Details'!ZM11&gt;0,('WP 2-1-4 Plant Details'!EF11+'Schedule 6'!$F11)*'WP 2-2-1 Accum Res'!$EL11/12,0)</f>
        <v>0</v>
      </c>
      <c r="JP11" s="88">
        <f ca="1">IF('WP 2-1-4 Plant Details'!ZN11&gt;0,('WP 2-1-4 Plant Details'!EG11+'Schedule 6'!$F11)*'WP 2-2-1 Accum Res'!$EL11/12,0)</f>
        <v>0</v>
      </c>
      <c r="JQ11" s="88">
        <f ca="1">IF('WP 2-1-4 Plant Details'!ZO11&gt;0,('WP 2-1-4 Plant Details'!EH11+'Schedule 6'!$F11)*'WP 2-2-1 Accum Res'!$EL11/12,0)</f>
        <v>0</v>
      </c>
      <c r="JR11" s="160">
        <f t="shared" ca="1" si="198"/>
        <v>0</v>
      </c>
      <c r="JS11" s="160">
        <f t="shared" ca="1" si="199"/>
        <v>0</v>
      </c>
      <c r="JT11" s="92"/>
      <c r="JU11" s="88">
        <v>0</v>
      </c>
      <c r="JV11" s="88">
        <v>0</v>
      </c>
      <c r="JW11" s="88">
        <v>0</v>
      </c>
      <c r="JX11" s="88">
        <v>0</v>
      </c>
      <c r="JY11" s="88">
        <v>0</v>
      </c>
      <c r="JZ11" s="88">
        <v>0</v>
      </c>
      <c r="KA11" s="88">
        <v>0</v>
      </c>
      <c r="KB11" s="88">
        <v>0</v>
      </c>
      <c r="KC11" s="88">
        <v>0</v>
      </c>
      <c r="KD11" s="88">
        <v>0</v>
      </c>
      <c r="KE11" s="88">
        <v>0</v>
      </c>
      <c r="KF11" s="88">
        <v>0</v>
      </c>
      <c r="KG11" s="88">
        <v>0</v>
      </c>
      <c r="KH11" s="88">
        <v>0</v>
      </c>
      <c r="KI11" s="88">
        <v>0</v>
      </c>
      <c r="KJ11" s="88">
        <v>0</v>
      </c>
      <c r="KK11" s="88">
        <v>0</v>
      </c>
      <c r="KL11" s="88">
        <v>0</v>
      </c>
      <c r="KM11" s="88">
        <v>0</v>
      </c>
      <c r="KN11" s="88">
        <v>0</v>
      </c>
      <c r="KO11" s="88">
        <v>0</v>
      </c>
      <c r="KP11" s="88">
        <v>0</v>
      </c>
      <c r="KQ11" s="88">
        <v>0</v>
      </c>
      <c r="KR11" s="88">
        <v>0</v>
      </c>
      <c r="KS11" s="88">
        <v>0</v>
      </c>
      <c r="KT11" s="88">
        <v>0</v>
      </c>
      <c r="KU11" s="88">
        <v>0</v>
      </c>
      <c r="KV11" s="88">
        <v>0</v>
      </c>
      <c r="KW11" s="88">
        <v>0</v>
      </c>
      <c r="KX11" s="88">
        <v>0</v>
      </c>
      <c r="KY11" s="88">
        <v>0</v>
      </c>
      <c r="KZ11" s="88">
        <v>0</v>
      </c>
      <c r="LA11" s="88">
        <v>0</v>
      </c>
      <c r="LB11" s="88">
        <v>0</v>
      </c>
      <c r="LC11" s="88">
        <v>0</v>
      </c>
      <c r="LD11" s="88">
        <v>0</v>
      </c>
      <c r="LE11" s="88">
        <v>0</v>
      </c>
      <c r="LF11" s="88">
        <v>0</v>
      </c>
      <c r="LG11" s="88">
        <v>0</v>
      </c>
      <c r="LH11" s="88">
        <v>0</v>
      </c>
      <c r="LI11" s="88">
        <v>0</v>
      </c>
      <c r="LJ11" s="88">
        <v>0</v>
      </c>
      <c r="LK11" s="88">
        <v>0</v>
      </c>
      <c r="LL11" s="88">
        <v>0</v>
      </c>
      <c r="LM11" s="88">
        <v>0</v>
      </c>
      <c r="LN11" s="88"/>
      <c r="LO11" s="88">
        <v>-155687.63</v>
      </c>
      <c r="LP11" s="88"/>
      <c r="LQ11" s="88"/>
      <c r="LR11" s="88"/>
      <c r="LS11" s="88"/>
      <c r="LT11" s="88">
        <v>0</v>
      </c>
      <c r="LU11" s="88">
        <v>0</v>
      </c>
      <c r="LV11" s="88">
        <v>0</v>
      </c>
      <c r="LW11" s="88">
        <v>0</v>
      </c>
      <c r="LX11" s="88">
        <v>0</v>
      </c>
      <c r="LY11" s="88">
        <v>0</v>
      </c>
      <c r="LZ11" s="88">
        <v>0</v>
      </c>
      <c r="MA11" s="88">
        <v>0</v>
      </c>
      <c r="MB11" s="88">
        <v>0</v>
      </c>
      <c r="MC11" s="88">
        <v>0</v>
      </c>
      <c r="MD11" s="88">
        <v>0</v>
      </c>
      <c r="ME11" s="88">
        <v>0</v>
      </c>
      <c r="MF11" s="88"/>
      <c r="MG11" s="88"/>
      <c r="MH11" s="88"/>
      <c r="MI11" s="88">
        <v>0</v>
      </c>
      <c r="MJ11" s="88">
        <v>0</v>
      </c>
      <c r="MK11" s="88">
        <v>0</v>
      </c>
      <c r="ML11" s="88"/>
      <c r="MM11" s="88"/>
      <c r="MN11" s="88"/>
      <c r="MO11" s="88"/>
      <c r="MP11" s="88"/>
      <c r="MQ11" s="88"/>
      <c r="MR11" s="88">
        <v>0</v>
      </c>
      <c r="MS11" s="88">
        <v>0</v>
      </c>
      <c r="MT11" s="88">
        <v>0</v>
      </c>
      <c r="MU11" s="88"/>
      <c r="MV11" s="88"/>
      <c r="MW11" s="88">
        <f>'WP 2-1-4 Plant Details'!MW11</f>
        <v>0</v>
      </c>
      <c r="MX11" s="88">
        <v>0</v>
      </c>
      <c r="MY11" s="88"/>
      <c r="MZ11" s="88"/>
      <c r="NA11" s="88"/>
      <c r="NB11" s="88"/>
      <c r="NC11" s="88"/>
      <c r="ND11" s="88"/>
      <c r="NE11" s="88"/>
      <c r="NF11" s="88"/>
      <c r="NG11" s="88">
        <f ca="1">'WP 2-1-4 Plant Details'!NG11</f>
        <v>0</v>
      </c>
      <c r="NH11" s="88">
        <v>0</v>
      </c>
      <c r="NI11" s="88"/>
      <c r="NJ11" s="88">
        <v>0</v>
      </c>
      <c r="NK11" s="88"/>
      <c r="NL11" s="88"/>
      <c r="NM11" s="88"/>
      <c r="NN11" s="88"/>
      <c r="NO11" s="88"/>
      <c r="NP11" s="88"/>
      <c r="NQ11" s="88"/>
      <c r="NR11" s="88"/>
      <c r="NS11" s="88">
        <v>0</v>
      </c>
      <c r="NT11" s="88">
        <v>0</v>
      </c>
      <c r="NU11" s="88"/>
      <c r="NV11" s="88">
        <f>'WP 2-1-4 Plant Details'!NV11</f>
        <v>0</v>
      </c>
      <c r="NW11" s="88">
        <f>'WP 2-1-4 Plant Details'!NW11</f>
        <v>0</v>
      </c>
      <c r="NX11" s="88">
        <f>'WP 2-1-4 Plant Details'!NX11</f>
        <v>0</v>
      </c>
      <c r="NY11" s="88">
        <f>'WP 2-1-4 Plant Details'!NY11</f>
        <v>0</v>
      </c>
      <c r="NZ11" s="88">
        <f>'WP 2-1-4 Plant Details'!NZ11</f>
        <v>0</v>
      </c>
      <c r="OA11" s="88">
        <f>'WP 2-1-4 Plant Details'!OA11</f>
        <v>0</v>
      </c>
      <c r="OB11" s="88">
        <f>'WP 2-1-4 Plant Details'!OB11</f>
        <v>0</v>
      </c>
      <c r="OC11" s="88">
        <f>'WP 2-1-4 Plant Details'!OC11</f>
        <v>0</v>
      </c>
      <c r="OD11" s="88">
        <f>'WP 2-1-4 Plant Details'!OD11</f>
        <v>0</v>
      </c>
      <c r="OE11" s="88">
        <f>'WP 2-1-4 Plant Details'!OE11</f>
        <v>0</v>
      </c>
      <c r="OF11" s="88">
        <f>'WP 2-1-4 Plant Details'!OF11</f>
        <v>0</v>
      </c>
      <c r="OG11" s="88">
        <f>'WP 2-1-4 Plant Details'!OG11</f>
        <v>0</v>
      </c>
      <c r="OH11" s="88">
        <f>'WP 2-1-4 Plant Details'!OH11</f>
        <v>0</v>
      </c>
      <c r="OI11" s="88">
        <f>'WP 2-1-4 Plant Details'!OI11</f>
        <v>0</v>
      </c>
      <c r="OJ11" s="88">
        <f>'WP 2-1-4 Plant Details'!OJ11</f>
        <v>0</v>
      </c>
      <c r="OK11" s="88">
        <f>'WP 2-1-4 Plant Details'!OK11</f>
        <v>0</v>
      </c>
      <c r="OL11" s="88">
        <f>'WP 2-1-4 Plant Details'!OL11</f>
        <v>0</v>
      </c>
      <c r="OM11" s="88">
        <f>'WP 2-1-4 Plant Details'!OM11</f>
        <v>0</v>
      </c>
      <c r="ON11" s="88">
        <f>'WP 2-1-4 Plant Details'!ON11</f>
        <v>0</v>
      </c>
      <c r="OO11" s="88">
        <f>'WP 2-1-4 Plant Details'!OO11</f>
        <v>0</v>
      </c>
      <c r="OP11" s="88">
        <f>'WP 2-1-4 Plant Details'!OP11</f>
        <v>0</v>
      </c>
      <c r="OQ11" s="88">
        <f>'WP 2-1-4 Plant Details'!OQ11</f>
        <v>0</v>
      </c>
      <c r="OR11" s="88">
        <f>'WP 2-1-4 Plant Details'!OR11</f>
        <v>0</v>
      </c>
      <c r="OS11" s="88">
        <f>'WP 2-1-4 Plant Details'!OS11</f>
        <v>0</v>
      </c>
      <c r="OT11" s="88">
        <f>'WP 2-1-4 Plant Details'!OT11</f>
        <v>0</v>
      </c>
      <c r="OU11" s="88">
        <f>'WP 2-1-4 Plant Details'!OU11</f>
        <v>0</v>
      </c>
      <c r="OV11" s="88">
        <f>'WP 2-1-4 Plant Details'!OV11</f>
        <v>0</v>
      </c>
      <c r="OW11" s="88">
        <f>'WP 2-1-4 Plant Details'!OW11</f>
        <v>0</v>
      </c>
      <c r="OX11" s="88">
        <f>'WP 2-1-4 Plant Details'!OX11</f>
        <v>0</v>
      </c>
      <c r="OY11" s="88">
        <f>'WP 2-1-4 Plant Details'!OY11</f>
        <v>0</v>
      </c>
      <c r="OZ11" s="160">
        <f t="shared" si="200"/>
        <v>0</v>
      </c>
      <c r="PA11" s="160">
        <f t="shared" si="201"/>
        <v>0</v>
      </c>
      <c r="PB11" s="92"/>
      <c r="PC11" s="88">
        <v>0</v>
      </c>
      <c r="PD11" s="88">
        <v>0</v>
      </c>
      <c r="PE11" s="88">
        <v>0</v>
      </c>
      <c r="PF11" s="88">
        <v>0</v>
      </c>
      <c r="PG11" s="88">
        <v>0</v>
      </c>
      <c r="PH11" s="88">
        <v>0</v>
      </c>
      <c r="PI11" s="88">
        <v>0</v>
      </c>
      <c r="PJ11" s="88">
        <v>0</v>
      </c>
      <c r="PK11" s="88">
        <v>0</v>
      </c>
      <c r="PL11" s="88">
        <v>0</v>
      </c>
      <c r="PM11" s="88">
        <v>0</v>
      </c>
      <c r="PN11" s="88">
        <v>0</v>
      </c>
      <c r="PO11" s="88">
        <v>0</v>
      </c>
      <c r="PP11" s="88">
        <v>0</v>
      </c>
      <c r="PQ11" s="88">
        <v>0</v>
      </c>
      <c r="PR11" s="88">
        <v>0</v>
      </c>
      <c r="PS11" s="88">
        <v>0</v>
      </c>
      <c r="PT11" s="88">
        <v>0</v>
      </c>
      <c r="PU11" s="88">
        <v>0</v>
      </c>
      <c r="PV11" s="88">
        <v>0</v>
      </c>
      <c r="PW11" s="88">
        <v>0</v>
      </c>
      <c r="PX11" s="88">
        <v>0</v>
      </c>
      <c r="PY11" s="88">
        <v>0</v>
      </c>
      <c r="PZ11" s="88">
        <v>0</v>
      </c>
      <c r="QA11" s="88">
        <v>0</v>
      </c>
      <c r="QB11" s="88">
        <v>0</v>
      </c>
      <c r="QC11" s="88">
        <v>0</v>
      </c>
      <c r="QD11" s="88">
        <v>0</v>
      </c>
      <c r="QE11" s="88">
        <v>0</v>
      </c>
      <c r="QF11" s="88">
        <v>0</v>
      </c>
      <c r="QG11" s="88">
        <v>0</v>
      </c>
      <c r="QH11" s="88">
        <v>0</v>
      </c>
      <c r="QI11" s="88">
        <v>0</v>
      </c>
      <c r="QJ11" s="88">
        <v>0</v>
      </c>
      <c r="QK11" s="88">
        <v>0</v>
      </c>
      <c r="QL11" s="88">
        <v>0</v>
      </c>
      <c r="QM11" s="88">
        <v>0</v>
      </c>
      <c r="QN11" s="88">
        <v>0</v>
      </c>
      <c r="QO11" s="88">
        <v>0</v>
      </c>
      <c r="QP11" s="88">
        <v>0</v>
      </c>
      <c r="QQ11" s="88">
        <v>0</v>
      </c>
      <c r="QR11" s="88">
        <v>0</v>
      </c>
      <c r="QS11" s="88">
        <v>0</v>
      </c>
      <c r="QT11" s="88">
        <v>0</v>
      </c>
      <c r="QU11" s="88">
        <v>0</v>
      </c>
      <c r="QV11" s="88"/>
      <c r="QW11" s="88"/>
      <c r="QX11" s="88"/>
      <c r="QY11" s="88"/>
      <c r="QZ11" s="88"/>
      <c r="RA11" s="88"/>
      <c r="RB11" s="88">
        <v>0</v>
      </c>
      <c r="RC11" s="88">
        <v>0</v>
      </c>
      <c r="RD11" s="88">
        <v>0</v>
      </c>
      <c r="RE11" s="88">
        <v>0</v>
      </c>
      <c r="RF11" s="88">
        <v>0</v>
      </c>
      <c r="RG11" s="88">
        <v>0</v>
      </c>
      <c r="RH11" s="88">
        <v>0</v>
      </c>
      <c r="RI11" s="88">
        <v>0</v>
      </c>
      <c r="RJ11" s="88">
        <v>0</v>
      </c>
      <c r="RK11" s="88">
        <v>0</v>
      </c>
      <c r="RL11" s="88">
        <v>0</v>
      </c>
      <c r="RM11" s="88">
        <v>0</v>
      </c>
      <c r="RN11" s="88"/>
      <c r="RO11" s="88"/>
      <c r="RP11" s="88"/>
      <c r="RQ11" s="88">
        <v>0</v>
      </c>
      <c r="RR11" s="88">
        <v>0</v>
      </c>
      <c r="RS11" s="88">
        <v>0</v>
      </c>
      <c r="RT11" s="88"/>
      <c r="RU11" s="88"/>
      <c r="RV11" s="88"/>
      <c r="RW11" s="88"/>
      <c r="RX11" s="88"/>
      <c r="RY11" s="88"/>
      <c r="RZ11" s="88">
        <v>0</v>
      </c>
      <c r="SA11" s="88">
        <v>0</v>
      </c>
      <c r="SB11" s="88">
        <v>0</v>
      </c>
      <c r="SC11" s="88"/>
      <c r="SD11" s="88"/>
      <c r="SE11" s="88"/>
      <c r="SF11" s="88"/>
      <c r="SG11" s="88"/>
      <c r="SH11" s="88"/>
      <c r="SI11" s="88"/>
      <c r="SJ11" s="88"/>
      <c r="SK11" s="88"/>
      <c r="SL11" s="88"/>
      <c r="SM11" s="88"/>
      <c r="SN11" s="88"/>
      <c r="SO11" s="88"/>
      <c r="SP11" s="88"/>
      <c r="SQ11" s="88"/>
      <c r="SR11" s="88"/>
      <c r="SS11" s="88"/>
      <c r="ST11" s="88"/>
      <c r="SU11" s="88"/>
      <c r="SV11" s="88"/>
      <c r="SW11" s="88"/>
      <c r="SX11" s="88"/>
      <c r="SY11" s="88"/>
      <c r="SZ11" s="88"/>
      <c r="TA11" s="88"/>
      <c r="TB11" s="88"/>
      <c r="TC11" s="88"/>
      <c r="TD11" s="88"/>
      <c r="TE11" s="88"/>
      <c r="TF11" s="88"/>
      <c r="TG11" s="88"/>
      <c r="TH11" s="88"/>
      <c r="TI11" s="88"/>
      <c r="TJ11" s="88"/>
      <c r="TK11" s="88"/>
      <c r="TL11" s="88"/>
      <c r="TM11" s="88"/>
      <c r="TN11" s="88"/>
      <c r="TO11" s="88"/>
      <c r="TP11" s="88"/>
      <c r="TQ11" s="88"/>
      <c r="TR11" s="88"/>
      <c r="TS11" s="88"/>
      <c r="TT11" s="88"/>
      <c r="TU11" s="88"/>
      <c r="TV11" s="88"/>
      <c r="TW11" s="88"/>
      <c r="TX11" s="88"/>
      <c r="TY11" s="88"/>
      <c r="TZ11" s="88"/>
      <c r="UA11" s="88"/>
      <c r="UB11" s="88"/>
      <c r="UC11" s="88"/>
      <c r="UD11" s="88"/>
      <c r="UE11" s="88"/>
      <c r="UF11" s="88"/>
      <c r="UG11" s="88"/>
      <c r="UH11" s="160">
        <f t="shared" si="202"/>
        <v>0</v>
      </c>
      <c r="UI11" s="160">
        <f t="shared" si="203"/>
        <v>0</v>
      </c>
      <c r="UJ11" s="92"/>
      <c r="UK11" s="88">
        <v>0</v>
      </c>
      <c r="UL11" s="88">
        <v>0</v>
      </c>
      <c r="UM11" s="88">
        <v>0</v>
      </c>
      <c r="UN11" s="88">
        <v>0</v>
      </c>
      <c r="UO11" s="88">
        <v>0</v>
      </c>
      <c r="UP11" s="88">
        <v>0</v>
      </c>
      <c r="UQ11" s="88">
        <v>0</v>
      </c>
      <c r="UR11" s="88">
        <v>0</v>
      </c>
      <c r="US11" s="88">
        <v>0</v>
      </c>
      <c r="UT11" s="88">
        <v>0</v>
      </c>
      <c r="UU11" s="88">
        <v>0</v>
      </c>
      <c r="UV11" s="88">
        <v>0</v>
      </c>
      <c r="UW11" s="88">
        <v>0</v>
      </c>
      <c r="UX11" s="88">
        <v>0</v>
      </c>
      <c r="UY11" s="88">
        <v>0</v>
      </c>
      <c r="UZ11" s="88">
        <v>0</v>
      </c>
      <c r="VA11" s="88">
        <v>0</v>
      </c>
      <c r="VB11" s="88">
        <v>0</v>
      </c>
      <c r="VC11" s="88">
        <v>0</v>
      </c>
      <c r="VD11" s="88">
        <v>0</v>
      </c>
      <c r="VE11" s="88">
        <v>0</v>
      </c>
      <c r="VF11" s="88">
        <v>0</v>
      </c>
      <c r="VG11" s="88">
        <v>0</v>
      </c>
      <c r="VH11" s="88">
        <v>0</v>
      </c>
      <c r="VI11" s="88">
        <v>0</v>
      </c>
      <c r="VJ11" s="88">
        <v>0</v>
      </c>
      <c r="VK11" s="88">
        <v>0</v>
      </c>
      <c r="VL11" s="88">
        <v>0</v>
      </c>
      <c r="VM11" s="88">
        <v>0</v>
      </c>
      <c r="VN11" s="88">
        <v>0</v>
      </c>
      <c r="VO11" s="88">
        <v>0</v>
      </c>
      <c r="VP11" s="88">
        <v>0</v>
      </c>
      <c r="VQ11" s="88">
        <v>0</v>
      </c>
      <c r="VR11" s="88">
        <v>0</v>
      </c>
      <c r="VS11" s="88">
        <v>0</v>
      </c>
      <c r="VT11" s="88">
        <v>0</v>
      </c>
      <c r="VU11" s="88">
        <v>0</v>
      </c>
      <c r="VV11" s="88">
        <v>0</v>
      </c>
      <c r="VW11" s="88">
        <v>0</v>
      </c>
      <c r="VX11" s="88">
        <v>0</v>
      </c>
      <c r="VY11" s="88">
        <v>0</v>
      </c>
      <c r="VZ11" s="88">
        <v>0</v>
      </c>
      <c r="WA11" s="88">
        <v>0</v>
      </c>
      <c r="WB11" s="88">
        <v>0</v>
      </c>
      <c r="WC11" s="88">
        <v>0</v>
      </c>
      <c r="WD11" s="88"/>
      <c r="WE11" s="88">
        <v>-330.81</v>
      </c>
      <c r="WF11" s="88"/>
      <c r="WG11" s="88"/>
      <c r="WH11" s="88"/>
      <c r="WI11" s="88"/>
      <c r="WJ11" s="88">
        <v>83180.89</v>
      </c>
      <c r="WK11" s="88">
        <v>0</v>
      </c>
      <c r="WL11" s="88">
        <v>0</v>
      </c>
      <c r="WM11" s="88">
        <v>0</v>
      </c>
      <c r="WN11" s="88">
        <v>0</v>
      </c>
      <c r="WO11" s="88">
        <v>0</v>
      </c>
      <c r="WP11" s="88">
        <v>0</v>
      </c>
      <c r="WQ11" s="88">
        <v>0</v>
      </c>
      <c r="WR11" s="88">
        <v>0</v>
      </c>
      <c r="WS11" s="88">
        <v>0</v>
      </c>
      <c r="WT11" s="88">
        <v>0</v>
      </c>
      <c r="WU11" s="88">
        <v>0</v>
      </c>
      <c r="WV11" s="88"/>
      <c r="WW11" s="88"/>
      <c r="WX11" s="88"/>
      <c r="WY11" s="88">
        <v>0</v>
      </c>
      <c r="WZ11" s="88">
        <v>56596.09</v>
      </c>
      <c r="XA11" s="88">
        <v>0</v>
      </c>
      <c r="XB11" s="88"/>
      <c r="XC11" s="88"/>
      <c r="XD11" s="88"/>
      <c r="XE11" s="88"/>
      <c r="XF11" s="88"/>
      <c r="XG11" s="88"/>
      <c r="XH11" s="88">
        <v>0</v>
      </c>
      <c r="XI11" s="88">
        <v>0</v>
      </c>
      <c r="XJ11" s="88">
        <v>0</v>
      </c>
      <c r="XK11" s="88"/>
      <c r="XL11" s="88"/>
      <c r="XM11" s="88"/>
      <c r="XN11" s="88"/>
      <c r="XO11" s="88"/>
      <c r="XP11" s="88"/>
      <c r="XQ11" s="88"/>
      <c r="XR11" s="88"/>
      <c r="XS11" s="88"/>
      <c r="XT11" s="88"/>
      <c r="XU11" s="88"/>
      <c r="XV11" s="88"/>
      <c r="XW11" s="88"/>
      <c r="XX11" s="88"/>
      <c r="XY11" s="88"/>
      <c r="XZ11" s="88"/>
      <c r="YA11" s="88"/>
      <c r="YB11" s="88"/>
      <c r="YC11" s="88"/>
      <c r="YD11" s="88"/>
      <c r="YE11" s="88"/>
      <c r="YF11" s="88"/>
      <c r="YG11" s="88"/>
      <c r="YH11" s="88"/>
      <c r="YI11" s="88"/>
      <c r="YJ11" s="88"/>
      <c r="YK11" s="88"/>
      <c r="YL11" s="88"/>
      <c r="YM11" s="88"/>
      <c r="YN11" s="88"/>
      <c r="YO11" s="88"/>
      <c r="YP11" s="88"/>
      <c r="YQ11" s="88"/>
      <c r="YR11" s="88"/>
      <c r="YS11" s="88"/>
      <c r="YT11" s="88"/>
      <c r="YU11" s="88"/>
      <c r="YV11" s="88"/>
      <c r="YW11" s="88"/>
      <c r="YX11" s="88"/>
      <c r="YY11" s="88"/>
      <c r="YZ11" s="88"/>
      <c r="ZA11" s="88"/>
      <c r="ZB11" s="88"/>
      <c r="ZC11" s="88"/>
      <c r="ZD11" s="88"/>
      <c r="ZE11" s="88"/>
      <c r="ZF11" s="88"/>
      <c r="ZG11" s="88"/>
      <c r="ZH11" s="88"/>
      <c r="ZI11" s="88"/>
      <c r="ZJ11" s="88"/>
      <c r="ZK11" s="88"/>
      <c r="ZL11" s="88"/>
      <c r="ZM11" s="88"/>
      <c r="ZN11" s="88"/>
      <c r="ZO11" s="88"/>
      <c r="ZP11" s="160">
        <f t="shared" si="204"/>
        <v>0</v>
      </c>
      <c r="ZQ11" s="160">
        <f t="shared" si="205"/>
        <v>0</v>
      </c>
    </row>
    <row r="12" spans="1:693" s="90" customFormat="1">
      <c r="A12" s="151">
        <f t="shared" si="206"/>
        <v>4</v>
      </c>
      <c r="B12" s="151" t="s">
        <v>263</v>
      </c>
      <c r="C12" s="43" t="s">
        <v>264</v>
      </c>
      <c r="D12" s="88">
        <v>22816.2</v>
      </c>
      <c r="E12" s="88">
        <f t="shared" si="62"/>
        <v>22835.7</v>
      </c>
      <c r="F12" s="88">
        <f t="shared" si="63"/>
        <v>22855.200000000001</v>
      </c>
      <c r="G12" s="88">
        <f t="shared" si="64"/>
        <v>22874.7</v>
      </c>
      <c r="H12" s="88">
        <f t="shared" si="65"/>
        <v>22894.2</v>
      </c>
      <c r="I12" s="88">
        <f t="shared" si="66"/>
        <v>22913.7</v>
      </c>
      <c r="J12" s="88">
        <f t="shared" si="67"/>
        <v>22933.200000000001</v>
      </c>
      <c r="K12" s="88">
        <f t="shared" si="68"/>
        <v>22952.7</v>
      </c>
      <c r="L12" s="88">
        <f t="shared" si="69"/>
        <v>22972.2</v>
      </c>
      <c r="M12" s="88">
        <f t="shared" si="70"/>
        <v>22991.7</v>
      </c>
      <c r="N12" s="88">
        <f t="shared" si="71"/>
        <v>23011.200000000001</v>
      </c>
      <c r="O12" s="88">
        <f t="shared" si="72"/>
        <v>23030.7</v>
      </c>
      <c r="P12" s="88">
        <f t="shared" si="73"/>
        <v>23050.2</v>
      </c>
      <c r="Q12" s="88">
        <f t="shared" si="74"/>
        <v>23069.7</v>
      </c>
      <c r="R12" s="88">
        <f t="shared" si="75"/>
        <v>23089.200000000001</v>
      </c>
      <c r="S12" s="88">
        <f t="shared" si="76"/>
        <v>23108.7</v>
      </c>
      <c r="T12" s="88">
        <f t="shared" si="77"/>
        <v>23128.2</v>
      </c>
      <c r="U12" s="88">
        <f t="shared" si="78"/>
        <v>23147.7</v>
      </c>
      <c r="V12" s="88">
        <f t="shared" si="79"/>
        <v>23167.200000000001</v>
      </c>
      <c r="W12" s="88">
        <f t="shared" si="80"/>
        <v>23186.7</v>
      </c>
      <c r="X12" s="88">
        <f t="shared" si="81"/>
        <v>23206.2</v>
      </c>
      <c r="Y12" s="88">
        <f t="shared" si="82"/>
        <v>23225.7</v>
      </c>
      <c r="Z12" s="88">
        <f t="shared" si="83"/>
        <v>23245.200000000001</v>
      </c>
      <c r="AA12" s="88">
        <f t="shared" si="84"/>
        <v>23264.7</v>
      </c>
      <c r="AB12" s="88">
        <f t="shared" si="85"/>
        <v>23284.2</v>
      </c>
      <c r="AC12" s="88">
        <f t="shared" si="86"/>
        <v>23303.7</v>
      </c>
      <c r="AD12" s="88">
        <f t="shared" si="87"/>
        <v>23323.200000000001</v>
      </c>
      <c r="AE12" s="88">
        <f t="shared" si="88"/>
        <v>4475.5400000000009</v>
      </c>
      <c r="AF12" s="88">
        <f t="shared" si="89"/>
        <v>4482.5100000000011</v>
      </c>
      <c r="AG12" s="88">
        <f t="shared" si="90"/>
        <v>4489.4800000000014</v>
      </c>
      <c r="AH12" s="88">
        <f t="shared" si="91"/>
        <v>4496.4500000000016</v>
      </c>
      <c r="AI12" s="88">
        <f t="shared" si="92"/>
        <v>4503.4200000000019</v>
      </c>
      <c r="AJ12" s="88">
        <f t="shared" si="93"/>
        <v>4510.3900000000021</v>
      </c>
      <c r="AK12" s="88">
        <f t="shared" si="94"/>
        <v>4517.3600000000024</v>
      </c>
      <c r="AL12" s="88">
        <f t="shared" si="95"/>
        <v>4524.3300000000027</v>
      </c>
      <c r="AM12" s="88">
        <f t="shared" si="96"/>
        <v>4531.3000000000029</v>
      </c>
      <c r="AN12" s="88">
        <f t="shared" si="97"/>
        <v>4538.2700000000032</v>
      </c>
      <c r="AO12" s="88">
        <f t="shared" si="98"/>
        <v>4545.2400000000034</v>
      </c>
      <c r="AP12" s="88">
        <f t="shared" si="99"/>
        <v>4552.2100000000037</v>
      </c>
      <c r="AQ12" s="88">
        <f t="shared" si="100"/>
        <v>4559.1800000000039</v>
      </c>
      <c r="AR12" s="88">
        <f t="shared" si="101"/>
        <v>4566.1500000000042</v>
      </c>
      <c r="AS12" s="88">
        <f t="shared" si="102"/>
        <v>4573.1200000000044</v>
      </c>
      <c r="AT12" s="88">
        <f t="shared" si="103"/>
        <v>4580.0900000000047</v>
      </c>
      <c r="AU12" s="88">
        <f t="shared" si="104"/>
        <v>4587.0600000000049</v>
      </c>
      <c r="AV12" s="88">
        <f t="shared" si="105"/>
        <v>4594.0300000000052</v>
      </c>
      <c r="AW12" s="88">
        <f t="shared" si="106"/>
        <v>4601.0000000000055</v>
      </c>
      <c r="AX12" s="88">
        <v>4607.9700000000057</v>
      </c>
      <c r="AY12" s="88">
        <f t="shared" si="107"/>
        <v>-9.9999999943065632E-3</v>
      </c>
      <c r="AZ12" s="88">
        <f t="shared" si="108"/>
        <v>-9.9999999943065632E-3</v>
      </c>
      <c r="BA12" s="88">
        <f t="shared" si="109"/>
        <v>-9.9999999943065632E-3</v>
      </c>
      <c r="BB12" s="88">
        <f t="shared" si="110"/>
        <v>-9.9999999943065632E-3</v>
      </c>
      <c r="BC12" s="88">
        <f t="shared" si="111"/>
        <v>-9.9999999943065632E-3</v>
      </c>
      <c r="BD12" s="88">
        <f t="shared" si="112"/>
        <v>5.6934370412653479E-12</v>
      </c>
      <c r="BE12" s="88">
        <f t="shared" si="113"/>
        <v>5.6934370412653479E-12</v>
      </c>
      <c r="BF12" s="88">
        <f t="shared" si="114"/>
        <v>5.6934370412653479E-12</v>
      </c>
      <c r="BG12" s="88">
        <f t="shared" si="115"/>
        <v>5.6934370412653479E-12</v>
      </c>
      <c r="BH12" s="88">
        <f t="shared" si="116"/>
        <v>5.6934370412653479E-12</v>
      </c>
      <c r="BI12" s="88">
        <f t="shared" si="117"/>
        <v>5.6934370412653479E-12</v>
      </c>
      <c r="BJ12" s="88">
        <f t="shared" si="118"/>
        <v>5.6934370412653479E-12</v>
      </c>
      <c r="BK12" s="88">
        <f t="shared" si="119"/>
        <v>5.6934370412653479E-12</v>
      </c>
      <c r="BL12" s="88">
        <f t="shared" si="120"/>
        <v>5.6934370412653479E-12</v>
      </c>
      <c r="BM12" s="88">
        <f t="shared" si="121"/>
        <v>5.6934370412653479E-12</v>
      </c>
      <c r="BN12" s="88">
        <f t="shared" si="122"/>
        <v>5.6934370412653479E-12</v>
      </c>
      <c r="BO12" s="88">
        <f t="shared" si="123"/>
        <v>5.6934370412653479E-12</v>
      </c>
      <c r="BP12" s="88">
        <f t="shared" si="124"/>
        <v>5.6934370412653479E-12</v>
      </c>
      <c r="BQ12" s="88">
        <f t="shared" si="125"/>
        <v>5.6934370412653479E-12</v>
      </c>
      <c r="BR12" s="88">
        <f t="shared" si="126"/>
        <v>5.6934370412653479E-12</v>
      </c>
      <c r="BS12" s="88">
        <f t="shared" si="127"/>
        <v>5.6934370412653479E-12</v>
      </c>
      <c r="BT12" s="88">
        <f t="shared" si="128"/>
        <v>5.6934370412653479E-12</v>
      </c>
      <c r="BU12" s="88">
        <f t="shared" si="129"/>
        <v>5.6934370412653479E-12</v>
      </c>
      <c r="BV12" s="88">
        <f t="shared" si="130"/>
        <v>5.6934370412653479E-12</v>
      </c>
      <c r="BW12" s="88">
        <f t="shared" si="131"/>
        <v>5.6934370412653479E-12</v>
      </c>
      <c r="BX12" s="88">
        <f t="shared" si="132"/>
        <v>5.6934370412653479E-12</v>
      </c>
      <c r="BY12" s="88">
        <f t="shared" si="133"/>
        <v>5.6934370412653479E-12</v>
      </c>
      <c r="BZ12" s="88">
        <f t="shared" si="134"/>
        <v>5.6934370412653479E-12</v>
      </c>
      <c r="CA12" s="88">
        <f t="shared" si="135"/>
        <v>5.6934370412653479E-12</v>
      </c>
      <c r="CB12" s="88">
        <f t="shared" si="136"/>
        <v>5.6934370412653479E-12</v>
      </c>
      <c r="CC12" s="88">
        <f t="shared" si="137"/>
        <v>5.6934370412653479E-12</v>
      </c>
      <c r="CD12" s="88">
        <f t="shared" si="138"/>
        <v>5.6934370412653479E-12</v>
      </c>
      <c r="CE12" s="88">
        <f t="shared" si="139"/>
        <v>5.6934370412653479E-12</v>
      </c>
      <c r="CF12" s="88">
        <f t="shared" si="140"/>
        <v>5.6934370412653479E-12</v>
      </c>
      <c r="CG12" s="88">
        <f t="shared" si="141"/>
        <v>5.6934370412653479E-12</v>
      </c>
      <c r="CH12" s="88">
        <f t="shared" si="142"/>
        <v>5.6934370412653479E-12</v>
      </c>
      <c r="CI12" s="88">
        <f t="shared" si="143"/>
        <v>5.6934370412653479E-12</v>
      </c>
      <c r="CJ12" s="88">
        <f t="shared" si="144"/>
        <v>5.6934370412653479E-12</v>
      </c>
      <c r="CK12" s="88">
        <f t="shared" si="145"/>
        <v>5.6934370412653479E-12</v>
      </c>
      <c r="CL12" s="88">
        <f t="shared" si="146"/>
        <v>5.6934370412653479E-12</v>
      </c>
      <c r="CM12" s="88">
        <f t="shared" si="147"/>
        <v>5.6934370412653479E-12</v>
      </c>
      <c r="CN12" s="88">
        <f t="shared" si="148"/>
        <v>5.6934370412653479E-12</v>
      </c>
      <c r="CO12" s="88">
        <f t="shared" si="149"/>
        <v>5.6934370412653479E-12</v>
      </c>
      <c r="CP12" s="88">
        <f t="shared" si="150"/>
        <v>5.6934370412653479E-12</v>
      </c>
      <c r="CQ12" s="88">
        <f t="shared" ca="1" si="151"/>
        <v>5.6934370412653479E-12</v>
      </c>
      <c r="CR12" s="88">
        <f t="shared" ca="1" si="152"/>
        <v>5.6934370412653479E-12</v>
      </c>
      <c r="CS12" s="88">
        <f t="shared" ca="1" si="153"/>
        <v>5.6934370412653479E-12</v>
      </c>
      <c r="CT12" s="88">
        <f t="shared" ca="1" si="154"/>
        <v>5.6934370412653479E-12</v>
      </c>
      <c r="CU12" s="88">
        <f t="shared" ca="1" si="155"/>
        <v>5.6934370412653479E-12</v>
      </c>
      <c r="CV12" s="88">
        <f t="shared" ca="1" si="156"/>
        <v>5.6934370412653479E-12</v>
      </c>
      <c r="CW12" s="88">
        <f t="shared" ca="1" si="157"/>
        <v>5.6934370412653479E-12</v>
      </c>
      <c r="CX12" s="88">
        <f t="shared" ca="1" si="158"/>
        <v>5.6934370412653479E-12</v>
      </c>
      <c r="CY12" s="88">
        <f t="shared" ca="1" si="159"/>
        <v>5.6934370412653479E-12</v>
      </c>
      <c r="CZ12" s="88">
        <f t="shared" ca="1" si="160"/>
        <v>5.6934370412653479E-12</v>
      </c>
      <c r="DA12" s="88">
        <f t="shared" ca="1" si="161"/>
        <v>5.6934370412653479E-12</v>
      </c>
      <c r="DB12" s="88">
        <f t="shared" ca="1" si="162"/>
        <v>5.6934370412653479E-12</v>
      </c>
      <c r="DC12" s="88">
        <f t="shared" ca="1" si="163"/>
        <v>5.6934370412653479E-12</v>
      </c>
      <c r="DD12" s="88">
        <f t="shared" ca="1" si="164"/>
        <v>5.6934370412653479E-12</v>
      </c>
      <c r="DE12" s="88">
        <f t="shared" ca="1" si="165"/>
        <v>5.6934370412653479E-12</v>
      </c>
      <c r="DF12" s="88">
        <f t="shared" ca="1" si="166"/>
        <v>5.6934370412653479E-12</v>
      </c>
      <c r="DG12" s="88">
        <f t="shared" ca="1" si="167"/>
        <v>5.6934370412653479E-12</v>
      </c>
      <c r="DH12" s="88">
        <f t="shared" ca="1" si="168"/>
        <v>5.6934370412653479E-12</v>
      </c>
      <c r="DI12" s="88">
        <f t="shared" ca="1" si="169"/>
        <v>5.6934370412653479E-12</v>
      </c>
      <c r="DJ12" s="88">
        <f t="shared" ca="1" si="170"/>
        <v>5.6934370412653479E-12</v>
      </c>
      <c r="DK12" s="88">
        <f t="shared" ca="1" si="171"/>
        <v>5.6934370412653479E-12</v>
      </c>
      <c r="DL12" s="88">
        <f t="shared" ca="1" si="172"/>
        <v>5.6934370412653479E-12</v>
      </c>
      <c r="DM12" s="88">
        <f t="shared" ca="1" si="173"/>
        <v>5.6934370412653479E-12</v>
      </c>
      <c r="DN12" s="88">
        <f t="shared" ca="1" si="174"/>
        <v>5.6934370412653479E-12</v>
      </c>
      <c r="DO12" s="88">
        <f t="shared" ca="1" si="175"/>
        <v>5.6934370412653479E-12</v>
      </c>
      <c r="DP12" s="88">
        <f t="shared" ca="1" si="176"/>
        <v>5.6934370412653479E-12</v>
      </c>
      <c r="DQ12" s="88">
        <f t="shared" ca="1" si="177"/>
        <v>5.6934370412653479E-12</v>
      </c>
      <c r="DR12" s="88">
        <f t="shared" ca="1" si="178"/>
        <v>5.6934370412653479E-12</v>
      </c>
      <c r="DS12" s="88">
        <f t="shared" ca="1" si="179"/>
        <v>5.6934370412653479E-12</v>
      </c>
      <c r="DT12" s="88">
        <f t="shared" ca="1" si="180"/>
        <v>5.6934370412653479E-12</v>
      </c>
      <c r="DU12" s="88">
        <f t="shared" ca="1" si="181"/>
        <v>5.6934370412653479E-12</v>
      </c>
      <c r="DV12" s="88">
        <f t="shared" ca="1" si="182"/>
        <v>5.6934370412653479E-12</v>
      </c>
      <c r="DW12" s="88">
        <f t="shared" ca="1" si="183"/>
        <v>5.6934370412653479E-12</v>
      </c>
      <c r="DX12" s="88">
        <f t="shared" ca="1" si="184"/>
        <v>5.6934370412653479E-12</v>
      </c>
      <c r="DY12" s="88">
        <f t="shared" ca="1" si="185"/>
        <v>5.6934370412653479E-12</v>
      </c>
      <c r="DZ12" s="88">
        <f t="shared" ca="1" si="186"/>
        <v>5.6934370412653479E-12</v>
      </c>
      <c r="EA12" s="88">
        <f t="shared" ca="1" si="187"/>
        <v>5.6934370412653479E-12</v>
      </c>
      <c r="EB12" s="88">
        <f t="shared" ca="1" si="188"/>
        <v>5.6934370412653479E-12</v>
      </c>
      <c r="EC12" s="88">
        <f t="shared" ca="1" si="189"/>
        <v>5.6934370412653479E-12</v>
      </c>
      <c r="ED12" s="88">
        <f t="shared" ca="1" si="190"/>
        <v>5.6934370412653479E-12</v>
      </c>
      <c r="EE12" s="88">
        <f t="shared" ca="1" si="191"/>
        <v>5.6934370412653479E-12</v>
      </c>
      <c r="EF12" s="88">
        <f t="shared" ca="1" si="192"/>
        <v>5.6934370412653479E-12</v>
      </c>
      <c r="EG12" s="88">
        <f t="shared" ca="1" si="193"/>
        <v>5.6934370412653479E-12</v>
      </c>
      <c r="EH12" s="88">
        <f t="shared" ca="1" si="194"/>
        <v>5.6934370412653479E-12</v>
      </c>
      <c r="EI12" s="88">
        <f t="shared" ca="1" si="195"/>
        <v>5.6934370412653479E-12</v>
      </c>
      <c r="EJ12" s="160">
        <f t="shared" ca="1" si="196"/>
        <v>0</v>
      </c>
      <c r="EK12" s="160">
        <f t="shared" ca="1" si="197"/>
        <v>0</v>
      </c>
      <c r="EL12" s="54">
        <v>0</v>
      </c>
      <c r="EM12" s="88">
        <v>19.5</v>
      </c>
      <c r="EN12" s="88">
        <v>19.5</v>
      </c>
      <c r="EO12" s="88">
        <v>19.5</v>
      </c>
      <c r="EP12" s="88">
        <v>19.5</v>
      </c>
      <c r="EQ12" s="88">
        <v>19.5</v>
      </c>
      <c r="ER12" s="88">
        <v>19.5</v>
      </c>
      <c r="ES12" s="88">
        <v>19.5</v>
      </c>
      <c r="ET12" s="88">
        <v>19.5</v>
      </c>
      <c r="EU12" s="88">
        <v>19.5</v>
      </c>
      <c r="EV12" s="88">
        <v>19.5</v>
      </c>
      <c r="EW12" s="88">
        <v>19.5</v>
      </c>
      <c r="EX12" s="88">
        <v>19.5</v>
      </c>
      <c r="EY12" s="88">
        <v>19.5</v>
      </c>
      <c r="EZ12" s="88">
        <v>19.5</v>
      </c>
      <c r="FA12" s="88">
        <v>19.5</v>
      </c>
      <c r="FB12" s="88">
        <v>19.5</v>
      </c>
      <c r="FC12" s="88">
        <v>19.5</v>
      </c>
      <c r="FD12" s="88">
        <v>19.5</v>
      </c>
      <c r="FE12" s="88">
        <v>19.5</v>
      </c>
      <c r="FF12" s="88">
        <v>19.5</v>
      </c>
      <c r="FG12" s="88">
        <v>19.5</v>
      </c>
      <c r="FH12" s="88">
        <v>19.5</v>
      </c>
      <c r="FI12" s="88">
        <v>19.5</v>
      </c>
      <c r="FJ12" s="88">
        <v>19.5</v>
      </c>
      <c r="FK12" s="88">
        <v>19.5</v>
      </c>
      <c r="FL12" s="88">
        <v>19.5</v>
      </c>
      <c r="FM12" s="88">
        <v>-55.67</v>
      </c>
      <c r="FN12" s="88">
        <v>6.97</v>
      </c>
      <c r="FO12" s="88">
        <v>6.97</v>
      </c>
      <c r="FP12" s="88">
        <v>6.97</v>
      </c>
      <c r="FQ12" s="88">
        <v>6.97</v>
      </c>
      <c r="FR12" s="88">
        <v>6.97</v>
      </c>
      <c r="FS12" s="88">
        <v>6.97</v>
      </c>
      <c r="FT12" s="88">
        <v>6.97</v>
      </c>
      <c r="FU12" s="88">
        <v>6.97</v>
      </c>
      <c r="FV12" s="88">
        <v>6.97</v>
      </c>
      <c r="FW12" s="88">
        <v>6.97</v>
      </c>
      <c r="FX12" s="88">
        <v>6.97</v>
      </c>
      <c r="FY12" s="88">
        <v>6.97</v>
      </c>
      <c r="FZ12" s="88">
        <v>6.97</v>
      </c>
      <c r="GA12" s="88">
        <v>6.97</v>
      </c>
      <c r="GB12" s="88">
        <v>6.97</v>
      </c>
      <c r="GC12" s="88">
        <v>6.97</v>
      </c>
      <c r="GD12" s="88">
        <v>6.97</v>
      </c>
      <c r="GE12" s="88">
        <v>6.97</v>
      </c>
      <c r="GF12" s="88">
        <v>6.97</v>
      </c>
      <c r="GG12" s="88"/>
      <c r="GH12" s="88"/>
      <c r="GI12" s="88"/>
      <c r="GJ12" s="88"/>
      <c r="GK12" s="88"/>
      <c r="GL12" s="88">
        <v>0</v>
      </c>
      <c r="GM12" s="88">
        <v>0</v>
      </c>
      <c r="GN12" s="88">
        <v>0</v>
      </c>
      <c r="GO12" s="88">
        <v>0</v>
      </c>
      <c r="GP12" s="88">
        <v>0</v>
      </c>
      <c r="GQ12" s="88">
        <v>0</v>
      </c>
      <c r="GR12" s="88">
        <v>0</v>
      </c>
      <c r="GS12" s="88">
        <v>0</v>
      </c>
      <c r="GT12" s="88">
        <v>0</v>
      </c>
      <c r="GU12" s="88">
        <v>0</v>
      </c>
      <c r="GV12" s="88">
        <v>0</v>
      </c>
      <c r="GW12" s="88">
        <v>0</v>
      </c>
      <c r="GX12" s="88"/>
      <c r="GY12" s="88"/>
      <c r="GZ12" s="88"/>
      <c r="HA12" s="88">
        <v>0</v>
      </c>
      <c r="HB12" s="88">
        <v>0</v>
      </c>
      <c r="HC12" s="88">
        <v>0</v>
      </c>
      <c r="HD12" s="88"/>
      <c r="HE12" s="88"/>
      <c r="HF12" s="88"/>
      <c r="HG12" s="88"/>
      <c r="HH12" s="88"/>
      <c r="HI12" s="88"/>
      <c r="HJ12" s="88">
        <v>0</v>
      </c>
      <c r="HK12" s="88">
        <v>0</v>
      </c>
      <c r="HL12" s="88">
        <v>0</v>
      </c>
      <c r="HM12" s="88"/>
      <c r="HN12" s="88"/>
      <c r="HO12" s="88">
        <f>IF('WP 2-1-4 Plant Details'!XM12&gt;0,('WP 2-1-4 Plant Details'!CF12+'Schedule 6'!$F12)*'WP 2-2-1 Accum Res'!$EL12/12,0)</f>
        <v>0</v>
      </c>
      <c r="HP12" s="88">
        <f>IF('WP 2-1-4 Plant Details'!XN12&gt;0,('WP 2-1-4 Plant Details'!CG12+'Schedule 6'!$F12)*'WP 2-2-1 Accum Res'!$EL12/12,0)</f>
        <v>0</v>
      </c>
      <c r="HQ12" s="88"/>
      <c r="HR12" s="88"/>
      <c r="HS12" s="88"/>
      <c r="HT12" s="88"/>
      <c r="HU12" s="88"/>
      <c r="HV12" s="88"/>
      <c r="HW12" s="88"/>
      <c r="HX12" s="88"/>
      <c r="HY12" s="88">
        <f>IF('WP 2-1-4 Plant Details'!XW12&gt;0,('WP 2-1-4 Plant Details'!CP12+'Schedule 6'!$F12)*'WP 2-2-1 Accum Res'!$EL12/12,0)</f>
        <v>0</v>
      </c>
      <c r="HZ12" s="88">
        <f ca="1">IF('WP 2-1-4 Plant Details'!XX12&gt;0,('WP 2-1-4 Plant Details'!CQ12+'Schedule 6'!$F12)*'WP 2-2-1 Accum Res'!$EL12/12,0)</f>
        <v>0</v>
      </c>
      <c r="IA12" s="88"/>
      <c r="IB12" s="88">
        <f ca="1">IF('WP 2-1-4 Plant Details'!XZ12&gt;0,('WP 2-1-4 Plant Details'!CS12+'Schedule 6'!$F12)*'WP 2-2-1 Accum Res'!$EL12/12,0)</f>
        <v>0</v>
      </c>
      <c r="IC12" s="88"/>
      <c r="ID12" s="88"/>
      <c r="IE12" s="88"/>
      <c r="IF12" s="88"/>
      <c r="IG12" s="88"/>
      <c r="IH12" s="88"/>
      <c r="II12" s="88"/>
      <c r="IJ12" s="88"/>
      <c r="IK12" s="88">
        <v>0</v>
      </c>
      <c r="IL12" s="88">
        <v>0</v>
      </c>
      <c r="IM12" s="88"/>
      <c r="IN12" s="88">
        <f ca="1">IF('WP 2-1-4 Plant Details'!YL12&gt;0,('WP 2-1-4 Plant Details'!DE12+'Schedule 6'!$F12)*'WP 2-2-1 Accum Res'!$EL12/12,0)</f>
        <v>0</v>
      </c>
      <c r="IO12" s="88"/>
      <c r="IP12" s="88"/>
      <c r="IQ12" s="88"/>
      <c r="IR12" s="88"/>
      <c r="IS12" s="88"/>
      <c r="IT12" s="88"/>
      <c r="IU12" s="88"/>
      <c r="IV12" s="88"/>
      <c r="IW12" s="88">
        <f ca="1">IF('WP 2-1-4 Plant Details'!YU12&gt;0,('WP 2-1-4 Plant Details'!DN12+'Schedule 6'!$F12)*'WP 2-2-1 Accum Res'!$EL12/12,0)</f>
        <v>0</v>
      </c>
      <c r="IX12" s="88">
        <f ca="1">IF('WP 2-1-4 Plant Details'!YV12&gt;0,('WP 2-1-4 Plant Details'!DO12+'Schedule 6'!$F12)*'WP 2-2-1 Accum Res'!$EL12/12,0)</f>
        <v>0</v>
      </c>
      <c r="IY12" s="88">
        <f ca="1">IF('WP 2-1-4 Plant Details'!YW12&gt;0,('WP 2-1-4 Plant Details'!DP12+'Schedule 6'!$F12)*'WP 2-2-1 Accum Res'!$EL12/12,0)</f>
        <v>0</v>
      </c>
      <c r="IZ12" s="88">
        <f ca="1">IF('WP 2-1-4 Plant Details'!YX12&gt;0,('WP 2-1-4 Plant Details'!DQ12+'Schedule 6'!$F12)*'WP 2-2-1 Accum Res'!$EL12/12,0)</f>
        <v>0</v>
      </c>
      <c r="JA12" s="88">
        <f ca="1">IF('WP 2-1-4 Plant Details'!YY12&gt;0,('WP 2-1-4 Plant Details'!DR12+'Schedule 6'!$F12)*'WP 2-2-1 Accum Res'!$EL12/12,0)</f>
        <v>0</v>
      </c>
      <c r="JB12" s="88">
        <f ca="1">IF('WP 2-1-4 Plant Details'!YZ12&gt;0,('WP 2-1-4 Plant Details'!DS12+'Schedule 6'!$F12)*'WP 2-2-1 Accum Res'!$EL12/12,0)</f>
        <v>0</v>
      </c>
      <c r="JC12" s="88">
        <f ca="1">IF('WP 2-1-4 Plant Details'!ZA12&gt;0,('WP 2-1-4 Plant Details'!DT12+'Schedule 6'!$F12)*'WP 2-2-1 Accum Res'!$EL12/12,0)</f>
        <v>0</v>
      </c>
      <c r="JD12" s="88">
        <f ca="1">IF('WP 2-1-4 Plant Details'!ZB12&gt;0,('WP 2-1-4 Plant Details'!DU12+'Schedule 6'!$F12)*'WP 2-2-1 Accum Res'!$EL12/12,0)</f>
        <v>0</v>
      </c>
      <c r="JE12" s="88">
        <f ca="1">IF('WP 2-1-4 Plant Details'!ZC12&gt;0,('WP 2-1-4 Plant Details'!DV12+'Schedule 6'!$F12)*'WP 2-2-1 Accum Res'!$EL12/12,0)</f>
        <v>0</v>
      </c>
      <c r="JF12" s="88">
        <f ca="1">IF('WP 2-1-4 Plant Details'!ZD12&gt;0,('WP 2-1-4 Plant Details'!DW12+'Schedule 6'!$F12)*'WP 2-2-1 Accum Res'!$EL12/12,0)</f>
        <v>0</v>
      </c>
      <c r="JG12" s="88">
        <f ca="1">IF('WP 2-1-4 Plant Details'!ZE12&gt;0,('WP 2-1-4 Plant Details'!DX12+'Schedule 6'!$F12)*'WP 2-2-1 Accum Res'!$EL12/12,0)</f>
        <v>0</v>
      </c>
      <c r="JH12" s="88">
        <f ca="1">IF('WP 2-1-4 Plant Details'!ZF12&gt;0,('WP 2-1-4 Plant Details'!DY12+'Schedule 6'!$F12)*'WP 2-2-1 Accum Res'!$EL12/12,0)</f>
        <v>0</v>
      </c>
      <c r="JI12" s="88">
        <f ca="1">IF('WP 2-1-4 Plant Details'!ZG12&gt;0,('WP 2-1-4 Plant Details'!DZ12+'Schedule 6'!$F12)*'WP 2-2-1 Accum Res'!$EL12/12,0)</f>
        <v>0</v>
      </c>
      <c r="JJ12" s="88">
        <f ca="1">IF('WP 2-1-4 Plant Details'!ZH12&gt;0,('WP 2-1-4 Plant Details'!EA12+'Schedule 6'!$F12)*'WP 2-2-1 Accum Res'!$EL12/12,0)</f>
        <v>0</v>
      </c>
      <c r="JK12" s="88">
        <f ca="1">IF('WP 2-1-4 Plant Details'!ZI12&gt;0,('WP 2-1-4 Plant Details'!EB12+'Schedule 6'!$F12)*'WP 2-2-1 Accum Res'!$EL12/12,0)</f>
        <v>0</v>
      </c>
      <c r="JL12" s="88">
        <f ca="1">IF('WP 2-1-4 Plant Details'!ZJ12&gt;0,('WP 2-1-4 Plant Details'!EC12+'Schedule 6'!$F12)*'WP 2-2-1 Accum Res'!$EL12/12,0)</f>
        <v>0</v>
      </c>
      <c r="JM12" s="88">
        <f ca="1">IF('WP 2-1-4 Plant Details'!ZK12&gt;0,('WP 2-1-4 Plant Details'!ED12+'Schedule 6'!$F12)*'WP 2-2-1 Accum Res'!$EL12/12,0)</f>
        <v>0</v>
      </c>
      <c r="JN12" s="88">
        <f ca="1">IF('WP 2-1-4 Plant Details'!ZL12&gt;0,('WP 2-1-4 Plant Details'!EE12+'Schedule 6'!$F12)*'WP 2-2-1 Accum Res'!$EL12/12,0)</f>
        <v>0</v>
      </c>
      <c r="JO12" s="88">
        <f ca="1">IF('WP 2-1-4 Plant Details'!ZM12&gt;0,('WP 2-1-4 Plant Details'!EF12+'Schedule 6'!$F12)*'WP 2-2-1 Accum Res'!$EL12/12,0)</f>
        <v>0</v>
      </c>
      <c r="JP12" s="88">
        <f ca="1">IF('WP 2-1-4 Plant Details'!ZN12&gt;0,('WP 2-1-4 Plant Details'!EG12+'Schedule 6'!$F12)*'WP 2-2-1 Accum Res'!$EL12/12,0)</f>
        <v>0</v>
      </c>
      <c r="JQ12" s="88">
        <f ca="1">IF('WP 2-1-4 Plant Details'!ZO12&gt;0,('WP 2-1-4 Plant Details'!EH12+'Schedule 6'!$F12)*'WP 2-2-1 Accum Res'!$EL12/12,0)</f>
        <v>0</v>
      </c>
      <c r="JR12" s="160">
        <f t="shared" ca="1" si="198"/>
        <v>0</v>
      </c>
      <c r="JS12" s="160">
        <f t="shared" ca="1" si="199"/>
        <v>0</v>
      </c>
      <c r="JT12" s="92"/>
      <c r="JU12" s="88">
        <v>0</v>
      </c>
      <c r="JV12" s="88">
        <v>0</v>
      </c>
      <c r="JW12" s="88">
        <v>0</v>
      </c>
      <c r="JX12" s="88">
        <v>0</v>
      </c>
      <c r="JY12" s="88">
        <v>0</v>
      </c>
      <c r="JZ12" s="88">
        <v>0</v>
      </c>
      <c r="KA12" s="88">
        <v>0</v>
      </c>
      <c r="KB12" s="88">
        <v>0</v>
      </c>
      <c r="KC12" s="88">
        <v>0</v>
      </c>
      <c r="KD12" s="88">
        <v>0</v>
      </c>
      <c r="KE12" s="88">
        <v>0</v>
      </c>
      <c r="KF12" s="88">
        <v>0</v>
      </c>
      <c r="KG12" s="88">
        <v>0</v>
      </c>
      <c r="KH12" s="88">
        <v>0</v>
      </c>
      <c r="KI12" s="88">
        <v>0</v>
      </c>
      <c r="KJ12" s="88">
        <v>0</v>
      </c>
      <c r="KK12" s="88">
        <v>0</v>
      </c>
      <c r="KL12" s="88">
        <v>0</v>
      </c>
      <c r="KM12" s="88">
        <v>0</v>
      </c>
      <c r="KN12" s="88">
        <v>0</v>
      </c>
      <c r="KO12" s="88">
        <v>0</v>
      </c>
      <c r="KP12" s="88">
        <v>0</v>
      </c>
      <c r="KQ12" s="88">
        <v>0</v>
      </c>
      <c r="KR12" s="88">
        <v>0</v>
      </c>
      <c r="KS12" s="88">
        <v>0</v>
      </c>
      <c r="KT12" s="88">
        <v>0</v>
      </c>
      <c r="KU12" s="88">
        <v>-18791.990000000002</v>
      </c>
      <c r="KV12" s="88">
        <v>0</v>
      </c>
      <c r="KW12" s="88">
        <v>0</v>
      </c>
      <c r="KX12" s="88">
        <v>0</v>
      </c>
      <c r="KY12" s="88">
        <v>0</v>
      </c>
      <c r="KZ12" s="88">
        <v>0</v>
      </c>
      <c r="LA12" s="88">
        <v>0</v>
      </c>
      <c r="LB12" s="88">
        <v>0</v>
      </c>
      <c r="LC12" s="88">
        <v>0</v>
      </c>
      <c r="LD12" s="88">
        <v>0</v>
      </c>
      <c r="LE12" s="88">
        <v>0</v>
      </c>
      <c r="LF12" s="88">
        <v>0</v>
      </c>
      <c r="LG12" s="88">
        <v>0</v>
      </c>
      <c r="LH12" s="88">
        <v>0</v>
      </c>
      <c r="LI12" s="88">
        <v>0</v>
      </c>
      <c r="LJ12" s="88">
        <v>0</v>
      </c>
      <c r="LK12" s="88">
        <v>0</v>
      </c>
      <c r="LL12" s="88">
        <v>0</v>
      </c>
      <c r="LM12" s="88">
        <v>0</v>
      </c>
      <c r="LN12" s="88"/>
      <c r="LO12" s="88">
        <v>-2397.27</v>
      </c>
      <c r="LP12" s="88"/>
      <c r="LQ12" s="88"/>
      <c r="LR12" s="88"/>
      <c r="LS12" s="88"/>
      <c r="LT12" s="88">
        <v>0</v>
      </c>
      <c r="LU12" s="88">
        <v>0</v>
      </c>
      <c r="LV12" s="88">
        <v>0</v>
      </c>
      <c r="LW12" s="88">
        <v>0</v>
      </c>
      <c r="LX12" s="88">
        <v>0</v>
      </c>
      <c r="LY12" s="88">
        <v>0</v>
      </c>
      <c r="LZ12" s="88">
        <v>0</v>
      </c>
      <c r="MA12" s="88">
        <v>0</v>
      </c>
      <c r="MB12" s="88">
        <v>0</v>
      </c>
      <c r="MC12" s="88">
        <v>0</v>
      </c>
      <c r="MD12" s="88">
        <v>0</v>
      </c>
      <c r="ME12" s="88">
        <v>0</v>
      </c>
      <c r="MF12" s="88"/>
      <c r="MG12" s="88"/>
      <c r="MH12" s="88"/>
      <c r="MI12" s="88">
        <v>0</v>
      </c>
      <c r="MJ12" s="88">
        <v>0</v>
      </c>
      <c r="MK12" s="88">
        <v>0</v>
      </c>
      <c r="ML12" s="88"/>
      <c r="MM12" s="88"/>
      <c r="MN12" s="88"/>
      <c r="MO12" s="88"/>
      <c r="MP12" s="88"/>
      <c r="MQ12" s="88"/>
      <c r="MR12" s="88">
        <v>0</v>
      </c>
      <c r="MS12" s="88">
        <v>0</v>
      </c>
      <c r="MT12" s="88">
        <v>0</v>
      </c>
      <c r="MU12" s="88"/>
      <c r="MV12" s="88"/>
      <c r="MW12" s="88">
        <f>'WP 2-1-4 Plant Details'!MW12</f>
        <v>0</v>
      </c>
      <c r="MX12" s="88">
        <v>0</v>
      </c>
      <c r="MY12" s="88"/>
      <c r="MZ12" s="88"/>
      <c r="NA12" s="88"/>
      <c r="NB12" s="88"/>
      <c r="NC12" s="88"/>
      <c r="ND12" s="88"/>
      <c r="NE12" s="88"/>
      <c r="NF12" s="88"/>
      <c r="NG12" s="88">
        <f ca="1">'WP 2-1-4 Plant Details'!NG12</f>
        <v>0</v>
      </c>
      <c r="NH12" s="88">
        <v>0</v>
      </c>
      <c r="NI12" s="88"/>
      <c r="NJ12" s="88">
        <v>0</v>
      </c>
      <c r="NK12" s="88"/>
      <c r="NL12" s="88"/>
      <c r="NM12" s="88"/>
      <c r="NN12" s="88"/>
      <c r="NO12" s="88"/>
      <c r="NP12" s="88"/>
      <c r="NQ12" s="88"/>
      <c r="NR12" s="88"/>
      <c r="NS12" s="88">
        <v>0</v>
      </c>
      <c r="NT12" s="88">
        <v>0</v>
      </c>
      <c r="NU12" s="88"/>
      <c r="NV12" s="88">
        <f>'WP 2-1-4 Plant Details'!NV12</f>
        <v>0</v>
      </c>
      <c r="NW12" s="88">
        <f>'WP 2-1-4 Plant Details'!NW12</f>
        <v>0</v>
      </c>
      <c r="NX12" s="88">
        <f>'WP 2-1-4 Plant Details'!NX12</f>
        <v>0</v>
      </c>
      <c r="NY12" s="88">
        <f>'WP 2-1-4 Plant Details'!NY12</f>
        <v>0</v>
      </c>
      <c r="NZ12" s="88">
        <f>'WP 2-1-4 Plant Details'!NZ12</f>
        <v>0</v>
      </c>
      <c r="OA12" s="88">
        <f>'WP 2-1-4 Plant Details'!OA12</f>
        <v>0</v>
      </c>
      <c r="OB12" s="88">
        <f>'WP 2-1-4 Plant Details'!OB12</f>
        <v>0</v>
      </c>
      <c r="OC12" s="88">
        <f>'WP 2-1-4 Plant Details'!OC12</f>
        <v>0</v>
      </c>
      <c r="OD12" s="88">
        <f>'WP 2-1-4 Plant Details'!OD12</f>
        <v>0</v>
      </c>
      <c r="OE12" s="88">
        <f>'WP 2-1-4 Plant Details'!OE12</f>
        <v>0</v>
      </c>
      <c r="OF12" s="88">
        <f>'WP 2-1-4 Plant Details'!OF12</f>
        <v>0</v>
      </c>
      <c r="OG12" s="88">
        <f>'WP 2-1-4 Plant Details'!OG12</f>
        <v>0</v>
      </c>
      <c r="OH12" s="88">
        <f>'WP 2-1-4 Plant Details'!OH12</f>
        <v>0</v>
      </c>
      <c r="OI12" s="88">
        <f>'WP 2-1-4 Plant Details'!OI12</f>
        <v>0</v>
      </c>
      <c r="OJ12" s="88">
        <f>'WP 2-1-4 Plant Details'!OJ12</f>
        <v>0</v>
      </c>
      <c r="OK12" s="88">
        <f>'WP 2-1-4 Plant Details'!OK12</f>
        <v>0</v>
      </c>
      <c r="OL12" s="88">
        <f>'WP 2-1-4 Plant Details'!OL12</f>
        <v>0</v>
      </c>
      <c r="OM12" s="88">
        <f>'WP 2-1-4 Plant Details'!OM12</f>
        <v>0</v>
      </c>
      <c r="ON12" s="88">
        <f>'WP 2-1-4 Plant Details'!ON12</f>
        <v>0</v>
      </c>
      <c r="OO12" s="88">
        <f>'WP 2-1-4 Plant Details'!OO12</f>
        <v>0</v>
      </c>
      <c r="OP12" s="88">
        <f>'WP 2-1-4 Plant Details'!OP12</f>
        <v>0</v>
      </c>
      <c r="OQ12" s="88">
        <f>'WP 2-1-4 Plant Details'!OQ12</f>
        <v>0</v>
      </c>
      <c r="OR12" s="88">
        <f>'WP 2-1-4 Plant Details'!OR12</f>
        <v>0</v>
      </c>
      <c r="OS12" s="88">
        <f>'WP 2-1-4 Plant Details'!OS12</f>
        <v>0</v>
      </c>
      <c r="OT12" s="88">
        <f>'WP 2-1-4 Plant Details'!OT12</f>
        <v>0</v>
      </c>
      <c r="OU12" s="88">
        <f>'WP 2-1-4 Plant Details'!OU12</f>
        <v>0</v>
      </c>
      <c r="OV12" s="88">
        <f>'WP 2-1-4 Plant Details'!OV12</f>
        <v>0</v>
      </c>
      <c r="OW12" s="88">
        <f>'WP 2-1-4 Plant Details'!OW12</f>
        <v>0</v>
      </c>
      <c r="OX12" s="88">
        <f>'WP 2-1-4 Plant Details'!OX12</f>
        <v>0</v>
      </c>
      <c r="OY12" s="88">
        <f>'WP 2-1-4 Plant Details'!OY12</f>
        <v>0</v>
      </c>
      <c r="OZ12" s="160">
        <f t="shared" si="200"/>
        <v>0</v>
      </c>
      <c r="PA12" s="160">
        <f t="shared" si="201"/>
        <v>0</v>
      </c>
      <c r="PB12" s="92"/>
      <c r="PC12" s="88">
        <v>0</v>
      </c>
      <c r="PD12" s="88">
        <v>0</v>
      </c>
      <c r="PE12" s="88">
        <v>0</v>
      </c>
      <c r="PF12" s="88">
        <v>0</v>
      </c>
      <c r="PG12" s="88">
        <v>0</v>
      </c>
      <c r="PH12" s="88">
        <v>0</v>
      </c>
      <c r="PI12" s="88">
        <v>0</v>
      </c>
      <c r="PJ12" s="88">
        <v>0</v>
      </c>
      <c r="PK12" s="88">
        <v>0</v>
      </c>
      <c r="PL12" s="88">
        <v>0</v>
      </c>
      <c r="PM12" s="88">
        <v>0</v>
      </c>
      <c r="PN12" s="88">
        <v>0</v>
      </c>
      <c r="PO12" s="88">
        <v>0</v>
      </c>
      <c r="PP12" s="88">
        <v>0</v>
      </c>
      <c r="PQ12" s="88">
        <v>0</v>
      </c>
      <c r="PR12" s="88">
        <v>0</v>
      </c>
      <c r="PS12" s="88">
        <v>0</v>
      </c>
      <c r="PT12" s="88">
        <v>0</v>
      </c>
      <c r="PU12" s="88">
        <v>0</v>
      </c>
      <c r="PV12" s="88">
        <v>0</v>
      </c>
      <c r="PW12" s="88">
        <v>0</v>
      </c>
      <c r="PX12" s="88">
        <v>0</v>
      </c>
      <c r="PY12" s="88">
        <v>0</v>
      </c>
      <c r="PZ12" s="88">
        <v>0</v>
      </c>
      <c r="QA12" s="88">
        <v>0</v>
      </c>
      <c r="QB12" s="88">
        <v>0</v>
      </c>
      <c r="QC12" s="88">
        <v>0</v>
      </c>
      <c r="QD12" s="88">
        <v>0</v>
      </c>
      <c r="QE12" s="88">
        <v>0</v>
      </c>
      <c r="QF12" s="88">
        <v>0</v>
      </c>
      <c r="QG12" s="88">
        <v>0</v>
      </c>
      <c r="QH12" s="88">
        <v>0</v>
      </c>
      <c r="QI12" s="88">
        <v>0</v>
      </c>
      <c r="QJ12" s="88">
        <v>0</v>
      </c>
      <c r="QK12" s="88">
        <v>0</v>
      </c>
      <c r="QL12" s="88">
        <v>0</v>
      </c>
      <c r="QM12" s="88">
        <v>0</v>
      </c>
      <c r="QN12" s="88">
        <v>0</v>
      </c>
      <c r="QO12" s="88">
        <v>0</v>
      </c>
      <c r="QP12" s="88">
        <v>0</v>
      </c>
      <c r="QQ12" s="88">
        <v>0</v>
      </c>
      <c r="QR12" s="88">
        <v>0</v>
      </c>
      <c r="QS12" s="88">
        <v>0</v>
      </c>
      <c r="QT12" s="88">
        <v>0</v>
      </c>
      <c r="QU12" s="88">
        <v>0</v>
      </c>
      <c r="QV12" s="88"/>
      <c r="QW12" s="88"/>
      <c r="QX12" s="88"/>
      <c r="QY12" s="88"/>
      <c r="QZ12" s="88"/>
      <c r="RA12" s="88"/>
      <c r="RB12" s="88">
        <v>0</v>
      </c>
      <c r="RC12" s="88">
        <v>0</v>
      </c>
      <c r="RD12" s="88">
        <v>0</v>
      </c>
      <c r="RE12" s="88">
        <v>0</v>
      </c>
      <c r="RF12" s="88">
        <v>0</v>
      </c>
      <c r="RG12" s="88">
        <v>0</v>
      </c>
      <c r="RH12" s="88">
        <v>0</v>
      </c>
      <c r="RI12" s="88">
        <v>0</v>
      </c>
      <c r="RJ12" s="88">
        <v>0</v>
      </c>
      <c r="RK12" s="88">
        <v>0</v>
      </c>
      <c r="RL12" s="88">
        <v>0</v>
      </c>
      <c r="RM12" s="88">
        <v>0</v>
      </c>
      <c r="RN12" s="88"/>
      <c r="RO12" s="88"/>
      <c r="RP12" s="88"/>
      <c r="RQ12" s="88">
        <v>0</v>
      </c>
      <c r="RR12" s="88">
        <v>0</v>
      </c>
      <c r="RS12" s="88">
        <v>0</v>
      </c>
      <c r="RT12" s="88"/>
      <c r="RU12" s="88"/>
      <c r="RV12" s="88"/>
      <c r="RW12" s="88"/>
      <c r="RX12" s="88"/>
      <c r="RY12" s="88"/>
      <c r="RZ12" s="88">
        <v>0</v>
      </c>
      <c r="SA12" s="88">
        <v>0</v>
      </c>
      <c r="SB12" s="88">
        <v>0</v>
      </c>
      <c r="SC12" s="88"/>
      <c r="SD12" s="88"/>
      <c r="SE12" s="88"/>
      <c r="SF12" s="88"/>
      <c r="SG12" s="88"/>
      <c r="SH12" s="88"/>
      <c r="SI12" s="88"/>
      <c r="SJ12" s="88"/>
      <c r="SK12" s="88"/>
      <c r="SL12" s="88"/>
      <c r="SM12" s="88"/>
      <c r="SN12" s="88"/>
      <c r="SO12" s="88"/>
      <c r="SP12" s="88"/>
      <c r="SQ12" s="88"/>
      <c r="SR12" s="88"/>
      <c r="SS12" s="88"/>
      <c r="ST12" s="88"/>
      <c r="SU12" s="88"/>
      <c r="SV12" s="88"/>
      <c r="SW12" s="88"/>
      <c r="SX12" s="88"/>
      <c r="SY12" s="88"/>
      <c r="SZ12" s="88"/>
      <c r="TA12" s="88"/>
      <c r="TB12" s="88"/>
      <c r="TC12" s="88"/>
      <c r="TD12" s="88"/>
      <c r="TE12" s="88"/>
      <c r="TF12" s="88"/>
      <c r="TG12" s="88"/>
      <c r="TH12" s="88"/>
      <c r="TI12" s="88"/>
      <c r="TJ12" s="88"/>
      <c r="TK12" s="88"/>
      <c r="TL12" s="88"/>
      <c r="TM12" s="88"/>
      <c r="TN12" s="88"/>
      <c r="TO12" s="88"/>
      <c r="TP12" s="88"/>
      <c r="TQ12" s="88"/>
      <c r="TR12" s="88"/>
      <c r="TS12" s="88"/>
      <c r="TT12" s="88"/>
      <c r="TU12" s="88"/>
      <c r="TV12" s="88"/>
      <c r="TW12" s="88"/>
      <c r="TX12" s="88"/>
      <c r="TY12" s="88"/>
      <c r="TZ12" s="88"/>
      <c r="UA12" s="88"/>
      <c r="UB12" s="88"/>
      <c r="UC12" s="88"/>
      <c r="UD12" s="88"/>
      <c r="UE12" s="88"/>
      <c r="UF12" s="88"/>
      <c r="UG12" s="88"/>
      <c r="UH12" s="160">
        <f t="shared" si="202"/>
        <v>0</v>
      </c>
      <c r="UI12" s="160">
        <f t="shared" si="203"/>
        <v>0</v>
      </c>
      <c r="UJ12" s="92"/>
      <c r="UK12" s="88">
        <v>0</v>
      </c>
      <c r="UL12" s="88">
        <v>0</v>
      </c>
      <c r="UM12" s="88">
        <v>0</v>
      </c>
      <c r="UN12" s="88">
        <v>0</v>
      </c>
      <c r="UO12" s="88">
        <v>0</v>
      </c>
      <c r="UP12" s="88">
        <v>0</v>
      </c>
      <c r="UQ12" s="88">
        <v>0</v>
      </c>
      <c r="UR12" s="88">
        <v>0</v>
      </c>
      <c r="US12" s="88">
        <v>0</v>
      </c>
      <c r="UT12" s="88">
        <v>0</v>
      </c>
      <c r="UU12" s="88">
        <v>0</v>
      </c>
      <c r="UV12" s="88">
        <v>0</v>
      </c>
      <c r="UW12" s="88">
        <v>0</v>
      </c>
      <c r="UX12" s="88">
        <v>0</v>
      </c>
      <c r="UY12" s="88">
        <v>0</v>
      </c>
      <c r="UZ12" s="88">
        <v>0</v>
      </c>
      <c r="VA12" s="88">
        <v>0</v>
      </c>
      <c r="VB12" s="88">
        <v>0</v>
      </c>
      <c r="VC12" s="88">
        <v>0</v>
      </c>
      <c r="VD12" s="88">
        <v>0</v>
      </c>
      <c r="VE12" s="88">
        <v>0</v>
      </c>
      <c r="VF12" s="88">
        <v>0</v>
      </c>
      <c r="VG12" s="88">
        <v>0</v>
      </c>
      <c r="VH12" s="88">
        <v>0</v>
      </c>
      <c r="VI12" s="88">
        <v>0</v>
      </c>
      <c r="VJ12" s="88">
        <v>0</v>
      </c>
      <c r="VK12" s="88">
        <v>0</v>
      </c>
      <c r="VL12" s="88">
        <v>0</v>
      </c>
      <c r="VM12" s="88">
        <v>0</v>
      </c>
      <c r="VN12" s="88">
        <v>0</v>
      </c>
      <c r="VO12" s="88">
        <v>0</v>
      </c>
      <c r="VP12" s="88">
        <v>0</v>
      </c>
      <c r="VQ12" s="88">
        <v>0</v>
      </c>
      <c r="VR12" s="88">
        <v>0</v>
      </c>
      <c r="VS12" s="88">
        <v>0</v>
      </c>
      <c r="VT12" s="88">
        <v>0</v>
      </c>
      <c r="VU12" s="88">
        <v>0</v>
      </c>
      <c r="VV12" s="88">
        <v>0</v>
      </c>
      <c r="VW12" s="88">
        <v>0</v>
      </c>
      <c r="VX12" s="88">
        <v>0</v>
      </c>
      <c r="VY12" s="88">
        <v>0</v>
      </c>
      <c r="VZ12" s="88">
        <v>0</v>
      </c>
      <c r="WA12" s="88">
        <v>0</v>
      </c>
      <c r="WB12" s="88">
        <v>0</v>
      </c>
      <c r="WC12" s="88">
        <v>0</v>
      </c>
      <c r="WD12" s="88"/>
      <c r="WE12" s="88">
        <v>-2210.71</v>
      </c>
      <c r="WF12" s="88"/>
      <c r="WG12" s="88"/>
      <c r="WH12" s="88"/>
      <c r="WI12" s="88"/>
      <c r="WJ12" s="88">
        <v>0.01</v>
      </c>
      <c r="WK12" s="88">
        <v>0</v>
      </c>
      <c r="WL12" s="88">
        <v>0</v>
      </c>
      <c r="WM12" s="88">
        <v>0</v>
      </c>
      <c r="WN12" s="88">
        <v>0</v>
      </c>
      <c r="WO12" s="88">
        <v>0</v>
      </c>
      <c r="WP12" s="88">
        <v>0</v>
      </c>
      <c r="WQ12" s="88">
        <v>0</v>
      </c>
      <c r="WR12" s="88">
        <v>0</v>
      </c>
      <c r="WS12" s="88">
        <v>0</v>
      </c>
      <c r="WT12" s="88">
        <v>0</v>
      </c>
      <c r="WU12" s="88">
        <v>0</v>
      </c>
      <c r="WV12" s="88"/>
      <c r="WW12" s="88"/>
      <c r="WX12" s="88"/>
      <c r="WY12" s="88">
        <v>0</v>
      </c>
      <c r="WZ12" s="88">
        <v>0</v>
      </c>
      <c r="XA12" s="88">
        <v>0</v>
      </c>
      <c r="XB12" s="88"/>
      <c r="XC12" s="88"/>
      <c r="XD12" s="88"/>
      <c r="XE12" s="88"/>
      <c r="XF12" s="88"/>
      <c r="XG12" s="88"/>
      <c r="XH12" s="88">
        <v>0</v>
      </c>
      <c r="XI12" s="88">
        <v>0</v>
      </c>
      <c r="XJ12" s="88">
        <v>0</v>
      </c>
      <c r="XK12" s="88"/>
      <c r="XL12" s="88"/>
      <c r="XM12" s="88"/>
      <c r="XN12" s="88"/>
      <c r="XO12" s="88"/>
      <c r="XP12" s="88"/>
      <c r="XQ12" s="88"/>
      <c r="XR12" s="88"/>
      <c r="XS12" s="88"/>
      <c r="XT12" s="88"/>
      <c r="XU12" s="88"/>
      <c r="XV12" s="88"/>
      <c r="XW12" s="88"/>
      <c r="XX12" s="88"/>
      <c r="XY12" s="88"/>
      <c r="XZ12" s="88"/>
      <c r="YA12" s="88"/>
      <c r="YB12" s="88"/>
      <c r="YC12" s="88"/>
      <c r="YD12" s="88"/>
      <c r="YE12" s="88"/>
      <c r="YF12" s="88"/>
      <c r="YG12" s="88"/>
      <c r="YH12" s="88"/>
      <c r="YI12" s="88"/>
      <c r="YJ12" s="88"/>
      <c r="YK12" s="88"/>
      <c r="YL12" s="88"/>
      <c r="YM12" s="88"/>
      <c r="YN12" s="88"/>
      <c r="YO12" s="88"/>
      <c r="YP12" s="88"/>
      <c r="YQ12" s="88"/>
      <c r="YR12" s="88"/>
      <c r="YS12" s="88"/>
      <c r="YT12" s="88"/>
      <c r="YU12" s="88"/>
      <c r="YV12" s="88"/>
      <c r="YW12" s="88"/>
      <c r="YX12" s="88"/>
      <c r="YY12" s="88"/>
      <c r="YZ12" s="88"/>
      <c r="ZA12" s="88"/>
      <c r="ZB12" s="88"/>
      <c r="ZC12" s="88"/>
      <c r="ZD12" s="88"/>
      <c r="ZE12" s="88"/>
      <c r="ZF12" s="88"/>
      <c r="ZG12" s="88"/>
      <c r="ZH12" s="88"/>
      <c r="ZI12" s="88"/>
      <c r="ZJ12" s="88"/>
      <c r="ZK12" s="88"/>
      <c r="ZL12" s="88"/>
      <c r="ZM12" s="88"/>
      <c r="ZN12" s="88"/>
      <c r="ZO12" s="88"/>
      <c r="ZP12" s="160">
        <f t="shared" si="204"/>
        <v>0</v>
      </c>
      <c r="ZQ12" s="160">
        <f t="shared" si="205"/>
        <v>0</v>
      </c>
    </row>
    <row r="13" spans="1:693">
      <c r="A13" s="151">
        <f t="shared" si="206"/>
        <v>5</v>
      </c>
      <c r="B13" s="151" t="s">
        <v>265</v>
      </c>
      <c r="C13" s="43" t="s">
        <v>266</v>
      </c>
      <c r="D13" s="88">
        <v>217114.38999999998</v>
      </c>
      <c r="E13" s="88">
        <f t="shared" si="62"/>
        <v>217280.19999999998</v>
      </c>
      <c r="F13" s="88">
        <f t="shared" si="63"/>
        <v>217446.00999999998</v>
      </c>
      <c r="G13" s="88">
        <f t="shared" si="64"/>
        <v>217611.81999999998</v>
      </c>
      <c r="H13" s="88">
        <f t="shared" si="65"/>
        <v>217777.62999999998</v>
      </c>
      <c r="I13" s="88">
        <f t="shared" si="66"/>
        <v>217943.43999999997</v>
      </c>
      <c r="J13" s="88">
        <f t="shared" si="67"/>
        <v>218109.24999999997</v>
      </c>
      <c r="K13" s="88">
        <f t="shared" si="68"/>
        <v>218275.05999999997</v>
      </c>
      <c r="L13" s="88">
        <f t="shared" si="69"/>
        <v>218440.86999999997</v>
      </c>
      <c r="M13" s="88">
        <f t="shared" si="70"/>
        <v>218606.67999999996</v>
      </c>
      <c r="N13" s="88">
        <f t="shared" si="71"/>
        <v>205325.69999999995</v>
      </c>
      <c r="O13" s="88">
        <f t="shared" si="72"/>
        <v>205325.69999999995</v>
      </c>
      <c r="P13" s="88">
        <f t="shared" si="73"/>
        <v>205325.69999999995</v>
      </c>
      <c r="Q13" s="88">
        <f t="shared" si="74"/>
        <v>205325.69999999995</v>
      </c>
      <c r="R13" s="88">
        <f t="shared" si="75"/>
        <v>205325.69999999995</v>
      </c>
      <c r="S13" s="88">
        <f t="shared" si="76"/>
        <v>205325.69999999995</v>
      </c>
      <c r="T13" s="88">
        <f t="shared" si="77"/>
        <v>205325.69999999995</v>
      </c>
      <c r="U13" s="88">
        <f t="shared" si="78"/>
        <v>205325.69999999995</v>
      </c>
      <c r="V13" s="88">
        <f t="shared" si="79"/>
        <v>205325.69999999995</v>
      </c>
      <c r="W13" s="88">
        <f t="shared" si="80"/>
        <v>205325.69999999995</v>
      </c>
      <c r="X13" s="88">
        <f t="shared" si="81"/>
        <v>205325.69999999995</v>
      </c>
      <c r="Y13" s="88">
        <f t="shared" si="82"/>
        <v>205325.69999999995</v>
      </c>
      <c r="Z13" s="88">
        <f t="shared" si="83"/>
        <v>205325.69999999995</v>
      </c>
      <c r="AA13" s="88">
        <f t="shared" si="84"/>
        <v>205325.69999999995</v>
      </c>
      <c r="AB13" s="88">
        <f t="shared" si="85"/>
        <v>205325.69999999995</v>
      </c>
      <c r="AC13" s="88">
        <f t="shared" si="86"/>
        <v>205325.69999999995</v>
      </c>
      <c r="AD13" s="88">
        <f t="shared" si="87"/>
        <v>205325.69999999995</v>
      </c>
      <c r="AE13" s="88">
        <f t="shared" si="88"/>
        <v>112151.41999999995</v>
      </c>
      <c r="AF13" s="88">
        <f t="shared" si="89"/>
        <v>112151.41999999995</v>
      </c>
      <c r="AG13" s="88">
        <f t="shared" si="90"/>
        <v>112151.41999999995</v>
      </c>
      <c r="AH13" s="88">
        <f t="shared" si="91"/>
        <v>112151.41999999995</v>
      </c>
      <c r="AI13" s="88">
        <f t="shared" si="92"/>
        <v>112151.41999999995</v>
      </c>
      <c r="AJ13" s="88">
        <f t="shared" si="93"/>
        <v>112151.41999999995</v>
      </c>
      <c r="AK13" s="88">
        <f t="shared" si="94"/>
        <v>112151.41999999995</v>
      </c>
      <c r="AL13" s="88">
        <f t="shared" si="95"/>
        <v>112151.41999999995</v>
      </c>
      <c r="AM13" s="88">
        <f t="shared" si="96"/>
        <v>112151.41999999995</v>
      </c>
      <c r="AN13" s="88">
        <f t="shared" si="97"/>
        <v>112151.41999999995</v>
      </c>
      <c r="AO13" s="88">
        <f t="shared" si="98"/>
        <v>112151.41999999995</v>
      </c>
      <c r="AP13" s="88">
        <f t="shared" si="99"/>
        <v>112151.41999999995</v>
      </c>
      <c r="AQ13" s="88">
        <f t="shared" si="100"/>
        <v>112151.41999999995</v>
      </c>
      <c r="AR13" s="88">
        <f t="shared" si="101"/>
        <v>112151.41999999995</v>
      </c>
      <c r="AS13" s="88">
        <f t="shared" si="102"/>
        <v>112151.41999999995</v>
      </c>
      <c r="AT13" s="88">
        <f t="shared" si="103"/>
        <v>112151.41999999995</v>
      </c>
      <c r="AU13" s="88">
        <f t="shared" si="104"/>
        <v>112151.41999999995</v>
      </c>
      <c r="AV13" s="88">
        <f t="shared" si="105"/>
        <v>112151.41999999995</v>
      </c>
      <c r="AW13" s="88">
        <f t="shared" si="106"/>
        <v>112151.41999999995</v>
      </c>
      <c r="AX13" s="88">
        <v>112151.41999999995</v>
      </c>
      <c r="AY13" s="88">
        <f t="shared" si="107"/>
        <v>16431.849999999962</v>
      </c>
      <c r="AZ13" s="88">
        <f t="shared" si="108"/>
        <v>16419.089999999964</v>
      </c>
      <c r="BA13" s="88">
        <f t="shared" si="109"/>
        <v>16406.329999999965</v>
      </c>
      <c r="BB13" s="88">
        <f t="shared" si="110"/>
        <v>16393.569999999967</v>
      </c>
      <c r="BC13" s="88">
        <f t="shared" si="111"/>
        <v>17922.629999999968</v>
      </c>
      <c r="BD13" s="88">
        <f t="shared" si="112"/>
        <v>19435.539999999968</v>
      </c>
      <c r="BE13" s="88">
        <f t="shared" si="113"/>
        <v>19435.539999999968</v>
      </c>
      <c r="BF13" s="88">
        <f t="shared" si="114"/>
        <v>1512.9099999999671</v>
      </c>
      <c r="BG13" s="88">
        <f t="shared" si="115"/>
        <v>1512.9099999999671</v>
      </c>
      <c r="BH13" s="88">
        <f t="shared" si="116"/>
        <v>1512.9099999999671</v>
      </c>
      <c r="BI13" s="88">
        <f t="shared" si="117"/>
        <v>1512.9099999999671</v>
      </c>
      <c r="BJ13" s="88">
        <f t="shared" si="118"/>
        <v>1512.9099999999671</v>
      </c>
      <c r="BK13" s="88">
        <f t="shared" si="119"/>
        <v>1512.9099999999671</v>
      </c>
      <c r="BL13" s="88">
        <f t="shared" si="120"/>
        <v>1512.9099999999671</v>
      </c>
      <c r="BM13" s="88">
        <f t="shared" si="121"/>
        <v>1512.9099999999671</v>
      </c>
      <c r="BN13" s="88">
        <f t="shared" si="122"/>
        <v>1512.9099999999671</v>
      </c>
      <c r="BO13" s="88">
        <f t="shared" si="123"/>
        <v>1512.9099999999671</v>
      </c>
      <c r="BP13" s="88">
        <f t="shared" si="124"/>
        <v>1512.9099999999671</v>
      </c>
      <c r="BQ13" s="88">
        <f t="shared" si="125"/>
        <v>1512.9099999999671</v>
      </c>
      <c r="BR13" s="88">
        <f t="shared" si="126"/>
        <v>1512.9099999999671</v>
      </c>
      <c r="BS13" s="88">
        <f t="shared" si="127"/>
        <v>1959.3099999999672</v>
      </c>
      <c r="BT13" s="88">
        <f t="shared" si="128"/>
        <v>1959.3099999999672</v>
      </c>
      <c r="BU13" s="88">
        <f t="shared" si="129"/>
        <v>1959.3099999999672</v>
      </c>
      <c r="BV13" s="88">
        <f t="shared" si="130"/>
        <v>1959.3099999999672</v>
      </c>
      <c r="BW13" s="88">
        <f t="shared" si="131"/>
        <v>1959.3099999999672</v>
      </c>
      <c r="BX13" s="88">
        <f t="shared" si="132"/>
        <v>1959.3099999999672</v>
      </c>
      <c r="BY13" s="88">
        <f t="shared" si="133"/>
        <v>1959.3099999999672</v>
      </c>
      <c r="BZ13" s="88">
        <f t="shared" si="134"/>
        <v>1959.3099999999672</v>
      </c>
      <c r="CA13" s="88">
        <f t="shared" si="135"/>
        <v>1959.3099999999672</v>
      </c>
      <c r="CB13" s="88">
        <f t="shared" si="136"/>
        <v>1959.3099999999672</v>
      </c>
      <c r="CC13" s="88">
        <f t="shared" si="137"/>
        <v>-11.410000000032824</v>
      </c>
      <c r="CD13" s="88">
        <f t="shared" si="138"/>
        <v>-11.410000000032824</v>
      </c>
      <c r="CE13" s="88">
        <f t="shared" si="139"/>
        <v>-11.410000000032824</v>
      </c>
      <c r="CF13" s="88">
        <f t="shared" si="140"/>
        <v>-11.410000000032824</v>
      </c>
      <c r="CG13" s="88">
        <f t="shared" si="141"/>
        <v>-11.410000000032824</v>
      </c>
      <c r="CH13" s="88">
        <f t="shared" si="142"/>
        <v>-11.410000000032824</v>
      </c>
      <c r="CI13" s="88">
        <f t="shared" si="143"/>
        <v>-11.410000000032824</v>
      </c>
      <c r="CJ13" s="88">
        <f t="shared" si="144"/>
        <v>-11.410000000032824</v>
      </c>
      <c r="CK13" s="88">
        <f t="shared" si="145"/>
        <v>-11.410000000032824</v>
      </c>
      <c r="CL13" s="88">
        <f t="shared" si="146"/>
        <v>-11.410000000032824</v>
      </c>
      <c r="CM13" s="88">
        <f t="shared" si="147"/>
        <v>-11.410000000032824</v>
      </c>
      <c r="CN13" s="88">
        <f t="shared" si="148"/>
        <v>-11.410000000032824</v>
      </c>
      <c r="CO13" s="88">
        <f t="shared" si="149"/>
        <v>-11.410000000032824</v>
      </c>
      <c r="CP13" s="88">
        <f t="shared" si="150"/>
        <v>-11.410000000032824</v>
      </c>
      <c r="CQ13" s="88">
        <f t="shared" ca="1" si="151"/>
        <v>-11.410000000032824</v>
      </c>
      <c r="CR13" s="88">
        <f t="shared" ca="1" si="152"/>
        <v>-11.410000000032824</v>
      </c>
      <c r="CS13" s="88">
        <f t="shared" ca="1" si="153"/>
        <v>-11.410000000032824</v>
      </c>
      <c r="CT13" s="88">
        <f t="shared" ca="1" si="154"/>
        <v>-11.410000000032824</v>
      </c>
      <c r="CU13" s="88">
        <f t="shared" ca="1" si="155"/>
        <v>-11.410000000032824</v>
      </c>
      <c r="CV13" s="88">
        <f t="shared" ca="1" si="156"/>
        <v>-11.410000000032824</v>
      </c>
      <c r="CW13" s="88">
        <f t="shared" ca="1" si="157"/>
        <v>-11.410000000032824</v>
      </c>
      <c r="CX13" s="88">
        <f t="shared" ca="1" si="158"/>
        <v>-11.410000000032824</v>
      </c>
      <c r="CY13" s="88">
        <f t="shared" ca="1" si="159"/>
        <v>-11.410000000032824</v>
      </c>
      <c r="CZ13" s="88">
        <f t="shared" ca="1" si="160"/>
        <v>-79382.460000000036</v>
      </c>
      <c r="DA13" s="88">
        <f t="shared" ca="1" si="161"/>
        <v>-79382.460000000036</v>
      </c>
      <c r="DB13" s="88">
        <f t="shared" ca="1" si="162"/>
        <v>-79382.460000000036</v>
      </c>
      <c r="DC13" s="88">
        <f t="shared" ca="1" si="163"/>
        <v>-79382.460000000036</v>
      </c>
      <c r="DD13" s="88">
        <f t="shared" ca="1" si="164"/>
        <v>-79382.460000000036</v>
      </c>
      <c r="DE13" s="88">
        <f t="shared" ca="1" si="165"/>
        <v>-79382.460000000036</v>
      </c>
      <c r="DF13" s="88">
        <f t="shared" ca="1" si="166"/>
        <v>-79382.460000000036</v>
      </c>
      <c r="DG13" s="88">
        <f t="shared" ca="1" si="167"/>
        <v>-79382.460000000036</v>
      </c>
      <c r="DH13" s="88">
        <f t="shared" ca="1" si="168"/>
        <v>-79382.460000000036</v>
      </c>
      <c r="DI13" s="88">
        <f t="shared" ca="1" si="169"/>
        <v>-79382.460000000036</v>
      </c>
      <c r="DJ13" s="88">
        <f t="shared" ca="1" si="170"/>
        <v>-79382.460000000036</v>
      </c>
      <c r="DK13" s="88">
        <f t="shared" ca="1" si="171"/>
        <v>-79382.460000000036</v>
      </c>
      <c r="DL13" s="88">
        <f t="shared" ca="1" si="172"/>
        <v>-79382.460000000036</v>
      </c>
      <c r="DM13" s="88">
        <f t="shared" ca="1" si="173"/>
        <v>-79382.460000000036</v>
      </c>
      <c r="DN13" s="88">
        <f t="shared" ca="1" si="174"/>
        <v>-79382.460000000036</v>
      </c>
      <c r="DO13" s="88">
        <f t="shared" ca="1" si="175"/>
        <v>-79382.460000000036</v>
      </c>
      <c r="DP13" s="88">
        <f t="shared" ca="1" si="176"/>
        <v>-79382.460000000036</v>
      </c>
      <c r="DQ13" s="88">
        <f t="shared" ca="1" si="177"/>
        <v>-79382.460000000036</v>
      </c>
      <c r="DR13" s="88">
        <f t="shared" ca="1" si="178"/>
        <v>-79382.460000000036</v>
      </c>
      <c r="DS13" s="88">
        <f t="shared" ca="1" si="179"/>
        <v>-79382.460000000036</v>
      </c>
      <c r="DT13" s="88">
        <f t="shared" ca="1" si="180"/>
        <v>-79382.460000000036</v>
      </c>
      <c r="DU13" s="88">
        <f t="shared" ca="1" si="181"/>
        <v>-79382.460000000036</v>
      </c>
      <c r="DV13" s="88">
        <f t="shared" ca="1" si="182"/>
        <v>-79382.460000000036</v>
      </c>
      <c r="DW13" s="88">
        <f t="shared" ca="1" si="183"/>
        <v>-79382.460000000036</v>
      </c>
      <c r="DX13" s="88">
        <f t="shared" ca="1" si="184"/>
        <v>-79382.460000000036</v>
      </c>
      <c r="DY13" s="88">
        <f t="shared" ca="1" si="185"/>
        <v>-79382.460000000036</v>
      </c>
      <c r="DZ13" s="88">
        <f t="shared" ca="1" si="186"/>
        <v>-79382.460000000036</v>
      </c>
      <c r="EA13" s="88">
        <f t="shared" ca="1" si="187"/>
        <v>-79382.460000000036</v>
      </c>
      <c r="EB13" s="88">
        <f t="shared" ca="1" si="188"/>
        <v>-79382.460000000036</v>
      </c>
      <c r="EC13" s="88">
        <f t="shared" ca="1" si="189"/>
        <v>-79382.460000000036</v>
      </c>
      <c r="ED13" s="88">
        <f t="shared" ca="1" si="190"/>
        <v>-79382.460000000036</v>
      </c>
      <c r="EE13" s="88">
        <f t="shared" ca="1" si="191"/>
        <v>-79382.460000000036</v>
      </c>
      <c r="EF13" s="88">
        <f t="shared" ca="1" si="192"/>
        <v>-79382.460000000036</v>
      </c>
      <c r="EG13" s="88">
        <f t="shared" ca="1" si="193"/>
        <v>-79382.460000000036</v>
      </c>
      <c r="EH13" s="88">
        <f t="shared" ca="1" si="194"/>
        <v>-79382.460000000036</v>
      </c>
      <c r="EI13" s="88">
        <f t="shared" ca="1" si="195"/>
        <v>-79382.460000000036</v>
      </c>
      <c r="EJ13" s="160">
        <f t="shared" ca="1" si="196"/>
        <v>-79382</v>
      </c>
      <c r="EK13" s="160">
        <f t="shared" ca="1" si="197"/>
        <v>-79382</v>
      </c>
      <c r="EL13" s="54">
        <v>0</v>
      </c>
      <c r="EM13" s="88">
        <v>165.81</v>
      </c>
      <c r="EN13" s="88">
        <v>165.81</v>
      </c>
      <c r="EO13" s="88">
        <v>165.81</v>
      </c>
      <c r="EP13" s="88">
        <v>165.81</v>
      </c>
      <c r="EQ13" s="88">
        <v>165.81</v>
      </c>
      <c r="ER13" s="88">
        <v>165.81</v>
      </c>
      <c r="ES13" s="88">
        <v>165.81</v>
      </c>
      <c r="ET13" s="88">
        <v>165.81</v>
      </c>
      <c r="EU13" s="88">
        <v>165.81</v>
      </c>
      <c r="EV13" s="88">
        <v>0</v>
      </c>
      <c r="EW13" s="88">
        <v>0</v>
      </c>
      <c r="EX13" s="88">
        <v>0</v>
      </c>
      <c r="EY13" s="88">
        <v>0</v>
      </c>
      <c r="EZ13" s="88">
        <v>0</v>
      </c>
      <c r="FA13" s="88">
        <v>0</v>
      </c>
      <c r="FB13" s="88">
        <v>0</v>
      </c>
      <c r="FC13" s="88">
        <v>0</v>
      </c>
      <c r="FD13" s="88">
        <v>0</v>
      </c>
      <c r="FE13" s="88">
        <v>0</v>
      </c>
      <c r="FF13" s="88">
        <v>0</v>
      </c>
      <c r="FG13" s="88">
        <v>0</v>
      </c>
      <c r="FH13" s="88">
        <v>0</v>
      </c>
      <c r="FI13" s="88">
        <v>0</v>
      </c>
      <c r="FJ13" s="88">
        <v>0</v>
      </c>
      <c r="FK13" s="88">
        <v>0</v>
      </c>
      <c r="FL13" s="88">
        <v>0</v>
      </c>
      <c r="FM13" s="88">
        <v>-245.96</v>
      </c>
      <c r="FN13" s="88">
        <v>0</v>
      </c>
      <c r="FO13" s="88">
        <v>0</v>
      </c>
      <c r="FP13" s="88">
        <v>0</v>
      </c>
      <c r="FQ13" s="88">
        <v>0</v>
      </c>
      <c r="FR13" s="88">
        <v>0</v>
      </c>
      <c r="FS13" s="88">
        <v>0</v>
      </c>
      <c r="FT13" s="88">
        <v>0</v>
      </c>
      <c r="FU13" s="88">
        <v>0</v>
      </c>
      <c r="FV13" s="88">
        <v>0</v>
      </c>
      <c r="FW13" s="88">
        <v>0</v>
      </c>
      <c r="FX13" s="88">
        <v>0</v>
      </c>
      <c r="FY13" s="88">
        <v>0</v>
      </c>
      <c r="FZ13" s="88">
        <v>0</v>
      </c>
      <c r="GA13" s="88">
        <v>0</v>
      </c>
      <c r="GB13" s="88">
        <v>0</v>
      </c>
      <c r="GC13" s="88">
        <v>0</v>
      </c>
      <c r="GD13" s="88">
        <v>0</v>
      </c>
      <c r="GE13" s="88">
        <v>0</v>
      </c>
      <c r="GF13" s="88">
        <v>0</v>
      </c>
      <c r="GG13" s="88">
        <v>-12.76</v>
      </c>
      <c r="GH13" s="88">
        <v>-12.76</v>
      </c>
      <c r="GI13" s="88">
        <v>-12.76</v>
      </c>
      <c r="GJ13" s="88">
        <v>-12.76</v>
      </c>
      <c r="GK13" s="88">
        <v>1529.06</v>
      </c>
      <c r="GL13" s="88">
        <v>1512.91</v>
      </c>
      <c r="GM13" s="88">
        <v>0</v>
      </c>
      <c r="GN13" s="88">
        <v>0</v>
      </c>
      <c r="GO13" s="88">
        <v>0</v>
      </c>
      <c r="GP13" s="88">
        <v>0</v>
      </c>
      <c r="GQ13" s="88">
        <v>0</v>
      </c>
      <c r="GR13" s="88">
        <v>0</v>
      </c>
      <c r="GS13" s="88">
        <v>0</v>
      </c>
      <c r="GT13" s="88">
        <v>0</v>
      </c>
      <c r="GU13" s="88">
        <v>0</v>
      </c>
      <c r="GV13" s="88">
        <v>0</v>
      </c>
      <c r="GW13" s="88">
        <v>0</v>
      </c>
      <c r="HA13" s="88">
        <v>0</v>
      </c>
      <c r="HB13" s="88">
        <v>0</v>
      </c>
      <c r="HC13" s="88">
        <v>0</v>
      </c>
      <c r="HE13" s="88">
        <v>0</v>
      </c>
      <c r="HJ13" s="88">
        <v>0</v>
      </c>
      <c r="HK13" s="88">
        <v>0</v>
      </c>
      <c r="HL13" s="88">
        <v>0</v>
      </c>
      <c r="HO13" s="88">
        <f>IF('WP 2-1-4 Plant Details'!XM13&gt;0,('WP 2-1-4 Plant Details'!CF13+'Schedule 6'!$F13)*'WP 2-2-1 Accum Res'!$EL13/12,0)</f>
        <v>0</v>
      </c>
      <c r="HP13" s="88">
        <f>IF('WP 2-1-4 Plant Details'!XN13&gt;0,('WP 2-1-4 Plant Details'!CG13+'Schedule 6'!$F13)*'WP 2-2-1 Accum Res'!$EL13/12,0)</f>
        <v>0</v>
      </c>
      <c r="HQ13" s="88">
        <v>0</v>
      </c>
      <c r="HR13" s="88">
        <v>0</v>
      </c>
      <c r="HS13" s="88">
        <v>0</v>
      </c>
      <c r="HY13" s="88">
        <f>IF('WP 2-1-4 Plant Details'!XW13&gt;0,('WP 2-1-4 Plant Details'!CP13+'Schedule 6'!$F13)*'WP 2-2-1 Accum Res'!$EL13/12,0)</f>
        <v>0</v>
      </c>
      <c r="HZ13" s="88">
        <f ca="1">IF('WP 2-1-4 Plant Details'!XX13&gt;0,('WP 2-1-4 Plant Details'!CQ13+'Schedule 6'!$F13)*'WP 2-2-1 Accum Res'!$EL13/12,0)</f>
        <v>0</v>
      </c>
      <c r="IB13" s="88">
        <f ca="1">IF('WP 2-1-4 Plant Details'!XZ13&gt;0,('WP 2-1-4 Plant Details'!CS13+'Schedule 6'!$F13)*'WP 2-2-1 Accum Res'!$EL13/12,0)</f>
        <v>0</v>
      </c>
      <c r="IE13" s="88">
        <v>0</v>
      </c>
      <c r="IK13" s="88">
        <v>0</v>
      </c>
      <c r="IL13" s="88">
        <v>0</v>
      </c>
      <c r="IN13" s="88">
        <f ca="1">IF('WP 2-1-4 Plant Details'!YL13&gt;0,('WP 2-1-4 Plant Details'!DE13+'Schedule 6'!$F13)*'WP 2-2-1 Accum Res'!$EL13/12,0)</f>
        <v>0</v>
      </c>
      <c r="IW13" s="88">
        <v>0</v>
      </c>
      <c r="IX13" s="88">
        <v>0</v>
      </c>
      <c r="IY13" s="88">
        <f ca="1">IF('WP 2-1-4 Plant Details'!YW13&gt;0,('WP 2-1-4 Plant Details'!DP13+'Schedule 6'!$F13)*'WP 2-2-1 Accum Res'!$EL13/12,0)</f>
        <v>0</v>
      </c>
      <c r="IZ13" s="88">
        <f ca="1">IF('WP 2-1-4 Plant Details'!YX13&gt;0,('WP 2-1-4 Plant Details'!DQ13+'Schedule 6'!$F13)*'WP 2-2-1 Accum Res'!$EL13/12,0)</f>
        <v>0</v>
      </c>
      <c r="JA13" s="88">
        <f ca="1">IF('WP 2-1-4 Plant Details'!YY13&gt;0,('WP 2-1-4 Plant Details'!DR13+'Schedule 6'!$F13)*'WP 2-2-1 Accum Res'!$EL13/12,0)</f>
        <v>0</v>
      </c>
      <c r="JB13" s="88">
        <f ca="1">IF('WP 2-1-4 Plant Details'!YZ13&gt;0,('WP 2-1-4 Plant Details'!DS13+'Schedule 6'!$F13)*'WP 2-2-1 Accum Res'!$EL13/12,0)</f>
        <v>0</v>
      </c>
      <c r="JC13" s="88">
        <f ca="1">IF('WP 2-1-4 Plant Details'!ZA13&gt;0,('WP 2-1-4 Plant Details'!DT13+'Schedule 6'!$F13)*'WP 2-2-1 Accum Res'!$EL13/12,0)</f>
        <v>0</v>
      </c>
      <c r="JD13" s="88">
        <f ca="1">IF('WP 2-1-4 Plant Details'!ZB13&gt;0,('WP 2-1-4 Plant Details'!DU13+'Schedule 6'!$F13)*'WP 2-2-1 Accum Res'!$EL13/12,0)</f>
        <v>0</v>
      </c>
      <c r="JE13" s="88">
        <f ca="1">IF('WP 2-1-4 Plant Details'!ZC13&gt;0,('WP 2-1-4 Plant Details'!DV13+'Schedule 6'!$F13)*'WP 2-2-1 Accum Res'!$EL13/12,0)</f>
        <v>0</v>
      </c>
      <c r="JF13" s="88">
        <f ca="1">IF('WP 2-1-4 Plant Details'!ZD13&gt;0,('WP 2-1-4 Plant Details'!DW13+'Schedule 6'!$F13)*'WP 2-2-1 Accum Res'!$EL13/12,0)</f>
        <v>0</v>
      </c>
      <c r="JG13" s="88">
        <f ca="1">IF('WP 2-1-4 Plant Details'!ZE13&gt;0,('WP 2-1-4 Plant Details'!DX13+'Schedule 6'!$F13)*'WP 2-2-1 Accum Res'!$EL13/12,0)</f>
        <v>0</v>
      </c>
      <c r="JH13" s="88">
        <f ca="1">IF('WP 2-1-4 Plant Details'!ZF13&gt;0,('WP 2-1-4 Plant Details'!DY13+'Schedule 6'!$F13)*'WP 2-2-1 Accum Res'!$EL13/12,0)</f>
        <v>0</v>
      </c>
      <c r="JI13" s="88">
        <f ca="1">IF('WP 2-1-4 Plant Details'!ZG13&gt;0,('WP 2-1-4 Plant Details'!DZ13+'Schedule 6'!$F13)*'WP 2-2-1 Accum Res'!$EL13/12,0)</f>
        <v>0</v>
      </c>
      <c r="JJ13" s="88">
        <f ca="1">IF('WP 2-1-4 Plant Details'!ZH13&gt;0,('WP 2-1-4 Plant Details'!EA13+'Schedule 6'!$F13)*'WP 2-2-1 Accum Res'!$EL13/12,0)</f>
        <v>0</v>
      </c>
      <c r="JK13" s="88">
        <f ca="1">IF('WP 2-1-4 Plant Details'!ZI13&gt;0,('WP 2-1-4 Plant Details'!EB13+'Schedule 6'!$F13)*'WP 2-2-1 Accum Res'!$EL13/12,0)</f>
        <v>0</v>
      </c>
      <c r="JL13" s="88">
        <f ca="1">IF('WP 2-1-4 Plant Details'!ZJ13&gt;0,('WP 2-1-4 Plant Details'!EC13+'Schedule 6'!$F13)*'WP 2-2-1 Accum Res'!$EL13/12,0)</f>
        <v>0</v>
      </c>
      <c r="JM13" s="88">
        <f ca="1">IF('WP 2-1-4 Plant Details'!ZK13&gt;0,('WP 2-1-4 Plant Details'!ED13+'Schedule 6'!$F13)*'WP 2-2-1 Accum Res'!$EL13/12,0)</f>
        <v>0</v>
      </c>
      <c r="JN13" s="88">
        <f ca="1">IF('WP 2-1-4 Plant Details'!ZL13&gt;0,('WP 2-1-4 Plant Details'!EE13+'Schedule 6'!$F13)*'WP 2-2-1 Accum Res'!$EL13/12,0)</f>
        <v>0</v>
      </c>
      <c r="JO13" s="88">
        <f ca="1">IF('WP 2-1-4 Plant Details'!ZM13&gt;0,('WP 2-1-4 Plant Details'!EF13+'Schedule 6'!$F13)*'WP 2-2-1 Accum Res'!$EL13/12,0)</f>
        <v>0</v>
      </c>
      <c r="JP13" s="88">
        <f ca="1">IF('WP 2-1-4 Plant Details'!ZN13&gt;0,('WP 2-1-4 Plant Details'!EG13+'Schedule 6'!$F13)*'WP 2-2-1 Accum Res'!$EL13/12,0)</f>
        <v>0</v>
      </c>
      <c r="JQ13" s="88">
        <f ca="1">IF('WP 2-1-4 Plant Details'!ZO13&gt;0,('WP 2-1-4 Plant Details'!EH13+'Schedule 6'!$F13)*'WP 2-2-1 Accum Res'!$EL13/12,0)</f>
        <v>0</v>
      </c>
      <c r="JR13" s="160">
        <f t="shared" ca="1" si="198"/>
        <v>0</v>
      </c>
      <c r="JS13" s="160">
        <f t="shared" ca="1" si="199"/>
        <v>0</v>
      </c>
      <c r="JT13" s="88"/>
      <c r="JU13" s="88">
        <v>0</v>
      </c>
      <c r="JV13" s="88">
        <v>0</v>
      </c>
      <c r="JW13" s="88">
        <v>0</v>
      </c>
      <c r="JX13" s="88">
        <v>0</v>
      </c>
      <c r="JY13" s="88">
        <v>0</v>
      </c>
      <c r="JZ13" s="88">
        <v>0</v>
      </c>
      <c r="KA13" s="88">
        <v>0</v>
      </c>
      <c r="KB13" s="88">
        <v>0</v>
      </c>
      <c r="KC13" s="88">
        <v>0</v>
      </c>
      <c r="KD13" s="88">
        <v>-60080.98</v>
      </c>
      <c r="KE13" s="88">
        <v>0</v>
      </c>
      <c r="KF13" s="88">
        <v>0</v>
      </c>
      <c r="KG13" s="88">
        <v>0</v>
      </c>
      <c r="KH13" s="88">
        <v>0</v>
      </c>
      <c r="KI13" s="88">
        <v>0</v>
      </c>
      <c r="KJ13" s="88">
        <v>0</v>
      </c>
      <c r="KK13" s="88">
        <v>0</v>
      </c>
      <c r="KL13" s="88">
        <v>0</v>
      </c>
      <c r="KM13" s="88">
        <v>0</v>
      </c>
      <c r="KN13" s="88">
        <v>0</v>
      </c>
      <c r="KO13" s="88">
        <v>0</v>
      </c>
      <c r="KP13" s="88">
        <v>0</v>
      </c>
      <c r="KQ13" s="88">
        <v>0</v>
      </c>
      <c r="KR13" s="88">
        <v>0</v>
      </c>
      <c r="KS13" s="88">
        <v>0</v>
      </c>
      <c r="KT13" s="88">
        <v>0</v>
      </c>
      <c r="KU13" s="88">
        <v>-92928.320000000007</v>
      </c>
      <c r="KV13" s="88">
        <v>0</v>
      </c>
      <c r="KW13" s="88">
        <v>0</v>
      </c>
      <c r="KX13" s="88">
        <v>0</v>
      </c>
      <c r="KY13" s="88">
        <v>0</v>
      </c>
      <c r="KZ13" s="88">
        <v>0</v>
      </c>
      <c r="LA13" s="88">
        <v>0</v>
      </c>
      <c r="LB13" s="88">
        <v>0</v>
      </c>
      <c r="LC13" s="88">
        <v>0</v>
      </c>
      <c r="LD13" s="88">
        <v>0</v>
      </c>
      <c r="LE13" s="88">
        <v>0</v>
      </c>
      <c r="LF13" s="88">
        <v>0</v>
      </c>
      <c r="LG13" s="88">
        <v>0</v>
      </c>
      <c r="LH13" s="88">
        <v>0</v>
      </c>
      <c r="LI13" s="88">
        <v>0</v>
      </c>
      <c r="LJ13" s="88">
        <v>0</v>
      </c>
      <c r="LK13" s="88">
        <v>0</v>
      </c>
      <c r="LL13" s="88">
        <v>0</v>
      </c>
      <c r="LM13" s="88">
        <v>0</v>
      </c>
      <c r="LN13" s="88"/>
      <c r="LO13" s="88">
        <v>-95706.81</v>
      </c>
      <c r="LP13" s="88"/>
      <c r="LQ13" s="88"/>
      <c r="LR13" s="88"/>
      <c r="LS13" s="88"/>
      <c r="LT13" s="88">
        <v>0</v>
      </c>
      <c r="LU13" s="88">
        <v>0</v>
      </c>
      <c r="LV13" s="88">
        <v>0</v>
      </c>
      <c r="LW13" s="88">
        <v>0</v>
      </c>
      <c r="LX13" s="88">
        <v>0</v>
      </c>
      <c r="LY13" s="88">
        <v>0</v>
      </c>
      <c r="LZ13" s="88">
        <v>0</v>
      </c>
      <c r="MA13" s="88">
        <v>0</v>
      </c>
      <c r="MB13" s="88">
        <v>0</v>
      </c>
      <c r="MC13" s="88">
        <v>0</v>
      </c>
      <c r="MD13" s="88">
        <v>0</v>
      </c>
      <c r="ME13" s="88">
        <v>0</v>
      </c>
      <c r="MF13" s="88"/>
      <c r="MG13" s="88"/>
      <c r="MH13" s="88"/>
      <c r="MI13" s="88">
        <v>0</v>
      </c>
      <c r="MJ13" s="88">
        <v>0</v>
      </c>
      <c r="MK13" s="88">
        <v>0</v>
      </c>
      <c r="ML13" s="88"/>
      <c r="MM13" s="88"/>
      <c r="MN13" s="88"/>
      <c r="MO13" s="88"/>
      <c r="MP13" s="88"/>
      <c r="MQ13" s="88"/>
      <c r="MR13" s="88">
        <v>0</v>
      </c>
      <c r="MS13" s="88">
        <v>0</v>
      </c>
      <c r="MT13" s="88">
        <v>0</v>
      </c>
      <c r="MU13" s="88"/>
      <c r="MV13" s="88"/>
      <c r="MW13" s="88">
        <v>0</v>
      </c>
      <c r="MX13" s="88">
        <v>0</v>
      </c>
      <c r="MY13" s="88">
        <v>0</v>
      </c>
      <c r="MZ13" s="88">
        <v>0</v>
      </c>
      <c r="NA13" s="88"/>
      <c r="NB13" s="88"/>
      <c r="NC13" s="88"/>
      <c r="ND13" s="88"/>
      <c r="NE13" s="88"/>
      <c r="NF13" s="88"/>
      <c r="NG13" s="88">
        <f ca="1">'WP 2-1-4 Plant Details'!NG13</f>
        <v>0</v>
      </c>
      <c r="NH13" s="88">
        <v>0</v>
      </c>
      <c r="NI13" s="88"/>
      <c r="NJ13" s="88">
        <v>0</v>
      </c>
      <c r="NK13" s="88"/>
      <c r="NL13" s="88"/>
      <c r="NM13" s="88"/>
      <c r="NN13" s="88"/>
      <c r="NO13" s="88"/>
      <c r="NP13" s="88"/>
      <c r="NQ13" s="88"/>
      <c r="NR13" s="88"/>
      <c r="NS13" s="88">
        <v>0</v>
      </c>
      <c r="NT13" s="88">
        <v>0</v>
      </c>
      <c r="NU13" s="88"/>
      <c r="NV13" s="88">
        <f>'WP 2-1-4 Plant Details'!NV13</f>
        <v>0</v>
      </c>
      <c r="NW13" s="88">
        <f>'WP 2-1-4 Plant Details'!NW13</f>
        <v>0</v>
      </c>
      <c r="NX13" s="88">
        <f>'WP 2-1-4 Plant Details'!NX13</f>
        <v>0</v>
      </c>
      <c r="NY13" s="88">
        <f>'WP 2-1-4 Plant Details'!NY13</f>
        <v>0</v>
      </c>
      <c r="NZ13" s="88">
        <f>'WP 2-1-4 Plant Details'!NZ13</f>
        <v>0</v>
      </c>
      <c r="OA13" s="88">
        <f>'WP 2-1-4 Plant Details'!OA13</f>
        <v>0</v>
      </c>
      <c r="OB13" s="88">
        <f>'WP 2-1-4 Plant Details'!OB13</f>
        <v>0</v>
      </c>
      <c r="OC13" s="88">
        <f>'WP 2-1-4 Plant Details'!OC13</f>
        <v>0</v>
      </c>
      <c r="OD13" s="88">
        <f>'WP 2-1-4 Plant Details'!OD13</f>
        <v>0</v>
      </c>
      <c r="OE13" s="88">
        <v>0</v>
      </c>
      <c r="OF13" s="88">
        <f>'WP 2-1-4 Plant Details'!OF13</f>
        <v>0</v>
      </c>
      <c r="OG13" s="88">
        <f>'WP 2-1-4 Plant Details'!OG13</f>
        <v>0</v>
      </c>
      <c r="OH13" s="88">
        <f>'WP 2-1-4 Plant Details'!OH13</f>
        <v>0</v>
      </c>
      <c r="OI13" s="88">
        <f>'WP 2-1-4 Plant Details'!OI13</f>
        <v>0</v>
      </c>
      <c r="OJ13" s="88">
        <f>'WP 2-1-4 Plant Details'!OJ13</f>
        <v>0</v>
      </c>
      <c r="OK13" s="88">
        <f>'WP 2-1-4 Plant Details'!OK13</f>
        <v>0</v>
      </c>
      <c r="OL13" s="88">
        <f>'WP 2-1-4 Plant Details'!OL13</f>
        <v>0</v>
      </c>
      <c r="OM13" s="88">
        <f>'WP 2-1-4 Plant Details'!OM13</f>
        <v>0</v>
      </c>
      <c r="ON13" s="88">
        <f>'WP 2-1-4 Plant Details'!ON13</f>
        <v>0</v>
      </c>
      <c r="OO13" s="88">
        <f>'WP 2-1-4 Plant Details'!OO13</f>
        <v>0</v>
      </c>
      <c r="OP13" s="88">
        <f>'WP 2-1-4 Plant Details'!OP13</f>
        <v>0</v>
      </c>
      <c r="OQ13" s="88">
        <f>'WP 2-1-4 Plant Details'!OQ13</f>
        <v>0</v>
      </c>
      <c r="OR13" s="88">
        <f>'WP 2-1-4 Plant Details'!OR13</f>
        <v>0</v>
      </c>
      <c r="OS13" s="88">
        <f>'WP 2-1-4 Plant Details'!OS13</f>
        <v>0</v>
      </c>
      <c r="OT13" s="88">
        <f>'WP 2-1-4 Plant Details'!OT13</f>
        <v>0</v>
      </c>
      <c r="OU13" s="88">
        <f>'WP 2-1-4 Plant Details'!OU13</f>
        <v>0</v>
      </c>
      <c r="OV13" s="88">
        <f>'WP 2-1-4 Plant Details'!OV13</f>
        <v>0</v>
      </c>
      <c r="OW13" s="88">
        <f>'WP 2-1-4 Plant Details'!OW13</f>
        <v>0</v>
      </c>
      <c r="OX13" s="88">
        <f>'WP 2-1-4 Plant Details'!OX13</f>
        <v>0</v>
      </c>
      <c r="OY13" s="88">
        <f>'WP 2-1-4 Plant Details'!OY13</f>
        <v>0</v>
      </c>
      <c r="OZ13" s="160">
        <f t="shared" si="200"/>
        <v>0</v>
      </c>
      <c r="PA13" s="160">
        <f t="shared" si="201"/>
        <v>0</v>
      </c>
      <c r="PB13" s="92"/>
      <c r="PC13" s="88">
        <v>0</v>
      </c>
      <c r="PD13" s="88">
        <v>0</v>
      </c>
      <c r="PE13" s="88">
        <v>0</v>
      </c>
      <c r="PF13" s="88">
        <v>0</v>
      </c>
      <c r="PG13" s="88">
        <v>0</v>
      </c>
      <c r="PH13" s="88">
        <v>0</v>
      </c>
      <c r="PI13" s="88">
        <v>0</v>
      </c>
      <c r="PJ13" s="88">
        <v>0</v>
      </c>
      <c r="PK13" s="88">
        <v>0</v>
      </c>
      <c r="PL13" s="88">
        <v>0</v>
      </c>
      <c r="PM13" s="88">
        <v>0</v>
      </c>
      <c r="PN13" s="88">
        <v>0</v>
      </c>
      <c r="PO13" s="88">
        <v>0</v>
      </c>
      <c r="PP13" s="88">
        <v>0</v>
      </c>
      <c r="PQ13" s="88">
        <v>0</v>
      </c>
      <c r="PR13" s="88">
        <v>0</v>
      </c>
      <c r="PS13" s="88">
        <v>0</v>
      </c>
      <c r="PT13" s="88">
        <v>0</v>
      </c>
      <c r="PU13" s="88">
        <v>0</v>
      </c>
      <c r="PV13" s="88">
        <v>0</v>
      </c>
      <c r="PW13" s="88">
        <v>0</v>
      </c>
      <c r="PX13" s="88">
        <v>0</v>
      </c>
      <c r="PY13" s="88">
        <v>0</v>
      </c>
      <c r="PZ13" s="88">
        <v>0</v>
      </c>
      <c r="QA13" s="88">
        <v>0</v>
      </c>
      <c r="QB13" s="88">
        <v>0</v>
      </c>
      <c r="QC13" s="88">
        <v>0</v>
      </c>
      <c r="QD13" s="88">
        <v>0</v>
      </c>
      <c r="QE13" s="88">
        <v>0</v>
      </c>
      <c r="QF13" s="88">
        <v>0</v>
      </c>
      <c r="QG13" s="88">
        <v>0</v>
      </c>
      <c r="QH13" s="88">
        <v>0</v>
      </c>
      <c r="QI13" s="88">
        <v>0</v>
      </c>
      <c r="QJ13" s="88">
        <v>0</v>
      </c>
      <c r="QK13" s="88">
        <v>0</v>
      </c>
      <c r="QL13" s="88">
        <v>0</v>
      </c>
      <c r="QM13" s="88">
        <v>0</v>
      </c>
      <c r="QN13" s="88">
        <v>0</v>
      </c>
      <c r="QO13" s="88">
        <v>0</v>
      </c>
      <c r="QP13" s="88">
        <v>0</v>
      </c>
      <c r="QQ13" s="88">
        <v>0</v>
      </c>
      <c r="QR13" s="88">
        <v>0</v>
      </c>
      <c r="QS13" s="88">
        <v>0</v>
      </c>
      <c r="QT13" s="88">
        <v>0</v>
      </c>
      <c r="QU13" s="88">
        <v>0</v>
      </c>
      <c r="QV13" s="88"/>
      <c r="QW13" s="88"/>
      <c r="QX13" s="88"/>
      <c r="QY13" s="88"/>
      <c r="QZ13" s="88"/>
      <c r="RA13" s="88"/>
      <c r="RB13" s="88">
        <v>0</v>
      </c>
      <c r="RC13" s="88">
        <v>0</v>
      </c>
      <c r="RD13" s="88">
        <v>0</v>
      </c>
      <c r="RE13" s="88">
        <v>0</v>
      </c>
      <c r="RF13" s="88">
        <v>0</v>
      </c>
      <c r="RG13" s="88">
        <v>0</v>
      </c>
      <c r="RH13" s="88">
        <v>0</v>
      </c>
      <c r="RI13" s="88">
        <v>0</v>
      </c>
      <c r="RJ13" s="88">
        <v>0</v>
      </c>
      <c r="RK13" s="88">
        <v>0</v>
      </c>
      <c r="RL13" s="88">
        <v>0</v>
      </c>
      <c r="RM13" s="88">
        <v>0</v>
      </c>
      <c r="RN13" s="88"/>
      <c r="RO13" s="88"/>
      <c r="RP13" s="88"/>
      <c r="RQ13" s="88">
        <v>446.4</v>
      </c>
      <c r="RR13" s="88">
        <v>0</v>
      </c>
      <c r="RS13" s="88">
        <v>0</v>
      </c>
      <c r="RT13" s="88"/>
      <c r="RU13" s="88"/>
      <c r="RV13" s="88"/>
      <c r="RW13" s="88"/>
      <c r="RX13" s="88"/>
      <c r="RY13" s="88"/>
      <c r="RZ13" s="88">
        <v>0</v>
      </c>
      <c r="SA13" s="88">
        <v>0</v>
      </c>
      <c r="SB13" s="88">
        <v>0</v>
      </c>
      <c r="SC13" s="88"/>
      <c r="SD13" s="88"/>
      <c r="SE13" s="88">
        <v>0</v>
      </c>
      <c r="SF13" s="88"/>
      <c r="SG13" s="88">
        <v>0</v>
      </c>
      <c r="SH13" s="88">
        <v>0</v>
      </c>
      <c r="SI13" s="88"/>
      <c r="SJ13" s="88"/>
      <c r="SK13" s="88"/>
      <c r="SL13" s="88"/>
      <c r="SM13" s="88"/>
      <c r="SN13" s="88"/>
      <c r="SO13" s="88"/>
      <c r="SP13" s="88"/>
      <c r="SQ13" s="88"/>
      <c r="SR13" s="88">
        <v>0</v>
      </c>
      <c r="SS13" s="88"/>
      <c r="ST13" s="88"/>
      <c r="SU13" s="88"/>
      <c r="SV13" s="88"/>
      <c r="SW13" s="88"/>
      <c r="SX13" s="88">
        <v>-79371.05</v>
      </c>
      <c r="SY13" s="88"/>
      <c r="SZ13" s="88"/>
      <c r="TA13" s="88"/>
      <c r="TB13" s="88"/>
      <c r="TC13" s="88"/>
      <c r="TD13" s="88"/>
      <c r="TE13" s="88"/>
      <c r="TF13" s="88"/>
      <c r="TG13" s="88"/>
      <c r="TH13" s="88"/>
      <c r="TI13" s="88"/>
      <c r="TJ13" s="88"/>
      <c r="TK13" s="88"/>
      <c r="TL13" s="88"/>
      <c r="TM13" s="88">
        <v>0</v>
      </c>
      <c r="TN13" s="88"/>
      <c r="TO13" s="88"/>
      <c r="TP13" s="88"/>
      <c r="TQ13" s="88"/>
      <c r="TR13" s="88"/>
      <c r="TS13" s="88"/>
      <c r="TT13" s="88"/>
      <c r="TU13" s="88"/>
      <c r="TV13" s="88"/>
      <c r="TW13" s="88"/>
      <c r="TX13" s="88"/>
      <c r="TY13" s="88"/>
      <c r="TZ13" s="88"/>
      <c r="UA13" s="88"/>
      <c r="UB13" s="88"/>
      <c r="UC13" s="88"/>
      <c r="UD13" s="88"/>
      <c r="UE13" s="88"/>
      <c r="UF13" s="88"/>
      <c r="UG13" s="88"/>
      <c r="UH13" s="160">
        <f t="shared" si="202"/>
        <v>0</v>
      </c>
      <c r="UI13" s="160">
        <f t="shared" si="203"/>
        <v>0</v>
      </c>
      <c r="UJ13" s="88"/>
      <c r="UK13" s="88">
        <v>0</v>
      </c>
      <c r="UL13" s="88">
        <v>0</v>
      </c>
      <c r="UM13" s="88">
        <v>0</v>
      </c>
      <c r="UN13" s="88">
        <v>0</v>
      </c>
      <c r="UO13" s="88">
        <v>0</v>
      </c>
      <c r="UP13" s="88">
        <v>0</v>
      </c>
      <c r="UQ13" s="88">
        <v>0</v>
      </c>
      <c r="UR13" s="88">
        <v>0</v>
      </c>
      <c r="US13" s="88">
        <v>0</v>
      </c>
      <c r="UT13" s="88">
        <v>46800</v>
      </c>
      <c r="UU13" s="88">
        <v>0</v>
      </c>
      <c r="UV13" s="88">
        <v>0</v>
      </c>
      <c r="UW13" s="88">
        <v>0</v>
      </c>
      <c r="UX13" s="88">
        <v>0</v>
      </c>
      <c r="UY13" s="88">
        <v>0</v>
      </c>
      <c r="UZ13" s="88">
        <v>0</v>
      </c>
      <c r="VA13" s="88">
        <v>0</v>
      </c>
      <c r="VB13" s="88">
        <v>0</v>
      </c>
      <c r="VC13" s="88">
        <v>0</v>
      </c>
      <c r="VD13" s="88">
        <v>0</v>
      </c>
      <c r="VE13" s="88">
        <v>0</v>
      </c>
      <c r="VF13" s="88">
        <v>0</v>
      </c>
      <c r="VG13" s="88">
        <v>0</v>
      </c>
      <c r="VH13" s="88">
        <v>0</v>
      </c>
      <c r="VI13" s="88">
        <v>0</v>
      </c>
      <c r="VJ13" s="88">
        <v>0</v>
      </c>
      <c r="VK13" s="88">
        <v>0</v>
      </c>
      <c r="VL13" s="88">
        <v>0</v>
      </c>
      <c r="VM13" s="88">
        <v>0</v>
      </c>
      <c r="VN13" s="88">
        <v>0</v>
      </c>
      <c r="VO13" s="88">
        <v>0</v>
      </c>
      <c r="VP13" s="88">
        <v>0</v>
      </c>
      <c r="VQ13" s="88">
        <v>0</v>
      </c>
      <c r="VR13" s="88">
        <v>0</v>
      </c>
      <c r="VS13" s="88">
        <v>0</v>
      </c>
      <c r="VT13" s="88">
        <v>0</v>
      </c>
      <c r="VU13" s="88">
        <v>0</v>
      </c>
      <c r="VV13" s="88">
        <v>0</v>
      </c>
      <c r="VW13" s="88">
        <v>0</v>
      </c>
      <c r="VX13" s="88">
        <v>0</v>
      </c>
      <c r="VY13" s="88">
        <v>0</v>
      </c>
      <c r="VZ13" s="88">
        <v>0</v>
      </c>
      <c r="WA13" s="88">
        <v>0</v>
      </c>
      <c r="WB13" s="88">
        <v>0</v>
      </c>
      <c r="WC13" s="88">
        <v>0</v>
      </c>
      <c r="WD13" s="88"/>
      <c r="WE13" s="88"/>
      <c r="WF13" s="88"/>
      <c r="WG13" s="88"/>
      <c r="WH13" s="88"/>
      <c r="WI13" s="88"/>
      <c r="WJ13" s="88">
        <v>0</v>
      </c>
      <c r="WK13" s="88">
        <v>0</v>
      </c>
      <c r="WL13" s="88">
        <v>-17922.63</v>
      </c>
      <c r="WM13" s="88">
        <v>0</v>
      </c>
      <c r="WN13" s="88">
        <v>0</v>
      </c>
      <c r="WO13" s="88">
        <v>0</v>
      </c>
      <c r="WP13" s="88">
        <v>0</v>
      </c>
      <c r="WQ13" s="88">
        <v>0</v>
      </c>
      <c r="WR13" s="88">
        <v>0</v>
      </c>
      <c r="WS13" s="88">
        <v>0</v>
      </c>
      <c r="WT13" s="88">
        <v>0</v>
      </c>
      <c r="WU13" s="88">
        <v>0</v>
      </c>
      <c r="WV13" s="88"/>
      <c r="WW13" s="88"/>
      <c r="WX13" s="88"/>
      <c r="WY13" s="88">
        <v>0</v>
      </c>
      <c r="WZ13" s="88">
        <v>0</v>
      </c>
      <c r="XA13" s="88">
        <v>0</v>
      </c>
      <c r="XB13" s="88"/>
      <c r="XC13" s="88"/>
      <c r="XD13" s="88"/>
      <c r="XE13" s="88"/>
      <c r="XF13" s="88"/>
      <c r="XG13" s="88"/>
      <c r="XH13" s="88">
        <v>0</v>
      </c>
      <c r="XI13" s="88">
        <v>-1970.72</v>
      </c>
      <c r="XJ13" s="88">
        <v>0</v>
      </c>
      <c r="XK13" s="88"/>
      <c r="XL13" s="88"/>
      <c r="XM13" s="88">
        <v>0</v>
      </c>
      <c r="XN13" s="88"/>
      <c r="XO13" s="88"/>
      <c r="XP13" s="88"/>
      <c r="XQ13" s="88"/>
      <c r="XR13" s="88"/>
      <c r="XS13" s="88"/>
      <c r="XT13" s="88"/>
      <c r="XU13" s="88"/>
      <c r="XV13" s="88"/>
      <c r="XW13" s="88"/>
      <c r="XX13" s="88"/>
      <c r="XY13" s="88"/>
      <c r="XZ13" s="88"/>
      <c r="YA13" s="88"/>
      <c r="YB13" s="88"/>
      <c r="YC13" s="88"/>
      <c r="YD13" s="88"/>
      <c r="YE13" s="88"/>
      <c r="YF13" s="88"/>
      <c r="YG13" s="88"/>
      <c r="YH13" s="88"/>
      <c r="YI13" s="88"/>
      <c r="YJ13" s="88"/>
      <c r="YK13" s="88"/>
      <c r="YL13" s="88"/>
      <c r="YM13" s="88"/>
      <c r="YN13" s="88"/>
      <c r="YO13" s="88"/>
      <c r="YP13" s="88"/>
      <c r="YQ13" s="88"/>
      <c r="YR13" s="88"/>
      <c r="YS13" s="88"/>
      <c r="YT13" s="88"/>
      <c r="YU13" s="88"/>
      <c r="YV13" s="88"/>
      <c r="YW13" s="88"/>
      <c r="YX13" s="88"/>
      <c r="YY13" s="88"/>
      <c r="YZ13" s="88"/>
      <c r="ZA13" s="88"/>
      <c r="ZB13" s="88"/>
      <c r="ZC13" s="88"/>
      <c r="ZD13" s="88"/>
      <c r="ZE13" s="88"/>
      <c r="ZF13" s="88"/>
      <c r="ZG13" s="88"/>
      <c r="ZH13" s="88"/>
      <c r="ZI13" s="88"/>
      <c r="ZJ13" s="88"/>
      <c r="ZK13" s="88"/>
      <c r="ZL13" s="88"/>
      <c r="ZM13" s="88"/>
      <c r="ZN13" s="88"/>
      <c r="ZO13" s="88"/>
      <c r="ZP13" s="160">
        <f t="shared" si="204"/>
        <v>0</v>
      </c>
      <c r="ZQ13" s="160">
        <f t="shared" si="205"/>
        <v>0</v>
      </c>
    </row>
    <row r="14" spans="1:693">
      <c r="A14" s="151">
        <f t="shared" si="206"/>
        <v>6</v>
      </c>
      <c r="B14" s="151" t="s">
        <v>267</v>
      </c>
      <c r="C14" s="43" t="s">
        <v>268</v>
      </c>
      <c r="D14" s="88">
        <v>48683.16</v>
      </c>
      <c r="E14" s="88">
        <f t="shared" si="62"/>
        <v>48683.16</v>
      </c>
      <c r="F14" s="88">
        <f t="shared" si="63"/>
        <v>48683.16</v>
      </c>
      <c r="G14" s="88">
        <f t="shared" si="64"/>
        <v>48683.16</v>
      </c>
      <c r="H14" s="88">
        <f t="shared" si="65"/>
        <v>48683.16</v>
      </c>
      <c r="I14" s="88">
        <f t="shared" si="66"/>
        <v>48683.16</v>
      </c>
      <c r="J14" s="88">
        <f t="shared" si="67"/>
        <v>48683.16</v>
      </c>
      <c r="K14" s="88">
        <f t="shared" si="68"/>
        <v>48683.16</v>
      </c>
      <c r="L14" s="88">
        <f t="shared" si="69"/>
        <v>48683.16</v>
      </c>
      <c r="M14" s="88">
        <f t="shared" si="70"/>
        <v>48683.16</v>
      </c>
      <c r="N14" s="88">
        <f t="shared" si="71"/>
        <v>48683.16</v>
      </c>
      <c r="O14" s="88">
        <f t="shared" si="72"/>
        <v>48683.16</v>
      </c>
      <c r="P14" s="88">
        <f t="shared" si="73"/>
        <v>48683.16</v>
      </c>
      <c r="Q14" s="88">
        <f t="shared" si="74"/>
        <v>48683.16</v>
      </c>
      <c r="R14" s="88">
        <f t="shared" si="75"/>
        <v>48683.16</v>
      </c>
      <c r="S14" s="88">
        <f t="shared" si="76"/>
        <v>48683.16</v>
      </c>
      <c r="T14" s="88">
        <f t="shared" si="77"/>
        <v>48683.16</v>
      </c>
      <c r="U14" s="88">
        <f t="shared" si="78"/>
        <v>48683.16</v>
      </c>
      <c r="V14" s="88">
        <f t="shared" si="79"/>
        <v>48683.16</v>
      </c>
      <c r="W14" s="88">
        <f t="shared" si="80"/>
        <v>48683.16</v>
      </c>
      <c r="X14" s="88">
        <f t="shared" si="81"/>
        <v>48683.16</v>
      </c>
      <c r="Y14" s="88">
        <f t="shared" si="82"/>
        <v>48683.16</v>
      </c>
      <c r="Z14" s="88">
        <f t="shared" si="83"/>
        <v>48683.16</v>
      </c>
      <c r="AA14" s="88">
        <f t="shared" si="84"/>
        <v>48683.16</v>
      </c>
      <c r="AB14" s="88">
        <f t="shared" si="85"/>
        <v>48683.16</v>
      </c>
      <c r="AC14" s="88">
        <f t="shared" si="86"/>
        <v>48683.16</v>
      </c>
      <c r="AD14" s="88">
        <f t="shared" si="87"/>
        <v>48683.16</v>
      </c>
      <c r="AE14" s="88">
        <f t="shared" si="88"/>
        <v>31759.890000000007</v>
      </c>
      <c r="AF14" s="88">
        <f t="shared" si="89"/>
        <v>31759.890000000007</v>
      </c>
      <c r="AG14" s="88">
        <f t="shared" si="90"/>
        <v>31759.890000000007</v>
      </c>
      <c r="AH14" s="88">
        <f t="shared" si="91"/>
        <v>31759.890000000007</v>
      </c>
      <c r="AI14" s="88">
        <f t="shared" si="92"/>
        <v>31759.890000000007</v>
      </c>
      <c r="AJ14" s="88">
        <f t="shared" si="93"/>
        <v>31759.890000000007</v>
      </c>
      <c r="AK14" s="88">
        <f t="shared" si="94"/>
        <v>31759.890000000007</v>
      </c>
      <c r="AL14" s="88">
        <f t="shared" si="95"/>
        <v>31759.890000000007</v>
      </c>
      <c r="AM14" s="88">
        <f t="shared" si="96"/>
        <v>31759.890000000007</v>
      </c>
      <c r="AN14" s="88">
        <f t="shared" si="97"/>
        <v>31759.890000000007</v>
      </c>
      <c r="AO14" s="88">
        <f t="shared" si="98"/>
        <v>31759.890000000007</v>
      </c>
      <c r="AP14" s="88">
        <f t="shared" si="99"/>
        <v>31759.890000000007</v>
      </c>
      <c r="AQ14" s="88">
        <f t="shared" si="100"/>
        <v>31759.890000000007</v>
      </c>
      <c r="AR14" s="88">
        <f t="shared" si="101"/>
        <v>31759.890000000007</v>
      </c>
      <c r="AS14" s="88">
        <f t="shared" si="102"/>
        <v>31759.890000000007</v>
      </c>
      <c r="AT14" s="88">
        <f t="shared" si="103"/>
        <v>31759.890000000007</v>
      </c>
      <c r="AU14" s="88">
        <f t="shared" si="104"/>
        <v>31759.890000000007</v>
      </c>
      <c r="AV14" s="88">
        <f t="shared" si="105"/>
        <v>31759.890000000007</v>
      </c>
      <c r="AW14" s="88">
        <f t="shared" si="106"/>
        <v>31759.890000000007</v>
      </c>
      <c r="AX14" s="88">
        <v>31759.890000000007</v>
      </c>
      <c r="AY14" s="88">
        <f t="shared" si="107"/>
        <v>2252.1800000000057</v>
      </c>
      <c r="AZ14" s="88">
        <f t="shared" si="108"/>
        <v>2248.3200000000056</v>
      </c>
      <c r="BA14" s="88">
        <f t="shared" si="109"/>
        <v>2244.4600000000055</v>
      </c>
      <c r="BB14" s="88">
        <f t="shared" si="110"/>
        <v>2240.6000000000054</v>
      </c>
      <c r="BC14" s="88">
        <f t="shared" si="111"/>
        <v>2236.7400000000052</v>
      </c>
      <c r="BD14" s="88">
        <f t="shared" si="112"/>
        <v>5.4569682106375694E-12</v>
      </c>
      <c r="BE14" s="88">
        <f t="shared" si="113"/>
        <v>5.4569682106375694E-12</v>
      </c>
      <c r="BF14" s="88">
        <f t="shared" si="114"/>
        <v>5.4569682106375694E-12</v>
      </c>
      <c r="BG14" s="88">
        <f t="shared" si="115"/>
        <v>5.4569682106375694E-12</v>
      </c>
      <c r="BH14" s="88">
        <f t="shared" si="116"/>
        <v>5.4569682106375694E-12</v>
      </c>
      <c r="BI14" s="88">
        <f t="shared" si="117"/>
        <v>5.4569682106375694E-12</v>
      </c>
      <c r="BJ14" s="88">
        <f t="shared" si="118"/>
        <v>5.4569682106375694E-12</v>
      </c>
      <c r="BK14" s="88">
        <f t="shared" si="119"/>
        <v>5.4569682106375694E-12</v>
      </c>
      <c r="BL14" s="88">
        <f t="shared" si="120"/>
        <v>5.4569682106375694E-12</v>
      </c>
      <c r="BM14" s="88">
        <f t="shared" si="121"/>
        <v>5.4569682106375694E-12</v>
      </c>
      <c r="BN14" s="88">
        <f t="shared" si="122"/>
        <v>5.4569682106375694E-12</v>
      </c>
      <c r="BO14" s="88">
        <f t="shared" si="123"/>
        <v>5.4569682106375694E-12</v>
      </c>
      <c r="BP14" s="88">
        <f t="shared" si="124"/>
        <v>5.4569682106375694E-12</v>
      </c>
      <c r="BQ14" s="88">
        <f t="shared" si="125"/>
        <v>5.4569682106375694E-12</v>
      </c>
      <c r="BR14" s="88">
        <f t="shared" si="126"/>
        <v>5.4569682106375694E-12</v>
      </c>
      <c r="BS14" s="88">
        <f t="shared" si="127"/>
        <v>5.4569682106375694E-12</v>
      </c>
      <c r="BT14" s="88">
        <f t="shared" si="128"/>
        <v>5.4569682106375694E-12</v>
      </c>
      <c r="BU14" s="88">
        <f t="shared" si="129"/>
        <v>5.4569682106375694E-12</v>
      </c>
      <c r="BV14" s="88">
        <f t="shared" si="130"/>
        <v>5.4569682106375694E-12</v>
      </c>
      <c r="BW14" s="88">
        <f t="shared" si="131"/>
        <v>5.4569682106375694E-12</v>
      </c>
      <c r="BX14" s="88">
        <f t="shared" si="132"/>
        <v>5.4569682106375694E-12</v>
      </c>
      <c r="BY14" s="88">
        <f t="shared" si="133"/>
        <v>5.4569682106375694E-12</v>
      </c>
      <c r="BZ14" s="88">
        <f t="shared" si="134"/>
        <v>5.4569682106375694E-12</v>
      </c>
      <c r="CA14" s="88">
        <f t="shared" si="135"/>
        <v>5.4569682106375694E-12</v>
      </c>
      <c r="CB14" s="88">
        <f t="shared" si="136"/>
        <v>5.4569682106375694E-12</v>
      </c>
      <c r="CC14" s="88">
        <f t="shared" si="137"/>
        <v>5.4569682106375694E-12</v>
      </c>
      <c r="CD14" s="88">
        <f t="shared" si="138"/>
        <v>5.4569682106375694E-12</v>
      </c>
      <c r="CE14" s="88">
        <f t="shared" si="139"/>
        <v>5.4569682106375694E-12</v>
      </c>
      <c r="CF14" s="88">
        <f t="shared" si="140"/>
        <v>5.4569682106375694E-12</v>
      </c>
      <c r="CG14" s="88">
        <f t="shared" si="141"/>
        <v>5.4569682106375694E-12</v>
      </c>
      <c r="CH14" s="88">
        <f t="shared" si="142"/>
        <v>5.4569682106375694E-12</v>
      </c>
      <c r="CI14" s="88">
        <f t="shared" si="143"/>
        <v>5.4569682106375694E-12</v>
      </c>
      <c r="CJ14" s="88">
        <f t="shared" si="144"/>
        <v>5.4569682106375694E-12</v>
      </c>
      <c r="CK14" s="88">
        <f t="shared" si="145"/>
        <v>5.4569682106375694E-12</v>
      </c>
      <c r="CL14" s="88">
        <f t="shared" si="146"/>
        <v>5.4569682106375694E-12</v>
      </c>
      <c r="CM14" s="88">
        <f t="shared" si="147"/>
        <v>5.4569682106375694E-12</v>
      </c>
      <c r="CN14" s="88">
        <f t="shared" si="148"/>
        <v>5.4569682106375694E-12</v>
      </c>
      <c r="CO14" s="88">
        <f t="shared" si="149"/>
        <v>5.4569682106375694E-12</v>
      </c>
      <c r="CP14" s="88">
        <f t="shared" si="150"/>
        <v>5.4569682106375694E-12</v>
      </c>
      <c r="CQ14" s="88">
        <f t="shared" ca="1" si="151"/>
        <v>5.4569682106375694E-12</v>
      </c>
      <c r="CR14" s="88">
        <f t="shared" ca="1" si="152"/>
        <v>5.4569682106375694E-12</v>
      </c>
      <c r="CS14" s="88">
        <f t="shared" ca="1" si="153"/>
        <v>5.4569682106375694E-12</v>
      </c>
      <c r="CT14" s="88">
        <f t="shared" ca="1" si="154"/>
        <v>5.4569682106375694E-12</v>
      </c>
      <c r="CU14" s="88">
        <f t="shared" ca="1" si="155"/>
        <v>5.4569682106375694E-12</v>
      </c>
      <c r="CV14" s="88">
        <f t="shared" ca="1" si="156"/>
        <v>5.4569682106375694E-12</v>
      </c>
      <c r="CW14" s="88">
        <f t="shared" ca="1" si="157"/>
        <v>5.4569682106375694E-12</v>
      </c>
      <c r="CX14" s="88">
        <f t="shared" ca="1" si="158"/>
        <v>5.4569682106375694E-12</v>
      </c>
      <c r="CY14" s="88">
        <f t="shared" ca="1" si="159"/>
        <v>5.4569682106375694E-12</v>
      </c>
      <c r="CZ14" s="88">
        <f t="shared" ca="1" si="160"/>
        <v>5.4569682106375694E-12</v>
      </c>
      <c r="DA14" s="88">
        <f t="shared" ca="1" si="161"/>
        <v>5.4569682106375694E-12</v>
      </c>
      <c r="DB14" s="88">
        <f t="shared" ca="1" si="162"/>
        <v>5.4569682106375694E-12</v>
      </c>
      <c r="DC14" s="88">
        <f t="shared" ca="1" si="163"/>
        <v>5.4569682106375694E-12</v>
      </c>
      <c r="DD14" s="88">
        <f t="shared" ca="1" si="164"/>
        <v>5.4569682106375694E-12</v>
      </c>
      <c r="DE14" s="88">
        <f t="shared" ca="1" si="165"/>
        <v>5.4569682106375694E-12</v>
      </c>
      <c r="DF14" s="88">
        <f t="shared" ca="1" si="166"/>
        <v>5.4569682106375694E-12</v>
      </c>
      <c r="DG14" s="88">
        <f t="shared" ca="1" si="167"/>
        <v>5.4569682106375694E-12</v>
      </c>
      <c r="DH14" s="88">
        <f t="shared" ca="1" si="168"/>
        <v>5.4569682106375694E-12</v>
      </c>
      <c r="DI14" s="88">
        <f t="shared" ca="1" si="169"/>
        <v>5.4569682106375694E-12</v>
      </c>
      <c r="DJ14" s="88">
        <f t="shared" ca="1" si="170"/>
        <v>5.4569682106375694E-12</v>
      </c>
      <c r="DK14" s="88">
        <f t="shared" ca="1" si="171"/>
        <v>5.4569682106375694E-12</v>
      </c>
      <c r="DL14" s="88">
        <f t="shared" ca="1" si="172"/>
        <v>5.4569682106375694E-12</v>
      </c>
      <c r="DM14" s="88">
        <f t="shared" ca="1" si="173"/>
        <v>5.4569682106375694E-12</v>
      </c>
      <c r="DN14" s="88">
        <f t="shared" ca="1" si="174"/>
        <v>5.4569682106375694E-12</v>
      </c>
      <c r="DO14" s="88">
        <f t="shared" ca="1" si="175"/>
        <v>5.4569682106375694E-12</v>
      </c>
      <c r="DP14" s="88">
        <f t="shared" ca="1" si="176"/>
        <v>5.4569682106375694E-12</v>
      </c>
      <c r="DQ14" s="88">
        <f t="shared" ca="1" si="177"/>
        <v>5.4569682106375694E-12</v>
      </c>
      <c r="DR14" s="88">
        <f t="shared" ca="1" si="178"/>
        <v>5.4569682106375694E-12</v>
      </c>
      <c r="DS14" s="88">
        <f t="shared" ca="1" si="179"/>
        <v>5.4569682106375694E-12</v>
      </c>
      <c r="DT14" s="88">
        <f t="shared" ca="1" si="180"/>
        <v>5.4569682106375694E-12</v>
      </c>
      <c r="DU14" s="88">
        <f t="shared" ca="1" si="181"/>
        <v>5.4569682106375694E-12</v>
      </c>
      <c r="DV14" s="88">
        <f t="shared" ca="1" si="182"/>
        <v>5.4569682106375694E-12</v>
      </c>
      <c r="DW14" s="88">
        <f t="shared" ca="1" si="183"/>
        <v>5.4569682106375694E-12</v>
      </c>
      <c r="DX14" s="88">
        <f t="shared" ca="1" si="184"/>
        <v>5.4569682106375694E-12</v>
      </c>
      <c r="DY14" s="88">
        <f t="shared" ca="1" si="185"/>
        <v>5.4569682106375694E-12</v>
      </c>
      <c r="DZ14" s="88">
        <f t="shared" ca="1" si="186"/>
        <v>5.4569682106375694E-12</v>
      </c>
      <c r="EA14" s="88">
        <f t="shared" ca="1" si="187"/>
        <v>5.4569682106375694E-12</v>
      </c>
      <c r="EB14" s="88">
        <f t="shared" ca="1" si="188"/>
        <v>5.4569682106375694E-12</v>
      </c>
      <c r="EC14" s="88">
        <f t="shared" ca="1" si="189"/>
        <v>5.4569682106375694E-12</v>
      </c>
      <c r="ED14" s="88">
        <f t="shared" ca="1" si="190"/>
        <v>5.4569682106375694E-12</v>
      </c>
      <c r="EE14" s="88">
        <f t="shared" ca="1" si="191"/>
        <v>5.4569682106375694E-12</v>
      </c>
      <c r="EF14" s="88">
        <f t="shared" ca="1" si="192"/>
        <v>5.4569682106375694E-12</v>
      </c>
      <c r="EG14" s="88">
        <f t="shared" ca="1" si="193"/>
        <v>5.4569682106375694E-12</v>
      </c>
      <c r="EH14" s="88">
        <f t="shared" ca="1" si="194"/>
        <v>5.4569682106375694E-12</v>
      </c>
      <c r="EI14" s="88">
        <f t="shared" ca="1" si="195"/>
        <v>5.4569682106375694E-12</v>
      </c>
      <c r="EJ14" s="160">
        <f t="shared" ca="1" si="196"/>
        <v>0</v>
      </c>
      <c r="EK14" s="160">
        <f t="shared" ca="1" si="197"/>
        <v>0</v>
      </c>
      <c r="EL14" s="54">
        <v>0</v>
      </c>
      <c r="EM14" s="88">
        <v>0</v>
      </c>
      <c r="EN14" s="88">
        <v>0</v>
      </c>
      <c r="EO14" s="88">
        <v>0</v>
      </c>
      <c r="EP14" s="88">
        <v>0</v>
      </c>
      <c r="EQ14" s="88">
        <v>0</v>
      </c>
      <c r="ER14" s="88">
        <v>0</v>
      </c>
      <c r="ES14" s="88">
        <v>0</v>
      </c>
      <c r="ET14" s="88">
        <v>0</v>
      </c>
      <c r="EU14" s="88">
        <v>0</v>
      </c>
      <c r="EV14" s="88">
        <v>0</v>
      </c>
      <c r="EW14" s="88">
        <v>0</v>
      </c>
      <c r="EX14" s="88">
        <v>0</v>
      </c>
      <c r="EY14" s="88">
        <v>0</v>
      </c>
      <c r="EZ14" s="88">
        <v>0</v>
      </c>
      <c r="FA14" s="88">
        <v>0</v>
      </c>
      <c r="FB14" s="88">
        <v>0</v>
      </c>
      <c r="FC14" s="88">
        <v>0</v>
      </c>
      <c r="FD14" s="88">
        <v>0</v>
      </c>
      <c r="FE14" s="88">
        <v>0</v>
      </c>
      <c r="FF14" s="88">
        <v>0</v>
      </c>
      <c r="FG14" s="88">
        <v>0</v>
      </c>
      <c r="FH14" s="88">
        <v>0</v>
      </c>
      <c r="FI14" s="88">
        <v>0</v>
      </c>
      <c r="FJ14" s="88">
        <v>0</v>
      </c>
      <c r="FK14" s="88">
        <v>0</v>
      </c>
      <c r="FL14" s="88">
        <v>0</v>
      </c>
      <c r="FM14" s="88">
        <v>-36.630000000000003</v>
      </c>
      <c r="FN14" s="88">
        <v>0</v>
      </c>
      <c r="FO14" s="88">
        <v>0</v>
      </c>
      <c r="FP14" s="88">
        <v>0</v>
      </c>
      <c r="FQ14" s="88">
        <v>0</v>
      </c>
      <c r="FR14" s="88">
        <v>0</v>
      </c>
      <c r="FS14" s="88">
        <v>0</v>
      </c>
      <c r="FT14" s="88">
        <v>0</v>
      </c>
      <c r="FU14" s="88">
        <v>0</v>
      </c>
      <c r="FV14" s="88">
        <v>0</v>
      </c>
      <c r="FW14" s="88">
        <v>0</v>
      </c>
      <c r="FX14" s="88">
        <v>0</v>
      </c>
      <c r="FY14" s="88">
        <v>0</v>
      </c>
      <c r="FZ14" s="88">
        <v>0</v>
      </c>
      <c r="GA14" s="88">
        <v>0</v>
      </c>
      <c r="GB14" s="88">
        <v>0</v>
      </c>
      <c r="GC14" s="88">
        <v>0</v>
      </c>
      <c r="GD14" s="88">
        <v>0</v>
      </c>
      <c r="GE14" s="88">
        <v>0</v>
      </c>
      <c r="GG14" s="88">
        <v>-3.86</v>
      </c>
      <c r="GH14" s="88">
        <v>-3.86</v>
      </c>
      <c r="GI14" s="88">
        <v>-3.86</v>
      </c>
      <c r="GJ14" s="88">
        <v>-3.86</v>
      </c>
      <c r="GK14" s="88">
        <v>-3.86</v>
      </c>
      <c r="GL14" s="88">
        <v>0</v>
      </c>
      <c r="GM14" s="88">
        <v>0</v>
      </c>
      <c r="GN14" s="88">
        <v>0</v>
      </c>
      <c r="GO14" s="88">
        <v>0</v>
      </c>
      <c r="GP14" s="88">
        <v>0</v>
      </c>
      <c r="GQ14" s="88">
        <v>0</v>
      </c>
      <c r="GR14" s="88">
        <v>0</v>
      </c>
      <c r="GS14" s="88">
        <v>0</v>
      </c>
      <c r="GT14" s="88">
        <v>0</v>
      </c>
      <c r="GU14" s="88">
        <v>0</v>
      </c>
      <c r="GV14" s="88">
        <v>0</v>
      </c>
      <c r="GW14" s="88">
        <v>0</v>
      </c>
      <c r="HA14" s="88">
        <v>0</v>
      </c>
      <c r="HB14" s="88">
        <v>0</v>
      </c>
      <c r="HC14" s="88">
        <v>0</v>
      </c>
      <c r="HJ14" s="88">
        <v>0</v>
      </c>
      <c r="HK14" s="88">
        <v>0</v>
      </c>
      <c r="HL14" s="88">
        <v>0</v>
      </c>
      <c r="HO14" s="88">
        <f>IF('WP 2-1-4 Plant Details'!XM14&gt;0,('WP 2-1-4 Plant Details'!CF14+'Schedule 6'!$F14)*'WP 2-2-1 Accum Res'!$EL14/12,0)</f>
        <v>0</v>
      </c>
      <c r="HP14" s="88">
        <f>IF('WP 2-1-4 Plant Details'!XN14&gt;0,('WP 2-1-4 Plant Details'!CG14+'Schedule 6'!$F14)*'WP 2-2-1 Accum Res'!$EL14/12,0)</f>
        <v>0</v>
      </c>
      <c r="HY14" s="88">
        <f>IF('WP 2-1-4 Plant Details'!XW14&gt;0,('WP 2-1-4 Plant Details'!CP14+'Schedule 6'!$F14)*'WP 2-2-1 Accum Res'!$EL14/12,0)</f>
        <v>0</v>
      </c>
      <c r="HZ14" s="88">
        <f ca="1">IF('WP 2-1-4 Plant Details'!XX14&gt;0,('WP 2-1-4 Plant Details'!CQ14+'Schedule 6'!$F14)*'WP 2-2-1 Accum Res'!$EL14/12,0)</f>
        <v>0</v>
      </c>
      <c r="IB14" s="88">
        <f ca="1">IF('WP 2-1-4 Plant Details'!XZ14&gt;0,('WP 2-1-4 Plant Details'!CS14+'Schedule 6'!$F14)*'WP 2-2-1 Accum Res'!$EL14/12,0)</f>
        <v>0</v>
      </c>
      <c r="IE14" s="88">
        <v>0</v>
      </c>
      <c r="IK14" s="88">
        <v>0</v>
      </c>
      <c r="IL14" s="88">
        <v>0</v>
      </c>
      <c r="IN14" s="88">
        <f ca="1">IF('WP 2-1-4 Plant Details'!YL14&gt;0,('WP 2-1-4 Plant Details'!DE14+'Schedule 6'!$F14)*'WP 2-2-1 Accum Res'!$EL14/12,0)</f>
        <v>0</v>
      </c>
      <c r="IT14" s="88">
        <v>0</v>
      </c>
      <c r="IU14" s="88">
        <v>0</v>
      </c>
      <c r="IV14" s="88">
        <v>0</v>
      </c>
      <c r="IW14" s="88">
        <v>0</v>
      </c>
      <c r="IX14" s="88">
        <v>0</v>
      </c>
      <c r="IY14" s="88">
        <f ca="1">IF('WP 2-1-4 Plant Details'!YW14&gt;0,('WP 2-1-4 Plant Details'!DP14+'Schedule 6'!$F14)*'WP 2-2-1 Accum Res'!$EL14/12,0)</f>
        <v>0</v>
      </c>
      <c r="IZ14" s="88">
        <f ca="1">IF('WP 2-1-4 Plant Details'!YX14&gt;0,('WP 2-1-4 Plant Details'!DQ14+'Schedule 6'!$F14)*'WP 2-2-1 Accum Res'!$EL14/12,0)</f>
        <v>0</v>
      </c>
      <c r="JA14" s="88">
        <f ca="1">IF('WP 2-1-4 Plant Details'!YY14&gt;0,('WP 2-1-4 Plant Details'!DR14+'Schedule 6'!$F14)*'WP 2-2-1 Accum Res'!$EL14/12,0)</f>
        <v>0</v>
      </c>
      <c r="JB14" s="88">
        <f ca="1">IF('WP 2-1-4 Plant Details'!YZ14&gt;0,('WP 2-1-4 Plant Details'!DS14+'Schedule 6'!$F14)*'WP 2-2-1 Accum Res'!$EL14/12,0)</f>
        <v>0</v>
      </c>
      <c r="JC14" s="88">
        <f ca="1">IF('WP 2-1-4 Plant Details'!ZA14&gt;0,('WP 2-1-4 Plant Details'!DT14+'Schedule 6'!$F14)*'WP 2-2-1 Accum Res'!$EL14/12,0)</f>
        <v>0</v>
      </c>
      <c r="JD14" s="88">
        <f ca="1">IF('WP 2-1-4 Plant Details'!ZB14&gt;0,('WP 2-1-4 Plant Details'!DU14+'Schedule 6'!$F14)*'WP 2-2-1 Accum Res'!$EL14/12,0)</f>
        <v>0</v>
      </c>
      <c r="JE14" s="88">
        <f ca="1">IF('WP 2-1-4 Plant Details'!ZC14&gt;0,('WP 2-1-4 Plant Details'!DV14+'Schedule 6'!$F14)*'WP 2-2-1 Accum Res'!$EL14/12,0)</f>
        <v>0</v>
      </c>
      <c r="JF14" s="88">
        <f ca="1">IF('WP 2-1-4 Plant Details'!ZD14&gt;0,('WP 2-1-4 Plant Details'!DW14+'Schedule 6'!$F14)*'WP 2-2-1 Accum Res'!$EL14/12,0)</f>
        <v>0</v>
      </c>
      <c r="JG14" s="88">
        <f ca="1">IF('WP 2-1-4 Plant Details'!ZE14&gt;0,('WP 2-1-4 Plant Details'!DX14+'Schedule 6'!$F14)*'WP 2-2-1 Accum Res'!$EL14/12,0)</f>
        <v>0</v>
      </c>
      <c r="JH14" s="88">
        <f ca="1">IF('WP 2-1-4 Plant Details'!ZF14&gt;0,('WP 2-1-4 Plant Details'!DY14+'Schedule 6'!$F14)*'WP 2-2-1 Accum Res'!$EL14/12,0)</f>
        <v>0</v>
      </c>
      <c r="JI14" s="88">
        <f ca="1">IF('WP 2-1-4 Plant Details'!ZG14&gt;0,('WP 2-1-4 Plant Details'!DZ14+'Schedule 6'!$F14)*'WP 2-2-1 Accum Res'!$EL14/12,0)</f>
        <v>0</v>
      </c>
      <c r="JJ14" s="88">
        <f ca="1">IF('WP 2-1-4 Plant Details'!ZH14&gt;0,('WP 2-1-4 Plant Details'!EA14+'Schedule 6'!$F14)*'WP 2-2-1 Accum Res'!$EL14/12,0)</f>
        <v>0</v>
      </c>
      <c r="JK14" s="88">
        <f ca="1">IF('WP 2-1-4 Plant Details'!ZI14&gt;0,('WP 2-1-4 Plant Details'!EB14+'Schedule 6'!$F14)*'WP 2-2-1 Accum Res'!$EL14/12,0)</f>
        <v>0</v>
      </c>
      <c r="JL14" s="88">
        <f ca="1">IF('WP 2-1-4 Plant Details'!ZJ14&gt;0,('WP 2-1-4 Plant Details'!EC14+'Schedule 6'!$F14)*'WP 2-2-1 Accum Res'!$EL14/12,0)</f>
        <v>0</v>
      </c>
      <c r="JM14" s="88">
        <f ca="1">IF('WP 2-1-4 Plant Details'!ZK14&gt;0,('WP 2-1-4 Plant Details'!ED14+'Schedule 6'!$F14)*'WP 2-2-1 Accum Res'!$EL14/12,0)</f>
        <v>0</v>
      </c>
      <c r="JN14" s="88">
        <f ca="1">IF('WP 2-1-4 Plant Details'!ZL14&gt;0,('WP 2-1-4 Plant Details'!EE14+'Schedule 6'!$F14)*'WP 2-2-1 Accum Res'!$EL14/12,0)</f>
        <v>0</v>
      </c>
      <c r="JO14" s="88">
        <f ca="1">IF('WP 2-1-4 Plant Details'!ZM14&gt;0,('WP 2-1-4 Plant Details'!EF14+'Schedule 6'!$F14)*'WP 2-2-1 Accum Res'!$EL14/12,0)</f>
        <v>0</v>
      </c>
      <c r="JP14" s="88">
        <f ca="1">IF('WP 2-1-4 Plant Details'!ZN14&gt;0,('WP 2-1-4 Plant Details'!EG14+'Schedule 6'!$F14)*'WP 2-2-1 Accum Res'!$EL14/12,0)</f>
        <v>0</v>
      </c>
      <c r="JQ14" s="88">
        <f ca="1">IF('WP 2-1-4 Plant Details'!ZO14&gt;0,('WP 2-1-4 Plant Details'!EH14+'Schedule 6'!$F14)*'WP 2-2-1 Accum Res'!$EL14/12,0)</f>
        <v>0</v>
      </c>
      <c r="JR14" s="160">
        <f t="shared" ca="1" si="198"/>
        <v>0</v>
      </c>
      <c r="JS14" s="160">
        <f t="shared" ca="1" si="199"/>
        <v>0</v>
      </c>
      <c r="JT14" s="88"/>
      <c r="JU14" s="88">
        <v>0</v>
      </c>
      <c r="JV14" s="88">
        <v>0</v>
      </c>
      <c r="JW14" s="88">
        <v>0</v>
      </c>
      <c r="JX14" s="88">
        <v>0</v>
      </c>
      <c r="JY14" s="88">
        <v>0</v>
      </c>
      <c r="JZ14" s="88">
        <v>0</v>
      </c>
      <c r="KA14" s="88">
        <v>0</v>
      </c>
      <c r="KB14" s="88">
        <v>0</v>
      </c>
      <c r="KC14" s="88">
        <v>0</v>
      </c>
      <c r="KD14" s="88">
        <v>0</v>
      </c>
      <c r="KE14" s="88">
        <v>0</v>
      </c>
      <c r="KF14" s="88">
        <v>0</v>
      </c>
      <c r="KG14" s="88">
        <v>0</v>
      </c>
      <c r="KH14" s="88">
        <v>0</v>
      </c>
      <c r="KI14" s="88">
        <v>0</v>
      </c>
      <c r="KJ14" s="88">
        <v>0</v>
      </c>
      <c r="KK14" s="88">
        <v>0</v>
      </c>
      <c r="KL14" s="88">
        <v>0</v>
      </c>
      <c r="KM14" s="88">
        <v>0</v>
      </c>
      <c r="KN14" s="88">
        <v>0</v>
      </c>
      <c r="KO14" s="88">
        <v>0</v>
      </c>
      <c r="KP14" s="88">
        <v>0</v>
      </c>
      <c r="KQ14" s="88">
        <v>0</v>
      </c>
      <c r="KR14" s="88">
        <v>0</v>
      </c>
      <c r="KS14" s="88">
        <v>0</v>
      </c>
      <c r="KT14" s="88">
        <v>0</v>
      </c>
      <c r="KU14" s="88">
        <v>-16886.64</v>
      </c>
      <c r="KV14" s="88">
        <v>0</v>
      </c>
      <c r="KW14" s="88">
        <v>0</v>
      </c>
      <c r="KX14" s="88">
        <v>0</v>
      </c>
      <c r="KY14" s="88">
        <v>0</v>
      </c>
      <c r="KZ14" s="88">
        <v>0</v>
      </c>
      <c r="LA14" s="88">
        <v>0</v>
      </c>
      <c r="LB14" s="88">
        <v>0</v>
      </c>
      <c r="LC14" s="88">
        <v>0</v>
      </c>
      <c r="LD14" s="88">
        <v>0</v>
      </c>
      <c r="LE14" s="88">
        <v>0</v>
      </c>
      <c r="LF14" s="88">
        <v>0</v>
      </c>
      <c r="LG14" s="88">
        <v>0</v>
      </c>
      <c r="LH14" s="88">
        <v>0</v>
      </c>
      <c r="LI14" s="88">
        <v>0</v>
      </c>
      <c r="LJ14" s="88">
        <v>0</v>
      </c>
      <c r="LK14" s="88">
        <v>0</v>
      </c>
      <c r="LL14" s="88">
        <v>0</v>
      </c>
      <c r="LM14" s="88">
        <v>0</v>
      </c>
      <c r="LN14" s="88"/>
      <c r="LO14" s="88">
        <v>-28975.43</v>
      </c>
      <c r="LP14" s="88"/>
      <c r="LQ14" s="88"/>
      <c r="LR14" s="88"/>
      <c r="LS14" s="88"/>
      <c r="LT14" s="88">
        <v>0</v>
      </c>
      <c r="LU14" s="88">
        <v>0</v>
      </c>
      <c r="LV14" s="88">
        <v>0</v>
      </c>
      <c r="LW14" s="88">
        <v>0</v>
      </c>
      <c r="LX14" s="88">
        <v>0</v>
      </c>
      <c r="LY14" s="88">
        <v>0</v>
      </c>
      <c r="LZ14" s="88">
        <v>0</v>
      </c>
      <c r="MA14" s="88">
        <v>0</v>
      </c>
      <c r="MB14" s="88">
        <v>0</v>
      </c>
      <c r="MC14" s="88">
        <v>0</v>
      </c>
      <c r="MD14" s="88">
        <v>0</v>
      </c>
      <c r="ME14" s="88">
        <v>0</v>
      </c>
      <c r="MF14" s="88"/>
      <c r="MG14" s="88"/>
      <c r="MH14" s="88"/>
      <c r="MI14" s="88">
        <v>0</v>
      </c>
      <c r="MJ14" s="88">
        <v>0</v>
      </c>
      <c r="MK14" s="88">
        <v>0</v>
      </c>
      <c r="ML14" s="88"/>
      <c r="MM14" s="88"/>
      <c r="MN14" s="88"/>
      <c r="MO14" s="88"/>
      <c r="MP14" s="88"/>
      <c r="MQ14" s="88"/>
      <c r="MR14" s="88">
        <v>0</v>
      </c>
      <c r="MS14" s="88">
        <v>0</v>
      </c>
      <c r="MT14" s="88">
        <v>0</v>
      </c>
      <c r="MU14" s="88"/>
      <c r="MV14" s="88"/>
      <c r="MW14" s="88"/>
      <c r="MX14" s="88">
        <v>0</v>
      </c>
      <c r="MY14" s="88"/>
      <c r="MZ14" s="88"/>
      <c r="NA14" s="88"/>
      <c r="NB14" s="88"/>
      <c r="NC14" s="88"/>
      <c r="ND14" s="88"/>
      <c r="NE14" s="88"/>
      <c r="NF14" s="88"/>
      <c r="NG14" s="88">
        <f ca="1">'WP 2-1-4 Plant Details'!NG14</f>
        <v>0</v>
      </c>
      <c r="NH14" s="88">
        <v>0</v>
      </c>
      <c r="NI14" s="88"/>
      <c r="NJ14" s="88">
        <v>0</v>
      </c>
      <c r="NK14" s="88"/>
      <c r="NL14" s="88"/>
      <c r="NM14" s="88"/>
      <c r="NN14" s="88"/>
      <c r="NO14" s="88"/>
      <c r="NP14" s="88"/>
      <c r="NQ14" s="88"/>
      <c r="NR14" s="88"/>
      <c r="NS14" s="88">
        <v>0</v>
      </c>
      <c r="NT14" s="88">
        <v>0</v>
      </c>
      <c r="NU14" s="88"/>
      <c r="NV14" s="88">
        <f>'WP 2-1-4 Plant Details'!NV14</f>
        <v>0</v>
      </c>
      <c r="NW14" s="88">
        <f>'WP 2-1-4 Plant Details'!NW14</f>
        <v>0</v>
      </c>
      <c r="NX14" s="88">
        <f>'WP 2-1-4 Plant Details'!NX14</f>
        <v>0</v>
      </c>
      <c r="NY14" s="88">
        <f>'WP 2-1-4 Plant Details'!NY14</f>
        <v>0</v>
      </c>
      <c r="NZ14" s="88">
        <f>'WP 2-1-4 Plant Details'!NZ14</f>
        <v>0</v>
      </c>
      <c r="OA14" s="88">
        <f>'WP 2-1-4 Plant Details'!OA14</f>
        <v>0</v>
      </c>
      <c r="OB14" s="88">
        <f>'WP 2-1-4 Plant Details'!OB14</f>
        <v>0</v>
      </c>
      <c r="OC14" s="88">
        <f>'WP 2-1-4 Plant Details'!OC14</f>
        <v>0</v>
      </c>
      <c r="OD14" s="88">
        <f>'WP 2-1-4 Plant Details'!OD14</f>
        <v>0</v>
      </c>
      <c r="OE14" s="88">
        <v>0</v>
      </c>
      <c r="OF14" s="88">
        <f>'WP 2-1-4 Plant Details'!OF14</f>
        <v>0</v>
      </c>
      <c r="OG14" s="88">
        <f>'WP 2-1-4 Plant Details'!OG14</f>
        <v>0</v>
      </c>
      <c r="OH14" s="88">
        <f>'WP 2-1-4 Plant Details'!OH14</f>
        <v>0</v>
      </c>
      <c r="OI14" s="88">
        <f>'WP 2-1-4 Plant Details'!OI14</f>
        <v>0</v>
      </c>
      <c r="OJ14" s="88">
        <f>'WP 2-1-4 Plant Details'!OJ14</f>
        <v>0</v>
      </c>
      <c r="OK14" s="88">
        <f>'WP 2-1-4 Plant Details'!OK14</f>
        <v>0</v>
      </c>
      <c r="OL14" s="88">
        <f>'WP 2-1-4 Plant Details'!OL14</f>
        <v>0</v>
      </c>
      <c r="OM14" s="88">
        <f>'WP 2-1-4 Plant Details'!OM14</f>
        <v>0</v>
      </c>
      <c r="ON14" s="88">
        <f>'WP 2-1-4 Plant Details'!ON14</f>
        <v>0</v>
      </c>
      <c r="OO14" s="88">
        <f>'WP 2-1-4 Plant Details'!OO14</f>
        <v>0</v>
      </c>
      <c r="OP14" s="88">
        <f>'WP 2-1-4 Plant Details'!OP14</f>
        <v>0</v>
      </c>
      <c r="OQ14" s="88">
        <f>'WP 2-1-4 Plant Details'!OQ14</f>
        <v>0</v>
      </c>
      <c r="OR14" s="88">
        <f>'WP 2-1-4 Plant Details'!OR14</f>
        <v>0</v>
      </c>
      <c r="OS14" s="88">
        <f>'WP 2-1-4 Plant Details'!OS14</f>
        <v>0</v>
      </c>
      <c r="OT14" s="88">
        <f>'WP 2-1-4 Plant Details'!OT14</f>
        <v>0</v>
      </c>
      <c r="OU14" s="88">
        <f>'WP 2-1-4 Plant Details'!OU14</f>
        <v>0</v>
      </c>
      <c r="OV14" s="88">
        <f>'WP 2-1-4 Plant Details'!OV14</f>
        <v>0</v>
      </c>
      <c r="OW14" s="88">
        <f>'WP 2-1-4 Plant Details'!OW14</f>
        <v>0</v>
      </c>
      <c r="OX14" s="88">
        <f>'WP 2-1-4 Plant Details'!OX14</f>
        <v>0</v>
      </c>
      <c r="OY14" s="88">
        <f>'WP 2-1-4 Plant Details'!OY14</f>
        <v>0</v>
      </c>
      <c r="OZ14" s="160">
        <f t="shared" si="200"/>
        <v>0</v>
      </c>
      <c r="PA14" s="160">
        <f t="shared" si="201"/>
        <v>0</v>
      </c>
      <c r="PB14" s="92"/>
      <c r="PC14" s="88">
        <v>0</v>
      </c>
      <c r="PD14" s="88">
        <v>0</v>
      </c>
      <c r="PE14" s="88">
        <v>0</v>
      </c>
      <c r="PF14" s="88">
        <v>0</v>
      </c>
      <c r="PG14" s="88">
        <v>0</v>
      </c>
      <c r="PH14" s="88">
        <v>0</v>
      </c>
      <c r="PI14" s="88">
        <v>0</v>
      </c>
      <c r="PJ14" s="88">
        <v>0</v>
      </c>
      <c r="PK14" s="88">
        <v>0</v>
      </c>
      <c r="PL14" s="88">
        <v>0</v>
      </c>
      <c r="PM14" s="88">
        <v>0</v>
      </c>
      <c r="PN14" s="88">
        <v>0</v>
      </c>
      <c r="PO14" s="88">
        <v>0</v>
      </c>
      <c r="PP14" s="88">
        <v>0</v>
      </c>
      <c r="PQ14" s="88">
        <v>0</v>
      </c>
      <c r="PR14" s="88">
        <v>0</v>
      </c>
      <c r="PS14" s="88">
        <v>0</v>
      </c>
      <c r="PT14" s="88">
        <v>0</v>
      </c>
      <c r="PU14" s="88">
        <v>0</v>
      </c>
      <c r="PV14" s="88">
        <v>0</v>
      </c>
      <c r="PW14" s="88">
        <v>0</v>
      </c>
      <c r="PX14" s="88">
        <v>0</v>
      </c>
      <c r="PY14" s="88">
        <v>0</v>
      </c>
      <c r="PZ14" s="88">
        <v>0</v>
      </c>
      <c r="QA14" s="88">
        <v>0</v>
      </c>
      <c r="QB14" s="88">
        <v>0</v>
      </c>
      <c r="QC14" s="88">
        <v>0</v>
      </c>
      <c r="QD14" s="88">
        <v>0</v>
      </c>
      <c r="QE14" s="88">
        <v>0</v>
      </c>
      <c r="QF14" s="88">
        <v>0</v>
      </c>
      <c r="QG14" s="88">
        <v>0</v>
      </c>
      <c r="QH14" s="88">
        <v>0</v>
      </c>
      <c r="QI14" s="88">
        <v>0</v>
      </c>
      <c r="QJ14" s="88">
        <v>0</v>
      </c>
      <c r="QK14" s="88">
        <v>0</v>
      </c>
      <c r="QL14" s="88">
        <v>0</v>
      </c>
      <c r="QM14" s="88">
        <v>0</v>
      </c>
      <c r="QN14" s="88">
        <v>0</v>
      </c>
      <c r="QO14" s="88">
        <v>0</v>
      </c>
      <c r="QP14" s="88">
        <v>0</v>
      </c>
      <c r="QQ14" s="88">
        <v>0</v>
      </c>
      <c r="QR14" s="88">
        <v>0</v>
      </c>
      <c r="QS14" s="88">
        <v>0</v>
      </c>
      <c r="QT14" s="88">
        <v>0</v>
      </c>
      <c r="QU14" s="88">
        <v>0</v>
      </c>
      <c r="QV14" s="88"/>
      <c r="QW14" s="88"/>
      <c r="QX14" s="88"/>
      <c r="QY14" s="88"/>
      <c r="QZ14" s="88"/>
      <c r="RA14" s="88"/>
      <c r="RB14" s="88">
        <v>0</v>
      </c>
      <c r="RC14" s="88">
        <v>0</v>
      </c>
      <c r="RD14" s="88">
        <v>0</v>
      </c>
      <c r="RE14" s="88">
        <v>0</v>
      </c>
      <c r="RF14" s="88">
        <v>0</v>
      </c>
      <c r="RG14" s="88">
        <v>0</v>
      </c>
      <c r="RH14" s="88">
        <v>0</v>
      </c>
      <c r="RI14" s="88">
        <v>0</v>
      </c>
      <c r="RJ14" s="88">
        <v>0</v>
      </c>
      <c r="RK14" s="88">
        <v>0</v>
      </c>
      <c r="RL14" s="88">
        <v>0</v>
      </c>
      <c r="RM14" s="88">
        <v>0</v>
      </c>
      <c r="RN14" s="88"/>
      <c r="RO14" s="88"/>
      <c r="RP14" s="88"/>
      <c r="RQ14" s="88">
        <v>0</v>
      </c>
      <c r="RR14" s="88">
        <v>0</v>
      </c>
      <c r="RS14" s="88">
        <v>0</v>
      </c>
      <c r="RT14" s="88"/>
      <c r="RU14" s="88"/>
      <c r="RV14" s="88"/>
      <c r="RW14" s="88"/>
      <c r="RX14" s="88"/>
      <c r="RY14" s="88"/>
      <c r="RZ14" s="88">
        <v>0</v>
      </c>
      <c r="SA14" s="88">
        <v>0</v>
      </c>
      <c r="SB14" s="88">
        <v>0</v>
      </c>
      <c r="SC14" s="88"/>
      <c r="SD14" s="88"/>
      <c r="SE14" s="88"/>
      <c r="SF14" s="88"/>
      <c r="SG14" s="88"/>
      <c r="SH14" s="88"/>
      <c r="SI14" s="88"/>
      <c r="SJ14" s="88"/>
      <c r="SK14" s="88"/>
      <c r="SL14" s="88"/>
      <c r="SM14" s="88"/>
      <c r="SN14" s="88"/>
      <c r="SO14" s="88"/>
      <c r="SP14" s="88"/>
      <c r="SQ14" s="88"/>
      <c r="SR14" s="88">
        <v>0</v>
      </c>
      <c r="SS14" s="88"/>
      <c r="ST14" s="88"/>
      <c r="SU14" s="88"/>
      <c r="SV14" s="88"/>
      <c r="SW14" s="88"/>
      <c r="SX14" s="88"/>
      <c r="SY14" s="88"/>
      <c r="SZ14" s="88"/>
      <c r="TA14" s="88"/>
      <c r="TB14" s="88"/>
      <c r="TC14" s="88"/>
      <c r="TD14" s="88"/>
      <c r="TE14" s="88"/>
      <c r="TF14" s="88"/>
      <c r="TG14" s="88"/>
      <c r="TH14" s="88"/>
      <c r="TI14" s="88"/>
      <c r="TJ14" s="88">
        <v>0</v>
      </c>
      <c r="TK14" s="88">
        <v>0</v>
      </c>
      <c r="TL14" s="88">
        <v>0</v>
      </c>
      <c r="TM14" s="88">
        <v>0</v>
      </c>
      <c r="TN14" s="88"/>
      <c r="TO14" s="88"/>
      <c r="TP14" s="88"/>
      <c r="TQ14" s="88"/>
      <c r="TR14" s="88"/>
      <c r="TS14" s="88"/>
      <c r="TT14" s="88"/>
      <c r="TU14" s="88"/>
      <c r="TV14" s="88"/>
      <c r="TW14" s="88"/>
      <c r="TX14" s="88"/>
      <c r="TY14" s="88"/>
      <c r="TZ14" s="88"/>
      <c r="UA14" s="88"/>
      <c r="UB14" s="88"/>
      <c r="UC14" s="88"/>
      <c r="UD14" s="88"/>
      <c r="UE14" s="88"/>
      <c r="UF14" s="88"/>
      <c r="UG14" s="88"/>
      <c r="UH14" s="160">
        <f t="shared" si="202"/>
        <v>0</v>
      </c>
      <c r="UI14" s="160">
        <f t="shared" si="203"/>
        <v>0</v>
      </c>
      <c r="UJ14" s="88"/>
      <c r="UK14" s="88">
        <v>0</v>
      </c>
      <c r="UL14" s="88">
        <v>0</v>
      </c>
      <c r="UM14" s="88">
        <v>0</v>
      </c>
      <c r="UN14" s="88">
        <v>0</v>
      </c>
      <c r="UO14" s="88">
        <v>0</v>
      </c>
      <c r="UP14" s="88">
        <v>0</v>
      </c>
      <c r="UQ14" s="88">
        <v>0</v>
      </c>
      <c r="UR14" s="88">
        <v>0</v>
      </c>
      <c r="US14" s="88">
        <v>0</v>
      </c>
      <c r="UT14" s="88">
        <v>0</v>
      </c>
      <c r="UU14" s="88">
        <v>0</v>
      </c>
      <c r="UV14" s="88">
        <v>0</v>
      </c>
      <c r="UW14" s="88">
        <v>0</v>
      </c>
      <c r="UX14" s="88">
        <v>0</v>
      </c>
      <c r="UY14" s="88">
        <v>0</v>
      </c>
      <c r="UZ14" s="88">
        <v>0</v>
      </c>
      <c r="VA14" s="88">
        <v>0</v>
      </c>
      <c r="VB14" s="88">
        <v>0</v>
      </c>
      <c r="VC14" s="88">
        <v>0</v>
      </c>
      <c r="VD14" s="88">
        <v>0</v>
      </c>
      <c r="VE14" s="88">
        <v>0</v>
      </c>
      <c r="VF14" s="88">
        <v>0</v>
      </c>
      <c r="VG14" s="88">
        <v>0</v>
      </c>
      <c r="VH14" s="88">
        <v>0</v>
      </c>
      <c r="VI14" s="88">
        <v>0</v>
      </c>
      <c r="VJ14" s="88">
        <v>0</v>
      </c>
      <c r="VK14" s="88">
        <v>0</v>
      </c>
      <c r="VL14" s="88">
        <v>0</v>
      </c>
      <c r="VM14" s="88">
        <v>0</v>
      </c>
      <c r="VN14" s="88">
        <v>0</v>
      </c>
      <c r="VO14" s="88">
        <v>0</v>
      </c>
      <c r="VP14" s="88">
        <v>0</v>
      </c>
      <c r="VQ14" s="88">
        <v>0</v>
      </c>
      <c r="VR14" s="88">
        <v>0</v>
      </c>
      <c r="VS14" s="88">
        <v>0</v>
      </c>
      <c r="VT14" s="88">
        <v>0</v>
      </c>
      <c r="VU14" s="88">
        <v>0</v>
      </c>
      <c r="VV14" s="88">
        <v>0</v>
      </c>
      <c r="VW14" s="88">
        <v>0</v>
      </c>
      <c r="VX14" s="88">
        <v>0</v>
      </c>
      <c r="VY14" s="88">
        <v>0</v>
      </c>
      <c r="VZ14" s="88">
        <v>0</v>
      </c>
      <c r="WA14" s="88">
        <v>0</v>
      </c>
      <c r="WB14" s="88">
        <v>0</v>
      </c>
      <c r="WC14" s="88">
        <v>0</v>
      </c>
      <c r="WD14" s="88"/>
      <c r="WE14" s="88">
        <v>-528.41999999999996</v>
      </c>
      <c r="WF14" s="88"/>
      <c r="WG14" s="88"/>
      <c r="WH14" s="88"/>
      <c r="WI14" s="88"/>
      <c r="WJ14" s="88">
        <v>-2236.7399999999998</v>
      </c>
      <c r="WK14" s="88">
        <v>0</v>
      </c>
      <c r="WL14" s="88">
        <v>0</v>
      </c>
      <c r="WM14" s="88">
        <v>0</v>
      </c>
      <c r="WN14" s="88">
        <v>0</v>
      </c>
      <c r="WO14" s="88">
        <v>0</v>
      </c>
      <c r="WP14" s="88">
        <v>0</v>
      </c>
      <c r="WQ14" s="88">
        <v>0</v>
      </c>
      <c r="WR14" s="88">
        <v>0</v>
      </c>
      <c r="WS14" s="88">
        <v>0</v>
      </c>
      <c r="WT14" s="88">
        <v>0</v>
      </c>
      <c r="WU14" s="88">
        <v>0</v>
      </c>
      <c r="WV14" s="88"/>
      <c r="WW14" s="88"/>
      <c r="WX14" s="88"/>
      <c r="WY14" s="88">
        <v>0</v>
      </c>
      <c r="WZ14" s="88">
        <v>0</v>
      </c>
      <c r="XA14" s="88">
        <v>0</v>
      </c>
      <c r="XB14" s="88"/>
      <c r="XC14" s="88"/>
      <c r="XD14" s="88"/>
      <c r="XE14" s="88"/>
      <c r="XF14" s="88"/>
      <c r="XG14" s="88"/>
      <c r="XH14" s="88">
        <v>0</v>
      </c>
      <c r="XI14" s="88">
        <v>0</v>
      </c>
      <c r="XJ14" s="88">
        <v>0</v>
      </c>
      <c r="XK14" s="88"/>
      <c r="XL14" s="88"/>
      <c r="XM14" s="88"/>
      <c r="XN14" s="88"/>
      <c r="XO14" s="88"/>
      <c r="XP14" s="88"/>
      <c r="XQ14" s="88"/>
      <c r="XR14" s="88"/>
      <c r="XS14" s="88"/>
      <c r="XT14" s="88"/>
      <c r="XU14" s="88"/>
      <c r="XV14" s="88"/>
      <c r="XW14" s="88"/>
      <c r="XX14" s="88"/>
      <c r="XY14" s="88"/>
      <c r="XZ14" s="88"/>
      <c r="YA14" s="88"/>
      <c r="YB14" s="88"/>
      <c r="YC14" s="88"/>
      <c r="YD14" s="88"/>
      <c r="YE14" s="88"/>
      <c r="YF14" s="88"/>
      <c r="YG14" s="88"/>
      <c r="YH14" s="88"/>
      <c r="YI14" s="88"/>
      <c r="YJ14" s="88"/>
      <c r="YK14" s="88"/>
      <c r="YL14" s="88"/>
      <c r="YM14" s="88"/>
      <c r="YN14" s="88"/>
      <c r="YO14" s="88"/>
      <c r="YP14" s="88"/>
      <c r="YQ14" s="88"/>
      <c r="YR14" s="88"/>
      <c r="YS14" s="88"/>
      <c r="YT14" s="88"/>
      <c r="YU14" s="88"/>
      <c r="YV14" s="88"/>
      <c r="YW14" s="88"/>
      <c r="YX14" s="88"/>
      <c r="YY14" s="88"/>
      <c r="YZ14" s="88"/>
      <c r="ZA14" s="88"/>
      <c r="ZB14" s="88"/>
      <c r="ZC14" s="88"/>
      <c r="ZD14" s="88"/>
      <c r="ZE14" s="88"/>
      <c r="ZF14" s="88"/>
      <c r="ZG14" s="88"/>
      <c r="ZH14" s="88"/>
      <c r="ZI14" s="88"/>
      <c r="ZJ14" s="88"/>
      <c r="ZK14" s="88"/>
      <c r="ZL14" s="88"/>
      <c r="ZM14" s="88"/>
      <c r="ZN14" s="88"/>
      <c r="ZO14" s="88"/>
      <c r="ZP14" s="160">
        <f t="shared" si="204"/>
        <v>0</v>
      </c>
      <c r="ZQ14" s="160">
        <f t="shared" si="205"/>
        <v>0</v>
      </c>
    </row>
    <row r="15" spans="1:693">
      <c r="A15" s="151">
        <f t="shared" si="206"/>
        <v>7</v>
      </c>
      <c r="B15" s="151" t="s">
        <v>269</v>
      </c>
      <c r="C15" s="43" t="s">
        <v>270</v>
      </c>
      <c r="D15" s="88">
        <v>0</v>
      </c>
      <c r="E15" s="88">
        <f t="shared" si="62"/>
        <v>0</v>
      </c>
      <c r="F15" s="88">
        <f t="shared" si="63"/>
        <v>0</v>
      </c>
      <c r="G15" s="88">
        <f t="shared" si="64"/>
        <v>0</v>
      </c>
      <c r="H15" s="88">
        <f t="shared" si="65"/>
        <v>0</v>
      </c>
      <c r="I15" s="88">
        <f t="shared" si="66"/>
        <v>0</v>
      </c>
      <c r="J15" s="88">
        <f t="shared" si="67"/>
        <v>0</v>
      </c>
      <c r="K15" s="88">
        <f t="shared" si="68"/>
        <v>0</v>
      </c>
      <c r="L15" s="88">
        <f t="shared" si="69"/>
        <v>0</v>
      </c>
      <c r="M15" s="88">
        <f t="shared" si="70"/>
        <v>0</v>
      </c>
      <c r="N15" s="88">
        <f t="shared" si="71"/>
        <v>0</v>
      </c>
      <c r="O15" s="88">
        <f t="shared" si="72"/>
        <v>0</v>
      </c>
      <c r="P15" s="88">
        <f t="shared" si="73"/>
        <v>0</v>
      </c>
      <c r="Q15" s="88">
        <f t="shared" si="74"/>
        <v>0</v>
      </c>
      <c r="R15" s="88">
        <f t="shared" si="75"/>
        <v>0</v>
      </c>
      <c r="S15" s="88">
        <f t="shared" si="76"/>
        <v>0</v>
      </c>
      <c r="T15" s="88">
        <f t="shared" si="77"/>
        <v>0</v>
      </c>
      <c r="U15" s="88">
        <f t="shared" si="78"/>
        <v>0</v>
      </c>
      <c r="V15" s="88">
        <f t="shared" si="79"/>
        <v>0</v>
      </c>
      <c r="W15" s="88">
        <f t="shared" si="80"/>
        <v>0</v>
      </c>
      <c r="X15" s="88">
        <f t="shared" si="81"/>
        <v>0</v>
      </c>
      <c r="Y15" s="88">
        <f t="shared" si="82"/>
        <v>0</v>
      </c>
      <c r="Z15" s="88">
        <f t="shared" si="83"/>
        <v>0</v>
      </c>
      <c r="AA15" s="88">
        <f t="shared" si="84"/>
        <v>0</v>
      </c>
      <c r="AB15" s="88">
        <f t="shared" si="85"/>
        <v>0</v>
      </c>
      <c r="AC15" s="88">
        <f t="shared" si="86"/>
        <v>0</v>
      </c>
      <c r="AD15" s="88">
        <f t="shared" si="87"/>
        <v>0</v>
      </c>
      <c r="AE15" s="88">
        <f t="shared" si="88"/>
        <v>0</v>
      </c>
      <c r="AF15" s="88">
        <f t="shared" si="89"/>
        <v>0</v>
      </c>
      <c r="AG15" s="88">
        <f t="shared" si="90"/>
        <v>0</v>
      </c>
      <c r="AH15" s="88">
        <f t="shared" si="91"/>
        <v>0</v>
      </c>
      <c r="AI15" s="88">
        <f t="shared" si="92"/>
        <v>0</v>
      </c>
      <c r="AJ15" s="88">
        <f t="shared" si="93"/>
        <v>0</v>
      </c>
      <c r="AK15" s="88">
        <f t="shared" si="94"/>
        <v>0</v>
      </c>
      <c r="AL15" s="88">
        <f t="shared" si="95"/>
        <v>0</v>
      </c>
      <c r="AM15" s="88">
        <f t="shared" si="96"/>
        <v>0</v>
      </c>
      <c r="AN15" s="88">
        <f t="shared" si="97"/>
        <v>0</v>
      </c>
      <c r="AO15" s="88">
        <f t="shared" si="98"/>
        <v>0</v>
      </c>
      <c r="AP15" s="88">
        <f t="shared" si="99"/>
        <v>0</v>
      </c>
      <c r="AQ15" s="88">
        <f t="shared" si="100"/>
        <v>0</v>
      </c>
      <c r="AR15" s="88">
        <f t="shared" si="101"/>
        <v>0</v>
      </c>
      <c r="AS15" s="88">
        <f t="shared" si="102"/>
        <v>0</v>
      </c>
      <c r="AT15" s="88">
        <f t="shared" si="103"/>
        <v>0</v>
      </c>
      <c r="AU15" s="88">
        <f t="shared" si="104"/>
        <v>0</v>
      </c>
      <c r="AV15" s="88">
        <f t="shared" si="105"/>
        <v>0</v>
      </c>
      <c r="AW15" s="88">
        <f t="shared" si="106"/>
        <v>0</v>
      </c>
      <c r="AX15" s="88">
        <v>0</v>
      </c>
      <c r="AY15" s="88">
        <f t="shared" si="107"/>
        <v>56926.899999999994</v>
      </c>
      <c r="AZ15" s="88">
        <f t="shared" si="108"/>
        <v>56926.899999999994</v>
      </c>
      <c r="BA15" s="88">
        <f t="shared" si="109"/>
        <v>56926.899999999994</v>
      </c>
      <c r="BB15" s="88">
        <f t="shared" si="110"/>
        <v>56926.899999999994</v>
      </c>
      <c r="BC15" s="88">
        <f t="shared" si="111"/>
        <v>56926.899999999994</v>
      </c>
      <c r="BD15" s="88">
        <f t="shared" si="112"/>
        <v>57036.749999999993</v>
      </c>
      <c r="BE15" s="88">
        <f t="shared" si="113"/>
        <v>57146.599999999991</v>
      </c>
      <c r="BF15" s="88">
        <f t="shared" si="114"/>
        <v>70378.509999999995</v>
      </c>
      <c r="BG15" s="88">
        <f t="shared" si="115"/>
        <v>70488.36</v>
      </c>
      <c r="BH15" s="88">
        <f t="shared" si="116"/>
        <v>70598.210000000006</v>
      </c>
      <c r="BI15" s="88">
        <f t="shared" si="117"/>
        <v>70708.060000000012</v>
      </c>
      <c r="BJ15" s="88">
        <f t="shared" si="118"/>
        <v>70817.910000000018</v>
      </c>
      <c r="BK15" s="88">
        <f t="shared" si="119"/>
        <v>70927.760000000024</v>
      </c>
      <c r="BL15" s="88">
        <f t="shared" si="120"/>
        <v>71037.61000000003</v>
      </c>
      <c r="BM15" s="88">
        <f t="shared" si="121"/>
        <v>71147.460000000036</v>
      </c>
      <c r="BN15" s="88">
        <f t="shared" si="122"/>
        <v>71257.310000000041</v>
      </c>
      <c r="BO15" s="88">
        <f t="shared" si="123"/>
        <v>71367.160000000047</v>
      </c>
      <c r="BP15" s="88">
        <f t="shared" si="124"/>
        <v>71477.010000000053</v>
      </c>
      <c r="BQ15" s="88">
        <f t="shared" si="125"/>
        <v>71586.860000000059</v>
      </c>
      <c r="BR15" s="88">
        <f t="shared" si="126"/>
        <v>71696.710000000065</v>
      </c>
      <c r="BS15" s="88">
        <f t="shared" si="127"/>
        <v>71806.56000000007</v>
      </c>
      <c r="BT15" s="88">
        <f t="shared" si="128"/>
        <v>15320.32000000008</v>
      </c>
      <c r="BU15" s="88">
        <f t="shared" si="129"/>
        <v>15430.17000000008</v>
      </c>
      <c r="BV15" s="88">
        <f t="shared" si="130"/>
        <v>15540.02000000008</v>
      </c>
      <c r="BW15" s="88">
        <f t="shared" si="131"/>
        <v>15649.870000000081</v>
      </c>
      <c r="BX15" s="88">
        <f t="shared" si="132"/>
        <v>15759.720000000081</v>
      </c>
      <c r="BY15" s="88">
        <f t="shared" si="133"/>
        <v>15869.570000000082</v>
      </c>
      <c r="BZ15" s="88">
        <f t="shared" si="134"/>
        <v>15979.420000000082</v>
      </c>
      <c r="CA15" s="88">
        <f t="shared" si="135"/>
        <v>16089.270000000082</v>
      </c>
      <c r="CB15" s="88">
        <f t="shared" si="136"/>
        <v>16199.120000000083</v>
      </c>
      <c r="CC15" s="88">
        <f t="shared" si="137"/>
        <v>16308.970000000083</v>
      </c>
      <c r="CD15" s="88">
        <f t="shared" si="138"/>
        <v>16418.820000000083</v>
      </c>
      <c r="CE15" s="88">
        <f t="shared" si="139"/>
        <v>16528.670000000082</v>
      </c>
      <c r="CF15" s="88">
        <f t="shared" si="140"/>
        <v>16638.52000000008</v>
      </c>
      <c r="CG15" s="88">
        <f t="shared" si="141"/>
        <v>16748.370000000079</v>
      </c>
      <c r="CH15" s="88">
        <f t="shared" si="142"/>
        <v>16858.220000000078</v>
      </c>
      <c r="CI15" s="88">
        <f t="shared" si="143"/>
        <v>16968.070000000076</v>
      </c>
      <c r="CJ15" s="88">
        <f t="shared" si="144"/>
        <v>17077.920000000075</v>
      </c>
      <c r="CK15" s="88">
        <f t="shared" si="145"/>
        <v>17187.770000000073</v>
      </c>
      <c r="CL15" s="88">
        <f t="shared" si="146"/>
        <v>17297.620000000072</v>
      </c>
      <c r="CM15" s="88">
        <f t="shared" si="147"/>
        <v>17407.47000000007</v>
      </c>
      <c r="CN15" s="88">
        <f t="shared" si="148"/>
        <v>17517.320000000069</v>
      </c>
      <c r="CO15" s="88">
        <f t="shared" si="149"/>
        <v>17627.170000000067</v>
      </c>
      <c r="CP15" s="88">
        <f t="shared" si="150"/>
        <v>17737.020000000066</v>
      </c>
      <c r="CQ15" s="88">
        <f t="shared" ca="1" si="151"/>
        <v>17846.870000000064</v>
      </c>
      <c r="CR15" s="88">
        <f t="shared" ca="1" si="152"/>
        <v>17956.720000000063</v>
      </c>
      <c r="CS15" s="88">
        <f t="shared" ca="1" si="153"/>
        <v>18066.570000000062</v>
      </c>
      <c r="CT15" s="88">
        <f t="shared" ca="1" si="154"/>
        <v>18176.42000000006</v>
      </c>
      <c r="CU15" s="88">
        <f t="shared" ca="1" si="155"/>
        <v>18286.270000000059</v>
      </c>
      <c r="CV15" s="88">
        <f t="shared" ca="1" si="156"/>
        <v>18396.120000000057</v>
      </c>
      <c r="CW15" s="88">
        <f t="shared" ca="1" si="157"/>
        <v>18505.970000000056</v>
      </c>
      <c r="CX15" s="88">
        <f t="shared" ca="1" si="158"/>
        <v>18615.820000000054</v>
      </c>
      <c r="CY15" s="88">
        <f t="shared" ca="1" si="159"/>
        <v>18725.670000000053</v>
      </c>
      <c r="CZ15" s="88">
        <f t="shared" ca="1" si="160"/>
        <v>18835.520000000051</v>
      </c>
      <c r="DA15" s="88">
        <f t="shared" ca="1" si="161"/>
        <v>18945.37000000005</v>
      </c>
      <c r="DB15" s="88">
        <f t="shared" ca="1" si="162"/>
        <v>19055.220000000048</v>
      </c>
      <c r="DC15" s="88">
        <f t="shared" ca="1" si="163"/>
        <v>19165.070000000047</v>
      </c>
      <c r="DD15" s="88">
        <f t="shared" ca="1" si="164"/>
        <v>19274.920000000046</v>
      </c>
      <c r="DE15" s="88">
        <f t="shared" ca="1" si="165"/>
        <v>19384.770000000044</v>
      </c>
      <c r="DF15" s="88">
        <f t="shared" ca="1" si="166"/>
        <v>19494.620000000043</v>
      </c>
      <c r="DG15" s="88">
        <f t="shared" ca="1" si="167"/>
        <v>19604.470000000041</v>
      </c>
      <c r="DH15" s="88">
        <f t="shared" ca="1" si="168"/>
        <v>19714.32000000004</v>
      </c>
      <c r="DI15" s="88">
        <f t="shared" ca="1" si="169"/>
        <v>19824.170000000038</v>
      </c>
      <c r="DJ15" s="88">
        <f t="shared" ca="1" si="170"/>
        <v>19934.020000000037</v>
      </c>
      <c r="DK15" s="88">
        <f t="shared" ca="1" si="171"/>
        <v>20043.870000000035</v>
      </c>
      <c r="DL15" s="88">
        <f t="shared" ca="1" si="172"/>
        <v>20153.720000000034</v>
      </c>
      <c r="DM15" s="88">
        <f t="shared" ca="1" si="173"/>
        <v>20263.570000000032</v>
      </c>
      <c r="DN15" s="88">
        <f t="shared" ca="1" si="174"/>
        <v>20373.420000000031</v>
      </c>
      <c r="DO15" s="88">
        <f t="shared" ca="1" si="175"/>
        <v>20483.27000000003</v>
      </c>
      <c r="DP15" s="88">
        <f t="shared" ca="1" si="176"/>
        <v>20593.120000000028</v>
      </c>
      <c r="DQ15" s="88">
        <f t="shared" ca="1" si="177"/>
        <v>20702.644354400109</v>
      </c>
      <c r="DR15" s="88">
        <f t="shared" ca="1" si="178"/>
        <v>20812.168708800189</v>
      </c>
      <c r="DS15" s="88">
        <f t="shared" ca="1" si="179"/>
        <v>20921.69306320027</v>
      </c>
      <c r="DT15" s="88">
        <f t="shared" ca="1" si="180"/>
        <v>21031.21741760035</v>
      </c>
      <c r="DU15" s="88">
        <f t="shared" ca="1" si="181"/>
        <v>21140.741772000431</v>
      </c>
      <c r="DV15" s="88">
        <f t="shared" ca="1" si="182"/>
        <v>21250.266126400511</v>
      </c>
      <c r="DW15" s="88">
        <f t="shared" ca="1" si="183"/>
        <v>21359.790480800591</v>
      </c>
      <c r="DX15" s="88">
        <f t="shared" ca="1" si="184"/>
        <v>21469.314835200672</v>
      </c>
      <c r="DY15" s="88">
        <f t="shared" ca="1" si="185"/>
        <v>21578.839189600752</v>
      </c>
      <c r="DZ15" s="88">
        <f t="shared" ca="1" si="186"/>
        <v>21688.363544000833</v>
      </c>
      <c r="EA15" s="88">
        <f t="shared" ca="1" si="187"/>
        <v>21797.887898400913</v>
      </c>
      <c r="EB15" s="88">
        <f t="shared" ca="1" si="188"/>
        <v>21907.412252800994</v>
      </c>
      <c r="EC15" s="88">
        <f t="shared" ca="1" si="189"/>
        <v>22016.936607201074</v>
      </c>
      <c r="ED15" s="88">
        <f t="shared" ca="1" si="190"/>
        <v>22126.460961601155</v>
      </c>
      <c r="EE15" s="88">
        <f t="shared" ca="1" si="191"/>
        <v>22235.985316001235</v>
      </c>
      <c r="EF15" s="88">
        <f t="shared" ca="1" si="192"/>
        <v>22345.509670401316</v>
      </c>
      <c r="EG15" s="88">
        <f t="shared" ca="1" si="193"/>
        <v>22455.034024801396</v>
      </c>
      <c r="EH15" s="88">
        <f t="shared" ca="1" si="194"/>
        <v>22564.558379201477</v>
      </c>
      <c r="EI15" s="88">
        <f t="shared" ca="1" si="195"/>
        <v>22674.082733601557</v>
      </c>
      <c r="EJ15" s="160">
        <f t="shared" ca="1" si="196"/>
        <v>20702</v>
      </c>
      <c r="EK15" s="160">
        <f t="shared" ca="1" si="197"/>
        <v>22017</v>
      </c>
      <c r="EL15" s="54">
        <v>1.3859215280984428E-2</v>
      </c>
      <c r="EM15" s="88">
        <v>0</v>
      </c>
      <c r="EN15" s="88">
        <v>0</v>
      </c>
      <c r="EO15" s="88">
        <v>0</v>
      </c>
      <c r="EP15" s="88">
        <v>0</v>
      </c>
      <c r="EQ15" s="88">
        <v>0</v>
      </c>
      <c r="ER15" s="88">
        <v>0</v>
      </c>
      <c r="ES15" s="88">
        <v>0</v>
      </c>
      <c r="ET15" s="88">
        <v>0</v>
      </c>
      <c r="EU15" s="88">
        <v>0</v>
      </c>
      <c r="EV15" s="88">
        <v>0</v>
      </c>
      <c r="EW15" s="88">
        <v>0</v>
      </c>
      <c r="EX15" s="88">
        <v>0</v>
      </c>
      <c r="EY15" s="88">
        <v>0</v>
      </c>
      <c r="EZ15" s="88">
        <v>0</v>
      </c>
      <c r="FA15" s="88">
        <v>0</v>
      </c>
      <c r="FB15" s="88">
        <v>0</v>
      </c>
      <c r="FC15" s="88">
        <v>0</v>
      </c>
      <c r="FD15" s="88">
        <v>0</v>
      </c>
      <c r="FE15" s="88">
        <v>0</v>
      </c>
      <c r="FF15" s="88">
        <v>0</v>
      </c>
      <c r="FG15" s="88">
        <v>0</v>
      </c>
      <c r="FH15" s="88">
        <v>0</v>
      </c>
      <c r="FI15" s="88">
        <v>0</v>
      </c>
      <c r="FJ15" s="88">
        <v>0</v>
      </c>
      <c r="FK15" s="88">
        <v>0</v>
      </c>
      <c r="FL15" s="88">
        <v>0</v>
      </c>
      <c r="FM15" s="88">
        <v>0</v>
      </c>
      <c r="FN15" s="88">
        <v>0</v>
      </c>
      <c r="FO15" s="88">
        <v>0</v>
      </c>
      <c r="FP15" s="88">
        <v>0</v>
      </c>
      <c r="FQ15" s="88">
        <v>0</v>
      </c>
      <c r="FR15" s="88">
        <v>0</v>
      </c>
      <c r="FS15" s="88">
        <v>0</v>
      </c>
      <c r="FT15" s="88">
        <v>0</v>
      </c>
      <c r="FU15" s="88">
        <v>0</v>
      </c>
      <c r="FV15" s="88">
        <v>0</v>
      </c>
      <c r="FW15" s="88">
        <v>0</v>
      </c>
      <c r="FX15" s="88">
        <v>0</v>
      </c>
      <c r="FY15" s="88">
        <v>0</v>
      </c>
      <c r="FZ15" s="88">
        <v>0</v>
      </c>
      <c r="GA15" s="88">
        <v>0</v>
      </c>
      <c r="GB15" s="88">
        <v>0</v>
      </c>
      <c r="GC15" s="88">
        <v>0</v>
      </c>
      <c r="GD15" s="88">
        <v>0</v>
      </c>
      <c r="GE15" s="88">
        <v>0</v>
      </c>
      <c r="GL15" s="88">
        <v>109.85</v>
      </c>
      <c r="GM15" s="88">
        <v>109.85</v>
      </c>
      <c r="GN15" s="88">
        <v>109.85</v>
      </c>
      <c r="GO15" s="88">
        <v>109.85</v>
      </c>
      <c r="GP15" s="88">
        <v>109.85</v>
      </c>
      <c r="GQ15" s="88">
        <v>109.85</v>
      </c>
      <c r="GR15" s="88">
        <v>109.85</v>
      </c>
      <c r="GS15" s="88">
        <v>109.85</v>
      </c>
      <c r="GT15" s="88">
        <v>109.85</v>
      </c>
      <c r="GU15" s="88">
        <v>109.85</v>
      </c>
      <c r="GV15" s="88">
        <v>109.85</v>
      </c>
      <c r="GW15" s="88">
        <v>109.85</v>
      </c>
      <c r="GX15" s="88">
        <v>109.85</v>
      </c>
      <c r="GY15" s="88">
        <v>109.85</v>
      </c>
      <c r="GZ15" s="88">
        <v>109.85</v>
      </c>
      <c r="HA15" s="88">
        <v>109.85</v>
      </c>
      <c r="HB15" s="88">
        <v>109.85</v>
      </c>
      <c r="HC15" s="88">
        <v>109.85</v>
      </c>
      <c r="HD15" s="88">
        <v>109.85</v>
      </c>
      <c r="HE15" s="88">
        <v>109.85</v>
      </c>
      <c r="HF15" s="88">
        <v>109.85</v>
      </c>
      <c r="HG15" s="88">
        <v>109.85</v>
      </c>
      <c r="HH15" s="88">
        <v>109.85</v>
      </c>
      <c r="HI15" s="88">
        <v>109.85</v>
      </c>
      <c r="HJ15" s="88">
        <v>109.85</v>
      </c>
      <c r="HK15" s="88">
        <v>109.85</v>
      </c>
      <c r="HL15" s="88">
        <v>109.85</v>
      </c>
      <c r="HM15" s="88">
        <v>109.85</v>
      </c>
      <c r="HN15" s="88">
        <v>109.85</v>
      </c>
      <c r="HO15" s="88">
        <v>109.85</v>
      </c>
      <c r="HP15" s="88">
        <v>109.85000000000001</v>
      </c>
      <c r="HQ15" s="88">
        <v>109.85000000000001</v>
      </c>
      <c r="HR15" s="88">
        <v>109.85000000000001</v>
      </c>
      <c r="HS15" s="88">
        <v>109.85000000000001</v>
      </c>
      <c r="HT15" s="88">
        <v>109.85000000000001</v>
      </c>
      <c r="HU15" s="88">
        <v>109.85000000000001</v>
      </c>
      <c r="HV15" s="88">
        <v>109.85000000000001</v>
      </c>
      <c r="HW15" s="88">
        <v>109.85000000000001</v>
      </c>
      <c r="HX15" s="88">
        <v>109.85000000000001</v>
      </c>
      <c r="HY15" s="88">
        <v>109.85000000000001</v>
      </c>
      <c r="HZ15" s="88">
        <v>109.85000000000001</v>
      </c>
      <c r="IA15" s="88">
        <v>109.85000000000001</v>
      </c>
      <c r="IB15" s="88">
        <v>109.85000000000001</v>
      </c>
      <c r="IC15" s="88">
        <v>109.85000000000001</v>
      </c>
      <c r="ID15" s="88">
        <v>109.85000000000001</v>
      </c>
      <c r="IE15" s="88">
        <v>109.85000000000001</v>
      </c>
      <c r="IF15" s="88">
        <v>109.85000000000001</v>
      </c>
      <c r="IG15" s="88">
        <v>109.85000000000001</v>
      </c>
      <c r="IH15" s="88">
        <v>109.85000000000001</v>
      </c>
      <c r="II15" s="88">
        <v>109.85000000000001</v>
      </c>
      <c r="IJ15" s="88">
        <v>109.85000000000001</v>
      </c>
      <c r="IK15" s="88">
        <v>109.85000000000001</v>
      </c>
      <c r="IL15" s="88">
        <v>109.85000000000001</v>
      </c>
      <c r="IM15" s="88">
        <v>109.85000000000001</v>
      </c>
      <c r="IN15" s="88">
        <v>109.85000000000001</v>
      </c>
      <c r="IO15" s="88">
        <v>109.85000000000001</v>
      </c>
      <c r="IP15" s="88">
        <v>109.85000000000001</v>
      </c>
      <c r="IQ15" s="88">
        <v>109.85000000000001</v>
      </c>
      <c r="IR15" s="88">
        <v>109.85000000000001</v>
      </c>
      <c r="IS15" s="88">
        <v>109.85000000000001</v>
      </c>
      <c r="IT15" s="88">
        <v>109.85000000000001</v>
      </c>
      <c r="IU15" s="88">
        <v>109.85000000000001</v>
      </c>
      <c r="IV15" s="88">
        <v>109.85000000000001</v>
      </c>
      <c r="IW15" s="88">
        <v>109.85000000000001</v>
      </c>
      <c r="IX15" s="88">
        <v>109.85000000000001</v>
      </c>
      <c r="IY15" s="88">
        <f ca="1">IF('WP 2-1-4 Plant Details'!YW15&gt;0,('WP 2-1-4 Plant Details'!DP15+'Schedule 6'!$F15)*'WP 2-2-1 Accum Res'!$EL15/12,0)</f>
        <v>109.52435440008101</v>
      </c>
      <c r="IZ15" s="88">
        <f ca="1">IF('WP 2-1-4 Plant Details'!YX15&gt;0,('WP 2-1-4 Plant Details'!DQ15+'Schedule 6'!$F15)*'WP 2-2-1 Accum Res'!$EL15/12,0)</f>
        <v>109.52435440008101</v>
      </c>
      <c r="JA15" s="88">
        <f ca="1">IF('WP 2-1-4 Plant Details'!YY15&gt;0,('WP 2-1-4 Plant Details'!DR15+'Schedule 6'!$F15)*'WP 2-2-1 Accum Res'!$EL15/12,0)</f>
        <v>109.52435440008101</v>
      </c>
      <c r="JB15" s="88">
        <f ca="1">IF('WP 2-1-4 Plant Details'!YZ15&gt;0,('WP 2-1-4 Plant Details'!DS15+'Schedule 6'!$F15)*'WP 2-2-1 Accum Res'!$EL15/12,0)</f>
        <v>109.52435440008101</v>
      </c>
      <c r="JC15" s="88">
        <f ca="1">IF('WP 2-1-4 Plant Details'!ZA15&gt;0,('WP 2-1-4 Plant Details'!DT15+'Schedule 6'!$F15)*'WP 2-2-1 Accum Res'!$EL15/12,0)</f>
        <v>109.52435440008101</v>
      </c>
      <c r="JD15" s="88">
        <f ca="1">IF('WP 2-1-4 Plant Details'!ZB15&gt;0,('WP 2-1-4 Plant Details'!DU15+'Schedule 6'!$F15)*'WP 2-2-1 Accum Res'!$EL15/12,0)</f>
        <v>109.52435440008101</v>
      </c>
      <c r="JE15" s="88">
        <f ca="1">IF('WP 2-1-4 Plant Details'!ZC15&gt;0,('WP 2-1-4 Plant Details'!DV15+'Schedule 6'!$F15)*'WP 2-2-1 Accum Res'!$EL15/12,0)</f>
        <v>109.52435440008101</v>
      </c>
      <c r="JF15" s="88">
        <f ca="1">IF('WP 2-1-4 Plant Details'!ZD15&gt;0,('WP 2-1-4 Plant Details'!DW15+'Schedule 6'!$F15)*'WP 2-2-1 Accum Res'!$EL15/12,0)</f>
        <v>109.52435440008101</v>
      </c>
      <c r="JG15" s="88">
        <f ca="1">IF('WP 2-1-4 Plant Details'!ZE15&gt;0,('WP 2-1-4 Plant Details'!DX15+'Schedule 6'!$F15)*'WP 2-2-1 Accum Res'!$EL15/12,0)</f>
        <v>109.52435440008101</v>
      </c>
      <c r="JH15" s="88">
        <f ca="1">IF('WP 2-1-4 Plant Details'!ZF15&gt;0,('WP 2-1-4 Plant Details'!DY15+'Schedule 6'!$F15)*'WP 2-2-1 Accum Res'!$EL15/12,0)</f>
        <v>109.52435440008101</v>
      </c>
      <c r="JI15" s="88">
        <f ca="1">IF('WP 2-1-4 Plant Details'!ZG15&gt;0,('WP 2-1-4 Plant Details'!DZ15+'Schedule 6'!$F15)*'WP 2-2-1 Accum Res'!$EL15/12,0)</f>
        <v>109.52435440008101</v>
      </c>
      <c r="JJ15" s="88">
        <f ca="1">IF('WP 2-1-4 Plant Details'!ZH15&gt;0,('WP 2-1-4 Plant Details'!EA15+'Schedule 6'!$F15)*'WP 2-2-1 Accum Res'!$EL15/12,0)</f>
        <v>109.52435440008101</v>
      </c>
      <c r="JK15" s="88">
        <f ca="1">IF('WP 2-1-4 Plant Details'!ZI15&gt;0,('WP 2-1-4 Plant Details'!EB15+'Schedule 6'!$F15)*'WP 2-2-1 Accum Res'!$EL15/12,0)</f>
        <v>109.52435440008101</v>
      </c>
      <c r="JL15" s="88">
        <f ca="1">IF('WP 2-1-4 Plant Details'!ZJ15&gt;0,('WP 2-1-4 Plant Details'!EC15+'Schedule 6'!$F15)*'WP 2-2-1 Accum Res'!$EL15/12,0)</f>
        <v>109.52435440008101</v>
      </c>
      <c r="JM15" s="88">
        <f ca="1">IF('WP 2-1-4 Plant Details'!ZK15&gt;0,('WP 2-1-4 Plant Details'!ED15+'Schedule 6'!$F15)*'WP 2-2-1 Accum Res'!$EL15/12,0)</f>
        <v>109.52435440008101</v>
      </c>
      <c r="JN15" s="88">
        <f ca="1">IF('WP 2-1-4 Plant Details'!ZL15&gt;0,('WP 2-1-4 Plant Details'!EE15+'Schedule 6'!$F15)*'WP 2-2-1 Accum Res'!$EL15/12,0)</f>
        <v>109.52435440008101</v>
      </c>
      <c r="JO15" s="88">
        <f ca="1">IF('WP 2-1-4 Plant Details'!ZM15&gt;0,('WP 2-1-4 Plant Details'!EF15+'Schedule 6'!$F15)*'WP 2-2-1 Accum Res'!$EL15/12,0)</f>
        <v>109.52435440008101</v>
      </c>
      <c r="JP15" s="88">
        <f ca="1">IF('WP 2-1-4 Plant Details'!ZN15&gt;0,('WP 2-1-4 Plant Details'!EG15+'Schedule 6'!$F15)*'WP 2-2-1 Accum Res'!$EL15/12,0)</f>
        <v>109.52435440008101</v>
      </c>
      <c r="JQ15" s="88">
        <f ca="1">IF('WP 2-1-4 Plant Details'!ZO15&gt;0,('WP 2-1-4 Plant Details'!EH15+'Schedule 6'!$F15)*'WP 2-2-1 Accum Res'!$EL15/12,0)</f>
        <v>109.52435440008101</v>
      </c>
      <c r="JR15" s="160">
        <f t="shared" ca="1" si="198"/>
        <v>1316</v>
      </c>
      <c r="JS15" s="160">
        <f t="shared" ca="1" si="199"/>
        <v>1314</v>
      </c>
      <c r="JT15" s="88"/>
      <c r="JU15" s="88">
        <v>0</v>
      </c>
      <c r="JV15" s="88">
        <v>0</v>
      </c>
      <c r="JW15" s="88">
        <v>0</v>
      </c>
      <c r="JX15" s="88">
        <v>0</v>
      </c>
      <c r="JY15" s="88">
        <v>0</v>
      </c>
      <c r="JZ15" s="88">
        <v>0</v>
      </c>
      <c r="KA15" s="88">
        <v>0</v>
      </c>
      <c r="KB15" s="88">
        <v>0</v>
      </c>
      <c r="KC15" s="88">
        <v>0</v>
      </c>
      <c r="KD15" s="88">
        <v>0</v>
      </c>
      <c r="KE15" s="88">
        <v>0</v>
      </c>
      <c r="KF15" s="88">
        <v>0</v>
      </c>
      <c r="KG15" s="88">
        <v>0</v>
      </c>
      <c r="KH15" s="88">
        <v>0</v>
      </c>
      <c r="KI15" s="88">
        <v>0</v>
      </c>
      <c r="KJ15" s="88">
        <v>0</v>
      </c>
      <c r="KK15" s="88">
        <v>0</v>
      </c>
      <c r="KL15" s="88">
        <v>0</v>
      </c>
      <c r="KM15" s="88">
        <v>0</v>
      </c>
      <c r="KN15" s="88">
        <v>0</v>
      </c>
      <c r="KO15" s="88">
        <v>0</v>
      </c>
      <c r="KP15" s="88">
        <v>0</v>
      </c>
      <c r="KQ15" s="88">
        <v>0</v>
      </c>
      <c r="KR15" s="88">
        <v>0</v>
      </c>
      <c r="KS15" s="88">
        <v>0</v>
      </c>
      <c r="KT15" s="88">
        <v>0</v>
      </c>
      <c r="KU15" s="88">
        <v>0</v>
      </c>
      <c r="KV15" s="88">
        <v>0</v>
      </c>
      <c r="KW15" s="88">
        <v>0</v>
      </c>
      <c r="KX15" s="88">
        <v>0</v>
      </c>
      <c r="KY15" s="88">
        <v>0</v>
      </c>
      <c r="KZ15" s="88">
        <v>0</v>
      </c>
      <c r="LA15" s="88">
        <v>0</v>
      </c>
      <c r="LB15" s="88">
        <v>0</v>
      </c>
      <c r="LC15" s="88">
        <v>0</v>
      </c>
      <c r="LD15" s="88">
        <v>0</v>
      </c>
      <c r="LE15" s="88">
        <v>0</v>
      </c>
      <c r="LF15" s="88">
        <v>0</v>
      </c>
      <c r="LG15" s="88">
        <v>0</v>
      </c>
      <c r="LH15" s="88">
        <v>0</v>
      </c>
      <c r="LI15" s="88">
        <v>0</v>
      </c>
      <c r="LJ15" s="88">
        <v>0</v>
      </c>
      <c r="LK15" s="88">
        <v>0</v>
      </c>
      <c r="LL15" s="88">
        <v>0</v>
      </c>
      <c r="LM15" s="88">
        <v>0</v>
      </c>
      <c r="LN15" s="88"/>
      <c r="LO15" s="88"/>
      <c r="LP15" s="88"/>
      <c r="LQ15" s="88"/>
      <c r="LR15" s="88"/>
      <c r="LS15" s="88"/>
      <c r="LT15" s="88">
        <v>0</v>
      </c>
      <c r="LU15" s="88">
        <v>0</v>
      </c>
      <c r="LV15" s="88">
        <v>0</v>
      </c>
      <c r="LW15" s="88">
        <v>0</v>
      </c>
      <c r="LX15" s="88">
        <v>0</v>
      </c>
      <c r="LY15" s="88">
        <v>0</v>
      </c>
      <c r="LZ15" s="88">
        <v>0</v>
      </c>
      <c r="MA15" s="88">
        <v>0</v>
      </c>
      <c r="MB15" s="88">
        <v>0</v>
      </c>
      <c r="MC15" s="88">
        <v>0</v>
      </c>
      <c r="MD15" s="88">
        <v>0</v>
      </c>
      <c r="ME15" s="88">
        <v>0</v>
      </c>
      <c r="MF15" s="88"/>
      <c r="MG15" s="88"/>
      <c r="MH15" s="88"/>
      <c r="MI15" s="88">
        <v>0</v>
      </c>
      <c r="MJ15" s="88">
        <v>0</v>
      </c>
      <c r="MK15" s="88">
        <v>0</v>
      </c>
      <c r="ML15" s="88"/>
      <c r="MM15" s="88"/>
      <c r="MN15" s="88"/>
      <c r="MO15" s="88"/>
      <c r="MP15" s="88"/>
      <c r="MQ15" s="88"/>
      <c r="MR15" s="88">
        <v>0</v>
      </c>
      <c r="MS15" s="88">
        <v>0</v>
      </c>
      <c r="MT15" s="88">
        <v>0</v>
      </c>
      <c r="MU15" s="88">
        <v>0</v>
      </c>
      <c r="MV15" s="88">
        <v>0</v>
      </c>
      <c r="MW15" s="88">
        <v>0</v>
      </c>
      <c r="MX15" s="88">
        <v>0</v>
      </c>
      <c r="MY15" s="88">
        <v>0</v>
      </c>
      <c r="MZ15" s="88">
        <v>0</v>
      </c>
      <c r="NA15" s="88"/>
      <c r="NB15" s="88"/>
      <c r="NC15" s="88"/>
      <c r="ND15" s="88"/>
      <c r="NE15" s="88"/>
      <c r="NF15" s="88"/>
      <c r="NG15" s="88">
        <f ca="1">'WP 2-1-4 Plant Details'!NG15</f>
        <v>0</v>
      </c>
      <c r="NH15" s="88">
        <v>0</v>
      </c>
      <c r="NI15" s="88"/>
      <c r="NJ15" s="88">
        <v>0</v>
      </c>
      <c r="NK15" s="88">
        <v>0</v>
      </c>
      <c r="NL15" s="88">
        <v>0</v>
      </c>
      <c r="NM15" s="88"/>
      <c r="NN15" s="88"/>
      <c r="NO15" s="88"/>
      <c r="NP15" s="88"/>
      <c r="NQ15" s="88">
        <v>0</v>
      </c>
      <c r="NR15" s="88">
        <v>0</v>
      </c>
      <c r="NS15" s="88">
        <v>0</v>
      </c>
      <c r="NT15" s="88">
        <v>0</v>
      </c>
      <c r="NU15" s="88">
        <v>0</v>
      </c>
      <c r="NV15" s="88">
        <f>'WP 2-1-4 Plant Details'!NV15</f>
        <v>0</v>
      </c>
      <c r="NW15" s="88">
        <f>'WP 2-1-4 Plant Details'!NW15</f>
        <v>0</v>
      </c>
      <c r="NX15" s="88">
        <f>'WP 2-1-4 Plant Details'!NX15</f>
        <v>0</v>
      </c>
      <c r="NY15" s="88">
        <f>'WP 2-1-4 Plant Details'!NY15</f>
        <v>0</v>
      </c>
      <c r="NZ15" s="88">
        <f>'WP 2-1-4 Plant Details'!NZ15</f>
        <v>0</v>
      </c>
      <c r="OA15" s="88">
        <f>'WP 2-1-4 Plant Details'!OA15</f>
        <v>0</v>
      </c>
      <c r="OB15" s="88">
        <f>'WP 2-1-4 Plant Details'!OB15</f>
        <v>0</v>
      </c>
      <c r="OC15" s="88">
        <f>'WP 2-1-4 Plant Details'!OC15</f>
        <v>0</v>
      </c>
      <c r="OD15" s="88">
        <f>'WP 2-1-4 Plant Details'!OD15</f>
        <v>0</v>
      </c>
      <c r="OE15" s="88">
        <v>0</v>
      </c>
      <c r="OF15" s="88">
        <f>'WP 2-1-4 Plant Details'!OF15</f>
        <v>0</v>
      </c>
      <c r="OG15" s="88">
        <f>'WP 2-1-4 Plant Details'!OG15</f>
        <v>0</v>
      </c>
      <c r="OH15" s="88">
        <f>'WP 2-1-4 Plant Details'!OH15</f>
        <v>0</v>
      </c>
      <c r="OI15" s="88">
        <f>'WP 2-1-4 Plant Details'!OI15</f>
        <v>0</v>
      </c>
      <c r="OJ15" s="88">
        <f>'WP 2-1-4 Plant Details'!OJ15</f>
        <v>0</v>
      </c>
      <c r="OK15" s="88">
        <f>'WP 2-1-4 Plant Details'!OK15</f>
        <v>0</v>
      </c>
      <c r="OL15" s="88">
        <f>'WP 2-1-4 Plant Details'!OL15</f>
        <v>0</v>
      </c>
      <c r="OM15" s="88">
        <f>'WP 2-1-4 Plant Details'!OM15</f>
        <v>0</v>
      </c>
      <c r="ON15" s="88">
        <f>'WP 2-1-4 Plant Details'!ON15</f>
        <v>0</v>
      </c>
      <c r="OO15" s="88">
        <f>'WP 2-1-4 Plant Details'!OO15</f>
        <v>0</v>
      </c>
      <c r="OP15" s="88">
        <f>'WP 2-1-4 Plant Details'!OP15</f>
        <v>0</v>
      </c>
      <c r="OQ15" s="88">
        <f>'WP 2-1-4 Plant Details'!OQ15</f>
        <v>0</v>
      </c>
      <c r="OR15" s="88">
        <f>'WP 2-1-4 Plant Details'!OR15</f>
        <v>0</v>
      </c>
      <c r="OS15" s="88">
        <f>'WP 2-1-4 Plant Details'!OS15</f>
        <v>0</v>
      </c>
      <c r="OT15" s="88">
        <f>'WP 2-1-4 Plant Details'!OT15</f>
        <v>0</v>
      </c>
      <c r="OU15" s="88">
        <f>'WP 2-1-4 Plant Details'!OU15</f>
        <v>0</v>
      </c>
      <c r="OV15" s="88">
        <f>'WP 2-1-4 Plant Details'!OV15</f>
        <v>0</v>
      </c>
      <c r="OW15" s="88">
        <f>'WP 2-1-4 Plant Details'!OW15</f>
        <v>0</v>
      </c>
      <c r="OX15" s="88">
        <f>'WP 2-1-4 Plant Details'!OX15</f>
        <v>0</v>
      </c>
      <c r="OY15" s="88">
        <f>'WP 2-1-4 Plant Details'!OY15</f>
        <v>0</v>
      </c>
      <c r="OZ15" s="160">
        <f t="shared" si="200"/>
        <v>0</v>
      </c>
      <c r="PA15" s="160">
        <f t="shared" si="201"/>
        <v>0</v>
      </c>
      <c r="PB15" s="92"/>
      <c r="PC15" s="88">
        <v>0</v>
      </c>
      <c r="PD15" s="88">
        <v>0</v>
      </c>
      <c r="PE15" s="88">
        <v>0</v>
      </c>
      <c r="PF15" s="88">
        <v>0</v>
      </c>
      <c r="PG15" s="88">
        <v>0</v>
      </c>
      <c r="PH15" s="88">
        <v>0</v>
      </c>
      <c r="PI15" s="88">
        <v>0</v>
      </c>
      <c r="PJ15" s="88">
        <v>0</v>
      </c>
      <c r="PK15" s="88">
        <v>0</v>
      </c>
      <c r="PL15" s="88">
        <v>0</v>
      </c>
      <c r="PM15" s="88">
        <v>0</v>
      </c>
      <c r="PN15" s="88">
        <v>0</v>
      </c>
      <c r="PO15" s="88">
        <v>0</v>
      </c>
      <c r="PP15" s="88">
        <v>0</v>
      </c>
      <c r="PQ15" s="88">
        <v>0</v>
      </c>
      <c r="PR15" s="88">
        <v>0</v>
      </c>
      <c r="PS15" s="88">
        <v>0</v>
      </c>
      <c r="PT15" s="88">
        <v>0</v>
      </c>
      <c r="PU15" s="88">
        <v>0</v>
      </c>
      <c r="PV15" s="88">
        <v>0</v>
      </c>
      <c r="PW15" s="88">
        <v>0</v>
      </c>
      <c r="PX15" s="88">
        <v>0</v>
      </c>
      <c r="PY15" s="88">
        <v>0</v>
      </c>
      <c r="PZ15" s="88">
        <v>0</v>
      </c>
      <c r="QA15" s="88">
        <v>0</v>
      </c>
      <c r="QB15" s="88">
        <v>0</v>
      </c>
      <c r="QC15" s="88">
        <v>0</v>
      </c>
      <c r="QD15" s="88">
        <v>0</v>
      </c>
      <c r="QE15" s="88">
        <v>0</v>
      </c>
      <c r="QF15" s="88">
        <v>0</v>
      </c>
      <c r="QG15" s="88">
        <v>0</v>
      </c>
      <c r="QH15" s="88">
        <v>0</v>
      </c>
      <c r="QI15" s="88">
        <v>0</v>
      </c>
      <c r="QJ15" s="88">
        <v>0</v>
      </c>
      <c r="QK15" s="88">
        <v>0</v>
      </c>
      <c r="QL15" s="88">
        <v>0</v>
      </c>
      <c r="QM15" s="88">
        <v>0</v>
      </c>
      <c r="QN15" s="88">
        <v>0</v>
      </c>
      <c r="QO15" s="88">
        <v>0</v>
      </c>
      <c r="QP15" s="88">
        <v>0</v>
      </c>
      <c r="QQ15" s="88">
        <v>0</v>
      </c>
      <c r="QR15" s="88">
        <v>0</v>
      </c>
      <c r="QS15" s="88">
        <v>0</v>
      </c>
      <c r="QT15" s="88">
        <v>0</v>
      </c>
      <c r="QU15" s="88">
        <v>0</v>
      </c>
      <c r="QV15" s="88"/>
      <c r="QW15" s="88"/>
      <c r="QX15" s="88"/>
      <c r="QY15" s="88"/>
      <c r="QZ15" s="88"/>
      <c r="RA15" s="88"/>
      <c r="RB15" s="88">
        <v>0</v>
      </c>
      <c r="RC15" s="88">
        <v>0</v>
      </c>
      <c r="RD15" s="88">
        <v>0</v>
      </c>
      <c r="RE15" s="88">
        <v>0</v>
      </c>
      <c r="RF15" s="88">
        <v>0</v>
      </c>
      <c r="RG15" s="88">
        <v>0</v>
      </c>
      <c r="RH15" s="88">
        <v>0</v>
      </c>
      <c r="RI15" s="88">
        <v>0</v>
      </c>
      <c r="RJ15" s="88">
        <v>0</v>
      </c>
      <c r="RK15" s="88">
        <v>0</v>
      </c>
      <c r="RL15" s="88">
        <v>0</v>
      </c>
      <c r="RM15" s="88">
        <v>0</v>
      </c>
      <c r="RN15" s="88"/>
      <c r="RO15" s="88"/>
      <c r="RP15" s="88"/>
      <c r="RQ15" s="88">
        <v>0</v>
      </c>
      <c r="RR15" s="88">
        <v>0</v>
      </c>
      <c r="RS15" s="88">
        <v>0</v>
      </c>
      <c r="RT15" s="88"/>
      <c r="RU15" s="88"/>
      <c r="RV15" s="88"/>
      <c r="RW15" s="88"/>
      <c r="RX15" s="88"/>
      <c r="RY15" s="88"/>
      <c r="RZ15" s="88">
        <v>0</v>
      </c>
      <c r="SA15" s="88">
        <v>0</v>
      </c>
      <c r="SB15" s="88">
        <v>0</v>
      </c>
      <c r="SC15" s="88"/>
      <c r="SD15" s="88"/>
      <c r="SE15" s="88">
        <v>0</v>
      </c>
      <c r="SF15" s="88"/>
      <c r="SG15" s="88">
        <v>0</v>
      </c>
      <c r="SH15" s="88">
        <v>0</v>
      </c>
      <c r="SI15" s="88"/>
      <c r="SJ15" s="88"/>
      <c r="SK15" s="88"/>
      <c r="SL15" s="88"/>
      <c r="SM15" s="88"/>
      <c r="SN15" s="88"/>
      <c r="SO15" s="88"/>
      <c r="SP15" s="88"/>
      <c r="SQ15" s="88"/>
      <c r="SR15" s="88">
        <v>0</v>
      </c>
      <c r="SS15" s="88">
        <v>0</v>
      </c>
      <c r="ST15" s="88">
        <v>0</v>
      </c>
      <c r="SU15" s="88"/>
      <c r="SV15" s="88"/>
      <c r="SW15" s="88"/>
      <c r="SX15" s="88"/>
      <c r="SY15" s="88">
        <v>0</v>
      </c>
      <c r="SZ15" s="88">
        <v>0</v>
      </c>
      <c r="TA15" s="88">
        <v>0</v>
      </c>
      <c r="TB15" s="88">
        <v>0</v>
      </c>
      <c r="TC15" s="88">
        <v>0</v>
      </c>
      <c r="TD15" s="88"/>
      <c r="TE15" s="88"/>
      <c r="TF15" s="88"/>
      <c r="TG15" s="88"/>
      <c r="TH15" s="88"/>
      <c r="TI15" s="88"/>
      <c r="TJ15" s="88">
        <v>0</v>
      </c>
      <c r="TK15" s="88">
        <v>0</v>
      </c>
      <c r="TL15" s="88">
        <v>0</v>
      </c>
      <c r="TM15" s="88">
        <v>0</v>
      </c>
      <c r="TN15" s="88"/>
      <c r="TO15" s="88"/>
      <c r="TP15" s="88"/>
      <c r="TQ15" s="88"/>
      <c r="TR15" s="88"/>
      <c r="TS15" s="88"/>
      <c r="TT15" s="88"/>
      <c r="TU15" s="88"/>
      <c r="TV15" s="88"/>
      <c r="TW15" s="88"/>
      <c r="TX15" s="88"/>
      <c r="TY15" s="88"/>
      <c r="TZ15" s="88"/>
      <c r="UA15" s="88"/>
      <c r="UB15" s="88"/>
      <c r="UC15" s="88"/>
      <c r="UD15" s="88"/>
      <c r="UE15" s="88"/>
      <c r="UF15" s="88"/>
      <c r="UG15" s="88"/>
      <c r="UH15" s="160">
        <f t="shared" si="202"/>
        <v>0</v>
      </c>
      <c r="UI15" s="160">
        <f t="shared" si="203"/>
        <v>0</v>
      </c>
      <c r="UJ15" s="88"/>
      <c r="UK15" s="88">
        <v>0</v>
      </c>
      <c r="UL15" s="88">
        <v>0</v>
      </c>
      <c r="UM15" s="88">
        <v>0</v>
      </c>
      <c r="UN15" s="88">
        <v>0</v>
      </c>
      <c r="UO15" s="88">
        <v>0</v>
      </c>
      <c r="UP15" s="88">
        <v>0</v>
      </c>
      <c r="UQ15" s="88">
        <v>0</v>
      </c>
      <c r="UR15" s="88">
        <v>0</v>
      </c>
      <c r="US15" s="88">
        <v>0</v>
      </c>
      <c r="UT15" s="88">
        <v>0</v>
      </c>
      <c r="UU15" s="88">
        <v>0</v>
      </c>
      <c r="UV15" s="88">
        <v>0</v>
      </c>
      <c r="UW15" s="88">
        <v>0</v>
      </c>
      <c r="UX15" s="88">
        <v>0</v>
      </c>
      <c r="UY15" s="88">
        <v>0</v>
      </c>
      <c r="UZ15" s="88">
        <v>0</v>
      </c>
      <c r="VA15" s="88">
        <v>0</v>
      </c>
      <c r="VB15" s="88">
        <v>0</v>
      </c>
      <c r="VC15" s="88">
        <v>0</v>
      </c>
      <c r="VD15" s="88">
        <v>0</v>
      </c>
      <c r="VE15" s="88">
        <v>0</v>
      </c>
      <c r="VF15" s="88">
        <v>0</v>
      </c>
      <c r="VG15" s="88">
        <v>0</v>
      </c>
      <c r="VH15" s="88">
        <v>0</v>
      </c>
      <c r="VI15" s="88">
        <v>0</v>
      </c>
      <c r="VJ15" s="88">
        <v>0</v>
      </c>
      <c r="VK15" s="88">
        <v>0</v>
      </c>
      <c r="VL15" s="88">
        <v>0</v>
      </c>
      <c r="VM15" s="88">
        <v>0</v>
      </c>
      <c r="VN15" s="88">
        <v>0</v>
      </c>
      <c r="VO15" s="88">
        <v>0</v>
      </c>
      <c r="VP15" s="88">
        <v>0</v>
      </c>
      <c r="VQ15" s="88">
        <v>0</v>
      </c>
      <c r="VR15" s="88">
        <v>0</v>
      </c>
      <c r="VS15" s="88">
        <v>0</v>
      </c>
      <c r="VT15" s="88">
        <v>0</v>
      </c>
      <c r="VU15" s="88">
        <v>0</v>
      </c>
      <c r="VV15" s="88">
        <v>0</v>
      </c>
      <c r="VW15" s="88">
        <v>0</v>
      </c>
      <c r="VX15" s="88">
        <v>0</v>
      </c>
      <c r="VY15" s="88">
        <v>0</v>
      </c>
      <c r="VZ15" s="88">
        <v>0</v>
      </c>
      <c r="WA15" s="88">
        <v>0</v>
      </c>
      <c r="WB15" s="88">
        <v>0</v>
      </c>
      <c r="WC15" s="88">
        <v>0</v>
      </c>
      <c r="WD15" s="88"/>
      <c r="WE15" s="88">
        <v>56926.899999999994</v>
      </c>
      <c r="WF15" s="88"/>
      <c r="WG15" s="88"/>
      <c r="WH15" s="88"/>
      <c r="WI15" s="88"/>
      <c r="WJ15" s="88">
        <v>0</v>
      </c>
      <c r="WK15" s="88">
        <v>0</v>
      </c>
      <c r="WL15" s="88">
        <v>13122.06</v>
      </c>
      <c r="WM15" s="88">
        <v>0</v>
      </c>
      <c r="WN15" s="88">
        <v>0</v>
      </c>
      <c r="WO15" s="88">
        <v>0</v>
      </c>
      <c r="WP15" s="88">
        <v>0</v>
      </c>
      <c r="WQ15" s="88">
        <v>0</v>
      </c>
      <c r="WR15" s="88">
        <v>0</v>
      </c>
      <c r="WS15" s="88">
        <v>0</v>
      </c>
      <c r="WT15" s="88">
        <v>0</v>
      </c>
      <c r="WU15" s="88">
        <v>0</v>
      </c>
      <c r="WV15" s="88"/>
      <c r="WW15" s="88"/>
      <c r="WX15" s="88"/>
      <c r="WY15" s="88">
        <v>0</v>
      </c>
      <c r="WZ15" s="88">
        <v>-56596.09</v>
      </c>
      <c r="XA15" s="88">
        <v>0</v>
      </c>
      <c r="XB15" s="88"/>
      <c r="XC15" s="88"/>
      <c r="XD15" s="88"/>
      <c r="XE15" s="88"/>
      <c r="XF15" s="88"/>
      <c r="XG15" s="88"/>
      <c r="XH15" s="88">
        <v>0</v>
      </c>
      <c r="XI15" s="88">
        <v>0</v>
      </c>
      <c r="XJ15" s="88">
        <v>0</v>
      </c>
      <c r="XK15" s="88"/>
      <c r="XL15" s="88"/>
      <c r="XM15" s="88">
        <v>0</v>
      </c>
      <c r="XN15" s="88"/>
      <c r="XO15" s="88"/>
      <c r="XP15" s="88"/>
      <c r="XQ15" s="88"/>
      <c r="XR15" s="88"/>
      <c r="XS15" s="88"/>
      <c r="XT15" s="88"/>
      <c r="XU15" s="88"/>
      <c r="XV15" s="88"/>
      <c r="XW15" s="88"/>
      <c r="XX15" s="88"/>
      <c r="XY15" s="88"/>
      <c r="XZ15" s="88"/>
      <c r="YA15" s="88">
        <v>0</v>
      </c>
      <c r="YB15" s="88"/>
      <c r="YC15" s="88"/>
      <c r="YD15" s="88"/>
      <c r="YE15" s="88"/>
      <c r="YF15" s="88"/>
      <c r="YG15" s="88"/>
      <c r="YH15" s="88"/>
      <c r="YI15" s="88">
        <v>0</v>
      </c>
      <c r="YJ15" s="88"/>
      <c r="YK15" s="88"/>
      <c r="YL15" s="88"/>
      <c r="YM15" s="88"/>
      <c r="YN15" s="88"/>
      <c r="YO15" s="88"/>
      <c r="YP15" s="88"/>
      <c r="YQ15" s="88"/>
      <c r="YR15" s="88"/>
      <c r="YS15" s="88"/>
      <c r="YT15" s="88"/>
      <c r="YU15" s="88"/>
      <c r="YV15" s="88"/>
      <c r="YW15" s="88"/>
      <c r="YX15" s="88"/>
      <c r="YY15" s="88"/>
      <c r="YZ15" s="88"/>
      <c r="ZA15" s="88"/>
      <c r="ZB15" s="88"/>
      <c r="ZC15" s="88"/>
      <c r="ZD15" s="88"/>
      <c r="ZE15" s="88"/>
      <c r="ZF15" s="88"/>
      <c r="ZG15" s="88"/>
      <c r="ZH15" s="88"/>
      <c r="ZI15" s="88"/>
      <c r="ZJ15" s="88"/>
      <c r="ZK15" s="88"/>
      <c r="ZL15" s="88"/>
      <c r="ZM15" s="88"/>
      <c r="ZN15" s="88"/>
      <c r="ZO15" s="88"/>
      <c r="ZP15" s="160">
        <f t="shared" si="204"/>
        <v>0</v>
      </c>
      <c r="ZQ15" s="160">
        <f t="shared" si="205"/>
        <v>0</v>
      </c>
    </row>
    <row r="16" spans="1:693">
      <c r="A16" s="151">
        <f t="shared" si="206"/>
        <v>8</v>
      </c>
      <c r="B16" s="151" t="s">
        <v>271</v>
      </c>
      <c r="C16" s="43" t="s">
        <v>272</v>
      </c>
      <c r="D16" s="88">
        <v>14751796.049999999</v>
      </c>
      <c r="E16" s="88">
        <f t="shared" si="62"/>
        <v>14812018.889999999</v>
      </c>
      <c r="F16" s="88">
        <f t="shared" si="63"/>
        <v>14872241.729999999</v>
      </c>
      <c r="G16" s="88">
        <f t="shared" si="64"/>
        <v>14932464.569999998</v>
      </c>
      <c r="H16" s="88">
        <f t="shared" si="65"/>
        <v>14992717.259999998</v>
      </c>
      <c r="I16" s="88">
        <f t="shared" si="66"/>
        <v>15052969.949999997</v>
      </c>
      <c r="J16" s="88">
        <f t="shared" si="67"/>
        <v>15113222.639999997</v>
      </c>
      <c r="K16" s="88">
        <f t="shared" si="68"/>
        <v>15173475.329999996</v>
      </c>
      <c r="L16" s="88">
        <f t="shared" si="69"/>
        <v>15233728.019999996</v>
      </c>
      <c r="M16" s="88">
        <f t="shared" si="70"/>
        <v>15293980.709999995</v>
      </c>
      <c r="N16" s="88">
        <f t="shared" si="71"/>
        <v>15354233.399999995</v>
      </c>
      <c r="O16" s="88">
        <f t="shared" si="72"/>
        <v>15414486.089999994</v>
      </c>
      <c r="P16" s="88">
        <f t="shared" si="73"/>
        <v>15474738.779999994</v>
      </c>
      <c r="Q16" s="88">
        <f t="shared" si="74"/>
        <v>15534991.469999993</v>
      </c>
      <c r="R16" s="88">
        <f t="shared" si="75"/>
        <v>15595244.159999993</v>
      </c>
      <c r="S16" s="88">
        <f t="shared" si="76"/>
        <v>15655496.849999992</v>
      </c>
      <c r="T16" s="88">
        <f t="shared" si="77"/>
        <v>15715762.849999992</v>
      </c>
      <c r="U16" s="88">
        <f t="shared" si="78"/>
        <v>15776028.889999991</v>
      </c>
      <c r="V16" s="88">
        <f t="shared" si="79"/>
        <v>15836294.92999999</v>
      </c>
      <c r="W16" s="88">
        <f t="shared" si="80"/>
        <v>15896560.969999989</v>
      </c>
      <c r="X16" s="88">
        <f t="shared" si="81"/>
        <v>15956827.009999989</v>
      </c>
      <c r="Y16" s="88">
        <f t="shared" si="82"/>
        <v>16017093.049999988</v>
      </c>
      <c r="Z16" s="88">
        <f t="shared" si="83"/>
        <v>16077359.089999987</v>
      </c>
      <c r="AA16" s="88">
        <f t="shared" si="84"/>
        <v>16137625.129999986</v>
      </c>
      <c r="AB16" s="88">
        <f t="shared" si="85"/>
        <v>16197891.169999985</v>
      </c>
      <c r="AC16" s="88">
        <f t="shared" si="86"/>
        <v>16258157.209999984</v>
      </c>
      <c r="AD16" s="88">
        <f t="shared" si="87"/>
        <v>16318423.249999983</v>
      </c>
      <c r="AE16" s="88">
        <f t="shared" si="88"/>
        <v>16378689.289999982</v>
      </c>
      <c r="AF16" s="88">
        <f t="shared" si="89"/>
        <v>16438968.669999983</v>
      </c>
      <c r="AG16" s="88">
        <f t="shared" si="90"/>
        <v>16499248.049999984</v>
      </c>
      <c r="AH16" s="88">
        <f t="shared" si="91"/>
        <v>16559527.429999985</v>
      </c>
      <c r="AI16" s="88">
        <f t="shared" si="92"/>
        <v>16619806.809999986</v>
      </c>
      <c r="AJ16" s="88">
        <f t="shared" si="93"/>
        <v>16680101.139999986</v>
      </c>
      <c r="AK16" s="88">
        <f t="shared" si="94"/>
        <v>16740395.469999986</v>
      </c>
      <c r="AL16" s="88">
        <f t="shared" si="95"/>
        <v>16800689.799999986</v>
      </c>
      <c r="AM16" s="88">
        <f t="shared" si="96"/>
        <v>16860984.129999984</v>
      </c>
      <c r="AN16" s="88">
        <f t="shared" si="97"/>
        <v>16903120.569999985</v>
      </c>
      <c r="AO16" s="88">
        <f t="shared" si="98"/>
        <v>16963345.709999986</v>
      </c>
      <c r="AP16" s="88">
        <f t="shared" si="99"/>
        <v>17023570.849999987</v>
      </c>
      <c r="AQ16" s="88">
        <f t="shared" si="100"/>
        <v>17083795.989999987</v>
      </c>
      <c r="AR16" s="88">
        <f t="shared" si="101"/>
        <v>17144049.179999989</v>
      </c>
      <c r="AS16" s="88">
        <f t="shared" si="102"/>
        <v>17204302.36999999</v>
      </c>
      <c r="AT16" s="88">
        <f t="shared" si="103"/>
        <v>17264555.559999991</v>
      </c>
      <c r="AU16" s="88">
        <f t="shared" si="104"/>
        <v>17325380.769999992</v>
      </c>
      <c r="AV16" s="88">
        <f t="shared" si="105"/>
        <v>17386205.979999993</v>
      </c>
      <c r="AW16" s="88">
        <f t="shared" si="106"/>
        <v>17447031.189999994</v>
      </c>
      <c r="AX16" s="88">
        <v>17510935.899999995</v>
      </c>
      <c r="AY16" s="88">
        <f t="shared" si="107"/>
        <v>17567201.769999996</v>
      </c>
      <c r="AZ16" s="88">
        <f t="shared" si="108"/>
        <v>17631159.509999994</v>
      </c>
      <c r="BA16" s="88">
        <f t="shared" si="109"/>
        <v>17695117.249999993</v>
      </c>
      <c r="BB16" s="88">
        <f t="shared" si="110"/>
        <v>17759074.989999991</v>
      </c>
      <c r="BC16" s="88">
        <f t="shared" si="111"/>
        <v>17829641.809999991</v>
      </c>
      <c r="BD16" s="88">
        <f t="shared" si="112"/>
        <v>17860817.02999999</v>
      </c>
      <c r="BE16" s="88">
        <f t="shared" si="113"/>
        <v>17891994.239999991</v>
      </c>
      <c r="BF16" s="88">
        <f t="shared" si="114"/>
        <v>19140636.429999992</v>
      </c>
      <c r="BG16" s="88">
        <f t="shared" si="115"/>
        <v>19172093.949999992</v>
      </c>
      <c r="BH16" s="88">
        <f t="shared" si="116"/>
        <v>19203551.469999991</v>
      </c>
      <c r="BI16" s="88">
        <f t="shared" si="117"/>
        <v>19235008.989999991</v>
      </c>
      <c r="BJ16" s="88">
        <f t="shared" si="118"/>
        <v>19266726.079999991</v>
      </c>
      <c r="BK16" s="88">
        <f t="shared" si="119"/>
        <v>19298443.169999991</v>
      </c>
      <c r="BL16" s="88">
        <f t="shared" si="120"/>
        <v>19330160.25999999</v>
      </c>
      <c r="BM16" s="88">
        <f t="shared" si="121"/>
        <v>19361877.34999999</v>
      </c>
      <c r="BN16" s="88">
        <f t="shared" si="122"/>
        <v>19393594.43999999</v>
      </c>
      <c r="BO16" s="88">
        <f t="shared" si="123"/>
        <v>19425311.52999999</v>
      </c>
      <c r="BP16" s="88">
        <f t="shared" si="124"/>
        <v>19457170.429999989</v>
      </c>
      <c r="BQ16" s="88">
        <f t="shared" si="125"/>
        <v>19489029.329999987</v>
      </c>
      <c r="BR16" s="88">
        <f t="shared" si="126"/>
        <v>19520888.229999986</v>
      </c>
      <c r="BS16" s="88">
        <f t="shared" si="127"/>
        <v>19552747.129999984</v>
      </c>
      <c r="BT16" s="88">
        <f t="shared" si="128"/>
        <v>19584606.029999983</v>
      </c>
      <c r="BU16" s="88">
        <f t="shared" si="129"/>
        <v>19616697.919999983</v>
      </c>
      <c r="BV16" s="88">
        <f t="shared" si="130"/>
        <v>19648789.809999984</v>
      </c>
      <c r="BW16" s="88">
        <f t="shared" si="131"/>
        <v>19681169.119999982</v>
      </c>
      <c r="BX16" s="88">
        <f t="shared" si="132"/>
        <v>19713361.369999982</v>
      </c>
      <c r="BY16" s="88">
        <f t="shared" si="133"/>
        <v>19746089.269999981</v>
      </c>
      <c r="BZ16" s="88">
        <f t="shared" si="134"/>
        <v>19779411.609999981</v>
      </c>
      <c r="CA16" s="88">
        <f t="shared" si="135"/>
        <v>19812488.999999981</v>
      </c>
      <c r="CB16" s="88">
        <f t="shared" si="136"/>
        <v>19845158.87999998</v>
      </c>
      <c r="CC16" s="88">
        <f t="shared" si="137"/>
        <v>19877828.759999979</v>
      </c>
      <c r="CD16" s="88">
        <f t="shared" si="138"/>
        <v>19910498.639999978</v>
      </c>
      <c r="CE16" s="88">
        <f t="shared" si="139"/>
        <v>19943168.519999977</v>
      </c>
      <c r="CF16" s="88">
        <f t="shared" si="140"/>
        <v>19975838.399999976</v>
      </c>
      <c r="CG16" s="88">
        <f t="shared" si="141"/>
        <v>20008540.969999976</v>
      </c>
      <c r="CH16" s="88">
        <f t="shared" si="142"/>
        <v>20041243.539999977</v>
      </c>
      <c r="CI16" s="88">
        <f t="shared" si="143"/>
        <v>20073985.009999976</v>
      </c>
      <c r="CJ16" s="88">
        <f t="shared" si="144"/>
        <v>20106726.479999974</v>
      </c>
      <c r="CK16" s="88">
        <f t="shared" si="145"/>
        <v>20139467.949999973</v>
      </c>
      <c r="CL16" s="88">
        <f t="shared" si="146"/>
        <v>20172209.419999972</v>
      </c>
      <c r="CM16" s="88">
        <f t="shared" si="147"/>
        <v>20204950.889999971</v>
      </c>
      <c r="CN16" s="88">
        <f t="shared" si="148"/>
        <v>20237690.529999971</v>
      </c>
      <c r="CO16" s="88">
        <f t="shared" si="149"/>
        <v>20270475.529999971</v>
      </c>
      <c r="CP16" s="88">
        <f t="shared" si="150"/>
        <v>20303260.529999971</v>
      </c>
      <c r="CQ16" s="88">
        <f t="shared" ca="1" si="151"/>
        <v>20336045.529999971</v>
      </c>
      <c r="CR16" s="88">
        <f t="shared" ca="1" si="152"/>
        <v>20368829.809999973</v>
      </c>
      <c r="CS16" s="88">
        <f t="shared" ca="1" si="153"/>
        <v>20401614.089999974</v>
      </c>
      <c r="CT16" s="88">
        <f t="shared" ca="1" si="154"/>
        <v>20434398.369999975</v>
      </c>
      <c r="CU16" s="88">
        <f t="shared" ca="1" si="155"/>
        <v>20467182.649999976</v>
      </c>
      <c r="CV16" s="88">
        <f t="shared" ca="1" si="156"/>
        <v>20499966.929999977</v>
      </c>
      <c r="CW16" s="88">
        <f t="shared" ca="1" si="157"/>
        <v>20532751.209999979</v>
      </c>
      <c r="CX16" s="88">
        <f t="shared" ca="1" si="158"/>
        <v>20566054.429999977</v>
      </c>
      <c r="CY16" s="88">
        <f t="shared" ca="1" si="159"/>
        <v>20599357.649999976</v>
      </c>
      <c r="CZ16" s="88">
        <f t="shared" ca="1" si="160"/>
        <v>20632352.469999976</v>
      </c>
      <c r="DA16" s="88">
        <f t="shared" ca="1" si="161"/>
        <v>20665347.289999977</v>
      </c>
      <c r="DB16" s="88">
        <f t="shared" ca="1" si="162"/>
        <v>20698342.109999977</v>
      </c>
      <c r="DC16" s="88">
        <f t="shared" ca="1" si="163"/>
        <v>20731336.929999977</v>
      </c>
      <c r="DD16" s="88">
        <f t="shared" ca="1" si="164"/>
        <v>20764331.749999978</v>
      </c>
      <c r="DE16" s="88">
        <f t="shared" ca="1" si="165"/>
        <v>20797326.569999978</v>
      </c>
      <c r="DF16" s="88">
        <f t="shared" ca="1" si="166"/>
        <v>20830321.389999978</v>
      </c>
      <c r="DG16" s="88">
        <f t="shared" ca="1" si="167"/>
        <v>20863316.209999979</v>
      </c>
      <c r="DH16" s="88">
        <f t="shared" ca="1" si="168"/>
        <v>20896311.029999979</v>
      </c>
      <c r="DI16" s="88">
        <f t="shared" ca="1" si="169"/>
        <v>20929305.849999979</v>
      </c>
      <c r="DJ16" s="88">
        <f t="shared" ca="1" si="170"/>
        <v>20962300.669999979</v>
      </c>
      <c r="DK16" s="88">
        <f t="shared" ca="1" si="171"/>
        <v>20995295.48999998</v>
      </c>
      <c r="DL16" s="88">
        <f t="shared" ca="1" si="172"/>
        <v>21028290.30999998</v>
      </c>
      <c r="DM16" s="88">
        <f t="shared" ca="1" si="173"/>
        <v>21061285.12999998</v>
      </c>
      <c r="DN16" s="88">
        <f t="shared" ca="1" si="174"/>
        <v>21094279.949999981</v>
      </c>
      <c r="DO16" s="88">
        <f t="shared" ca="1" si="175"/>
        <v>21127274.769999981</v>
      </c>
      <c r="DP16" s="88">
        <f t="shared" ca="1" si="176"/>
        <v>21160269.589999981</v>
      </c>
      <c r="DQ16" s="88">
        <f t="shared" ca="1" si="177"/>
        <v>21193251.711536657</v>
      </c>
      <c r="DR16" s="88">
        <f t="shared" ca="1" si="178"/>
        <v>21226233.833073333</v>
      </c>
      <c r="DS16" s="88">
        <f t="shared" ca="1" si="179"/>
        <v>21259215.954610009</v>
      </c>
      <c r="DT16" s="88">
        <f t="shared" ca="1" si="180"/>
        <v>21292198.076146685</v>
      </c>
      <c r="DU16" s="88">
        <f t="shared" ca="1" si="181"/>
        <v>21325180.19768336</v>
      </c>
      <c r="DV16" s="88">
        <f t="shared" ca="1" si="182"/>
        <v>21358162.319220036</v>
      </c>
      <c r="DW16" s="88">
        <f t="shared" ca="1" si="183"/>
        <v>21391144.440756712</v>
      </c>
      <c r="DX16" s="88">
        <f t="shared" ca="1" si="184"/>
        <v>21424126.562293388</v>
      </c>
      <c r="DY16" s="88">
        <f t="shared" ca="1" si="185"/>
        <v>21457108.683830064</v>
      </c>
      <c r="DZ16" s="88">
        <f t="shared" ca="1" si="186"/>
        <v>21490090.80536674</v>
      </c>
      <c r="EA16" s="88">
        <f t="shared" ca="1" si="187"/>
        <v>21523072.926903415</v>
      </c>
      <c r="EB16" s="88">
        <f t="shared" ca="1" si="188"/>
        <v>21556055.048440091</v>
      </c>
      <c r="EC16" s="88">
        <f t="shared" ca="1" si="189"/>
        <v>21589037.169976767</v>
      </c>
      <c r="ED16" s="88">
        <f t="shared" ca="1" si="190"/>
        <v>21622019.291513443</v>
      </c>
      <c r="EE16" s="88">
        <f t="shared" ca="1" si="191"/>
        <v>21655001.413050119</v>
      </c>
      <c r="EF16" s="88">
        <f t="shared" ca="1" si="192"/>
        <v>21687983.534586795</v>
      </c>
      <c r="EG16" s="88">
        <f t="shared" ca="1" si="193"/>
        <v>21720965.656123471</v>
      </c>
      <c r="EH16" s="88">
        <f t="shared" ca="1" si="194"/>
        <v>21753947.777660146</v>
      </c>
      <c r="EI16" s="88">
        <f t="shared" ca="1" si="195"/>
        <v>21786929.899196822</v>
      </c>
      <c r="EJ16" s="160">
        <f t="shared" ca="1" si="196"/>
        <v>21193237</v>
      </c>
      <c r="EK16" s="160">
        <f t="shared" ca="1" si="197"/>
        <v>21589037</v>
      </c>
      <c r="EL16" s="54">
        <v>1.4594380228018008E-2</v>
      </c>
      <c r="EM16" s="88">
        <v>60222.84</v>
      </c>
      <c r="EN16" s="88">
        <v>60222.84</v>
      </c>
      <c r="EO16" s="88">
        <v>60222.84</v>
      </c>
      <c r="EP16" s="88">
        <v>60252.69</v>
      </c>
      <c r="EQ16" s="88">
        <v>60252.69</v>
      </c>
      <c r="ER16" s="88">
        <v>60252.69</v>
      </c>
      <c r="ES16" s="88">
        <v>60252.69</v>
      </c>
      <c r="ET16" s="88">
        <v>60252.69</v>
      </c>
      <c r="EU16" s="88">
        <v>60252.69</v>
      </c>
      <c r="EV16" s="88">
        <v>60252.69</v>
      </c>
      <c r="EW16" s="88">
        <v>60252.69</v>
      </c>
      <c r="EX16" s="88">
        <v>60252.69</v>
      </c>
      <c r="EY16" s="88">
        <v>60252.69</v>
      </c>
      <c r="EZ16" s="88">
        <v>60252.69</v>
      </c>
      <c r="FA16" s="88">
        <v>60252.69</v>
      </c>
      <c r="FB16" s="88">
        <v>60266</v>
      </c>
      <c r="FC16" s="88">
        <v>60266.04</v>
      </c>
      <c r="FD16" s="88">
        <v>60266.04</v>
      </c>
      <c r="FE16" s="88">
        <v>60266.04</v>
      </c>
      <c r="FF16" s="88">
        <v>60266.04</v>
      </c>
      <c r="FG16" s="88">
        <v>60266.04</v>
      </c>
      <c r="FH16" s="88">
        <v>60266.04</v>
      </c>
      <c r="FI16" s="88">
        <v>60266.04</v>
      </c>
      <c r="FJ16" s="88">
        <v>60266.04</v>
      </c>
      <c r="FK16" s="88">
        <v>60266.04</v>
      </c>
      <c r="FL16" s="88">
        <v>60266.04</v>
      </c>
      <c r="FM16" s="88">
        <v>60266.04</v>
      </c>
      <c r="FN16" s="88">
        <v>60279.380000000005</v>
      </c>
      <c r="FO16" s="88">
        <v>60279.380000000005</v>
      </c>
      <c r="FP16" s="88">
        <v>60279.380000000005</v>
      </c>
      <c r="FQ16" s="88">
        <v>60279.380000000005</v>
      </c>
      <c r="FR16" s="88">
        <v>60294.33</v>
      </c>
      <c r="FS16" s="88">
        <v>60294.33</v>
      </c>
      <c r="FT16" s="88">
        <v>60294.33</v>
      </c>
      <c r="FU16" s="88">
        <v>60294.33</v>
      </c>
      <c r="FV16" s="88">
        <v>60225.14</v>
      </c>
      <c r="FW16" s="88">
        <v>60225.14</v>
      </c>
      <c r="FX16" s="88">
        <v>60225.14</v>
      </c>
      <c r="FY16" s="88">
        <v>60225.14</v>
      </c>
      <c r="FZ16" s="88">
        <v>60253.19</v>
      </c>
      <c r="GA16" s="88">
        <v>60253.19</v>
      </c>
      <c r="GB16" s="88">
        <v>60253.19</v>
      </c>
      <c r="GC16" s="88">
        <v>60825.21</v>
      </c>
      <c r="GD16" s="88">
        <v>60825.21</v>
      </c>
      <c r="GE16" s="88">
        <v>60825.21</v>
      </c>
      <c r="GF16" s="88">
        <v>63904.71</v>
      </c>
      <c r="GG16" s="88">
        <v>63957.74</v>
      </c>
      <c r="GH16" s="88">
        <v>63957.74</v>
      </c>
      <c r="GI16" s="88">
        <v>63957.74</v>
      </c>
      <c r="GJ16" s="88">
        <v>63957.74</v>
      </c>
      <c r="GK16" s="88">
        <v>70566.820000000007</v>
      </c>
      <c r="GL16" s="88">
        <v>31175.22</v>
      </c>
      <c r="GM16" s="88">
        <v>31177.21</v>
      </c>
      <c r="GN16" s="88">
        <v>31177.21</v>
      </c>
      <c r="GO16" s="88">
        <v>31457.52</v>
      </c>
      <c r="GP16" s="88">
        <v>31457.52</v>
      </c>
      <c r="GQ16" s="88">
        <v>31457.52</v>
      </c>
      <c r="GR16" s="88">
        <v>31717.09</v>
      </c>
      <c r="GS16" s="88">
        <v>31717.09</v>
      </c>
      <c r="GT16" s="88">
        <v>31717.09</v>
      </c>
      <c r="GU16" s="88">
        <v>31717.09</v>
      </c>
      <c r="GV16" s="88">
        <v>31717.09</v>
      </c>
      <c r="GW16" s="88">
        <v>31717.09</v>
      </c>
      <c r="GX16" s="88">
        <v>31858.9</v>
      </c>
      <c r="GY16" s="88">
        <v>31858.9</v>
      </c>
      <c r="GZ16" s="88">
        <v>31858.9</v>
      </c>
      <c r="HA16" s="88">
        <v>31858.9</v>
      </c>
      <c r="HB16" s="88">
        <v>31858.9</v>
      </c>
      <c r="HC16" s="88">
        <v>32091.89</v>
      </c>
      <c r="HD16" s="88">
        <v>32091.89</v>
      </c>
      <c r="HE16" s="88">
        <v>32379.31</v>
      </c>
      <c r="HF16" s="88">
        <v>32192.25</v>
      </c>
      <c r="HG16" s="88">
        <v>32727.9</v>
      </c>
      <c r="HH16" s="88">
        <v>33322.339999999997</v>
      </c>
      <c r="HI16" s="88">
        <v>33077.39</v>
      </c>
      <c r="HJ16" s="88">
        <v>32669.88</v>
      </c>
      <c r="HK16" s="88">
        <v>32669.88</v>
      </c>
      <c r="HL16" s="88">
        <v>32669.88</v>
      </c>
      <c r="HM16" s="88">
        <v>32669.88</v>
      </c>
      <c r="HN16" s="88">
        <v>32669.88</v>
      </c>
      <c r="HO16" s="88">
        <v>32702.57</v>
      </c>
      <c r="HP16" s="88">
        <v>32702.57</v>
      </c>
      <c r="HQ16" s="88">
        <v>32741.47</v>
      </c>
      <c r="HR16" s="88">
        <v>32741.47</v>
      </c>
      <c r="HS16" s="88">
        <v>32741.47</v>
      </c>
      <c r="HT16" s="88">
        <v>32741.47</v>
      </c>
      <c r="HU16" s="88">
        <v>32741.47</v>
      </c>
      <c r="HV16" s="88">
        <v>32739.64</v>
      </c>
      <c r="HW16" s="88">
        <v>32785</v>
      </c>
      <c r="HX16" s="88">
        <v>32785</v>
      </c>
      <c r="HY16" s="88">
        <v>32785</v>
      </c>
      <c r="HZ16" s="88">
        <v>32784.28</v>
      </c>
      <c r="IA16" s="88">
        <v>32784.28</v>
      </c>
      <c r="IB16" s="88">
        <v>32784.28</v>
      </c>
      <c r="IC16" s="88">
        <v>32784.28</v>
      </c>
      <c r="ID16" s="88">
        <v>32784.28</v>
      </c>
      <c r="IE16" s="88">
        <v>32784.28</v>
      </c>
      <c r="IF16" s="88">
        <v>33303.22</v>
      </c>
      <c r="IG16" s="88">
        <v>33303.22</v>
      </c>
      <c r="IH16" s="88">
        <v>32994.82</v>
      </c>
      <c r="II16" s="88">
        <v>32994.82</v>
      </c>
      <c r="IJ16" s="88">
        <v>32994.82</v>
      </c>
      <c r="IK16" s="88">
        <v>32994.82</v>
      </c>
      <c r="IL16" s="88">
        <v>32994.82</v>
      </c>
      <c r="IM16" s="88">
        <v>32994.82</v>
      </c>
      <c r="IN16" s="88">
        <v>32994.82</v>
      </c>
      <c r="IO16" s="88">
        <v>32994.82</v>
      </c>
      <c r="IP16" s="88">
        <v>32994.82</v>
      </c>
      <c r="IQ16" s="88">
        <v>32994.82</v>
      </c>
      <c r="IR16" s="88">
        <v>32994.82</v>
      </c>
      <c r="IS16" s="88">
        <v>32994.82</v>
      </c>
      <c r="IT16" s="88">
        <v>32994.82</v>
      </c>
      <c r="IU16" s="88">
        <v>32994.82</v>
      </c>
      <c r="IV16" s="88">
        <v>32994.82</v>
      </c>
      <c r="IW16" s="88">
        <v>32994.82</v>
      </c>
      <c r="IX16" s="88">
        <v>32994.82</v>
      </c>
      <c r="IY16" s="88">
        <f ca="1">IF('WP 2-1-4 Plant Details'!YW16&gt;0,('WP 2-1-4 Plant Details'!DP16+'Schedule 6'!$F16)*'WP 2-2-1 Accum Res'!$EL16/12,0)</f>
        <v>32982.121536674313</v>
      </c>
      <c r="IZ16" s="88">
        <f ca="1">IF('WP 2-1-4 Plant Details'!YX16&gt;0,('WP 2-1-4 Plant Details'!DQ16+'Schedule 6'!$F16)*'WP 2-2-1 Accum Res'!$EL16/12,0)</f>
        <v>32982.121536674313</v>
      </c>
      <c r="JA16" s="88">
        <f ca="1">IF('WP 2-1-4 Plant Details'!YY16&gt;0,('WP 2-1-4 Plant Details'!DR16+'Schedule 6'!$F16)*'WP 2-2-1 Accum Res'!$EL16/12,0)</f>
        <v>32982.121536674313</v>
      </c>
      <c r="JB16" s="88">
        <f ca="1">IF('WP 2-1-4 Plant Details'!YZ16&gt;0,('WP 2-1-4 Plant Details'!DS16+'Schedule 6'!$F16)*'WP 2-2-1 Accum Res'!$EL16/12,0)</f>
        <v>32982.121536674313</v>
      </c>
      <c r="JC16" s="88">
        <f ca="1">IF('WP 2-1-4 Plant Details'!ZA16&gt;0,('WP 2-1-4 Plant Details'!DT16+'Schedule 6'!$F16)*'WP 2-2-1 Accum Res'!$EL16/12,0)</f>
        <v>32982.121536674313</v>
      </c>
      <c r="JD16" s="88">
        <f ca="1">IF('WP 2-1-4 Plant Details'!ZB16&gt;0,('WP 2-1-4 Plant Details'!DU16+'Schedule 6'!$F16)*'WP 2-2-1 Accum Res'!$EL16/12,0)</f>
        <v>32982.121536674313</v>
      </c>
      <c r="JE16" s="88">
        <f ca="1">IF('WP 2-1-4 Plant Details'!ZC16&gt;0,('WP 2-1-4 Plant Details'!DV16+'Schedule 6'!$F16)*'WP 2-2-1 Accum Res'!$EL16/12,0)</f>
        <v>32982.121536674313</v>
      </c>
      <c r="JF16" s="88">
        <f ca="1">IF('WP 2-1-4 Plant Details'!ZD16&gt;0,('WP 2-1-4 Plant Details'!DW16+'Schedule 6'!$F16)*'WP 2-2-1 Accum Res'!$EL16/12,0)</f>
        <v>32982.121536674313</v>
      </c>
      <c r="JG16" s="88">
        <f ca="1">IF('WP 2-1-4 Plant Details'!ZE16&gt;0,('WP 2-1-4 Plant Details'!DX16+'Schedule 6'!$F16)*'WP 2-2-1 Accum Res'!$EL16/12,0)</f>
        <v>32982.121536674313</v>
      </c>
      <c r="JH16" s="88">
        <f ca="1">IF('WP 2-1-4 Plant Details'!ZF16&gt;0,('WP 2-1-4 Plant Details'!DY16+'Schedule 6'!$F16)*'WP 2-2-1 Accum Res'!$EL16/12,0)</f>
        <v>32982.121536674313</v>
      </c>
      <c r="JI16" s="88">
        <f ca="1">IF('WP 2-1-4 Plant Details'!ZG16&gt;0,('WP 2-1-4 Plant Details'!DZ16+'Schedule 6'!$F16)*'WP 2-2-1 Accum Res'!$EL16/12,0)</f>
        <v>32982.121536674313</v>
      </c>
      <c r="JJ16" s="88">
        <f ca="1">IF('WP 2-1-4 Plant Details'!ZH16&gt;0,('WP 2-1-4 Plant Details'!EA16+'Schedule 6'!$F16)*'WP 2-2-1 Accum Res'!$EL16/12,0)</f>
        <v>32982.121536674313</v>
      </c>
      <c r="JK16" s="88">
        <f ca="1">IF('WP 2-1-4 Plant Details'!ZI16&gt;0,('WP 2-1-4 Plant Details'!EB16+'Schedule 6'!$F16)*'WP 2-2-1 Accum Res'!$EL16/12,0)</f>
        <v>32982.121536674313</v>
      </c>
      <c r="JL16" s="88">
        <f ca="1">IF('WP 2-1-4 Plant Details'!ZJ16&gt;0,('WP 2-1-4 Plant Details'!EC16+'Schedule 6'!$F16)*'WP 2-2-1 Accum Res'!$EL16/12,0)</f>
        <v>32982.121536674313</v>
      </c>
      <c r="JM16" s="88">
        <f ca="1">IF('WP 2-1-4 Plant Details'!ZK16&gt;0,('WP 2-1-4 Plant Details'!ED16+'Schedule 6'!$F16)*'WP 2-2-1 Accum Res'!$EL16/12,0)</f>
        <v>32982.121536674313</v>
      </c>
      <c r="JN16" s="88">
        <f ca="1">IF('WP 2-1-4 Plant Details'!ZL16&gt;0,('WP 2-1-4 Plant Details'!EE16+'Schedule 6'!$F16)*'WP 2-2-1 Accum Res'!$EL16/12,0)</f>
        <v>32982.121536674313</v>
      </c>
      <c r="JO16" s="88">
        <f ca="1">IF('WP 2-1-4 Plant Details'!ZM16&gt;0,('WP 2-1-4 Plant Details'!EF16+'Schedule 6'!$F16)*'WP 2-2-1 Accum Res'!$EL16/12,0)</f>
        <v>32982.121536674313</v>
      </c>
      <c r="JP16" s="88">
        <f ca="1">IF('WP 2-1-4 Plant Details'!ZN16&gt;0,('WP 2-1-4 Plant Details'!EG16+'Schedule 6'!$F16)*'WP 2-2-1 Accum Res'!$EL16/12,0)</f>
        <v>32982.121536674313</v>
      </c>
      <c r="JQ16" s="88">
        <f ca="1">IF('WP 2-1-4 Plant Details'!ZO16&gt;0,('WP 2-1-4 Plant Details'!EH16+'Schedule 6'!$F16)*'WP 2-2-1 Accum Res'!$EL16/12,0)</f>
        <v>32982.121536674313</v>
      </c>
      <c r="JR16" s="160">
        <f t="shared" ca="1" si="198"/>
        <v>395849</v>
      </c>
      <c r="JS16" s="160">
        <f t="shared" ca="1" si="199"/>
        <v>395785</v>
      </c>
      <c r="JT16" s="88"/>
      <c r="JU16" s="88">
        <v>0</v>
      </c>
      <c r="JV16" s="88">
        <v>0</v>
      </c>
      <c r="JW16" s="88">
        <v>0</v>
      </c>
      <c r="JX16" s="88">
        <v>0</v>
      </c>
      <c r="JY16" s="88">
        <v>0</v>
      </c>
      <c r="JZ16" s="88">
        <v>0</v>
      </c>
      <c r="KA16" s="88">
        <v>0</v>
      </c>
      <c r="KB16" s="88">
        <v>0</v>
      </c>
      <c r="KC16" s="88">
        <v>0</v>
      </c>
      <c r="KD16" s="88">
        <v>0</v>
      </c>
      <c r="KE16" s="88">
        <v>0</v>
      </c>
      <c r="KF16" s="88">
        <v>0</v>
      </c>
      <c r="KG16" s="88">
        <v>0</v>
      </c>
      <c r="KH16" s="88">
        <v>0</v>
      </c>
      <c r="KI16" s="88">
        <v>0</v>
      </c>
      <c r="KJ16" s="88">
        <v>0</v>
      </c>
      <c r="KK16" s="88">
        <v>0</v>
      </c>
      <c r="KL16" s="88">
        <v>0</v>
      </c>
      <c r="KM16" s="88">
        <v>0</v>
      </c>
      <c r="KN16" s="88">
        <v>0</v>
      </c>
      <c r="KO16" s="88">
        <v>0</v>
      </c>
      <c r="KP16" s="88">
        <v>0</v>
      </c>
      <c r="KQ16" s="88">
        <v>0</v>
      </c>
      <c r="KR16" s="88">
        <v>0</v>
      </c>
      <c r="KS16" s="88">
        <v>0</v>
      </c>
      <c r="KT16" s="88">
        <v>0</v>
      </c>
      <c r="KU16" s="88">
        <v>0</v>
      </c>
      <c r="KV16" s="88">
        <v>0</v>
      </c>
      <c r="KW16" s="88">
        <v>0</v>
      </c>
      <c r="KX16" s="88">
        <v>0</v>
      </c>
      <c r="KY16" s="88">
        <v>0</v>
      </c>
      <c r="KZ16" s="88">
        <v>0</v>
      </c>
      <c r="LA16" s="88">
        <v>0</v>
      </c>
      <c r="LB16" s="88">
        <v>0</v>
      </c>
      <c r="LC16" s="88">
        <v>0</v>
      </c>
      <c r="LD16" s="88">
        <v>-18088.7</v>
      </c>
      <c r="LE16" s="88">
        <v>0</v>
      </c>
      <c r="LF16" s="88">
        <v>0</v>
      </c>
      <c r="LG16" s="88">
        <v>0</v>
      </c>
      <c r="LH16" s="88">
        <v>0</v>
      </c>
      <c r="LI16" s="88">
        <v>0</v>
      </c>
      <c r="LJ16" s="88">
        <v>0</v>
      </c>
      <c r="LK16" s="88">
        <v>0</v>
      </c>
      <c r="LL16" s="88">
        <v>0</v>
      </c>
      <c r="LM16" s="88">
        <v>0</v>
      </c>
      <c r="LN16" s="88"/>
      <c r="LO16" s="88"/>
      <c r="LP16" s="88"/>
      <c r="LQ16" s="88"/>
      <c r="LR16" s="88"/>
      <c r="LS16" s="88"/>
      <c r="LT16" s="88">
        <v>0</v>
      </c>
      <c r="LU16" s="88">
        <v>0</v>
      </c>
      <c r="LV16" s="88">
        <v>0</v>
      </c>
      <c r="LW16" s="88">
        <v>0</v>
      </c>
      <c r="LX16" s="88">
        <v>0</v>
      </c>
      <c r="LY16" s="88">
        <v>0</v>
      </c>
      <c r="LZ16" s="88">
        <v>0</v>
      </c>
      <c r="MA16" s="88">
        <v>0</v>
      </c>
      <c r="MB16" s="88">
        <v>0</v>
      </c>
      <c r="MC16" s="88">
        <v>0</v>
      </c>
      <c r="MD16" s="88">
        <v>0</v>
      </c>
      <c r="ME16" s="88">
        <v>0</v>
      </c>
      <c r="MF16" s="88"/>
      <c r="MG16" s="88"/>
      <c r="MH16" s="88"/>
      <c r="MI16" s="88">
        <v>0</v>
      </c>
      <c r="MJ16" s="88">
        <v>0</v>
      </c>
      <c r="MK16" s="88">
        <v>0</v>
      </c>
      <c r="ML16" s="88"/>
      <c r="MM16" s="88"/>
      <c r="MN16" s="88"/>
      <c r="MO16" s="88"/>
      <c r="MP16" s="88"/>
      <c r="MQ16" s="88"/>
      <c r="MR16" s="88">
        <v>0</v>
      </c>
      <c r="MS16" s="88">
        <v>0</v>
      </c>
      <c r="MT16" s="88">
        <v>0</v>
      </c>
      <c r="MU16" s="88">
        <v>0</v>
      </c>
      <c r="MV16" s="88">
        <v>0</v>
      </c>
      <c r="MW16" s="88">
        <v>0</v>
      </c>
      <c r="MX16" s="88">
        <v>0</v>
      </c>
      <c r="MY16" s="88">
        <v>0</v>
      </c>
      <c r="MZ16" s="88">
        <v>0</v>
      </c>
      <c r="NA16" s="88"/>
      <c r="NB16" s="88"/>
      <c r="NC16" s="88"/>
      <c r="ND16" s="88"/>
      <c r="NE16" s="88"/>
      <c r="NF16" s="88"/>
      <c r="NG16" s="88">
        <f ca="1">'WP 2-1-4 Plant Details'!NG16</f>
        <v>0</v>
      </c>
      <c r="NH16" s="88">
        <v>0</v>
      </c>
      <c r="NI16" s="88"/>
      <c r="NJ16" s="88">
        <v>0</v>
      </c>
      <c r="NK16" s="88">
        <v>0</v>
      </c>
      <c r="NL16" s="88">
        <v>0</v>
      </c>
      <c r="NM16" s="88"/>
      <c r="NN16" s="88"/>
      <c r="NO16" s="88"/>
      <c r="NP16" s="88"/>
      <c r="NQ16" s="88">
        <v>0</v>
      </c>
      <c r="NR16" s="88">
        <v>0</v>
      </c>
      <c r="NS16" s="88">
        <v>0</v>
      </c>
      <c r="NT16" s="88">
        <v>0</v>
      </c>
      <c r="NU16" s="88">
        <v>0</v>
      </c>
      <c r="NV16" s="88">
        <f>'WP 2-1-4 Plant Details'!NV16</f>
        <v>0</v>
      </c>
      <c r="NW16" s="88">
        <f>'WP 2-1-4 Plant Details'!NW16</f>
        <v>0</v>
      </c>
      <c r="NX16" s="88">
        <f>'WP 2-1-4 Plant Details'!NX16</f>
        <v>0</v>
      </c>
      <c r="NY16" s="88">
        <f>'WP 2-1-4 Plant Details'!NY16</f>
        <v>0</v>
      </c>
      <c r="NZ16" s="88">
        <f>'WP 2-1-4 Plant Details'!NZ16</f>
        <v>0</v>
      </c>
      <c r="OA16" s="88">
        <f>'WP 2-1-4 Plant Details'!OA16</f>
        <v>0</v>
      </c>
      <c r="OB16" s="88">
        <f>'WP 2-1-4 Plant Details'!OB16</f>
        <v>0</v>
      </c>
      <c r="OC16" s="88">
        <f>'WP 2-1-4 Plant Details'!OC16</f>
        <v>0</v>
      </c>
      <c r="OD16" s="88">
        <f>'WP 2-1-4 Plant Details'!OD16</f>
        <v>0</v>
      </c>
      <c r="OE16" s="88">
        <v>0</v>
      </c>
      <c r="OF16" s="88">
        <f>'WP 2-1-4 Plant Details'!OF16</f>
        <v>0</v>
      </c>
      <c r="OG16" s="88">
        <f>'WP 2-1-4 Plant Details'!OG16</f>
        <v>0</v>
      </c>
      <c r="OH16" s="88">
        <f>'WP 2-1-4 Plant Details'!OH16</f>
        <v>0</v>
      </c>
      <c r="OI16" s="88">
        <f>'WP 2-1-4 Plant Details'!OI16</f>
        <v>0</v>
      </c>
      <c r="OJ16" s="88">
        <f>'WP 2-1-4 Plant Details'!OJ16</f>
        <v>0</v>
      </c>
      <c r="OK16" s="88">
        <f>'WP 2-1-4 Plant Details'!OK16</f>
        <v>0</v>
      </c>
      <c r="OL16" s="88">
        <f>'WP 2-1-4 Plant Details'!OL16</f>
        <v>0</v>
      </c>
      <c r="OM16" s="88">
        <f>'WP 2-1-4 Plant Details'!OM16</f>
        <v>0</v>
      </c>
      <c r="ON16" s="88">
        <f>'WP 2-1-4 Plant Details'!ON16</f>
        <v>0</v>
      </c>
      <c r="OO16" s="88">
        <f>'WP 2-1-4 Plant Details'!OO16</f>
        <v>0</v>
      </c>
      <c r="OP16" s="88">
        <f>'WP 2-1-4 Plant Details'!OP16</f>
        <v>0</v>
      </c>
      <c r="OQ16" s="88">
        <f>'WP 2-1-4 Plant Details'!OQ16</f>
        <v>0</v>
      </c>
      <c r="OR16" s="88">
        <f>'WP 2-1-4 Plant Details'!OR16</f>
        <v>0</v>
      </c>
      <c r="OS16" s="88">
        <f>'WP 2-1-4 Plant Details'!OS16</f>
        <v>0</v>
      </c>
      <c r="OT16" s="88">
        <f>'WP 2-1-4 Plant Details'!OT16</f>
        <v>0</v>
      </c>
      <c r="OU16" s="88">
        <f>'WP 2-1-4 Plant Details'!OU16</f>
        <v>0</v>
      </c>
      <c r="OV16" s="88">
        <f>'WP 2-1-4 Plant Details'!OV16</f>
        <v>0</v>
      </c>
      <c r="OW16" s="88">
        <f>'WP 2-1-4 Plant Details'!OW16</f>
        <v>0</v>
      </c>
      <c r="OX16" s="88">
        <f>'WP 2-1-4 Plant Details'!OX16</f>
        <v>0</v>
      </c>
      <c r="OY16" s="88">
        <f>'WP 2-1-4 Plant Details'!OY16</f>
        <v>0</v>
      </c>
      <c r="OZ16" s="160">
        <f t="shared" si="200"/>
        <v>0</v>
      </c>
      <c r="PA16" s="160">
        <f t="shared" si="201"/>
        <v>0</v>
      </c>
      <c r="PB16" s="92"/>
      <c r="PC16" s="88">
        <v>0</v>
      </c>
      <c r="PD16" s="88">
        <v>0</v>
      </c>
      <c r="PE16" s="88">
        <v>0</v>
      </c>
      <c r="PF16" s="88">
        <v>0</v>
      </c>
      <c r="PG16" s="88">
        <v>0</v>
      </c>
      <c r="PH16" s="88">
        <v>0</v>
      </c>
      <c r="PI16" s="88">
        <v>0</v>
      </c>
      <c r="PJ16" s="88">
        <v>0</v>
      </c>
      <c r="PK16" s="88">
        <v>0</v>
      </c>
      <c r="PL16" s="88">
        <v>0</v>
      </c>
      <c r="PM16" s="88">
        <v>0</v>
      </c>
      <c r="PN16" s="88">
        <v>0</v>
      </c>
      <c r="PO16" s="88">
        <v>0</v>
      </c>
      <c r="PP16" s="88">
        <v>0</v>
      </c>
      <c r="PQ16" s="88">
        <v>0</v>
      </c>
      <c r="PR16" s="88">
        <v>0</v>
      </c>
      <c r="PS16" s="88">
        <v>0</v>
      </c>
      <c r="PT16" s="88">
        <v>0</v>
      </c>
      <c r="PU16" s="88">
        <v>0</v>
      </c>
      <c r="PV16" s="88">
        <v>0</v>
      </c>
      <c r="PW16" s="88">
        <v>0</v>
      </c>
      <c r="PX16" s="88">
        <v>0</v>
      </c>
      <c r="PY16" s="88">
        <v>0</v>
      </c>
      <c r="PZ16" s="88">
        <v>0</v>
      </c>
      <c r="QA16" s="88">
        <v>0</v>
      </c>
      <c r="QB16" s="88">
        <v>0</v>
      </c>
      <c r="QC16" s="88">
        <v>0</v>
      </c>
      <c r="QD16" s="88">
        <v>0</v>
      </c>
      <c r="QE16" s="88">
        <v>0</v>
      </c>
      <c r="QF16" s="88">
        <v>0</v>
      </c>
      <c r="QG16" s="88">
        <v>0</v>
      </c>
      <c r="QH16" s="88">
        <v>0</v>
      </c>
      <c r="QI16" s="88">
        <v>0</v>
      </c>
      <c r="QJ16" s="88">
        <v>0</v>
      </c>
      <c r="QK16" s="88">
        <v>0</v>
      </c>
      <c r="QL16" s="88">
        <v>0</v>
      </c>
      <c r="QM16" s="88">
        <v>0</v>
      </c>
      <c r="QN16" s="88">
        <v>0</v>
      </c>
      <c r="QO16" s="88">
        <v>0</v>
      </c>
      <c r="QP16" s="88">
        <v>0</v>
      </c>
      <c r="QQ16" s="88">
        <v>0</v>
      </c>
      <c r="QR16" s="88">
        <v>0</v>
      </c>
      <c r="QS16" s="88">
        <v>0</v>
      </c>
      <c r="QT16" s="88">
        <v>0</v>
      </c>
      <c r="QU16" s="88">
        <v>0</v>
      </c>
      <c r="QV16" s="88"/>
      <c r="QW16" s="88">
        <v>-9902.58</v>
      </c>
      <c r="QX16" s="88"/>
      <c r="QY16" s="88"/>
      <c r="QZ16" s="88"/>
      <c r="RA16" s="88"/>
      <c r="RB16" s="88">
        <v>0</v>
      </c>
      <c r="RC16" s="88">
        <v>0</v>
      </c>
      <c r="RD16" s="88">
        <v>0</v>
      </c>
      <c r="RE16" s="88">
        <v>0</v>
      </c>
      <c r="RF16" s="88">
        <v>0</v>
      </c>
      <c r="RG16" s="88">
        <v>0</v>
      </c>
      <c r="RH16" s="88">
        <v>0</v>
      </c>
      <c r="RI16" s="88">
        <v>0</v>
      </c>
      <c r="RJ16" s="88">
        <v>0</v>
      </c>
      <c r="RK16" s="88">
        <v>0</v>
      </c>
      <c r="RL16" s="88">
        <v>0</v>
      </c>
      <c r="RM16" s="88">
        <v>0</v>
      </c>
      <c r="RN16" s="88"/>
      <c r="RO16" s="88"/>
      <c r="RP16" s="88"/>
      <c r="RQ16" s="88">
        <v>0</v>
      </c>
      <c r="RR16" s="88">
        <v>0</v>
      </c>
      <c r="RS16" s="88">
        <v>0</v>
      </c>
      <c r="RT16" s="88"/>
      <c r="RU16" s="88"/>
      <c r="RV16" s="88"/>
      <c r="RW16" s="88"/>
      <c r="RX16" s="88"/>
      <c r="RY16" s="88"/>
      <c r="RZ16" s="88">
        <v>0</v>
      </c>
      <c r="SA16" s="88">
        <v>0</v>
      </c>
      <c r="SB16" s="88">
        <v>0</v>
      </c>
      <c r="SC16" s="88"/>
      <c r="SD16" s="88"/>
      <c r="SE16" s="88">
        <v>0</v>
      </c>
      <c r="SF16" s="88"/>
      <c r="SG16" s="88">
        <v>0</v>
      </c>
      <c r="SH16" s="88">
        <v>0</v>
      </c>
      <c r="SI16" s="88"/>
      <c r="SJ16" s="88"/>
      <c r="SK16" s="88"/>
      <c r="SL16" s="88"/>
      <c r="SM16" s="88"/>
      <c r="SN16" s="88"/>
      <c r="SO16" s="88"/>
      <c r="SP16" s="88"/>
      <c r="SQ16" s="88"/>
      <c r="SR16" s="88">
        <v>0</v>
      </c>
      <c r="SS16" s="88">
        <v>0</v>
      </c>
      <c r="ST16" s="88">
        <v>0</v>
      </c>
      <c r="SU16" s="88"/>
      <c r="SV16" s="88"/>
      <c r="SW16" s="88"/>
      <c r="SX16" s="88"/>
      <c r="SY16" s="88">
        <v>0</v>
      </c>
      <c r="SZ16" s="88">
        <v>0</v>
      </c>
      <c r="TA16" s="88">
        <v>0</v>
      </c>
      <c r="TB16" s="88">
        <v>0</v>
      </c>
      <c r="TC16" s="88">
        <v>0</v>
      </c>
      <c r="TD16" s="88"/>
      <c r="TE16" s="88">
        <v>0</v>
      </c>
      <c r="TF16" s="88">
        <v>0</v>
      </c>
      <c r="TG16" s="88"/>
      <c r="TH16" s="88"/>
      <c r="TI16" s="88"/>
      <c r="TJ16" s="88">
        <v>0</v>
      </c>
      <c r="TK16" s="88">
        <v>0</v>
      </c>
      <c r="TL16" s="88">
        <v>0</v>
      </c>
      <c r="TM16" s="88">
        <v>0</v>
      </c>
      <c r="TN16" s="88"/>
      <c r="TO16" s="88"/>
      <c r="TP16" s="88"/>
      <c r="TQ16" s="88"/>
      <c r="TR16" s="88"/>
      <c r="TS16" s="88"/>
      <c r="TT16" s="88"/>
      <c r="TU16" s="88"/>
      <c r="TV16" s="88"/>
      <c r="TW16" s="88"/>
      <c r="TX16" s="88"/>
      <c r="TY16" s="88"/>
      <c r="TZ16" s="88"/>
      <c r="UA16" s="88"/>
      <c r="UB16" s="88"/>
      <c r="UC16" s="88"/>
      <c r="UD16" s="88"/>
      <c r="UE16" s="88"/>
      <c r="UF16" s="88"/>
      <c r="UG16" s="88"/>
      <c r="UH16" s="160">
        <f t="shared" si="202"/>
        <v>0</v>
      </c>
      <c r="UI16" s="160">
        <f t="shared" si="203"/>
        <v>0</v>
      </c>
      <c r="UJ16" s="88"/>
      <c r="UK16" s="88">
        <v>0</v>
      </c>
      <c r="UL16" s="88">
        <v>0</v>
      </c>
      <c r="UM16" s="88">
        <v>0</v>
      </c>
      <c r="UN16" s="88">
        <v>0</v>
      </c>
      <c r="UO16" s="88">
        <v>0</v>
      </c>
      <c r="UP16" s="88">
        <v>0</v>
      </c>
      <c r="UQ16" s="88">
        <v>0</v>
      </c>
      <c r="UR16" s="88">
        <v>0</v>
      </c>
      <c r="US16" s="88">
        <v>0</v>
      </c>
      <c r="UT16" s="88">
        <v>0</v>
      </c>
      <c r="UU16" s="88">
        <v>0</v>
      </c>
      <c r="UV16" s="88">
        <v>0</v>
      </c>
      <c r="UW16" s="88">
        <v>0</v>
      </c>
      <c r="UX16" s="88">
        <v>0</v>
      </c>
      <c r="UY16" s="88">
        <v>0</v>
      </c>
      <c r="UZ16" s="88">
        <v>0</v>
      </c>
      <c r="VA16" s="88">
        <v>0</v>
      </c>
      <c r="VB16" s="88">
        <v>0</v>
      </c>
      <c r="VC16" s="88">
        <v>0</v>
      </c>
      <c r="VD16" s="88">
        <v>0</v>
      </c>
      <c r="VE16" s="88">
        <v>0</v>
      </c>
      <c r="VF16" s="88">
        <v>0</v>
      </c>
      <c r="VG16" s="88">
        <v>0</v>
      </c>
      <c r="VH16" s="88">
        <v>0</v>
      </c>
      <c r="VI16" s="88">
        <v>0</v>
      </c>
      <c r="VJ16" s="88">
        <v>0</v>
      </c>
      <c r="VK16" s="88">
        <v>0</v>
      </c>
      <c r="VL16" s="88">
        <v>0</v>
      </c>
      <c r="VM16" s="88">
        <v>0</v>
      </c>
      <c r="VN16" s="88">
        <v>0</v>
      </c>
      <c r="VO16" s="88">
        <v>0</v>
      </c>
      <c r="VP16" s="88">
        <v>0</v>
      </c>
      <c r="VQ16" s="88">
        <v>0</v>
      </c>
      <c r="VR16" s="88">
        <v>0</v>
      </c>
      <c r="VS16" s="88">
        <v>0</v>
      </c>
      <c r="VT16" s="88">
        <v>0</v>
      </c>
      <c r="VU16" s="88">
        <v>0</v>
      </c>
      <c r="VV16" s="88">
        <v>0</v>
      </c>
      <c r="VW16" s="88">
        <v>0</v>
      </c>
      <c r="VX16" s="88">
        <v>0</v>
      </c>
      <c r="VY16" s="88">
        <v>0</v>
      </c>
      <c r="VZ16" s="88">
        <v>0</v>
      </c>
      <c r="WA16" s="88">
        <v>0</v>
      </c>
      <c r="WB16" s="88">
        <v>0</v>
      </c>
      <c r="WC16" s="88">
        <v>0</v>
      </c>
      <c r="WD16" s="88"/>
      <c r="WE16" s="88">
        <v>2210.71</v>
      </c>
      <c r="WF16" s="88"/>
      <c r="WG16" s="88"/>
      <c r="WH16" s="88"/>
      <c r="WI16" s="88"/>
      <c r="WJ16" s="88">
        <v>0</v>
      </c>
      <c r="WK16" s="88">
        <v>0</v>
      </c>
      <c r="WL16" s="88">
        <v>1217464.98</v>
      </c>
      <c r="WM16" s="88">
        <v>0</v>
      </c>
      <c r="WN16" s="88">
        <v>0</v>
      </c>
      <c r="WO16" s="88">
        <v>0</v>
      </c>
      <c r="WP16" s="88">
        <v>0</v>
      </c>
      <c r="WQ16" s="88">
        <v>0</v>
      </c>
      <c r="WR16" s="88">
        <v>0</v>
      </c>
      <c r="WS16" s="88">
        <v>0</v>
      </c>
      <c r="WT16" s="88">
        <v>0</v>
      </c>
      <c r="WU16" s="88">
        <v>0</v>
      </c>
      <c r="WV16" s="88"/>
      <c r="WW16" s="88"/>
      <c r="WX16" s="88"/>
      <c r="WY16" s="88">
        <v>0</v>
      </c>
      <c r="WZ16" s="88">
        <v>0</v>
      </c>
      <c r="XA16" s="88">
        <v>0</v>
      </c>
      <c r="XB16" s="88"/>
      <c r="XC16" s="88"/>
      <c r="XD16" s="88"/>
      <c r="XE16" s="88"/>
      <c r="XF16" s="88"/>
      <c r="XG16" s="88"/>
      <c r="XH16" s="88">
        <v>0</v>
      </c>
      <c r="XI16" s="88">
        <v>0</v>
      </c>
      <c r="XJ16" s="88">
        <v>0</v>
      </c>
      <c r="XK16" s="88"/>
      <c r="XL16" s="88"/>
      <c r="XM16" s="88">
        <v>0</v>
      </c>
      <c r="XN16" s="88"/>
      <c r="XO16" s="88"/>
      <c r="XP16" s="88"/>
      <c r="XQ16" s="88"/>
      <c r="XR16" s="88"/>
      <c r="XS16" s="88"/>
      <c r="XT16" s="88"/>
      <c r="XU16" s="88"/>
      <c r="XV16" s="88"/>
      <c r="XW16" s="88"/>
      <c r="XX16" s="88"/>
      <c r="XY16" s="88"/>
      <c r="XZ16" s="88"/>
      <c r="YA16" s="88">
        <v>0</v>
      </c>
      <c r="YB16" s="88"/>
      <c r="YC16" s="88"/>
      <c r="YD16" s="88"/>
      <c r="YE16" s="88"/>
      <c r="YF16" s="88"/>
      <c r="YG16" s="88"/>
      <c r="YH16" s="88"/>
      <c r="YI16" s="88">
        <v>0</v>
      </c>
      <c r="YJ16" s="88"/>
      <c r="YK16" s="88"/>
      <c r="YL16" s="88"/>
      <c r="YM16" s="88"/>
      <c r="YN16" s="88"/>
      <c r="YO16" s="88"/>
      <c r="YP16" s="88"/>
      <c r="YQ16" s="88"/>
      <c r="YR16" s="88"/>
      <c r="YS16" s="88"/>
      <c r="YT16" s="88"/>
      <c r="YU16" s="88"/>
      <c r="YV16" s="88"/>
      <c r="YW16" s="88"/>
      <c r="YX16" s="88"/>
      <c r="YY16" s="88"/>
      <c r="YZ16" s="88"/>
      <c r="ZA16" s="88"/>
      <c r="ZB16" s="88"/>
      <c r="ZC16" s="88"/>
      <c r="ZD16" s="88"/>
      <c r="ZE16" s="88"/>
      <c r="ZF16" s="88"/>
      <c r="ZG16" s="88"/>
      <c r="ZH16" s="88"/>
      <c r="ZI16" s="88"/>
      <c r="ZJ16" s="88"/>
      <c r="ZK16" s="88"/>
      <c r="ZL16" s="88"/>
      <c r="ZM16" s="88"/>
      <c r="ZN16" s="88"/>
      <c r="ZO16" s="88"/>
      <c r="ZP16" s="160">
        <f t="shared" si="204"/>
        <v>0</v>
      </c>
      <c r="ZQ16" s="160">
        <f t="shared" si="205"/>
        <v>0</v>
      </c>
    </row>
    <row r="17" spans="1:693">
      <c r="A17" s="151">
        <f t="shared" si="206"/>
        <v>9</v>
      </c>
      <c r="B17" s="151" t="s">
        <v>273</v>
      </c>
      <c r="C17" s="43" t="s">
        <v>274</v>
      </c>
      <c r="D17" s="88">
        <v>20765495.659999996</v>
      </c>
      <c r="E17" s="88">
        <f t="shared" si="62"/>
        <v>20828045.109999996</v>
      </c>
      <c r="F17" s="88">
        <f t="shared" si="63"/>
        <v>20890594.559999995</v>
      </c>
      <c r="G17" s="88">
        <f t="shared" si="64"/>
        <v>20953144.009999994</v>
      </c>
      <c r="H17" s="88">
        <f t="shared" si="65"/>
        <v>21015681.149999995</v>
      </c>
      <c r="I17" s="88">
        <f t="shared" si="66"/>
        <v>21078218.289999995</v>
      </c>
      <c r="J17" s="88">
        <f t="shared" si="67"/>
        <v>21140755.429999996</v>
      </c>
      <c r="K17" s="88">
        <f t="shared" si="68"/>
        <v>21203337.729999997</v>
      </c>
      <c r="L17" s="88">
        <f t="shared" si="69"/>
        <v>21265920.029999997</v>
      </c>
      <c r="M17" s="88">
        <f t="shared" si="70"/>
        <v>21328502.329999998</v>
      </c>
      <c r="N17" s="88">
        <f t="shared" si="71"/>
        <v>21368954.59</v>
      </c>
      <c r="O17" s="88">
        <f t="shared" si="72"/>
        <v>21431129.600000001</v>
      </c>
      <c r="P17" s="88">
        <f t="shared" si="73"/>
        <v>21493304.610000003</v>
      </c>
      <c r="Q17" s="88">
        <f t="shared" si="74"/>
        <v>21555479.620000005</v>
      </c>
      <c r="R17" s="88">
        <f t="shared" si="75"/>
        <v>21617654.630000006</v>
      </c>
      <c r="S17" s="88">
        <f t="shared" si="76"/>
        <v>21679829.640000008</v>
      </c>
      <c r="T17" s="88">
        <f t="shared" si="77"/>
        <v>21742027.230000008</v>
      </c>
      <c r="U17" s="88">
        <f t="shared" si="78"/>
        <v>21804224.820000008</v>
      </c>
      <c r="V17" s="88">
        <f t="shared" si="79"/>
        <v>21866422.410000008</v>
      </c>
      <c r="W17" s="88">
        <f t="shared" si="80"/>
        <v>21928620.000000007</v>
      </c>
      <c r="X17" s="88">
        <f t="shared" si="81"/>
        <v>21990817.590000007</v>
      </c>
      <c r="Y17" s="88">
        <f t="shared" si="82"/>
        <v>22053015.180000007</v>
      </c>
      <c r="Z17" s="88">
        <f t="shared" si="83"/>
        <v>22115212.770000007</v>
      </c>
      <c r="AA17" s="88">
        <f t="shared" si="84"/>
        <v>22177439.490000006</v>
      </c>
      <c r="AB17" s="88">
        <f t="shared" si="85"/>
        <v>22239666.210000005</v>
      </c>
      <c r="AC17" s="88">
        <f t="shared" si="86"/>
        <v>22301892.930000003</v>
      </c>
      <c r="AD17" s="88">
        <f t="shared" si="87"/>
        <v>22364119.650000002</v>
      </c>
      <c r="AE17" s="88">
        <f t="shared" si="88"/>
        <v>22426346.370000001</v>
      </c>
      <c r="AF17" s="88">
        <f t="shared" si="89"/>
        <v>22490976.540000003</v>
      </c>
      <c r="AG17" s="88">
        <f t="shared" si="90"/>
        <v>22555606.710000005</v>
      </c>
      <c r="AH17" s="88">
        <f t="shared" si="91"/>
        <v>22620890.150000006</v>
      </c>
      <c r="AI17" s="88">
        <f t="shared" si="92"/>
        <v>22686652.870000005</v>
      </c>
      <c r="AJ17" s="88">
        <f t="shared" si="93"/>
        <v>22752441.390000004</v>
      </c>
      <c r="AK17" s="88">
        <f t="shared" si="94"/>
        <v>22818230.090000004</v>
      </c>
      <c r="AL17" s="88">
        <f t="shared" si="95"/>
        <v>22884018.790000003</v>
      </c>
      <c r="AM17" s="88">
        <f t="shared" si="96"/>
        <v>22951011.010000002</v>
      </c>
      <c r="AN17" s="88">
        <f t="shared" si="97"/>
        <v>23018003.23</v>
      </c>
      <c r="AO17" s="88">
        <f t="shared" si="98"/>
        <v>23084995.449999999</v>
      </c>
      <c r="AP17" s="88">
        <f t="shared" si="99"/>
        <v>23153895.009999998</v>
      </c>
      <c r="AQ17" s="88">
        <f t="shared" si="100"/>
        <v>23223152.419999998</v>
      </c>
      <c r="AR17" s="88">
        <f t="shared" si="101"/>
        <v>23293731.279999997</v>
      </c>
      <c r="AS17" s="88">
        <f t="shared" si="102"/>
        <v>23364310.139999997</v>
      </c>
      <c r="AT17" s="88">
        <f t="shared" si="103"/>
        <v>23434888.999999996</v>
      </c>
      <c r="AU17" s="88">
        <f t="shared" si="104"/>
        <v>23505609.749999996</v>
      </c>
      <c r="AV17" s="88">
        <f t="shared" si="105"/>
        <v>23576330.499999996</v>
      </c>
      <c r="AW17" s="88">
        <f t="shared" si="106"/>
        <v>23647051.249999996</v>
      </c>
      <c r="AX17" s="88">
        <v>153682.26</v>
      </c>
      <c r="AY17" s="88">
        <f t="shared" si="107"/>
        <v>161985.87</v>
      </c>
      <c r="AZ17" s="88">
        <f t="shared" si="108"/>
        <v>170340.65</v>
      </c>
      <c r="BA17" s="88">
        <f t="shared" si="109"/>
        <v>178695.43</v>
      </c>
      <c r="BB17" s="88">
        <f t="shared" si="110"/>
        <v>187050.21</v>
      </c>
      <c r="BC17" s="88">
        <f t="shared" si="111"/>
        <v>195404.99</v>
      </c>
      <c r="BD17" s="88">
        <f t="shared" si="112"/>
        <v>200200.53999999998</v>
      </c>
      <c r="BE17" s="88">
        <f t="shared" si="113"/>
        <v>204996.08999999997</v>
      </c>
      <c r="BF17" s="88">
        <f t="shared" si="114"/>
        <v>167163.38999999996</v>
      </c>
      <c r="BG17" s="88">
        <f t="shared" si="115"/>
        <v>171958.93999999994</v>
      </c>
      <c r="BH17" s="88">
        <f t="shared" si="116"/>
        <v>176754.48999999993</v>
      </c>
      <c r="BI17" s="88">
        <f t="shared" si="117"/>
        <v>181550.03999999992</v>
      </c>
      <c r="BJ17" s="88">
        <f t="shared" si="118"/>
        <v>186345.58999999991</v>
      </c>
      <c r="BK17" s="88">
        <f t="shared" si="119"/>
        <v>191141.1399999999</v>
      </c>
      <c r="BL17" s="88">
        <f t="shared" si="120"/>
        <v>195936.68999999989</v>
      </c>
      <c r="BM17" s="88">
        <f t="shared" si="121"/>
        <v>200732.23999999987</v>
      </c>
      <c r="BN17" s="88">
        <f t="shared" si="122"/>
        <v>205527.78999999986</v>
      </c>
      <c r="BO17" s="88">
        <f t="shared" si="123"/>
        <v>210323.33999999985</v>
      </c>
      <c r="BP17" s="88">
        <f t="shared" si="124"/>
        <v>210323.33999999985</v>
      </c>
      <c r="BQ17" s="88">
        <f t="shared" si="125"/>
        <v>210323.33999999985</v>
      </c>
      <c r="BR17" s="88">
        <f t="shared" si="126"/>
        <v>210323.33999999985</v>
      </c>
      <c r="BS17" s="88">
        <f t="shared" si="127"/>
        <v>237873.22999999986</v>
      </c>
      <c r="BT17" s="88">
        <f t="shared" si="128"/>
        <v>234301.08999999988</v>
      </c>
      <c r="BU17" s="88">
        <f t="shared" si="129"/>
        <v>261850.97999999986</v>
      </c>
      <c r="BV17" s="88">
        <f t="shared" si="130"/>
        <v>266646.52999999985</v>
      </c>
      <c r="BW17" s="88">
        <f t="shared" si="131"/>
        <v>271442.07999999984</v>
      </c>
      <c r="BX17" s="88">
        <f t="shared" si="132"/>
        <v>276237.62999999983</v>
      </c>
      <c r="BY17" s="88">
        <f t="shared" si="133"/>
        <v>281033.17999999982</v>
      </c>
      <c r="BZ17" s="88">
        <f t="shared" si="134"/>
        <v>285828.72999999981</v>
      </c>
      <c r="CA17" s="88">
        <f t="shared" si="135"/>
        <v>290624.2799999998</v>
      </c>
      <c r="CB17" s="88">
        <f t="shared" si="136"/>
        <v>295419.82999999978</v>
      </c>
      <c r="CC17" s="88">
        <f t="shared" si="137"/>
        <v>300215.37999999977</v>
      </c>
      <c r="CD17" s="88">
        <f t="shared" si="138"/>
        <v>305010.92999999976</v>
      </c>
      <c r="CE17" s="88">
        <f t="shared" si="139"/>
        <v>309806.47999999975</v>
      </c>
      <c r="CF17" s="88">
        <f t="shared" si="140"/>
        <v>314602.02999999974</v>
      </c>
      <c r="CG17" s="88">
        <f t="shared" si="141"/>
        <v>319397.57999999973</v>
      </c>
      <c r="CH17" s="88">
        <f t="shared" si="142"/>
        <v>324193.12999999971</v>
      </c>
      <c r="CI17" s="88">
        <f t="shared" si="143"/>
        <v>328988.6799999997</v>
      </c>
      <c r="CJ17" s="88">
        <f t="shared" si="144"/>
        <v>333784.22999999969</v>
      </c>
      <c r="CK17" s="88">
        <f t="shared" si="145"/>
        <v>338579.77999999968</v>
      </c>
      <c r="CL17" s="88">
        <f t="shared" si="146"/>
        <v>343375.32999999967</v>
      </c>
      <c r="CM17" s="88">
        <f t="shared" si="147"/>
        <v>348170.87999999966</v>
      </c>
      <c r="CN17" s="88">
        <f t="shared" si="148"/>
        <v>352966.42999999964</v>
      </c>
      <c r="CO17" s="88">
        <f t="shared" si="149"/>
        <v>357761.97999999963</v>
      </c>
      <c r="CP17" s="88">
        <f t="shared" si="150"/>
        <v>362557.52999999962</v>
      </c>
      <c r="CQ17" s="88">
        <f t="shared" ca="1" si="151"/>
        <v>367353.07999999961</v>
      </c>
      <c r="CR17" s="88">
        <f t="shared" ca="1" si="152"/>
        <v>372148.6299999996</v>
      </c>
      <c r="CS17" s="88">
        <f t="shared" ca="1" si="153"/>
        <v>376944.17999999959</v>
      </c>
      <c r="CT17" s="88">
        <f t="shared" ca="1" si="154"/>
        <v>381739.72999999957</v>
      </c>
      <c r="CU17" s="88">
        <f t="shared" ca="1" si="155"/>
        <v>386535.27999999956</v>
      </c>
      <c r="CV17" s="88">
        <f t="shared" ca="1" si="156"/>
        <v>391330.82999999955</v>
      </c>
      <c r="CW17" s="88">
        <f t="shared" ca="1" si="157"/>
        <v>396126.37999999954</v>
      </c>
      <c r="CX17" s="88">
        <f t="shared" ca="1" si="158"/>
        <v>400921.92999999953</v>
      </c>
      <c r="CY17" s="88">
        <f t="shared" ca="1" si="159"/>
        <v>405717.47999999952</v>
      </c>
      <c r="CZ17" s="88">
        <f t="shared" ca="1" si="160"/>
        <v>410513.0299999995</v>
      </c>
      <c r="DA17" s="88">
        <f t="shared" ca="1" si="161"/>
        <v>415308.57999999949</v>
      </c>
      <c r="DB17" s="88">
        <f t="shared" ca="1" si="162"/>
        <v>420104.12999999948</v>
      </c>
      <c r="DC17" s="88">
        <f t="shared" ca="1" si="163"/>
        <v>424899.67999999947</v>
      </c>
      <c r="DD17" s="88">
        <f t="shared" ca="1" si="164"/>
        <v>429695.22999999946</v>
      </c>
      <c r="DE17" s="88">
        <f t="shared" ca="1" si="165"/>
        <v>434490.77999999945</v>
      </c>
      <c r="DF17" s="88">
        <f t="shared" ca="1" si="166"/>
        <v>439286.32999999943</v>
      </c>
      <c r="DG17" s="88">
        <f t="shared" ca="1" si="167"/>
        <v>444081.87999999942</v>
      </c>
      <c r="DH17" s="88">
        <f t="shared" ca="1" si="168"/>
        <v>448877.42999999941</v>
      </c>
      <c r="DI17" s="88">
        <f t="shared" ca="1" si="169"/>
        <v>453672.9799999994</v>
      </c>
      <c r="DJ17" s="88">
        <f t="shared" ca="1" si="170"/>
        <v>458468.52999999939</v>
      </c>
      <c r="DK17" s="88">
        <f t="shared" ca="1" si="171"/>
        <v>463264.07999999938</v>
      </c>
      <c r="DL17" s="88">
        <f t="shared" ca="1" si="172"/>
        <v>468059.62999999936</v>
      </c>
      <c r="DM17" s="88">
        <f t="shared" ca="1" si="173"/>
        <v>472855.17999999935</v>
      </c>
      <c r="DN17" s="88">
        <f t="shared" ca="1" si="174"/>
        <v>477650.72999999934</v>
      </c>
      <c r="DO17" s="88">
        <f t="shared" ca="1" si="175"/>
        <v>482446.27999999933</v>
      </c>
      <c r="DP17" s="88">
        <f t="shared" ca="1" si="176"/>
        <v>487241.82999999932</v>
      </c>
      <c r="DQ17" s="88">
        <f t="shared" ca="1" si="177"/>
        <v>492037.38356133265</v>
      </c>
      <c r="DR17" s="88">
        <f t="shared" ca="1" si="178"/>
        <v>496832.93712266599</v>
      </c>
      <c r="DS17" s="88">
        <f t="shared" ca="1" si="179"/>
        <v>501628.49068399932</v>
      </c>
      <c r="DT17" s="88">
        <f t="shared" ca="1" si="180"/>
        <v>506424.04424533265</v>
      </c>
      <c r="DU17" s="88">
        <f t="shared" ca="1" si="181"/>
        <v>511219.59780666599</v>
      </c>
      <c r="DV17" s="88">
        <f t="shared" ca="1" si="182"/>
        <v>516015.15136799932</v>
      </c>
      <c r="DW17" s="88">
        <f t="shared" ca="1" si="183"/>
        <v>520810.70492933266</v>
      </c>
      <c r="DX17" s="88">
        <f t="shared" ca="1" si="184"/>
        <v>525606.25849066593</v>
      </c>
      <c r="DY17" s="88">
        <f t="shared" ca="1" si="185"/>
        <v>530401.81205199927</v>
      </c>
      <c r="DZ17" s="88">
        <f t="shared" ca="1" si="186"/>
        <v>535197.3656133326</v>
      </c>
      <c r="EA17" s="88">
        <f t="shared" ca="1" si="187"/>
        <v>539992.91917466593</v>
      </c>
      <c r="EB17" s="88">
        <f t="shared" ca="1" si="188"/>
        <v>544788.47273599927</v>
      </c>
      <c r="EC17" s="88">
        <f t="shared" ca="1" si="189"/>
        <v>549584.0262973326</v>
      </c>
      <c r="ED17" s="88">
        <f t="shared" ca="1" si="190"/>
        <v>554379.57985866594</v>
      </c>
      <c r="EE17" s="88">
        <f t="shared" ca="1" si="191"/>
        <v>559175.13341999927</v>
      </c>
      <c r="EF17" s="88">
        <f t="shared" ca="1" si="192"/>
        <v>563970.6869813326</v>
      </c>
      <c r="EG17" s="88">
        <f t="shared" ca="1" si="193"/>
        <v>568766.24054266594</v>
      </c>
      <c r="EH17" s="88">
        <f t="shared" ca="1" si="194"/>
        <v>573561.79410399927</v>
      </c>
      <c r="EI17" s="88">
        <f t="shared" ca="1" si="195"/>
        <v>578357.34766533261</v>
      </c>
      <c r="EJ17" s="160">
        <f t="shared" ca="1" si="196"/>
        <v>492037</v>
      </c>
      <c r="EK17" s="160">
        <f t="shared" ca="1" si="197"/>
        <v>549584</v>
      </c>
      <c r="EL17" s="54">
        <v>1.7599999999999998E-2</v>
      </c>
      <c r="EM17" s="88">
        <v>62549.45</v>
      </c>
      <c r="EN17" s="88">
        <v>62549.45</v>
      </c>
      <c r="EO17" s="88">
        <v>62549.45</v>
      </c>
      <c r="EP17" s="88">
        <v>62537.14</v>
      </c>
      <c r="EQ17" s="88">
        <v>62537.14</v>
      </c>
      <c r="ER17" s="88">
        <v>62537.14</v>
      </c>
      <c r="ES17" s="88">
        <v>62582.3</v>
      </c>
      <c r="ET17" s="88">
        <v>62582.3</v>
      </c>
      <c r="EU17" s="88">
        <v>62582.3</v>
      </c>
      <c r="EV17" s="88">
        <v>62175.01</v>
      </c>
      <c r="EW17" s="88">
        <v>62175.01</v>
      </c>
      <c r="EX17" s="88">
        <v>62175.01</v>
      </c>
      <c r="EY17" s="88">
        <v>62175.01</v>
      </c>
      <c r="EZ17" s="88">
        <v>62175.01</v>
      </c>
      <c r="FA17" s="88">
        <v>62175.01</v>
      </c>
      <c r="FB17" s="88">
        <v>62197.59</v>
      </c>
      <c r="FC17" s="88">
        <v>62197.59</v>
      </c>
      <c r="FD17" s="88">
        <v>62197.59</v>
      </c>
      <c r="FE17" s="88">
        <v>62197.59</v>
      </c>
      <c r="FF17" s="88">
        <v>62197.59</v>
      </c>
      <c r="FG17" s="88">
        <v>62197.59</v>
      </c>
      <c r="FH17" s="88">
        <v>62197.59</v>
      </c>
      <c r="FI17" s="88">
        <v>62226.720000000001</v>
      </c>
      <c r="FJ17" s="88">
        <v>62226.720000000001</v>
      </c>
      <c r="FK17" s="88">
        <v>62226.720000000001</v>
      </c>
      <c r="FL17" s="88">
        <v>62226.720000000001</v>
      </c>
      <c r="FM17" s="88">
        <v>62226.720000000001</v>
      </c>
      <c r="FN17" s="88">
        <v>64630.170000000006</v>
      </c>
      <c r="FO17" s="88">
        <v>64630.170000000006</v>
      </c>
      <c r="FP17" s="88">
        <v>65283.44</v>
      </c>
      <c r="FQ17" s="88">
        <v>65762.720000000001</v>
      </c>
      <c r="FR17" s="88">
        <v>65788.52</v>
      </c>
      <c r="FS17" s="88">
        <v>65788.7</v>
      </c>
      <c r="FT17" s="88">
        <v>65788.7</v>
      </c>
      <c r="FU17" s="88">
        <v>66992.22</v>
      </c>
      <c r="FV17" s="88">
        <v>66992.22</v>
      </c>
      <c r="FW17" s="88">
        <v>66992.22</v>
      </c>
      <c r="FX17" s="88">
        <v>68899.56</v>
      </c>
      <c r="FY17" s="88">
        <v>69257.41</v>
      </c>
      <c r="FZ17" s="88">
        <v>70578.86</v>
      </c>
      <c r="GA17" s="88">
        <v>70578.86</v>
      </c>
      <c r="GB17" s="88">
        <v>70578.86</v>
      </c>
      <c r="GC17" s="88">
        <v>70720.75</v>
      </c>
      <c r="GD17" s="88">
        <v>70720.75</v>
      </c>
      <c r="GE17" s="88">
        <v>70720.75</v>
      </c>
      <c r="GF17" s="88">
        <v>70720.75</v>
      </c>
      <c r="GG17" s="88">
        <v>8303.61</v>
      </c>
      <c r="GH17" s="88">
        <v>8354.7800000000007</v>
      </c>
      <c r="GI17" s="88">
        <v>8354.7800000000007</v>
      </c>
      <c r="GJ17" s="88">
        <v>8354.7800000000007</v>
      </c>
      <c r="GK17" s="88">
        <v>8354.7800000000007</v>
      </c>
      <c r="GL17" s="88">
        <v>4795.55</v>
      </c>
      <c r="GM17" s="88">
        <v>4795.55</v>
      </c>
      <c r="GN17" s="88">
        <v>4795.55</v>
      </c>
      <c r="GO17" s="88">
        <v>4795.55</v>
      </c>
      <c r="GP17" s="88">
        <v>4795.55</v>
      </c>
      <c r="GQ17" s="88">
        <v>4795.55</v>
      </c>
      <c r="GR17" s="88">
        <v>4795.55</v>
      </c>
      <c r="GS17" s="88">
        <v>4795.55</v>
      </c>
      <c r="GT17" s="88">
        <v>4795.55</v>
      </c>
      <c r="GU17" s="88">
        <v>4795.55</v>
      </c>
      <c r="GV17" s="88">
        <v>4795.55</v>
      </c>
      <c r="GW17" s="88">
        <v>4795.55</v>
      </c>
      <c r="GX17" s="88">
        <v>0</v>
      </c>
      <c r="HA17" s="88">
        <v>27549.89</v>
      </c>
      <c r="HB17" s="88">
        <v>27549.89</v>
      </c>
      <c r="HC17" s="88">
        <v>27549.89</v>
      </c>
      <c r="HD17" s="88">
        <v>4795.55</v>
      </c>
      <c r="HE17" s="320">
        <v>4795.55</v>
      </c>
      <c r="HF17" s="88">
        <v>4795.55</v>
      </c>
      <c r="HG17" s="88">
        <v>4795.55</v>
      </c>
      <c r="HH17" s="88">
        <v>4795.55</v>
      </c>
      <c r="HI17" s="88">
        <v>4795.55</v>
      </c>
      <c r="HJ17" s="88">
        <v>4795.55</v>
      </c>
      <c r="HK17" s="88">
        <v>4795.55</v>
      </c>
      <c r="HL17" s="88">
        <v>4795.55</v>
      </c>
      <c r="HM17" s="88">
        <v>4795.55</v>
      </c>
      <c r="HN17" s="88">
        <v>4795.55</v>
      </c>
      <c r="HO17" s="88">
        <v>4795.55</v>
      </c>
      <c r="HP17" s="88">
        <v>4795.55</v>
      </c>
      <c r="HQ17" s="88">
        <v>4795.55</v>
      </c>
      <c r="HR17" s="88">
        <v>4795.55</v>
      </c>
      <c r="HS17" s="88">
        <v>4795.55</v>
      </c>
      <c r="HT17" s="88">
        <v>4795.55</v>
      </c>
      <c r="HU17" s="88">
        <v>4795.55</v>
      </c>
      <c r="HV17" s="88">
        <v>4795.55</v>
      </c>
      <c r="HW17" s="88">
        <v>4795.55</v>
      </c>
      <c r="HX17" s="88">
        <v>4795.55</v>
      </c>
      <c r="HY17" s="88">
        <v>4795.55</v>
      </c>
      <c r="HZ17" s="88">
        <v>4795.55</v>
      </c>
      <c r="IA17" s="88">
        <v>4795.55</v>
      </c>
      <c r="IB17" s="88">
        <v>4795.55</v>
      </c>
      <c r="IC17" s="88">
        <v>4795.55</v>
      </c>
      <c r="ID17" s="88">
        <v>4795.55</v>
      </c>
      <c r="IE17" s="88">
        <v>4795.55</v>
      </c>
      <c r="IF17" s="88">
        <v>4795.55</v>
      </c>
      <c r="IG17" s="88">
        <v>4795.55</v>
      </c>
      <c r="IH17" s="88">
        <v>4795.55</v>
      </c>
      <c r="II17" s="88">
        <v>4795.55</v>
      </c>
      <c r="IJ17" s="88">
        <v>4795.55</v>
      </c>
      <c r="IK17" s="88">
        <v>4795.55</v>
      </c>
      <c r="IL17" s="88">
        <v>4795.55</v>
      </c>
      <c r="IM17" s="88">
        <v>4795.55</v>
      </c>
      <c r="IN17" s="88">
        <v>4795.55</v>
      </c>
      <c r="IO17" s="88">
        <v>4795.55</v>
      </c>
      <c r="IP17" s="88">
        <v>4795.55</v>
      </c>
      <c r="IQ17" s="88">
        <v>4795.55</v>
      </c>
      <c r="IR17" s="88">
        <v>4795.55</v>
      </c>
      <c r="IS17" s="88">
        <v>4795.55</v>
      </c>
      <c r="IT17" s="88">
        <v>4795.55</v>
      </c>
      <c r="IU17" s="88">
        <v>4795.55</v>
      </c>
      <c r="IV17" s="88">
        <v>4795.55</v>
      </c>
      <c r="IW17" s="88">
        <v>4795.55</v>
      </c>
      <c r="IX17" s="88">
        <v>4795.55</v>
      </c>
      <c r="IY17" s="88">
        <f ca="1">IF('WP 2-1-4 Plant Details'!YW17&gt;0,('WP 2-1-4 Plant Details'!DP17+'Schedule 6'!$F17)*'WP 2-2-1 Accum Res'!$EL17/12,0)</f>
        <v>4795.5535613333323</v>
      </c>
      <c r="IZ17" s="88">
        <f ca="1">IF('WP 2-1-4 Plant Details'!YX17&gt;0,('WP 2-1-4 Plant Details'!DQ17+'Schedule 6'!$F17)*'WP 2-2-1 Accum Res'!$EL17/12,0)</f>
        <v>4795.5535613333323</v>
      </c>
      <c r="JA17" s="88">
        <f ca="1">IF('WP 2-1-4 Plant Details'!YY17&gt;0,('WP 2-1-4 Plant Details'!DR17+'Schedule 6'!$F17)*'WP 2-2-1 Accum Res'!$EL17/12,0)</f>
        <v>4795.5535613333323</v>
      </c>
      <c r="JB17" s="88">
        <f ca="1">IF('WP 2-1-4 Plant Details'!YZ17&gt;0,('WP 2-1-4 Plant Details'!DS17+'Schedule 6'!$F17)*'WP 2-2-1 Accum Res'!$EL17/12,0)</f>
        <v>4795.5535613333323</v>
      </c>
      <c r="JC17" s="88">
        <f ca="1">IF('WP 2-1-4 Plant Details'!ZA17&gt;0,('WP 2-1-4 Plant Details'!DT17+'Schedule 6'!$F17)*'WP 2-2-1 Accum Res'!$EL17/12,0)</f>
        <v>4795.5535613333323</v>
      </c>
      <c r="JD17" s="88">
        <f ca="1">IF('WP 2-1-4 Plant Details'!ZB17&gt;0,('WP 2-1-4 Plant Details'!DU17+'Schedule 6'!$F17)*'WP 2-2-1 Accum Res'!$EL17/12,0)</f>
        <v>4795.5535613333323</v>
      </c>
      <c r="JE17" s="88">
        <f ca="1">IF('WP 2-1-4 Plant Details'!ZC17&gt;0,('WP 2-1-4 Plant Details'!DV17+'Schedule 6'!$F17)*'WP 2-2-1 Accum Res'!$EL17/12,0)</f>
        <v>4795.5535613333323</v>
      </c>
      <c r="JF17" s="88">
        <f ca="1">IF('WP 2-1-4 Plant Details'!ZD17&gt;0,('WP 2-1-4 Plant Details'!DW17+'Schedule 6'!$F17)*'WP 2-2-1 Accum Res'!$EL17/12,0)</f>
        <v>4795.5535613333323</v>
      </c>
      <c r="JG17" s="88">
        <f ca="1">IF('WP 2-1-4 Plant Details'!ZE17&gt;0,('WP 2-1-4 Plant Details'!DX17+'Schedule 6'!$F17)*'WP 2-2-1 Accum Res'!$EL17/12,0)</f>
        <v>4795.5535613333323</v>
      </c>
      <c r="JH17" s="88">
        <f ca="1">IF('WP 2-1-4 Plant Details'!ZF17&gt;0,('WP 2-1-4 Plant Details'!DY17+'Schedule 6'!$F17)*'WP 2-2-1 Accum Res'!$EL17/12,0)</f>
        <v>4795.5535613333323</v>
      </c>
      <c r="JI17" s="88">
        <f ca="1">IF('WP 2-1-4 Plant Details'!ZG17&gt;0,('WP 2-1-4 Plant Details'!DZ17+'Schedule 6'!$F17)*'WP 2-2-1 Accum Res'!$EL17/12,0)</f>
        <v>4795.5535613333323</v>
      </c>
      <c r="JJ17" s="88">
        <f ca="1">IF('WP 2-1-4 Plant Details'!ZH17&gt;0,('WP 2-1-4 Plant Details'!EA17+'Schedule 6'!$F17)*'WP 2-2-1 Accum Res'!$EL17/12,0)</f>
        <v>4795.5535613333323</v>
      </c>
      <c r="JK17" s="88">
        <f ca="1">IF('WP 2-1-4 Plant Details'!ZI17&gt;0,('WP 2-1-4 Plant Details'!EB17+'Schedule 6'!$F17)*'WP 2-2-1 Accum Res'!$EL17/12,0)</f>
        <v>4795.5535613333323</v>
      </c>
      <c r="JL17" s="88">
        <f ca="1">IF('WP 2-1-4 Plant Details'!ZJ17&gt;0,('WP 2-1-4 Plant Details'!EC17+'Schedule 6'!$F17)*'WP 2-2-1 Accum Res'!$EL17/12,0)</f>
        <v>4795.5535613333323</v>
      </c>
      <c r="JM17" s="88">
        <f ca="1">IF('WP 2-1-4 Plant Details'!ZK17&gt;0,('WP 2-1-4 Plant Details'!ED17+'Schedule 6'!$F17)*'WP 2-2-1 Accum Res'!$EL17/12,0)</f>
        <v>4795.5535613333323</v>
      </c>
      <c r="JN17" s="88">
        <f ca="1">IF('WP 2-1-4 Plant Details'!ZL17&gt;0,('WP 2-1-4 Plant Details'!EE17+'Schedule 6'!$F17)*'WP 2-2-1 Accum Res'!$EL17/12,0)</f>
        <v>4795.5535613333323</v>
      </c>
      <c r="JO17" s="88">
        <f ca="1">IF('WP 2-1-4 Plant Details'!ZM17&gt;0,('WP 2-1-4 Plant Details'!EF17+'Schedule 6'!$F17)*'WP 2-2-1 Accum Res'!$EL17/12,0)</f>
        <v>4795.5535613333323</v>
      </c>
      <c r="JP17" s="88">
        <f ca="1">IF('WP 2-1-4 Plant Details'!ZN17&gt;0,('WP 2-1-4 Plant Details'!EG17+'Schedule 6'!$F17)*'WP 2-2-1 Accum Res'!$EL17/12,0)</f>
        <v>4795.5535613333323</v>
      </c>
      <c r="JQ17" s="88">
        <f ca="1">IF('WP 2-1-4 Plant Details'!ZO17&gt;0,('WP 2-1-4 Plant Details'!EH17+'Schedule 6'!$F17)*'WP 2-2-1 Accum Res'!$EL17/12,0)</f>
        <v>4795.5535613333323</v>
      </c>
      <c r="JR17" s="160">
        <f t="shared" ca="1" si="198"/>
        <v>57547</v>
      </c>
      <c r="JS17" s="160">
        <f t="shared" ca="1" si="199"/>
        <v>57547</v>
      </c>
      <c r="JT17" s="88"/>
      <c r="JU17" s="88">
        <v>0</v>
      </c>
      <c r="JV17" s="88">
        <v>0</v>
      </c>
      <c r="JW17" s="88">
        <v>0</v>
      </c>
      <c r="JX17" s="88">
        <v>0</v>
      </c>
      <c r="JY17" s="88">
        <v>0</v>
      </c>
      <c r="JZ17" s="88">
        <v>0</v>
      </c>
      <c r="KA17" s="88">
        <v>0</v>
      </c>
      <c r="KB17" s="88">
        <v>0</v>
      </c>
      <c r="KC17" s="88">
        <v>0</v>
      </c>
      <c r="KD17" s="88">
        <v>-159722.75</v>
      </c>
      <c r="KE17" s="88">
        <v>0</v>
      </c>
      <c r="KF17" s="88">
        <v>0</v>
      </c>
      <c r="KG17" s="88">
        <v>0</v>
      </c>
      <c r="KH17" s="88">
        <v>0</v>
      </c>
      <c r="KI17" s="88">
        <v>0</v>
      </c>
      <c r="KJ17" s="88">
        <v>0</v>
      </c>
      <c r="KK17" s="88">
        <v>0</v>
      </c>
      <c r="KL17" s="88">
        <v>0</v>
      </c>
      <c r="KM17" s="88">
        <v>0</v>
      </c>
      <c r="KN17" s="88">
        <v>0</v>
      </c>
      <c r="KO17" s="88">
        <v>0</v>
      </c>
      <c r="KP17" s="88">
        <v>0</v>
      </c>
      <c r="KQ17" s="88">
        <v>0</v>
      </c>
      <c r="KR17" s="88">
        <v>0</v>
      </c>
      <c r="KS17" s="88">
        <v>0</v>
      </c>
      <c r="KT17" s="88">
        <v>0</v>
      </c>
      <c r="KU17" s="88">
        <v>0</v>
      </c>
      <c r="KV17" s="88">
        <v>0</v>
      </c>
      <c r="KW17" s="88">
        <v>0</v>
      </c>
      <c r="KX17" s="88">
        <v>0</v>
      </c>
      <c r="KY17" s="88">
        <v>0</v>
      </c>
      <c r="KZ17" s="88">
        <v>0</v>
      </c>
      <c r="LA17" s="88">
        <v>0</v>
      </c>
      <c r="LB17" s="88">
        <v>0</v>
      </c>
      <c r="LC17" s="88">
        <v>0</v>
      </c>
      <c r="LD17" s="88">
        <v>0</v>
      </c>
      <c r="LE17" s="88">
        <v>0</v>
      </c>
      <c r="LF17" s="88">
        <v>0</v>
      </c>
      <c r="LG17" s="88">
        <v>0</v>
      </c>
      <c r="LH17" s="88">
        <v>0</v>
      </c>
      <c r="LI17" s="88">
        <v>0</v>
      </c>
      <c r="LJ17" s="88">
        <v>0</v>
      </c>
      <c r="LK17" s="88">
        <v>0</v>
      </c>
      <c r="LL17" s="88">
        <v>0</v>
      </c>
      <c r="LM17" s="88">
        <v>0</v>
      </c>
      <c r="LN17" s="88"/>
      <c r="LO17" s="88"/>
      <c r="LP17" s="88"/>
      <c r="LQ17" s="88"/>
      <c r="LR17" s="88"/>
      <c r="LS17" s="88"/>
      <c r="LT17" s="88">
        <v>0</v>
      </c>
      <c r="LU17" s="88">
        <v>0</v>
      </c>
      <c r="LV17" s="88">
        <v>0</v>
      </c>
      <c r="LW17" s="88">
        <v>0</v>
      </c>
      <c r="LX17" s="88">
        <v>0</v>
      </c>
      <c r="LY17" s="88">
        <v>0</v>
      </c>
      <c r="LZ17" s="88">
        <v>0</v>
      </c>
      <c r="MA17" s="88">
        <v>0</v>
      </c>
      <c r="MB17" s="88">
        <v>0</v>
      </c>
      <c r="MC17" s="88">
        <v>0</v>
      </c>
      <c r="MD17" s="88">
        <v>0</v>
      </c>
      <c r="ME17" s="88">
        <v>0</v>
      </c>
      <c r="MF17" s="88"/>
      <c r="MG17" s="88"/>
      <c r="MH17" s="88"/>
      <c r="MI17" s="88">
        <v>0</v>
      </c>
      <c r="MJ17" s="88">
        <v>0</v>
      </c>
      <c r="MK17" s="88"/>
      <c r="ML17" s="88"/>
      <c r="MM17" s="88"/>
      <c r="MN17" s="88"/>
      <c r="MO17" s="88"/>
      <c r="MP17" s="88"/>
      <c r="MQ17" s="88"/>
      <c r="MR17" s="88">
        <v>0</v>
      </c>
      <c r="MS17" s="88">
        <v>0</v>
      </c>
      <c r="MT17" s="88">
        <v>0</v>
      </c>
      <c r="MU17" s="88">
        <v>0</v>
      </c>
      <c r="MV17" s="88">
        <v>0</v>
      </c>
      <c r="MW17" s="88">
        <v>0</v>
      </c>
      <c r="MX17" s="88">
        <v>0</v>
      </c>
      <c r="MY17" s="88">
        <v>0</v>
      </c>
      <c r="MZ17" s="88">
        <v>0</v>
      </c>
      <c r="NA17" s="88"/>
      <c r="NB17" s="88"/>
      <c r="NC17" s="88"/>
      <c r="ND17" s="88"/>
      <c r="NE17" s="88"/>
      <c r="NF17" s="88"/>
      <c r="NG17" s="88">
        <f ca="1">'WP 2-1-4 Plant Details'!NG17</f>
        <v>0</v>
      </c>
      <c r="NH17" s="88">
        <v>0</v>
      </c>
      <c r="NI17" s="88"/>
      <c r="NJ17" s="88">
        <v>0</v>
      </c>
      <c r="NK17" s="88">
        <v>0</v>
      </c>
      <c r="NL17" s="88">
        <v>0</v>
      </c>
      <c r="NM17" s="88"/>
      <c r="NN17" s="88"/>
      <c r="NO17" s="88"/>
      <c r="NP17" s="88"/>
      <c r="NQ17" s="88">
        <v>0</v>
      </c>
      <c r="NR17" s="88">
        <v>0</v>
      </c>
      <c r="NS17" s="88">
        <v>0</v>
      </c>
      <c r="NT17" s="88">
        <v>0</v>
      </c>
      <c r="NU17" s="88">
        <v>0</v>
      </c>
      <c r="NV17" s="88">
        <f>'WP 2-1-4 Plant Details'!NV17</f>
        <v>0</v>
      </c>
      <c r="NW17" s="88">
        <f>'WP 2-1-4 Plant Details'!NW17</f>
        <v>0</v>
      </c>
      <c r="NX17" s="88">
        <f>'WP 2-1-4 Plant Details'!NX17</f>
        <v>0</v>
      </c>
      <c r="NY17" s="88">
        <f>'WP 2-1-4 Plant Details'!NY17</f>
        <v>0</v>
      </c>
      <c r="NZ17" s="88">
        <f>'WP 2-1-4 Plant Details'!NZ17</f>
        <v>0</v>
      </c>
      <c r="OA17" s="88">
        <f>'WP 2-1-4 Plant Details'!OA17</f>
        <v>0</v>
      </c>
      <c r="OB17" s="88">
        <f>'WP 2-1-4 Plant Details'!OB17</f>
        <v>0</v>
      </c>
      <c r="OC17" s="88">
        <f>'WP 2-1-4 Plant Details'!OC17</f>
        <v>0</v>
      </c>
      <c r="OD17" s="88">
        <f>'WP 2-1-4 Plant Details'!OD17</f>
        <v>0</v>
      </c>
      <c r="OE17" s="88">
        <v>0</v>
      </c>
      <c r="OF17" s="88">
        <f>'WP 2-1-4 Plant Details'!OF17</f>
        <v>0</v>
      </c>
      <c r="OG17" s="88">
        <f>'WP 2-1-4 Plant Details'!OG17</f>
        <v>0</v>
      </c>
      <c r="OH17" s="88">
        <f>'WP 2-1-4 Plant Details'!OH17</f>
        <v>0</v>
      </c>
      <c r="OI17" s="88">
        <f>'WP 2-1-4 Plant Details'!OI17</f>
        <v>0</v>
      </c>
      <c r="OJ17" s="88">
        <f>'WP 2-1-4 Plant Details'!OJ17</f>
        <v>0</v>
      </c>
      <c r="OK17" s="88">
        <f>'WP 2-1-4 Plant Details'!OK17</f>
        <v>0</v>
      </c>
      <c r="OL17" s="88">
        <f>'WP 2-1-4 Plant Details'!OL17</f>
        <v>0</v>
      </c>
      <c r="OM17" s="88">
        <f>'WP 2-1-4 Plant Details'!OM17</f>
        <v>0</v>
      </c>
      <c r="ON17" s="88">
        <f>'WP 2-1-4 Plant Details'!ON17</f>
        <v>0</v>
      </c>
      <c r="OO17" s="88">
        <f>'WP 2-1-4 Plant Details'!OO17</f>
        <v>0</v>
      </c>
      <c r="OP17" s="88">
        <f>'WP 2-1-4 Plant Details'!OP17</f>
        <v>0</v>
      </c>
      <c r="OQ17" s="88">
        <f>'WP 2-1-4 Plant Details'!OQ17</f>
        <v>0</v>
      </c>
      <c r="OR17" s="88">
        <f>'WP 2-1-4 Plant Details'!OR17</f>
        <v>0</v>
      </c>
      <c r="OS17" s="88">
        <f>'WP 2-1-4 Plant Details'!OS17</f>
        <v>0</v>
      </c>
      <c r="OT17" s="88">
        <f>'WP 2-1-4 Plant Details'!OT17</f>
        <v>0</v>
      </c>
      <c r="OU17" s="88">
        <f>'WP 2-1-4 Plant Details'!OU17</f>
        <v>0</v>
      </c>
      <c r="OV17" s="88">
        <f>'WP 2-1-4 Plant Details'!OV17</f>
        <v>0</v>
      </c>
      <c r="OW17" s="88">
        <f>'WP 2-1-4 Plant Details'!OW17</f>
        <v>0</v>
      </c>
      <c r="OX17" s="88">
        <f>'WP 2-1-4 Plant Details'!OX17</f>
        <v>0</v>
      </c>
      <c r="OY17" s="88">
        <f>'WP 2-1-4 Plant Details'!OY17</f>
        <v>0</v>
      </c>
      <c r="OZ17" s="160">
        <f t="shared" si="200"/>
        <v>0</v>
      </c>
      <c r="PA17" s="160">
        <f t="shared" si="201"/>
        <v>0</v>
      </c>
      <c r="PB17" s="92"/>
      <c r="PC17" s="88">
        <v>0</v>
      </c>
      <c r="PD17" s="88">
        <v>0</v>
      </c>
      <c r="PE17" s="88">
        <v>0</v>
      </c>
      <c r="PF17" s="88">
        <v>0</v>
      </c>
      <c r="PG17" s="88">
        <v>0</v>
      </c>
      <c r="PH17" s="88">
        <v>0</v>
      </c>
      <c r="PI17" s="88">
        <v>0</v>
      </c>
      <c r="PJ17" s="88">
        <v>0</v>
      </c>
      <c r="PK17" s="88">
        <v>0</v>
      </c>
      <c r="PL17" s="88">
        <v>0</v>
      </c>
      <c r="PM17" s="88">
        <v>0</v>
      </c>
      <c r="PN17" s="88">
        <v>0</v>
      </c>
      <c r="PO17" s="88">
        <v>0</v>
      </c>
      <c r="PP17" s="88">
        <v>0</v>
      </c>
      <c r="PQ17" s="88">
        <v>0</v>
      </c>
      <c r="PR17" s="88">
        <v>0</v>
      </c>
      <c r="PS17" s="88">
        <v>0</v>
      </c>
      <c r="PT17" s="88">
        <v>0</v>
      </c>
      <c r="PU17" s="88">
        <v>0</v>
      </c>
      <c r="PV17" s="88">
        <v>0</v>
      </c>
      <c r="PW17" s="88">
        <v>0</v>
      </c>
      <c r="PX17" s="88">
        <v>0</v>
      </c>
      <c r="PY17" s="88">
        <v>0</v>
      </c>
      <c r="PZ17" s="88">
        <v>0</v>
      </c>
      <c r="QA17" s="88">
        <v>0</v>
      </c>
      <c r="QB17" s="88">
        <v>0</v>
      </c>
      <c r="QC17" s="88">
        <v>0</v>
      </c>
      <c r="QD17" s="88">
        <v>0</v>
      </c>
      <c r="QE17" s="88">
        <v>0</v>
      </c>
      <c r="QF17" s="88">
        <v>0</v>
      </c>
      <c r="QG17" s="88">
        <v>0</v>
      </c>
      <c r="QH17" s="88">
        <v>0</v>
      </c>
      <c r="QI17" s="88">
        <v>0</v>
      </c>
      <c r="QJ17" s="88">
        <v>0</v>
      </c>
      <c r="QK17" s="88">
        <v>0</v>
      </c>
      <c r="QL17" s="88">
        <v>0</v>
      </c>
      <c r="QM17" s="88">
        <v>0</v>
      </c>
      <c r="QN17" s="88">
        <v>0</v>
      </c>
      <c r="QO17" s="88">
        <v>0</v>
      </c>
      <c r="QP17" s="88">
        <v>0</v>
      </c>
      <c r="QQ17" s="88">
        <v>0</v>
      </c>
      <c r="QR17" s="88">
        <v>0</v>
      </c>
      <c r="QS17" s="88">
        <v>0</v>
      </c>
      <c r="QT17" s="88">
        <v>0</v>
      </c>
      <c r="QU17" s="88">
        <v>0</v>
      </c>
      <c r="QV17" s="88"/>
      <c r="QW17" s="88"/>
      <c r="QX17" s="88"/>
      <c r="QY17" s="88"/>
      <c r="QZ17" s="88"/>
      <c r="RA17" s="88"/>
      <c r="RB17" s="88">
        <v>0</v>
      </c>
      <c r="RC17" s="88">
        <v>0</v>
      </c>
      <c r="RD17" s="88">
        <v>0</v>
      </c>
      <c r="RE17" s="88">
        <v>0</v>
      </c>
      <c r="RF17" s="88">
        <v>0</v>
      </c>
      <c r="RG17" s="88">
        <v>0</v>
      </c>
      <c r="RH17" s="88">
        <v>0</v>
      </c>
      <c r="RI17" s="88">
        <v>0</v>
      </c>
      <c r="RJ17" s="88">
        <v>0</v>
      </c>
      <c r="RK17" s="88">
        <v>0</v>
      </c>
      <c r="RL17" s="88">
        <v>0</v>
      </c>
      <c r="RM17" s="88">
        <v>0</v>
      </c>
      <c r="RN17" s="88"/>
      <c r="RO17" s="88"/>
      <c r="RP17" s="88"/>
      <c r="RQ17" s="88">
        <v>0</v>
      </c>
      <c r="RR17" s="88">
        <v>0</v>
      </c>
      <c r="RS17" s="88"/>
      <c r="RT17" s="88"/>
      <c r="RU17" s="88"/>
      <c r="RV17" s="88"/>
      <c r="RW17" s="88"/>
      <c r="RX17" s="88"/>
      <c r="RY17" s="88"/>
      <c r="RZ17" s="88">
        <v>0</v>
      </c>
      <c r="SA17" s="88">
        <v>0</v>
      </c>
      <c r="SB17" s="88">
        <v>0</v>
      </c>
      <c r="SC17" s="88"/>
      <c r="SD17" s="88"/>
      <c r="SE17" s="88">
        <v>0</v>
      </c>
      <c r="SF17" s="88"/>
      <c r="SG17" s="88">
        <v>0</v>
      </c>
      <c r="SH17" s="88">
        <v>0</v>
      </c>
      <c r="SI17" s="88"/>
      <c r="SJ17" s="88"/>
      <c r="SK17" s="88"/>
      <c r="SL17" s="88"/>
      <c r="SM17" s="88"/>
      <c r="SN17" s="88"/>
      <c r="SO17" s="88"/>
      <c r="SP17" s="88"/>
      <c r="SQ17" s="88"/>
      <c r="SR17" s="88">
        <v>0</v>
      </c>
      <c r="SS17" s="88">
        <v>0</v>
      </c>
      <c r="ST17" s="88">
        <v>0</v>
      </c>
      <c r="SU17" s="88"/>
      <c r="SV17" s="88"/>
      <c r="SW17" s="88"/>
      <c r="SX17" s="88"/>
      <c r="SY17" s="88">
        <v>0</v>
      </c>
      <c r="SZ17" s="88">
        <v>0</v>
      </c>
      <c r="TA17" s="88">
        <v>0</v>
      </c>
      <c r="TB17" s="88">
        <v>0</v>
      </c>
      <c r="TC17" s="88">
        <v>0</v>
      </c>
      <c r="TD17" s="88"/>
      <c r="TE17" s="88">
        <v>0</v>
      </c>
      <c r="TF17" s="88">
        <v>0</v>
      </c>
      <c r="TG17" s="88"/>
      <c r="TH17" s="88"/>
      <c r="TI17" s="88"/>
      <c r="TJ17" s="88">
        <v>0</v>
      </c>
      <c r="TK17" s="88">
        <v>0</v>
      </c>
      <c r="TL17" s="88">
        <v>0</v>
      </c>
      <c r="TM17" s="88">
        <v>0</v>
      </c>
      <c r="TN17" s="88"/>
      <c r="TO17" s="88"/>
      <c r="TP17" s="88"/>
      <c r="TQ17" s="88"/>
      <c r="TR17" s="88"/>
      <c r="TS17" s="88"/>
      <c r="TT17" s="88"/>
      <c r="TU17" s="88"/>
      <c r="TV17" s="88"/>
      <c r="TW17" s="88"/>
      <c r="TX17" s="88"/>
      <c r="TY17" s="88"/>
      <c r="TZ17" s="88"/>
      <c r="UA17" s="88"/>
      <c r="UB17" s="88"/>
      <c r="UC17" s="88"/>
      <c r="UD17" s="88"/>
      <c r="UE17" s="88"/>
      <c r="UF17" s="88"/>
      <c r="UG17" s="88"/>
      <c r="UH17" s="160">
        <f t="shared" si="202"/>
        <v>0</v>
      </c>
      <c r="UI17" s="160">
        <f t="shared" si="203"/>
        <v>0</v>
      </c>
      <c r="UJ17" s="88"/>
      <c r="UK17" s="88">
        <v>0</v>
      </c>
      <c r="UL17" s="88">
        <v>0</v>
      </c>
      <c r="UM17" s="88">
        <v>0</v>
      </c>
      <c r="UN17" s="88">
        <v>0</v>
      </c>
      <c r="UO17" s="88">
        <v>0</v>
      </c>
      <c r="UP17" s="88">
        <v>0</v>
      </c>
      <c r="UQ17" s="88">
        <v>0</v>
      </c>
      <c r="UR17" s="88">
        <v>0</v>
      </c>
      <c r="US17" s="88">
        <v>0</v>
      </c>
      <c r="UT17" s="88">
        <v>138000</v>
      </c>
      <c r="UU17" s="88">
        <v>0</v>
      </c>
      <c r="UV17" s="88">
        <v>0</v>
      </c>
      <c r="UW17" s="88">
        <v>0</v>
      </c>
      <c r="UX17" s="88">
        <v>0</v>
      </c>
      <c r="UY17" s="88">
        <v>0</v>
      </c>
      <c r="UZ17" s="88">
        <v>0</v>
      </c>
      <c r="VA17" s="88">
        <v>0</v>
      </c>
      <c r="VB17" s="88">
        <v>0</v>
      </c>
      <c r="VC17" s="88">
        <v>0</v>
      </c>
      <c r="VD17" s="88">
        <v>0</v>
      </c>
      <c r="VE17" s="88">
        <v>0</v>
      </c>
      <c r="VF17" s="88">
        <v>0</v>
      </c>
      <c r="VG17" s="88">
        <v>0</v>
      </c>
      <c r="VH17" s="88">
        <v>0</v>
      </c>
      <c r="VI17" s="88">
        <v>0</v>
      </c>
      <c r="VJ17" s="88">
        <v>0</v>
      </c>
      <c r="VK17" s="88">
        <v>0</v>
      </c>
      <c r="VL17" s="88">
        <v>0</v>
      </c>
      <c r="VM17" s="88">
        <v>0</v>
      </c>
      <c r="VN17" s="88">
        <v>0</v>
      </c>
      <c r="VO17" s="88">
        <v>0</v>
      </c>
      <c r="VP17" s="88">
        <v>0</v>
      </c>
      <c r="VQ17" s="88">
        <v>0</v>
      </c>
      <c r="VR17" s="88">
        <v>0</v>
      </c>
      <c r="VS17" s="88">
        <v>0</v>
      </c>
      <c r="VT17" s="88">
        <v>0</v>
      </c>
      <c r="VU17" s="88">
        <v>0</v>
      </c>
      <c r="VV17" s="88">
        <v>0</v>
      </c>
      <c r="VW17" s="88">
        <v>0</v>
      </c>
      <c r="VX17" s="88">
        <v>0</v>
      </c>
      <c r="VY17" s="88">
        <v>0</v>
      </c>
      <c r="VZ17" s="88">
        <v>0</v>
      </c>
      <c r="WA17" s="88">
        <v>0</v>
      </c>
      <c r="WB17" s="88">
        <v>0</v>
      </c>
      <c r="WC17" s="88">
        <v>0</v>
      </c>
      <c r="WD17" s="88"/>
      <c r="WE17" s="88"/>
      <c r="WF17" s="88"/>
      <c r="WG17" s="88"/>
      <c r="WH17" s="88"/>
      <c r="WI17" s="88"/>
      <c r="WJ17" s="88">
        <v>0</v>
      </c>
      <c r="WK17" s="88">
        <v>0</v>
      </c>
      <c r="WL17" s="88">
        <v>-42628.25</v>
      </c>
      <c r="WM17" s="88">
        <v>0</v>
      </c>
      <c r="WN17" s="88">
        <v>0</v>
      </c>
      <c r="WO17" s="88">
        <v>0</v>
      </c>
      <c r="WP17" s="88">
        <v>0</v>
      </c>
      <c r="WQ17" s="88">
        <v>0</v>
      </c>
      <c r="WR17" s="88">
        <v>0</v>
      </c>
      <c r="WS17" s="88">
        <v>0</v>
      </c>
      <c r="WT17" s="88">
        <v>0</v>
      </c>
      <c r="WU17" s="88">
        <v>0</v>
      </c>
      <c r="WV17" s="88"/>
      <c r="WW17" s="88"/>
      <c r="WX17" s="88"/>
      <c r="WY17" s="88">
        <v>0</v>
      </c>
      <c r="WZ17" s="88">
        <v>-31122.03</v>
      </c>
      <c r="XA17" s="88"/>
      <c r="XB17" s="88"/>
      <c r="XC17" s="88"/>
      <c r="XD17" s="88"/>
      <c r="XE17" s="88"/>
      <c r="XF17" s="88"/>
      <c r="XG17" s="88"/>
      <c r="XH17" s="88">
        <v>0</v>
      </c>
      <c r="XI17" s="88">
        <v>0</v>
      </c>
      <c r="XJ17" s="88">
        <v>0</v>
      </c>
      <c r="XK17" s="88"/>
      <c r="XL17" s="88"/>
      <c r="XM17" s="88">
        <v>0</v>
      </c>
      <c r="XN17" s="88"/>
      <c r="XO17" s="88"/>
      <c r="XP17" s="88"/>
      <c r="XQ17" s="88"/>
      <c r="XR17" s="88"/>
      <c r="XS17" s="88"/>
      <c r="XT17" s="88"/>
      <c r="XU17" s="88"/>
      <c r="XV17" s="88"/>
      <c r="XW17" s="88"/>
      <c r="XX17" s="88"/>
      <c r="XY17" s="88"/>
      <c r="XZ17" s="88"/>
      <c r="YA17" s="88">
        <v>0</v>
      </c>
      <c r="YB17" s="88"/>
      <c r="YC17" s="88"/>
      <c r="YD17" s="88"/>
      <c r="YE17" s="88"/>
      <c r="YF17" s="88"/>
      <c r="YG17" s="88"/>
      <c r="YH17" s="88"/>
      <c r="YI17" s="88">
        <v>0</v>
      </c>
      <c r="YJ17" s="88"/>
      <c r="YK17" s="88"/>
      <c r="YL17" s="88"/>
      <c r="YM17" s="88"/>
      <c r="YN17" s="88"/>
      <c r="YO17" s="88"/>
      <c r="YP17" s="88"/>
      <c r="YQ17" s="88"/>
      <c r="YR17" s="88"/>
      <c r="YS17" s="88"/>
      <c r="YT17" s="88"/>
      <c r="YU17" s="88"/>
      <c r="YV17" s="88"/>
      <c r="YW17" s="88"/>
      <c r="YX17" s="88"/>
      <c r="YY17" s="88"/>
      <c r="YZ17" s="88"/>
      <c r="ZA17" s="88"/>
      <c r="ZB17" s="88"/>
      <c r="ZC17" s="88"/>
      <c r="ZD17" s="88"/>
      <c r="ZE17" s="88"/>
      <c r="ZF17" s="88"/>
      <c r="ZG17" s="88"/>
      <c r="ZH17" s="88"/>
      <c r="ZI17" s="88"/>
      <c r="ZJ17" s="88"/>
      <c r="ZK17" s="88"/>
      <c r="ZL17" s="88"/>
      <c r="ZM17" s="88"/>
      <c r="ZN17" s="88"/>
      <c r="ZO17" s="88"/>
      <c r="ZP17" s="160">
        <f t="shared" si="204"/>
        <v>0</v>
      </c>
      <c r="ZQ17" s="160">
        <f t="shared" si="205"/>
        <v>0</v>
      </c>
    </row>
    <row r="18" spans="1:693">
      <c r="A18" s="151">
        <f t="shared" si="206"/>
        <v>10</v>
      </c>
      <c r="B18" s="151">
        <v>362.1</v>
      </c>
      <c r="C18" s="43" t="s">
        <v>275</v>
      </c>
      <c r="AX18" s="88">
        <v>23564089.739999998</v>
      </c>
      <c r="AY18" s="88">
        <f t="shared" si="107"/>
        <v>23626506.879999999</v>
      </c>
      <c r="AZ18" s="88">
        <f t="shared" si="108"/>
        <v>23688924.02</v>
      </c>
      <c r="BA18" s="88">
        <f t="shared" si="109"/>
        <v>23751341.16</v>
      </c>
      <c r="BB18" s="88">
        <f t="shared" si="110"/>
        <v>23813758.300000001</v>
      </c>
      <c r="BC18" s="88">
        <f t="shared" si="111"/>
        <v>23884236.120000001</v>
      </c>
      <c r="BD18" s="88">
        <f t="shared" si="112"/>
        <v>23906973.390000001</v>
      </c>
      <c r="BE18" s="88">
        <f t="shared" si="113"/>
        <v>23929719.969999999</v>
      </c>
      <c r="BF18" s="88">
        <f t="shared" si="114"/>
        <v>21868170.539999995</v>
      </c>
      <c r="BG18" s="88">
        <f t="shared" si="115"/>
        <v>21890917.119999994</v>
      </c>
      <c r="BH18" s="88">
        <f t="shared" si="116"/>
        <v>21913663.699999992</v>
      </c>
      <c r="BI18" s="88">
        <f t="shared" si="117"/>
        <v>21936410.27999999</v>
      </c>
      <c r="BJ18" s="88">
        <f t="shared" si="118"/>
        <v>21959156.859999988</v>
      </c>
      <c r="BK18" s="88">
        <f t="shared" si="119"/>
        <v>21981903.439999986</v>
      </c>
      <c r="BL18" s="88">
        <f t="shared" si="120"/>
        <v>22004650.019999985</v>
      </c>
      <c r="BM18" s="88">
        <f t="shared" si="121"/>
        <v>22027396.599999983</v>
      </c>
      <c r="BN18" s="88">
        <f t="shared" si="122"/>
        <v>22050143.179999981</v>
      </c>
      <c r="BO18" s="88">
        <f t="shared" si="123"/>
        <v>22072889.759999979</v>
      </c>
      <c r="BP18" s="88">
        <f t="shared" si="124"/>
        <v>22100439.64999998</v>
      </c>
      <c r="BQ18" s="88">
        <f t="shared" si="125"/>
        <v>22127989.53999998</v>
      </c>
      <c r="BR18" s="88">
        <f t="shared" si="126"/>
        <v>22155539.429999981</v>
      </c>
      <c r="BS18" s="88">
        <f t="shared" si="127"/>
        <v>22155539.429999981</v>
      </c>
      <c r="BT18" s="88">
        <f t="shared" si="128"/>
        <v>22186661.459999982</v>
      </c>
      <c r="BU18" s="88">
        <f t="shared" si="129"/>
        <v>22186661.459999982</v>
      </c>
      <c r="BV18" s="88">
        <f t="shared" si="130"/>
        <v>22209415.799999982</v>
      </c>
      <c r="BW18" s="88">
        <f t="shared" si="131"/>
        <v>22232170.139999982</v>
      </c>
      <c r="BX18" s="88">
        <f t="shared" si="132"/>
        <v>22254924.479999982</v>
      </c>
      <c r="BY18" s="88">
        <f t="shared" si="133"/>
        <v>22277678.819999982</v>
      </c>
      <c r="BZ18" s="88">
        <f t="shared" si="134"/>
        <v>22300433.159999982</v>
      </c>
      <c r="CA18" s="88">
        <f t="shared" si="135"/>
        <v>22323187.499999981</v>
      </c>
      <c r="CB18" s="88">
        <f t="shared" si="136"/>
        <v>22345941.839999981</v>
      </c>
      <c r="CC18" s="88">
        <f t="shared" si="137"/>
        <v>22368696.179999981</v>
      </c>
      <c r="CD18" s="88">
        <f t="shared" si="138"/>
        <v>22391450.519999981</v>
      </c>
      <c r="CE18" s="88">
        <f t="shared" si="139"/>
        <v>22414204.859999981</v>
      </c>
      <c r="CF18" s="88">
        <f t="shared" si="140"/>
        <v>22436959.199999981</v>
      </c>
      <c r="CG18" s="88">
        <f t="shared" si="141"/>
        <v>22459713.53999998</v>
      </c>
      <c r="CH18" s="88">
        <f t="shared" si="142"/>
        <v>22482467.87999998</v>
      </c>
      <c r="CI18" s="88">
        <f t="shared" si="143"/>
        <v>22505222.21999998</v>
      </c>
      <c r="CJ18" s="88">
        <f t="shared" si="144"/>
        <v>22527976.55999998</v>
      </c>
      <c r="CK18" s="88">
        <f t="shared" si="145"/>
        <v>22550730.89999998</v>
      </c>
      <c r="CL18" s="88">
        <f t="shared" si="146"/>
        <v>22573485.23999998</v>
      </c>
      <c r="CM18" s="88">
        <f t="shared" si="147"/>
        <v>22596239.57999998</v>
      </c>
      <c r="CN18" s="88">
        <f t="shared" si="148"/>
        <v>22618993.919999979</v>
      </c>
      <c r="CO18" s="88">
        <f t="shared" si="149"/>
        <v>22641748.259999979</v>
      </c>
      <c r="CP18" s="88">
        <f t="shared" si="150"/>
        <v>22664502.599999979</v>
      </c>
      <c r="CQ18" s="88">
        <f t="shared" ca="1" si="151"/>
        <v>22687256.939999979</v>
      </c>
      <c r="CR18" s="88">
        <f t="shared" ca="1" si="152"/>
        <v>22710011.279999979</v>
      </c>
      <c r="CS18" s="88">
        <f t="shared" ca="1" si="153"/>
        <v>22732765.619999979</v>
      </c>
      <c r="CT18" s="88">
        <f t="shared" ca="1" si="154"/>
        <v>22755519.959999979</v>
      </c>
      <c r="CU18" s="88">
        <f t="shared" ca="1" si="155"/>
        <v>22778274.299999978</v>
      </c>
      <c r="CV18" s="88">
        <f t="shared" ca="1" si="156"/>
        <v>22801028.639999978</v>
      </c>
      <c r="CW18" s="88">
        <f t="shared" ca="1" si="157"/>
        <v>22823782.979999978</v>
      </c>
      <c r="CX18" s="88">
        <f t="shared" ca="1" si="158"/>
        <v>22846537.319999978</v>
      </c>
      <c r="CY18" s="88">
        <f t="shared" ca="1" si="159"/>
        <v>22869291.659999978</v>
      </c>
      <c r="CZ18" s="88">
        <f t="shared" ca="1" si="160"/>
        <v>22892045.999999978</v>
      </c>
      <c r="DA18" s="88">
        <f t="shared" ca="1" si="161"/>
        <v>22914800.339999977</v>
      </c>
      <c r="DB18" s="88">
        <f t="shared" ca="1" si="162"/>
        <v>22937554.679999977</v>
      </c>
      <c r="DC18" s="88">
        <f t="shared" ca="1" si="163"/>
        <v>22960309.019999977</v>
      </c>
      <c r="DD18" s="88">
        <f t="shared" ca="1" si="164"/>
        <v>22983063.359999977</v>
      </c>
      <c r="DE18" s="88">
        <f t="shared" ca="1" si="165"/>
        <v>23005817.699999977</v>
      </c>
      <c r="DF18" s="88">
        <f t="shared" ca="1" si="166"/>
        <v>23028572.039999977</v>
      </c>
      <c r="DG18" s="88">
        <f t="shared" ca="1" si="167"/>
        <v>23051326.379999977</v>
      </c>
      <c r="DH18" s="88">
        <f t="shared" ca="1" si="168"/>
        <v>23159657.129999977</v>
      </c>
      <c r="DI18" s="88">
        <f t="shared" ca="1" si="169"/>
        <v>23267987.879999977</v>
      </c>
      <c r="DJ18" s="88">
        <f t="shared" ca="1" si="170"/>
        <v>23376318.629999977</v>
      </c>
      <c r="DK18" s="88">
        <f t="shared" ca="1" si="171"/>
        <v>23484649.379999977</v>
      </c>
      <c r="DL18" s="88">
        <f t="shared" ca="1" si="172"/>
        <v>23564454.659999978</v>
      </c>
      <c r="DM18" s="88">
        <f t="shared" ca="1" si="173"/>
        <v>23644259.939999979</v>
      </c>
      <c r="DN18" s="88">
        <f t="shared" ca="1" si="174"/>
        <v>23724531.369999979</v>
      </c>
      <c r="DO18" s="88">
        <f t="shared" ca="1" si="175"/>
        <v>23804802.799999978</v>
      </c>
      <c r="DP18" s="88">
        <f t="shared" ca="1" si="176"/>
        <v>23884491.539999977</v>
      </c>
      <c r="DQ18" s="88">
        <f t="shared" ca="1" si="177"/>
        <v>23964296.819806311</v>
      </c>
      <c r="DR18" s="88">
        <f t="shared" ca="1" si="178"/>
        <v>24044102.099612646</v>
      </c>
      <c r="DS18" s="88">
        <f t="shared" ca="1" si="179"/>
        <v>24123907.37941898</v>
      </c>
      <c r="DT18" s="88">
        <f t="shared" ca="1" si="180"/>
        <v>24203712.659225315</v>
      </c>
      <c r="DU18" s="88">
        <f t="shared" ca="1" si="181"/>
        <v>24283517.939031649</v>
      </c>
      <c r="DV18" s="88">
        <f t="shared" ca="1" si="182"/>
        <v>24363323.218837984</v>
      </c>
      <c r="DW18" s="88">
        <f t="shared" ca="1" si="183"/>
        <v>24443128.498644318</v>
      </c>
      <c r="DX18" s="88">
        <f t="shared" ca="1" si="184"/>
        <v>24522933.778450653</v>
      </c>
      <c r="DY18" s="88">
        <f t="shared" ca="1" si="185"/>
        <v>24602739.058256987</v>
      </c>
      <c r="DZ18" s="88">
        <f t="shared" ca="1" si="186"/>
        <v>24682544.338063322</v>
      </c>
      <c r="EA18" s="88">
        <f t="shared" ca="1" si="187"/>
        <v>24762349.617869657</v>
      </c>
      <c r="EB18" s="88">
        <f t="shared" ca="1" si="188"/>
        <v>24842154.897675991</v>
      </c>
      <c r="EC18" s="88">
        <f t="shared" ca="1" si="189"/>
        <v>24921960.177482326</v>
      </c>
      <c r="ED18" s="88">
        <f t="shared" ca="1" si="190"/>
        <v>25001765.45728866</v>
      </c>
      <c r="EE18" s="88">
        <f t="shared" ca="1" si="191"/>
        <v>25081570.737094995</v>
      </c>
      <c r="EF18" s="88">
        <f t="shared" ca="1" si="192"/>
        <v>25161376.016901329</v>
      </c>
      <c r="EG18" s="88">
        <f t="shared" ca="1" si="193"/>
        <v>25241181.296707664</v>
      </c>
      <c r="EH18" s="88">
        <f t="shared" ca="1" si="194"/>
        <v>25320986.576513998</v>
      </c>
      <c r="EI18" s="88">
        <f t="shared" ca="1" si="195"/>
        <v>25400791.856320333</v>
      </c>
      <c r="EJ18" s="160">
        <f t="shared" ca="1" si="196"/>
        <v>23964091</v>
      </c>
      <c r="EK18" s="160">
        <f t="shared" ca="1" si="197"/>
        <v>24921960</v>
      </c>
      <c r="EL18" s="54">
        <v>1.09E-2</v>
      </c>
      <c r="GG18" s="88">
        <v>62417.14</v>
      </c>
      <c r="GH18" s="88">
        <v>62417.14</v>
      </c>
      <c r="GI18" s="88">
        <v>62417.14</v>
      </c>
      <c r="GJ18" s="88">
        <v>62417.14</v>
      </c>
      <c r="GK18" s="88">
        <v>70477.820000000007</v>
      </c>
      <c r="GL18" s="88">
        <v>22737.27</v>
      </c>
      <c r="GM18" s="88">
        <v>22746.58</v>
      </c>
      <c r="GN18" s="88">
        <v>22746.58</v>
      </c>
      <c r="GO18" s="88">
        <v>22746.58</v>
      </c>
      <c r="GP18" s="88">
        <v>22746.58</v>
      </c>
      <c r="GQ18" s="88">
        <v>22746.58</v>
      </c>
      <c r="GR18" s="88">
        <v>22746.58</v>
      </c>
      <c r="GS18" s="88">
        <v>22746.58</v>
      </c>
      <c r="GT18" s="88">
        <v>22746.58</v>
      </c>
      <c r="GU18" s="88">
        <v>22746.58</v>
      </c>
      <c r="GV18" s="88">
        <v>22746.58</v>
      </c>
      <c r="GW18" s="88">
        <v>22746.58</v>
      </c>
      <c r="GX18" s="88">
        <v>27549.89</v>
      </c>
      <c r="GY18" s="88">
        <v>27549.89</v>
      </c>
      <c r="GZ18" s="88">
        <v>27549.89</v>
      </c>
      <c r="HD18" s="88">
        <v>22754.34</v>
      </c>
      <c r="HE18" s="320">
        <v>22754.34</v>
      </c>
      <c r="HF18" s="88">
        <v>22754.34</v>
      </c>
      <c r="HG18" s="88">
        <v>22754.34</v>
      </c>
      <c r="HH18" s="88">
        <v>22754.34</v>
      </c>
      <c r="HI18" s="88">
        <v>22754.34</v>
      </c>
      <c r="HJ18" s="88">
        <v>22754.34</v>
      </c>
      <c r="HK18" s="88">
        <v>22754.34</v>
      </c>
      <c r="HL18" s="88">
        <v>22754.34</v>
      </c>
      <c r="HM18" s="88">
        <v>22754.34</v>
      </c>
      <c r="HN18" s="88">
        <v>22754.34</v>
      </c>
      <c r="HO18" s="88">
        <v>22754.34</v>
      </c>
      <c r="HP18" s="88">
        <v>22754.34</v>
      </c>
      <c r="HQ18" s="88">
        <v>22754.34</v>
      </c>
      <c r="HR18" s="88">
        <v>22754.34</v>
      </c>
      <c r="HS18" s="88">
        <v>22754.34</v>
      </c>
      <c r="HT18" s="88">
        <v>22754.34</v>
      </c>
      <c r="HU18" s="88">
        <v>22754.34</v>
      </c>
      <c r="HV18" s="88">
        <v>22754.34</v>
      </c>
      <c r="HW18" s="88">
        <v>22754.34</v>
      </c>
      <c r="HX18" s="88">
        <v>22754.34</v>
      </c>
      <c r="HY18" s="88">
        <v>22754.34</v>
      </c>
      <c r="HZ18" s="88">
        <v>22754.34</v>
      </c>
      <c r="IA18" s="88">
        <v>22754.34</v>
      </c>
      <c r="IB18" s="88">
        <v>22754.34</v>
      </c>
      <c r="IC18" s="88">
        <v>22754.34</v>
      </c>
      <c r="ID18" s="88">
        <v>22754.34</v>
      </c>
      <c r="IE18" s="88">
        <v>22754.34</v>
      </c>
      <c r="IF18" s="88">
        <v>22754.34</v>
      </c>
      <c r="IG18" s="88">
        <v>22754.34</v>
      </c>
      <c r="IH18" s="88">
        <v>22754.34</v>
      </c>
      <c r="II18" s="88">
        <v>22754.34</v>
      </c>
      <c r="IJ18" s="88">
        <v>22754.34</v>
      </c>
      <c r="IK18" s="88">
        <v>22754.34</v>
      </c>
      <c r="IL18" s="88">
        <v>22754.34</v>
      </c>
      <c r="IM18" s="88">
        <v>22754.34</v>
      </c>
      <c r="IN18" s="88">
        <v>22754.34</v>
      </c>
      <c r="IO18" s="88">
        <v>22754.34</v>
      </c>
      <c r="IP18" s="88">
        <v>108330.75</v>
      </c>
      <c r="IQ18" s="88">
        <v>108330.75</v>
      </c>
      <c r="IR18" s="88">
        <v>108330.75</v>
      </c>
      <c r="IS18" s="88">
        <v>108330.75</v>
      </c>
      <c r="IT18" s="88">
        <v>79805.279999999999</v>
      </c>
      <c r="IU18" s="88">
        <v>79805.279999999999</v>
      </c>
      <c r="IV18" s="88">
        <v>80271.430000000008</v>
      </c>
      <c r="IW18" s="88">
        <v>80271.430000000008</v>
      </c>
      <c r="IX18" s="88">
        <v>79688.740000000005</v>
      </c>
      <c r="IY18" s="88">
        <f ca="1">IF('WP 2-1-4 Plant Details'!YW18&gt;0,('WP 2-1-4 Plant Details'!DP18+'Schedule 6'!$F18)*'WP 2-2-1 Accum Res'!$EL18/12,0)</f>
        <v>79805.279806333332</v>
      </c>
      <c r="IZ18" s="88">
        <f ca="1">IF('WP 2-1-4 Plant Details'!YX18&gt;0,('WP 2-1-4 Plant Details'!DQ18+'Schedule 6'!$F18)*'WP 2-2-1 Accum Res'!$EL18/12,0)</f>
        <v>79805.279806333332</v>
      </c>
      <c r="JA18" s="88">
        <f ca="1">IF('WP 2-1-4 Plant Details'!YY18&gt;0,('WP 2-1-4 Plant Details'!DR18+'Schedule 6'!$F18)*'WP 2-2-1 Accum Res'!$EL18/12,0)</f>
        <v>79805.279806333332</v>
      </c>
      <c r="JB18" s="88">
        <f ca="1">IF('WP 2-1-4 Plant Details'!YZ18&gt;0,('WP 2-1-4 Plant Details'!DS18+'Schedule 6'!$F18)*'WP 2-2-1 Accum Res'!$EL18/12,0)</f>
        <v>79805.279806333332</v>
      </c>
      <c r="JC18" s="88">
        <f ca="1">IF('WP 2-1-4 Plant Details'!ZA18&gt;0,('WP 2-1-4 Plant Details'!DT18+'Schedule 6'!$F18)*'WP 2-2-1 Accum Res'!$EL18/12,0)</f>
        <v>79805.279806333332</v>
      </c>
      <c r="JD18" s="88">
        <f ca="1">IF('WP 2-1-4 Plant Details'!ZB18&gt;0,('WP 2-1-4 Plant Details'!DU18+'Schedule 6'!$F18)*'WP 2-2-1 Accum Res'!$EL18/12,0)</f>
        <v>79805.279806333332</v>
      </c>
      <c r="JE18" s="88">
        <f ca="1">IF('WP 2-1-4 Plant Details'!ZC18&gt;0,('WP 2-1-4 Plant Details'!DV18+'Schedule 6'!$F18)*'WP 2-2-1 Accum Res'!$EL18/12,0)</f>
        <v>79805.279806333332</v>
      </c>
      <c r="JF18" s="88">
        <f ca="1">IF('WP 2-1-4 Plant Details'!ZD18&gt;0,('WP 2-1-4 Plant Details'!DW18+'Schedule 6'!$F18)*'WP 2-2-1 Accum Res'!$EL18/12,0)</f>
        <v>79805.279806333332</v>
      </c>
      <c r="JG18" s="88">
        <f ca="1">IF('WP 2-1-4 Plant Details'!ZE18&gt;0,('WP 2-1-4 Plant Details'!DX18+'Schedule 6'!$F18)*'WP 2-2-1 Accum Res'!$EL18/12,0)</f>
        <v>79805.279806333332</v>
      </c>
      <c r="JH18" s="88">
        <f ca="1">IF('WP 2-1-4 Plant Details'!ZF18&gt;0,('WP 2-1-4 Plant Details'!DY18+'Schedule 6'!$F18)*'WP 2-2-1 Accum Res'!$EL18/12,0)</f>
        <v>79805.279806333332</v>
      </c>
      <c r="JI18" s="88">
        <f ca="1">IF('WP 2-1-4 Plant Details'!ZG18&gt;0,('WP 2-1-4 Plant Details'!DZ18+'Schedule 6'!$F18)*'WP 2-2-1 Accum Res'!$EL18/12,0)</f>
        <v>79805.279806333332</v>
      </c>
      <c r="JJ18" s="88">
        <f ca="1">IF('WP 2-1-4 Plant Details'!ZH18&gt;0,('WP 2-1-4 Plant Details'!EA18+'Schedule 6'!$F18)*'WP 2-2-1 Accum Res'!$EL18/12,0)</f>
        <v>79805.279806333332</v>
      </c>
      <c r="JK18" s="88">
        <f ca="1">IF('WP 2-1-4 Plant Details'!ZI18&gt;0,('WP 2-1-4 Plant Details'!EB18+'Schedule 6'!$F18)*'WP 2-2-1 Accum Res'!$EL18/12,0)</f>
        <v>79805.279806333332</v>
      </c>
      <c r="JL18" s="88">
        <f ca="1">IF('WP 2-1-4 Plant Details'!ZJ18&gt;0,('WP 2-1-4 Plant Details'!EC18+'Schedule 6'!$F18)*'WP 2-2-1 Accum Res'!$EL18/12,0)</f>
        <v>79805.279806333332</v>
      </c>
      <c r="JM18" s="88">
        <f ca="1">IF('WP 2-1-4 Plant Details'!ZK18&gt;0,('WP 2-1-4 Plant Details'!ED18+'Schedule 6'!$F18)*'WP 2-2-1 Accum Res'!$EL18/12,0)</f>
        <v>79805.279806333332</v>
      </c>
      <c r="JN18" s="88">
        <f ca="1">IF('WP 2-1-4 Plant Details'!ZL18&gt;0,('WP 2-1-4 Plant Details'!EE18+'Schedule 6'!$F18)*'WP 2-2-1 Accum Res'!$EL18/12,0)</f>
        <v>79805.279806333332</v>
      </c>
      <c r="JO18" s="88">
        <f ca="1">IF('WP 2-1-4 Plant Details'!ZM18&gt;0,('WP 2-1-4 Plant Details'!EF18+'Schedule 6'!$F18)*'WP 2-2-1 Accum Res'!$EL18/12,0)</f>
        <v>79805.279806333332</v>
      </c>
      <c r="JP18" s="88">
        <f ca="1">IF('WP 2-1-4 Plant Details'!ZN18&gt;0,('WP 2-1-4 Plant Details'!EG18+'Schedule 6'!$F18)*'WP 2-2-1 Accum Res'!$EL18/12,0)</f>
        <v>79805.279806333332</v>
      </c>
      <c r="JQ18" s="88">
        <f ca="1">IF('WP 2-1-4 Plant Details'!ZO18&gt;0,('WP 2-1-4 Plant Details'!EH18+'Schedule 6'!$F18)*'WP 2-2-1 Accum Res'!$EL18/12,0)</f>
        <v>79805.279806333332</v>
      </c>
      <c r="JR18" s="160">
        <f t="shared" ca="1" si="198"/>
        <v>958479</v>
      </c>
      <c r="JS18" s="160">
        <f t="shared" ca="1" si="199"/>
        <v>957663</v>
      </c>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v>0</v>
      </c>
      <c r="LU18" s="88">
        <v>0</v>
      </c>
      <c r="LV18" s="88">
        <v>0</v>
      </c>
      <c r="LW18" s="88">
        <v>0</v>
      </c>
      <c r="LX18" s="88">
        <v>0</v>
      </c>
      <c r="LY18" s="88">
        <v>0</v>
      </c>
      <c r="LZ18" s="88">
        <v>0</v>
      </c>
      <c r="MA18" s="88">
        <v>0</v>
      </c>
      <c r="MB18" s="88">
        <v>0</v>
      </c>
      <c r="MC18" s="88">
        <v>0</v>
      </c>
      <c r="MD18" s="88">
        <v>0</v>
      </c>
      <c r="ME18" s="88">
        <v>0</v>
      </c>
      <c r="MF18" s="88"/>
      <c r="MG18" s="88"/>
      <c r="MH18" s="88"/>
      <c r="MI18" s="88">
        <v>0</v>
      </c>
      <c r="MJ18" s="88"/>
      <c r="MK18" s="88"/>
      <c r="ML18" s="88"/>
      <c r="MM18" s="88"/>
      <c r="MN18" s="88"/>
      <c r="MO18" s="88"/>
      <c r="MP18" s="88"/>
      <c r="MQ18" s="88"/>
      <c r="MR18" s="88">
        <v>0</v>
      </c>
      <c r="MS18" s="88">
        <v>0</v>
      </c>
      <c r="MT18" s="88">
        <v>0</v>
      </c>
      <c r="MU18" s="88">
        <v>0</v>
      </c>
      <c r="MV18" s="88">
        <v>0</v>
      </c>
      <c r="MW18" s="88">
        <v>0</v>
      </c>
      <c r="MX18" s="88">
        <v>0</v>
      </c>
      <c r="MY18" s="88">
        <v>0</v>
      </c>
      <c r="MZ18" s="88">
        <v>0</v>
      </c>
      <c r="NA18" s="88"/>
      <c r="NB18" s="88"/>
      <c r="NC18" s="88"/>
      <c r="ND18" s="88"/>
      <c r="NE18" s="88"/>
      <c r="NF18" s="88"/>
      <c r="NG18" s="88">
        <f ca="1">'WP 2-1-4 Plant Details'!NG18</f>
        <v>0</v>
      </c>
      <c r="NH18" s="88">
        <v>0</v>
      </c>
      <c r="NI18" s="88"/>
      <c r="NJ18" s="88">
        <v>0</v>
      </c>
      <c r="NK18" s="88">
        <v>0</v>
      </c>
      <c r="NL18" s="88">
        <v>0</v>
      </c>
      <c r="NM18" s="88"/>
      <c r="NN18" s="88"/>
      <c r="NO18" s="88"/>
      <c r="NP18" s="88"/>
      <c r="NQ18" s="88">
        <v>0</v>
      </c>
      <c r="NR18" s="88">
        <v>0</v>
      </c>
      <c r="NS18" s="88">
        <v>0</v>
      </c>
      <c r="NT18" s="88">
        <v>0</v>
      </c>
      <c r="NU18" s="88">
        <v>0</v>
      </c>
      <c r="NV18" s="88">
        <f>'WP 2-1-4 Plant Details'!NV18</f>
        <v>0</v>
      </c>
      <c r="NW18" s="88">
        <f>'WP 2-1-4 Plant Details'!NW18</f>
        <v>0</v>
      </c>
      <c r="NX18" s="88">
        <f>'WP 2-1-4 Plant Details'!NX18</f>
        <v>0</v>
      </c>
      <c r="NY18" s="88">
        <f>'WP 2-1-4 Plant Details'!NY18</f>
        <v>0</v>
      </c>
      <c r="NZ18" s="88">
        <f>'WP 2-1-4 Plant Details'!NZ18</f>
        <v>0</v>
      </c>
      <c r="OA18" s="88">
        <f>'WP 2-1-4 Plant Details'!OA18</f>
        <v>0</v>
      </c>
      <c r="OB18" s="88">
        <f>'WP 2-1-4 Plant Details'!OB18</f>
        <v>0</v>
      </c>
      <c r="OC18" s="88">
        <f>'WP 2-1-4 Plant Details'!OC18</f>
        <v>0</v>
      </c>
      <c r="OD18" s="88">
        <f>'WP 2-1-4 Plant Details'!OD18</f>
        <v>0</v>
      </c>
      <c r="OE18" s="88">
        <v>0</v>
      </c>
      <c r="OF18" s="88">
        <f>'WP 2-1-4 Plant Details'!OF18</f>
        <v>0</v>
      </c>
      <c r="OG18" s="88">
        <f>'WP 2-1-4 Plant Details'!OG18</f>
        <v>0</v>
      </c>
      <c r="OH18" s="88">
        <f>'WP 2-1-4 Plant Details'!OH18</f>
        <v>0</v>
      </c>
      <c r="OI18" s="88">
        <f>'WP 2-1-4 Plant Details'!OI18</f>
        <v>0</v>
      </c>
      <c r="OJ18" s="88">
        <f>'WP 2-1-4 Plant Details'!OJ18</f>
        <v>0</v>
      </c>
      <c r="OK18" s="88">
        <f>'WP 2-1-4 Plant Details'!OK18</f>
        <v>0</v>
      </c>
      <c r="OL18" s="88">
        <f>'WP 2-1-4 Plant Details'!OL18</f>
        <v>0</v>
      </c>
      <c r="OM18" s="88">
        <f>'WP 2-1-4 Plant Details'!OM18</f>
        <v>0</v>
      </c>
      <c r="ON18" s="88">
        <f>'WP 2-1-4 Plant Details'!ON18</f>
        <v>0</v>
      </c>
      <c r="OO18" s="88">
        <f>'WP 2-1-4 Plant Details'!OO18</f>
        <v>0</v>
      </c>
      <c r="OP18" s="88">
        <f>'WP 2-1-4 Plant Details'!OP18</f>
        <v>0</v>
      </c>
      <c r="OQ18" s="88">
        <f>'WP 2-1-4 Plant Details'!OQ18</f>
        <v>0</v>
      </c>
      <c r="OR18" s="88">
        <f>'WP 2-1-4 Plant Details'!OR18</f>
        <v>0</v>
      </c>
      <c r="OS18" s="88">
        <f>'WP 2-1-4 Plant Details'!OS18</f>
        <v>0</v>
      </c>
      <c r="OT18" s="88">
        <f>'WP 2-1-4 Plant Details'!OT18</f>
        <v>0</v>
      </c>
      <c r="OU18" s="88">
        <f>'WP 2-1-4 Plant Details'!OU18</f>
        <v>0</v>
      </c>
      <c r="OV18" s="88">
        <f>'WP 2-1-4 Plant Details'!OV18</f>
        <v>0</v>
      </c>
      <c r="OW18" s="88">
        <f>'WP 2-1-4 Plant Details'!OW18</f>
        <v>0</v>
      </c>
      <c r="OX18" s="88">
        <f>'WP 2-1-4 Plant Details'!OX18</f>
        <v>0</v>
      </c>
      <c r="OY18" s="88">
        <f>'WP 2-1-4 Plant Details'!OY18</f>
        <v>0</v>
      </c>
      <c r="OZ18" s="160">
        <f t="shared" si="200"/>
        <v>0</v>
      </c>
      <c r="PA18" s="160">
        <f t="shared" si="201"/>
        <v>0</v>
      </c>
      <c r="PB18" s="92"/>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v>0</v>
      </c>
      <c r="RC18" s="88">
        <v>0</v>
      </c>
      <c r="RD18" s="88">
        <v>0</v>
      </c>
      <c r="RE18" s="88">
        <v>0</v>
      </c>
      <c r="RF18" s="88">
        <v>0</v>
      </c>
      <c r="RG18" s="88">
        <v>0</v>
      </c>
      <c r="RH18" s="88">
        <v>0</v>
      </c>
      <c r="RI18" s="88">
        <v>0</v>
      </c>
      <c r="RJ18" s="88">
        <v>0</v>
      </c>
      <c r="RK18" s="88">
        <v>0</v>
      </c>
      <c r="RL18" s="88">
        <v>0</v>
      </c>
      <c r="RM18" s="88">
        <v>0</v>
      </c>
      <c r="RN18" s="88"/>
      <c r="RO18" s="88"/>
      <c r="RP18" s="88"/>
      <c r="RQ18" s="88"/>
      <c r="RR18" s="88"/>
      <c r="RS18" s="88"/>
      <c r="RT18" s="88"/>
      <c r="RU18" s="88"/>
      <c r="RV18" s="88"/>
      <c r="RW18" s="88"/>
      <c r="RX18" s="88"/>
      <c r="RY18" s="88"/>
      <c r="RZ18" s="88">
        <v>0</v>
      </c>
      <c r="SA18" s="88">
        <v>0</v>
      </c>
      <c r="SB18" s="88">
        <v>0</v>
      </c>
      <c r="SC18" s="88"/>
      <c r="SD18" s="88"/>
      <c r="SE18" s="88">
        <v>0</v>
      </c>
      <c r="SF18" s="88"/>
      <c r="SG18" s="88">
        <v>0</v>
      </c>
      <c r="SH18" s="88">
        <v>0</v>
      </c>
      <c r="SI18" s="88"/>
      <c r="SJ18" s="88"/>
      <c r="SK18" s="88"/>
      <c r="SL18" s="88"/>
      <c r="SM18" s="88"/>
      <c r="SN18" s="88"/>
      <c r="SO18" s="88"/>
      <c r="SP18" s="88"/>
      <c r="SQ18" s="88"/>
      <c r="SR18" s="88">
        <v>0</v>
      </c>
      <c r="SS18" s="88">
        <v>0</v>
      </c>
      <c r="ST18" s="88">
        <v>0</v>
      </c>
      <c r="SU18" s="88"/>
      <c r="SV18" s="88"/>
      <c r="SW18" s="88"/>
      <c r="SX18" s="88"/>
      <c r="SY18" s="88">
        <v>0</v>
      </c>
      <c r="SZ18" s="88">
        <v>0</v>
      </c>
      <c r="TA18" s="88">
        <v>0</v>
      </c>
      <c r="TB18" s="88">
        <v>0</v>
      </c>
      <c r="TC18" s="88">
        <v>0</v>
      </c>
      <c r="TD18" s="88"/>
      <c r="TE18" s="88">
        <v>0</v>
      </c>
      <c r="TF18" s="88">
        <v>0</v>
      </c>
      <c r="TG18" s="88"/>
      <c r="TH18" s="88"/>
      <c r="TI18" s="88"/>
      <c r="TJ18" s="88">
        <v>0</v>
      </c>
      <c r="TK18" s="88">
        <v>0</v>
      </c>
      <c r="TL18" s="88">
        <v>0</v>
      </c>
      <c r="TM18" s="88">
        <v>0</v>
      </c>
      <c r="TN18" s="88"/>
      <c r="TO18" s="88"/>
      <c r="TP18" s="88"/>
      <c r="TQ18" s="88"/>
      <c r="TR18" s="88"/>
      <c r="TS18" s="88"/>
      <c r="TT18" s="88"/>
      <c r="TU18" s="88"/>
      <c r="TV18" s="88"/>
      <c r="TW18" s="88"/>
      <c r="TX18" s="88"/>
      <c r="TY18" s="88"/>
      <c r="TZ18" s="88"/>
      <c r="UA18" s="88"/>
      <c r="UB18" s="88"/>
      <c r="UC18" s="88"/>
      <c r="UD18" s="88"/>
      <c r="UE18" s="88"/>
      <c r="UF18" s="88"/>
      <c r="UG18" s="88"/>
      <c r="UH18" s="160">
        <f t="shared" si="202"/>
        <v>0</v>
      </c>
      <c r="UI18" s="160">
        <f t="shared" si="203"/>
        <v>0</v>
      </c>
      <c r="UJ18" s="88"/>
      <c r="UK18" s="88"/>
      <c r="UL18" s="88"/>
      <c r="UM18" s="88"/>
      <c r="UN18" s="88"/>
      <c r="UO18" s="88"/>
      <c r="UP18" s="88"/>
      <c r="UQ18" s="88"/>
      <c r="UR18" s="88"/>
      <c r="US18" s="88"/>
      <c r="UT18" s="88"/>
      <c r="UU18" s="88"/>
      <c r="UV18" s="88"/>
      <c r="UW18" s="88"/>
      <c r="UX18" s="88"/>
      <c r="UY18" s="88"/>
      <c r="UZ18" s="88"/>
      <c r="VA18" s="88"/>
      <c r="VB18" s="88"/>
      <c r="VC18" s="88"/>
      <c r="VD18" s="88"/>
      <c r="VE18" s="88"/>
      <c r="VF18" s="88"/>
      <c r="VG18" s="88"/>
      <c r="VH18" s="88"/>
      <c r="VI18" s="88"/>
      <c r="VJ18" s="88"/>
      <c r="VK18" s="88"/>
      <c r="VL18" s="88"/>
      <c r="VM18" s="88"/>
      <c r="VN18" s="88"/>
      <c r="VO18" s="88"/>
      <c r="VP18" s="88"/>
      <c r="VQ18" s="88"/>
      <c r="VR18" s="88"/>
      <c r="VS18" s="88"/>
      <c r="VT18" s="88"/>
      <c r="VU18" s="88"/>
      <c r="VV18" s="88"/>
      <c r="VW18" s="88"/>
      <c r="VX18" s="88"/>
      <c r="VY18" s="88"/>
      <c r="VZ18" s="88"/>
      <c r="WA18" s="88"/>
      <c r="WB18" s="88"/>
      <c r="WC18" s="88"/>
      <c r="WD18" s="88"/>
      <c r="WE18" s="88"/>
      <c r="WF18" s="88"/>
      <c r="WG18" s="88"/>
      <c r="WH18" s="88"/>
      <c r="WI18" s="88"/>
      <c r="WJ18" s="88"/>
      <c r="WK18" s="88"/>
      <c r="WL18" s="88">
        <v>-2084296.01</v>
      </c>
      <c r="WM18" s="88"/>
      <c r="WN18" s="88"/>
      <c r="WO18" s="88">
        <v>0</v>
      </c>
      <c r="WP18" s="88">
        <v>0</v>
      </c>
      <c r="WQ18" s="88">
        <v>0</v>
      </c>
      <c r="WR18" s="88"/>
      <c r="WS18" s="88">
        <v>0</v>
      </c>
      <c r="WT18" s="88">
        <v>0</v>
      </c>
      <c r="WU18" s="88">
        <v>0</v>
      </c>
      <c r="WV18" s="88"/>
      <c r="WW18" s="88"/>
      <c r="WX18" s="88"/>
      <c r="WY18" s="88"/>
      <c r="WZ18" s="88">
        <v>31122.03</v>
      </c>
      <c r="XA18" s="88"/>
      <c r="XB18" s="88"/>
      <c r="XC18" s="88"/>
      <c r="XD18" s="88"/>
      <c r="XE18" s="88"/>
      <c r="XF18" s="88"/>
      <c r="XG18" s="88"/>
      <c r="XH18" s="88">
        <v>0</v>
      </c>
      <c r="XI18" s="88">
        <v>0</v>
      </c>
      <c r="XJ18" s="88">
        <v>0</v>
      </c>
      <c r="XK18" s="88"/>
      <c r="XL18" s="88"/>
      <c r="XM18" s="88">
        <v>0</v>
      </c>
      <c r="XN18" s="88"/>
      <c r="XO18" s="88"/>
      <c r="XP18" s="88"/>
      <c r="XQ18" s="88"/>
      <c r="XR18" s="88"/>
      <c r="XS18" s="88"/>
      <c r="XT18" s="88"/>
      <c r="XU18" s="88"/>
      <c r="XV18" s="88"/>
      <c r="XW18" s="88"/>
      <c r="XX18" s="88"/>
      <c r="XY18" s="88"/>
      <c r="XZ18" s="88"/>
      <c r="YA18" s="88">
        <v>0</v>
      </c>
      <c r="YB18" s="88"/>
      <c r="YC18" s="88"/>
      <c r="YD18" s="88"/>
      <c r="YE18" s="88"/>
      <c r="YF18" s="88"/>
      <c r="YG18" s="88"/>
      <c r="YH18" s="88"/>
      <c r="YI18" s="88">
        <v>0</v>
      </c>
      <c r="YJ18" s="88"/>
      <c r="YK18" s="88"/>
      <c r="YL18" s="88"/>
      <c r="YM18" s="88"/>
      <c r="YN18" s="88"/>
      <c r="YO18" s="88"/>
      <c r="YP18" s="88"/>
      <c r="YQ18" s="88"/>
      <c r="YR18" s="88"/>
      <c r="YS18" s="88"/>
      <c r="YT18" s="88"/>
      <c r="YU18" s="88"/>
      <c r="YV18" s="88"/>
      <c r="YW18" s="88"/>
      <c r="YX18" s="88"/>
      <c r="YY18" s="88"/>
      <c r="YZ18" s="88"/>
      <c r="ZA18" s="88"/>
      <c r="ZB18" s="88"/>
      <c r="ZC18" s="88"/>
      <c r="ZD18" s="88"/>
      <c r="ZE18" s="88"/>
      <c r="ZF18" s="88"/>
      <c r="ZG18" s="88"/>
      <c r="ZH18" s="88"/>
      <c r="ZI18" s="88"/>
      <c r="ZJ18" s="88"/>
      <c r="ZK18" s="88"/>
      <c r="ZL18" s="88"/>
      <c r="ZM18" s="88"/>
      <c r="ZN18" s="88"/>
      <c r="ZO18" s="88"/>
      <c r="ZP18" s="160">
        <f t="shared" si="204"/>
        <v>0</v>
      </c>
      <c r="ZQ18" s="160">
        <f t="shared" si="205"/>
        <v>0</v>
      </c>
    </row>
    <row r="19" spans="1:693">
      <c r="A19" s="151">
        <f t="shared" si="206"/>
        <v>11</v>
      </c>
      <c r="B19" s="151" t="s">
        <v>276</v>
      </c>
      <c r="C19" s="43" t="s">
        <v>277</v>
      </c>
      <c r="D19" s="88">
        <v>4193545.1699999995</v>
      </c>
      <c r="E19" s="88">
        <f t="shared" ref="E19:E42" si="207">+D19+EM19+JU19+PC19+UK19</f>
        <v>4213269.68</v>
      </c>
      <c r="F19" s="88">
        <f t="shared" ref="F19:F42" si="208">+E19+EN19+JV19+PD19+UL19</f>
        <v>4232994.1899999995</v>
      </c>
      <c r="G19" s="88">
        <f t="shared" ref="G19:G42" si="209">+F19+EO19+JW19+PE19+UM19</f>
        <v>4252718.6999999993</v>
      </c>
      <c r="H19" s="88">
        <f t="shared" ref="H19:H42" si="210">+G19+EP19+JX19+PF19+UN19</f>
        <v>4272443.209999999</v>
      </c>
      <c r="I19" s="88">
        <f t="shared" ref="I19:I42" si="211">+H19+EQ19+JY19+PG19+UO19</f>
        <v>4292167.7199999988</v>
      </c>
      <c r="J19" s="88">
        <f t="shared" ref="J19:J42" si="212">+I19+ER19+JZ19+PH19+UP19</f>
        <v>4311892.5299999984</v>
      </c>
      <c r="K19" s="88">
        <f t="shared" ref="K19:K42" si="213">+J19+ES19+KA19+PI19+UQ19</f>
        <v>4331617.339999998</v>
      </c>
      <c r="L19" s="88">
        <f t="shared" ref="L19:L42" si="214">+K19+ET19+KB19+PJ19+UR19</f>
        <v>4351342.1499999976</v>
      </c>
      <c r="M19" s="88">
        <f t="shared" ref="M19:M42" si="215">+L19+EU19+KC19+PK19+US19</f>
        <v>4371066.9599999972</v>
      </c>
      <c r="N19" s="88">
        <f t="shared" ref="N19:N42" si="216">+M19+EV19+KD19+PL19+UT19</f>
        <v>4390791.7699999968</v>
      </c>
      <c r="O19" s="88">
        <f t="shared" ref="O19:O42" si="217">+N19+EW19+KE19+PM19+UU19</f>
        <v>4410516.5799999963</v>
      </c>
      <c r="P19" s="88">
        <f t="shared" ref="P19:P42" si="218">+O19+EX19+KF19+PN19+UV19</f>
        <v>4430241.3899999959</v>
      </c>
      <c r="Q19" s="88">
        <f t="shared" ref="Q19:Q42" si="219">+P19+EY19+KG19+PO19+UW19</f>
        <v>4449966.1999999955</v>
      </c>
      <c r="R19" s="88">
        <f t="shared" ref="R19:R42" si="220">+Q19+EZ19+KH19+PP19+UX19</f>
        <v>4469691.0099999951</v>
      </c>
      <c r="S19" s="88">
        <f t="shared" ref="S19:S42" si="221">+R19+FA19+KI19+PQ19+UY19</f>
        <v>4489415.8199999947</v>
      </c>
      <c r="T19" s="88">
        <f t="shared" ref="T19:T42" si="222">+S19+FB19+KJ19+PR19+UZ19</f>
        <v>4509292.0399999944</v>
      </c>
      <c r="U19" s="88">
        <f t="shared" ref="U19:U42" si="223">+T19+FC19+KK19+PS19+VA19</f>
        <v>4529168.2599999942</v>
      </c>
      <c r="V19" s="88">
        <f t="shared" ref="V19:V42" si="224">+U19+FD19+KL19+PT19+VB19</f>
        <v>4549044.4799999939</v>
      </c>
      <c r="W19" s="88">
        <f t="shared" ref="W19:W42" si="225">+V19+FE19+KM19+PU19+VC19</f>
        <v>4568920.6999999937</v>
      </c>
      <c r="X19" s="88">
        <f t="shared" ref="X19:X42" si="226">+W19+FF19+KN19+PV19+VD19</f>
        <v>4588796.9199999934</v>
      </c>
      <c r="Y19" s="88">
        <f t="shared" ref="Y19:Y42" si="227">+X19+FG19+KO19+PW19+VE19</f>
        <v>4490290.4599999934</v>
      </c>
      <c r="Z19" s="88">
        <f t="shared" ref="Z19:Z42" si="228">+Y19+FH19+KP19+PX19+VF19</f>
        <v>4487216.269999993</v>
      </c>
      <c r="AA19" s="88">
        <f t="shared" ref="AA19:AA42" si="229">+Z19+FI19+KQ19+PY19+VG19</f>
        <v>4506776.5799999926</v>
      </c>
      <c r="AB19" s="88">
        <f t="shared" ref="AB19:AB42" si="230">+AA19+FJ19+KR19+PZ19+VH19</f>
        <v>4526336.8899999922</v>
      </c>
      <c r="AC19" s="88">
        <f t="shared" ref="AC19:AC42" si="231">+AB19+FK19+KS19+QA19+VI19</f>
        <v>4545897.1999999918</v>
      </c>
      <c r="AD19" s="88">
        <f t="shared" ref="AD19:AD42" si="232">+AC19+FL19+KT19+QB19+VJ19</f>
        <v>4565457.5099999914</v>
      </c>
      <c r="AE19" s="88">
        <f t="shared" ref="AE19:AE42" si="233">+AD19+FM19+KU19+QC19+VK19</f>
        <v>4585017.819999991</v>
      </c>
      <c r="AF19" s="88">
        <f t="shared" ref="AF19:AF42" si="234">+AE19+FN19+KV19+QD19+VL19</f>
        <v>4607017.3799999906</v>
      </c>
      <c r="AG19" s="88">
        <f t="shared" ref="AG19:AG42" si="235">+AF19+FO19+KW19+QE19+VM19</f>
        <v>4629016.9399999902</v>
      </c>
      <c r="AH19" s="88">
        <f t="shared" ref="AH19:AH42" si="236">+AG19+FP19+KX19+QF19+VN19</f>
        <v>4651016.4999999898</v>
      </c>
      <c r="AI19" s="88">
        <f t="shared" ref="AI19:AI42" si="237">+AH19+FQ19+KY19+QG19+VO19</f>
        <v>4673197.0999999894</v>
      </c>
      <c r="AJ19" s="88">
        <f t="shared" ref="AJ19:AJ42" si="238">+AI19+FR19+KZ19+QH19+VP19</f>
        <v>4695377.699999989</v>
      </c>
      <c r="AK19" s="88">
        <f t="shared" ref="AK19:AK42" si="239">+AJ19+FS19+LA19+QI19+VQ19</f>
        <v>4717550.6699999887</v>
      </c>
      <c r="AL19" s="88">
        <f t="shared" ref="AL19:AL42" si="240">+AK19+FT19+LB19+QJ19+VR19</f>
        <v>4739723.6399999885</v>
      </c>
      <c r="AM19" s="88">
        <f t="shared" ref="AM19:AM42" si="241">+AL19+FU19+LC19+QK19+VS19</f>
        <v>4761896.6099999882</v>
      </c>
      <c r="AN19" s="88">
        <f t="shared" ref="AN19:AN42" si="242">+AM19+FV19+LD19+QL19+VT19</f>
        <v>4496352.2499999879</v>
      </c>
      <c r="AO19" s="88">
        <f t="shared" ref="AO19:AO42" si="243">+AN19+FW19+LE19+QM19+VU19</f>
        <v>4517428.8899999876</v>
      </c>
      <c r="AP19" s="88">
        <f t="shared" ref="AP19:AP42" si="244">+AO19+FX19+LF19+QN19+VV19</f>
        <v>4538505.5299999872</v>
      </c>
      <c r="AQ19" s="88">
        <f t="shared" ref="AQ19:AQ42" si="245">+AP19+FY19+LG19+QO19+VW19</f>
        <v>4559582.1699999869</v>
      </c>
      <c r="AR19" s="88">
        <f t="shared" ref="AR19:AR42" si="246">+AQ19+FZ19+LH19+QP19+VX19</f>
        <v>4583444.5599999866</v>
      </c>
      <c r="AS19" s="88">
        <f t="shared" ref="AS19:AS42" si="247">+AR19+GA19+LI19+QQ19+VY19</f>
        <v>4607306.9499999862</v>
      </c>
      <c r="AT19" s="88">
        <f t="shared" ref="AT19:AT42" si="248">+AS19+GB19+LJ19+QR19+VZ19</f>
        <v>4631169.3399999859</v>
      </c>
      <c r="AU19" s="88">
        <f t="shared" ref="AU19:AU42" si="249">+AT19+GC19+LK19+QS19+WA19</f>
        <v>4927333.1599999862</v>
      </c>
      <c r="AV19" s="88">
        <f t="shared" ref="AV19:AV42" si="250">+AU19+GD19+LL19+QT19+WB19</f>
        <v>5223496.9799999865</v>
      </c>
      <c r="AW19" s="88">
        <f t="shared" ref="AW19:AW42" si="251">+AV19+GE19+LM19+QU19+WC19</f>
        <v>5519831.6499999864</v>
      </c>
      <c r="AX19" s="88">
        <v>5816166.3199999863</v>
      </c>
      <c r="AY19" s="88">
        <f t="shared" si="107"/>
        <v>6112500.9899999863</v>
      </c>
      <c r="AZ19" s="88">
        <f t="shared" si="108"/>
        <v>6409030.9699999858</v>
      </c>
      <c r="BA19" s="88">
        <f t="shared" si="109"/>
        <v>6639692.8299999861</v>
      </c>
      <c r="BB19" s="88">
        <f t="shared" si="110"/>
        <v>6935891.6899999864</v>
      </c>
      <c r="BC19" s="88">
        <f t="shared" si="111"/>
        <v>7241036.8699999861</v>
      </c>
      <c r="BD19" s="88">
        <f t="shared" si="112"/>
        <v>7257964.6099999864</v>
      </c>
      <c r="BE19" s="88">
        <f t="shared" si="113"/>
        <v>7274892.3499999866</v>
      </c>
      <c r="BF19" s="88">
        <f t="shared" si="114"/>
        <v>7704463.3499999866</v>
      </c>
      <c r="BG19" s="88">
        <f t="shared" si="115"/>
        <v>7721880.7599999867</v>
      </c>
      <c r="BH19" s="88">
        <f t="shared" si="116"/>
        <v>7739298.1699999869</v>
      </c>
      <c r="BI19" s="88">
        <f t="shared" si="117"/>
        <v>7756715.579999987</v>
      </c>
      <c r="BJ19" s="88">
        <f t="shared" si="118"/>
        <v>7774132.9899999872</v>
      </c>
      <c r="BK19" s="88">
        <f t="shared" si="119"/>
        <v>7791550.3999999873</v>
      </c>
      <c r="BL19" s="88">
        <f t="shared" si="120"/>
        <v>7808967.8099999875</v>
      </c>
      <c r="BM19" s="88">
        <f t="shared" si="121"/>
        <v>7826385.2199999876</v>
      </c>
      <c r="BN19" s="88">
        <f t="shared" si="122"/>
        <v>7844083.2999999877</v>
      </c>
      <c r="BO19" s="88">
        <f t="shared" si="123"/>
        <v>7861781.3799999878</v>
      </c>
      <c r="BP19" s="88">
        <f t="shared" si="124"/>
        <v>7879537.1799999876</v>
      </c>
      <c r="BQ19" s="88">
        <f t="shared" si="125"/>
        <v>7897292.9799999874</v>
      </c>
      <c r="BR19" s="88">
        <f t="shared" si="126"/>
        <v>7915048.7799999872</v>
      </c>
      <c r="BS19" s="88">
        <f t="shared" si="127"/>
        <v>7932804.579999987</v>
      </c>
      <c r="BT19" s="88">
        <f t="shared" si="128"/>
        <v>5545789.4099999871</v>
      </c>
      <c r="BU19" s="88">
        <f t="shared" si="129"/>
        <v>5563545.2099999869</v>
      </c>
      <c r="BV19" s="88">
        <f t="shared" si="130"/>
        <v>5581301.0099999867</v>
      </c>
      <c r="BW19" s="88">
        <f t="shared" si="131"/>
        <v>5599056.8099999866</v>
      </c>
      <c r="BX19" s="88">
        <f t="shared" si="132"/>
        <v>5616812.6099999864</v>
      </c>
      <c r="BY19" s="88">
        <f t="shared" si="133"/>
        <v>5634568.4099999862</v>
      </c>
      <c r="BZ19" s="88">
        <f t="shared" si="134"/>
        <v>5652324.209999986</v>
      </c>
      <c r="CA19" s="88">
        <f t="shared" si="135"/>
        <v>5670080.0099999858</v>
      </c>
      <c r="CB19" s="88">
        <f t="shared" si="136"/>
        <v>5687835.8099999856</v>
      </c>
      <c r="CC19" s="88">
        <f t="shared" si="137"/>
        <v>5705591.6099999854</v>
      </c>
      <c r="CD19" s="88">
        <f t="shared" si="138"/>
        <v>5723347.4099999852</v>
      </c>
      <c r="CE19" s="88">
        <f t="shared" si="139"/>
        <v>5741103.2099999851</v>
      </c>
      <c r="CF19" s="88">
        <f t="shared" si="140"/>
        <v>5758859.0099999849</v>
      </c>
      <c r="CG19" s="88">
        <f t="shared" si="141"/>
        <v>5776614.8099999847</v>
      </c>
      <c r="CH19" s="88">
        <f t="shared" si="142"/>
        <v>5794370.6099999845</v>
      </c>
      <c r="CI19" s="88">
        <f t="shared" si="143"/>
        <v>5812126.4099999843</v>
      </c>
      <c r="CJ19" s="88">
        <f t="shared" si="144"/>
        <v>5829882.2099999841</v>
      </c>
      <c r="CK19" s="88">
        <f t="shared" si="145"/>
        <v>5847638.0099999839</v>
      </c>
      <c r="CL19" s="88">
        <f t="shared" si="146"/>
        <v>5865393.8099999838</v>
      </c>
      <c r="CM19" s="88">
        <f t="shared" si="147"/>
        <v>5883149.6099999836</v>
      </c>
      <c r="CN19" s="88">
        <f t="shared" si="148"/>
        <v>5900905.4099999834</v>
      </c>
      <c r="CO19" s="88">
        <f t="shared" si="149"/>
        <v>5918661.2099999832</v>
      </c>
      <c r="CP19" s="88">
        <f t="shared" si="150"/>
        <v>5936417.009999983</v>
      </c>
      <c r="CQ19" s="88">
        <f t="shared" ca="1" si="151"/>
        <v>5954172.8099999828</v>
      </c>
      <c r="CR19" s="88">
        <f t="shared" ca="1" si="152"/>
        <v>5971928.6099999826</v>
      </c>
      <c r="CS19" s="88">
        <f t="shared" ca="1" si="153"/>
        <v>5989684.4099999825</v>
      </c>
      <c r="CT19" s="88">
        <f t="shared" ca="1" si="154"/>
        <v>6007440.2099999823</v>
      </c>
      <c r="CU19" s="88">
        <f t="shared" ca="1" si="155"/>
        <v>6025196.0099999821</v>
      </c>
      <c r="CV19" s="88">
        <f t="shared" ca="1" si="156"/>
        <v>6042951.8099999819</v>
      </c>
      <c r="CW19" s="88">
        <f t="shared" ca="1" si="157"/>
        <v>6060707.6099999817</v>
      </c>
      <c r="CX19" s="88">
        <f t="shared" ca="1" si="158"/>
        <v>6078463.4099999815</v>
      </c>
      <c r="CY19" s="88">
        <f t="shared" ca="1" si="159"/>
        <v>6096219.2099999813</v>
      </c>
      <c r="CZ19" s="88">
        <f t="shared" ca="1" si="160"/>
        <v>6095663.0399999814</v>
      </c>
      <c r="DA19" s="88">
        <f t="shared" ca="1" si="161"/>
        <v>6113402.7599999812</v>
      </c>
      <c r="DB19" s="88">
        <f t="shared" ca="1" si="162"/>
        <v>6131142.4799999809</v>
      </c>
      <c r="DC19" s="88">
        <f t="shared" ca="1" si="163"/>
        <v>6148882.1999999806</v>
      </c>
      <c r="DD19" s="88">
        <f t="shared" ca="1" si="164"/>
        <v>6166621.9199999804</v>
      </c>
      <c r="DE19" s="88">
        <f t="shared" ca="1" si="165"/>
        <v>6184361.6399999801</v>
      </c>
      <c r="DF19" s="88">
        <f t="shared" ca="1" si="166"/>
        <v>6202101.3599999798</v>
      </c>
      <c r="DG19" s="88">
        <f t="shared" ca="1" si="167"/>
        <v>6219841.0799999796</v>
      </c>
      <c r="DH19" s="88">
        <f t="shared" ca="1" si="168"/>
        <v>6237580.7999999793</v>
      </c>
      <c r="DI19" s="88">
        <f t="shared" ca="1" si="169"/>
        <v>6255320.5199999791</v>
      </c>
      <c r="DJ19" s="88">
        <f t="shared" ca="1" si="170"/>
        <v>6273060.2399999788</v>
      </c>
      <c r="DK19" s="88">
        <f t="shared" ca="1" si="171"/>
        <v>6290799.9599999785</v>
      </c>
      <c r="DL19" s="88">
        <f t="shared" ca="1" si="172"/>
        <v>6308523.5899999784</v>
      </c>
      <c r="DM19" s="88">
        <f t="shared" ca="1" si="173"/>
        <v>6326247.2199999783</v>
      </c>
      <c r="DN19" s="88">
        <f t="shared" ca="1" si="174"/>
        <v>6343970.8499999782</v>
      </c>
      <c r="DO19" s="88">
        <f t="shared" ca="1" si="175"/>
        <v>6361694.4799999781</v>
      </c>
      <c r="DP19" s="88">
        <f t="shared" ca="1" si="176"/>
        <v>6379418.109999978</v>
      </c>
      <c r="DQ19" s="88">
        <f t="shared" ca="1" si="177"/>
        <v>6396642.1359122703</v>
      </c>
      <c r="DR19" s="88">
        <f t="shared" ca="1" si="178"/>
        <v>6413865.267771597</v>
      </c>
      <c r="DS19" s="88">
        <f t="shared" ca="1" si="179"/>
        <v>6431087.5055779591</v>
      </c>
      <c r="DT19" s="88">
        <f t="shared" ca="1" si="180"/>
        <v>6448308.8493313557</v>
      </c>
      <c r="DU19" s="88">
        <f t="shared" ca="1" si="181"/>
        <v>6465529.2990317866</v>
      </c>
      <c r="DV19" s="88">
        <f t="shared" ca="1" si="182"/>
        <v>6482748.854679253</v>
      </c>
      <c r="DW19" s="88">
        <f t="shared" ca="1" si="183"/>
        <v>6499967.5162737537</v>
      </c>
      <c r="DX19" s="88">
        <f t="shared" ca="1" si="184"/>
        <v>6517185.2838152898</v>
      </c>
      <c r="DY19" s="88">
        <f t="shared" ca="1" si="185"/>
        <v>6534402.1573038604</v>
      </c>
      <c r="DZ19" s="88">
        <f t="shared" ca="1" si="186"/>
        <v>6551618.1367394663</v>
      </c>
      <c r="EA19" s="88">
        <f t="shared" ca="1" si="187"/>
        <v>6568833.2221221067</v>
      </c>
      <c r="EB19" s="88">
        <f t="shared" ca="1" si="188"/>
        <v>6586047.4134517824</v>
      </c>
      <c r="EC19" s="88">
        <f t="shared" ca="1" si="189"/>
        <v>6603260.7107284926</v>
      </c>
      <c r="ED19" s="88">
        <f t="shared" ca="1" si="190"/>
        <v>6620473.1139522372</v>
      </c>
      <c r="EE19" s="88">
        <f t="shared" ca="1" si="191"/>
        <v>6637684.6231230171</v>
      </c>
      <c r="EF19" s="88">
        <f t="shared" ca="1" si="192"/>
        <v>6654895.2382408315</v>
      </c>
      <c r="EG19" s="88">
        <f t="shared" ca="1" si="193"/>
        <v>6672104.9593056813</v>
      </c>
      <c r="EH19" s="88">
        <f t="shared" ca="1" si="194"/>
        <v>6689313.7863175655</v>
      </c>
      <c r="EI19" s="88">
        <f t="shared" ca="1" si="195"/>
        <v>6706521.719276485</v>
      </c>
      <c r="EJ19" s="160">
        <f t="shared" ca="1" si="196"/>
        <v>6396062</v>
      </c>
      <c r="EK19" s="160">
        <f t="shared" ca="1" si="197"/>
        <v>6603254</v>
      </c>
      <c r="EL19" s="54">
        <v>2.1110253775496021E-2</v>
      </c>
      <c r="EM19" s="88">
        <v>19724.509999999998</v>
      </c>
      <c r="EN19" s="88">
        <v>19724.509999999998</v>
      </c>
      <c r="EO19" s="88">
        <v>19724.509999999998</v>
      </c>
      <c r="EP19" s="88">
        <v>19724.509999999998</v>
      </c>
      <c r="EQ19" s="88">
        <v>19724.509999999998</v>
      </c>
      <c r="ER19" s="88">
        <v>19724.810000000001</v>
      </c>
      <c r="ES19" s="88">
        <v>19724.810000000001</v>
      </c>
      <c r="ET19" s="88">
        <v>19724.810000000001</v>
      </c>
      <c r="EU19" s="88">
        <v>19724.810000000001</v>
      </c>
      <c r="EV19" s="88">
        <v>19724.810000000001</v>
      </c>
      <c r="EW19" s="88">
        <v>19724.810000000001</v>
      </c>
      <c r="EX19" s="88">
        <v>19724.810000000001</v>
      </c>
      <c r="EY19" s="88">
        <v>19724.810000000001</v>
      </c>
      <c r="EZ19" s="88">
        <v>19724.810000000001</v>
      </c>
      <c r="FA19" s="88">
        <v>19724.810000000001</v>
      </c>
      <c r="FB19" s="88">
        <v>19876.22</v>
      </c>
      <c r="FC19" s="88">
        <v>19876.22</v>
      </c>
      <c r="FD19" s="88">
        <v>19876.22</v>
      </c>
      <c r="FE19" s="88">
        <v>19876.22</v>
      </c>
      <c r="FF19" s="88">
        <v>19876.22</v>
      </c>
      <c r="FG19" s="88">
        <v>19618.03</v>
      </c>
      <c r="FH19" s="88">
        <v>19560.310000000001</v>
      </c>
      <c r="FI19" s="88">
        <v>19560.310000000001</v>
      </c>
      <c r="FJ19" s="88">
        <v>19560.310000000001</v>
      </c>
      <c r="FK19" s="88">
        <v>19560.310000000001</v>
      </c>
      <c r="FL19" s="88">
        <v>19560.310000000001</v>
      </c>
      <c r="FM19" s="88">
        <v>19560.310000000001</v>
      </c>
      <c r="FN19" s="88">
        <v>21999.56</v>
      </c>
      <c r="FO19" s="88">
        <v>21999.56</v>
      </c>
      <c r="FP19" s="88">
        <v>21999.56</v>
      </c>
      <c r="FQ19" s="88">
        <v>22180.600000000002</v>
      </c>
      <c r="FR19" s="88">
        <v>22180.600000000002</v>
      </c>
      <c r="FS19" s="88">
        <v>22172.97</v>
      </c>
      <c r="FT19" s="88">
        <v>22172.97</v>
      </c>
      <c r="FU19" s="88">
        <v>22172.97</v>
      </c>
      <c r="FV19" s="88">
        <v>21076.639999999999</v>
      </c>
      <c r="FW19" s="88">
        <v>21076.639999999999</v>
      </c>
      <c r="FX19" s="88">
        <v>21076.639999999999</v>
      </c>
      <c r="FY19" s="88">
        <v>21076.639999999999</v>
      </c>
      <c r="FZ19" s="88">
        <v>23862.39</v>
      </c>
      <c r="GA19" s="88">
        <v>23862.39</v>
      </c>
      <c r="GB19" s="88">
        <v>23862.39</v>
      </c>
      <c r="GC19" s="88">
        <v>296163.82</v>
      </c>
      <c r="GD19" s="88">
        <v>296163.82</v>
      </c>
      <c r="GE19" s="88">
        <v>296334.67</v>
      </c>
      <c r="GF19" s="88">
        <v>296334.67</v>
      </c>
      <c r="GG19" s="88">
        <v>296334.67</v>
      </c>
      <c r="GH19" s="88">
        <v>296529.98</v>
      </c>
      <c r="GI19" s="88">
        <v>296198.86</v>
      </c>
      <c r="GJ19" s="88">
        <v>296198.86</v>
      </c>
      <c r="GK19" s="88">
        <v>305145.18</v>
      </c>
      <c r="GL19" s="88">
        <v>16927.740000000002</v>
      </c>
      <c r="GM19" s="88">
        <v>16927.740000000002</v>
      </c>
      <c r="GN19" s="88">
        <v>16927.740000000002</v>
      </c>
      <c r="GO19" s="88">
        <v>17417.41</v>
      </c>
      <c r="GP19" s="88">
        <v>17417.41</v>
      </c>
      <c r="GQ19" s="88">
        <v>17417.41</v>
      </c>
      <c r="GR19" s="88">
        <v>17417.41</v>
      </c>
      <c r="GS19" s="88">
        <v>17417.41</v>
      </c>
      <c r="GT19" s="88">
        <v>17417.41</v>
      </c>
      <c r="GU19" s="88">
        <v>17417.41</v>
      </c>
      <c r="GV19" s="88">
        <v>17698.080000000002</v>
      </c>
      <c r="GW19" s="88">
        <v>17698.080000000002</v>
      </c>
      <c r="GX19" s="88">
        <v>17755.8</v>
      </c>
      <c r="GY19" s="88">
        <v>17755.8</v>
      </c>
      <c r="GZ19" s="88">
        <v>17755.8</v>
      </c>
      <c r="HA19" s="88">
        <v>17755.8</v>
      </c>
      <c r="HB19" s="88">
        <v>17755.8</v>
      </c>
      <c r="HC19" s="88">
        <v>17755.8</v>
      </c>
      <c r="HD19" s="88">
        <v>17755.8</v>
      </c>
      <c r="HE19" s="320">
        <v>17755.8</v>
      </c>
      <c r="HF19" s="88">
        <v>17755.8</v>
      </c>
      <c r="HG19" s="88">
        <v>17755.8</v>
      </c>
      <c r="HH19" s="88">
        <v>17755.8</v>
      </c>
      <c r="HI19" s="88">
        <v>17755.8</v>
      </c>
      <c r="HJ19" s="88">
        <v>17755.8</v>
      </c>
      <c r="HK19" s="88">
        <v>17755.8</v>
      </c>
      <c r="HL19" s="88">
        <v>17755.8</v>
      </c>
      <c r="HM19" s="88">
        <v>17755.8</v>
      </c>
      <c r="HN19" s="88">
        <v>17755.8</v>
      </c>
      <c r="HO19" s="88">
        <v>17755.8</v>
      </c>
      <c r="HP19" s="88">
        <v>17755.8</v>
      </c>
      <c r="HQ19" s="88">
        <v>17755.8</v>
      </c>
      <c r="HR19" s="88">
        <v>17755.8</v>
      </c>
      <c r="HS19" s="88">
        <v>17755.8</v>
      </c>
      <c r="HT19" s="88">
        <v>17755.8</v>
      </c>
      <c r="HU19" s="88">
        <v>17755.8</v>
      </c>
      <c r="HV19" s="88">
        <v>17755.8</v>
      </c>
      <c r="HW19" s="88">
        <v>17755.8</v>
      </c>
      <c r="HX19" s="88">
        <v>17755.8</v>
      </c>
      <c r="HY19" s="88">
        <v>17755.8</v>
      </c>
      <c r="HZ19" s="88">
        <v>17755.8</v>
      </c>
      <c r="IA19" s="88">
        <v>17755.8</v>
      </c>
      <c r="IB19" s="88">
        <v>17755.8</v>
      </c>
      <c r="IC19" s="88">
        <v>17755.8</v>
      </c>
      <c r="ID19" s="88">
        <v>17755.8</v>
      </c>
      <c r="IE19" s="88">
        <v>17755.8</v>
      </c>
      <c r="IF19" s="88">
        <v>17755.8</v>
      </c>
      <c r="IG19" s="88">
        <v>17755.8</v>
      </c>
      <c r="IH19" s="88">
        <v>17739.72</v>
      </c>
      <c r="II19" s="88">
        <v>17739.72</v>
      </c>
      <c r="IJ19" s="88">
        <v>17739.72</v>
      </c>
      <c r="IK19" s="88">
        <v>17739.72</v>
      </c>
      <c r="IL19" s="88">
        <v>17739.72</v>
      </c>
      <c r="IM19" s="88">
        <v>17739.72</v>
      </c>
      <c r="IN19" s="88">
        <v>17739.72</v>
      </c>
      <c r="IO19" s="88">
        <v>17739.72</v>
      </c>
      <c r="IP19" s="88">
        <v>17739.72</v>
      </c>
      <c r="IQ19" s="88">
        <v>17739.72</v>
      </c>
      <c r="IR19" s="88">
        <v>17739.72</v>
      </c>
      <c r="IS19" s="88">
        <v>17739.72</v>
      </c>
      <c r="IT19" s="88">
        <v>17723.63</v>
      </c>
      <c r="IU19" s="88">
        <v>17723.63</v>
      </c>
      <c r="IV19" s="88">
        <v>17723.63</v>
      </c>
      <c r="IW19" s="88">
        <v>17723.63</v>
      </c>
      <c r="IX19" s="88">
        <v>17723.63</v>
      </c>
      <c r="IY19" s="88">
        <f ca="1">IF('WP 2-1-4 Plant Details'!YW19&gt;0,('WP 2-1-4 Plant Details'!DP19+'Schedule 6'!$F19)*'WP 2-2-1 Accum Res'!$EL19/12,0)</f>
        <v>17732.245078958324</v>
      </c>
      <c r="IZ19" s="88">
        <f ca="1">IF('WP 2-1-4 Plant Details'!YX19&gt;0,('WP 2-1-4 Plant Details'!DQ19+'Schedule 6'!$F19)*'WP 2-2-1 Accum Res'!$EL19/12,0)</f>
        <v>17731.351025993168</v>
      </c>
      <c r="JA19" s="88">
        <f ca="1">IF('WP 2-1-4 Plant Details'!YY19&gt;0,('WP 2-1-4 Plant Details'!DR19+'Schedule 6'!$F19)*'WP 2-2-1 Accum Res'!$EL19/12,0)</f>
        <v>17730.456973028009</v>
      </c>
      <c r="JB19" s="88">
        <f ca="1">IF('WP 2-1-4 Plant Details'!YZ19&gt;0,('WP 2-1-4 Plant Details'!DS19+'Schedule 6'!$F19)*'WP 2-2-1 Accum Res'!$EL19/12,0)</f>
        <v>17729.56292006285</v>
      </c>
      <c r="JC19" s="88">
        <f ca="1">IF('WP 2-1-4 Plant Details'!ZA19&gt;0,('WP 2-1-4 Plant Details'!DT19+'Schedule 6'!$F19)*'WP 2-2-1 Accum Res'!$EL19/12,0)</f>
        <v>17728.668867097691</v>
      </c>
      <c r="JD19" s="88">
        <f ca="1">IF('WP 2-1-4 Plant Details'!ZB19&gt;0,('WP 2-1-4 Plant Details'!DU19+'Schedule 6'!$F19)*'WP 2-2-1 Accum Res'!$EL19/12,0)</f>
        <v>17727.774814132536</v>
      </c>
      <c r="JE19" s="88">
        <f ca="1">IF('WP 2-1-4 Plant Details'!ZC19&gt;0,('WP 2-1-4 Plant Details'!DV19+'Schedule 6'!$F19)*'WP 2-2-1 Accum Res'!$EL19/12,0)</f>
        <v>17726.880761167376</v>
      </c>
      <c r="JF19" s="88">
        <f ca="1">IF('WP 2-1-4 Plant Details'!ZD19&gt;0,('WP 2-1-4 Plant Details'!DW19+'Schedule 6'!$F19)*'WP 2-2-1 Accum Res'!$EL19/12,0)</f>
        <v>17725.986708202221</v>
      </c>
      <c r="JG19" s="88">
        <f ca="1">IF('WP 2-1-4 Plant Details'!ZE19&gt;0,('WP 2-1-4 Plant Details'!DX19+'Schedule 6'!$F19)*'WP 2-2-1 Accum Res'!$EL19/12,0)</f>
        <v>17725.092655237062</v>
      </c>
      <c r="JH19" s="88">
        <f ca="1">IF('WP 2-1-4 Plant Details'!ZF19&gt;0,('WP 2-1-4 Plant Details'!DY19+'Schedule 6'!$F19)*'WP 2-2-1 Accum Res'!$EL19/12,0)</f>
        <v>17724.198602271903</v>
      </c>
      <c r="JI19" s="88">
        <f ca="1">IF('WP 2-1-4 Plant Details'!ZG19&gt;0,('WP 2-1-4 Plant Details'!DZ19+'Schedule 6'!$F19)*'WP 2-2-1 Accum Res'!$EL19/12,0)</f>
        <v>17723.304549306744</v>
      </c>
      <c r="JJ19" s="88">
        <f ca="1">IF('WP 2-1-4 Plant Details'!ZH19&gt;0,('WP 2-1-4 Plant Details'!EA19+'Schedule 6'!$F19)*'WP 2-2-1 Accum Res'!$EL19/12,0)</f>
        <v>17722.410496341585</v>
      </c>
      <c r="JK19" s="88">
        <f ca="1">IF('WP 2-1-4 Plant Details'!ZI19&gt;0,('WP 2-1-4 Plant Details'!EB19+'Schedule 6'!$F19)*'WP 2-2-1 Accum Res'!$EL19/12,0)</f>
        <v>17721.516443376429</v>
      </c>
      <c r="JL19" s="88">
        <f ca="1">IF('WP 2-1-4 Plant Details'!ZJ19&gt;0,('WP 2-1-4 Plant Details'!EC19+'Schedule 6'!$F19)*'WP 2-2-1 Accum Res'!$EL19/12,0)</f>
        <v>17720.62239041127</v>
      </c>
      <c r="JM19" s="88">
        <f ca="1">IF('WP 2-1-4 Plant Details'!ZK19&gt;0,('WP 2-1-4 Plant Details'!ED19+'Schedule 6'!$F19)*'WP 2-2-1 Accum Res'!$EL19/12,0)</f>
        <v>17719.728337446115</v>
      </c>
      <c r="JN19" s="88">
        <f ca="1">IF('WP 2-1-4 Plant Details'!ZL19&gt;0,('WP 2-1-4 Plant Details'!EE19+'Schedule 6'!$F19)*'WP 2-2-1 Accum Res'!$EL19/12,0)</f>
        <v>17718.834284480956</v>
      </c>
      <c r="JO19" s="88">
        <f ca="1">IF('WP 2-1-4 Plant Details'!ZM19&gt;0,('WP 2-1-4 Plant Details'!EF19+'Schedule 6'!$F19)*'WP 2-2-1 Accum Res'!$EL19/12,0)</f>
        <v>17717.940231515797</v>
      </c>
      <c r="JP19" s="88">
        <f ca="1">IF('WP 2-1-4 Plant Details'!ZN19&gt;0,('WP 2-1-4 Plant Details'!EG19+'Schedule 6'!$F19)*'WP 2-2-1 Accum Res'!$EL19/12,0)</f>
        <v>17717.046178550638</v>
      </c>
      <c r="JQ19" s="88">
        <f ca="1">IF('WP 2-1-4 Plant Details'!ZO19&gt;0,('WP 2-1-4 Plant Details'!EH19+'Schedule 6'!$F19)*'WP 2-2-1 Accum Res'!$EL19/12,0)</f>
        <v>17716.152125585479</v>
      </c>
      <c r="JR19" s="160">
        <f t="shared" ca="1" si="198"/>
        <v>212725</v>
      </c>
      <c r="JS19" s="160">
        <f t="shared" ca="1" si="199"/>
        <v>212653</v>
      </c>
      <c r="JT19" s="88"/>
      <c r="JU19" s="88">
        <v>0</v>
      </c>
      <c r="JV19" s="88">
        <v>0</v>
      </c>
      <c r="JW19" s="88">
        <v>0</v>
      </c>
      <c r="JX19" s="88">
        <v>0</v>
      </c>
      <c r="JY19" s="88">
        <v>0</v>
      </c>
      <c r="JZ19" s="88">
        <v>0</v>
      </c>
      <c r="KA19" s="88">
        <v>0</v>
      </c>
      <c r="KB19" s="88">
        <v>0</v>
      </c>
      <c r="KC19" s="88">
        <v>0</v>
      </c>
      <c r="KD19" s="88">
        <v>0</v>
      </c>
      <c r="KE19" s="88">
        <v>0</v>
      </c>
      <c r="KF19" s="88">
        <v>0</v>
      </c>
      <c r="KG19" s="88">
        <v>0</v>
      </c>
      <c r="KH19" s="88">
        <v>0</v>
      </c>
      <c r="KI19" s="88">
        <v>0</v>
      </c>
      <c r="KJ19" s="88">
        <v>0</v>
      </c>
      <c r="KK19" s="88">
        <v>0</v>
      </c>
      <c r="KL19" s="88">
        <v>0</v>
      </c>
      <c r="KM19" s="88">
        <v>0</v>
      </c>
      <c r="KN19" s="88">
        <v>0</v>
      </c>
      <c r="KO19" s="88">
        <v>-118124.49</v>
      </c>
      <c r="KP19" s="88">
        <v>-22634.5</v>
      </c>
      <c r="KQ19" s="88">
        <v>0</v>
      </c>
      <c r="KR19" s="88">
        <v>0</v>
      </c>
      <c r="KS19" s="88">
        <v>0</v>
      </c>
      <c r="KT19" s="88">
        <v>0</v>
      </c>
      <c r="KU19" s="88">
        <v>0</v>
      </c>
      <c r="KV19" s="88">
        <v>0</v>
      </c>
      <c r="KW19" s="88">
        <v>0</v>
      </c>
      <c r="KX19" s="88">
        <v>0</v>
      </c>
      <c r="KY19" s="88">
        <v>0</v>
      </c>
      <c r="KZ19" s="88">
        <v>0</v>
      </c>
      <c r="LA19" s="88">
        <v>0</v>
      </c>
      <c r="LB19" s="88">
        <v>0</v>
      </c>
      <c r="LC19" s="88">
        <v>0</v>
      </c>
      <c r="LD19" s="88">
        <v>-286621</v>
      </c>
      <c r="LE19" s="88">
        <v>0</v>
      </c>
      <c r="LF19" s="88">
        <v>0</v>
      </c>
      <c r="LG19" s="88">
        <v>0</v>
      </c>
      <c r="LH19" s="88">
        <v>0</v>
      </c>
      <c r="LI19" s="88">
        <v>0</v>
      </c>
      <c r="LJ19" s="88">
        <v>0</v>
      </c>
      <c r="LK19" s="88">
        <v>0</v>
      </c>
      <c r="LL19" s="88">
        <v>0</v>
      </c>
      <c r="LM19" s="88">
        <v>0</v>
      </c>
      <c r="LN19" s="88"/>
      <c r="LO19" s="88"/>
      <c r="LP19" s="88"/>
      <c r="LQ19" s="88">
        <v>-65537</v>
      </c>
      <c r="LR19" s="88"/>
      <c r="LS19" s="88"/>
      <c r="LT19" s="88">
        <v>0</v>
      </c>
      <c r="LU19" s="88">
        <v>0</v>
      </c>
      <c r="LV19" s="88">
        <v>0</v>
      </c>
      <c r="LW19" s="88">
        <v>0</v>
      </c>
      <c r="LX19" s="88">
        <v>0</v>
      </c>
      <c r="LY19" s="88">
        <v>0</v>
      </c>
      <c r="LZ19" s="88">
        <v>0</v>
      </c>
      <c r="MA19" s="88">
        <v>0</v>
      </c>
      <c r="MB19" s="88">
        <v>0</v>
      </c>
      <c r="MC19" s="88">
        <v>0</v>
      </c>
      <c r="MD19" s="88">
        <v>0</v>
      </c>
      <c r="ME19" s="88">
        <v>0</v>
      </c>
      <c r="MF19" s="88"/>
      <c r="MG19" s="88"/>
      <c r="MH19" s="88"/>
      <c r="MI19" s="88">
        <v>0</v>
      </c>
      <c r="MJ19" s="88">
        <v>0</v>
      </c>
      <c r="MK19" s="88"/>
      <c r="ML19" s="88"/>
      <c r="MM19" s="88"/>
      <c r="MN19" s="88"/>
      <c r="MO19" s="88"/>
      <c r="MP19" s="88"/>
      <c r="MQ19" s="88"/>
      <c r="MR19" s="88">
        <v>0</v>
      </c>
      <c r="MS19" s="88">
        <v>0</v>
      </c>
      <c r="MT19" s="88">
        <v>0</v>
      </c>
      <c r="MU19" s="88">
        <v>0</v>
      </c>
      <c r="MV19" s="88">
        <v>0</v>
      </c>
      <c r="MW19" s="88">
        <v>0</v>
      </c>
      <c r="MX19" s="88">
        <v>0</v>
      </c>
      <c r="MY19" s="88">
        <v>0</v>
      </c>
      <c r="MZ19" s="88">
        <v>0</v>
      </c>
      <c r="NA19" s="88"/>
      <c r="NB19" s="88"/>
      <c r="NC19" s="88"/>
      <c r="ND19" s="88"/>
      <c r="NE19" s="88"/>
      <c r="NF19" s="88"/>
      <c r="NG19" s="88">
        <f ca="1">'WP 2-1-4 Plant Details'!NG19</f>
        <v>0</v>
      </c>
      <c r="NH19" s="88">
        <v>0</v>
      </c>
      <c r="NI19" s="88"/>
      <c r="NJ19" s="88">
        <v>0</v>
      </c>
      <c r="NK19" s="88">
        <v>0</v>
      </c>
      <c r="NL19" s="88">
        <v>0</v>
      </c>
      <c r="NM19" s="88"/>
      <c r="NN19" s="88"/>
      <c r="NO19" s="88"/>
      <c r="NP19" s="88">
        <v>-18295.89</v>
      </c>
      <c r="NQ19" s="88">
        <v>0</v>
      </c>
      <c r="NR19" s="88">
        <v>0</v>
      </c>
      <c r="NS19" s="88">
        <v>0</v>
      </c>
      <c r="NT19" s="88">
        <v>0</v>
      </c>
      <c r="NU19" s="88">
        <v>0</v>
      </c>
      <c r="NV19" s="88">
        <f>'WP 2-1-4 Plant Details'!NV19</f>
        <v>0</v>
      </c>
      <c r="NW19" s="88">
        <f>'WP 2-1-4 Plant Details'!NW19</f>
        <v>0</v>
      </c>
      <c r="NX19" s="88">
        <f>'WP 2-1-4 Plant Details'!NX19</f>
        <v>0</v>
      </c>
      <c r="NY19" s="88">
        <f>'WP 2-1-4 Plant Details'!NY19</f>
        <v>0</v>
      </c>
      <c r="NZ19" s="88">
        <f>'WP 2-1-4 Plant Details'!NZ19</f>
        <v>0</v>
      </c>
      <c r="OA19" s="88">
        <f>'WP 2-1-4 Plant Details'!OA19</f>
        <v>0</v>
      </c>
      <c r="OB19" s="88">
        <f>'WP 2-1-4 Plant Details'!OB19</f>
        <v>0</v>
      </c>
      <c r="OC19" s="88">
        <f>'WP 2-1-4 Plant Details'!OC19</f>
        <v>0</v>
      </c>
      <c r="OD19" s="88">
        <f>'WP 2-1-4 Plant Details'!OD19</f>
        <v>0</v>
      </c>
      <c r="OE19" s="88">
        <v>0</v>
      </c>
      <c r="OF19" s="88">
        <f>'WP 2-1-4 Plant Details'!OF19</f>
        <v>0</v>
      </c>
      <c r="OG19" s="88">
        <f>'WP 2-1-4 Plant Details'!OG19</f>
        <v>-508.21916666666669</v>
      </c>
      <c r="OH19" s="88">
        <f>'WP 2-1-4 Plant Details'!OH19</f>
        <v>-508.21916666666669</v>
      </c>
      <c r="OI19" s="88">
        <f>'WP 2-1-4 Plant Details'!OI19</f>
        <v>-508.21916666666669</v>
      </c>
      <c r="OJ19" s="88">
        <f>'WP 2-1-4 Plant Details'!OJ19</f>
        <v>-508.21916666666669</v>
      </c>
      <c r="OK19" s="88">
        <f>'WP 2-1-4 Plant Details'!OK19</f>
        <v>-508.21916666666669</v>
      </c>
      <c r="OL19" s="88">
        <f>'WP 2-1-4 Plant Details'!OL19</f>
        <v>-508.21916666666669</v>
      </c>
      <c r="OM19" s="88">
        <f>'WP 2-1-4 Plant Details'!OM19</f>
        <v>-508.21916666666669</v>
      </c>
      <c r="ON19" s="88">
        <f>'WP 2-1-4 Plant Details'!ON19</f>
        <v>-508.21916666666669</v>
      </c>
      <c r="OO19" s="88">
        <f>'WP 2-1-4 Plant Details'!OO19</f>
        <v>-508.21916666666669</v>
      </c>
      <c r="OP19" s="88">
        <f>'WP 2-1-4 Plant Details'!OP19</f>
        <v>-508.21916666666669</v>
      </c>
      <c r="OQ19" s="88">
        <f>'WP 2-1-4 Plant Details'!OQ19</f>
        <v>-508.21916666666669</v>
      </c>
      <c r="OR19" s="88">
        <f>'WP 2-1-4 Plant Details'!OR19</f>
        <v>-508.21916666666669</v>
      </c>
      <c r="OS19" s="88">
        <f>'WP 2-1-4 Plant Details'!OS19</f>
        <v>-508.21916666666669</v>
      </c>
      <c r="OT19" s="88">
        <f>'WP 2-1-4 Plant Details'!OT19</f>
        <v>-508.21916666666669</v>
      </c>
      <c r="OU19" s="88">
        <f>'WP 2-1-4 Plant Details'!OU19</f>
        <v>-508.21916666666669</v>
      </c>
      <c r="OV19" s="88">
        <f>'WP 2-1-4 Plant Details'!OV19</f>
        <v>-508.21916666666669</v>
      </c>
      <c r="OW19" s="88">
        <f>'WP 2-1-4 Plant Details'!OW19</f>
        <v>-508.21916666666669</v>
      </c>
      <c r="OX19" s="88">
        <f>'WP 2-1-4 Plant Details'!OX19</f>
        <v>-508.21916666666669</v>
      </c>
      <c r="OY19" s="88">
        <f>'WP 2-1-4 Plant Details'!OY19</f>
        <v>-508.21916666666669</v>
      </c>
      <c r="OZ19" s="160">
        <f t="shared" si="200"/>
        <v>-3558</v>
      </c>
      <c r="PA19" s="160">
        <f t="shared" si="201"/>
        <v>-6099</v>
      </c>
      <c r="PB19" s="92"/>
      <c r="PC19" s="88">
        <v>0</v>
      </c>
      <c r="PD19" s="88">
        <v>0</v>
      </c>
      <c r="PE19" s="88">
        <v>0</v>
      </c>
      <c r="PF19" s="88">
        <v>0</v>
      </c>
      <c r="PG19" s="88">
        <v>0</v>
      </c>
      <c r="PH19" s="88">
        <v>0</v>
      </c>
      <c r="PI19" s="88">
        <v>0</v>
      </c>
      <c r="PJ19" s="88">
        <v>0</v>
      </c>
      <c r="PK19" s="88">
        <v>0</v>
      </c>
      <c r="PL19" s="88">
        <v>0</v>
      </c>
      <c r="PM19" s="88">
        <v>0</v>
      </c>
      <c r="PN19" s="88">
        <v>0</v>
      </c>
      <c r="PO19" s="88">
        <v>0</v>
      </c>
      <c r="PP19" s="88">
        <v>0</v>
      </c>
      <c r="PQ19" s="88">
        <v>0</v>
      </c>
      <c r="PR19" s="88">
        <v>0</v>
      </c>
      <c r="PS19" s="88">
        <v>0</v>
      </c>
      <c r="PT19" s="88">
        <v>0</v>
      </c>
      <c r="PU19" s="88">
        <v>0</v>
      </c>
      <c r="PV19" s="88">
        <v>0</v>
      </c>
      <c r="PW19" s="88">
        <v>0</v>
      </c>
      <c r="PX19" s="88">
        <v>0</v>
      </c>
      <c r="PY19" s="88">
        <v>0</v>
      </c>
      <c r="PZ19" s="88">
        <v>0</v>
      </c>
      <c r="QA19" s="88">
        <v>0</v>
      </c>
      <c r="QB19" s="88">
        <v>0</v>
      </c>
      <c r="QC19" s="88">
        <v>0</v>
      </c>
      <c r="QD19" s="88">
        <v>0</v>
      </c>
      <c r="QE19" s="88">
        <v>0</v>
      </c>
      <c r="QF19" s="88">
        <v>0</v>
      </c>
      <c r="QG19" s="88">
        <v>0</v>
      </c>
      <c r="QH19" s="88">
        <v>0</v>
      </c>
      <c r="QI19" s="88">
        <v>0</v>
      </c>
      <c r="QJ19" s="88">
        <v>0</v>
      </c>
      <c r="QK19" s="88">
        <v>0</v>
      </c>
      <c r="QL19" s="88">
        <v>0</v>
      </c>
      <c r="QM19" s="88">
        <v>0</v>
      </c>
      <c r="QN19" s="88">
        <v>0</v>
      </c>
      <c r="QO19" s="88">
        <v>0</v>
      </c>
      <c r="QP19" s="88">
        <v>0</v>
      </c>
      <c r="QQ19" s="88">
        <v>0</v>
      </c>
      <c r="QR19" s="88">
        <v>0</v>
      </c>
      <c r="QS19" s="88">
        <v>0</v>
      </c>
      <c r="QT19" s="88">
        <v>0</v>
      </c>
      <c r="QU19" s="88">
        <v>0</v>
      </c>
      <c r="QV19" s="88"/>
      <c r="QW19" s="88"/>
      <c r="QX19" s="88"/>
      <c r="QY19" s="88"/>
      <c r="QZ19" s="88"/>
      <c r="RA19" s="88"/>
      <c r="RB19" s="88">
        <v>0</v>
      </c>
      <c r="RC19" s="88">
        <v>0</v>
      </c>
      <c r="RD19" s="88">
        <v>0</v>
      </c>
      <c r="RE19" s="88">
        <v>0</v>
      </c>
      <c r="RF19" s="88">
        <v>0</v>
      </c>
      <c r="RG19" s="88">
        <v>0</v>
      </c>
      <c r="RH19" s="88">
        <v>0</v>
      </c>
      <c r="RI19" s="88">
        <v>0</v>
      </c>
      <c r="RJ19" s="88">
        <v>0</v>
      </c>
      <c r="RK19" s="88">
        <v>0</v>
      </c>
      <c r="RL19" s="88">
        <v>0</v>
      </c>
      <c r="RM19" s="88">
        <v>0</v>
      </c>
      <c r="RN19" s="88"/>
      <c r="RO19" s="88"/>
      <c r="RP19" s="88"/>
      <c r="RQ19" s="88">
        <v>0</v>
      </c>
      <c r="RR19" s="88">
        <v>0</v>
      </c>
      <c r="RS19" s="88"/>
      <c r="RT19" s="88"/>
      <c r="RU19" s="88"/>
      <c r="RV19" s="88"/>
      <c r="RW19" s="88"/>
      <c r="RX19" s="88"/>
      <c r="RY19" s="88"/>
      <c r="RZ19" s="88">
        <v>0</v>
      </c>
      <c r="SA19" s="88">
        <v>0</v>
      </c>
      <c r="SB19" s="88">
        <v>0</v>
      </c>
      <c r="SC19" s="88"/>
      <c r="SD19" s="88"/>
      <c r="SE19" s="88">
        <v>0</v>
      </c>
      <c r="SF19" s="88"/>
      <c r="SG19" s="88">
        <v>0</v>
      </c>
      <c r="SH19" s="88">
        <v>0</v>
      </c>
      <c r="SI19" s="88"/>
      <c r="SJ19" s="88"/>
      <c r="SK19" s="88"/>
      <c r="SL19" s="88"/>
      <c r="SM19" s="88"/>
      <c r="SN19" s="88"/>
      <c r="SO19" s="88"/>
      <c r="SP19" s="88"/>
      <c r="SQ19" s="88"/>
      <c r="SR19" s="88">
        <v>0</v>
      </c>
      <c r="SS19" s="88">
        <v>0</v>
      </c>
      <c r="ST19" s="88">
        <v>0</v>
      </c>
      <c r="SU19" s="88"/>
      <c r="SV19" s="88"/>
      <c r="SW19" s="88"/>
      <c r="SX19" s="88"/>
      <c r="SY19" s="88">
        <v>0</v>
      </c>
      <c r="SZ19" s="88">
        <v>0</v>
      </c>
      <c r="TA19" s="88">
        <v>0</v>
      </c>
      <c r="TB19" s="88">
        <v>0</v>
      </c>
      <c r="TC19" s="88">
        <v>0</v>
      </c>
      <c r="TD19" s="88"/>
      <c r="TE19" s="88">
        <v>0</v>
      </c>
      <c r="TF19" s="88">
        <v>0</v>
      </c>
      <c r="TG19" s="88"/>
      <c r="TH19" s="88"/>
      <c r="TI19" s="88"/>
      <c r="TJ19" s="88">
        <v>0</v>
      </c>
      <c r="TK19" s="88">
        <v>0</v>
      </c>
      <c r="TL19" s="88">
        <v>0</v>
      </c>
      <c r="TM19" s="88">
        <v>0</v>
      </c>
      <c r="TN19" s="88"/>
      <c r="TO19" s="88"/>
      <c r="TP19" s="88"/>
      <c r="TQ19" s="88"/>
      <c r="TR19" s="88"/>
      <c r="TS19" s="88"/>
      <c r="TT19" s="88"/>
      <c r="TU19" s="88"/>
      <c r="TV19" s="88"/>
      <c r="TW19" s="88"/>
      <c r="TX19" s="88"/>
      <c r="TY19" s="88"/>
      <c r="TZ19" s="88"/>
      <c r="UA19" s="88"/>
      <c r="UB19" s="88"/>
      <c r="UC19" s="88"/>
      <c r="UD19" s="88"/>
      <c r="UE19" s="88"/>
      <c r="UF19" s="88"/>
      <c r="UG19" s="88"/>
      <c r="UH19" s="160">
        <f t="shared" si="202"/>
        <v>0</v>
      </c>
      <c r="UI19" s="160">
        <f t="shared" si="203"/>
        <v>0</v>
      </c>
      <c r="UJ19" s="88"/>
      <c r="UK19" s="88">
        <v>0</v>
      </c>
      <c r="UL19" s="88">
        <v>0</v>
      </c>
      <c r="UM19" s="88">
        <v>0</v>
      </c>
      <c r="UN19" s="88">
        <v>0</v>
      </c>
      <c r="UO19" s="88">
        <v>0</v>
      </c>
      <c r="UP19" s="88">
        <v>0</v>
      </c>
      <c r="UQ19" s="88">
        <v>0</v>
      </c>
      <c r="UR19" s="88">
        <v>0</v>
      </c>
      <c r="US19" s="88">
        <v>0</v>
      </c>
      <c r="UT19" s="88">
        <v>0</v>
      </c>
      <c r="UU19" s="88">
        <v>0</v>
      </c>
      <c r="UV19" s="88">
        <v>0</v>
      </c>
      <c r="UW19" s="88">
        <v>0</v>
      </c>
      <c r="UX19" s="88">
        <v>0</v>
      </c>
      <c r="UY19" s="88">
        <v>0</v>
      </c>
      <c r="UZ19" s="88">
        <v>0</v>
      </c>
      <c r="VA19" s="88">
        <v>0</v>
      </c>
      <c r="VB19" s="88">
        <v>0</v>
      </c>
      <c r="VC19" s="88">
        <v>0</v>
      </c>
      <c r="VD19" s="88">
        <v>0</v>
      </c>
      <c r="VE19" s="88">
        <v>0</v>
      </c>
      <c r="VF19" s="88">
        <v>0</v>
      </c>
      <c r="VG19" s="88">
        <v>0</v>
      </c>
      <c r="VH19" s="88">
        <v>0</v>
      </c>
      <c r="VI19" s="88">
        <v>0</v>
      </c>
      <c r="VJ19" s="88">
        <v>0</v>
      </c>
      <c r="VK19" s="88">
        <v>0</v>
      </c>
      <c r="VL19" s="88">
        <v>0</v>
      </c>
      <c r="VM19" s="88">
        <v>0</v>
      </c>
      <c r="VN19" s="88">
        <v>0</v>
      </c>
      <c r="VO19" s="88">
        <v>0</v>
      </c>
      <c r="VP19" s="88">
        <v>0</v>
      </c>
      <c r="VQ19" s="88">
        <v>0</v>
      </c>
      <c r="VR19" s="88">
        <v>0</v>
      </c>
      <c r="VS19" s="88">
        <v>0</v>
      </c>
      <c r="VT19" s="88">
        <v>0</v>
      </c>
      <c r="VU19" s="88">
        <v>0</v>
      </c>
      <c r="VV19" s="88">
        <v>0</v>
      </c>
      <c r="VW19" s="88">
        <v>0</v>
      </c>
      <c r="VX19" s="88">
        <v>0</v>
      </c>
      <c r="VY19" s="88">
        <v>0</v>
      </c>
      <c r="VZ19" s="88">
        <v>0</v>
      </c>
      <c r="WA19" s="88">
        <v>0</v>
      </c>
      <c r="WB19" s="88">
        <v>0</v>
      </c>
      <c r="WC19" s="88">
        <v>0</v>
      </c>
      <c r="WD19" s="88"/>
      <c r="WE19" s="88"/>
      <c r="WF19" s="88"/>
      <c r="WG19" s="88"/>
      <c r="WH19" s="88"/>
      <c r="WI19" s="88"/>
      <c r="WJ19" s="88">
        <v>0</v>
      </c>
      <c r="WK19" s="88">
        <v>0</v>
      </c>
      <c r="WL19" s="88">
        <v>412643.26</v>
      </c>
      <c r="WM19" s="88">
        <v>0</v>
      </c>
      <c r="WN19" s="88">
        <v>0</v>
      </c>
      <c r="WO19" s="88">
        <v>0</v>
      </c>
      <c r="WP19" s="88">
        <v>0</v>
      </c>
      <c r="WQ19" s="88">
        <v>0</v>
      </c>
      <c r="WR19" s="88">
        <v>0</v>
      </c>
      <c r="WS19" s="88">
        <v>0</v>
      </c>
      <c r="WT19" s="88">
        <v>0</v>
      </c>
      <c r="WU19" s="88">
        <v>0</v>
      </c>
      <c r="WV19" s="88"/>
      <c r="WW19" s="88"/>
      <c r="WX19" s="88"/>
      <c r="WY19" s="88">
        <v>0</v>
      </c>
      <c r="WZ19" s="88">
        <v>-2404770.9700000002</v>
      </c>
      <c r="XA19" s="88"/>
      <c r="XB19" s="88"/>
      <c r="XC19" s="88"/>
      <c r="XD19" s="88"/>
      <c r="XE19" s="88"/>
      <c r="XF19" s="88"/>
      <c r="XG19" s="88"/>
      <c r="XH19" s="88">
        <v>0</v>
      </c>
      <c r="XI19" s="88">
        <v>0</v>
      </c>
      <c r="XJ19" s="88">
        <v>0</v>
      </c>
      <c r="XK19" s="88"/>
      <c r="XL19" s="88"/>
      <c r="XM19" s="88">
        <v>0</v>
      </c>
      <c r="XN19" s="88"/>
      <c r="XO19" s="88"/>
      <c r="XP19" s="88"/>
      <c r="XQ19" s="88"/>
      <c r="XR19" s="88"/>
      <c r="XS19" s="88"/>
      <c r="XT19" s="88"/>
      <c r="XU19" s="88"/>
      <c r="XV19" s="88"/>
      <c r="XW19" s="88"/>
      <c r="XX19" s="88"/>
      <c r="XY19" s="88"/>
      <c r="XZ19" s="88"/>
      <c r="YA19" s="88">
        <v>0</v>
      </c>
      <c r="YB19" s="88"/>
      <c r="YC19" s="88"/>
      <c r="YD19" s="88"/>
      <c r="YE19" s="88"/>
      <c r="YF19" s="88"/>
      <c r="YG19" s="88"/>
      <c r="YH19" s="88"/>
      <c r="YI19" s="88">
        <v>0</v>
      </c>
      <c r="YJ19" s="88"/>
      <c r="YK19" s="88"/>
      <c r="YL19" s="88"/>
      <c r="YM19" s="88"/>
      <c r="YN19" s="88"/>
      <c r="YO19" s="88"/>
      <c r="YP19" s="88"/>
      <c r="YQ19" s="88"/>
      <c r="YR19" s="88"/>
      <c r="YS19" s="88"/>
      <c r="YT19" s="88"/>
      <c r="YU19" s="88"/>
      <c r="YV19" s="88"/>
      <c r="YW19" s="88"/>
      <c r="YX19" s="88"/>
      <c r="YY19" s="88"/>
      <c r="YZ19" s="88"/>
      <c r="ZA19" s="88"/>
      <c r="ZB19" s="88"/>
      <c r="ZC19" s="88"/>
      <c r="ZD19" s="88"/>
      <c r="ZE19" s="88"/>
      <c r="ZF19" s="88"/>
      <c r="ZG19" s="88"/>
      <c r="ZH19" s="88"/>
      <c r="ZI19" s="88"/>
      <c r="ZJ19" s="88"/>
      <c r="ZK19" s="88"/>
      <c r="ZL19" s="88"/>
      <c r="ZM19" s="88"/>
      <c r="ZN19" s="88"/>
      <c r="ZO19" s="88"/>
      <c r="ZP19" s="160">
        <f t="shared" si="204"/>
        <v>0</v>
      </c>
      <c r="ZQ19" s="160">
        <f t="shared" si="205"/>
        <v>0</v>
      </c>
    </row>
    <row r="20" spans="1:693">
      <c r="A20" s="151">
        <f t="shared" si="206"/>
        <v>12</v>
      </c>
      <c r="B20" s="151" t="s">
        <v>278</v>
      </c>
      <c r="C20" s="43" t="s">
        <v>279</v>
      </c>
      <c r="D20" s="88">
        <v>12440546.349999998</v>
      </c>
      <c r="E20" s="88">
        <f t="shared" si="207"/>
        <v>12493907.549999997</v>
      </c>
      <c r="F20" s="88">
        <f t="shared" si="208"/>
        <v>12547268.749999996</v>
      </c>
      <c r="G20" s="88">
        <f t="shared" si="209"/>
        <v>12600629.949999996</v>
      </c>
      <c r="H20" s="88">
        <f t="shared" si="210"/>
        <v>12657457.959999995</v>
      </c>
      <c r="I20" s="88">
        <f t="shared" si="211"/>
        <v>12714285.969999995</v>
      </c>
      <c r="J20" s="88">
        <f t="shared" si="212"/>
        <v>12771113.979999995</v>
      </c>
      <c r="K20" s="88">
        <f t="shared" si="213"/>
        <v>12827985.789999995</v>
      </c>
      <c r="L20" s="88">
        <f t="shared" si="214"/>
        <v>12884857.599999996</v>
      </c>
      <c r="M20" s="88">
        <f t="shared" si="215"/>
        <v>12941729.409999996</v>
      </c>
      <c r="N20" s="88">
        <f t="shared" si="216"/>
        <v>12998601.219999997</v>
      </c>
      <c r="O20" s="88">
        <f t="shared" si="217"/>
        <v>13058503.939999998</v>
      </c>
      <c r="P20" s="88">
        <f t="shared" si="218"/>
        <v>13118406.659999998</v>
      </c>
      <c r="Q20" s="88">
        <f t="shared" si="219"/>
        <v>13178309.379999999</v>
      </c>
      <c r="R20" s="88">
        <f t="shared" si="220"/>
        <v>13238212.1</v>
      </c>
      <c r="S20" s="88">
        <f t="shared" si="221"/>
        <v>13298114.82</v>
      </c>
      <c r="T20" s="88">
        <f t="shared" si="222"/>
        <v>13357534.290000001</v>
      </c>
      <c r="U20" s="88">
        <f t="shared" si="223"/>
        <v>13416953.760000002</v>
      </c>
      <c r="V20" s="88">
        <f t="shared" si="224"/>
        <v>13476373.230000002</v>
      </c>
      <c r="W20" s="88">
        <f t="shared" si="225"/>
        <v>13535792.700000003</v>
      </c>
      <c r="X20" s="88">
        <f t="shared" si="226"/>
        <v>13595212.170000004</v>
      </c>
      <c r="Y20" s="88">
        <f t="shared" si="227"/>
        <v>13654631.640000004</v>
      </c>
      <c r="Z20" s="88">
        <f t="shared" si="228"/>
        <v>13714051.110000005</v>
      </c>
      <c r="AA20" s="88">
        <f t="shared" si="229"/>
        <v>13773470.580000006</v>
      </c>
      <c r="AB20" s="88">
        <f t="shared" si="230"/>
        <v>13832890.050000006</v>
      </c>
      <c r="AC20" s="88">
        <f t="shared" si="231"/>
        <v>13892309.520000007</v>
      </c>
      <c r="AD20" s="88">
        <f t="shared" si="232"/>
        <v>13951728.990000008</v>
      </c>
      <c r="AE20" s="88">
        <f t="shared" si="233"/>
        <v>14011148.460000008</v>
      </c>
      <c r="AF20" s="88">
        <f t="shared" si="234"/>
        <v>14070567.930000009</v>
      </c>
      <c r="AG20" s="88">
        <f t="shared" si="235"/>
        <v>14129987.40000001</v>
      </c>
      <c r="AH20" s="88">
        <f t="shared" si="236"/>
        <v>14189406.87000001</v>
      </c>
      <c r="AI20" s="88">
        <f t="shared" si="237"/>
        <v>14248826.340000011</v>
      </c>
      <c r="AJ20" s="88">
        <f t="shared" si="238"/>
        <v>14308245.810000012</v>
      </c>
      <c r="AK20" s="88">
        <f t="shared" si="239"/>
        <v>14367665.280000012</v>
      </c>
      <c r="AL20" s="88">
        <f t="shared" si="240"/>
        <v>14427084.750000013</v>
      </c>
      <c r="AM20" s="88">
        <f t="shared" si="241"/>
        <v>14486504.220000014</v>
      </c>
      <c r="AN20" s="88">
        <f t="shared" si="242"/>
        <v>14545923.690000014</v>
      </c>
      <c r="AO20" s="88">
        <f t="shared" si="243"/>
        <v>14605343.160000015</v>
      </c>
      <c r="AP20" s="88">
        <f t="shared" si="244"/>
        <v>14664762.630000016</v>
      </c>
      <c r="AQ20" s="88">
        <f t="shared" si="245"/>
        <v>14724182.100000016</v>
      </c>
      <c r="AR20" s="88">
        <f t="shared" si="246"/>
        <v>14783601.570000017</v>
      </c>
      <c r="AS20" s="88">
        <f t="shared" si="247"/>
        <v>14843021.040000018</v>
      </c>
      <c r="AT20" s="88">
        <f t="shared" si="248"/>
        <v>14902440.510000018</v>
      </c>
      <c r="AU20" s="88">
        <f t="shared" si="249"/>
        <v>14902440.510000018</v>
      </c>
      <c r="AV20" s="88">
        <f t="shared" si="250"/>
        <v>14902440.510000018</v>
      </c>
      <c r="AW20" s="88">
        <f t="shared" si="251"/>
        <v>14902440.510000018</v>
      </c>
      <c r="AX20" s="88">
        <v>14902440.510000018</v>
      </c>
      <c r="AY20" s="88">
        <f t="shared" si="107"/>
        <v>14902440.510000018</v>
      </c>
      <c r="AZ20" s="88">
        <f t="shared" si="108"/>
        <v>14902440.510000018</v>
      </c>
      <c r="BA20" s="88">
        <f t="shared" si="109"/>
        <v>14902440.510000018</v>
      </c>
      <c r="BB20" s="88">
        <f t="shared" si="110"/>
        <v>14902440.510000018</v>
      </c>
      <c r="BC20" s="88">
        <f t="shared" si="111"/>
        <v>14902440.510000018</v>
      </c>
      <c r="BD20" s="88">
        <f t="shared" si="112"/>
        <v>14944302.150000019</v>
      </c>
      <c r="BE20" s="88">
        <f t="shared" si="113"/>
        <v>14986163.79000002</v>
      </c>
      <c r="BF20" s="88">
        <f t="shared" si="114"/>
        <v>15912368.50000002</v>
      </c>
      <c r="BG20" s="88">
        <f t="shared" si="115"/>
        <v>15954230.140000021</v>
      </c>
      <c r="BH20" s="88">
        <f t="shared" si="116"/>
        <v>15996091.780000022</v>
      </c>
      <c r="BI20" s="88">
        <f t="shared" si="117"/>
        <v>16037953.420000022</v>
      </c>
      <c r="BJ20" s="88">
        <f t="shared" si="118"/>
        <v>16079815.060000023</v>
      </c>
      <c r="BK20" s="88">
        <f t="shared" si="119"/>
        <v>16121676.700000023</v>
      </c>
      <c r="BL20" s="88">
        <f t="shared" si="120"/>
        <v>16163538.340000024</v>
      </c>
      <c r="BM20" s="88">
        <f t="shared" si="121"/>
        <v>16205399.980000025</v>
      </c>
      <c r="BN20" s="88">
        <f t="shared" si="122"/>
        <v>16247261.620000025</v>
      </c>
      <c r="BO20" s="88">
        <f t="shared" si="123"/>
        <v>16289123.260000026</v>
      </c>
      <c r="BP20" s="88">
        <f t="shared" si="124"/>
        <v>16330984.900000026</v>
      </c>
      <c r="BQ20" s="88">
        <f t="shared" si="125"/>
        <v>16372846.540000027</v>
      </c>
      <c r="BR20" s="88">
        <f t="shared" si="126"/>
        <v>16414708.180000028</v>
      </c>
      <c r="BS20" s="88">
        <f t="shared" si="127"/>
        <v>16456569.820000028</v>
      </c>
      <c r="BT20" s="88">
        <f t="shared" si="128"/>
        <v>17034168.810000028</v>
      </c>
      <c r="BU20" s="88">
        <f t="shared" si="129"/>
        <v>17076177.380000029</v>
      </c>
      <c r="BV20" s="88">
        <f t="shared" si="130"/>
        <v>17118185.950000029</v>
      </c>
      <c r="BW20" s="88">
        <f t="shared" si="131"/>
        <v>17160401.48000003</v>
      </c>
      <c r="BX20" s="88">
        <f t="shared" si="132"/>
        <v>17202482.32000003</v>
      </c>
      <c r="BY20" s="88">
        <f t="shared" si="133"/>
        <v>17245334.14000003</v>
      </c>
      <c r="BZ20" s="88">
        <f t="shared" si="134"/>
        <v>17289004.68000003</v>
      </c>
      <c r="CA20" s="88">
        <f t="shared" si="135"/>
        <v>17335738.150000028</v>
      </c>
      <c r="CB20" s="88">
        <f t="shared" si="136"/>
        <v>17379021.670000028</v>
      </c>
      <c r="CC20" s="88">
        <f t="shared" si="137"/>
        <v>17427006.520000026</v>
      </c>
      <c r="CD20" s="88">
        <f t="shared" si="138"/>
        <v>17473020.650000025</v>
      </c>
      <c r="CE20" s="88">
        <f t="shared" si="139"/>
        <v>17519034.780000024</v>
      </c>
      <c r="CF20" s="88">
        <f t="shared" si="140"/>
        <v>17565048.910000023</v>
      </c>
      <c r="CG20" s="88">
        <f t="shared" si="141"/>
        <v>17611063.040000021</v>
      </c>
      <c r="CH20" s="88">
        <f t="shared" si="142"/>
        <v>17657077.17000002</v>
      </c>
      <c r="CI20" s="88">
        <f t="shared" si="143"/>
        <v>17701850.12000002</v>
      </c>
      <c r="CJ20" s="88">
        <f t="shared" si="144"/>
        <v>17746623.070000019</v>
      </c>
      <c r="CK20" s="88">
        <f t="shared" si="145"/>
        <v>17791396.020000018</v>
      </c>
      <c r="CL20" s="88">
        <f t="shared" si="146"/>
        <v>17836168.970000017</v>
      </c>
      <c r="CM20" s="88">
        <f t="shared" si="147"/>
        <v>17880941.920000017</v>
      </c>
      <c r="CN20" s="88">
        <f t="shared" si="148"/>
        <v>17926954.960000016</v>
      </c>
      <c r="CO20" s="88">
        <f t="shared" si="149"/>
        <v>17972968.000000015</v>
      </c>
      <c r="CP20" s="88">
        <f t="shared" si="150"/>
        <v>18018981.040000014</v>
      </c>
      <c r="CQ20" s="88">
        <f t="shared" ca="1" si="151"/>
        <v>18064994.080000013</v>
      </c>
      <c r="CR20" s="88">
        <f t="shared" ca="1" si="152"/>
        <v>18111007.120000012</v>
      </c>
      <c r="CS20" s="88">
        <f t="shared" ca="1" si="153"/>
        <v>18157020.160000011</v>
      </c>
      <c r="CT20" s="88">
        <f t="shared" ca="1" si="154"/>
        <v>18203033.20000001</v>
      </c>
      <c r="CU20" s="88">
        <f t="shared" ca="1" si="155"/>
        <v>18249046.24000001</v>
      </c>
      <c r="CV20" s="88">
        <f t="shared" ca="1" si="156"/>
        <v>18295059.280000009</v>
      </c>
      <c r="CW20" s="88">
        <f t="shared" ca="1" si="157"/>
        <v>18341072.320000008</v>
      </c>
      <c r="CX20" s="88">
        <f t="shared" ca="1" si="158"/>
        <v>18387085.360000007</v>
      </c>
      <c r="CY20" s="88">
        <f t="shared" ca="1" si="159"/>
        <v>18433098.400000006</v>
      </c>
      <c r="CZ20" s="88">
        <f t="shared" ca="1" si="160"/>
        <v>18469266.430000007</v>
      </c>
      <c r="DA20" s="88">
        <f t="shared" ca="1" si="161"/>
        <v>18515270.660000008</v>
      </c>
      <c r="DB20" s="88">
        <f t="shared" ca="1" si="162"/>
        <v>18561274.890000008</v>
      </c>
      <c r="DC20" s="88">
        <f t="shared" ca="1" si="163"/>
        <v>18607279.120000008</v>
      </c>
      <c r="DD20" s="88">
        <f t="shared" ca="1" si="164"/>
        <v>18653283.350000009</v>
      </c>
      <c r="DE20" s="88">
        <f t="shared" ca="1" si="165"/>
        <v>18719863.65000001</v>
      </c>
      <c r="DF20" s="88">
        <f t="shared" ca="1" si="166"/>
        <v>18827177.65000001</v>
      </c>
      <c r="DG20" s="88">
        <f t="shared" ca="1" si="167"/>
        <v>18934491.65000001</v>
      </c>
      <c r="DH20" s="88">
        <f t="shared" ca="1" si="168"/>
        <v>19041805.65000001</v>
      </c>
      <c r="DI20" s="88">
        <f t="shared" ca="1" si="169"/>
        <v>19149119.65000001</v>
      </c>
      <c r="DJ20" s="88">
        <f t="shared" ca="1" si="170"/>
        <v>19256433.65000001</v>
      </c>
      <c r="DK20" s="88">
        <f t="shared" ca="1" si="171"/>
        <v>19363747.65000001</v>
      </c>
      <c r="DL20" s="88">
        <f t="shared" ca="1" si="172"/>
        <v>19474482.180000011</v>
      </c>
      <c r="DM20" s="88">
        <f t="shared" ca="1" si="173"/>
        <v>19585216.710000012</v>
      </c>
      <c r="DN20" s="88">
        <f t="shared" ca="1" si="174"/>
        <v>19695951.240000013</v>
      </c>
      <c r="DO20" s="88">
        <f t="shared" ca="1" si="175"/>
        <v>19806685.770000014</v>
      </c>
      <c r="DP20" s="88">
        <f t="shared" ca="1" si="176"/>
        <v>19917420.300000016</v>
      </c>
      <c r="DQ20" s="88">
        <f t="shared" ca="1" si="177"/>
        <v>20027958.257507134</v>
      </c>
      <c r="DR20" s="88">
        <f t="shared" ca="1" si="178"/>
        <v>20138495.725142285</v>
      </c>
      <c r="DS20" s="88">
        <f t="shared" ca="1" si="179"/>
        <v>20249032.702905469</v>
      </c>
      <c r="DT20" s="88">
        <f t="shared" ca="1" si="180"/>
        <v>20359569.190796681</v>
      </c>
      <c r="DU20" s="88">
        <f t="shared" ca="1" si="181"/>
        <v>20470105.188815925</v>
      </c>
      <c r="DV20" s="88">
        <f t="shared" ca="1" si="182"/>
        <v>20580640.696963202</v>
      </c>
      <c r="DW20" s="88">
        <f t="shared" ca="1" si="183"/>
        <v>20691175.715238508</v>
      </c>
      <c r="DX20" s="88">
        <f t="shared" ca="1" si="184"/>
        <v>20801710.243641846</v>
      </c>
      <c r="DY20" s="88">
        <f t="shared" ca="1" si="185"/>
        <v>20912244.282173216</v>
      </c>
      <c r="DZ20" s="88">
        <f t="shared" ca="1" si="186"/>
        <v>21022777.830832619</v>
      </c>
      <c r="EA20" s="88">
        <f t="shared" ca="1" si="187"/>
        <v>21133310.889620051</v>
      </c>
      <c r="EB20" s="88">
        <f t="shared" ca="1" si="188"/>
        <v>21243843.458535515</v>
      </c>
      <c r="EC20" s="88">
        <f t="shared" ca="1" si="189"/>
        <v>21354375.537579011</v>
      </c>
      <c r="ED20" s="88">
        <f t="shared" ca="1" si="190"/>
        <v>21464907.12675054</v>
      </c>
      <c r="EE20" s="88">
        <f t="shared" ca="1" si="191"/>
        <v>21575438.226050097</v>
      </c>
      <c r="EF20" s="88">
        <f t="shared" ca="1" si="192"/>
        <v>21685968.835477687</v>
      </c>
      <c r="EG20" s="88">
        <f t="shared" ca="1" si="193"/>
        <v>21796498.95503331</v>
      </c>
      <c r="EH20" s="88">
        <f t="shared" ca="1" si="194"/>
        <v>21907028.584716965</v>
      </c>
      <c r="EI20" s="88">
        <f t="shared" ca="1" si="195"/>
        <v>22017557.724528648</v>
      </c>
      <c r="EJ20" s="160">
        <f t="shared" ca="1" si="196"/>
        <v>20027729</v>
      </c>
      <c r="EK20" s="160">
        <f t="shared" ca="1" si="197"/>
        <v>21354372</v>
      </c>
      <c r="EL20" s="54">
        <v>2.1514882822542727E-2</v>
      </c>
      <c r="EM20" s="88">
        <v>53361.2</v>
      </c>
      <c r="EN20" s="88">
        <v>53361.2</v>
      </c>
      <c r="EO20" s="88">
        <v>53361.2</v>
      </c>
      <c r="EP20" s="88">
        <v>56828.01</v>
      </c>
      <c r="EQ20" s="88">
        <v>56828.01</v>
      </c>
      <c r="ER20" s="88">
        <v>56828.01</v>
      </c>
      <c r="ES20" s="88">
        <v>56871.81</v>
      </c>
      <c r="ET20" s="88">
        <v>56871.81</v>
      </c>
      <c r="EU20" s="88">
        <v>56871.81</v>
      </c>
      <c r="EV20" s="88">
        <v>56871.81</v>
      </c>
      <c r="EW20" s="88">
        <v>59902.720000000001</v>
      </c>
      <c r="EX20" s="88">
        <v>59902.720000000001</v>
      </c>
      <c r="EY20" s="88">
        <v>59902.720000000001</v>
      </c>
      <c r="EZ20" s="88">
        <v>59902.720000000001</v>
      </c>
      <c r="FA20" s="88">
        <v>59902.720000000001</v>
      </c>
      <c r="FB20" s="88">
        <v>59419.47</v>
      </c>
      <c r="FC20" s="88">
        <v>59419.47</v>
      </c>
      <c r="FD20" s="88">
        <v>59419.47</v>
      </c>
      <c r="FE20" s="88">
        <v>59419.47</v>
      </c>
      <c r="FF20" s="88">
        <v>59419.47</v>
      </c>
      <c r="FG20" s="88">
        <v>59419.47</v>
      </c>
      <c r="FH20" s="88">
        <v>59419.47</v>
      </c>
      <c r="FI20" s="88">
        <v>59419.47</v>
      </c>
      <c r="FJ20" s="88">
        <v>59419.47</v>
      </c>
      <c r="FK20" s="88">
        <v>59419.47</v>
      </c>
      <c r="FL20" s="88">
        <v>59419.47</v>
      </c>
      <c r="FM20" s="88">
        <v>59419.47</v>
      </c>
      <c r="FN20" s="88">
        <v>59419.47</v>
      </c>
      <c r="FO20" s="88">
        <v>59419.47</v>
      </c>
      <c r="FP20" s="88">
        <v>59419.47</v>
      </c>
      <c r="FQ20" s="88">
        <v>59419.47</v>
      </c>
      <c r="FR20" s="88">
        <v>59419.47</v>
      </c>
      <c r="FS20" s="88">
        <v>59419.47</v>
      </c>
      <c r="FT20" s="88">
        <v>59419.47</v>
      </c>
      <c r="FU20" s="88">
        <v>59419.47</v>
      </c>
      <c r="FV20" s="88">
        <v>59419.47</v>
      </c>
      <c r="FW20" s="88">
        <v>59419.47</v>
      </c>
      <c r="FX20" s="88">
        <v>59419.47</v>
      </c>
      <c r="FY20" s="88">
        <v>59419.47</v>
      </c>
      <c r="FZ20" s="88">
        <v>59419.47</v>
      </c>
      <c r="GA20" s="88">
        <v>59419.47</v>
      </c>
      <c r="GB20" s="88">
        <v>59419.47</v>
      </c>
      <c r="GC20" s="88">
        <v>0</v>
      </c>
      <c r="GD20" s="88">
        <v>0</v>
      </c>
      <c r="GE20" s="88">
        <v>0</v>
      </c>
      <c r="GL20" s="88">
        <v>41861.64</v>
      </c>
      <c r="GM20" s="88">
        <v>41861.64</v>
      </c>
      <c r="GN20" s="88">
        <v>41861.64</v>
      </c>
      <c r="GO20" s="88">
        <v>41861.64</v>
      </c>
      <c r="GP20" s="88">
        <v>41861.64</v>
      </c>
      <c r="GQ20" s="88">
        <v>41861.64</v>
      </c>
      <c r="GR20" s="88">
        <v>41861.64</v>
      </c>
      <c r="GS20" s="88">
        <v>41861.64</v>
      </c>
      <c r="GT20" s="88">
        <v>41861.64</v>
      </c>
      <c r="GU20" s="88">
        <v>41861.64</v>
      </c>
      <c r="GV20" s="88">
        <v>41861.64</v>
      </c>
      <c r="GW20" s="88">
        <v>41861.64</v>
      </c>
      <c r="GX20" s="88">
        <v>41861.64</v>
      </c>
      <c r="GY20" s="88">
        <v>41861.64</v>
      </c>
      <c r="GZ20" s="88">
        <v>41861.64</v>
      </c>
      <c r="HA20" s="88">
        <v>41861.64</v>
      </c>
      <c r="HB20" s="88">
        <v>41861.64</v>
      </c>
      <c r="HC20" s="88">
        <v>42008.57</v>
      </c>
      <c r="HD20" s="88">
        <v>42008.57</v>
      </c>
      <c r="HE20" s="320">
        <v>42215.53</v>
      </c>
      <c r="HF20" s="88">
        <v>42080.84</v>
      </c>
      <c r="HG20" s="88">
        <v>42851.82</v>
      </c>
      <c r="HH20" s="88">
        <v>43670.54</v>
      </c>
      <c r="HI20" s="88">
        <v>46733.47</v>
      </c>
      <c r="HJ20" s="88">
        <v>43283.519999999997</v>
      </c>
      <c r="HK20" s="88">
        <v>46014.13</v>
      </c>
      <c r="HL20" s="88">
        <v>46014.13</v>
      </c>
      <c r="HM20" s="88">
        <v>46014.13</v>
      </c>
      <c r="HN20" s="88">
        <v>46014.13</v>
      </c>
      <c r="HO20" s="88">
        <v>46014.13</v>
      </c>
      <c r="HP20" s="88">
        <v>46014.13</v>
      </c>
      <c r="HQ20" s="88">
        <v>44772.950000000004</v>
      </c>
      <c r="HR20" s="88">
        <v>44772.950000000004</v>
      </c>
      <c r="HS20" s="88">
        <v>44772.950000000004</v>
      </c>
      <c r="HT20" s="88">
        <v>44772.950000000004</v>
      </c>
      <c r="HU20" s="88">
        <v>44772.950000000004</v>
      </c>
      <c r="HV20" s="88">
        <v>46013.04</v>
      </c>
      <c r="HW20" s="88">
        <v>46013.04</v>
      </c>
      <c r="HX20" s="88">
        <v>46013.04</v>
      </c>
      <c r="HY20" s="88">
        <v>46013.04</v>
      </c>
      <c r="HZ20" s="88">
        <v>46013.04</v>
      </c>
      <c r="IA20" s="88">
        <v>46013.04</v>
      </c>
      <c r="IB20" s="88">
        <v>46013.04</v>
      </c>
      <c r="IC20" s="88">
        <v>46013.04</v>
      </c>
      <c r="ID20" s="88">
        <v>46013.04</v>
      </c>
      <c r="IE20" s="88">
        <v>46013.04</v>
      </c>
      <c r="IF20" s="88">
        <v>46013.04</v>
      </c>
      <c r="IG20" s="88">
        <v>46013.04</v>
      </c>
      <c r="IH20" s="88">
        <v>46004.23</v>
      </c>
      <c r="II20" s="88">
        <v>46004.23</v>
      </c>
      <c r="IJ20" s="88">
        <v>46004.23</v>
      </c>
      <c r="IK20" s="88">
        <v>46004.23</v>
      </c>
      <c r="IL20" s="88">
        <v>46004.23</v>
      </c>
      <c r="IM20" s="88">
        <v>66580.3</v>
      </c>
      <c r="IN20" s="88">
        <v>107314</v>
      </c>
      <c r="IO20" s="88">
        <v>107314</v>
      </c>
      <c r="IP20" s="88">
        <v>107314</v>
      </c>
      <c r="IQ20" s="88">
        <v>107314</v>
      </c>
      <c r="IR20" s="88">
        <v>107314</v>
      </c>
      <c r="IS20" s="88">
        <v>107314</v>
      </c>
      <c r="IT20" s="88">
        <v>110734.53</v>
      </c>
      <c r="IU20" s="88">
        <v>110734.53</v>
      </c>
      <c r="IV20" s="88">
        <v>110734.53</v>
      </c>
      <c r="IW20" s="88">
        <v>110734.53</v>
      </c>
      <c r="IX20" s="88">
        <v>110734.53</v>
      </c>
      <c r="IY20" s="88">
        <f ca="1">IF('WP 2-1-4 Plant Details'!YW20&gt;0,('WP 2-1-4 Plant Details'!DP20+'Schedule 6'!$F20)*'WP 2-2-1 Accum Res'!$EL20/12,0)</f>
        <v>110811.18528489792</v>
      </c>
      <c r="IZ20" s="88">
        <f ca="1">IF('WP 2-1-4 Plant Details'!YX20&gt;0,('WP 2-1-4 Plant Details'!DQ20+'Schedule 6'!$F20)*'WP 2-2-1 Accum Res'!$EL20/12,0)</f>
        <v>110810.69541292934</v>
      </c>
      <c r="JA20" s="88">
        <f ca="1">IF('WP 2-1-4 Plant Details'!YY20&gt;0,('WP 2-1-4 Plant Details'!DR20+'Schedule 6'!$F20)*'WP 2-2-1 Accum Res'!$EL20/12,0)</f>
        <v>110810.20554096077</v>
      </c>
      <c r="JB20" s="88">
        <f ca="1">IF('WP 2-1-4 Plant Details'!YZ20&gt;0,('WP 2-1-4 Plant Details'!DS20+'Schedule 6'!$F20)*'WP 2-2-1 Accum Res'!$EL20/12,0)</f>
        <v>110809.71566899221</v>
      </c>
      <c r="JC20" s="88">
        <f ca="1">IF('WP 2-1-4 Plant Details'!ZA20&gt;0,('WP 2-1-4 Plant Details'!DT20+'Schedule 6'!$F20)*'WP 2-2-1 Accum Res'!$EL20/12,0)</f>
        <v>110809.22579702364</v>
      </c>
      <c r="JD20" s="88">
        <f ca="1">IF('WP 2-1-4 Plant Details'!ZB20&gt;0,('WP 2-1-4 Plant Details'!DU20+'Schedule 6'!$F20)*'WP 2-2-1 Accum Res'!$EL20/12,0)</f>
        <v>110808.73592505509</v>
      </c>
      <c r="JE20" s="88">
        <f ca="1">IF('WP 2-1-4 Plant Details'!ZC20&gt;0,('WP 2-1-4 Plant Details'!DV20+'Schedule 6'!$F20)*'WP 2-2-1 Accum Res'!$EL20/12,0)</f>
        <v>110808.24605308652</v>
      </c>
      <c r="JF20" s="88">
        <f ca="1">IF('WP 2-1-4 Plant Details'!ZD20&gt;0,('WP 2-1-4 Plant Details'!DW20+'Schedule 6'!$F20)*'WP 2-2-1 Accum Res'!$EL20/12,0)</f>
        <v>110807.75618111796</v>
      </c>
      <c r="JG20" s="88">
        <f ca="1">IF('WP 2-1-4 Plant Details'!ZE20&gt;0,('WP 2-1-4 Plant Details'!DX20+'Schedule 6'!$F20)*'WP 2-2-1 Accum Res'!$EL20/12,0)</f>
        <v>110807.26630914939</v>
      </c>
      <c r="JH20" s="88">
        <f ca="1">IF('WP 2-1-4 Plant Details'!ZF20&gt;0,('WP 2-1-4 Plant Details'!DY20+'Schedule 6'!$F20)*'WP 2-2-1 Accum Res'!$EL20/12,0)</f>
        <v>110806.77643718082</v>
      </c>
      <c r="JI20" s="88">
        <f ca="1">IF('WP 2-1-4 Plant Details'!ZG20&gt;0,('WP 2-1-4 Plant Details'!DZ20+'Schedule 6'!$F20)*'WP 2-2-1 Accum Res'!$EL20/12,0)</f>
        <v>110806.28656521226</v>
      </c>
      <c r="JJ20" s="88">
        <f ca="1">IF('WP 2-1-4 Plant Details'!ZH20&gt;0,('WP 2-1-4 Plant Details'!EA20+'Schedule 6'!$F20)*'WP 2-2-1 Accum Res'!$EL20/12,0)</f>
        <v>110805.79669324368</v>
      </c>
      <c r="JK20" s="88">
        <f ca="1">IF('WP 2-1-4 Plant Details'!ZI20&gt;0,('WP 2-1-4 Plant Details'!EB20+'Schedule 6'!$F20)*'WP 2-2-1 Accum Res'!$EL20/12,0)</f>
        <v>110805.30682127514</v>
      </c>
      <c r="JL20" s="88">
        <f ca="1">IF('WP 2-1-4 Plant Details'!ZJ20&gt;0,('WP 2-1-4 Plant Details'!EC20+'Schedule 6'!$F20)*'WP 2-2-1 Accum Res'!$EL20/12,0)</f>
        <v>110804.81694930657</v>
      </c>
      <c r="JM20" s="88">
        <f ca="1">IF('WP 2-1-4 Plant Details'!ZK20&gt;0,('WP 2-1-4 Plant Details'!ED20+'Schedule 6'!$F20)*'WP 2-2-1 Accum Res'!$EL20/12,0)</f>
        <v>110804.32707733801</v>
      </c>
      <c r="JN20" s="88">
        <f ca="1">IF('WP 2-1-4 Plant Details'!ZL20&gt;0,('WP 2-1-4 Plant Details'!EE20+'Schedule 6'!$F20)*'WP 2-2-1 Accum Res'!$EL20/12,0)</f>
        <v>110803.83720536943</v>
      </c>
      <c r="JO20" s="88">
        <f ca="1">IF('WP 2-1-4 Plant Details'!ZM20&gt;0,('WP 2-1-4 Plant Details'!EF20+'Schedule 6'!$F20)*'WP 2-2-1 Accum Res'!$EL20/12,0)</f>
        <v>110803.34733340086</v>
      </c>
      <c r="JP20" s="88">
        <f ca="1">IF('WP 2-1-4 Plant Details'!ZN20&gt;0,('WP 2-1-4 Plant Details'!EG20+'Schedule 6'!$F20)*'WP 2-2-1 Accum Res'!$EL20/12,0)</f>
        <v>110802.8574614323</v>
      </c>
      <c r="JQ20" s="88">
        <f ca="1">IF('WP 2-1-4 Plant Details'!ZO20&gt;0,('WP 2-1-4 Plant Details'!EH20+'Schedule 6'!$F20)*'WP 2-2-1 Accum Res'!$EL20/12,0)</f>
        <v>110802.36758946373</v>
      </c>
      <c r="JR20" s="160">
        <f t="shared" ca="1" si="198"/>
        <v>1329341</v>
      </c>
      <c r="JS20" s="160">
        <f t="shared" ca="1" si="199"/>
        <v>1329661</v>
      </c>
      <c r="JT20" s="88"/>
      <c r="JU20" s="88">
        <v>0</v>
      </c>
      <c r="JV20" s="88">
        <v>0</v>
      </c>
      <c r="JW20" s="88">
        <v>0</v>
      </c>
      <c r="JX20" s="88">
        <v>0</v>
      </c>
      <c r="JY20" s="88">
        <v>0</v>
      </c>
      <c r="JZ20" s="88">
        <v>0</v>
      </c>
      <c r="KA20" s="88">
        <v>0</v>
      </c>
      <c r="KB20" s="88">
        <v>0</v>
      </c>
      <c r="KC20" s="88">
        <v>0</v>
      </c>
      <c r="KD20" s="88">
        <v>0</v>
      </c>
      <c r="KE20" s="88">
        <v>0</v>
      </c>
      <c r="KF20" s="88">
        <v>0</v>
      </c>
      <c r="KG20" s="88">
        <v>0</v>
      </c>
      <c r="KH20" s="88">
        <v>0</v>
      </c>
      <c r="KI20" s="88">
        <v>0</v>
      </c>
      <c r="KJ20" s="88">
        <v>0</v>
      </c>
      <c r="KK20" s="88">
        <v>0</v>
      </c>
      <c r="KL20" s="88">
        <v>0</v>
      </c>
      <c r="KM20" s="88">
        <v>0</v>
      </c>
      <c r="KN20" s="88">
        <v>0</v>
      </c>
      <c r="KO20" s="88">
        <v>0</v>
      </c>
      <c r="KP20" s="88">
        <v>0</v>
      </c>
      <c r="KQ20" s="88">
        <v>0</v>
      </c>
      <c r="KR20" s="88">
        <v>0</v>
      </c>
      <c r="KS20" s="88">
        <v>0</v>
      </c>
      <c r="KT20" s="88">
        <v>0</v>
      </c>
      <c r="KU20" s="88">
        <v>0</v>
      </c>
      <c r="KV20" s="88">
        <v>0</v>
      </c>
      <c r="KW20" s="88">
        <v>0</v>
      </c>
      <c r="KX20" s="88">
        <v>0</v>
      </c>
      <c r="KY20" s="88">
        <v>0</v>
      </c>
      <c r="KZ20" s="88">
        <v>0</v>
      </c>
      <c r="LA20" s="88">
        <v>0</v>
      </c>
      <c r="LB20" s="88">
        <v>0</v>
      </c>
      <c r="LC20" s="88">
        <v>0</v>
      </c>
      <c r="LD20" s="88">
        <v>0</v>
      </c>
      <c r="LE20" s="88">
        <v>0</v>
      </c>
      <c r="LF20" s="88">
        <v>0</v>
      </c>
      <c r="LG20" s="88">
        <v>0</v>
      </c>
      <c r="LH20" s="88">
        <v>0</v>
      </c>
      <c r="LI20" s="88">
        <v>0</v>
      </c>
      <c r="LJ20" s="88">
        <v>0</v>
      </c>
      <c r="LK20" s="88">
        <v>0</v>
      </c>
      <c r="LL20" s="88">
        <v>0</v>
      </c>
      <c r="LM20" s="88">
        <v>0</v>
      </c>
      <c r="LN20" s="88"/>
      <c r="LO20" s="88"/>
      <c r="LP20" s="88"/>
      <c r="LQ20" s="88"/>
      <c r="LR20" s="88"/>
      <c r="LS20" s="88"/>
      <c r="LT20" s="88">
        <v>0</v>
      </c>
      <c r="LU20" s="88">
        <v>0</v>
      </c>
      <c r="LV20" s="88">
        <v>0</v>
      </c>
      <c r="LW20" s="88">
        <v>0</v>
      </c>
      <c r="LX20" s="88">
        <v>0</v>
      </c>
      <c r="LY20" s="88">
        <v>0</v>
      </c>
      <c r="LZ20" s="88">
        <v>0</v>
      </c>
      <c r="MA20" s="88">
        <v>0</v>
      </c>
      <c r="MB20" s="88">
        <v>0</v>
      </c>
      <c r="MC20" s="88">
        <v>0</v>
      </c>
      <c r="MD20" s="88">
        <v>0</v>
      </c>
      <c r="ME20" s="88">
        <v>0</v>
      </c>
      <c r="MF20" s="88"/>
      <c r="MG20" s="88"/>
      <c r="MH20" s="88"/>
      <c r="MI20" s="88">
        <v>0</v>
      </c>
      <c r="MJ20" s="88">
        <v>0</v>
      </c>
      <c r="MK20" s="88"/>
      <c r="ML20" s="88"/>
      <c r="MM20" s="88"/>
      <c r="MN20" s="88"/>
      <c r="MO20" s="88"/>
      <c r="MP20" s="88"/>
      <c r="MQ20" s="88"/>
      <c r="MR20" s="88">
        <v>0</v>
      </c>
      <c r="MS20" s="88">
        <v>0</v>
      </c>
      <c r="MT20" s="88">
        <v>0</v>
      </c>
      <c r="MU20" s="88">
        <v>0</v>
      </c>
      <c r="MV20" s="88">
        <v>0</v>
      </c>
      <c r="MW20" s="88">
        <v>0</v>
      </c>
      <c r="MX20" s="88">
        <v>0</v>
      </c>
      <c r="MY20" s="88">
        <v>0</v>
      </c>
      <c r="MZ20" s="88">
        <v>0</v>
      </c>
      <c r="NA20" s="88"/>
      <c r="NB20" s="88"/>
      <c r="NC20" s="88"/>
      <c r="ND20" s="88"/>
      <c r="NE20" s="88"/>
      <c r="NF20" s="88"/>
      <c r="NG20" s="88">
        <f ca="1">'WP 2-1-4 Plant Details'!NG20</f>
        <v>0</v>
      </c>
      <c r="NH20" s="88">
        <v>0</v>
      </c>
      <c r="NI20" s="88"/>
      <c r="NJ20" s="88">
        <v>0</v>
      </c>
      <c r="NK20" s="88">
        <v>0</v>
      </c>
      <c r="NL20" s="88">
        <v>0</v>
      </c>
      <c r="NM20" s="88"/>
      <c r="NN20" s="88"/>
      <c r="NO20" s="88"/>
      <c r="NP20" s="88">
        <v>-9836.2000000000007</v>
      </c>
      <c r="NQ20" s="88">
        <v>0</v>
      </c>
      <c r="NR20" s="88">
        <v>0</v>
      </c>
      <c r="NS20" s="88">
        <v>0</v>
      </c>
      <c r="NT20" s="88">
        <v>0</v>
      </c>
      <c r="NU20" s="88">
        <v>0</v>
      </c>
      <c r="NV20" s="88">
        <f>'WP 2-1-4 Plant Details'!NV20</f>
        <v>0</v>
      </c>
      <c r="NW20" s="88">
        <f>'WP 2-1-4 Plant Details'!NW20</f>
        <v>0</v>
      </c>
      <c r="NX20" s="88">
        <f>'WP 2-1-4 Plant Details'!NX20</f>
        <v>0</v>
      </c>
      <c r="NY20" s="88">
        <f>'WP 2-1-4 Plant Details'!NY20</f>
        <v>0</v>
      </c>
      <c r="NZ20" s="88">
        <f>'WP 2-1-4 Plant Details'!NZ20</f>
        <v>0</v>
      </c>
      <c r="OA20" s="88">
        <f>'WP 2-1-4 Plant Details'!OA20</f>
        <v>0</v>
      </c>
      <c r="OB20" s="88">
        <f>'WP 2-1-4 Plant Details'!OB20</f>
        <v>0</v>
      </c>
      <c r="OC20" s="88">
        <f>'WP 2-1-4 Plant Details'!OC20</f>
        <v>0</v>
      </c>
      <c r="OD20" s="88">
        <f>'WP 2-1-4 Plant Details'!OD20</f>
        <v>0</v>
      </c>
      <c r="OE20" s="88">
        <v>0</v>
      </c>
      <c r="OF20" s="88">
        <f>'WP 2-1-4 Plant Details'!OF20</f>
        <v>0</v>
      </c>
      <c r="OG20" s="88">
        <f>'WP 2-1-4 Plant Details'!OG20</f>
        <v>-273.22777777777782</v>
      </c>
      <c r="OH20" s="88">
        <f>'WP 2-1-4 Plant Details'!OH20</f>
        <v>-273.22777777777782</v>
      </c>
      <c r="OI20" s="88">
        <f>'WP 2-1-4 Plant Details'!OI20</f>
        <v>-273.22777777777782</v>
      </c>
      <c r="OJ20" s="88">
        <f>'WP 2-1-4 Plant Details'!OJ20</f>
        <v>-273.22777777777782</v>
      </c>
      <c r="OK20" s="88">
        <f>'WP 2-1-4 Plant Details'!OK20</f>
        <v>-273.22777777777782</v>
      </c>
      <c r="OL20" s="88">
        <f>'WP 2-1-4 Plant Details'!OL20</f>
        <v>-273.22777777777782</v>
      </c>
      <c r="OM20" s="88">
        <f>'WP 2-1-4 Plant Details'!OM20</f>
        <v>-273.22777777777782</v>
      </c>
      <c r="ON20" s="88">
        <f>'WP 2-1-4 Plant Details'!ON20</f>
        <v>-273.22777777777782</v>
      </c>
      <c r="OO20" s="88">
        <f>'WP 2-1-4 Plant Details'!OO20</f>
        <v>-273.22777777777782</v>
      </c>
      <c r="OP20" s="88">
        <f>'WP 2-1-4 Plant Details'!OP20</f>
        <v>-273.22777777777782</v>
      </c>
      <c r="OQ20" s="88">
        <f>'WP 2-1-4 Plant Details'!OQ20</f>
        <v>-273.22777777777782</v>
      </c>
      <c r="OR20" s="88">
        <f>'WP 2-1-4 Plant Details'!OR20</f>
        <v>-273.22777777777782</v>
      </c>
      <c r="OS20" s="88">
        <f>'WP 2-1-4 Plant Details'!OS20</f>
        <v>-273.22777777777782</v>
      </c>
      <c r="OT20" s="88">
        <f>'WP 2-1-4 Plant Details'!OT20</f>
        <v>-273.22777777777782</v>
      </c>
      <c r="OU20" s="88">
        <f>'WP 2-1-4 Plant Details'!OU20</f>
        <v>-273.22777777777782</v>
      </c>
      <c r="OV20" s="88">
        <f>'WP 2-1-4 Plant Details'!OV20</f>
        <v>-273.22777777777782</v>
      </c>
      <c r="OW20" s="88">
        <f>'WP 2-1-4 Plant Details'!OW20</f>
        <v>-273.22777777777782</v>
      </c>
      <c r="OX20" s="88">
        <f>'WP 2-1-4 Plant Details'!OX20</f>
        <v>-273.22777777777782</v>
      </c>
      <c r="OY20" s="88">
        <f>'WP 2-1-4 Plant Details'!OY20</f>
        <v>-273.22777777777782</v>
      </c>
      <c r="OZ20" s="160">
        <f t="shared" si="200"/>
        <v>-1913</v>
      </c>
      <c r="PA20" s="160">
        <f t="shared" si="201"/>
        <v>-3279</v>
      </c>
      <c r="PB20" s="92"/>
      <c r="PC20" s="88">
        <v>0</v>
      </c>
      <c r="PD20" s="88">
        <v>0</v>
      </c>
      <c r="PE20" s="88">
        <v>0</v>
      </c>
      <c r="PF20" s="88">
        <v>0</v>
      </c>
      <c r="PG20" s="88">
        <v>0</v>
      </c>
      <c r="PH20" s="88">
        <v>0</v>
      </c>
      <c r="PI20" s="88">
        <v>0</v>
      </c>
      <c r="PJ20" s="88">
        <v>0</v>
      </c>
      <c r="PK20" s="88">
        <v>0</v>
      </c>
      <c r="PL20" s="88">
        <v>0</v>
      </c>
      <c r="PM20" s="88">
        <v>0</v>
      </c>
      <c r="PN20" s="88">
        <v>0</v>
      </c>
      <c r="PO20" s="88">
        <v>0</v>
      </c>
      <c r="PP20" s="88">
        <v>0</v>
      </c>
      <c r="PQ20" s="88">
        <v>0</v>
      </c>
      <c r="PR20" s="88">
        <v>0</v>
      </c>
      <c r="PS20" s="88">
        <v>0</v>
      </c>
      <c r="PT20" s="88">
        <v>0</v>
      </c>
      <c r="PU20" s="88">
        <v>0</v>
      </c>
      <c r="PV20" s="88">
        <v>0</v>
      </c>
      <c r="PW20" s="88">
        <v>0</v>
      </c>
      <c r="PX20" s="88">
        <v>0</v>
      </c>
      <c r="PY20" s="88">
        <v>0</v>
      </c>
      <c r="PZ20" s="88">
        <v>0</v>
      </c>
      <c r="QA20" s="88">
        <v>0</v>
      </c>
      <c r="QB20" s="88">
        <v>0</v>
      </c>
      <c r="QC20" s="88">
        <v>0</v>
      </c>
      <c r="QD20" s="88">
        <v>0</v>
      </c>
      <c r="QE20" s="88">
        <v>0</v>
      </c>
      <c r="QF20" s="88">
        <v>0</v>
      </c>
      <c r="QG20" s="88">
        <v>0</v>
      </c>
      <c r="QH20" s="88">
        <v>0</v>
      </c>
      <c r="QI20" s="88">
        <v>0</v>
      </c>
      <c r="QJ20" s="88">
        <v>0</v>
      </c>
      <c r="QK20" s="88">
        <v>0</v>
      </c>
      <c r="QL20" s="88">
        <v>0</v>
      </c>
      <c r="QM20" s="88">
        <v>0</v>
      </c>
      <c r="QN20" s="88">
        <v>0</v>
      </c>
      <c r="QO20" s="88">
        <v>0</v>
      </c>
      <c r="QP20" s="88">
        <v>0</v>
      </c>
      <c r="QQ20" s="88">
        <v>0</v>
      </c>
      <c r="QR20" s="88">
        <v>0</v>
      </c>
      <c r="QS20" s="88">
        <v>0</v>
      </c>
      <c r="QT20" s="88">
        <v>0</v>
      </c>
      <c r="QU20" s="88">
        <v>0</v>
      </c>
      <c r="QV20" s="88"/>
      <c r="QW20" s="88"/>
      <c r="QX20" s="88"/>
      <c r="QY20" s="88"/>
      <c r="QZ20" s="88"/>
      <c r="RA20" s="88"/>
      <c r="RB20" s="88">
        <v>0</v>
      </c>
      <c r="RC20" s="88">
        <v>0</v>
      </c>
      <c r="RD20" s="88">
        <v>0</v>
      </c>
      <c r="RE20" s="88">
        <v>0</v>
      </c>
      <c r="RF20" s="88">
        <v>0</v>
      </c>
      <c r="RG20" s="88">
        <v>0</v>
      </c>
      <c r="RH20" s="88">
        <v>0</v>
      </c>
      <c r="RI20" s="88">
        <v>0</v>
      </c>
      <c r="RJ20" s="88">
        <v>0</v>
      </c>
      <c r="RK20" s="88">
        <v>0</v>
      </c>
      <c r="RL20" s="88">
        <v>0</v>
      </c>
      <c r="RM20" s="88">
        <v>0</v>
      </c>
      <c r="RN20" s="88"/>
      <c r="RO20" s="88"/>
      <c r="RP20" s="88"/>
      <c r="RQ20" s="88">
        <v>0</v>
      </c>
      <c r="RR20" s="88">
        <v>0</v>
      </c>
      <c r="RS20" s="88"/>
      <c r="RT20" s="88"/>
      <c r="RU20" s="88"/>
      <c r="RV20" s="88"/>
      <c r="RW20" s="88"/>
      <c r="RX20" s="88"/>
      <c r="RY20" s="88"/>
      <c r="RZ20" s="88">
        <v>0</v>
      </c>
      <c r="SA20" s="88">
        <v>0</v>
      </c>
      <c r="SB20" s="88">
        <v>0</v>
      </c>
      <c r="SC20" s="88"/>
      <c r="SD20" s="88"/>
      <c r="SE20" s="88">
        <v>0</v>
      </c>
      <c r="SF20" s="88"/>
      <c r="SG20" s="88">
        <v>0</v>
      </c>
      <c r="SH20" s="88">
        <v>0</v>
      </c>
      <c r="SI20" s="88"/>
      <c r="SJ20" s="88"/>
      <c r="SK20" s="88"/>
      <c r="SL20" s="88"/>
      <c r="SM20" s="88"/>
      <c r="SN20" s="88"/>
      <c r="SO20" s="88"/>
      <c r="SP20" s="88"/>
      <c r="SQ20" s="88"/>
      <c r="SR20" s="88">
        <v>0</v>
      </c>
      <c r="SS20" s="88">
        <v>0</v>
      </c>
      <c r="ST20" s="88">
        <v>0</v>
      </c>
      <c r="SU20" s="88"/>
      <c r="SV20" s="88"/>
      <c r="SW20" s="88"/>
      <c r="SX20" s="88"/>
      <c r="SY20" s="88">
        <v>0</v>
      </c>
      <c r="SZ20" s="88">
        <v>0</v>
      </c>
      <c r="TA20" s="88">
        <v>0</v>
      </c>
      <c r="TB20" s="88">
        <v>0</v>
      </c>
      <c r="TC20" s="88">
        <v>0</v>
      </c>
      <c r="TD20" s="88"/>
      <c r="TE20" s="88">
        <v>0</v>
      </c>
      <c r="TF20" s="88">
        <v>0</v>
      </c>
      <c r="TG20" s="88"/>
      <c r="TH20" s="88"/>
      <c r="TI20" s="88"/>
      <c r="TJ20" s="88">
        <v>0</v>
      </c>
      <c r="TK20" s="88">
        <v>0</v>
      </c>
      <c r="TL20" s="88">
        <v>0</v>
      </c>
      <c r="TM20" s="88">
        <v>0</v>
      </c>
      <c r="TN20" s="88"/>
      <c r="TO20" s="88"/>
      <c r="TP20" s="88"/>
      <c r="TQ20" s="88"/>
      <c r="TR20" s="88"/>
      <c r="TS20" s="88"/>
      <c r="TT20" s="88"/>
      <c r="TU20" s="88"/>
      <c r="TV20" s="88"/>
      <c r="TW20" s="88"/>
      <c r="TX20" s="88"/>
      <c r="TY20" s="88"/>
      <c r="TZ20" s="88"/>
      <c r="UA20" s="88"/>
      <c r="UB20" s="88"/>
      <c r="UC20" s="88"/>
      <c r="UD20" s="88"/>
      <c r="UE20" s="88"/>
      <c r="UF20" s="88"/>
      <c r="UG20" s="88"/>
      <c r="UH20" s="160">
        <f t="shared" si="202"/>
        <v>0</v>
      </c>
      <c r="UI20" s="160">
        <f t="shared" si="203"/>
        <v>0</v>
      </c>
      <c r="UJ20" s="88"/>
      <c r="UK20" s="88">
        <v>0</v>
      </c>
      <c r="UL20" s="88">
        <v>0</v>
      </c>
      <c r="UM20" s="88">
        <v>0</v>
      </c>
      <c r="UN20" s="88">
        <v>0</v>
      </c>
      <c r="UO20" s="88">
        <v>0</v>
      </c>
      <c r="UP20" s="88">
        <v>0</v>
      </c>
      <c r="UQ20" s="88">
        <v>0</v>
      </c>
      <c r="UR20" s="88">
        <v>0</v>
      </c>
      <c r="US20" s="88">
        <v>0</v>
      </c>
      <c r="UT20" s="88">
        <v>0</v>
      </c>
      <c r="UU20" s="88">
        <v>0</v>
      </c>
      <c r="UV20" s="88">
        <v>0</v>
      </c>
      <c r="UW20" s="88">
        <v>0</v>
      </c>
      <c r="UX20" s="88">
        <v>0</v>
      </c>
      <c r="UY20" s="88">
        <v>0</v>
      </c>
      <c r="UZ20" s="88">
        <v>0</v>
      </c>
      <c r="VA20" s="88">
        <v>0</v>
      </c>
      <c r="VB20" s="88">
        <v>0</v>
      </c>
      <c r="VC20" s="88">
        <v>0</v>
      </c>
      <c r="VD20" s="88">
        <v>0</v>
      </c>
      <c r="VE20" s="88">
        <v>0</v>
      </c>
      <c r="VF20" s="88">
        <v>0</v>
      </c>
      <c r="VG20" s="88">
        <v>0</v>
      </c>
      <c r="VH20" s="88">
        <v>0</v>
      </c>
      <c r="VI20" s="88">
        <v>0</v>
      </c>
      <c r="VJ20" s="88">
        <v>0</v>
      </c>
      <c r="VK20" s="88">
        <v>0</v>
      </c>
      <c r="VL20" s="88">
        <v>0</v>
      </c>
      <c r="VM20" s="88">
        <v>0</v>
      </c>
      <c r="VN20" s="88">
        <v>0</v>
      </c>
      <c r="VO20" s="88">
        <v>0</v>
      </c>
      <c r="VP20" s="88">
        <v>0</v>
      </c>
      <c r="VQ20" s="88">
        <v>0</v>
      </c>
      <c r="VR20" s="88">
        <v>0</v>
      </c>
      <c r="VS20" s="88">
        <v>0</v>
      </c>
      <c r="VT20" s="88">
        <v>0</v>
      </c>
      <c r="VU20" s="88">
        <v>0</v>
      </c>
      <c r="VV20" s="88">
        <v>0</v>
      </c>
      <c r="VW20" s="88">
        <v>0</v>
      </c>
      <c r="VX20" s="88">
        <v>0</v>
      </c>
      <c r="VY20" s="88">
        <v>0</v>
      </c>
      <c r="VZ20" s="88">
        <v>0</v>
      </c>
      <c r="WA20" s="88">
        <v>0</v>
      </c>
      <c r="WB20" s="88">
        <v>0</v>
      </c>
      <c r="WC20" s="88">
        <v>0</v>
      </c>
      <c r="WD20" s="88"/>
      <c r="WE20" s="88"/>
      <c r="WF20" s="88"/>
      <c r="WG20" s="88"/>
      <c r="WH20" s="88"/>
      <c r="WI20" s="88"/>
      <c r="WJ20" s="88">
        <v>0</v>
      </c>
      <c r="WK20" s="88">
        <v>0</v>
      </c>
      <c r="WL20" s="88">
        <v>884343.07</v>
      </c>
      <c r="WM20" s="88">
        <v>0</v>
      </c>
      <c r="WN20" s="88">
        <v>0</v>
      </c>
      <c r="WO20" s="88">
        <v>0</v>
      </c>
      <c r="WP20" s="88">
        <v>0</v>
      </c>
      <c r="WQ20" s="88">
        <v>0</v>
      </c>
      <c r="WR20" s="88">
        <v>0</v>
      </c>
      <c r="WS20" s="88">
        <v>0</v>
      </c>
      <c r="WT20" s="88">
        <v>0</v>
      </c>
      <c r="WU20" s="88">
        <v>0</v>
      </c>
      <c r="WV20" s="88"/>
      <c r="WW20" s="88"/>
      <c r="WX20" s="88"/>
      <c r="WY20" s="88">
        <v>0</v>
      </c>
      <c r="WZ20" s="88">
        <v>535737.35</v>
      </c>
      <c r="XA20" s="88"/>
      <c r="XB20" s="88"/>
      <c r="XC20" s="88"/>
      <c r="XD20" s="88"/>
      <c r="XE20" s="88"/>
      <c r="XF20" s="88"/>
      <c r="XG20" s="88"/>
      <c r="XH20" s="88">
        <v>0</v>
      </c>
      <c r="XI20" s="88">
        <v>1970.72</v>
      </c>
      <c r="XJ20" s="88">
        <v>0</v>
      </c>
      <c r="XK20" s="88"/>
      <c r="XL20" s="88"/>
      <c r="XM20" s="88">
        <v>0</v>
      </c>
      <c r="XN20" s="88"/>
      <c r="XO20" s="88"/>
      <c r="XP20" s="88"/>
      <c r="XQ20" s="88"/>
      <c r="XR20" s="88"/>
      <c r="XS20" s="88"/>
      <c r="XT20" s="88"/>
      <c r="XU20" s="88"/>
      <c r="XV20" s="88"/>
      <c r="XW20" s="88"/>
      <c r="XX20" s="88"/>
      <c r="XY20" s="88"/>
      <c r="XZ20" s="88"/>
      <c r="YA20" s="88">
        <v>0</v>
      </c>
      <c r="YB20" s="88"/>
      <c r="YC20" s="88"/>
      <c r="YD20" s="88"/>
      <c r="YE20" s="88"/>
      <c r="YF20" s="88"/>
      <c r="YG20" s="88"/>
      <c r="YH20" s="88"/>
      <c r="YI20" s="88">
        <v>0</v>
      </c>
      <c r="YJ20" s="88"/>
      <c r="YK20" s="88"/>
      <c r="YL20" s="88"/>
      <c r="YM20" s="88"/>
      <c r="YN20" s="88"/>
      <c r="YO20" s="88"/>
      <c r="YP20" s="88"/>
      <c r="YQ20" s="88"/>
      <c r="YR20" s="88"/>
      <c r="YS20" s="88"/>
      <c r="YT20" s="88"/>
      <c r="YU20" s="88"/>
      <c r="YV20" s="88"/>
      <c r="YW20" s="88"/>
      <c r="YX20" s="88"/>
      <c r="YY20" s="88"/>
      <c r="YZ20" s="88"/>
      <c r="ZA20" s="88"/>
      <c r="ZB20" s="88"/>
      <c r="ZC20" s="88"/>
      <c r="ZD20" s="88"/>
      <c r="ZE20" s="88"/>
      <c r="ZF20" s="88"/>
      <c r="ZG20" s="88"/>
      <c r="ZH20" s="88"/>
      <c r="ZI20" s="88"/>
      <c r="ZJ20" s="88"/>
      <c r="ZK20" s="88"/>
      <c r="ZL20" s="88"/>
      <c r="ZM20" s="88"/>
      <c r="ZN20" s="88"/>
      <c r="ZO20" s="88"/>
      <c r="ZP20" s="160">
        <f t="shared" si="204"/>
        <v>0</v>
      </c>
      <c r="ZQ20" s="160">
        <f t="shared" si="205"/>
        <v>0</v>
      </c>
    </row>
    <row r="21" spans="1:693">
      <c r="A21" s="151">
        <f t="shared" si="206"/>
        <v>13</v>
      </c>
      <c r="B21" s="151" t="s">
        <v>280</v>
      </c>
      <c r="C21" s="43" t="s">
        <v>281</v>
      </c>
      <c r="D21" s="88">
        <v>16621008.909999998</v>
      </c>
      <c r="E21" s="88">
        <f t="shared" si="207"/>
        <v>16713246.249999998</v>
      </c>
      <c r="F21" s="88">
        <f t="shared" si="208"/>
        <v>16805483.59</v>
      </c>
      <c r="G21" s="88">
        <f t="shared" si="209"/>
        <v>16897720.93</v>
      </c>
      <c r="H21" s="88">
        <f t="shared" si="210"/>
        <v>16989958.27</v>
      </c>
      <c r="I21" s="88">
        <f t="shared" si="211"/>
        <v>17082195.609999999</v>
      </c>
      <c r="J21" s="88">
        <f t="shared" si="212"/>
        <v>17174432.949999999</v>
      </c>
      <c r="K21" s="88">
        <f t="shared" si="213"/>
        <v>17266706.629999999</v>
      </c>
      <c r="L21" s="88">
        <f t="shared" si="214"/>
        <v>17358980.309999999</v>
      </c>
      <c r="M21" s="88">
        <f t="shared" si="215"/>
        <v>17451253.989999998</v>
      </c>
      <c r="N21" s="88">
        <f t="shared" si="216"/>
        <v>17543527.669999998</v>
      </c>
      <c r="O21" s="88">
        <f t="shared" si="217"/>
        <v>17635801.349999998</v>
      </c>
      <c r="P21" s="88">
        <f t="shared" si="218"/>
        <v>17728075.029999997</v>
      </c>
      <c r="Q21" s="88">
        <f t="shared" si="219"/>
        <v>17820616.259999998</v>
      </c>
      <c r="R21" s="88">
        <f t="shared" si="220"/>
        <v>17912990.809999999</v>
      </c>
      <c r="S21" s="88">
        <f t="shared" si="221"/>
        <v>18005365.359999999</v>
      </c>
      <c r="T21" s="88">
        <f t="shared" si="222"/>
        <v>18097707.649999999</v>
      </c>
      <c r="U21" s="88">
        <f t="shared" si="223"/>
        <v>18190049.939999998</v>
      </c>
      <c r="V21" s="88">
        <f t="shared" si="224"/>
        <v>18282392.229999997</v>
      </c>
      <c r="W21" s="88">
        <f t="shared" si="225"/>
        <v>18374734.519999996</v>
      </c>
      <c r="X21" s="88">
        <f t="shared" si="226"/>
        <v>18467076.809999995</v>
      </c>
      <c r="Y21" s="88">
        <f t="shared" si="227"/>
        <v>18559650.879999995</v>
      </c>
      <c r="Z21" s="88">
        <f t="shared" si="228"/>
        <v>18652224.949999996</v>
      </c>
      <c r="AA21" s="88">
        <f t="shared" si="229"/>
        <v>18744799.019999996</v>
      </c>
      <c r="AB21" s="88">
        <f t="shared" si="230"/>
        <v>18837373.089999996</v>
      </c>
      <c r="AC21" s="88">
        <f t="shared" si="231"/>
        <v>18929947.159999996</v>
      </c>
      <c r="AD21" s="88">
        <f t="shared" si="232"/>
        <v>19022521.229999997</v>
      </c>
      <c r="AE21" s="88">
        <f t="shared" si="233"/>
        <v>19115095.299999997</v>
      </c>
      <c r="AF21" s="88">
        <f t="shared" si="234"/>
        <v>19207707.999999996</v>
      </c>
      <c r="AG21" s="88">
        <f t="shared" si="235"/>
        <v>19300320.699999996</v>
      </c>
      <c r="AH21" s="88">
        <f t="shared" si="236"/>
        <v>19392933.399999995</v>
      </c>
      <c r="AI21" s="88">
        <f t="shared" si="237"/>
        <v>19485546.099999994</v>
      </c>
      <c r="AJ21" s="88">
        <f t="shared" si="238"/>
        <v>19578158.799999993</v>
      </c>
      <c r="AK21" s="88">
        <f t="shared" si="239"/>
        <v>19670771.499999993</v>
      </c>
      <c r="AL21" s="88">
        <f t="shared" si="240"/>
        <v>19763384.199999992</v>
      </c>
      <c r="AM21" s="88">
        <f t="shared" si="241"/>
        <v>19855996.899999991</v>
      </c>
      <c r="AN21" s="88">
        <f t="shared" si="242"/>
        <v>19948609.59999999</v>
      </c>
      <c r="AO21" s="88">
        <f t="shared" si="243"/>
        <v>20041222.29999999</v>
      </c>
      <c r="AP21" s="88">
        <f t="shared" si="244"/>
        <v>20133834.999999989</v>
      </c>
      <c r="AQ21" s="88">
        <f t="shared" si="245"/>
        <v>20226447.699999988</v>
      </c>
      <c r="AR21" s="88">
        <f t="shared" si="246"/>
        <v>20319060.399999987</v>
      </c>
      <c r="AS21" s="88">
        <f t="shared" si="247"/>
        <v>20411673.099999987</v>
      </c>
      <c r="AT21" s="88">
        <f t="shared" si="248"/>
        <v>20504285.799999986</v>
      </c>
      <c r="AU21" s="88">
        <f t="shared" si="249"/>
        <v>20504285.799999986</v>
      </c>
      <c r="AV21" s="88">
        <f t="shared" si="250"/>
        <v>20504285.799999986</v>
      </c>
      <c r="AW21" s="88">
        <f t="shared" si="251"/>
        <v>20504285.799999986</v>
      </c>
      <c r="AX21" s="88">
        <v>20504285.799999986</v>
      </c>
      <c r="AY21" s="88">
        <f t="shared" si="107"/>
        <v>20504285.799999986</v>
      </c>
      <c r="AZ21" s="88">
        <f t="shared" si="108"/>
        <v>20504285.799999986</v>
      </c>
      <c r="BA21" s="88">
        <f t="shared" si="109"/>
        <v>20504285.799999986</v>
      </c>
      <c r="BB21" s="88">
        <f t="shared" si="110"/>
        <v>20504285.799999986</v>
      </c>
      <c r="BC21" s="88">
        <f t="shared" si="111"/>
        <v>20504285.799999986</v>
      </c>
      <c r="BD21" s="88">
        <f t="shared" si="112"/>
        <v>20557250.579999987</v>
      </c>
      <c r="BE21" s="88">
        <f t="shared" si="113"/>
        <v>20610215.359999988</v>
      </c>
      <c r="BF21" s="88">
        <f t="shared" si="114"/>
        <v>20748844.289999988</v>
      </c>
      <c r="BG21" s="88">
        <f t="shared" si="115"/>
        <v>20801809.069999989</v>
      </c>
      <c r="BH21" s="88">
        <f t="shared" si="116"/>
        <v>20854773.84999999</v>
      </c>
      <c r="BI21" s="88">
        <f t="shared" si="117"/>
        <v>20907738.629999992</v>
      </c>
      <c r="BJ21" s="88">
        <f t="shared" si="118"/>
        <v>20960703.409999993</v>
      </c>
      <c r="BK21" s="88">
        <f t="shared" si="119"/>
        <v>21013668.189999994</v>
      </c>
      <c r="BL21" s="88">
        <f t="shared" si="120"/>
        <v>21066632.969999995</v>
      </c>
      <c r="BM21" s="88">
        <f t="shared" si="121"/>
        <v>21120386.409999996</v>
      </c>
      <c r="BN21" s="88">
        <f t="shared" si="122"/>
        <v>21175125.559999995</v>
      </c>
      <c r="BO21" s="88">
        <f t="shared" si="123"/>
        <v>21229927.519999996</v>
      </c>
      <c r="BP21" s="88">
        <f t="shared" si="124"/>
        <v>21283646.909999996</v>
      </c>
      <c r="BQ21" s="88">
        <f t="shared" si="125"/>
        <v>21339024.139999997</v>
      </c>
      <c r="BR21" s="88">
        <f t="shared" si="126"/>
        <v>21392505.099999998</v>
      </c>
      <c r="BS21" s="88">
        <f t="shared" si="127"/>
        <v>21445973.749999996</v>
      </c>
      <c r="BT21" s="88">
        <f t="shared" si="128"/>
        <v>22332975.269999996</v>
      </c>
      <c r="BU21" s="88">
        <f t="shared" si="129"/>
        <v>22386464.609999996</v>
      </c>
      <c r="BV21" s="88">
        <f t="shared" si="130"/>
        <v>22440428.009999994</v>
      </c>
      <c r="BW21" s="88">
        <f t="shared" si="131"/>
        <v>22493941.249999993</v>
      </c>
      <c r="BX21" s="88">
        <f t="shared" si="132"/>
        <v>22547501.139999993</v>
      </c>
      <c r="BY21" s="88">
        <f t="shared" si="133"/>
        <v>22601166.559999995</v>
      </c>
      <c r="BZ21" s="88">
        <f t="shared" si="134"/>
        <v>22654967.659999996</v>
      </c>
      <c r="CA21" s="88">
        <f t="shared" si="135"/>
        <v>22874768.389999997</v>
      </c>
      <c r="CB21" s="88">
        <f t="shared" si="136"/>
        <v>22956291.179999996</v>
      </c>
      <c r="CC21" s="88">
        <f t="shared" si="137"/>
        <v>23037815.479999997</v>
      </c>
      <c r="CD21" s="88">
        <f t="shared" si="138"/>
        <v>21612505.739999995</v>
      </c>
      <c r="CE21" s="88">
        <f t="shared" si="139"/>
        <v>21692711.769999996</v>
      </c>
      <c r="CF21" s="88">
        <f t="shared" si="140"/>
        <v>21772921.469999995</v>
      </c>
      <c r="CG21" s="88">
        <f t="shared" si="141"/>
        <v>21853202.039999995</v>
      </c>
      <c r="CH21" s="88">
        <f t="shared" si="142"/>
        <v>21933482.779999994</v>
      </c>
      <c r="CI21" s="88">
        <f t="shared" si="143"/>
        <v>22014668.809999995</v>
      </c>
      <c r="CJ21" s="88">
        <f t="shared" si="144"/>
        <v>22095854.839999996</v>
      </c>
      <c r="CK21" s="88">
        <f t="shared" si="145"/>
        <v>22175530.089999996</v>
      </c>
      <c r="CL21" s="88">
        <f t="shared" si="146"/>
        <v>22255205.339999996</v>
      </c>
      <c r="CM21" s="88">
        <f t="shared" si="147"/>
        <v>22334880.589999996</v>
      </c>
      <c r="CN21" s="88">
        <f t="shared" si="148"/>
        <v>22414312.039999995</v>
      </c>
      <c r="CO21" s="88">
        <f t="shared" si="149"/>
        <v>22493743.489999995</v>
      </c>
      <c r="CP21" s="88">
        <f t="shared" si="150"/>
        <v>22573174.939999994</v>
      </c>
      <c r="CQ21" s="88">
        <f t="shared" ca="1" si="151"/>
        <v>22652606.389999993</v>
      </c>
      <c r="CR21" s="88">
        <f t="shared" ca="1" si="152"/>
        <v>22732037.839999992</v>
      </c>
      <c r="CS21" s="88">
        <f t="shared" ca="1" si="153"/>
        <v>22811469.289999992</v>
      </c>
      <c r="CT21" s="88">
        <f t="shared" ca="1" si="154"/>
        <v>22890900.739999991</v>
      </c>
      <c r="CU21" s="88">
        <f t="shared" ca="1" si="155"/>
        <v>22970332.18999999</v>
      </c>
      <c r="CV21" s="88">
        <f t="shared" ca="1" si="156"/>
        <v>23049763.639999989</v>
      </c>
      <c r="CW21" s="88">
        <f t="shared" ca="1" si="157"/>
        <v>23129195.089999989</v>
      </c>
      <c r="CX21" s="88">
        <f t="shared" ca="1" si="158"/>
        <v>23208626.539999988</v>
      </c>
      <c r="CY21" s="88">
        <f t="shared" ca="1" si="159"/>
        <v>23288057.989999987</v>
      </c>
      <c r="CZ21" s="88">
        <f t="shared" ca="1" si="160"/>
        <v>23367489.439999986</v>
      </c>
      <c r="DA21" s="88">
        <f t="shared" ca="1" si="161"/>
        <v>23446920.889999986</v>
      </c>
      <c r="DB21" s="88">
        <f t="shared" ca="1" si="162"/>
        <v>23526352.339999985</v>
      </c>
      <c r="DC21" s="88">
        <f t="shared" ca="1" si="163"/>
        <v>23605783.789999984</v>
      </c>
      <c r="DD21" s="88">
        <f t="shared" ca="1" si="164"/>
        <v>23685215.239999983</v>
      </c>
      <c r="DE21" s="88">
        <f t="shared" ca="1" si="165"/>
        <v>23764646.689999983</v>
      </c>
      <c r="DF21" s="88">
        <f t="shared" ca="1" si="166"/>
        <v>23844078.139999982</v>
      </c>
      <c r="DG21" s="88">
        <f t="shared" ca="1" si="167"/>
        <v>23924040.959999979</v>
      </c>
      <c r="DH21" s="88">
        <f t="shared" ca="1" si="168"/>
        <v>24003967.039999977</v>
      </c>
      <c r="DI21" s="88">
        <f t="shared" ca="1" si="169"/>
        <v>24084105.349999975</v>
      </c>
      <c r="DJ21" s="88">
        <f t="shared" ca="1" si="170"/>
        <v>24164243.659999974</v>
      </c>
      <c r="DK21" s="88">
        <f t="shared" ca="1" si="171"/>
        <v>22988105.689999975</v>
      </c>
      <c r="DL21" s="88">
        <f t="shared" ca="1" si="172"/>
        <v>23067962.909999974</v>
      </c>
      <c r="DM21" s="88">
        <f t="shared" ca="1" si="173"/>
        <v>23147820.129999973</v>
      </c>
      <c r="DN21" s="88">
        <f t="shared" ca="1" si="174"/>
        <v>23227677.349999972</v>
      </c>
      <c r="DO21" s="88">
        <f t="shared" ca="1" si="175"/>
        <v>23307534.56999997</v>
      </c>
      <c r="DP21" s="88">
        <f t="shared" ca="1" si="176"/>
        <v>23387391.789999969</v>
      </c>
      <c r="DQ21" s="88">
        <f t="shared" ca="1" si="177"/>
        <v>23425395.577869691</v>
      </c>
      <c r="DR21" s="88">
        <f t="shared" ca="1" si="178"/>
        <v>23463338.39795699</v>
      </c>
      <c r="DS21" s="88">
        <f t="shared" ca="1" si="179"/>
        <v>23501220.250261869</v>
      </c>
      <c r="DT21" s="88">
        <f t="shared" ca="1" si="180"/>
        <v>23539041.134784326</v>
      </c>
      <c r="DU21" s="88">
        <f t="shared" ca="1" si="181"/>
        <v>23760886.558969587</v>
      </c>
      <c r="DV21" s="88">
        <f t="shared" ca="1" si="182"/>
        <v>23985782.465853769</v>
      </c>
      <c r="DW21" s="88">
        <f t="shared" ca="1" si="183"/>
        <v>24212408.752279285</v>
      </c>
      <c r="DX21" s="88">
        <f t="shared" ca="1" si="184"/>
        <v>24440765.418246139</v>
      </c>
      <c r="DY21" s="88">
        <f t="shared" ca="1" si="185"/>
        <v>24671871.698231973</v>
      </c>
      <c r="DZ21" s="88">
        <f t="shared" ca="1" si="186"/>
        <v>24905261.105630748</v>
      </c>
      <c r="EA21" s="88">
        <f t="shared" ca="1" si="187"/>
        <v>25139076.440642159</v>
      </c>
      <c r="EB21" s="88">
        <f t="shared" ca="1" si="188"/>
        <v>25373122.361999925</v>
      </c>
      <c r="EC21" s="88">
        <f t="shared" ca="1" si="189"/>
        <v>25607107.315575268</v>
      </c>
      <c r="ED21" s="88">
        <f t="shared" ca="1" si="190"/>
        <v>25841031.301368192</v>
      </c>
      <c r="EE21" s="88">
        <f t="shared" ca="1" si="191"/>
        <v>26074894.319378693</v>
      </c>
      <c r="EF21" s="88">
        <f t="shared" ca="1" si="192"/>
        <v>26308696.369606771</v>
      </c>
      <c r="EG21" s="88">
        <f t="shared" ca="1" si="193"/>
        <v>26542437.452052426</v>
      </c>
      <c r="EH21" s="88">
        <f t="shared" ca="1" si="194"/>
        <v>26776117.566715658</v>
      </c>
      <c r="EI21" s="88">
        <f t="shared" ca="1" si="195"/>
        <v>27009736.713596471</v>
      </c>
      <c r="EJ21" s="160">
        <f t="shared" ca="1" si="196"/>
        <v>23462659</v>
      </c>
      <c r="EK21" s="160">
        <f t="shared" ca="1" si="197"/>
        <v>25607887</v>
      </c>
      <c r="EL21" s="54">
        <v>1.7493247726591731E-2</v>
      </c>
      <c r="EM21" s="88">
        <v>92237.340000000011</v>
      </c>
      <c r="EN21" s="88">
        <v>92237.340000000011</v>
      </c>
      <c r="EO21" s="88">
        <v>92237.340000000011</v>
      </c>
      <c r="EP21" s="88">
        <v>92237.340000000011</v>
      </c>
      <c r="EQ21" s="88">
        <v>92237.340000000011</v>
      </c>
      <c r="ER21" s="88">
        <v>92237.340000000011</v>
      </c>
      <c r="ES21" s="88">
        <v>92273.680000000008</v>
      </c>
      <c r="ET21" s="88">
        <v>92273.680000000008</v>
      </c>
      <c r="EU21" s="88">
        <v>92273.680000000008</v>
      </c>
      <c r="EV21" s="88">
        <v>92273.680000000008</v>
      </c>
      <c r="EW21" s="88">
        <v>92273.680000000008</v>
      </c>
      <c r="EX21" s="88">
        <v>92273.680000000008</v>
      </c>
      <c r="EY21" s="88">
        <v>92374.55</v>
      </c>
      <c r="EZ21" s="88">
        <v>92374.55</v>
      </c>
      <c r="FA21" s="88">
        <v>92374.55</v>
      </c>
      <c r="FB21" s="88">
        <v>92342.290000000008</v>
      </c>
      <c r="FC21" s="88">
        <v>92342.290000000008</v>
      </c>
      <c r="FD21" s="88">
        <v>92342.290000000008</v>
      </c>
      <c r="FE21" s="88">
        <v>92342.290000000008</v>
      </c>
      <c r="FF21" s="88">
        <v>92342.290000000008</v>
      </c>
      <c r="FG21" s="88">
        <v>92574.07</v>
      </c>
      <c r="FH21" s="88">
        <v>92574.07</v>
      </c>
      <c r="FI21" s="88">
        <v>92574.07</v>
      </c>
      <c r="FJ21" s="88">
        <v>92574.07</v>
      </c>
      <c r="FK21" s="88">
        <v>92574.07</v>
      </c>
      <c r="FL21" s="88">
        <v>92574.07</v>
      </c>
      <c r="FM21" s="88">
        <v>92574.07</v>
      </c>
      <c r="FN21" s="88">
        <v>92612.7</v>
      </c>
      <c r="FO21" s="88">
        <v>92612.7</v>
      </c>
      <c r="FP21" s="88">
        <v>92612.7</v>
      </c>
      <c r="FQ21" s="88">
        <v>92612.7</v>
      </c>
      <c r="FR21" s="88">
        <v>92612.7</v>
      </c>
      <c r="FS21" s="88">
        <v>92612.7</v>
      </c>
      <c r="FT21" s="88">
        <v>92612.7</v>
      </c>
      <c r="FU21" s="88">
        <v>92612.7</v>
      </c>
      <c r="FV21" s="88">
        <v>92612.7</v>
      </c>
      <c r="FW21" s="88">
        <v>92612.7</v>
      </c>
      <c r="FX21" s="88">
        <v>92612.7</v>
      </c>
      <c r="FY21" s="88">
        <v>92612.7</v>
      </c>
      <c r="FZ21" s="88">
        <v>92612.7</v>
      </c>
      <c r="GA21" s="88">
        <v>92612.7</v>
      </c>
      <c r="GB21" s="88">
        <v>92612.7</v>
      </c>
      <c r="GC21" s="88">
        <v>0</v>
      </c>
      <c r="GD21" s="88">
        <v>0</v>
      </c>
      <c r="GE21" s="88">
        <v>0</v>
      </c>
      <c r="GL21" s="88">
        <v>52964.78</v>
      </c>
      <c r="GM21" s="88">
        <v>52964.78</v>
      </c>
      <c r="GN21" s="88">
        <v>52964.78</v>
      </c>
      <c r="GO21" s="88">
        <v>52964.78</v>
      </c>
      <c r="GP21" s="88">
        <v>52964.78</v>
      </c>
      <c r="GQ21" s="88">
        <v>52964.78</v>
      </c>
      <c r="GR21" s="88">
        <v>52964.78</v>
      </c>
      <c r="GS21" s="88">
        <v>52964.78</v>
      </c>
      <c r="GT21" s="88">
        <v>52964.78</v>
      </c>
      <c r="GU21" s="88">
        <v>53753.440000000002</v>
      </c>
      <c r="GV21" s="88">
        <v>54739.149999999994</v>
      </c>
      <c r="GW21" s="88">
        <v>54801.96</v>
      </c>
      <c r="GX21" s="88">
        <v>53719.39</v>
      </c>
      <c r="GY21" s="88">
        <v>55377.229999999996</v>
      </c>
      <c r="GZ21" s="88">
        <v>53480.959999999999</v>
      </c>
      <c r="HA21" s="88">
        <v>53468.649999999994</v>
      </c>
      <c r="HB21" s="88">
        <v>53487.22</v>
      </c>
      <c r="HC21" s="88">
        <v>53489.34</v>
      </c>
      <c r="HD21" s="88">
        <v>53963.399999999994</v>
      </c>
      <c r="HE21" s="88">
        <v>53513.24</v>
      </c>
      <c r="HF21" s="88">
        <v>53559.89</v>
      </c>
      <c r="HG21" s="88">
        <v>53665.42</v>
      </c>
      <c r="HH21" s="88">
        <v>53801.1</v>
      </c>
      <c r="HI21" s="88">
        <v>219800.72999999998</v>
      </c>
      <c r="HJ21" s="88">
        <v>81522.790000000008</v>
      </c>
      <c r="HK21" s="88">
        <v>81524.299999999988</v>
      </c>
      <c r="HL21" s="88">
        <v>80304.450000000012</v>
      </c>
      <c r="HM21" s="88">
        <v>80206.03</v>
      </c>
      <c r="HN21" s="88">
        <v>80209.700000000012</v>
      </c>
      <c r="HO21" s="88">
        <v>80280.570000000007</v>
      </c>
      <c r="HP21" s="88">
        <v>80280.740000000005</v>
      </c>
      <c r="HQ21" s="88">
        <v>81186.03</v>
      </c>
      <c r="HR21" s="88">
        <v>81186.03</v>
      </c>
      <c r="HS21" s="88">
        <v>79675.25</v>
      </c>
      <c r="HT21" s="88">
        <v>79675.25</v>
      </c>
      <c r="HU21" s="88">
        <v>79675.25</v>
      </c>
      <c r="HV21" s="88">
        <v>79431.45</v>
      </c>
      <c r="HW21" s="88">
        <v>79431.45</v>
      </c>
      <c r="HX21" s="88">
        <v>79431.45</v>
      </c>
      <c r="HY21" s="88">
        <v>79431.45</v>
      </c>
      <c r="HZ21" s="88">
        <v>79431.45</v>
      </c>
      <c r="IA21" s="88">
        <v>79431.45</v>
      </c>
      <c r="IB21" s="88">
        <v>79431.45</v>
      </c>
      <c r="IC21" s="88">
        <v>79431.45</v>
      </c>
      <c r="ID21" s="88">
        <v>79431.45</v>
      </c>
      <c r="IE21" s="88">
        <v>79431.45</v>
      </c>
      <c r="IF21" s="88">
        <v>79431.45</v>
      </c>
      <c r="IG21" s="88">
        <v>79431.45</v>
      </c>
      <c r="IH21" s="88">
        <v>79431.45</v>
      </c>
      <c r="II21" s="88">
        <v>79431.45</v>
      </c>
      <c r="IJ21" s="88">
        <v>79431.45</v>
      </c>
      <c r="IK21" s="88">
        <v>79431.45</v>
      </c>
      <c r="IL21" s="88">
        <v>79431.45</v>
      </c>
      <c r="IM21" s="88">
        <v>79431.45</v>
      </c>
      <c r="IN21" s="88">
        <v>79431.45</v>
      </c>
      <c r="IO21" s="88">
        <v>79926.080000000002</v>
      </c>
      <c r="IP21" s="88">
        <v>79926.080000000002</v>
      </c>
      <c r="IQ21" s="88">
        <v>80138.31</v>
      </c>
      <c r="IR21" s="88">
        <v>80138.31</v>
      </c>
      <c r="IS21" s="88">
        <v>79583.100000000006</v>
      </c>
      <c r="IT21" s="88">
        <v>79857.22</v>
      </c>
      <c r="IU21" s="88">
        <v>79857.22</v>
      </c>
      <c r="IV21" s="88">
        <v>79857.22</v>
      </c>
      <c r="IW21" s="88">
        <v>79857.22</v>
      </c>
      <c r="IX21" s="88">
        <v>79857.22</v>
      </c>
      <c r="IY21" s="88">
        <f ca="1">IF('WP 2-1-4 Plant Details'!YW21&gt;0,('WP 2-1-4 Plant Details'!DP21+'Schedule 6'!$F21)*'WP 2-2-1 Accum Res'!$EL21/12,0)</f>
        <v>79826.404258609298</v>
      </c>
      <c r="IZ21" s="88">
        <f ca="1">IF('WP 2-1-4 Plant Details'!YX21&gt;0,('WP 2-1-4 Plant Details'!DQ21+'Schedule 6'!$F21)*'WP 2-2-1 Accum Res'!$EL21/12,0)</f>
        <v>79765.436476187213</v>
      </c>
      <c r="JA21" s="88">
        <f ca="1">IF('WP 2-1-4 Plant Details'!YY21&gt;0,('WP 2-1-4 Plant Details'!DR21+'Schedule 6'!$F21)*'WP 2-2-1 Accum Res'!$EL21/12,0)</f>
        <v>79704.468693765128</v>
      </c>
      <c r="JB21" s="88">
        <f ca="1">IF('WP 2-1-4 Plant Details'!YZ21&gt;0,('WP 2-1-4 Plant Details'!DS21+'Schedule 6'!$F21)*'WP 2-2-1 Accum Res'!$EL21/12,0)</f>
        <v>79643.500911343042</v>
      </c>
      <c r="JC21" s="88">
        <f ca="1">IF('WP 2-1-4 Plant Details'!ZA21&gt;0,('WP 2-1-4 Plant Details'!DT21+'Schedule 6'!$F21)*'WP 2-2-1 Accum Res'!$EL21/12,0)</f>
        <v>263668.04057414643</v>
      </c>
      <c r="JD21" s="88">
        <f ca="1">IF('WP 2-1-4 Plant Details'!ZB21&gt;0,('WP 2-1-4 Plant Details'!DU21+'Schedule 6'!$F21)*'WP 2-2-1 Accum Res'!$EL21/12,0)</f>
        <v>266718.52327306825</v>
      </c>
      <c r="JE21" s="88">
        <f ca="1">IF('WP 2-1-4 Plant Details'!ZC21&gt;0,('WP 2-1-4 Plant Details'!DV21+'Schedule 6'!$F21)*'WP 2-2-1 Accum Res'!$EL21/12,0)</f>
        <v>268448.90281440376</v>
      </c>
      <c r="JF21" s="88">
        <f ca="1">IF('WP 2-1-4 Plant Details'!ZD21&gt;0,('WP 2-1-4 Plant Details'!DW21+'Schedule 6'!$F21)*'WP 2-2-1 Accum Res'!$EL21/12,0)</f>
        <v>270179.28235573927</v>
      </c>
      <c r="JG21" s="88">
        <f ca="1">IF('WP 2-1-4 Plant Details'!ZE21&gt;0,('WP 2-1-4 Plant Details'!DX21+'Schedule 6'!$F21)*'WP 2-2-1 Accum Res'!$EL21/12,0)</f>
        <v>272928.89637472294</v>
      </c>
      <c r="JH21" s="88">
        <f ca="1">IF('WP 2-1-4 Plant Details'!ZF21&gt;0,('WP 2-1-4 Plant Details'!DY21+'Schedule 6'!$F21)*'WP 2-2-1 Accum Res'!$EL21/12,0)</f>
        <v>275212.02378766413</v>
      </c>
      <c r="JI21" s="88">
        <f ca="1">IF('WP 2-1-4 Plant Details'!ZG21&gt;0,('WP 2-1-4 Plant Details'!DZ21+'Schedule 6'!$F21)*'WP 2-2-1 Accum Res'!$EL21/12,0)</f>
        <v>275637.95140029886</v>
      </c>
      <c r="JJ21" s="88">
        <f ca="1">IF('WP 2-1-4 Plant Details'!ZH21&gt;0,('WP 2-1-4 Plant Details'!EA21+'Schedule 6'!$F21)*'WP 2-2-1 Accum Res'!$EL21/12,0)</f>
        <v>275868.53774665331</v>
      </c>
      <c r="JK21" s="88">
        <f ca="1">IF('WP 2-1-4 Plant Details'!ZI21&gt;0,('WP 2-1-4 Plant Details'!EB21+'Schedule 6'!$F21)*'WP 2-2-1 Accum Res'!$EL21/12,0)</f>
        <v>275807.56996423122</v>
      </c>
      <c r="JL21" s="88">
        <f ca="1">IF('WP 2-1-4 Plant Details'!ZJ21&gt;0,('WP 2-1-4 Plant Details'!EC21+'Schedule 6'!$F21)*'WP 2-2-1 Accum Res'!$EL21/12,0)</f>
        <v>275746.60218180914</v>
      </c>
      <c r="JM21" s="88">
        <f ca="1">IF('WP 2-1-4 Plant Details'!ZK21&gt;0,('WP 2-1-4 Plant Details'!ED21+'Schedule 6'!$F21)*'WP 2-2-1 Accum Res'!$EL21/12,0)</f>
        <v>275685.63439938705</v>
      </c>
      <c r="JN21" s="88">
        <f ca="1">IF('WP 2-1-4 Plant Details'!ZL21&gt;0,('WP 2-1-4 Plant Details'!EE21+'Schedule 6'!$F21)*'WP 2-2-1 Accum Res'!$EL21/12,0)</f>
        <v>275624.66661696497</v>
      </c>
      <c r="JO21" s="88">
        <f ca="1">IF('WP 2-1-4 Plant Details'!ZM21&gt;0,('WP 2-1-4 Plant Details'!EF21+'Schedule 6'!$F21)*'WP 2-2-1 Accum Res'!$EL21/12,0)</f>
        <v>275563.69883454288</v>
      </c>
      <c r="JP21" s="88">
        <f ca="1">IF('WP 2-1-4 Plant Details'!ZN21&gt;0,('WP 2-1-4 Plant Details'!EG21+'Schedule 6'!$F21)*'WP 2-2-1 Accum Res'!$EL21/12,0)</f>
        <v>275502.7310521208</v>
      </c>
      <c r="JQ21" s="88">
        <f ca="1">IF('WP 2-1-4 Plant Details'!ZO21&gt;0,('WP 2-1-4 Plant Details'!EH21+'Schedule 6'!$F21)*'WP 2-2-1 Accum Res'!$EL21/12,0)</f>
        <v>275441.76326969871</v>
      </c>
      <c r="JR21" s="160">
        <f t="shared" ca="1" si="198"/>
        <v>1517061</v>
      </c>
      <c r="JS21" s="160">
        <f t="shared" ca="1" si="199"/>
        <v>3299199</v>
      </c>
      <c r="JT21" s="88"/>
      <c r="JU21" s="88">
        <v>0</v>
      </c>
      <c r="JV21" s="88">
        <v>0</v>
      </c>
      <c r="JW21" s="88">
        <v>0</v>
      </c>
      <c r="JX21" s="88">
        <v>0</v>
      </c>
      <c r="JY21" s="88">
        <v>0</v>
      </c>
      <c r="JZ21" s="88">
        <v>0</v>
      </c>
      <c r="KA21" s="88">
        <v>0</v>
      </c>
      <c r="KB21" s="88">
        <v>0</v>
      </c>
      <c r="KC21" s="88">
        <v>0</v>
      </c>
      <c r="KD21" s="88">
        <v>0</v>
      </c>
      <c r="KE21" s="88">
        <v>0</v>
      </c>
      <c r="KF21" s="88">
        <v>0</v>
      </c>
      <c r="KG21" s="88">
        <v>0</v>
      </c>
      <c r="KH21" s="88">
        <v>0</v>
      </c>
      <c r="KI21" s="88">
        <v>0</v>
      </c>
      <c r="KJ21" s="88">
        <v>0</v>
      </c>
      <c r="KK21" s="88">
        <v>0</v>
      </c>
      <c r="KL21" s="88">
        <v>0</v>
      </c>
      <c r="KM21" s="88">
        <v>0</v>
      </c>
      <c r="KN21" s="88">
        <v>0</v>
      </c>
      <c r="KO21" s="88">
        <v>0</v>
      </c>
      <c r="KP21" s="88">
        <v>0</v>
      </c>
      <c r="KQ21" s="88">
        <v>0</v>
      </c>
      <c r="KR21" s="88">
        <v>0</v>
      </c>
      <c r="KS21" s="88">
        <v>0</v>
      </c>
      <c r="KT21" s="88">
        <v>0</v>
      </c>
      <c r="KU21" s="88">
        <v>0</v>
      </c>
      <c r="KV21" s="88">
        <v>0</v>
      </c>
      <c r="KW21" s="88">
        <v>0</v>
      </c>
      <c r="KX21" s="88">
        <v>0</v>
      </c>
      <c r="KY21" s="88">
        <v>0</v>
      </c>
      <c r="KZ21" s="88">
        <v>0</v>
      </c>
      <c r="LA21" s="88">
        <v>0</v>
      </c>
      <c r="LB21" s="88">
        <v>0</v>
      </c>
      <c r="LC21" s="88">
        <v>0</v>
      </c>
      <c r="LD21" s="88">
        <v>0</v>
      </c>
      <c r="LE21" s="88">
        <v>0</v>
      </c>
      <c r="LF21" s="88">
        <v>0</v>
      </c>
      <c r="LG21" s="88">
        <v>0</v>
      </c>
      <c r="LH21" s="88">
        <v>0</v>
      </c>
      <c r="LI21" s="88">
        <v>0</v>
      </c>
      <c r="LJ21" s="88">
        <v>0</v>
      </c>
      <c r="LK21" s="88">
        <v>0</v>
      </c>
      <c r="LL21" s="88">
        <v>0</v>
      </c>
      <c r="LM21" s="88">
        <v>0</v>
      </c>
      <c r="LN21" s="88"/>
      <c r="LO21" s="88"/>
      <c r="LP21" s="88"/>
      <c r="LQ21" s="88"/>
      <c r="LR21" s="88"/>
      <c r="LS21" s="88"/>
      <c r="LT21" s="88">
        <v>0</v>
      </c>
      <c r="LU21" s="88">
        <v>0</v>
      </c>
      <c r="LV21" s="88">
        <v>0</v>
      </c>
      <c r="LW21" s="88">
        <v>0</v>
      </c>
      <c r="LX21" s="88">
        <v>0</v>
      </c>
      <c r="LY21" s="88">
        <v>0</v>
      </c>
      <c r="LZ21" s="88">
        <v>0</v>
      </c>
      <c r="MA21" s="88">
        <v>0</v>
      </c>
      <c r="MB21" s="88">
        <v>0</v>
      </c>
      <c r="MC21" s="88">
        <v>0</v>
      </c>
      <c r="MD21" s="88">
        <v>0</v>
      </c>
      <c r="ME21" s="88">
        <v>0</v>
      </c>
      <c r="MF21" s="88"/>
      <c r="MG21" s="88"/>
      <c r="MH21" s="88"/>
      <c r="MI21" s="88">
        <v>0</v>
      </c>
      <c r="MJ21" s="88">
        <v>0</v>
      </c>
      <c r="MK21" s="88"/>
      <c r="ML21" s="88"/>
      <c r="MM21" s="88"/>
      <c r="MN21" s="88"/>
      <c r="MO21" s="88"/>
      <c r="MP21" s="88"/>
      <c r="MQ21" s="88"/>
      <c r="MR21" s="88">
        <v>0</v>
      </c>
      <c r="MS21" s="88">
        <v>0</v>
      </c>
      <c r="MT21" s="88">
        <v>-1505614.19</v>
      </c>
      <c r="MU21" s="88">
        <v>0</v>
      </c>
      <c r="MV21" s="88">
        <v>0</v>
      </c>
      <c r="MW21" s="88">
        <v>0</v>
      </c>
      <c r="MX21" s="88">
        <v>0</v>
      </c>
      <c r="MY21" s="88">
        <v>0</v>
      </c>
      <c r="MZ21" s="88">
        <v>0</v>
      </c>
      <c r="NA21" s="88"/>
      <c r="NB21" s="88"/>
      <c r="NC21" s="88"/>
      <c r="ND21" s="88"/>
      <c r="NE21" s="88"/>
      <c r="NF21" s="88"/>
      <c r="NG21" s="88">
        <f ca="1">'WP 2-1-4 Plant Details'!NG21</f>
        <v>0</v>
      </c>
      <c r="NH21" s="88">
        <v>0</v>
      </c>
      <c r="NI21" s="88"/>
      <c r="NJ21" s="88">
        <v>0</v>
      </c>
      <c r="NK21" s="88">
        <v>0</v>
      </c>
      <c r="NL21" s="88">
        <v>0</v>
      </c>
      <c r="NM21" s="88"/>
      <c r="NN21" s="88"/>
      <c r="NO21" s="88"/>
      <c r="NP21" s="88">
        <v>0</v>
      </c>
      <c r="NQ21" s="88">
        <v>0</v>
      </c>
      <c r="NR21" s="88">
        <v>0</v>
      </c>
      <c r="NS21" s="88">
        <v>0</v>
      </c>
      <c r="NT21" s="88">
        <v>0</v>
      </c>
      <c r="NU21" s="88">
        <v>0</v>
      </c>
      <c r="NV21" s="88">
        <f>'WP 2-1-4 Plant Details'!NV21</f>
        <v>0</v>
      </c>
      <c r="NW21" s="88">
        <f>'WP 2-1-4 Plant Details'!NW21</f>
        <v>0</v>
      </c>
      <c r="NX21" s="88">
        <f>'WP 2-1-4 Plant Details'!NX21</f>
        <v>0</v>
      </c>
      <c r="NY21" s="88">
        <f>'WP 2-1-4 Plant Details'!NY21</f>
        <v>0</v>
      </c>
      <c r="NZ21" s="88">
        <f>'WP 2-1-4 Plant Details'!NZ21</f>
        <v>0</v>
      </c>
      <c r="OA21" s="88">
        <f>'WP 2-1-4 Plant Details'!OA21</f>
        <v>0</v>
      </c>
      <c r="OB21" s="88">
        <f>'WP 2-1-4 Plant Details'!OB21</f>
        <v>0</v>
      </c>
      <c r="OC21" s="88">
        <f>'WP 2-1-4 Plant Details'!OC21</f>
        <v>0</v>
      </c>
      <c r="OD21" s="88">
        <f>'WP 2-1-4 Plant Details'!OD21</f>
        <v>0</v>
      </c>
      <c r="OE21" s="88">
        <v>0</v>
      </c>
      <c r="OF21" s="88">
        <f>'WP 2-1-4 Plant Details'!OF21</f>
        <v>0</v>
      </c>
      <c r="OG21" s="88">
        <f>'WP 2-1-4 Plant Details'!OG21</f>
        <v>-41822.616388888891</v>
      </c>
      <c r="OH21" s="88">
        <f>'WP 2-1-4 Plant Details'!OH21</f>
        <v>-41822.616388888891</v>
      </c>
      <c r="OI21" s="88">
        <f>'WP 2-1-4 Plant Details'!OI21</f>
        <v>-41822.616388888891</v>
      </c>
      <c r="OJ21" s="88">
        <f>'WP 2-1-4 Plant Details'!OJ21</f>
        <v>-41822.616388888891</v>
      </c>
      <c r="OK21" s="88">
        <f>'WP 2-1-4 Plant Details'!OK21</f>
        <v>-41822.616388888891</v>
      </c>
      <c r="OL21" s="88">
        <f>'WP 2-1-4 Plant Details'!OL21</f>
        <v>-41822.616388888891</v>
      </c>
      <c r="OM21" s="88">
        <f>'WP 2-1-4 Plant Details'!OM21</f>
        <v>-41822.616388888891</v>
      </c>
      <c r="ON21" s="88">
        <f>'WP 2-1-4 Plant Details'!ON21</f>
        <v>-41822.616388888891</v>
      </c>
      <c r="OO21" s="88">
        <f>'WP 2-1-4 Plant Details'!OO21</f>
        <v>-41822.616388888891</v>
      </c>
      <c r="OP21" s="88">
        <f>'WP 2-1-4 Plant Details'!OP21</f>
        <v>-41822.616388888891</v>
      </c>
      <c r="OQ21" s="88">
        <f>'WP 2-1-4 Plant Details'!OQ21</f>
        <v>-41822.616388888891</v>
      </c>
      <c r="OR21" s="88">
        <f>'WP 2-1-4 Plant Details'!OR21</f>
        <v>-41822.616388888891</v>
      </c>
      <c r="OS21" s="88">
        <f>'WP 2-1-4 Plant Details'!OS21</f>
        <v>-41822.616388888891</v>
      </c>
      <c r="OT21" s="88">
        <f>'WP 2-1-4 Plant Details'!OT21</f>
        <v>-41822.616388888891</v>
      </c>
      <c r="OU21" s="88">
        <f>'WP 2-1-4 Plant Details'!OU21</f>
        <v>-41822.616388888891</v>
      </c>
      <c r="OV21" s="88">
        <f>'WP 2-1-4 Plant Details'!OV21</f>
        <v>-41822.616388888891</v>
      </c>
      <c r="OW21" s="88">
        <f>'WP 2-1-4 Plant Details'!OW21</f>
        <v>-41822.616388888891</v>
      </c>
      <c r="OX21" s="88">
        <f>'WP 2-1-4 Plant Details'!OX21</f>
        <v>-41822.616388888891</v>
      </c>
      <c r="OY21" s="88">
        <f>'WP 2-1-4 Plant Details'!OY21</f>
        <v>-41822.616388888891</v>
      </c>
      <c r="OZ21" s="160">
        <f t="shared" si="200"/>
        <v>-292758</v>
      </c>
      <c r="PA21" s="160">
        <f t="shared" si="201"/>
        <v>-501871</v>
      </c>
      <c r="PB21" s="92"/>
      <c r="PC21" s="88">
        <v>0</v>
      </c>
      <c r="PD21" s="88">
        <v>0</v>
      </c>
      <c r="PE21" s="88">
        <v>0</v>
      </c>
      <c r="PF21" s="88">
        <v>0</v>
      </c>
      <c r="PG21" s="88">
        <v>0</v>
      </c>
      <c r="PH21" s="88">
        <v>0</v>
      </c>
      <c r="PI21" s="88">
        <v>0</v>
      </c>
      <c r="PJ21" s="88">
        <v>0</v>
      </c>
      <c r="PK21" s="88">
        <v>0</v>
      </c>
      <c r="PL21" s="88">
        <v>0</v>
      </c>
      <c r="PM21" s="88">
        <v>0</v>
      </c>
      <c r="PN21" s="88">
        <v>0</v>
      </c>
      <c r="PO21" s="88">
        <v>0</v>
      </c>
      <c r="PP21" s="88">
        <v>0</v>
      </c>
      <c r="PQ21" s="88">
        <v>0</v>
      </c>
      <c r="PR21" s="88">
        <v>0</v>
      </c>
      <c r="PS21" s="88">
        <v>0</v>
      </c>
      <c r="PT21" s="88">
        <v>0</v>
      </c>
      <c r="PU21" s="88">
        <v>0</v>
      </c>
      <c r="PV21" s="88">
        <v>0</v>
      </c>
      <c r="PW21" s="88">
        <v>0</v>
      </c>
      <c r="PX21" s="88">
        <v>0</v>
      </c>
      <c r="PY21" s="88">
        <v>0</v>
      </c>
      <c r="PZ21" s="88">
        <v>0</v>
      </c>
      <c r="QA21" s="88">
        <v>0</v>
      </c>
      <c r="QB21" s="88">
        <v>0</v>
      </c>
      <c r="QC21" s="88">
        <v>0</v>
      </c>
      <c r="QD21" s="88">
        <v>0</v>
      </c>
      <c r="QE21" s="88">
        <v>0</v>
      </c>
      <c r="QF21" s="88">
        <v>0</v>
      </c>
      <c r="QG21" s="88">
        <v>0</v>
      </c>
      <c r="QH21" s="88">
        <v>0</v>
      </c>
      <c r="QI21" s="88">
        <v>0</v>
      </c>
      <c r="QJ21" s="88">
        <v>0</v>
      </c>
      <c r="QK21" s="88">
        <v>0</v>
      </c>
      <c r="QL21" s="88">
        <v>0</v>
      </c>
      <c r="QM21" s="88">
        <v>0</v>
      </c>
      <c r="QN21" s="88">
        <v>0</v>
      </c>
      <c r="QO21" s="88">
        <v>0</v>
      </c>
      <c r="QP21" s="88">
        <v>0</v>
      </c>
      <c r="QQ21" s="88">
        <v>0</v>
      </c>
      <c r="QR21" s="88">
        <v>0</v>
      </c>
      <c r="QS21" s="88">
        <v>0</v>
      </c>
      <c r="QT21" s="88">
        <v>0</v>
      </c>
      <c r="QU21" s="88">
        <v>0</v>
      </c>
      <c r="QV21" s="88"/>
      <c r="QW21" s="88"/>
      <c r="QX21" s="88"/>
      <c r="QY21" s="88"/>
      <c r="QZ21" s="88"/>
      <c r="RA21" s="88"/>
      <c r="RB21" s="88">
        <v>0</v>
      </c>
      <c r="RC21" s="88">
        <v>0</v>
      </c>
      <c r="RD21" s="88">
        <v>0</v>
      </c>
      <c r="RE21" s="88">
        <v>0</v>
      </c>
      <c r="RF21" s="88">
        <v>0</v>
      </c>
      <c r="RG21" s="88">
        <v>0</v>
      </c>
      <c r="RH21" s="88">
        <v>0</v>
      </c>
      <c r="RI21" s="88">
        <v>0</v>
      </c>
      <c r="RJ21" s="88">
        <v>0</v>
      </c>
      <c r="RK21" s="88">
        <v>0</v>
      </c>
      <c r="RL21" s="88">
        <v>0</v>
      </c>
      <c r="RM21" s="88">
        <v>0</v>
      </c>
      <c r="RN21" s="88"/>
      <c r="RO21" s="88"/>
      <c r="RP21" s="88"/>
      <c r="RQ21" s="88">
        <v>0</v>
      </c>
      <c r="RR21" s="88">
        <v>0</v>
      </c>
      <c r="RS21" s="88"/>
      <c r="RT21" s="88"/>
      <c r="RU21" s="88"/>
      <c r="RV21" s="88"/>
      <c r="RW21" s="88"/>
      <c r="RX21" s="88"/>
      <c r="RY21" s="88"/>
      <c r="RZ21" s="88">
        <v>0</v>
      </c>
      <c r="SA21" s="88">
        <v>0</v>
      </c>
      <c r="SB21" s="88">
        <v>0</v>
      </c>
      <c r="SC21" s="88"/>
      <c r="SD21" s="88"/>
      <c r="SE21" s="88">
        <v>0</v>
      </c>
      <c r="SF21" s="88"/>
      <c r="SG21" s="88">
        <v>0</v>
      </c>
      <c r="SH21" s="88">
        <v>0</v>
      </c>
      <c r="SI21" s="88"/>
      <c r="SJ21" s="88"/>
      <c r="SK21" s="88"/>
      <c r="SL21" s="88"/>
      <c r="SM21" s="88"/>
      <c r="SN21" s="88"/>
      <c r="SO21" s="88"/>
      <c r="SP21" s="88"/>
      <c r="SQ21" s="88"/>
      <c r="SR21" s="88">
        <v>0</v>
      </c>
      <c r="SS21" s="88">
        <v>0</v>
      </c>
      <c r="ST21" s="88">
        <v>0</v>
      </c>
      <c r="SU21" s="88"/>
      <c r="SV21" s="88"/>
      <c r="SW21" s="88"/>
      <c r="SX21" s="88"/>
      <c r="SY21" s="88">
        <v>0</v>
      </c>
      <c r="SZ21" s="88">
        <v>0</v>
      </c>
      <c r="TA21" s="88">
        <v>0</v>
      </c>
      <c r="TB21" s="88">
        <v>0</v>
      </c>
      <c r="TC21" s="88">
        <v>0</v>
      </c>
      <c r="TD21" s="88"/>
      <c r="TE21" s="88">
        <v>36.74</v>
      </c>
      <c r="TF21" s="88">
        <v>0</v>
      </c>
      <c r="TG21" s="88"/>
      <c r="TH21" s="88"/>
      <c r="TI21" s="88">
        <v>-1255721.07</v>
      </c>
      <c r="TJ21" s="88">
        <v>0</v>
      </c>
      <c r="TK21" s="88">
        <v>0</v>
      </c>
      <c r="TL21" s="88">
        <v>0</v>
      </c>
      <c r="TM21" s="88">
        <v>0</v>
      </c>
      <c r="TN21" s="88"/>
      <c r="TO21" s="88"/>
      <c r="TP21" s="88"/>
      <c r="TQ21" s="88"/>
      <c r="TR21" s="88"/>
      <c r="TS21" s="88"/>
      <c r="TT21" s="88"/>
      <c r="TU21" s="88"/>
      <c r="TV21" s="88"/>
      <c r="TW21" s="88"/>
      <c r="TX21" s="88"/>
      <c r="TY21" s="88"/>
      <c r="TZ21" s="88"/>
      <c r="UA21" s="88"/>
      <c r="UB21" s="88"/>
      <c r="UC21" s="88"/>
      <c r="UD21" s="88"/>
      <c r="UE21" s="88"/>
      <c r="UF21" s="88"/>
      <c r="UG21" s="88"/>
      <c r="UH21" s="160">
        <f t="shared" si="202"/>
        <v>0</v>
      </c>
      <c r="UI21" s="160">
        <f t="shared" si="203"/>
        <v>0</v>
      </c>
      <c r="UJ21" s="88"/>
      <c r="UK21" s="88">
        <v>0</v>
      </c>
      <c r="UL21" s="88">
        <v>0</v>
      </c>
      <c r="UM21" s="88">
        <v>0</v>
      </c>
      <c r="UN21" s="88">
        <v>0</v>
      </c>
      <c r="UO21" s="88">
        <v>0</v>
      </c>
      <c r="UP21" s="88">
        <v>0</v>
      </c>
      <c r="UQ21" s="88">
        <v>0</v>
      </c>
      <c r="UR21" s="88">
        <v>0</v>
      </c>
      <c r="US21" s="88">
        <v>0</v>
      </c>
      <c r="UT21" s="88">
        <v>0</v>
      </c>
      <c r="UU21" s="88">
        <v>0</v>
      </c>
      <c r="UV21" s="88">
        <v>0</v>
      </c>
      <c r="UW21" s="88">
        <v>166.68</v>
      </c>
      <c r="UX21" s="88">
        <v>0</v>
      </c>
      <c r="UY21" s="88">
        <v>0</v>
      </c>
      <c r="UZ21" s="88">
        <v>0</v>
      </c>
      <c r="VA21" s="88">
        <v>0</v>
      </c>
      <c r="VB21" s="88">
        <v>0</v>
      </c>
      <c r="VC21" s="88">
        <v>0</v>
      </c>
      <c r="VD21" s="88">
        <v>0</v>
      </c>
      <c r="VE21" s="88">
        <v>0</v>
      </c>
      <c r="VF21" s="88">
        <v>0</v>
      </c>
      <c r="VG21" s="88">
        <v>0</v>
      </c>
      <c r="VH21" s="88">
        <v>0</v>
      </c>
      <c r="VI21" s="88">
        <v>0</v>
      </c>
      <c r="VJ21" s="88">
        <v>0</v>
      </c>
      <c r="VK21" s="88">
        <v>0</v>
      </c>
      <c r="VL21" s="88">
        <v>0</v>
      </c>
      <c r="VM21" s="88">
        <v>0</v>
      </c>
      <c r="VN21" s="88">
        <v>0</v>
      </c>
      <c r="VO21" s="88">
        <v>0</v>
      </c>
      <c r="VP21" s="88">
        <v>0</v>
      </c>
      <c r="VQ21" s="88">
        <v>0</v>
      </c>
      <c r="VR21" s="88">
        <v>0</v>
      </c>
      <c r="VS21" s="88">
        <v>0</v>
      </c>
      <c r="VT21" s="88">
        <v>0</v>
      </c>
      <c r="VU21" s="88">
        <v>0</v>
      </c>
      <c r="VV21" s="88">
        <v>0</v>
      </c>
      <c r="VW21" s="88">
        <v>0</v>
      </c>
      <c r="VX21" s="88">
        <v>0</v>
      </c>
      <c r="VY21" s="88">
        <v>0</v>
      </c>
      <c r="VZ21" s="88">
        <v>0</v>
      </c>
      <c r="WA21" s="88">
        <v>0</v>
      </c>
      <c r="WB21" s="88">
        <v>0</v>
      </c>
      <c r="WC21" s="88">
        <v>0</v>
      </c>
      <c r="WD21" s="88"/>
      <c r="WE21" s="88"/>
      <c r="WF21" s="88"/>
      <c r="WG21" s="88"/>
      <c r="WH21" s="88"/>
      <c r="WI21" s="88"/>
      <c r="WJ21" s="88">
        <v>0</v>
      </c>
      <c r="WK21" s="88">
        <v>0</v>
      </c>
      <c r="WL21" s="88">
        <v>85664.150000000009</v>
      </c>
      <c r="WM21" s="88">
        <v>0</v>
      </c>
      <c r="WN21" s="88">
        <v>0</v>
      </c>
      <c r="WO21" s="88">
        <v>0</v>
      </c>
      <c r="WP21" s="88">
        <v>0</v>
      </c>
      <c r="WQ21" s="88">
        <v>0</v>
      </c>
      <c r="WR21" s="88">
        <v>0</v>
      </c>
      <c r="WS21" s="88">
        <v>0</v>
      </c>
      <c r="WT21" s="88">
        <v>0</v>
      </c>
      <c r="WU21" s="88">
        <v>0</v>
      </c>
      <c r="WV21" s="88"/>
      <c r="WW21" s="88"/>
      <c r="WX21" s="88"/>
      <c r="WY21" s="88">
        <v>0</v>
      </c>
      <c r="WZ21" s="88">
        <v>833514.3</v>
      </c>
      <c r="XA21" s="88"/>
      <c r="XB21" s="88"/>
      <c r="XC21" s="88"/>
      <c r="XD21" s="88"/>
      <c r="XE21" s="88"/>
      <c r="XF21" s="88"/>
      <c r="XG21" s="88"/>
      <c r="XH21" s="88">
        <v>0</v>
      </c>
      <c r="XI21" s="88">
        <v>0</v>
      </c>
      <c r="XJ21" s="88">
        <v>0</v>
      </c>
      <c r="XK21" s="88"/>
      <c r="XL21" s="88"/>
      <c r="XM21" s="88">
        <v>0</v>
      </c>
      <c r="XN21" s="88"/>
      <c r="XO21" s="88"/>
      <c r="XP21" s="88"/>
      <c r="XQ21" s="88"/>
      <c r="XR21" s="88"/>
      <c r="XS21" s="88"/>
      <c r="XT21" s="88"/>
      <c r="XU21" s="88"/>
      <c r="XV21" s="88"/>
      <c r="XW21" s="88"/>
      <c r="XX21" s="88"/>
      <c r="XY21" s="88"/>
      <c r="XZ21" s="88"/>
      <c r="YA21" s="88">
        <v>0</v>
      </c>
      <c r="YB21" s="88"/>
      <c r="YC21" s="88"/>
      <c r="YD21" s="88"/>
      <c r="YE21" s="88"/>
      <c r="YF21" s="88"/>
      <c r="YG21" s="88"/>
      <c r="YH21" s="88"/>
      <c r="YI21" s="88">
        <v>0</v>
      </c>
      <c r="YJ21" s="88"/>
      <c r="YK21" s="88"/>
      <c r="YL21" s="88"/>
      <c r="YM21" s="88"/>
      <c r="YN21" s="88"/>
      <c r="YO21" s="88"/>
      <c r="YP21" s="88"/>
      <c r="YQ21" s="88"/>
      <c r="YR21" s="88"/>
      <c r="YS21" s="88"/>
      <c r="YT21" s="88"/>
      <c r="YU21" s="88"/>
      <c r="YV21" s="88"/>
      <c r="YW21" s="88"/>
      <c r="YX21" s="88"/>
      <c r="YY21" s="88"/>
      <c r="YZ21" s="88"/>
      <c r="ZA21" s="88"/>
      <c r="ZB21" s="88"/>
      <c r="ZC21" s="88"/>
      <c r="ZD21" s="88"/>
      <c r="ZE21" s="88"/>
      <c r="ZF21" s="88"/>
      <c r="ZG21" s="88"/>
      <c r="ZH21" s="88"/>
      <c r="ZI21" s="88"/>
      <c r="ZJ21" s="88"/>
      <c r="ZK21" s="88"/>
      <c r="ZL21" s="88"/>
      <c r="ZM21" s="88"/>
      <c r="ZN21" s="88"/>
      <c r="ZO21" s="88"/>
      <c r="ZP21" s="160">
        <f t="shared" si="204"/>
        <v>0</v>
      </c>
      <c r="ZQ21" s="160">
        <f t="shared" si="205"/>
        <v>0</v>
      </c>
    </row>
    <row r="22" spans="1:693">
      <c r="A22" s="151">
        <f t="shared" si="206"/>
        <v>14</v>
      </c>
      <c r="B22" s="151" t="s">
        <v>282</v>
      </c>
      <c r="C22" s="43" t="s">
        <v>283</v>
      </c>
      <c r="D22" s="88">
        <v>5438896.3200000012</v>
      </c>
      <c r="E22" s="88">
        <f t="shared" si="207"/>
        <v>5464204.8000000017</v>
      </c>
      <c r="F22" s="88">
        <f t="shared" si="208"/>
        <v>5489513.2800000021</v>
      </c>
      <c r="G22" s="88">
        <f t="shared" si="209"/>
        <v>5514821.7600000026</v>
      </c>
      <c r="H22" s="88">
        <f t="shared" si="210"/>
        <v>5540130.240000003</v>
      </c>
      <c r="I22" s="88">
        <f t="shared" si="211"/>
        <v>5565438.7200000035</v>
      </c>
      <c r="J22" s="88">
        <f t="shared" si="212"/>
        <v>5590747.2000000039</v>
      </c>
      <c r="K22" s="88">
        <f t="shared" si="213"/>
        <v>5616055.6800000044</v>
      </c>
      <c r="L22" s="88">
        <f t="shared" si="214"/>
        <v>5641364.1600000048</v>
      </c>
      <c r="M22" s="88">
        <f t="shared" si="215"/>
        <v>5666672.6400000053</v>
      </c>
      <c r="N22" s="88">
        <f t="shared" si="216"/>
        <v>5691981.1200000057</v>
      </c>
      <c r="O22" s="88">
        <f t="shared" si="217"/>
        <v>5717289.6000000061</v>
      </c>
      <c r="P22" s="88">
        <f t="shared" si="218"/>
        <v>5742598.0800000066</v>
      </c>
      <c r="Q22" s="88">
        <f t="shared" si="219"/>
        <v>5767906.560000007</v>
      </c>
      <c r="R22" s="88">
        <f t="shared" si="220"/>
        <v>5793215.0400000075</v>
      </c>
      <c r="S22" s="88">
        <f t="shared" si="221"/>
        <v>5819456.060000007</v>
      </c>
      <c r="T22" s="88">
        <f t="shared" si="222"/>
        <v>5844930.0400000075</v>
      </c>
      <c r="U22" s="88">
        <f t="shared" si="223"/>
        <v>5870404.0400000075</v>
      </c>
      <c r="V22" s="88">
        <f t="shared" si="224"/>
        <v>5895878.0400000075</v>
      </c>
      <c r="W22" s="88">
        <f t="shared" si="225"/>
        <v>5921352.0400000075</v>
      </c>
      <c r="X22" s="88">
        <f t="shared" si="226"/>
        <v>5946826.0400000075</v>
      </c>
      <c r="Y22" s="88">
        <f t="shared" si="227"/>
        <v>5972300.0400000075</v>
      </c>
      <c r="Z22" s="88">
        <f t="shared" si="228"/>
        <v>5997774.0400000075</v>
      </c>
      <c r="AA22" s="88">
        <f t="shared" si="229"/>
        <v>6023248.0400000075</v>
      </c>
      <c r="AB22" s="88">
        <f t="shared" si="230"/>
        <v>6048722.0400000075</v>
      </c>
      <c r="AC22" s="88">
        <f t="shared" si="231"/>
        <v>6074196.0400000075</v>
      </c>
      <c r="AD22" s="88">
        <f t="shared" si="232"/>
        <v>6099670.0400000075</v>
      </c>
      <c r="AE22" s="88">
        <f t="shared" si="233"/>
        <v>6125144.0400000075</v>
      </c>
      <c r="AF22" s="88">
        <f t="shared" si="234"/>
        <v>6150628.1400000071</v>
      </c>
      <c r="AG22" s="88">
        <f t="shared" si="235"/>
        <v>6176112.2400000067</v>
      </c>
      <c r="AH22" s="88">
        <f t="shared" si="236"/>
        <v>6201596.3400000064</v>
      </c>
      <c r="AI22" s="88">
        <f t="shared" si="237"/>
        <v>6227080.440000006</v>
      </c>
      <c r="AJ22" s="88">
        <f t="shared" si="238"/>
        <v>6252564.5400000056</v>
      </c>
      <c r="AK22" s="88">
        <f t="shared" si="239"/>
        <v>6278079.1400000053</v>
      </c>
      <c r="AL22" s="88">
        <f t="shared" si="240"/>
        <v>6303593.7400000049</v>
      </c>
      <c r="AM22" s="88">
        <f t="shared" si="241"/>
        <v>6329108.3400000045</v>
      </c>
      <c r="AN22" s="88">
        <f t="shared" si="242"/>
        <v>6160158.9500000048</v>
      </c>
      <c r="AO22" s="88">
        <f t="shared" si="243"/>
        <v>6184932.5600000052</v>
      </c>
      <c r="AP22" s="88">
        <f t="shared" si="244"/>
        <v>6209706.1700000055</v>
      </c>
      <c r="AQ22" s="88">
        <f t="shared" si="245"/>
        <v>6238265.5500000054</v>
      </c>
      <c r="AR22" s="88">
        <f t="shared" si="246"/>
        <v>6263922.2000000058</v>
      </c>
      <c r="AS22" s="88">
        <f t="shared" si="247"/>
        <v>6289578.8500000061</v>
      </c>
      <c r="AT22" s="88">
        <f t="shared" si="248"/>
        <v>6315235.5000000065</v>
      </c>
      <c r="AU22" s="88">
        <f t="shared" si="249"/>
        <v>6315235.5000000065</v>
      </c>
      <c r="AV22" s="88">
        <f t="shared" si="250"/>
        <v>6315235.5000000065</v>
      </c>
      <c r="AW22" s="88">
        <f t="shared" si="251"/>
        <v>6315235.5000000065</v>
      </c>
      <c r="AX22" s="88">
        <v>6315235.5000000065</v>
      </c>
      <c r="AY22" s="88">
        <f t="shared" si="107"/>
        <v>6315235.5000000065</v>
      </c>
      <c r="AZ22" s="88">
        <f t="shared" si="108"/>
        <v>6315235.5000000065</v>
      </c>
      <c r="BA22" s="88">
        <f t="shared" si="109"/>
        <v>6315235.5000000065</v>
      </c>
      <c r="BB22" s="88">
        <f t="shared" si="110"/>
        <v>6315235.5000000065</v>
      </c>
      <c r="BC22" s="88">
        <f t="shared" si="111"/>
        <v>6315235.5000000065</v>
      </c>
      <c r="BD22" s="88">
        <f t="shared" si="112"/>
        <v>6329379.0500000063</v>
      </c>
      <c r="BE22" s="88">
        <f t="shared" si="113"/>
        <v>6343526.5100000063</v>
      </c>
      <c r="BF22" s="88">
        <f t="shared" si="114"/>
        <v>5784764.690000006</v>
      </c>
      <c r="BG22" s="88">
        <f t="shared" si="115"/>
        <v>5799237.9100000057</v>
      </c>
      <c r="BH22" s="88">
        <f t="shared" si="116"/>
        <v>5813756.480000006</v>
      </c>
      <c r="BI22" s="88">
        <f t="shared" si="117"/>
        <v>5829225.5100000063</v>
      </c>
      <c r="BJ22" s="88">
        <f t="shared" si="118"/>
        <v>5844695.4200000064</v>
      </c>
      <c r="BK22" s="88">
        <f t="shared" si="119"/>
        <v>5860165.3500000061</v>
      </c>
      <c r="BL22" s="88">
        <f t="shared" si="120"/>
        <v>5875635.2800000058</v>
      </c>
      <c r="BM22" s="88">
        <f t="shared" si="121"/>
        <v>5891346.3700000057</v>
      </c>
      <c r="BN22" s="88">
        <f t="shared" si="122"/>
        <v>5907058.480000006</v>
      </c>
      <c r="BO22" s="88">
        <f t="shared" si="123"/>
        <v>5922718.150000006</v>
      </c>
      <c r="BP22" s="88">
        <f t="shared" si="124"/>
        <v>5938642.1800000062</v>
      </c>
      <c r="BQ22" s="88">
        <f t="shared" si="125"/>
        <v>5954566.2100000065</v>
      </c>
      <c r="BR22" s="88">
        <f t="shared" si="126"/>
        <v>5970490.2400000067</v>
      </c>
      <c r="BS22" s="88">
        <f t="shared" si="127"/>
        <v>5986414.270000007</v>
      </c>
      <c r="BT22" s="88">
        <f t="shared" si="128"/>
        <v>6236335.2500000065</v>
      </c>
      <c r="BU22" s="88">
        <f t="shared" si="129"/>
        <v>6009377.4100000067</v>
      </c>
      <c r="BV22" s="88">
        <f t="shared" si="130"/>
        <v>5986924.5700000068</v>
      </c>
      <c r="BW22" s="88">
        <f t="shared" si="131"/>
        <v>6006871.1300000064</v>
      </c>
      <c r="BX22" s="88">
        <f t="shared" si="132"/>
        <v>6026862.5000000065</v>
      </c>
      <c r="BY22" s="88">
        <f t="shared" si="133"/>
        <v>6079359.6500000069</v>
      </c>
      <c r="BZ22" s="88">
        <f t="shared" si="134"/>
        <v>6132160.8600000069</v>
      </c>
      <c r="CA22" s="88">
        <f t="shared" si="135"/>
        <v>6186334.020000007</v>
      </c>
      <c r="CB22" s="88">
        <f t="shared" si="136"/>
        <v>6224023.3000000073</v>
      </c>
      <c r="CC22" s="88">
        <f t="shared" si="137"/>
        <v>6261736.560000007</v>
      </c>
      <c r="CD22" s="88">
        <f t="shared" si="138"/>
        <v>5983895.5800000066</v>
      </c>
      <c r="CE22" s="88">
        <f t="shared" si="139"/>
        <v>6021364.810000007</v>
      </c>
      <c r="CF22" s="88">
        <f t="shared" si="140"/>
        <v>6058891.8500000071</v>
      </c>
      <c r="CG22" s="88">
        <f t="shared" si="141"/>
        <v>6096418.8900000071</v>
      </c>
      <c r="CH22" s="88">
        <f t="shared" si="142"/>
        <v>6133945.9300000072</v>
      </c>
      <c r="CI22" s="88">
        <f t="shared" si="143"/>
        <v>6171482.7800000068</v>
      </c>
      <c r="CJ22" s="88">
        <f t="shared" si="144"/>
        <v>6209019.6300000064</v>
      </c>
      <c r="CK22" s="88">
        <f t="shared" si="145"/>
        <v>6246556.480000006</v>
      </c>
      <c r="CL22" s="88">
        <f t="shared" si="146"/>
        <v>6284093.3300000057</v>
      </c>
      <c r="CM22" s="88">
        <f t="shared" si="147"/>
        <v>6321630.1800000053</v>
      </c>
      <c r="CN22" s="88">
        <f t="shared" si="148"/>
        <v>6359646.5600000052</v>
      </c>
      <c r="CO22" s="88">
        <f t="shared" si="149"/>
        <v>6397858.400000005</v>
      </c>
      <c r="CP22" s="88">
        <f t="shared" si="150"/>
        <v>6436070.2400000049</v>
      </c>
      <c r="CQ22" s="88">
        <f t="shared" ca="1" si="151"/>
        <v>6474282.0800000047</v>
      </c>
      <c r="CR22" s="88">
        <f t="shared" ca="1" si="152"/>
        <v>6512493.9200000046</v>
      </c>
      <c r="CS22" s="88">
        <f t="shared" ca="1" si="153"/>
        <v>6550705.7600000044</v>
      </c>
      <c r="CT22" s="88">
        <f t="shared" ca="1" si="154"/>
        <v>6588917.6000000043</v>
      </c>
      <c r="CU22" s="88">
        <f t="shared" ca="1" si="155"/>
        <v>6627129.4400000041</v>
      </c>
      <c r="CV22" s="88">
        <f t="shared" ca="1" si="156"/>
        <v>6665341.280000004</v>
      </c>
      <c r="CW22" s="88">
        <f t="shared" ca="1" si="157"/>
        <v>6703607.3300000038</v>
      </c>
      <c r="CX22" s="88">
        <f t="shared" ca="1" si="158"/>
        <v>6741873.3800000036</v>
      </c>
      <c r="CY22" s="88">
        <f t="shared" ca="1" si="159"/>
        <v>6780139.4300000034</v>
      </c>
      <c r="CZ22" s="88">
        <f t="shared" ca="1" si="160"/>
        <v>6819121.7300000032</v>
      </c>
      <c r="DA22" s="88">
        <f t="shared" ca="1" si="161"/>
        <v>6858104.0300000031</v>
      </c>
      <c r="DB22" s="88">
        <f t="shared" ca="1" si="162"/>
        <v>6897086.3300000029</v>
      </c>
      <c r="DC22" s="88">
        <f t="shared" ca="1" si="163"/>
        <v>6937270.9400000032</v>
      </c>
      <c r="DD22" s="88">
        <f t="shared" ca="1" si="164"/>
        <v>6977078.5600000033</v>
      </c>
      <c r="DE22" s="88">
        <f t="shared" ca="1" si="165"/>
        <v>7016886.1800000034</v>
      </c>
      <c r="DF22" s="88">
        <f t="shared" ca="1" si="166"/>
        <v>7057735.7300000032</v>
      </c>
      <c r="DG22" s="88">
        <f t="shared" ca="1" si="167"/>
        <v>7098580.7100000037</v>
      </c>
      <c r="DH22" s="88">
        <f t="shared" ca="1" si="168"/>
        <v>5159587.700000003</v>
      </c>
      <c r="DI22" s="88">
        <f t="shared" ca="1" si="169"/>
        <v>5196579.8300000029</v>
      </c>
      <c r="DJ22" s="88">
        <f t="shared" ca="1" si="170"/>
        <v>5233571.740000003</v>
      </c>
      <c r="DK22" s="88">
        <f t="shared" ca="1" si="171"/>
        <v>5270562.8000000026</v>
      </c>
      <c r="DL22" s="88">
        <f t="shared" ca="1" si="172"/>
        <v>5309252.3500000024</v>
      </c>
      <c r="DM22" s="88">
        <f t="shared" ca="1" si="173"/>
        <v>5347941.9000000022</v>
      </c>
      <c r="DN22" s="88">
        <f t="shared" ca="1" si="174"/>
        <v>5386631.450000002</v>
      </c>
      <c r="DO22" s="88">
        <f t="shared" ca="1" si="175"/>
        <v>5425321.0000000019</v>
      </c>
      <c r="DP22" s="88">
        <f t="shared" ca="1" si="176"/>
        <v>5464010.5500000017</v>
      </c>
      <c r="DQ22" s="88">
        <f t="shared" ca="1" si="177"/>
        <v>5439014.8154188618</v>
      </c>
      <c r="DR22" s="88">
        <f t="shared" ca="1" si="178"/>
        <v>5413936.4210491525</v>
      </c>
      <c r="DS22" s="88">
        <f t="shared" ca="1" si="179"/>
        <v>5388775.3668908747</v>
      </c>
      <c r="DT22" s="88">
        <f t="shared" ca="1" si="180"/>
        <v>5363531.6529440274</v>
      </c>
      <c r="DU22" s="88">
        <f t="shared" ca="1" si="181"/>
        <v>5338205.2792086108</v>
      </c>
      <c r="DV22" s="88">
        <f t="shared" ca="1" si="182"/>
        <v>5312796.2456846256</v>
      </c>
      <c r="DW22" s="88">
        <f t="shared" ca="1" si="183"/>
        <v>5287304.552372071</v>
      </c>
      <c r="DX22" s="88">
        <f t="shared" ca="1" si="184"/>
        <v>5261730.1992709478</v>
      </c>
      <c r="DY22" s="88">
        <f t="shared" ca="1" si="185"/>
        <v>5236073.1863812553</v>
      </c>
      <c r="DZ22" s="88">
        <f t="shared" ca="1" si="186"/>
        <v>5210333.5137029933</v>
      </c>
      <c r="EA22" s="88">
        <f t="shared" ca="1" si="187"/>
        <v>5184511.1812361628</v>
      </c>
      <c r="EB22" s="88">
        <f t="shared" ca="1" si="188"/>
        <v>5158606.1889807628</v>
      </c>
      <c r="EC22" s="88">
        <f t="shared" ca="1" si="189"/>
        <v>5132618.5369367944</v>
      </c>
      <c r="ED22" s="88">
        <f t="shared" ca="1" si="190"/>
        <v>5106548.2251042565</v>
      </c>
      <c r="EE22" s="88">
        <f t="shared" ca="1" si="191"/>
        <v>5080395.2534831492</v>
      </c>
      <c r="EF22" s="88">
        <f t="shared" ca="1" si="192"/>
        <v>5054159.6220734734</v>
      </c>
      <c r="EG22" s="88">
        <f t="shared" ca="1" si="193"/>
        <v>5027841.3308752282</v>
      </c>
      <c r="EH22" s="88">
        <f t="shared" ca="1" si="194"/>
        <v>5001440.3798884144</v>
      </c>
      <c r="EI22" s="88">
        <f t="shared" ca="1" si="195"/>
        <v>4974956.7691130312</v>
      </c>
      <c r="EJ22" s="160">
        <f t="shared" ca="1" si="196"/>
        <v>5365176</v>
      </c>
      <c r="EK22" s="160">
        <f t="shared" ca="1" si="197"/>
        <v>5132040</v>
      </c>
      <c r="EL22" s="54">
        <v>1.5584645471721514E-2</v>
      </c>
      <c r="EM22" s="88">
        <v>25308.48</v>
      </c>
      <c r="EN22" s="88">
        <v>25308.48</v>
      </c>
      <c r="EO22" s="88">
        <v>25308.48</v>
      </c>
      <c r="EP22" s="88">
        <v>25308.48</v>
      </c>
      <c r="EQ22" s="88">
        <v>25308.48</v>
      </c>
      <c r="ER22" s="88">
        <v>25308.48</v>
      </c>
      <c r="ES22" s="88">
        <v>25308.48</v>
      </c>
      <c r="ET22" s="88">
        <v>25308.48</v>
      </c>
      <c r="EU22" s="88">
        <v>25308.48</v>
      </c>
      <c r="EV22" s="88">
        <v>25308.48</v>
      </c>
      <c r="EW22" s="88">
        <v>25308.48</v>
      </c>
      <c r="EX22" s="88">
        <v>25308.48</v>
      </c>
      <c r="EY22" s="88">
        <v>25308.48</v>
      </c>
      <c r="EZ22" s="88">
        <v>25308.48</v>
      </c>
      <c r="FA22" s="88">
        <v>26241.02</v>
      </c>
      <c r="FB22" s="88">
        <v>25473.98</v>
      </c>
      <c r="FC22" s="88">
        <v>25474</v>
      </c>
      <c r="FD22" s="88">
        <v>25474</v>
      </c>
      <c r="FE22" s="88">
        <v>25474</v>
      </c>
      <c r="FF22" s="88">
        <v>25474</v>
      </c>
      <c r="FG22" s="88">
        <v>25474</v>
      </c>
      <c r="FH22" s="88">
        <v>25474</v>
      </c>
      <c r="FI22" s="88">
        <v>25474</v>
      </c>
      <c r="FJ22" s="88">
        <v>25474</v>
      </c>
      <c r="FK22" s="88">
        <v>25474</v>
      </c>
      <c r="FL22" s="88">
        <v>25474</v>
      </c>
      <c r="FM22" s="88">
        <v>25474</v>
      </c>
      <c r="FN22" s="88">
        <v>25484.100000000002</v>
      </c>
      <c r="FO22" s="88">
        <v>25484.100000000002</v>
      </c>
      <c r="FP22" s="88">
        <v>25484.100000000002</v>
      </c>
      <c r="FQ22" s="88">
        <v>25484.100000000002</v>
      </c>
      <c r="FR22" s="88">
        <v>25484.100000000002</v>
      </c>
      <c r="FS22" s="88">
        <v>25514.600000000002</v>
      </c>
      <c r="FT22" s="88">
        <v>25514.6</v>
      </c>
      <c r="FU22" s="88">
        <v>25514.6</v>
      </c>
      <c r="FV22" s="88">
        <v>24773.61</v>
      </c>
      <c r="FW22" s="88">
        <v>24773.61</v>
      </c>
      <c r="FX22" s="88">
        <v>24773.61</v>
      </c>
      <c r="FY22" s="88">
        <v>28559.38</v>
      </c>
      <c r="FZ22" s="88">
        <v>25656.65</v>
      </c>
      <c r="GA22" s="88">
        <v>25656.65</v>
      </c>
      <c r="GB22" s="88">
        <v>25656.65</v>
      </c>
      <c r="GC22" s="88">
        <v>0</v>
      </c>
      <c r="GD22" s="88">
        <v>0</v>
      </c>
      <c r="GE22" s="88">
        <v>0</v>
      </c>
      <c r="GL22" s="88">
        <v>14143.55</v>
      </c>
      <c r="GM22" s="88">
        <v>14147.46</v>
      </c>
      <c r="GN22" s="88">
        <v>14148.22</v>
      </c>
      <c r="GO22" s="88">
        <v>14473.22</v>
      </c>
      <c r="GP22" s="88">
        <v>14518.57</v>
      </c>
      <c r="GQ22" s="88">
        <v>15469.03</v>
      </c>
      <c r="GR22" s="88">
        <v>15469.91</v>
      </c>
      <c r="GS22" s="88">
        <v>15469.93</v>
      </c>
      <c r="GT22" s="88">
        <v>15469.93</v>
      </c>
      <c r="GU22" s="88">
        <v>15711.09</v>
      </c>
      <c r="GV22" s="88">
        <v>15712.11</v>
      </c>
      <c r="GW22" s="88">
        <v>15659.67</v>
      </c>
      <c r="GX22" s="88">
        <v>15924.03</v>
      </c>
      <c r="GY22" s="88">
        <v>15924.03</v>
      </c>
      <c r="GZ22" s="88">
        <v>15924.03</v>
      </c>
      <c r="HA22" s="88">
        <v>15924.03</v>
      </c>
      <c r="HB22" s="88">
        <v>19238.310000000001</v>
      </c>
      <c r="HC22" s="88">
        <v>19589.16</v>
      </c>
      <c r="HD22" s="88">
        <v>19589.16</v>
      </c>
      <c r="HE22" s="88">
        <v>19946.560000000001</v>
      </c>
      <c r="HF22" s="88">
        <v>19991.37</v>
      </c>
      <c r="HG22" s="88">
        <v>52497.15</v>
      </c>
      <c r="HH22" s="88">
        <v>52801.21</v>
      </c>
      <c r="HI22" s="88">
        <v>54173.16</v>
      </c>
      <c r="HJ22" s="88">
        <v>37689.279999999999</v>
      </c>
      <c r="HK22" s="88">
        <v>37713.26</v>
      </c>
      <c r="HL22" s="88">
        <v>37469.21</v>
      </c>
      <c r="HM22" s="88">
        <v>37469.230000000003</v>
      </c>
      <c r="HN22" s="88">
        <v>37527.040000000001</v>
      </c>
      <c r="HO22" s="88">
        <v>37527.040000000001</v>
      </c>
      <c r="HP22" s="88">
        <v>37527.040000000001</v>
      </c>
      <c r="HQ22" s="88">
        <v>37536.85</v>
      </c>
      <c r="HR22" s="88">
        <v>37536.85</v>
      </c>
      <c r="HS22" s="88">
        <v>37536.85</v>
      </c>
      <c r="HT22" s="88">
        <v>37536.85</v>
      </c>
      <c r="HU22" s="88">
        <v>37536.85</v>
      </c>
      <c r="HV22" s="88">
        <v>38016.379999999997</v>
      </c>
      <c r="HW22" s="88">
        <v>38211.840000000004</v>
      </c>
      <c r="HX22" s="88">
        <v>38211.840000000004</v>
      </c>
      <c r="HY22" s="88">
        <v>38211.840000000004</v>
      </c>
      <c r="HZ22" s="88">
        <v>38211.840000000004</v>
      </c>
      <c r="IA22" s="88">
        <v>38211.840000000004</v>
      </c>
      <c r="IB22" s="88">
        <v>38211.840000000004</v>
      </c>
      <c r="IC22" s="88">
        <v>38211.840000000004</v>
      </c>
      <c r="ID22" s="88">
        <v>38211.840000000004</v>
      </c>
      <c r="IE22" s="88">
        <v>38266.050000000003</v>
      </c>
      <c r="IF22" s="88">
        <v>38266.050000000003</v>
      </c>
      <c r="IG22" s="88">
        <v>38266.050000000003</v>
      </c>
      <c r="IH22" s="88">
        <v>38982.300000000003</v>
      </c>
      <c r="II22" s="88">
        <v>38982.300000000003</v>
      </c>
      <c r="IJ22" s="88">
        <v>38982.300000000003</v>
      </c>
      <c r="IK22" s="88">
        <v>39807.620000000003</v>
      </c>
      <c r="IL22" s="88">
        <v>39807.620000000003</v>
      </c>
      <c r="IM22" s="88">
        <v>39807.620000000003</v>
      </c>
      <c r="IN22" s="88">
        <v>40849.550000000003</v>
      </c>
      <c r="IO22" s="88">
        <v>40844.980000000003</v>
      </c>
      <c r="IP22" s="88">
        <v>36992.340000000004</v>
      </c>
      <c r="IQ22" s="88">
        <v>36992.129999999997</v>
      </c>
      <c r="IR22" s="88">
        <v>36991.910000000003</v>
      </c>
      <c r="IS22" s="88">
        <v>36991.06</v>
      </c>
      <c r="IT22" s="88">
        <v>38689.550000000003</v>
      </c>
      <c r="IU22" s="88">
        <v>38689.550000000003</v>
      </c>
      <c r="IV22" s="88">
        <v>38689.550000000003</v>
      </c>
      <c r="IW22" s="88">
        <v>38689.550000000003</v>
      </c>
      <c r="IX22" s="88">
        <v>38689.550000000003</v>
      </c>
      <c r="IY22" s="88">
        <f ca="1">IF('WP 2-1-4 Plant Details'!YW22&gt;0,('WP 2-1-4 Plant Details'!DP22+'Schedule 6'!$F22)*'WP 2-2-1 Accum Res'!$EL22/12,0)</f>
        <v>38651.363752193582</v>
      </c>
      <c r="IZ22" s="88">
        <f ca="1">IF('WP 2-1-4 Plant Details'!YX22&gt;0,('WP 2-1-4 Plant Details'!DQ22+'Schedule 6'!$F22)*'WP 2-2-1 Accum Res'!$EL22/12,0)</f>
        <v>38568.703963624517</v>
      </c>
      <c r="JA22" s="88">
        <f ca="1">IF('WP 2-1-4 Plant Details'!YY22&gt;0,('WP 2-1-4 Plant Details'!DR22+'Schedule 6'!$F22)*'WP 2-2-1 Accum Res'!$EL22/12,0)</f>
        <v>38486.044175055453</v>
      </c>
      <c r="JB22" s="88">
        <f ca="1">IF('WP 2-1-4 Plant Details'!YZ22&gt;0,('WP 2-1-4 Plant Details'!DS22+'Schedule 6'!$F22)*'WP 2-2-1 Accum Res'!$EL22/12,0)</f>
        <v>38403.384386486388</v>
      </c>
      <c r="JC22" s="88">
        <f ca="1">IF('WP 2-1-4 Plant Details'!ZA22&gt;0,('WP 2-1-4 Plant Details'!DT22+'Schedule 6'!$F22)*'WP 2-2-1 Accum Res'!$EL22/12,0)</f>
        <v>38320.724597917324</v>
      </c>
      <c r="JD22" s="88">
        <f ca="1">IF('WP 2-1-4 Plant Details'!ZB22&gt;0,('WP 2-1-4 Plant Details'!DU22+'Schedule 6'!$F22)*'WP 2-2-1 Accum Res'!$EL22/12,0)</f>
        <v>38238.064809348252</v>
      </c>
      <c r="JE22" s="88">
        <f ca="1">IF('WP 2-1-4 Plant Details'!ZC22&gt;0,('WP 2-1-4 Plant Details'!DV22+'Schedule 6'!$F22)*'WP 2-2-1 Accum Res'!$EL22/12,0)</f>
        <v>38155.405020779188</v>
      </c>
      <c r="JF22" s="88">
        <f ca="1">IF('WP 2-1-4 Plant Details'!ZD22&gt;0,('WP 2-1-4 Plant Details'!DW22+'Schedule 6'!$F22)*'WP 2-2-1 Accum Res'!$EL22/12,0)</f>
        <v>38072.745232210124</v>
      </c>
      <c r="JG22" s="88">
        <f ca="1">IF('WP 2-1-4 Plant Details'!ZE22&gt;0,('WP 2-1-4 Plant Details'!DX22+'Schedule 6'!$F22)*'WP 2-2-1 Accum Res'!$EL22/12,0)</f>
        <v>37990.085443641059</v>
      </c>
      <c r="JH22" s="88">
        <f ca="1">IF('WP 2-1-4 Plant Details'!ZF22&gt;0,('WP 2-1-4 Plant Details'!DY22+'Schedule 6'!$F22)*'WP 2-2-1 Accum Res'!$EL22/12,0)</f>
        <v>37907.425655071995</v>
      </c>
      <c r="JI22" s="88">
        <f ca="1">IF('WP 2-1-4 Plant Details'!ZG22&gt;0,('WP 2-1-4 Plant Details'!DZ22+'Schedule 6'!$F22)*'WP 2-2-1 Accum Res'!$EL22/12,0)</f>
        <v>37824.765866502923</v>
      </c>
      <c r="JJ22" s="88">
        <f ca="1">IF('WP 2-1-4 Plant Details'!ZH22&gt;0,('WP 2-1-4 Plant Details'!EA22+'Schedule 6'!$F22)*'WP 2-2-1 Accum Res'!$EL22/12,0)</f>
        <v>37742.106077933866</v>
      </c>
      <c r="JK22" s="88">
        <f ca="1">IF('WP 2-1-4 Plant Details'!ZI22&gt;0,('WP 2-1-4 Plant Details'!EB22+'Schedule 6'!$F22)*'WP 2-2-1 Accum Res'!$EL22/12,0)</f>
        <v>37659.446289364794</v>
      </c>
      <c r="JL22" s="88">
        <f ca="1">IF('WP 2-1-4 Plant Details'!ZJ22&gt;0,('WP 2-1-4 Plant Details'!EC22+'Schedule 6'!$F22)*'WP 2-2-1 Accum Res'!$EL22/12,0)</f>
        <v>37576.78650079573</v>
      </c>
      <c r="JM22" s="88">
        <f ca="1">IF('WP 2-1-4 Plant Details'!ZK22&gt;0,('WP 2-1-4 Plant Details'!ED22+'Schedule 6'!$F22)*'WP 2-2-1 Accum Res'!$EL22/12,0)</f>
        <v>37494.126712226665</v>
      </c>
      <c r="JN22" s="88">
        <f ca="1">IF('WP 2-1-4 Plant Details'!ZL22&gt;0,('WP 2-1-4 Plant Details'!EE22+'Schedule 6'!$F22)*'WP 2-2-1 Accum Res'!$EL22/12,0)</f>
        <v>37411.466923657601</v>
      </c>
      <c r="JO22" s="88">
        <f ca="1">IF('WP 2-1-4 Plant Details'!ZM22&gt;0,('WP 2-1-4 Plant Details'!EF22+'Schedule 6'!$F22)*'WP 2-2-1 Accum Res'!$EL22/12,0)</f>
        <v>37328.807135088537</v>
      </c>
      <c r="JP22" s="88">
        <f ca="1">IF('WP 2-1-4 Plant Details'!ZN22&gt;0,('WP 2-1-4 Plant Details'!EG22+'Schedule 6'!$F22)*'WP 2-2-1 Accum Res'!$EL22/12,0)</f>
        <v>37246.147346519465</v>
      </c>
      <c r="JQ22" s="88">
        <f ca="1">IF('WP 2-1-4 Plant Details'!ZO22&gt;0,('WP 2-1-4 Plant Details'!EH22+'Schedule 6'!$F22)*'WP 2-2-1 Accum Res'!$EL22/12,0)</f>
        <v>37163.487557950401</v>
      </c>
      <c r="JR22" s="160">
        <f t="shared" ca="1" si="198"/>
        <v>462271</v>
      </c>
      <c r="JS22" s="160">
        <f t="shared" ca="1" si="199"/>
        <v>451417</v>
      </c>
      <c r="JT22" s="88"/>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0</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-193723</v>
      </c>
      <c r="LE22" s="88">
        <v>0</v>
      </c>
      <c r="LF22" s="88">
        <v>0</v>
      </c>
      <c r="LG22" s="88">
        <v>0</v>
      </c>
      <c r="LH22" s="88">
        <v>0</v>
      </c>
      <c r="LI22" s="88">
        <v>0</v>
      </c>
      <c r="LJ22" s="88">
        <v>0</v>
      </c>
      <c r="LK22" s="88">
        <v>0</v>
      </c>
      <c r="LL22" s="88">
        <v>0</v>
      </c>
      <c r="LM22" s="88">
        <v>0</v>
      </c>
      <c r="LN22" s="88"/>
      <c r="LO22" s="88"/>
      <c r="LP22" s="88"/>
      <c r="LQ22" s="88"/>
      <c r="LR22" s="88"/>
      <c r="LS22" s="88"/>
      <c r="LT22" s="88">
        <v>0</v>
      </c>
      <c r="LU22" s="88">
        <v>0</v>
      </c>
      <c r="LV22" s="88">
        <v>0</v>
      </c>
      <c r="LW22" s="88">
        <v>0</v>
      </c>
      <c r="LX22" s="88">
        <v>0</v>
      </c>
      <c r="LY22" s="88">
        <v>0</v>
      </c>
      <c r="LZ22" s="88">
        <v>0</v>
      </c>
      <c r="MA22" s="88">
        <v>0</v>
      </c>
      <c r="MB22" s="88">
        <v>0</v>
      </c>
      <c r="MC22" s="88">
        <v>0</v>
      </c>
      <c r="MD22" s="88">
        <v>0</v>
      </c>
      <c r="ME22" s="88">
        <v>0</v>
      </c>
      <c r="MF22" s="88"/>
      <c r="MG22" s="88"/>
      <c r="MH22" s="88"/>
      <c r="MI22" s="88">
        <v>0</v>
      </c>
      <c r="MJ22" s="88">
        <v>0</v>
      </c>
      <c r="MK22" s="88"/>
      <c r="ML22" s="88"/>
      <c r="MM22" s="88"/>
      <c r="MN22" s="88"/>
      <c r="MO22" s="88"/>
      <c r="MP22" s="88"/>
      <c r="MQ22" s="88"/>
      <c r="MR22" s="88">
        <v>0</v>
      </c>
      <c r="MS22" s="88">
        <v>0</v>
      </c>
      <c r="MT22" s="88">
        <v>-315310.19</v>
      </c>
      <c r="MU22" s="88">
        <v>0</v>
      </c>
      <c r="MV22" s="88">
        <v>0</v>
      </c>
      <c r="MW22" s="88">
        <v>0</v>
      </c>
      <c r="MX22" s="88">
        <v>0</v>
      </c>
      <c r="MY22" s="88">
        <v>0</v>
      </c>
      <c r="MZ22" s="88">
        <v>0</v>
      </c>
      <c r="NA22" s="88"/>
      <c r="NB22" s="88"/>
      <c r="NC22" s="88"/>
      <c r="ND22" s="88"/>
      <c r="NE22" s="88"/>
      <c r="NF22" s="88"/>
      <c r="NG22" s="88">
        <f ca="1">'WP 2-1-4 Plant Details'!NG22</f>
        <v>0</v>
      </c>
      <c r="NH22" s="88">
        <v>0</v>
      </c>
      <c r="NI22" s="88"/>
      <c r="NJ22" s="88">
        <v>0</v>
      </c>
      <c r="NK22" s="88">
        <v>0</v>
      </c>
      <c r="NL22" s="88">
        <v>0</v>
      </c>
      <c r="NM22" s="88"/>
      <c r="NN22" s="88"/>
      <c r="NO22" s="88"/>
      <c r="NP22" s="88">
        <v>0</v>
      </c>
      <c r="NQ22" s="88">
        <v>0</v>
      </c>
      <c r="NR22" s="88">
        <v>0</v>
      </c>
      <c r="NS22" s="88">
        <v>0</v>
      </c>
      <c r="NT22" s="88">
        <v>0</v>
      </c>
      <c r="NU22" s="88">
        <v>0</v>
      </c>
      <c r="NV22" s="88">
        <f>'WP 2-1-4 Plant Details'!NV22</f>
        <v>0</v>
      </c>
      <c r="NW22" s="88">
        <f>'WP 2-1-4 Plant Details'!NW22</f>
        <v>0</v>
      </c>
      <c r="NX22" s="88">
        <f>'WP 2-1-4 Plant Details'!NX22</f>
        <v>-1975985.35</v>
      </c>
      <c r="NY22" s="88">
        <f>'WP 2-1-4 Plant Details'!NY22</f>
        <v>0</v>
      </c>
      <c r="NZ22" s="88">
        <f>'WP 2-1-4 Plant Details'!NZ22</f>
        <v>0</v>
      </c>
      <c r="OA22" s="88">
        <f>'WP 2-1-4 Plant Details'!OA22</f>
        <v>0</v>
      </c>
      <c r="OB22" s="88">
        <f>'WP 2-1-4 Plant Details'!OB22</f>
        <v>0</v>
      </c>
      <c r="OC22" s="88">
        <f>'WP 2-1-4 Plant Details'!OC22</f>
        <v>0</v>
      </c>
      <c r="OD22" s="88">
        <f>'WP 2-1-4 Plant Details'!OD22</f>
        <v>0</v>
      </c>
      <c r="OE22" s="88">
        <v>0</v>
      </c>
      <c r="OF22" s="88">
        <f>'WP 2-1-4 Plant Details'!OF22</f>
        <v>0</v>
      </c>
      <c r="OG22" s="88">
        <f>'WP 2-1-4 Plant Details'!OG22</f>
        <v>-63647.098333333335</v>
      </c>
      <c r="OH22" s="88">
        <f>'WP 2-1-4 Plant Details'!OH22</f>
        <v>-63647.098333333335</v>
      </c>
      <c r="OI22" s="88">
        <f>'WP 2-1-4 Plant Details'!OI22</f>
        <v>-63647.098333333335</v>
      </c>
      <c r="OJ22" s="88">
        <f>'WP 2-1-4 Plant Details'!OJ22</f>
        <v>-63647.098333333335</v>
      </c>
      <c r="OK22" s="88">
        <f>'WP 2-1-4 Plant Details'!OK22</f>
        <v>-63647.098333333335</v>
      </c>
      <c r="OL22" s="88">
        <f>'WP 2-1-4 Plant Details'!OL22</f>
        <v>-63647.098333333335</v>
      </c>
      <c r="OM22" s="88">
        <f>'WP 2-1-4 Plant Details'!OM22</f>
        <v>-63647.098333333335</v>
      </c>
      <c r="ON22" s="88">
        <f>'WP 2-1-4 Plant Details'!ON22</f>
        <v>-63647.098333333335</v>
      </c>
      <c r="OO22" s="88">
        <f>'WP 2-1-4 Plant Details'!OO22</f>
        <v>-63647.098333333335</v>
      </c>
      <c r="OP22" s="88">
        <f>'WP 2-1-4 Plant Details'!OP22</f>
        <v>-63647.098333333335</v>
      </c>
      <c r="OQ22" s="88">
        <f>'WP 2-1-4 Plant Details'!OQ22</f>
        <v>-63647.098333333335</v>
      </c>
      <c r="OR22" s="88">
        <f>'WP 2-1-4 Plant Details'!OR22</f>
        <v>-63647.098333333335</v>
      </c>
      <c r="OS22" s="88">
        <f>'WP 2-1-4 Plant Details'!OS22</f>
        <v>-63647.098333333335</v>
      </c>
      <c r="OT22" s="88">
        <f>'WP 2-1-4 Plant Details'!OT22</f>
        <v>-63647.098333333335</v>
      </c>
      <c r="OU22" s="88">
        <f>'WP 2-1-4 Plant Details'!OU22</f>
        <v>-63647.098333333335</v>
      </c>
      <c r="OV22" s="88">
        <f>'WP 2-1-4 Plant Details'!OV22</f>
        <v>-63647.098333333335</v>
      </c>
      <c r="OW22" s="88">
        <f>'WP 2-1-4 Plant Details'!OW22</f>
        <v>-63647.098333333335</v>
      </c>
      <c r="OX22" s="88">
        <f>'WP 2-1-4 Plant Details'!OX22</f>
        <v>-63647.098333333335</v>
      </c>
      <c r="OY22" s="88">
        <f>'WP 2-1-4 Plant Details'!OY22</f>
        <v>-63647.098333333335</v>
      </c>
      <c r="OZ22" s="160">
        <f t="shared" si="200"/>
        <v>-445530</v>
      </c>
      <c r="PA22" s="160">
        <f t="shared" si="201"/>
        <v>-763765</v>
      </c>
      <c r="PB22" s="92"/>
      <c r="PC22" s="88">
        <v>0</v>
      </c>
      <c r="PD22" s="88">
        <v>0</v>
      </c>
      <c r="PE22" s="88">
        <v>0</v>
      </c>
      <c r="PF22" s="88">
        <v>0</v>
      </c>
      <c r="PG22" s="88">
        <v>0</v>
      </c>
      <c r="PH22" s="88">
        <v>0</v>
      </c>
      <c r="PI22" s="88">
        <v>0</v>
      </c>
      <c r="PJ22" s="88">
        <v>0</v>
      </c>
      <c r="PK22" s="88">
        <v>0</v>
      </c>
      <c r="PL22" s="88">
        <v>0</v>
      </c>
      <c r="PM22" s="88">
        <v>0</v>
      </c>
      <c r="PN22" s="88">
        <v>0</v>
      </c>
      <c r="PO22" s="88">
        <v>0</v>
      </c>
      <c r="PP22" s="88">
        <v>0</v>
      </c>
      <c r="PQ22" s="88">
        <v>0</v>
      </c>
      <c r="PR22" s="88">
        <v>0</v>
      </c>
      <c r="PS22" s="88">
        <v>0</v>
      </c>
      <c r="PT22" s="88">
        <v>0</v>
      </c>
      <c r="PU22" s="88">
        <v>0</v>
      </c>
      <c r="PV22" s="88">
        <v>0</v>
      </c>
      <c r="PW22" s="88">
        <v>0</v>
      </c>
      <c r="PX22" s="88">
        <v>0</v>
      </c>
      <c r="PY22" s="88">
        <v>0</v>
      </c>
      <c r="PZ22" s="88">
        <v>0</v>
      </c>
      <c r="QA22" s="88">
        <v>0</v>
      </c>
      <c r="QB22" s="88">
        <v>0</v>
      </c>
      <c r="QC22" s="88">
        <v>0</v>
      </c>
      <c r="QD22" s="88">
        <v>0</v>
      </c>
      <c r="QE22" s="88">
        <v>0</v>
      </c>
      <c r="QF22" s="88">
        <v>0</v>
      </c>
      <c r="QG22" s="88">
        <v>0</v>
      </c>
      <c r="QH22" s="88">
        <v>0</v>
      </c>
      <c r="QI22" s="88">
        <v>0</v>
      </c>
      <c r="QJ22" s="88">
        <v>0</v>
      </c>
      <c r="QK22" s="88">
        <v>0</v>
      </c>
      <c r="QL22" s="88">
        <v>0</v>
      </c>
      <c r="QM22" s="88">
        <v>0</v>
      </c>
      <c r="QN22" s="88">
        <v>0</v>
      </c>
      <c r="QO22" s="88">
        <v>0</v>
      </c>
      <c r="QP22" s="88">
        <v>0</v>
      </c>
      <c r="QQ22" s="88">
        <v>0</v>
      </c>
      <c r="QR22" s="88">
        <v>0</v>
      </c>
      <c r="QS22" s="88">
        <v>0</v>
      </c>
      <c r="QT22" s="88">
        <v>0</v>
      </c>
      <c r="QU22" s="88">
        <v>0</v>
      </c>
      <c r="QV22" s="88"/>
      <c r="QW22" s="88"/>
      <c r="QX22" s="88"/>
      <c r="QY22" s="88"/>
      <c r="QZ22" s="88"/>
      <c r="RA22" s="88"/>
      <c r="RB22" s="88">
        <v>0</v>
      </c>
      <c r="RC22" s="88">
        <v>0</v>
      </c>
      <c r="RD22" s="88">
        <v>0</v>
      </c>
      <c r="RE22" s="88">
        <v>0</v>
      </c>
      <c r="RF22" s="88">
        <v>0</v>
      </c>
      <c r="RG22" s="88">
        <v>0</v>
      </c>
      <c r="RH22" s="88">
        <v>0</v>
      </c>
      <c r="RI22" s="88">
        <v>0</v>
      </c>
      <c r="RJ22" s="88">
        <v>0</v>
      </c>
      <c r="RK22" s="88">
        <v>0</v>
      </c>
      <c r="RL22" s="88">
        <v>0</v>
      </c>
      <c r="RM22" s="88">
        <v>0</v>
      </c>
      <c r="RN22" s="88"/>
      <c r="RO22" s="88"/>
      <c r="RP22" s="88"/>
      <c r="RQ22" s="88">
        <v>0</v>
      </c>
      <c r="RR22" s="88">
        <v>0</v>
      </c>
      <c r="RS22" s="88">
        <v>-246547</v>
      </c>
      <c r="RT22" s="88">
        <v>-42042</v>
      </c>
      <c r="RU22" s="88"/>
      <c r="RV22" s="88"/>
      <c r="RW22" s="88"/>
      <c r="RX22" s="88"/>
      <c r="RY22" s="88"/>
      <c r="RZ22" s="88">
        <v>0</v>
      </c>
      <c r="SA22" s="88">
        <v>0</v>
      </c>
      <c r="SB22" s="88">
        <v>0</v>
      </c>
      <c r="SC22" s="88"/>
      <c r="SD22" s="88"/>
      <c r="SE22" s="88">
        <v>0</v>
      </c>
      <c r="SF22" s="88"/>
      <c r="SG22" s="88">
        <v>0</v>
      </c>
      <c r="SH22" s="88">
        <v>0</v>
      </c>
      <c r="SI22" s="88"/>
      <c r="SJ22" s="88"/>
      <c r="SK22" s="88"/>
      <c r="SL22" s="88"/>
      <c r="SM22" s="88"/>
      <c r="SN22" s="88"/>
      <c r="SO22" s="88"/>
      <c r="SP22" s="88"/>
      <c r="SQ22" s="88"/>
      <c r="SR22" s="88">
        <v>0</v>
      </c>
      <c r="SS22" s="88">
        <v>0</v>
      </c>
      <c r="ST22" s="88">
        <v>0</v>
      </c>
      <c r="SU22" s="88"/>
      <c r="SV22" s="88"/>
      <c r="SW22" s="88"/>
      <c r="SX22" s="88"/>
      <c r="SY22" s="88">
        <v>0</v>
      </c>
      <c r="SZ22" s="88">
        <v>0</v>
      </c>
      <c r="TA22" s="88">
        <v>376.99</v>
      </c>
      <c r="TB22" s="88">
        <v>0</v>
      </c>
      <c r="TC22" s="88">
        <v>0</v>
      </c>
      <c r="TD22" s="88"/>
      <c r="TE22" s="88">
        <v>0</v>
      </c>
      <c r="TF22" s="88">
        <v>0</v>
      </c>
      <c r="TG22" s="88"/>
      <c r="TH22" s="88"/>
      <c r="TI22" s="88">
        <v>0</v>
      </c>
      <c r="TJ22" s="88">
        <v>0</v>
      </c>
      <c r="TK22" s="88">
        <v>0</v>
      </c>
      <c r="TL22" s="88">
        <v>0</v>
      </c>
      <c r="TM22" s="88">
        <v>0</v>
      </c>
      <c r="TN22" s="88"/>
      <c r="TO22" s="88"/>
      <c r="TP22" s="88"/>
      <c r="TQ22" s="88"/>
      <c r="TR22" s="88"/>
      <c r="TS22" s="88"/>
      <c r="TT22" s="88"/>
      <c r="TU22" s="88"/>
      <c r="TV22" s="88"/>
      <c r="TW22" s="88"/>
      <c r="TX22" s="88"/>
      <c r="TY22" s="88"/>
      <c r="TZ22" s="88"/>
      <c r="UA22" s="88"/>
      <c r="UB22" s="88"/>
      <c r="UC22" s="88"/>
      <c r="UD22" s="88"/>
      <c r="UE22" s="88"/>
      <c r="UF22" s="88"/>
      <c r="UG22" s="88"/>
      <c r="UH22" s="160">
        <f t="shared" si="202"/>
        <v>0</v>
      </c>
      <c r="UI22" s="160">
        <f t="shared" si="203"/>
        <v>0</v>
      </c>
      <c r="UJ22" s="88"/>
      <c r="UK22" s="88">
        <v>0</v>
      </c>
      <c r="UL22" s="88">
        <v>0</v>
      </c>
      <c r="UM22" s="88">
        <v>0</v>
      </c>
      <c r="UN22" s="88">
        <v>0</v>
      </c>
      <c r="UO22" s="88">
        <v>0</v>
      </c>
      <c r="UP22" s="88">
        <v>0</v>
      </c>
      <c r="UQ22" s="88">
        <v>0</v>
      </c>
      <c r="UR22" s="88">
        <v>0</v>
      </c>
      <c r="US22" s="88">
        <v>0</v>
      </c>
      <c r="UT22" s="88">
        <v>0</v>
      </c>
      <c r="UU22" s="88">
        <v>0</v>
      </c>
      <c r="UV22" s="88">
        <v>0</v>
      </c>
      <c r="UW22" s="88">
        <v>0</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c r="WE22" s="88"/>
      <c r="WF22" s="88"/>
      <c r="WG22" s="88"/>
      <c r="WH22" s="88"/>
      <c r="WI22" s="88"/>
      <c r="WJ22" s="88">
        <v>0</v>
      </c>
      <c r="WK22" s="88">
        <v>0</v>
      </c>
      <c r="WL22" s="88">
        <v>-572910.04</v>
      </c>
      <c r="WM22" s="88">
        <v>0</v>
      </c>
      <c r="WN22" s="88">
        <v>0</v>
      </c>
      <c r="WO22" s="88">
        <v>0</v>
      </c>
      <c r="WP22" s="88">
        <v>0</v>
      </c>
      <c r="WQ22" s="88">
        <v>0</v>
      </c>
      <c r="WR22" s="88">
        <v>0</v>
      </c>
      <c r="WS22" s="88">
        <v>0</v>
      </c>
      <c r="WT22" s="88">
        <v>0</v>
      </c>
      <c r="WU22" s="88">
        <v>0</v>
      </c>
      <c r="WV22" s="88"/>
      <c r="WW22" s="88"/>
      <c r="WX22" s="88"/>
      <c r="WY22" s="88">
        <v>0</v>
      </c>
      <c r="WZ22" s="88">
        <v>230682.67</v>
      </c>
      <c r="XA22" s="88"/>
      <c r="XB22" s="88"/>
      <c r="XC22" s="88"/>
      <c r="XD22" s="88"/>
      <c r="XE22" s="88"/>
      <c r="XF22" s="88"/>
      <c r="XG22" s="88"/>
      <c r="XH22" s="88">
        <v>0</v>
      </c>
      <c r="XI22" s="88">
        <v>0</v>
      </c>
      <c r="XJ22" s="88">
        <v>0</v>
      </c>
      <c r="XK22" s="88"/>
      <c r="XL22" s="88"/>
      <c r="XM22" s="88">
        <v>0</v>
      </c>
      <c r="XN22" s="88"/>
      <c r="XO22" s="88"/>
      <c r="XP22" s="88"/>
      <c r="XQ22" s="88"/>
      <c r="XR22" s="88"/>
      <c r="XS22" s="88"/>
      <c r="XT22" s="88"/>
      <c r="XU22" s="88"/>
      <c r="XV22" s="88"/>
      <c r="XW22" s="88"/>
      <c r="XX22" s="88"/>
      <c r="XY22" s="88"/>
      <c r="XZ22" s="88"/>
      <c r="YA22" s="88">
        <v>0</v>
      </c>
      <c r="YB22" s="88"/>
      <c r="YC22" s="88"/>
      <c r="YD22" s="88"/>
      <c r="YE22" s="88"/>
      <c r="YF22" s="88"/>
      <c r="YG22" s="88"/>
      <c r="YH22" s="88"/>
      <c r="YI22" s="88">
        <v>0</v>
      </c>
      <c r="YJ22" s="88"/>
      <c r="YK22" s="88"/>
      <c r="YL22" s="88"/>
      <c r="YM22" s="88"/>
      <c r="YN22" s="88"/>
      <c r="YO22" s="88"/>
      <c r="YP22" s="88"/>
      <c r="YQ22" s="88"/>
      <c r="YR22" s="88"/>
      <c r="YS22" s="88"/>
      <c r="YT22" s="88"/>
      <c r="YU22" s="88"/>
      <c r="YV22" s="88"/>
      <c r="YW22" s="88"/>
      <c r="YX22" s="88"/>
      <c r="YY22" s="88"/>
      <c r="YZ22" s="88"/>
      <c r="ZA22" s="88"/>
      <c r="ZB22" s="88"/>
      <c r="ZC22" s="88"/>
      <c r="ZD22" s="88"/>
      <c r="ZE22" s="88"/>
      <c r="ZF22" s="88"/>
      <c r="ZG22" s="88"/>
      <c r="ZH22" s="88"/>
      <c r="ZI22" s="88"/>
      <c r="ZJ22" s="88"/>
      <c r="ZK22" s="88"/>
      <c r="ZL22" s="88"/>
      <c r="ZM22" s="88"/>
      <c r="ZN22" s="88"/>
      <c r="ZO22" s="88"/>
      <c r="ZP22" s="160">
        <f t="shared" si="204"/>
        <v>0</v>
      </c>
      <c r="ZQ22" s="160">
        <f t="shared" si="205"/>
        <v>0</v>
      </c>
    </row>
    <row r="23" spans="1:693">
      <c r="A23" s="151">
        <f t="shared" si="206"/>
        <v>15</v>
      </c>
      <c r="B23" s="151" t="s">
        <v>284</v>
      </c>
      <c r="C23" s="43" t="s">
        <v>285</v>
      </c>
      <c r="D23" s="88">
        <v>21578448.959999997</v>
      </c>
      <c r="E23" s="88">
        <f t="shared" si="207"/>
        <v>21674710.449999996</v>
      </c>
      <c r="F23" s="88">
        <f t="shared" si="208"/>
        <v>21770971.939999994</v>
      </c>
      <c r="G23" s="88">
        <f t="shared" si="209"/>
        <v>21867233.429999992</v>
      </c>
      <c r="H23" s="88">
        <f t="shared" si="210"/>
        <v>21963494.919999991</v>
      </c>
      <c r="I23" s="88">
        <f t="shared" si="211"/>
        <v>22031400.539999992</v>
      </c>
      <c r="J23" s="88">
        <f t="shared" si="212"/>
        <v>22127621.839999992</v>
      </c>
      <c r="K23" s="88">
        <f t="shared" si="213"/>
        <v>22223843.139999993</v>
      </c>
      <c r="L23" s="88">
        <f t="shared" si="214"/>
        <v>22320064.439999994</v>
      </c>
      <c r="M23" s="88">
        <f t="shared" si="215"/>
        <v>22416285.739999995</v>
      </c>
      <c r="N23" s="88">
        <f t="shared" si="216"/>
        <v>22394133.719999995</v>
      </c>
      <c r="O23" s="88">
        <f t="shared" si="217"/>
        <v>22489000.929999996</v>
      </c>
      <c r="P23" s="88">
        <f t="shared" si="218"/>
        <v>22583868.139999997</v>
      </c>
      <c r="Q23" s="88">
        <f t="shared" si="219"/>
        <v>22678735.349999998</v>
      </c>
      <c r="R23" s="88">
        <f t="shared" si="220"/>
        <v>22773602.559999999</v>
      </c>
      <c r="S23" s="88">
        <f t="shared" si="221"/>
        <v>22868469.77</v>
      </c>
      <c r="T23" s="88">
        <f t="shared" si="222"/>
        <v>22963303.489999998</v>
      </c>
      <c r="U23" s="88">
        <f t="shared" si="223"/>
        <v>23058137.209999997</v>
      </c>
      <c r="V23" s="88">
        <f t="shared" si="224"/>
        <v>23152970.929999996</v>
      </c>
      <c r="W23" s="88">
        <f t="shared" si="225"/>
        <v>23247804.649999995</v>
      </c>
      <c r="X23" s="88">
        <f t="shared" si="226"/>
        <v>23342638.369999994</v>
      </c>
      <c r="Y23" s="88">
        <f t="shared" si="227"/>
        <v>23437472.089999992</v>
      </c>
      <c r="Z23" s="88">
        <f t="shared" si="228"/>
        <v>23532305.809999991</v>
      </c>
      <c r="AA23" s="88">
        <f t="shared" si="229"/>
        <v>23627139.52999999</v>
      </c>
      <c r="AB23" s="88">
        <f t="shared" si="230"/>
        <v>23721973.249999989</v>
      </c>
      <c r="AC23" s="88">
        <f t="shared" si="231"/>
        <v>23816806.969999988</v>
      </c>
      <c r="AD23" s="88">
        <f t="shared" si="232"/>
        <v>23911640.689999986</v>
      </c>
      <c r="AE23" s="88">
        <f t="shared" si="233"/>
        <v>24006474.409999985</v>
      </c>
      <c r="AF23" s="88">
        <f t="shared" si="234"/>
        <v>24101308.129999984</v>
      </c>
      <c r="AG23" s="88">
        <f t="shared" si="235"/>
        <v>24196141.849999983</v>
      </c>
      <c r="AH23" s="88">
        <f t="shared" si="236"/>
        <v>24290975.569999982</v>
      </c>
      <c r="AI23" s="88">
        <f t="shared" si="237"/>
        <v>24385809.28999998</v>
      </c>
      <c r="AJ23" s="88">
        <f t="shared" si="238"/>
        <v>24480643.009999979</v>
      </c>
      <c r="AK23" s="88">
        <f t="shared" si="239"/>
        <v>24575476.729999978</v>
      </c>
      <c r="AL23" s="88">
        <f t="shared" si="240"/>
        <v>24670310.449999977</v>
      </c>
      <c r="AM23" s="88">
        <f t="shared" si="241"/>
        <v>24765144.169999976</v>
      </c>
      <c r="AN23" s="88">
        <f t="shared" si="242"/>
        <v>24463476.199999973</v>
      </c>
      <c r="AO23" s="88">
        <f t="shared" si="243"/>
        <v>24556799.079999972</v>
      </c>
      <c r="AP23" s="88">
        <f t="shared" si="244"/>
        <v>24650121.959999971</v>
      </c>
      <c r="AQ23" s="88">
        <f t="shared" si="245"/>
        <v>24743444.83999997</v>
      </c>
      <c r="AR23" s="88">
        <f t="shared" si="246"/>
        <v>24837271.329999968</v>
      </c>
      <c r="AS23" s="88">
        <f t="shared" si="247"/>
        <v>24931097.819999967</v>
      </c>
      <c r="AT23" s="88">
        <f t="shared" si="248"/>
        <v>25024924.309999965</v>
      </c>
      <c r="AU23" s="88">
        <f t="shared" si="249"/>
        <v>25024924.309999965</v>
      </c>
      <c r="AV23" s="88">
        <f t="shared" si="250"/>
        <v>25024924.309999965</v>
      </c>
      <c r="AW23" s="88">
        <f t="shared" si="251"/>
        <v>25024924.309999965</v>
      </c>
      <c r="AX23" s="88">
        <v>25024924.309999965</v>
      </c>
      <c r="AY23" s="88">
        <f t="shared" si="107"/>
        <v>25024924.309999965</v>
      </c>
      <c r="AZ23" s="88">
        <f t="shared" si="108"/>
        <v>25024924.309999965</v>
      </c>
      <c r="BA23" s="88">
        <f t="shared" si="109"/>
        <v>25024924.309999965</v>
      </c>
      <c r="BB23" s="88">
        <f t="shared" si="110"/>
        <v>25024924.309999965</v>
      </c>
      <c r="BC23" s="88">
        <f t="shared" si="111"/>
        <v>25024924.309999965</v>
      </c>
      <c r="BD23" s="88">
        <f t="shared" si="112"/>
        <v>25088327.889999963</v>
      </c>
      <c r="BE23" s="88">
        <f t="shared" si="113"/>
        <v>25151731.469999962</v>
      </c>
      <c r="BF23" s="88">
        <f t="shared" si="114"/>
        <v>24697193.409999959</v>
      </c>
      <c r="BG23" s="88">
        <f t="shared" si="115"/>
        <v>24760596.989999957</v>
      </c>
      <c r="BH23" s="88">
        <f t="shared" si="116"/>
        <v>24824000.569999956</v>
      </c>
      <c r="BI23" s="88">
        <f t="shared" si="117"/>
        <v>24887404.149999954</v>
      </c>
      <c r="BJ23" s="88">
        <f t="shared" si="118"/>
        <v>24950807.729999952</v>
      </c>
      <c r="BK23" s="88">
        <f t="shared" si="119"/>
        <v>25014211.30999995</v>
      </c>
      <c r="BL23" s="88">
        <f t="shared" si="120"/>
        <v>25077614.889999948</v>
      </c>
      <c r="BM23" s="88">
        <f t="shared" si="121"/>
        <v>25141018.469999947</v>
      </c>
      <c r="BN23" s="88">
        <f t="shared" si="122"/>
        <v>25204422.049999945</v>
      </c>
      <c r="BO23" s="88">
        <f t="shared" si="123"/>
        <v>25267825.629999943</v>
      </c>
      <c r="BP23" s="88">
        <f t="shared" si="124"/>
        <v>25331229.209999941</v>
      </c>
      <c r="BQ23" s="88">
        <f t="shared" si="125"/>
        <v>25394632.78999994</v>
      </c>
      <c r="BR23" s="88">
        <f t="shared" si="126"/>
        <v>25458036.369999938</v>
      </c>
      <c r="BS23" s="88">
        <f t="shared" si="127"/>
        <v>25521439.949999936</v>
      </c>
      <c r="BT23" s="88">
        <f t="shared" si="128"/>
        <v>26389680.179999933</v>
      </c>
      <c r="BU23" s="88">
        <f t="shared" si="129"/>
        <v>26453083.759999931</v>
      </c>
      <c r="BV23" s="88">
        <f t="shared" si="130"/>
        <v>26516487.339999929</v>
      </c>
      <c r="BW23" s="88">
        <f t="shared" si="131"/>
        <v>26579890.919999927</v>
      </c>
      <c r="BX23" s="88">
        <f t="shared" si="132"/>
        <v>26643294.499999925</v>
      </c>
      <c r="BY23" s="88">
        <f t="shared" si="133"/>
        <v>26706698.079999924</v>
      </c>
      <c r="BZ23" s="88">
        <f t="shared" si="134"/>
        <v>26770101.659999922</v>
      </c>
      <c r="CA23" s="88">
        <f t="shared" si="135"/>
        <v>26833505.23999992</v>
      </c>
      <c r="CB23" s="88">
        <f t="shared" si="136"/>
        <v>26896908.819999918</v>
      </c>
      <c r="CC23" s="88">
        <f t="shared" si="137"/>
        <v>26960312.399999917</v>
      </c>
      <c r="CD23" s="88">
        <f t="shared" si="138"/>
        <v>27020107.589999918</v>
      </c>
      <c r="CE23" s="88">
        <f t="shared" si="139"/>
        <v>27083507.439999919</v>
      </c>
      <c r="CF23" s="88">
        <f t="shared" si="140"/>
        <v>27146907.289999921</v>
      </c>
      <c r="CG23" s="88">
        <f t="shared" si="141"/>
        <v>27210307.139999922</v>
      </c>
      <c r="CH23" s="88">
        <f t="shared" si="142"/>
        <v>27273706.989999924</v>
      </c>
      <c r="CI23" s="88">
        <f t="shared" si="143"/>
        <v>27337106.839999925</v>
      </c>
      <c r="CJ23" s="88">
        <f t="shared" si="144"/>
        <v>27400506.689999927</v>
      </c>
      <c r="CK23" s="88">
        <f t="shared" si="145"/>
        <v>27463906.539999928</v>
      </c>
      <c r="CL23" s="88">
        <f t="shared" si="146"/>
        <v>27527306.38999993</v>
      </c>
      <c r="CM23" s="88">
        <f t="shared" si="147"/>
        <v>27590706.239999931</v>
      </c>
      <c r="CN23" s="88">
        <f t="shared" si="148"/>
        <v>27654103.599999931</v>
      </c>
      <c r="CO23" s="88">
        <f t="shared" si="149"/>
        <v>27717500.95999993</v>
      </c>
      <c r="CP23" s="88">
        <f t="shared" si="150"/>
        <v>27780898.31999993</v>
      </c>
      <c r="CQ23" s="88">
        <f t="shared" ca="1" si="151"/>
        <v>27844295.679999929</v>
      </c>
      <c r="CR23" s="88">
        <f t="shared" ca="1" si="152"/>
        <v>27907693.039999928</v>
      </c>
      <c r="CS23" s="88">
        <f t="shared" ca="1" si="153"/>
        <v>27971090.399999928</v>
      </c>
      <c r="CT23" s="88">
        <f t="shared" ca="1" si="154"/>
        <v>28034487.759999927</v>
      </c>
      <c r="CU23" s="88">
        <f t="shared" ca="1" si="155"/>
        <v>28097885.119999927</v>
      </c>
      <c r="CV23" s="88">
        <f t="shared" ca="1" si="156"/>
        <v>28161282.479999926</v>
      </c>
      <c r="CW23" s="88">
        <f t="shared" ca="1" si="157"/>
        <v>28224679.839999925</v>
      </c>
      <c r="CX23" s="88">
        <f t="shared" ca="1" si="158"/>
        <v>28288077.199999925</v>
      </c>
      <c r="CY23" s="88">
        <f t="shared" ca="1" si="159"/>
        <v>28351474.559999924</v>
      </c>
      <c r="CZ23" s="88">
        <f t="shared" ca="1" si="160"/>
        <v>28366036.999999925</v>
      </c>
      <c r="DA23" s="88">
        <f t="shared" ca="1" si="161"/>
        <v>28429392.279999927</v>
      </c>
      <c r="DB23" s="88">
        <f t="shared" ca="1" si="162"/>
        <v>28492747.559999928</v>
      </c>
      <c r="DC23" s="88">
        <f t="shared" ca="1" si="163"/>
        <v>28556102.839999929</v>
      </c>
      <c r="DD23" s="88">
        <f t="shared" ca="1" si="164"/>
        <v>28619458.11999993</v>
      </c>
      <c r="DE23" s="88">
        <f t="shared" ca="1" si="165"/>
        <v>28682813.399999931</v>
      </c>
      <c r="DF23" s="88">
        <f t="shared" ca="1" si="166"/>
        <v>28746168.679999933</v>
      </c>
      <c r="DG23" s="88">
        <f t="shared" ca="1" si="167"/>
        <v>28809523.959999934</v>
      </c>
      <c r="DH23" s="88">
        <f t="shared" ca="1" si="168"/>
        <v>28456051.889999934</v>
      </c>
      <c r="DI23" s="88">
        <f t="shared" ca="1" si="169"/>
        <v>28518331.409999933</v>
      </c>
      <c r="DJ23" s="88">
        <f t="shared" ca="1" si="170"/>
        <v>28580610.929999933</v>
      </c>
      <c r="DK23" s="88">
        <f t="shared" ca="1" si="171"/>
        <v>28642890.449999932</v>
      </c>
      <c r="DL23" s="88">
        <f t="shared" ca="1" si="172"/>
        <v>28705486.469999932</v>
      </c>
      <c r="DM23" s="88">
        <f t="shared" ca="1" si="173"/>
        <v>28768082.489999931</v>
      </c>
      <c r="DN23" s="88">
        <f t="shared" ca="1" si="174"/>
        <v>28830678.509999931</v>
      </c>
      <c r="DO23" s="88">
        <f t="shared" ca="1" si="175"/>
        <v>28893274.52999993</v>
      </c>
      <c r="DP23" s="88">
        <f t="shared" ca="1" si="176"/>
        <v>28955870.54999993</v>
      </c>
      <c r="DQ23" s="88">
        <f t="shared" ca="1" si="177"/>
        <v>29005570.403209135</v>
      </c>
      <c r="DR23" s="88">
        <f t="shared" ca="1" si="178"/>
        <v>29055247.785580192</v>
      </c>
      <c r="DS23" s="88">
        <f t="shared" ca="1" si="179"/>
        <v>29104902.6971131</v>
      </c>
      <c r="DT23" s="88">
        <f t="shared" ca="1" si="180"/>
        <v>29154535.137807861</v>
      </c>
      <c r="DU23" s="88">
        <f t="shared" ca="1" si="181"/>
        <v>29204145.10766447</v>
      </c>
      <c r="DV23" s="88">
        <f t="shared" ca="1" si="182"/>
        <v>29253732.60668293</v>
      </c>
      <c r="DW23" s="88">
        <f t="shared" ca="1" si="183"/>
        <v>29303297.634863243</v>
      </c>
      <c r="DX23" s="88">
        <f t="shared" ca="1" si="184"/>
        <v>29352840.192205407</v>
      </c>
      <c r="DY23" s="88">
        <f t="shared" ca="1" si="185"/>
        <v>29402360.278709423</v>
      </c>
      <c r="DZ23" s="88">
        <f t="shared" ca="1" si="186"/>
        <v>29451857.894375291</v>
      </c>
      <c r="EA23" s="88">
        <f t="shared" ca="1" si="187"/>
        <v>29501333.03920301</v>
      </c>
      <c r="EB23" s="88">
        <f t="shared" ca="1" si="188"/>
        <v>29550785.713192582</v>
      </c>
      <c r="EC23" s="88">
        <f t="shared" ca="1" si="189"/>
        <v>29600215.916344002</v>
      </c>
      <c r="ED23" s="88">
        <f t="shared" ca="1" si="190"/>
        <v>29649623.648657274</v>
      </c>
      <c r="EE23" s="88">
        <f t="shared" ca="1" si="191"/>
        <v>29699008.910132397</v>
      </c>
      <c r="EF23" s="88">
        <f t="shared" ca="1" si="192"/>
        <v>29748371.700769372</v>
      </c>
      <c r="EG23" s="88">
        <f t="shared" ca="1" si="193"/>
        <v>29797712.020568199</v>
      </c>
      <c r="EH23" s="88">
        <f t="shared" ca="1" si="194"/>
        <v>29847029.869528878</v>
      </c>
      <c r="EI23" s="88">
        <f t="shared" ca="1" si="195"/>
        <v>29896325.247651409</v>
      </c>
      <c r="EJ23" s="160">
        <f t="shared" ca="1" si="196"/>
        <v>28990593</v>
      </c>
      <c r="EK23" s="160">
        <f t="shared" ca="1" si="197"/>
        <v>29600059</v>
      </c>
      <c r="EL23" s="54">
        <v>2.0735706396874297E-2</v>
      </c>
      <c r="EM23" s="88">
        <v>96261.489999999991</v>
      </c>
      <c r="EN23" s="88">
        <v>96261.489999999991</v>
      </c>
      <c r="EO23" s="88">
        <v>96261.489999999991</v>
      </c>
      <c r="EP23" s="88">
        <v>96261.489999999991</v>
      </c>
      <c r="EQ23" s="88">
        <v>96221.299999999988</v>
      </c>
      <c r="ER23" s="88">
        <v>96221.299999999988</v>
      </c>
      <c r="ES23" s="88">
        <v>96221.299999999988</v>
      </c>
      <c r="ET23" s="88">
        <v>96221.299999999988</v>
      </c>
      <c r="EU23" s="88">
        <v>96221.299999999988</v>
      </c>
      <c r="EV23" s="88">
        <v>94867.209999999992</v>
      </c>
      <c r="EW23" s="88">
        <v>94867.209999999992</v>
      </c>
      <c r="EX23" s="88">
        <v>94867.209999999992</v>
      </c>
      <c r="EY23" s="88">
        <v>94867.209999999992</v>
      </c>
      <c r="EZ23" s="88">
        <v>94867.209999999992</v>
      </c>
      <c r="FA23" s="88">
        <v>94867.209999999992</v>
      </c>
      <c r="FB23" s="88">
        <v>94833.72</v>
      </c>
      <c r="FC23" s="88">
        <v>94833.72</v>
      </c>
      <c r="FD23" s="88">
        <v>94833.72</v>
      </c>
      <c r="FE23" s="88">
        <v>94833.72</v>
      </c>
      <c r="FF23" s="88">
        <v>94833.72</v>
      </c>
      <c r="FG23" s="88">
        <v>94833.72</v>
      </c>
      <c r="FH23" s="88">
        <v>94833.72</v>
      </c>
      <c r="FI23" s="88">
        <v>94833.72</v>
      </c>
      <c r="FJ23" s="88">
        <v>94833.72</v>
      </c>
      <c r="FK23" s="88">
        <v>94833.72</v>
      </c>
      <c r="FL23" s="88">
        <v>94833.72</v>
      </c>
      <c r="FM23" s="88">
        <v>94833.72</v>
      </c>
      <c r="FN23" s="88">
        <v>94833.72</v>
      </c>
      <c r="FO23" s="88">
        <v>94833.72</v>
      </c>
      <c r="FP23" s="88">
        <v>94833.72</v>
      </c>
      <c r="FQ23" s="88">
        <v>94833.72</v>
      </c>
      <c r="FR23" s="88">
        <v>94833.72</v>
      </c>
      <c r="FS23" s="88">
        <v>94833.72</v>
      </c>
      <c r="FT23" s="88">
        <v>94833.72</v>
      </c>
      <c r="FU23" s="88">
        <v>94833.72</v>
      </c>
      <c r="FV23" s="88">
        <v>93322.880000000005</v>
      </c>
      <c r="FW23" s="88">
        <v>93322.880000000005</v>
      </c>
      <c r="FX23" s="88">
        <v>93322.880000000005</v>
      </c>
      <c r="FY23" s="88">
        <v>93322.880000000005</v>
      </c>
      <c r="FZ23" s="88">
        <v>93826.49</v>
      </c>
      <c r="GA23" s="88">
        <v>93826.49</v>
      </c>
      <c r="GB23" s="88">
        <v>93826.49</v>
      </c>
      <c r="GC23" s="88">
        <v>0</v>
      </c>
      <c r="GD23" s="88">
        <v>0</v>
      </c>
      <c r="GE23" s="88">
        <v>0</v>
      </c>
      <c r="GL23" s="88">
        <v>63403.58</v>
      </c>
      <c r="GM23" s="88">
        <v>63403.58</v>
      </c>
      <c r="GN23" s="88">
        <v>63403.58</v>
      </c>
      <c r="GO23" s="88">
        <v>63403.58</v>
      </c>
      <c r="GP23" s="88">
        <v>63403.58</v>
      </c>
      <c r="GQ23" s="88">
        <v>63403.58</v>
      </c>
      <c r="GR23" s="88">
        <v>63403.58</v>
      </c>
      <c r="GS23" s="88">
        <v>63403.58</v>
      </c>
      <c r="GT23" s="88">
        <v>63403.58</v>
      </c>
      <c r="GU23" s="88">
        <v>63403.58</v>
      </c>
      <c r="GV23" s="88">
        <v>63403.58</v>
      </c>
      <c r="GW23" s="88">
        <v>63403.58</v>
      </c>
      <c r="GX23" s="88">
        <v>63403.58</v>
      </c>
      <c r="GY23" s="88">
        <v>63403.58</v>
      </c>
      <c r="GZ23" s="88">
        <v>63403.58</v>
      </c>
      <c r="HA23" s="88">
        <v>63403.58</v>
      </c>
      <c r="HB23" s="88">
        <v>63403.58</v>
      </c>
      <c r="HC23" s="88">
        <v>63403.58</v>
      </c>
      <c r="HD23" s="88">
        <v>63403.58</v>
      </c>
      <c r="HE23" s="320">
        <v>63403.58</v>
      </c>
      <c r="HF23" s="88">
        <v>63403.58</v>
      </c>
      <c r="HG23" s="88">
        <v>63403.58</v>
      </c>
      <c r="HH23" s="88">
        <v>63403.58</v>
      </c>
      <c r="HI23" s="88">
        <v>63403.58</v>
      </c>
      <c r="HJ23" s="88">
        <v>63403.58</v>
      </c>
      <c r="HK23" s="88">
        <v>63403.58</v>
      </c>
      <c r="HL23" s="88">
        <v>63399.850000000006</v>
      </c>
      <c r="HM23" s="88">
        <v>63399.850000000006</v>
      </c>
      <c r="HN23" s="88">
        <v>63399.850000000006</v>
      </c>
      <c r="HO23" s="88">
        <v>63399.850000000006</v>
      </c>
      <c r="HP23" s="88">
        <v>63399.850000000006</v>
      </c>
      <c r="HQ23" s="88">
        <v>63399.850000000006</v>
      </c>
      <c r="HR23" s="88">
        <v>63399.850000000006</v>
      </c>
      <c r="HS23" s="88">
        <v>63399.850000000006</v>
      </c>
      <c r="HT23" s="88">
        <v>63399.850000000006</v>
      </c>
      <c r="HU23" s="88">
        <v>63399.850000000006</v>
      </c>
      <c r="HV23" s="88">
        <v>63397.36</v>
      </c>
      <c r="HW23" s="88">
        <v>63397.36</v>
      </c>
      <c r="HX23" s="88">
        <v>63397.36</v>
      </c>
      <c r="HY23" s="88">
        <v>63397.36</v>
      </c>
      <c r="HZ23" s="88">
        <v>63397.36</v>
      </c>
      <c r="IA23" s="88">
        <v>63397.36</v>
      </c>
      <c r="IB23" s="88">
        <v>63397.36</v>
      </c>
      <c r="IC23" s="88">
        <v>63397.36</v>
      </c>
      <c r="ID23" s="88">
        <v>63397.36</v>
      </c>
      <c r="IE23" s="88">
        <v>63397.36</v>
      </c>
      <c r="IF23" s="88">
        <v>63397.36</v>
      </c>
      <c r="IG23" s="88">
        <v>63397.36</v>
      </c>
      <c r="IH23" s="88">
        <v>63355.280000000006</v>
      </c>
      <c r="II23" s="88">
        <v>63355.280000000006</v>
      </c>
      <c r="IJ23" s="88">
        <v>63355.280000000006</v>
      </c>
      <c r="IK23" s="88">
        <v>63355.280000000006</v>
      </c>
      <c r="IL23" s="88">
        <v>63355.280000000006</v>
      </c>
      <c r="IM23" s="88">
        <v>63355.280000000006</v>
      </c>
      <c r="IN23" s="88">
        <v>63355.280000000006</v>
      </c>
      <c r="IO23" s="88">
        <v>63355.280000000006</v>
      </c>
      <c r="IP23" s="88">
        <v>62279.520000000004</v>
      </c>
      <c r="IQ23" s="88">
        <v>62279.520000000004</v>
      </c>
      <c r="IR23" s="88">
        <v>62279.520000000004</v>
      </c>
      <c r="IS23" s="88">
        <v>62279.520000000004</v>
      </c>
      <c r="IT23" s="88">
        <v>62596.020000000004</v>
      </c>
      <c r="IU23" s="88">
        <v>62596.020000000004</v>
      </c>
      <c r="IV23" s="88">
        <v>62596.020000000004</v>
      </c>
      <c r="IW23" s="88">
        <v>62596.020000000004</v>
      </c>
      <c r="IX23" s="88">
        <v>62596.020000000004</v>
      </c>
      <c r="IY23" s="88">
        <f ca="1">IF('WP 2-1-4 Plant Details'!YW23&gt;0,('WP 2-1-4 Plant Details'!DP23+'Schedule 6'!$F23)*'WP 2-2-1 Accum Res'!$EL23/12,0)</f>
        <v>62703.994598094025</v>
      </c>
      <c r="IZ23" s="88">
        <f ca="1">IF('WP 2-1-4 Plant Details'!YX23&gt;0,('WP 2-1-4 Plant Details'!DQ23+'Schedule 6'!$F23)*'WP 2-2-1 Accum Res'!$EL23/12,0)</f>
        <v>62681.523759945405</v>
      </c>
      <c r="JA23" s="88">
        <f ca="1">IF('WP 2-1-4 Plant Details'!YY23&gt;0,('WP 2-1-4 Plant Details'!DR23+'Schedule 6'!$F23)*'WP 2-2-1 Accum Res'!$EL23/12,0)</f>
        <v>62659.052921796792</v>
      </c>
      <c r="JB23" s="88">
        <f ca="1">IF('WP 2-1-4 Plant Details'!YZ23&gt;0,('WP 2-1-4 Plant Details'!DS23+'Schedule 6'!$F23)*'WP 2-2-1 Accum Res'!$EL23/12,0)</f>
        <v>62636.58208364818</v>
      </c>
      <c r="JC23" s="88">
        <f ca="1">IF('WP 2-1-4 Plant Details'!ZA23&gt;0,('WP 2-1-4 Plant Details'!DT23+'Schedule 6'!$F23)*'WP 2-2-1 Accum Res'!$EL23/12,0)</f>
        <v>62614.111245499567</v>
      </c>
      <c r="JD23" s="88">
        <f ca="1">IF('WP 2-1-4 Plant Details'!ZB23&gt;0,('WP 2-1-4 Plant Details'!DU23+'Schedule 6'!$F23)*'WP 2-2-1 Accum Res'!$EL23/12,0)</f>
        <v>62591.640407350955</v>
      </c>
      <c r="JE23" s="88">
        <f ca="1">IF('WP 2-1-4 Plant Details'!ZC23&gt;0,('WP 2-1-4 Plant Details'!DV23+'Schedule 6'!$F23)*'WP 2-2-1 Accum Res'!$EL23/12,0)</f>
        <v>62569.169569202328</v>
      </c>
      <c r="JF23" s="88">
        <f ca="1">IF('WP 2-1-4 Plant Details'!ZD23&gt;0,('WP 2-1-4 Plant Details'!DW23+'Schedule 6'!$F23)*'WP 2-2-1 Accum Res'!$EL23/12,0)</f>
        <v>62546.698731053715</v>
      </c>
      <c r="JG23" s="88">
        <f ca="1">IF('WP 2-1-4 Plant Details'!ZE23&gt;0,('WP 2-1-4 Plant Details'!DX23+'Schedule 6'!$F23)*'WP 2-2-1 Accum Res'!$EL23/12,0)</f>
        <v>62524.227892905103</v>
      </c>
      <c r="JH23" s="88">
        <f ca="1">IF('WP 2-1-4 Plant Details'!ZF23&gt;0,('WP 2-1-4 Plant Details'!DY23+'Schedule 6'!$F23)*'WP 2-2-1 Accum Res'!$EL23/12,0)</f>
        <v>62501.75705475649</v>
      </c>
      <c r="JI23" s="88">
        <f ca="1">IF('WP 2-1-4 Plant Details'!ZG23&gt;0,('WP 2-1-4 Plant Details'!DZ23+'Schedule 6'!$F23)*'WP 2-2-1 Accum Res'!$EL23/12,0)</f>
        <v>62479.286216607878</v>
      </c>
      <c r="JJ23" s="88">
        <f ca="1">IF('WP 2-1-4 Plant Details'!ZH23&gt;0,('WP 2-1-4 Plant Details'!EA23+'Schedule 6'!$F23)*'WP 2-2-1 Accum Res'!$EL23/12,0)</f>
        <v>62456.815378459258</v>
      </c>
      <c r="JK23" s="88">
        <f ca="1">IF('WP 2-1-4 Plant Details'!ZI23&gt;0,('WP 2-1-4 Plant Details'!EB23+'Schedule 6'!$F23)*'WP 2-2-1 Accum Res'!$EL23/12,0)</f>
        <v>62434.344540310645</v>
      </c>
      <c r="JL23" s="88">
        <f ca="1">IF('WP 2-1-4 Plant Details'!ZJ23&gt;0,('WP 2-1-4 Plant Details'!EC23+'Schedule 6'!$F23)*'WP 2-2-1 Accum Res'!$EL23/12,0)</f>
        <v>62411.873702162033</v>
      </c>
      <c r="JM23" s="88">
        <f ca="1">IF('WP 2-1-4 Plant Details'!ZK23&gt;0,('WP 2-1-4 Plant Details'!ED23+'Schedule 6'!$F23)*'WP 2-2-1 Accum Res'!$EL23/12,0)</f>
        <v>62389.40286401342</v>
      </c>
      <c r="JN23" s="88">
        <f ca="1">IF('WP 2-1-4 Plant Details'!ZL23&gt;0,('WP 2-1-4 Plant Details'!EE23+'Schedule 6'!$F23)*'WP 2-2-1 Accum Res'!$EL23/12,0)</f>
        <v>62366.932025864808</v>
      </c>
      <c r="JO23" s="88">
        <f ca="1">IF('WP 2-1-4 Plant Details'!ZM23&gt;0,('WP 2-1-4 Plant Details'!EF23+'Schedule 6'!$F23)*'WP 2-2-1 Accum Res'!$EL23/12,0)</f>
        <v>62344.461187716188</v>
      </c>
      <c r="JP23" s="88">
        <f ca="1">IF('WP 2-1-4 Plant Details'!ZN23&gt;0,('WP 2-1-4 Plant Details'!EG23+'Schedule 6'!$F23)*'WP 2-2-1 Accum Res'!$EL23/12,0)</f>
        <v>62321.990349567575</v>
      </c>
      <c r="JQ23" s="88">
        <f ca="1">IF('WP 2-1-4 Plant Details'!ZO23&gt;0,('WP 2-1-4 Plant Details'!EH23+'Schedule 6'!$F23)*'WP 2-2-1 Accum Res'!$EL23/12,0)</f>
        <v>62299.519511418963</v>
      </c>
      <c r="JR23" s="160">
        <f t="shared" ca="1" si="198"/>
        <v>751436</v>
      </c>
      <c r="JS23" s="160">
        <f t="shared" ca="1" si="199"/>
        <v>749077</v>
      </c>
      <c r="JT23" s="88"/>
      <c r="JU23" s="88">
        <v>0</v>
      </c>
      <c r="JV23" s="88">
        <v>0</v>
      </c>
      <c r="JW23" s="88">
        <v>0</v>
      </c>
      <c r="JX23" s="88">
        <v>0</v>
      </c>
      <c r="JY23" s="88">
        <v>-28890.68</v>
      </c>
      <c r="JZ23" s="88">
        <v>0</v>
      </c>
      <c r="KA23" s="88">
        <v>0</v>
      </c>
      <c r="KB23" s="88">
        <v>0</v>
      </c>
      <c r="KC23" s="88">
        <v>0</v>
      </c>
      <c r="KD23" s="88">
        <v>-531019.23</v>
      </c>
      <c r="KE23" s="88">
        <v>0</v>
      </c>
      <c r="KF23" s="88">
        <v>0</v>
      </c>
      <c r="KG23" s="88">
        <v>0</v>
      </c>
      <c r="KH23" s="88">
        <v>0</v>
      </c>
      <c r="KI23" s="88">
        <v>0</v>
      </c>
      <c r="KJ23" s="88">
        <v>0</v>
      </c>
      <c r="KK23" s="88">
        <v>0</v>
      </c>
      <c r="KL23" s="88">
        <v>0</v>
      </c>
      <c r="KM23" s="88">
        <v>0</v>
      </c>
      <c r="KN23" s="88">
        <v>0</v>
      </c>
      <c r="KO23" s="88">
        <v>0</v>
      </c>
      <c r="KP23" s="88">
        <v>0</v>
      </c>
      <c r="KQ23" s="88">
        <v>0</v>
      </c>
      <c r="KR23" s="88">
        <v>0</v>
      </c>
      <c r="KS23" s="88">
        <v>0</v>
      </c>
      <c r="KT23" s="88">
        <v>0</v>
      </c>
      <c r="KU23" s="88">
        <v>0</v>
      </c>
      <c r="KV23" s="88">
        <v>0</v>
      </c>
      <c r="KW23" s="88">
        <v>0</v>
      </c>
      <c r="KX23" s="88">
        <v>0</v>
      </c>
      <c r="KY23" s="88">
        <v>0</v>
      </c>
      <c r="KZ23" s="88">
        <v>0</v>
      </c>
      <c r="LA23" s="88">
        <v>0</v>
      </c>
      <c r="LB23" s="88">
        <v>0</v>
      </c>
      <c r="LC23" s="88">
        <v>0</v>
      </c>
      <c r="LD23" s="88">
        <v>-394990.85</v>
      </c>
      <c r="LE23" s="88">
        <v>0</v>
      </c>
      <c r="LF23" s="88">
        <v>0</v>
      </c>
      <c r="LG23" s="88">
        <v>0</v>
      </c>
      <c r="LH23" s="88">
        <v>0</v>
      </c>
      <c r="LI23" s="88">
        <v>0</v>
      </c>
      <c r="LJ23" s="88">
        <v>0</v>
      </c>
      <c r="LK23" s="88">
        <v>0</v>
      </c>
      <c r="LL23" s="88">
        <v>0</v>
      </c>
      <c r="LM23" s="88">
        <v>0</v>
      </c>
      <c r="LN23" s="88"/>
      <c r="LO23" s="88"/>
      <c r="LP23" s="88"/>
      <c r="LQ23" s="88"/>
      <c r="LR23" s="88"/>
      <c r="LS23" s="88"/>
      <c r="LT23" s="88">
        <v>0</v>
      </c>
      <c r="LU23" s="88">
        <v>0</v>
      </c>
      <c r="LV23" s="88">
        <v>0</v>
      </c>
      <c r="LW23" s="88">
        <v>0</v>
      </c>
      <c r="LX23" s="88">
        <v>0</v>
      </c>
      <c r="LY23" s="88">
        <v>0</v>
      </c>
      <c r="LZ23" s="88">
        <v>0</v>
      </c>
      <c r="MA23" s="88">
        <v>0</v>
      </c>
      <c r="MB23" s="88">
        <v>0</v>
      </c>
      <c r="MC23" s="88">
        <v>0</v>
      </c>
      <c r="MD23" s="88">
        <v>0</v>
      </c>
      <c r="ME23" s="88">
        <v>0</v>
      </c>
      <c r="MF23" s="88"/>
      <c r="MG23" s="88"/>
      <c r="MH23" s="88"/>
      <c r="MI23" s="88">
        <v>0</v>
      </c>
      <c r="MJ23" s="88">
        <v>0</v>
      </c>
      <c r="MK23" s="88"/>
      <c r="ML23" s="88"/>
      <c r="MM23" s="88"/>
      <c r="MN23" s="88"/>
      <c r="MO23" s="88"/>
      <c r="MP23" s="88"/>
      <c r="MQ23" s="88"/>
      <c r="MR23" s="88">
        <v>0</v>
      </c>
      <c r="MS23" s="88">
        <v>0</v>
      </c>
      <c r="MT23" s="88">
        <v>-3604.66</v>
      </c>
      <c r="MU23" s="88">
        <v>0</v>
      </c>
      <c r="MV23" s="88">
        <v>0</v>
      </c>
      <c r="MW23" s="88">
        <v>0</v>
      </c>
      <c r="MX23" s="88">
        <v>0</v>
      </c>
      <c r="MY23" s="88">
        <v>0</v>
      </c>
      <c r="MZ23" s="88">
        <v>0</v>
      </c>
      <c r="NA23" s="88"/>
      <c r="NB23" s="88"/>
      <c r="NC23" s="88"/>
      <c r="ND23" s="88"/>
      <c r="NE23" s="88"/>
      <c r="NF23" s="88"/>
      <c r="NG23" s="88">
        <f ca="1">'WP 2-1-4 Plant Details'!NG23</f>
        <v>0</v>
      </c>
      <c r="NH23" s="88">
        <v>0</v>
      </c>
      <c r="NI23" s="88"/>
      <c r="NJ23" s="88">
        <v>0</v>
      </c>
      <c r="NK23" s="88">
        <v>0</v>
      </c>
      <c r="NL23" s="88">
        <v>0</v>
      </c>
      <c r="NM23" s="88"/>
      <c r="NN23" s="88"/>
      <c r="NO23" s="88"/>
      <c r="NP23" s="88">
        <v>-48792.840000000004</v>
      </c>
      <c r="NQ23" s="88">
        <v>0</v>
      </c>
      <c r="NR23" s="88">
        <v>0</v>
      </c>
      <c r="NS23" s="88">
        <v>0</v>
      </c>
      <c r="NT23" s="88">
        <v>0</v>
      </c>
      <c r="NU23" s="88">
        <v>0</v>
      </c>
      <c r="NV23" s="88">
        <f>'WP 2-1-4 Plant Details'!NV23</f>
        <v>0</v>
      </c>
      <c r="NW23" s="88">
        <f>'WP 2-1-4 Plant Details'!NW23</f>
        <v>0</v>
      </c>
      <c r="NX23" s="88">
        <f>'WP 2-1-4 Plant Details'!NX23</f>
        <v>-415751.59</v>
      </c>
      <c r="NY23" s="88">
        <f>'WP 2-1-4 Plant Details'!NY23</f>
        <v>0</v>
      </c>
      <c r="NZ23" s="88">
        <f>'WP 2-1-4 Plant Details'!NZ23</f>
        <v>0</v>
      </c>
      <c r="OA23" s="88">
        <f>'WP 2-1-4 Plant Details'!OA23</f>
        <v>0</v>
      </c>
      <c r="OB23" s="88">
        <f>'WP 2-1-4 Plant Details'!OB23</f>
        <v>0</v>
      </c>
      <c r="OC23" s="88">
        <f>'WP 2-1-4 Plant Details'!OC23</f>
        <v>0</v>
      </c>
      <c r="OD23" s="88">
        <f>'WP 2-1-4 Plant Details'!OD23</f>
        <v>0</v>
      </c>
      <c r="OE23" s="88">
        <v>0</v>
      </c>
      <c r="OF23" s="88">
        <f>'WP 2-1-4 Plant Details'!OF23</f>
        <v>0</v>
      </c>
      <c r="OG23" s="88">
        <f>'WP 2-1-4 Plant Details'!OG23</f>
        <v>-13004.141388888887</v>
      </c>
      <c r="OH23" s="88">
        <f>'WP 2-1-4 Plant Details'!OH23</f>
        <v>-13004.141388888887</v>
      </c>
      <c r="OI23" s="88">
        <f>'WP 2-1-4 Plant Details'!OI23</f>
        <v>-13004.141388888887</v>
      </c>
      <c r="OJ23" s="88">
        <f>'WP 2-1-4 Plant Details'!OJ23</f>
        <v>-13004.141388888887</v>
      </c>
      <c r="OK23" s="88">
        <f>'WP 2-1-4 Plant Details'!OK23</f>
        <v>-13004.141388888887</v>
      </c>
      <c r="OL23" s="88">
        <f>'WP 2-1-4 Plant Details'!OL23</f>
        <v>-13004.141388888887</v>
      </c>
      <c r="OM23" s="88">
        <f>'WP 2-1-4 Plant Details'!OM23</f>
        <v>-13004.141388888887</v>
      </c>
      <c r="ON23" s="88">
        <f>'WP 2-1-4 Plant Details'!ON23</f>
        <v>-13004.141388888887</v>
      </c>
      <c r="OO23" s="88">
        <f>'WP 2-1-4 Plant Details'!OO23</f>
        <v>-13004.141388888887</v>
      </c>
      <c r="OP23" s="88">
        <f>'WP 2-1-4 Plant Details'!OP23</f>
        <v>-13004.141388888887</v>
      </c>
      <c r="OQ23" s="88">
        <f>'WP 2-1-4 Plant Details'!OQ23</f>
        <v>-13004.141388888887</v>
      </c>
      <c r="OR23" s="88">
        <f>'WP 2-1-4 Plant Details'!OR23</f>
        <v>-13004.141388888887</v>
      </c>
      <c r="OS23" s="88">
        <f>'WP 2-1-4 Plant Details'!OS23</f>
        <v>-13004.141388888887</v>
      </c>
      <c r="OT23" s="88">
        <f>'WP 2-1-4 Plant Details'!OT23</f>
        <v>-13004.141388888887</v>
      </c>
      <c r="OU23" s="88">
        <f>'WP 2-1-4 Plant Details'!OU23</f>
        <v>-13004.141388888887</v>
      </c>
      <c r="OV23" s="88">
        <f>'WP 2-1-4 Plant Details'!OV23</f>
        <v>-13004.141388888887</v>
      </c>
      <c r="OW23" s="88">
        <f>'WP 2-1-4 Plant Details'!OW23</f>
        <v>-13004.141388888887</v>
      </c>
      <c r="OX23" s="88">
        <f>'WP 2-1-4 Plant Details'!OX23</f>
        <v>-13004.141388888887</v>
      </c>
      <c r="OY23" s="88">
        <f>'WP 2-1-4 Plant Details'!OY23</f>
        <v>-13004.141388888887</v>
      </c>
      <c r="OZ23" s="160">
        <f t="shared" si="200"/>
        <v>-91029</v>
      </c>
      <c r="PA23" s="160">
        <f t="shared" si="201"/>
        <v>-156050</v>
      </c>
      <c r="PB23" s="92"/>
      <c r="PC23" s="88">
        <v>0</v>
      </c>
      <c r="PD23" s="88">
        <v>0</v>
      </c>
      <c r="PE23" s="88">
        <v>0</v>
      </c>
      <c r="PF23" s="88">
        <v>0</v>
      </c>
      <c r="PG23" s="88">
        <v>0</v>
      </c>
      <c r="PH23" s="88">
        <v>0</v>
      </c>
      <c r="PI23" s="88">
        <v>0</v>
      </c>
      <c r="PJ23" s="88">
        <v>0</v>
      </c>
      <c r="PK23" s="88">
        <v>0</v>
      </c>
      <c r="PL23" s="88">
        <v>0</v>
      </c>
      <c r="PM23" s="88">
        <v>0</v>
      </c>
      <c r="PN23" s="88">
        <v>0</v>
      </c>
      <c r="PO23" s="88">
        <v>0</v>
      </c>
      <c r="PP23" s="88">
        <v>0</v>
      </c>
      <c r="PQ23" s="88">
        <v>0</v>
      </c>
      <c r="PR23" s="88">
        <v>0</v>
      </c>
      <c r="PS23" s="88">
        <v>0</v>
      </c>
      <c r="PT23" s="88">
        <v>0</v>
      </c>
      <c r="PU23" s="88">
        <v>0</v>
      </c>
      <c r="PV23" s="88">
        <v>0</v>
      </c>
      <c r="PW23" s="88">
        <v>0</v>
      </c>
      <c r="PX23" s="88">
        <v>0</v>
      </c>
      <c r="PY23" s="88">
        <v>0</v>
      </c>
      <c r="PZ23" s="88">
        <v>0</v>
      </c>
      <c r="QA23" s="88">
        <v>0</v>
      </c>
      <c r="QB23" s="88">
        <v>0</v>
      </c>
      <c r="QC23" s="88">
        <v>0</v>
      </c>
      <c r="QD23" s="88">
        <v>0</v>
      </c>
      <c r="QE23" s="88">
        <v>0</v>
      </c>
      <c r="QF23" s="88">
        <v>0</v>
      </c>
      <c r="QG23" s="88">
        <v>0</v>
      </c>
      <c r="QH23" s="88">
        <v>0</v>
      </c>
      <c r="QI23" s="88">
        <v>0</v>
      </c>
      <c r="QJ23" s="88">
        <v>0</v>
      </c>
      <c r="QK23" s="88">
        <v>0</v>
      </c>
      <c r="QL23" s="88">
        <v>0</v>
      </c>
      <c r="QM23" s="88">
        <v>0</v>
      </c>
      <c r="QN23" s="88">
        <v>0</v>
      </c>
      <c r="QO23" s="88">
        <v>0</v>
      </c>
      <c r="QP23" s="88">
        <v>0</v>
      </c>
      <c r="QQ23" s="88">
        <v>0</v>
      </c>
      <c r="QR23" s="88">
        <v>0</v>
      </c>
      <c r="QS23" s="88">
        <v>0</v>
      </c>
      <c r="QT23" s="88">
        <v>0</v>
      </c>
      <c r="QU23" s="88">
        <v>0</v>
      </c>
      <c r="QV23" s="88"/>
      <c r="QW23" s="88"/>
      <c r="QX23" s="88"/>
      <c r="QY23" s="88"/>
      <c r="QZ23" s="88"/>
      <c r="RA23" s="88"/>
      <c r="RB23" s="88">
        <v>0</v>
      </c>
      <c r="RC23" s="88">
        <v>0</v>
      </c>
      <c r="RD23" s="88">
        <v>0</v>
      </c>
      <c r="RE23" s="88">
        <v>0</v>
      </c>
      <c r="RF23" s="88">
        <v>0</v>
      </c>
      <c r="RG23" s="88">
        <v>0</v>
      </c>
      <c r="RH23" s="88">
        <v>0</v>
      </c>
      <c r="RI23" s="88">
        <v>0</v>
      </c>
      <c r="RJ23" s="88">
        <v>0</v>
      </c>
      <c r="RK23" s="88">
        <v>0</v>
      </c>
      <c r="RL23" s="88">
        <v>0</v>
      </c>
      <c r="RM23" s="88">
        <v>0</v>
      </c>
      <c r="RN23" s="88"/>
      <c r="RO23" s="88"/>
      <c r="RP23" s="88"/>
      <c r="RQ23" s="88">
        <v>0</v>
      </c>
      <c r="RR23" s="88">
        <v>0</v>
      </c>
      <c r="RS23" s="88"/>
      <c r="RT23" s="88"/>
      <c r="RU23" s="88"/>
      <c r="RV23" s="88"/>
      <c r="RW23" s="88"/>
      <c r="RX23" s="88"/>
      <c r="RY23" s="88"/>
      <c r="RZ23" s="88">
        <v>0</v>
      </c>
      <c r="SA23" s="88">
        <v>0</v>
      </c>
      <c r="SB23" s="88">
        <v>0</v>
      </c>
      <c r="SC23" s="88"/>
      <c r="SD23" s="88"/>
      <c r="SE23" s="88">
        <v>0</v>
      </c>
      <c r="SF23" s="88"/>
      <c r="SG23" s="88">
        <v>0</v>
      </c>
      <c r="SH23" s="88">
        <v>0</v>
      </c>
      <c r="SI23" s="88"/>
      <c r="SJ23" s="88"/>
      <c r="SK23" s="88"/>
      <c r="SL23" s="88"/>
      <c r="SM23" s="88"/>
      <c r="SN23" s="88"/>
      <c r="SO23" s="88"/>
      <c r="SP23" s="88"/>
      <c r="SQ23" s="88"/>
      <c r="SR23" s="88">
        <v>0</v>
      </c>
      <c r="SS23" s="88">
        <v>0</v>
      </c>
      <c r="ST23" s="88">
        <v>0</v>
      </c>
      <c r="SU23" s="88"/>
      <c r="SV23" s="88"/>
      <c r="SW23" s="88"/>
      <c r="SX23" s="88"/>
      <c r="SY23" s="88">
        <v>0</v>
      </c>
      <c r="SZ23" s="88">
        <v>0</v>
      </c>
      <c r="TA23" s="88">
        <v>0</v>
      </c>
      <c r="TB23" s="88">
        <v>0</v>
      </c>
      <c r="TC23" s="88">
        <v>0</v>
      </c>
      <c r="TD23" s="88"/>
      <c r="TE23" s="88">
        <v>0</v>
      </c>
      <c r="TF23" s="88">
        <v>0</v>
      </c>
      <c r="TG23" s="88"/>
      <c r="TH23" s="88"/>
      <c r="TI23" s="88">
        <v>0</v>
      </c>
      <c r="TJ23" s="88">
        <v>0</v>
      </c>
      <c r="TK23" s="88">
        <v>0</v>
      </c>
      <c r="TL23" s="88">
        <v>0</v>
      </c>
      <c r="TM23" s="88">
        <v>0</v>
      </c>
      <c r="TN23" s="88"/>
      <c r="TO23" s="88"/>
      <c r="TP23" s="88"/>
      <c r="TQ23" s="88"/>
      <c r="TR23" s="88"/>
      <c r="TS23" s="88"/>
      <c r="TT23" s="88"/>
      <c r="TU23" s="88"/>
      <c r="TV23" s="88"/>
      <c r="TW23" s="88"/>
      <c r="TX23" s="88"/>
      <c r="TY23" s="88"/>
      <c r="TZ23" s="88"/>
      <c r="UA23" s="88"/>
      <c r="UB23" s="88"/>
      <c r="UC23" s="88"/>
      <c r="UD23" s="88"/>
      <c r="UE23" s="88"/>
      <c r="UF23" s="88"/>
      <c r="UG23" s="88"/>
      <c r="UH23" s="160">
        <f t="shared" si="202"/>
        <v>0</v>
      </c>
      <c r="UI23" s="160">
        <f t="shared" si="203"/>
        <v>0</v>
      </c>
      <c r="UJ23" s="88"/>
      <c r="UK23" s="88">
        <v>0</v>
      </c>
      <c r="UL23" s="88">
        <v>0</v>
      </c>
      <c r="UM23" s="88">
        <v>0</v>
      </c>
      <c r="UN23" s="88">
        <v>0</v>
      </c>
      <c r="UO23" s="88">
        <v>575</v>
      </c>
      <c r="UP23" s="88">
        <v>0</v>
      </c>
      <c r="UQ23" s="88">
        <v>0</v>
      </c>
      <c r="UR23" s="88">
        <v>0</v>
      </c>
      <c r="US23" s="88">
        <v>0</v>
      </c>
      <c r="UT23" s="88">
        <v>414000</v>
      </c>
      <c r="UU23" s="88">
        <v>0</v>
      </c>
      <c r="UV23" s="88">
        <v>0</v>
      </c>
      <c r="UW23" s="88">
        <v>0</v>
      </c>
      <c r="UX23" s="88">
        <v>0</v>
      </c>
      <c r="UY23" s="88">
        <v>0</v>
      </c>
      <c r="UZ23" s="88">
        <v>0</v>
      </c>
      <c r="VA23" s="88">
        <v>0</v>
      </c>
      <c r="VB23" s="88">
        <v>0</v>
      </c>
      <c r="VC23" s="88">
        <v>0</v>
      </c>
      <c r="VD23" s="88">
        <v>0</v>
      </c>
      <c r="VE23" s="88">
        <v>0</v>
      </c>
      <c r="VF23" s="88">
        <v>0</v>
      </c>
      <c r="VG23" s="88">
        <v>0</v>
      </c>
      <c r="VH23" s="88">
        <v>0</v>
      </c>
      <c r="VI23" s="88">
        <v>0</v>
      </c>
      <c r="VJ23" s="88">
        <v>0</v>
      </c>
      <c r="VK23" s="88">
        <v>0</v>
      </c>
      <c r="VL23" s="88">
        <v>0</v>
      </c>
      <c r="VM23" s="88">
        <v>0</v>
      </c>
      <c r="VN23" s="88">
        <v>0</v>
      </c>
      <c r="VO23" s="88">
        <v>0</v>
      </c>
      <c r="VP23" s="88">
        <v>0</v>
      </c>
      <c r="VQ23" s="88">
        <v>0</v>
      </c>
      <c r="VR23" s="88">
        <v>0</v>
      </c>
      <c r="VS23" s="88">
        <v>0</v>
      </c>
      <c r="VT23" s="88">
        <v>0</v>
      </c>
      <c r="VU23" s="88">
        <v>0</v>
      </c>
      <c r="VV23" s="88">
        <v>0</v>
      </c>
      <c r="VW23" s="88">
        <v>0</v>
      </c>
      <c r="VX23" s="88">
        <v>0</v>
      </c>
      <c r="VY23" s="88">
        <v>0</v>
      </c>
      <c r="VZ23" s="88">
        <v>0</v>
      </c>
      <c r="WA23" s="88">
        <v>0</v>
      </c>
      <c r="WB23" s="88">
        <v>0</v>
      </c>
      <c r="WC23" s="88">
        <v>0</v>
      </c>
      <c r="WD23" s="88"/>
      <c r="WE23" s="88"/>
      <c r="WF23" s="88"/>
      <c r="WG23" s="88"/>
      <c r="WH23" s="88"/>
      <c r="WI23" s="88"/>
      <c r="WJ23" s="88">
        <v>0</v>
      </c>
      <c r="WK23" s="88">
        <v>0</v>
      </c>
      <c r="WL23" s="88">
        <v>-517941.6399999999</v>
      </c>
      <c r="WM23" s="88">
        <v>0</v>
      </c>
      <c r="WN23" s="88">
        <v>0</v>
      </c>
      <c r="WO23" s="88">
        <v>0</v>
      </c>
      <c r="WP23" s="88">
        <v>0</v>
      </c>
      <c r="WQ23" s="88">
        <v>0</v>
      </c>
      <c r="WR23" s="88">
        <v>0</v>
      </c>
      <c r="WS23" s="88">
        <v>0</v>
      </c>
      <c r="WT23" s="88">
        <v>0</v>
      </c>
      <c r="WU23" s="88">
        <v>0</v>
      </c>
      <c r="WV23" s="88"/>
      <c r="WW23" s="88"/>
      <c r="WX23" s="88"/>
      <c r="WY23" s="88">
        <v>0</v>
      </c>
      <c r="WZ23" s="88">
        <v>804836.64999999991</v>
      </c>
      <c r="XA23" s="88"/>
      <c r="XB23" s="88"/>
      <c r="XC23" s="88"/>
      <c r="XD23" s="88"/>
      <c r="XE23" s="88"/>
      <c r="XF23" s="88"/>
      <c r="XG23" s="88"/>
      <c r="XH23" s="88">
        <v>0</v>
      </c>
      <c r="XI23" s="88">
        <v>0</v>
      </c>
      <c r="XJ23" s="88">
        <v>0</v>
      </c>
      <c r="XK23" s="88"/>
      <c r="XL23" s="88"/>
      <c r="XM23" s="88">
        <v>0</v>
      </c>
      <c r="XN23" s="88"/>
      <c r="XO23" s="88"/>
      <c r="XP23" s="88"/>
      <c r="XQ23" s="88"/>
      <c r="XR23" s="88"/>
      <c r="XS23" s="88"/>
      <c r="XT23" s="88"/>
      <c r="XU23" s="88"/>
      <c r="XV23" s="88"/>
      <c r="XW23" s="88"/>
      <c r="XX23" s="88"/>
      <c r="XY23" s="88"/>
      <c r="XZ23" s="88"/>
      <c r="YA23" s="88">
        <v>0</v>
      </c>
      <c r="YB23" s="88"/>
      <c r="YC23" s="88"/>
      <c r="YD23" s="88"/>
      <c r="YE23" s="88"/>
      <c r="YF23" s="88"/>
      <c r="YG23" s="88"/>
      <c r="YH23" s="88"/>
      <c r="YI23" s="88">
        <v>0</v>
      </c>
      <c r="YJ23" s="88"/>
      <c r="YK23" s="88"/>
      <c r="YL23" s="88"/>
      <c r="YM23" s="88"/>
      <c r="YN23" s="88"/>
      <c r="YO23" s="88"/>
      <c r="YP23" s="88"/>
      <c r="YQ23" s="88"/>
      <c r="YR23" s="88"/>
      <c r="YS23" s="88"/>
      <c r="YT23" s="88"/>
      <c r="YU23" s="88"/>
      <c r="YV23" s="88"/>
      <c r="YW23" s="88"/>
      <c r="YX23" s="88"/>
      <c r="YY23" s="88"/>
      <c r="YZ23" s="88"/>
      <c r="ZA23" s="88"/>
      <c r="ZB23" s="88"/>
      <c r="ZC23" s="88"/>
      <c r="ZD23" s="88"/>
      <c r="ZE23" s="88"/>
      <c r="ZF23" s="88"/>
      <c r="ZG23" s="88"/>
      <c r="ZH23" s="88"/>
      <c r="ZI23" s="88"/>
      <c r="ZJ23" s="88"/>
      <c r="ZK23" s="88"/>
      <c r="ZL23" s="88"/>
      <c r="ZM23" s="88"/>
      <c r="ZN23" s="88"/>
      <c r="ZO23" s="88"/>
      <c r="ZP23" s="160">
        <f t="shared" si="204"/>
        <v>0</v>
      </c>
      <c r="ZQ23" s="160">
        <f t="shared" si="205"/>
        <v>0</v>
      </c>
    </row>
    <row r="24" spans="1:693">
      <c r="A24" s="151">
        <f t="shared" si="206"/>
        <v>16</v>
      </c>
      <c r="B24" s="151" t="s">
        <v>286</v>
      </c>
      <c r="C24" s="43" t="s">
        <v>287</v>
      </c>
      <c r="D24" s="88">
        <v>5392.53</v>
      </c>
      <c r="E24" s="88">
        <f t="shared" si="207"/>
        <v>5752.03</v>
      </c>
      <c r="F24" s="88">
        <f t="shared" si="208"/>
        <v>6111.53</v>
      </c>
      <c r="G24" s="88">
        <f t="shared" si="209"/>
        <v>6567.2999999999993</v>
      </c>
      <c r="H24" s="88">
        <f t="shared" si="210"/>
        <v>6942.8499999999995</v>
      </c>
      <c r="I24" s="88">
        <f t="shared" si="211"/>
        <v>7318.4</v>
      </c>
      <c r="J24" s="88">
        <f t="shared" si="212"/>
        <v>7693.95</v>
      </c>
      <c r="K24" s="88">
        <f t="shared" si="213"/>
        <v>8539.52</v>
      </c>
      <c r="L24" s="88">
        <f t="shared" si="214"/>
        <v>9385.09</v>
      </c>
      <c r="M24" s="88">
        <f t="shared" si="215"/>
        <v>10230.66</v>
      </c>
      <c r="N24" s="88">
        <f t="shared" si="216"/>
        <v>11076.23</v>
      </c>
      <c r="O24" s="88">
        <f t="shared" si="217"/>
        <v>11921.8</v>
      </c>
      <c r="P24" s="88">
        <f t="shared" si="218"/>
        <v>12767.369999999999</v>
      </c>
      <c r="Q24" s="88">
        <f t="shared" si="219"/>
        <v>13612.939999999999</v>
      </c>
      <c r="R24" s="88">
        <f t="shared" si="220"/>
        <v>14458.509999999998</v>
      </c>
      <c r="S24" s="88">
        <f t="shared" si="221"/>
        <v>15304.079999999998</v>
      </c>
      <c r="T24" s="88">
        <f t="shared" si="222"/>
        <v>16384.669999999998</v>
      </c>
      <c r="U24" s="88">
        <f t="shared" si="223"/>
        <v>17465.259999999998</v>
      </c>
      <c r="V24" s="88">
        <f t="shared" si="224"/>
        <v>18545.849999999999</v>
      </c>
      <c r="W24" s="88">
        <f t="shared" si="225"/>
        <v>19626.439999999999</v>
      </c>
      <c r="X24" s="88">
        <f t="shared" si="226"/>
        <v>20707.03</v>
      </c>
      <c r="Y24" s="88">
        <f t="shared" si="227"/>
        <v>21787.62</v>
      </c>
      <c r="Z24" s="88">
        <f t="shared" si="228"/>
        <v>22868.21</v>
      </c>
      <c r="AA24" s="88">
        <f t="shared" si="229"/>
        <v>23948.799999999999</v>
      </c>
      <c r="AB24" s="88">
        <f t="shared" si="230"/>
        <v>25029.39</v>
      </c>
      <c r="AC24" s="88">
        <f t="shared" si="231"/>
        <v>26109.98</v>
      </c>
      <c r="AD24" s="88">
        <f t="shared" si="232"/>
        <v>27190.57</v>
      </c>
      <c r="AE24" s="88">
        <f t="shared" si="233"/>
        <v>28271.16</v>
      </c>
      <c r="AF24" s="88">
        <f t="shared" si="234"/>
        <v>29351.75</v>
      </c>
      <c r="AG24" s="88">
        <f t="shared" si="235"/>
        <v>30432.34</v>
      </c>
      <c r="AH24" s="88">
        <f t="shared" si="236"/>
        <v>31512.93</v>
      </c>
      <c r="AI24" s="88">
        <f t="shared" si="237"/>
        <v>32593.52</v>
      </c>
      <c r="AJ24" s="88">
        <f t="shared" si="238"/>
        <v>33674.11</v>
      </c>
      <c r="AK24" s="88">
        <f t="shared" si="239"/>
        <v>34754.699999999997</v>
      </c>
      <c r="AL24" s="88">
        <f t="shared" si="240"/>
        <v>35835.289999999994</v>
      </c>
      <c r="AM24" s="88">
        <f t="shared" si="241"/>
        <v>36915.87999999999</v>
      </c>
      <c r="AN24" s="88">
        <f t="shared" si="242"/>
        <v>37996.469999999987</v>
      </c>
      <c r="AO24" s="88">
        <f t="shared" si="243"/>
        <v>39077.059999999983</v>
      </c>
      <c r="AP24" s="88">
        <f t="shared" si="244"/>
        <v>40157.64999999998</v>
      </c>
      <c r="AQ24" s="88">
        <f t="shared" si="245"/>
        <v>41238.239999999976</v>
      </c>
      <c r="AR24" s="88">
        <f t="shared" si="246"/>
        <v>42318.829999999973</v>
      </c>
      <c r="AS24" s="88">
        <f t="shared" si="247"/>
        <v>43399.419999999969</v>
      </c>
      <c r="AT24" s="88">
        <f t="shared" si="248"/>
        <v>44480.009999999966</v>
      </c>
      <c r="AU24" s="88">
        <f t="shared" si="249"/>
        <v>45560.599999999962</v>
      </c>
      <c r="AV24" s="88">
        <f t="shared" si="250"/>
        <v>46641.189999999959</v>
      </c>
      <c r="AW24" s="88">
        <f t="shared" si="251"/>
        <v>47721.779999999955</v>
      </c>
      <c r="AX24" s="88">
        <v>48802.369999999952</v>
      </c>
      <c r="AY24" s="88">
        <f t="shared" si="107"/>
        <v>49882.959999999948</v>
      </c>
      <c r="AZ24" s="88">
        <f t="shared" si="108"/>
        <v>50963.549999999945</v>
      </c>
      <c r="BA24" s="88">
        <f t="shared" si="109"/>
        <v>52044.139999999941</v>
      </c>
      <c r="BB24" s="88">
        <f t="shared" si="110"/>
        <v>53124.729999999938</v>
      </c>
      <c r="BC24" s="88">
        <f t="shared" si="111"/>
        <v>54205.319999999934</v>
      </c>
      <c r="BD24" s="88">
        <f t="shared" si="112"/>
        <v>55021.059999999932</v>
      </c>
      <c r="BE24" s="88">
        <f t="shared" si="113"/>
        <v>55836.79999999993</v>
      </c>
      <c r="BF24" s="88">
        <f t="shared" si="114"/>
        <v>68108.249999999927</v>
      </c>
      <c r="BG24" s="88">
        <f t="shared" si="115"/>
        <v>68923.989999999932</v>
      </c>
      <c r="BH24" s="88">
        <f t="shared" si="116"/>
        <v>69739.729999999938</v>
      </c>
      <c r="BI24" s="88">
        <f t="shared" si="117"/>
        <v>70555.469999999943</v>
      </c>
      <c r="BJ24" s="88">
        <f t="shared" si="118"/>
        <v>71371.209999999948</v>
      </c>
      <c r="BK24" s="88">
        <f t="shared" si="119"/>
        <v>72186.949999999953</v>
      </c>
      <c r="BL24" s="88">
        <f t="shared" si="120"/>
        <v>73002.689999999959</v>
      </c>
      <c r="BM24" s="88">
        <f t="shared" si="121"/>
        <v>73818.429999999964</v>
      </c>
      <c r="BN24" s="88">
        <f t="shared" si="122"/>
        <v>74754.069999999963</v>
      </c>
      <c r="BO24" s="88">
        <f t="shared" si="123"/>
        <v>75689.709999999963</v>
      </c>
      <c r="BP24" s="88">
        <f t="shared" si="124"/>
        <v>76545.40999999996</v>
      </c>
      <c r="BQ24" s="88">
        <f t="shared" si="125"/>
        <v>77401.109999999957</v>
      </c>
      <c r="BR24" s="88">
        <f t="shared" si="126"/>
        <v>78256.809999999954</v>
      </c>
      <c r="BS24" s="88">
        <f t="shared" si="127"/>
        <v>79112.509999999951</v>
      </c>
      <c r="BT24" s="88">
        <f t="shared" si="128"/>
        <v>79968.209999999948</v>
      </c>
      <c r="BU24" s="88">
        <f t="shared" si="129"/>
        <v>80823.909999999945</v>
      </c>
      <c r="BV24" s="88">
        <f t="shared" si="130"/>
        <v>81679.609999999942</v>
      </c>
      <c r="BW24" s="88">
        <f t="shared" si="131"/>
        <v>82535.309999999939</v>
      </c>
      <c r="BX24" s="88">
        <f t="shared" si="132"/>
        <v>83391.009999999937</v>
      </c>
      <c r="BY24" s="88">
        <f t="shared" si="133"/>
        <v>84246.709999999934</v>
      </c>
      <c r="BZ24" s="88">
        <f t="shared" si="134"/>
        <v>85102.409999999931</v>
      </c>
      <c r="CA24" s="88">
        <f t="shared" si="135"/>
        <v>85958.109999999928</v>
      </c>
      <c r="CB24" s="88">
        <f t="shared" si="136"/>
        <v>86813.809999999925</v>
      </c>
      <c r="CC24" s="88">
        <f t="shared" si="137"/>
        <v>87669.509999999922</v>
      </c>
      <c r="CD24" s="88">
        <f t="shared" si="138"/>
        <v>88525.209999999919</v>
      </c>
      <c r="CE24" s="88">
        <f t="shared" si="139"/>
        <v>89412.459999999919</v>
      </c>
      <c r="CF24" s="88">
        <f t="shared" si="140"/>
        <v>90299.709999999919</v>
      </c>
      <c r="CG24" s="88">
        <f t="shared" si="141"/>
        <v>91186.959999999919</v>
      </c>
      <c r="CH24" s="88">
        <f t="shared" si="142"/>
        <v>92074.209999999919</v>
      </c>
      <c r="CI24" s="88">
        <f t="shared" si="143"/>
        <v>92961.459999999919</v>
      </c>
      <c r="CJ24" s="88">
        <f t="shared" si="144"/>
        <v>93848.709999999919</v>
      </c>
      <c r="CK24" s="88">
        <f t="shared" si="145"/>
        <v>94735.959999999919</v>
      </c>
      <c r="CL24" s="88">
        <f t="shared" si="146"/>
        <v>95623.209999999919</v>
      </c>
      <c r="CM24" s="88">
        <f t="shared" si="147"/>
        <v>96510.459999999919</v>
      </c>
      <c r="CN24" s="88">
        <f t="shared" si="148"/>
        <v>97413.479999999923</v>
      </c>
      <c r="CO24" s="88">
        <f t="shared" si="149"/>
        <v>98316.499999999927</v>
      </c>
      <c r="CP24" s="88">
        <f t="shared" si="150"/>
        <v>99219.519999999931</v>
      </c>
      <c r="CQ24" s="88">
        <f t="shared" ca="1" si="151"/>
        <v>100122.53999999994</v>
      </c>
      <c r="CR24" s="88">
        <f t="shared" ca="1" si="152"/>
        <v>101025.55999999994</v>
      </c>
      <c r="CS24" s="88">
        <f t="shared" ca="1" si="153"/>
        <v>101928.57999999994</v>
      </c>
      <c r="CT24" s="88">
        <f t="shared" ca="1" si="154"/>
        <v>102831.59999999995</v>
      </c>
      <c r="CU24" s="88">
        <f t="shared" ca="1" si="155"/>
        <v>103734.61999999995</v>
      </c>
      <c r="CV24" s="88">
        <f t="shared" ca="1" si="156"/>
        <v>104637.63999999996</v>
      </c>
      <c r="CW24" s="88">
        <f t="shared" ca="1" si="157"/>
        <v>105540.65999999996</v>
      </c>
      <c r="CX24" s="88">
        <f t="shared" ca="1" si="158"/>
        <v>106443.67999999996</v>
      </c>
      <c r="CY24" s="88">
        <f t="shared" ca="1" si="159"/>
        <v>107346.69999999997</v>
      </c>
      <c r="CZ24" s="88">
        <f t="shared" ca="1" si="160"/>
        <v>108249.71999999997</v>
      </c>
      <c r="DA24" s="88">
        <f t="shared" ca="1" si="161"/>
        <v>109152.73999999998</v>
      </c>
      <c r="DB24" s="88">
        <f t="shared" ca="1" si="162"/>
        <v>110055.75999999998</v>
      </c>
      <c r="DC24" s="88">
        <f t="shared" ca="1" si="163"/>
        <v>110958.77999999998</v>
      </c>
      <c r="DD24" s="88">
        <f t="shared" ca="1" si="164"/>
        <v>111861.79999999999</v>
      </c>
      <c r="DE24" s="88">
        <f t="shared" ca="1" si="165"/>
        <v>112764.81999999999</v>
      </c>
      <c r="DF24" s="88">
        <f t="shared" ca="1" si="166"/>
        <v>116180.43</v>
      </c>
      <c r="DG24" s="88">
        <f t="shared" ca="1" si="167"/>
        <v>119596.04</v>
      </c>
      <c r="DH24" s="88">
        <f t="shared" ca="1" si="168"/>
        <v>123011.65</v>
      </c>
      <c r="DI24" s="88">
        <f t="shared" ca="1" si="169"/>
        <v>126427.26</v>
      </c>
      <c r="DJ24" s="88">
        <f t="shared" ca="1" si="170"/>
        <v>129842.87</v>
      </c>
      <c r="DK24" s="88">
        <f t="shared" ca="1" si="171"/>
        <v>133258.47999999998</v>
      </c>
      <c r="DL24" s="88">
        <f t="shared" ca="1" si="172"/>
        <v>136674.08999999997</v>
      </c>
      <c r="DM24" s="88">
        <f t="shared" ca="1" si="173"/>
        <v>140089.69999999995</v>
      </c>
      <c r="DN24" s="88">
        <f t="shared" ca="1" si="174"/>
        <v>143505.30999999994</v>
      </c>
      <c r="DO24" s="88">
        <f t="shared" ca="1" si="175"/>
        <v>146920.91999999993</v>
      </c>
      <c r="DP24" s="88">
        <f t="shared" ca="1" si="176"/>
        <v>150336.52999999991</v>
      </c>
      <c r="DQ24" s="88">
        <f t="shared" ca="1" si="177"/>
        <v>153751.68294083115</v>
      </c>
      <c r="DR24" s="88">
        <f t="shared" ca="1" si="178"/>
        <v>157166.83588166238</v>
      </c>
      <c r="DS24" s="88">
        <f t="shared" ca="1" si="179"/>
        <v>160581.98882249361</v>
      </c>
      <c r="DT24" s="88">
        <f t="shared" ca="1" si="180"/>
        <v>163997.14176332485</v>
      </c>
      <c r="DU24" s="88">
        <f t="shared" ca="1" si="181"/>
        <v>167412.29470415608</v>
      </c>
      <c r="DV24" s="88">
        <f t="shared" ca="1" si="182"/>
        <v>170827.44764498732</v>
      </c>
      <c r="DW24" s="88">
        <f t="shared" ca="1" si="183"/>
        <v>174242.60058581855</v>
      </c>
      <c r="DX24" s="88">
        <f t="shared" ca="1" si="184"/>
        <v>177657.75352664979</v>
      </c>
      <c r="DY24" s="88">
        <f t="shared" ca="1" si="185"/>
        <v>181072.90646748102</v>
      </c>
      <c r="DZ24" s="88">
        <f t="shared" ca="1" si="186"/>
        <v>184488.05940831226</v>
      </c>
      <c r="EA24" s="88">
        <f t="shared" ca="1" si="187"/>
        <v>187903.21234914349</v>
      </c>
      <c r="EB24" s="88">
        <f t="shared" ca="1" si="188"/>
        <v>191318.36528997472</v>
      </c>
      <c r="EC24" s="88">
        <f t="shared" ca="1" si="189"/>
        <v>194733.51823080596</v>
      </c>
      <c r="ED24" s="88">
        <f t="shared" ca="1" si="190"/>
        <v>198148.67117163719</v>
      </c>
      <c r="EE24" s="88">
        <f t="shared" ca="1" si="191"/>
        <v>201563.82411246843</v>
      </c>
      <c r="EF24" s="88">
        <f t="shared" ca="1" si="192"/>
        <v>204978.97705329966</v>
      </c>
      <c r="EG24" s="88">
        <f t="shared" ca="1" si="193"/>
        <v>208394.1299941309</v>
      </c>
      <c r="EH24" s="88">
        <f t="shared" ca="1" si="194"/>
        <v>211809.28293496213</v>
      </c>
      <c r="EI24" s="88">
        <f t="shared" ca="1" si="195"/>
        <v>215224.43587579337</v>
      </c>
      <c r="EJ24" s="160">
        <f t="shared" ca="1" si="196"/>
        <v>153751</v>
      </c>
      <c r="EK24" s="160">
        <f t="shared" ca="1" si="197"/>
        <v>194734</v>
      </c>
      <c r="EL24" s="54">
        <v>2.309692823651785E-2</v>
      </c>
      <c r="EM24" s="88">
        <v>359.5</v>
      </c>
      <c r="EN24" s="88">
        <v>359.5</v>
      </c>
      <c r="EO24" s="88">
        <v>455.77</v>
      </c>
      <c r="EP24" s="88">
        <v>375.55</v>
      </c>
      <c r="EQ24" s="88">
        <v>375.55</v>
      </c>
      <c r="ER24" s="88">
        <v>375.55</v>
      </c>
      <c r="ES24" s="88">
        <v>845.57</v>
      </c>
      <c r="ET24" s="88">
        <v>845.57</v>
      </c>
      <c r="EU24" s="88">
        <v>845.57</v>
      </c>
      <c r="EV24" s="88">
        <v>845.57</v>
      </c>
      <c r="EW24" s="88">
        <v>845.57</v>
      </c>
      <c r="EX24" s="88">
        <v>845.57</v>
      </c>
      <c r="EY24" s="88">
        <v>845.57</v>
      </c>
      <c r="EZ24" s="88">
        <v>845.57</v>
      </c>
      <c r="FA24" s="88">
        <v>845.57</v>
      </c>
      <c r="FB24" s="88">
        <v>1080.5899999999999</v>
      </c>
      <c r="FC24" s="88">
        <v>1080.5899999999999</v>
      </c>
      <c r="FD24" s="88">
        <v>1080.5899999999999</v>
      </c>
      <c r="FE24" s="88">
        <v>1080.5899999999999</v>
      </c>
      <c r="FF24" s="88">
        <v>1080.5899999999999</v>
      </c>
      <c r="FG24" s="88">
        <v>1080.5899999999999</v>
      </c>
      <c r="FH24" s="88">
        <v>1080.5899999999999</v>
      </c>
      <c r="FI24" s="88">
        <v>1080.5899999999999</v>
      </c>
      <c r="FJ24" s="88">
        <v>1080.5899999999999</v>
      </c>
      <c r="FK24" s="88">
        <v>1080.5899999999999</v>
      </c>
      <c r="FL24" s="88">
        <v>1080.5899999999999</v>
      </c>
      <c r="FM24" s="88">
        <v>1080.5899999999999</v>
      </c>
      <c r="FN24" s="88">
        <v>1080.5899999999999</v>
      </c>
      <c r="FO24" s="88">
        <v>1080.5899999999999</v>
      </c>
      <c r="FP24" s="88">
        <v>1080.5899999999999</v>
      </c>
      <c r="FQ24" s="88">
        <v>1080.5899999999999</v>
      </c>
      <c r="FR24" s="88">
        <v>1080.5899999999999</v>
      </c>
      <c r="FS24" s="88">
        <v>1080.5899999999999</v>
      </c>
      <c r="FT24" s="88">
        <v>1080.5899999999999</v>
      </c>
      <c r="FU24" s="88">
        <v>1080.5899999999999</v>
      </c>
      <c r="FV24" s="88">
        <v>1080.5899999999999</v>
      </c>
      <c r="FW24" s="88">
        <v>1080.5899999999999</v>
      </c>
      <c r="FX24" s="88">
        <v>1080.5899999999999</v>
      </c>
      <c r="FY24" s="88">
        <v>1080.5899999999999</v>
      </c>
      <c r="FZ24" s="88">
        <v>1080.5899999999999</v>
      </c>
      <c r="GA24" s="88">
        <v>1080.5899999999999</v>
      </c>
      <c r="GB24" s="88">
        <v>1080.5899999999999</v>
      </c>
      <c r="GC24" s="88">
        <v>1080.5899999999999</v>
      </c>
      <c r="GD24" s="88">
        <v>1080.5899999999999</v>
      </c>
      <c r="GE24" s="88">
        <v>1080.5899999999999</v>
      </c>
      <c r="GF24" s="88">
        <v>1080.5899999999999</v>
      </c>
      <c r="GG24" s="88">
        <v>1080.5899999999999</v>
      </c>
      <c r="GH24" s="88">
        <v>1080.5899999999999</v>
      </c>
      <c r="GI24" s="88">
        <v>1080.5899999999999</v>
      </c>
      <c r="GJ24" s="88">
        <v>1080.5899999999999</v>
      </c>
      <c r="GK24" s="88">
        <v>1080.5899999999999</v>
      </c>
      <c r="GL24" s="88">
        <v>815.74</v>
      </c>
      <c r="GM24" s="88">
        <v>815.74</v>
      </c>
      <c r="GN24" s="88">
        <v>815.74</v>
      </c>
      <c r="GO24" s="88">
        <v>815.74</v>
      </c>
      <c r="GP24" s="88">
        <v>815.74</v>
      </c>
      <c r="GQ24" s="88">
        <v>815.74</v>
      </c>
      <c r="GR24" s="88">
        <v>815.74</v>
      </c>
      <c r="GS24" s="88">
        <v>815.74</v>
      </c>
      <c r="GT24" s="88">
        <v>815.74</v>
      </c>
      <c r="GU24" s="88">
        <v>815.74</v>
      </c>
      <c r="GV24" s="88">
        <v>935.64</v>
      </c>
      <c r="GW24" s="88">
        <v>935.64</v>
      </c>
      <c r="GX24" s="88">
        <v>855.7</v>
      </c>
      <c r="GY24" s="88">
        <v>855.7</v>
      </c>
      <c r="GZ24" s="88">
        <v>855.7</v>
      </c>
      <c r="HA24" s="88">
        <v>855.7</v>
      </c>
      <c r="HB24" s="88">
        <v>855.7</v>
      </c>
      <c r="HC24" s="88">
        <v>855.7</v>
      </c>
      <c r="HD24" s="88">
        <v>855.7</v>
      </c>
      <c r="HE24" s="88">
        <v>855.7</v>
      </c>
      <c r="HF24" s="88">
        <v>855.7</v>
      </c>
      <c r="HG24" s="88">
        <v>855.7</v>
      </c>
      <c r="HH24" s="88">
        <v>855.7</v>
      </c>
      <c r="HI24" s="88">
        <v>855.7</v>
      </c>
      <c r="HJ24" s="88">
        <v>855.7</v>
      </c>
      <c r="HK24" s="88">
        <v>855.7</v>
      </c>
      <c r="HL24" s="88">
        <v>855.7</v>
      </c>
      <c r="HM24" s="88">
        <v>887.25</v>
      </c>
      <c r="HN24" s="88">
        <v>887.25</v>
      </c>
      <c r="HO24" s="88">
        <v>887.25</v>
      </c>
      <c r="HP24" s="88">
        <v>887.25</v>
      </c>
      <c r="HQ24" s="88">
        <v>887.25</v>
      </c>
      <c r="HR24" s="88">
        <v>887.25</v>
      </c>
      <c r="HS24" s="88">
        <v>887.25</v>
      </c>
      <c r="HT24" s="88">
        <v>887.25</v>
      </c>
      <c r="HU24" s="88">
        <v>887.25</v>
      </c>
      <c r="HV24" s="88">
        <v>903.02</v>
      </c>
      <c r="HW24" s="88">
        <v>903.02</v>
      </c>
      <c r="HX24" s="88">
        <v>903.02</v>
      </c>
      <c r="HY24" s="88">
        <v>903.02</v>
      </c>
      <c r="HZ24" s="88">
        <v>903.02</v>
      </c>
      <c r="IA24" s="88">
        <v>903.02</v>
      </c>
      <c r="IB24" s="88">
        <v>903.02</v>
      </c>
      <c r="IC24" s="88">
        <v>903.02</v>
      </c>
      <c r="ID24" s="88">
        <v>903.02</v>
      </c>
      <c r="IE24" s="88">
        <v>903.02</v>
      </c>
      <c r="IF24" s="88">
        <v>903.02</v>
      </c>
      <c r="IG24" s="88">
        <v>903.02</v>
      </c>
      <c r="IH24" s="88">
        <v>903.02</v>
      </c>
      <c r="II24" s="88">
        <v>903.02</v>
      </c>
      <c r="IJ24" s="88">
        <v>903.02</v>
      </c>
      <c r="IK24" s="88">
        <v>903.02</v>
      </c>
      <c r="IL24" s="88">
        <v>903.02</v>
      </c>
      <c r="IM24" s="88">
        <v>903.02</v>
      </c>
      <c r="IN24" s="88">
        <v>3415.61</v>
      </c>
      <c r="IO24" s="88">
        <v>3415.61</v>
      </c>
      <c r="IP24" s="88">
        <v>3415.61</v>
      </c>
      <c r="IQ24" s="88">
        <v>3415.61</v>
      </c>
      <c r="IR24" s="88">
        <v>3415.61</v>
      </c>
      <c r="IS24" s="88">
        <v>3415.61</v>
      </c>
      <c r="IT24" s="88">
        <v>3415.61</v>
      </c>
      <c r="IU24" s="88">
        <v>3415.61</v>
      </c>
      <c r="IV24" s="88">
        <v>3415.61</v>
      </c>
      <c r="IW24" s="88">
        <v>3415.61</v>
      </c>
      <c r="IX24" s="88">
        <v>3415.61</v>
      </c>
      <c r="IY24" s="88">
        <f ca="1">IF('WP 2-1-4 Plant Details'!YW24&gt;0,('WP 2-1-4 Plant Details'!DP24+'Schedule 6'!$F24)*'WP 2-2-1 Accum Res'!$EL24/12,0)</f>
        <v>3415.1529408312308</v>
      </c>
      <c r="IZ24" s="88">
        <f ca="1">IF('WP 2-1-4 Plant Details'!YX24&gt;0,('WP 2-1-4 Plant Details'!DQ24+'Schedule 6'!$F24)*'WP 2-2-1 Accum Res'!$EL24/12,0)</f>
        <v>3415.1529408312308</v>
      </c>
      <c r="JA24" s="88">
        <f ca="1">IF('WP 2-1-4 Plant Details'!YY24&gt;0,('WP 2-1-4 Plant Details'!DR24+'Schedule 6'!$F24)*'WP 2-2-1 Accum Res'!$EL24/12,0)</f>
        <v>3415.1529408312308</v>
      </c>
      <c r="JB24" s="88">
        <f ca="1">IF('WP 2-1-4 Plant Details'!YZ24&gt;0,('WP 2-1-4 Plant Details'!DS24+'Schedule 6'!$F24)*'WP 2-2-1 Accum Res'!$EL24/12,0)</f>
        <v>3415.1529408312308</v>
      </c>
      <c r="JC24" s="88">
        <f ca="1">IF('WP 2-1-4 Plant Details'!ZA24&gt;0,('WP 2-1-4 Plant Details'!DT24+'Schedule 6'!$F24)*'WP 2-2-1 Accum Res'!$EL24/12,0)</f>
        <v>3415.1529408312308</v>
      </c>
      <c r="JD24" s="88">
        <f ca="1">IF('WP 2-1-4 Plant Details'!ZB24&gt;0,('WP 2-1-4 Plant Details'!DU24+'Schedule 6'!$F24)*'WP 2-2-1 Accum Res'!$EL24/12,0)</f>
        <v>3415.1529408312308</v>
      </c>
      <c r="JE24" s="88">
        <f ca="1">IF('WP 2-1-4 Plant Details'!ZC24&gt;0,('WP 2-1-4 Plant Details'!DV24+'Schedule 6'!$F24)*'WP 2-2-1 Accum Res'!$EL24/12,0)</f>
        <v>3415.1529408312308</v>
      </c>
      <c r="JF24" s="88">
        <f ca="1">IF('WP 2-1-4 Plant Details'!ZD24&gt;0,('WP 2-1-4 Plant Details'!DW24+'Schedule 6'!$F24)*'WP 2-2-1 Accum Res'!$EL24/12,0)</f>
        <v>3415.1529408312308</v>
      </c>
      <c r="JG24" s="88">
        <f ca="1">IF('WP 2-1-4 Plant Details'!ZE24&gt;0,('WP 2-1-4 Plant Details'!DX24+'Schedule 6'!$F24)*'WP 2-2-1 Accum Res'!$EL24/12,0)</f>
        <v>3415.1529408312308</v>
      </c>
      <c r="JH24" s="88">
        <f ca="1">IF('WP 2-1-4 Plant Details'!ZF24&gt;0,('WP 2-1-4 Plant Details'!DY24+'Schedule 6'!$F24)*'WP 2-2-1 Accum Res'!$EL24/12,0)</f>
        <v>3415.1529408312308</v>
      </c>
      <c r="JI24" s="88">
        <f ca="1">IF('WP 2-1-4 Plant Details'!ZG24&gt;0,('WP 2-1-4 Plant Details'!DZ24+'Schedule 6'!$F24)*'WP 2-2-1 Accum Res'!$EL24/12,0)</f>
        <v>3415.1529408312308</v>
      </c>
      <c r="JJ24" s="88">
        <f ca="1">IF('WP 2-1-4 Plant Details'!ZH24&gt;0,('WP 2-1-4 Plant Details'!EA24+'Schedule 6'!$F24)*'WP 2-2-1 Accum Res'!$EL24/12,0)</f>
        <v>3415.1529408312308</v>
      </c>
      <c r="JK24" s="88">
        <f ca="1">IF('WP 2-1-4 Plant Details'!ZI24&gt;0,('WP 2-1-4 Plant Details'!EB24+'Schedule 6'!$F24)*'WP 2-2-1 Accum Res'!$EL24/12,0)</f>
        <v>3415.1529408312308</v>
      </c>
      <c r="JL24" s="88">
        <f ca="1">IF('WP 2-1-4 Plant Details'!ZJ24&gt;0,('WP 2-1-4 Plant Details'!EC24+'Schedule 6'!$F24)*'WP 2-2-1 Accum Res'!$EL24/12,0)</f>
        <v>3415.1529408312308</v>
      </c>
      <c r="JM24" s="88">
        <f ca="1">IF('WP 2-1-4 Plant Details'!ZK24&gt;0,('WP 2-1-4 Plant Details'!ED24+'Schedule 6'!$F24)*'WP 2-2-1 Accum Res'!$EL24/12,0)</f>
        <v>3415.1529408312308</v>
      </c>
      <c r="JN24" s="88">
        <f ca="1">IF('WP 2-1-4 Plant Details'!ZL24&gt;0,('WP 2-1-4 Plant Details'!EE24+'Schedule 6'!$F24)*'WP 2-2-1 Accum Res'!$EL24/12,0)</f>
        <v>3415.1529408312308</v>
      </c>
      <c r="JO24" s="88">
        <f ca="1">IF('WP 2-1-4 Plant Details'!ZM24&gt;0,('WP 2-1-4 Plant Details'!EF24+'Schedule 6'!$F24)*'WP 2-2-1 Accum Res'!$EL24/12,0)</f>
        <v>3415.1529408312308</v>
      </c>
      <c r="JP24" s="88">
        <f ca="1">IF('WP 2-1-4 Plant Details'!ZN24&gt;0,('WP 2-1-4 Plant Details'!EG24+'Schedule 6'!$F24)*'WP 2-2-1 Accum Res'!$EL24/12,0)</f>
        <v>3415.1529408312308</v>
      </c>
      <c r="JQ24" s="88">
        <f ca="1">IF('WP 2-1-4 Plant Details'!ZO24&gt;0,('WP 2-1-4 Plant Details'!EH24+'Schedule 6'!$F24)*'WP 2-2-1 Accum Res'!$EL24/12,0)</f>
        <v>3415.1529408312308</v>
      </c>
      <c r="JR24" s="160">
        <f t="shared" ca="1" si="198"/>
        <v>40984</v>
      </c>
      <c r="JS24" s="160">
        <f t="shared" ca="1" si="199"/>
        <v>40982</v>
      </c>
      <c r="JT24" s="88"/>
      <c r="JU24" s="88">
        <v>0</v>
      </c>
      <c r="JV24" s="88">
        <v>0</v>
      </c>
      <c r="JW24" s="88">
        <v>0</v>
      </c>
      <c r="JX24" s="88">
        <v>0</v>
      </c>
      <c r="JY24" s="88">
        <v>0</v>
      </c>
      <c r="JZ24" s="88">
        <v>0</v>
      </c>
      <c r="KA24" s="88">
        <v>0</v>
      </c>
      <c r="KB24" s="88">
        <v>0</v>
      </c>
      <c r="KC24" s="88">
        <v>0</v>
      </c>
      <c r="KD24" s="88">
        <v>0</v>
      </c>
      <c r="KE24" s="88">
        <v>0</v>
      </c>
      <c r="KF24" s="88">
        <v>0</v>
      </c>
      <c r="KG24" s="88">
        <v>0</v>
      </c>
      <c r="KH24" s="88">
        <v>0</v>
      </c>
      <c r="KI24" s="88">
        <v>0</v>
      </c>
      <c r="KJ24" s="88">
        <v>0</v>
      </c>
      <c r="KK24" s="88">
        <v>0</v>
      </c>
      <c r="KL24" s="88">
        <v>0</v>
      </c>
      <c r="KM24" s="88">
        <v>0</v>
      </c>
      <c r="KN24" s="88">
        <v>0</v>
      </c>
      <c r="KO24" s="88">
        <v>0</v>
      </c>
      <c r="KP24" s="88">
        <v>0</v>
      </c>
      <c r="KQ24" s="88">
        <v>0</v>
      </c>
      <c r="KR24" s="88">
        <v>0</v>
      </c>
      <c r="KS24" s="88">
        <v>0</v>
      </c>
      <c r="KT24" s="88">
        <v>0</v>
      </c>
      <c r="KU24" s="88">
        <v>0</v>
      </c>
      <c r="KV24" s="88">
        <v>0</v>
      </c>
      <c r="KW24" s="88">
        <v>0</v>
      </c>
      <c r="KX24" s="88">
        <v>0</v>
      </c>
      <c r="KY24" s="88">
        <v>0</v>
      </c>
      <c r="KZ24" s="88">
        <v>0</v>
      </c>
      <c r="LA24" s="88">
        <v>0</v>
      </c>
      <c r="LB24" s="88">
        <v>0</v>
      </c>
      <c r="LC24" s="88">
        <v>0</v>
      </c>
      <c r="LD24" s="88">
        <v>0</v>
      </c>
      <c r="LE24" s="88">
        <v>0</v>
      </c>
      <c r="LF24" s="88">
        <v>0</v>
      </c>
      <c r="LG24" s="88">
        <v>0</v>
      </c>
      <c r="LH24" s="88">
        <v>0</v>
      </c>
      <c r="LI24" s="88">
        <v>0</v>
      </c>
      <c r="LJ24" s="88">
        <v>0</v>
      </c>
      <c r="LK24" s="88">
        <v>0</v>
      </c>
      <c r="LL24" s="88">
        <v>0</v>
      </c>
      <c r="LM24" s="88">
        <v>0</v>
      </c>
      <c r="LN24" s="88"/>
      <c r="LO24" s="88"/>
      <c r="LP24" s="88"/>
      <c r="LQ24" s="88"/>
      <c r="LR24" s="88"/>
      <c r="LS24" s="88"/>
      <c r="LT24" s="88">
        <v>0</v>
      </c>
      <c r="LU24" s="88">
        <v>0</v>
      </c>
      <c r="LV24" s="88">
        <v>0</v>
      </c>
      <c r="LW24" s="88">
        <v>0</v>
      </c>
      <c r="LX24" s="88">
        <v>0</v>
      </c>
      <c r="LY24" s="88">
        <v>0</v>
      </c>
      <c r="LZ24" s="88">
        <v>0</v>
      </c>
      <c r="MA24" s="88">
        <v>0</v>
      </c>
      <c r="MB24" s="88">
        <v>0</v>
      </c>
      <c r="MC24" s="88">
        <v>0</v>
      </c>
      <c r="MD24" s="88">
        <v>0</v>
      </c>
      <c r="ME24" s="88">
        <v>0</v>
      </c>
      <c r="MF24" s="88"/>
      <c r="MG24" s="88"/>
      <c r="MH24" s="88"/>
      <c r="MI24" s="88">
        <v>0</v>
      </c>
      <c r="MJ24" s="88">
        <v>0</v>
      </c>
      <c r="MK24" s="88"/>
      <c r="ML24" s="88"/>
      <c r="MM24" s="88"/>
      <c r="MN24" s="88"/>
      <c r="MO24" s="88"/>
      <c r="MP24" s="88"/>
      <c r="MQ24" s="88"/>
      <c r="MR24" s="88">
        <v>0</v>
      </c>
      <c r="MS24" s="88">
        <v>0</v>
      </c>
      <c r="MT24" s="88">
        <v>0</v>
      </c>
      <c r="MU24" s="88">
        <v>0</v>
      </c>
      <c r="MV24" s="88">
        <v>0</v>
      </c>
      <c r="MW24" s="88">
        <v>0</v>
      </c>
      <c r="MX24" s="88">
        <v>0</v>
      </c>
      <c r="MY24" s="88">
        <v>0</v>
      </c>
      <c r="MZ24" s="88">
        <v>0</v>
      </c>
      <c r="NA24" s="88"/>
      <c r="NB24" s="88"/>
      <c r="NC24" s="88"/>
      <c r="ND24" s="88"/>
      <c r="NE24" s="88"/>
      <c r="NF24" s="88"/>
      <c r="NG24" s="88">
        <f ca="1">'WP 2-1-4 Plant Details'!NG24</f>
        <v>0</v>
      </c>
      <c r="NH24" s="88">
        <v>0</v>
      </c>
      <c r="NI24" s="88"/>
      <c r="NJ24" s="88">
        <v>0</v>
      </c>
      <c r="NK24" s="88">
        <v>0</v>
      </c>
      <c r="NL24" s="88">
        <v>0</v>
      </c>
      <c r="NM24" s="88"/>
      <c r="NN24" s="88"/>
      <c r="NO24" s="88"/>
      <c r="NP24" s="88">
        <v>0</v>
      </c>
      <c r="NQ24" s="88">
        <v>0</v>
      </c>
      <c r="NR24" s="88">
        <v>0</v>
      </c>
      <c r="NS24" s="88">
        <v>0</v>
      </c>
      <c r="NT24" s="88">
        <v>0</v>
      </c>
      <c r="NU24" s="88">
        <v>0</v>
      </c>
      <c r="NV24" s="88">
        <f>'WP 2-1-4 Plant Details'!NV24</f>
        <v>0</v>
      </c>
      <c r="NW24" s="88">
        <f>'WP 2-1-4 Plant Details'!NW24</f>
        <v>0</v>
      </c>
      <c r="NX24" s="88">
        <f>'WP 2-1-4 Plant Details'!NX24</f>
        <v>0</v>
      </c>
      <c r="NY24" s="88">
        <f>'WP 2-1-4 Plant Details'!NY24</f>
        <v>0</v>
      </c>
      <c r="NZ24" s="88">
        <f>'WP 2-1-4 Plant Details'!NZ24</f>
        <v>0</v>
      </c>
      <c r="OA24" s="88">
        <f>'WP 2-1-4 Plant Details'!OA24</f>
        <v>0</v>
      </c>
      <c r="OB24" s="88">
        <f>'WP 2-1-4 Plant Details'!OB24</f>
        <v>0</v>
      </c>
      <c r="OC24" s="88">
        <f>'WP 2-1-4 Plant Details'!OC24</f>
        <v>0</v>
      </c>
      <c r="OD24" s="88">
        <f>'WP 2-1-4 Plant Details'!OD24</f>
        <v>0</v>
      </c>
      <c r="OE24" s="88">
        <v>0</v>
      </c>
      <c r="OF24" s="88">
        <f>'WP 2-1-4 Plant Details'!OF24</f>
        <v>0</v>
      </c>
      <c r="OG24" s="88">
        <f>'WP 2-1-4 Plant Details'!OG24</f>
        <v>0</v>
      </c>
      <c r="OH24" s="88">
        <f>'WP 2-1-4 Plant Details'!OH24</f>
        <v>0</v>
      </c>
      <c r="OI24" s="88">
        <f>'WP 2-1-4 Plant Details'!OI24</f>
        <v>0</v>
      </c>
      <c r="OJ24" s="88">
        <f>'WP 2-1-4 Plant Details'!OJ24</f>
        <v>0</v>
      </c>
      <c r="OK24" s="88">
        <f>'WP 2-1-4 Plant Details'!OK24</f>
        <v>0</v>
      </c>
      <c r="OL24" s="88">
        <f>'WP 2-1-4 Plant Details'!OL24</f>
        <v>0</v>
      </c>
      <c r="OM24" s="88">
        <f>'WP 2-1-4 Plant Details'!OM24</f>
        <v>0</v>
      </c>
      <c r="ON24" s="88">
        <f>'WP 2-1-4 Plant Details'!ON24</f>
        <v>0</v>
      </c>
      <c r="OO24" s="88">
        <f>'WP 2-1-4 Plant Details'!OO24</f>
        <v>0</v>
      </c>
      <c r="OP24" s="88">
        <f>'WP 2-1-4 Plant Details'!OP24</f>
        <v>0</v>
      </c>
      <c r="OQ24" s="88">
        <f>'WP 2-1-4 Plant Details'!OQ24</f>
        <v>0</v>
      </c>
      <c r="OR24" s="88">
        <f>'WP 2-1-4 Plant Details'!OR24</f>
        <v>0</v>
      </c>
      <c r="OS24" s="88">
        <f>'WP 2-1-4 Plant Details'!OS24</f>
        <v>0</v>
      </c>
      <c r="OT24" s="88">
        <f>'WP 2-1-4 Plant Details'!OT24</f>
        <v>0</v>
      </c>
      <c r="OU24" s="88">
        <f>'WP 2-1-4 Plant Details'!OU24</f>
        <v>0</v>
      </c>
      <c r="OV24" s="88">
        <f>'WP 2-1-4 Plant Details'!OV24</f>
        <v>0</v>
      </c>
      <c r="OW24" s="88">
        <f>'WP 2-1-4 Plant Details'!OW24</f>
        <v>0</v>
      </c>
      <c r="OX24" s="88">
        <f>'WP 2-1-4 Plant Details'!OX24</f>
        <v>0</v>
      </c>
      <c r="OY24" s="88">
        <f>'WP 2-1-4 Plant Details'!OY24</f>
        <v>0</v>
      </c>
      <c r="OZ24" s="160">
        <f t="shared" si="200"/>
        <v>0</v>
      </c>
      <c r="PA24" s="160">
        <f t="shared" si="201"/>
        <v>0</v>
      </c>
      <c r="PB24" s="92"/>
      <c r="PC24" s="88">
        <v>0</v>
      </c>
      <c r="PD24" s="88">
        <v>0</v>
      </c>
      <c r="PE24" s="88">
        <v>0</v>
      </c>
      <c r="PF24" s="88">
        <v>0</v>
      </c>
      <c r="PG24" s="88">
        <v>0</v>
      </c>
      <c r="PH24" s="88">
        <v>0</v>
      </c>
      <c r="PI24" s="88">
        <v>0</v>
      </c>
      <c r="PJ24" s="88">
        <v>0</v>
      </c>
      <c r="PK24" s="88">
        <v>0</v>
      </c>
      <c r="PL24" s="88">
        <v>0</v>
      </c>
      <c r="PM24" s="88">
        <v>0</v>
      </c>
      <c r="PN24" s="88">
        <v>0</v>
      </c>
      <c r="PO24" s="88">
        <v>0</v>
      </c>
      <c r="PP24" s="88">
        <v>0</v>
      </c>
      <c r="PQ24" s="88">
        <v>0</v>
      </c>
      <c r="PR24" s="88">
        <v>0</v>
      </c>
      <c r="PS24" s="88">
        <v>0</v>
      </c>
      <c r="PT24" s="88">
        <v>0</v>
      </c>
      <c r="PU24" s="88">
        <v>0</v>
      </c>
      <c r="PV24" s="88">
        <v>0</v>
      </c>
      <c r="PW24" s="88">
        <v>0</v>
      </c>
      <c r="PX24" s="88">
        <v>0</v>
      </c>
      <c r="PY24" s="88">
        <v>0</v>
      </c>
      <c r="PZ24" s="88">
        <v>0</v>
      </c>
      <c r="QA24" s="88">
        <v>0</v>
      </c>
      <c r="QB24" s="88">
        <v>0</v>
      </c>
      <c r="QC24" s="88">
        <v>0</v>
      </c>
      <c r="QD24" s="88">
        <v>0</v>
      </c>
      <c r="QE24" s="88">
        <v>0</v>
      </c>
      <c r="QF24" s="88">
        <v>0</v>
      </c>
      <c r="QG24" s="88">
        <v>0</v>
      </c>
      <c r="QH24" s="88">
        <v>0</v>
      </c>
      <c r="QI24" s="88">
        <v>0</v>
      </c>
      <c r="QJ24" s="88">
        <v>0</v>
      </c>
      <c r="QK24" s="88">
        <v>0</v>
      </c>
      <c r="QL24" s="88">
        <v>0</v>
      </c>
      <c r="QM24" s="88">
        <v>0</v>
      </c>
      <c r="QN24" s="88">
        <v>0</v>
      </c>
      <c r="QO24" s="88">
        <v>0</v>
      </c>
      <c r="QP24" s="88">
        <v>0</v>
      </c>
      <c r="QQ24" s="88">
        <v>0</v>
      </c>
      <c r="QR24" s="88">
        <v>0</v>
      </c>
      <c r="QS24" s="88">
        <v>0</v>
      </c>
      <c r="QT24" s="88">
        <v>0</v>
      </c>
      <c r="QU24" s="88">
        <v>0</v>
      </c>
      <c r="QV24" s="88"/>
      <c r="QW24" s="88"/>
      <c r="QX24" s="88"/>
      <c r="QY24" s="88"/>
      <c r="QZ24" s="88"/>
      <c r="RA24" s="88"/>
      <c r="RB24" s="88">
        <v>0</v>
      </c>
      <c r="RC24" s="88">
        <v>0</v>
      </c>
      <c r="RD24" s="88">
        <v>0</v>
      </c>
      <c r="RE24" s="88">
        <v>0</v>
      </c>
      <c r="RF24" s="88">
        <v>0</v>
      </c>
      <c r="RG24" s="88">
        <v>0</v>
      </c>
      <c r="RH24" s="88">
        <v>0</v>
      </c>
      <c r="RI24" s="88">
        <v>0</v>
      </c>
      <c r="RJ24" s="88">
        <v>0</v>
      </c>
      <c r="RK24" s="88">
        <v>0</v>
      </c>
      <c r="RL24" s="88">
        <v>0</v>
      </c>
      <c r="RM24" s="88">
        <v>0</v>
      </c>
      <c r="RN24" s="88"/>
      <c r="RO24" s="88"/>
      <c r="RP24" s="88"/>
      <c r="RQ24" s="88">
        <v>0</v>
      </c>
      <c r="RR24" s="88">
        <v>0</v>
      </c>
      <c r="RS24" s="88"/>
      <c r="RT24" s="88"/>
      <c r="RU24" s="88"/>
      <c r="RV24" s="88"/>
      <c r="RW24" s="88"/>
      <c r="RX24" s="88"/>
      <c r="RY24" s="88"/>
      <c r="RZ24" s="88">
        <v>0</v>
      </c>
      <c r="SA24" s="88">
        <v>0</v>
      </c>
      <c r="SB24" s="88">
        <v>0</v>
      </c>
      <c r="SC24" s="88"/>
      <c r="SD24" s="88"/>
      <c r="SE24" s="88">
        <v>0</v>
      </c>
      <c r="SF24" s="88"/>
      <c r="SG24" s="88">
        <v>0</v>
      </c>
      <c r="SH24" s="88">
        <v>0</v>
      </c>
      <c r="SI24" s="88"/>
      <c r="SJ24" s="88"/>
      <c r="SK24" s="88"/>
      <c r="SL24" s="88"/>
      <c r="SM24" s="88"/>
      <c r="SN24" s="88"/>
      <c r="SO24" s="88"/>
      <c r="SP24" s="88"/>
      <c r="SQ24" s="88"/>
      <c r="SR24" s="88">
        <v>0</v>
      </c>
      <c r="SS24" s="88">
        <v>0</v>
      </c>
      <c r="ST24" s="88">
        <v>0</v>
      </c>
      <c r="SU24" s="88"/>
      <c r="SV24" s="88"/>
      <c r="SW24" s="88"/>
      <c r="SX24" s="88"/>
      <c r="SY24" s="88">
        <v>0</v>
      </c>
      <c r="SZ24" s="88">
        <v>0</v>
      </c>
      <c r="TA24" s="88">
        <v>0</v>
      </c>
      <c r="TB24" s="88">
        <v>0</v>
      </c>
      <c r="TC24" s="88">
        <v>0</v>
      </c>
      <c r="TD24" s="88"/>
      <c r="TE24" s="88">
        <v>0</v>
      </c>
      <c r="TF24" s="88">
        <v>0</v>
      </c>
      <c r="TG24" s="88"/>
      <c r="TH24" s="88"/>
      <c r="TI24" s="88">
        <v>0</v>
      </c>
      <c r="TJ24" s="88">
        <v>0</v>
      </c>
      <c r="TK24" s="88">
        <v>0</v>
      </c>
      <c r="TL24" s="88">
        <v>0</v>
      </c>
      <c r="TM24" s="88">
        <v>0</v>
      </c>
      <c r="TN24" s="88"/>
      <c r="TO24" s="88"/>
      <c r="TP24" s="88"/>
      <c r="TQ24" s="88"/>
      <c r="TR24" s="88"/>
      <c r="TS24" s="88"/>
      <c r="TT24" s="88"/>
      <c r="TU24" s="88"/>
      <c r="TV24" s="88"/>
      <c r="TW24" s="88"/>
      <c r="TX24" s="88"/>
      <c r="TY24" s="88"/>
      <c r="TZ24" s="88"/>
      <c r="UA24" s="88"/>
      <c r="UB24" s="88"/>
      <c r="UC24" s="88"/>
      <c r="UD24" s="88"/>
      <c r="UE24" s="88"/>
      <c r="UF24" s="88"/>
      <c r="UG24" s="88"/>
      <c r="UH24" s="160">
        <f t="shared" si="202"/>
        <v>0</v>
      </c>
      <c r="UI24" s="160">
        <f t="shared" si="203"/>
        <v>0</v>
      </c>
      <c r="UJ24" s="88"/>
      <c r="UK24" s="88">
        <v>0</v>
      </c>
      <c r="UL24" s="88">
        <v>0</v>
      </c>
      <c r="UM24" s="88">
        <v>0</v>
      </c>
      <c r="UN24" s="88">
        <v>0</v>
      </c>
      <c r="UO24" s="88">
        <v>0</v>
      </c>
      <c r="UP24" s="88">
        <v>0</v>
      </c>
      <c r="UQ24" s="88">
        <v>0</v>
      </c>
      <c r="UR24" s="88">
        <v>0</v>
      </c>
      <c r="US24" s="88">
        <v>0</v>
      </c>
      <c r="UT24" s="88">
        <v>0</v>
      </c>
      <c r="UU24" s="88">
        <v>0</v>
      </c>
      <c r="UV24" s="88">
        <v>0</v>
      </c>
      <c r="UW24" s="88">
        <v>0</v>
      </c>
      <c r="UX24" s="88">
        <v>0</v>
      </c>
      <c r="UY24" s="88">
        <v>0</v>
      </c>
      <c r="UZ24" s="88">
        <v>0</v>
      </c>
      <c r="VA24" s="88">
        <v>0</v>
      </c>
      <c r="VB24" s="88">
        <v>0</v>
      </c>
      <c r="VC24" s="88">
        <v>0</v>
      </c>
      <c r="VD24" s="88">
        <v>0</v>
      </c>
      <c r="VE24" s="88">
        <v>0</v>
      </c>
      <c r="VF24" s="88">
        <v>0</v>
      </c>
      <c r="VG24" s="88">
        <v>0</v>
      </c>
      <c r="VH24" s="88">
        <v>0</v>
      </c>
      <c r="VI24" s="88">
        <v>0</v>
      </c>
      <c r="VJ24" s="88">
        <v>0</v>
      </c>
      <c r="VK24" s="88">
        <v>0</v>
      </c>
      <c r="VL24" s="88">
        <v>0</v>
      </c>
      <c r="VM24" s="88">
        <v>0</v>
      </c>
      <c r="VN24" s="88">
        <v>0</v>
      </c>
      <c r="VO24" s="88">
        <v>0</v>
      </c>
      <c r="VP24" s="88">
        <v>0</v>
      </c>
      <c r="VQ24" s="88">
        <v>0</v>
      </c>
      <c r="VR24" s="88">
        <v>0</v>
      </c>
      <c r="VS24" s="88">
        <v>0</v>
      </c>
      <c r="VT24" s="88">
        <v>0</v>
      </c>
      <c r="VU24" s="88">
        <v>0</v>
      </c>
      <c r="VV24" s="88">
        <v>0</v>
      </c>
      <c r="VW24" s="88">
        <v>0</v>
      </c>
      <c r="VX24" s="88">
        <v>0</v>
      </c>
      <c r="VY24" s="88">
        <v>0</v>
      </c>
      <c r="VZ24" s="88">
        <v>0</v>
      </c>
      <c r="WA24" s="88">
        <v>0</v>
      </c>
      <c r="WB24" s="88">
        <v>0</v>
      </c>
      <c r="WC24" s="88">
        <v>0</v>
      </c>
      <c r="WD24" s="88"/>
      <c r="WE24" s="88"/>
      <c r="WF24" s="88"/>
      <c r="WG24" s="88"/>
      <c r="WH24" s="88"/>
      <c r="WI24" s="88"/>
      <c r="WJ24" s="88">
        <v>0</v>
      </c>
      <c r="WK24" s="88">
        <v>0</v>
      </c>
      <c r="WL24" s="88">
        <v>11455.71</v>
      </c>
      <c r="WM24" s="88">
        <v>0</v>
      </c>
      <c r="WN24" s="88">
        <v>0</v>
      </c>
      <c r="WO24" s="88">
        <v>0</v>
      </c>
      <c r="WP24" s="88">
        <v>0</v>
      </c>
      <c r="WQ24" s="88">
        <v>0</v>
      </c>
      <c r="WR24" s="88">
        <v>0</v>
      </c>
      <c r="WS24" s="88">
        <v>0</v>
      </c>
      <c r="WT24" s="88">
        <v>0</v>
      </c>
      <c r="WU24" s="88">
        <v>0</v>
      </c>
      <c r="WV24" s="88"/>
      <c r="WW24" s="88"/>
      <c r="WX24" s="88"/>
      <c r="WY24" s="88">
        <v>0</v>
      </c>
      <c r="WZ24" s="88">
        <v>0</v>
      </c>
      <c r="XA24" s="88"/>
      <c r="XB24" s="88"/>
      <c r="XC24" s="88"/>
      <c r="XD24" s="88"/>
      <c r="XE24" s="88"/>
      <c r="XF24" s="88"/>
      <c r="XG24" s="88"/>
      <c r="XH24" s="88">
        <v>0</v>
      </c>
      <c r="XI24" s="88">
        <v>0</v>
      </c>
      <c r="XJ24" s="88">
        <v>0</v>
      </c>
      <c r="XK24" s="88"/>
      <c r="XL24" s="88"/>
      <c r="XM24" s="88">
        <v>0</v>
      </c>
      <c r="XN24" s="88"/>
      <c r="XO24" s="88"/>
      <c r="XP24" s="88"/>
      <c r="XQ24" s="88"/>
      <c r="XR24" s="88"/>
      <c r="XS24" s="88"/>
      <c r="XT24" s="88"/>
      <c r="XU24" s="88"/>
      <c r="XV24" s="88"/>
      <c r="XW24" s="88"/>
      <c r="XX24" s="88"/>
      <c r="XY24" s="88"/>
      <c r="XZ24" s="88"/>
      <c r="YA24" s="88">
        <v>0</v>
      </c>
      <c r="YB24" s="88"/>
      <c r="YC24" s="88"/>
      <c r="YD24" s="88"/>
      <c r="YE24" s="88"/>
      <c r="YF24" s="88"/>
      <c r="YG24" s="88"/>
      <c r="YH24" s="88"/>
      <c r="YI24" s="88">
        <v>0</v>
      </c>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160">
        <f t="shared" si="204"/>
        <v>0</v>
      </c>
      <c r="ZQ24" s="160">
        <f t="shared" si="205"/>
        <v>0</v>
      </c>
    </row>
    <row r="25" spans="1:693">
      <c r="A25" s="151">
        <f t="shared" si="206"/>
        <v>17</v>
      </c>
      <c r="B25" s="151" t="s">
        <v>288</v>
      </c>
      <c r="C25" s="43" t="s">
        <v>289</v>
      </c>
      <c r="D25" s="88">
        <v>1789.3500000000004</v>
      </c>
      <c r="E25" s="88">
        <f t="shared" si="207"/>
        <v>1927.7500000000005</v>
      </c>
      <c r="F25" s="88">
        <f t="shared" si="208"/>
        <v>2194.1800000000003</v>
      </c>
      <c r="G25" s="88">
        <f t="shared" si="209"/>
        <v>2460.61</v>
      </c>
      <c r="H25" s="88">
        <f t="shared" si="210"/>
        <v>2651.2400000000002</v>
      </c>
      <c r="I25" s="88">
        <f t="shared" si="211"/>
        <v>2841.8700000000003</v>
      </c>
      <c r="J25" s="88">
        <f t="shared" si="212"/>
        <v>3032.5000000000005</v>
      </c>
      <c r="K25" s="88">
        <f t="shared" si="213"/>
        <v>3223.1300000000006</v>
      </c>
      <c r="L25" s="88">
        <f t="shared" si="214"/>
        <v>3413.7600000000007</v>
      </c>
      <c r="M25" s="88">
        <f t="shared" si="215"/>
        <v>3604.3900000000008</v>
      </c>
      <c r="N25" s="88">
        <f t="shared" si="216"/>
        <v>3795.0200000000009</v>
      </c>
      <c r="O25" s="88">
        <f t="shared" si="217"/>
        <v>3985.650000000001</v>
      </c>
      <c r="P25" s="88">
        <f t="shared" si="218"/>
        <v>4176.2800000000007</v>
      </c>
      <c r="Q25" s="88">
        <f t="shared" si="219"/>
        <v>4366.9100000000008</v>
      </c>
      <c r="R25" s="88">
        <f t="shared" si="220"/>
        <v>4557.5400000000009</v>
      </c>
      <c r="S25" s="88">
        <f t="shared" si="221"/>
        <v>4748.170000000001</v>
      </c>
      <c r="T25" s="88">
        <f t="shared" si="222"/>
        <v>4938.8000000000011</v>
      </c>
      <c r="U25" s="88">
        <f t="shared" si="223"/>
        <v>5129.4300000000012</v>
      </c>
      <c r="V25" s="88">
        <f t="shared" si="224"/>
        <v>5320.0600000000013</v>
      </c>
      <c r="W25" s="88">
        <f t="shared" si="225"/>
        <v>5510.6900000000014</v>
      </c>
      <c r="X25" s="88">
        <f t="shared" si="226"/>
        <v>5701.3200000000015</v>
      </c>
      <c r="Y25" s="88">
        <f t="shared" si="227"/>
        <v>5891.9500000000016</v>
      </c>
      <c r="Z25" s="88">
        <f t="shared" si="228"/>
        <v>6082.5800000000017</v>
      </c>
      <c r="AA25" s="88">
        <f t="shared" si="229"/>
        <v>6273.2100000000019</v>
      </c>
      <c r="AB25" s="88">
        <f t="shared" si="230"/>
        <v>6463.840000000002</v>
      </c>
      <c r="AC25" s="88">
        <f t="shared" si="231"/>
        <v>6654.4700000000021</v>
      </c>
      <c r="AD25" s="88">
        <f t="shared" si="232"/>
        <v>6845.1000000000022</v>
      </c>
      <c r="AE25" s="88">
        <f t="shared" si="233"/>
        <v>7035.7300000000023</v>
      </c>
      <c r="AF25" s="88">
        <f t="shared" si="234"/>
        <v>7226.3600000000024</v>
      </c>
      <c r="AG25" s="88">
        <f t="shared" si="235"/>
        <v>7416.9900000000025</v>
      </c>
      <c r="AH25" s="88">
        <f t="shared" si="236"/>
        <v>7607.6200000000026</v>
      </c>
      <c r="AI25" s="88">
        <f t="shared" si="237"/>
        <v>7798.2500000000027</v>
      </c>
      <c r="AJ25" s="88">
        <f t="shared" si="238"/>
        <v>7988.8800000000028</v>
      </c>
      <c r="AK25" s="88">
        <f t="shared" si="239"/>
        <v>8475.220000000003</v>
      </c>
      <c r="AL25" s="88">
        <f t="shared" si="240"/>
        <v>8961.5600000000031</v>
      </c>
      <c r="AM25" s="88">
        <f t="shared" si="241"/>
        <v>9447.9000000000033</v>
      </c>
      <c r="AN25" s="88">
        <f t="shared" si="242"/>
        <v>9934.2400000000034</v>
      </c>
      <c r="AO25" s="88">
        <f t="shared" si="243"/>
        <v>10420.580000000004</v>
      </c>
      <c r="AP25" s="88">
        <f t="shared" si="244"/>
        <v>10906.920000000004</v>
      </c>
      <c r="AQ25" s="88">
        <f t="shared" si="245"/>
        <v>11393.260000000004</v>
      </c>
      <c r="AR25" s="88">
        <f t="shared" si="246"/>
        <v>11928.890000000003</v>
      </c>
      <c r="AS25" s="88">
        <f t="shared" si="247"/>
        <v>12464.520000000002</v>
      </c>
      <c r="AT25" s="88">
        <f t="shared" si="248"/>
        <v>13000.150000000001</v>
      </c>
      <c r="AU25" s="88">
        <f t="shared" si="249"/>
        <v>13535.78</v>
      </c>
      <c r="AV25" s="88">
        <f t="shared" si="250"/>
        <v>14071.41</v>
      </c>
      <c r="AW25" s="88">
        <f t="shared" si="251"/>
        <v>14607.039999999999</v>
      </c>
      <c r="AX25" s="88">
        <v>15142.669999999998</v>
      </c>
      <c r="AY25" s="88">
        <f t="shared" si="107"/>
        <v>15678.299999999997</v>
      </c>
      <c r="AZ25" s="88">
        <f t="shared" si="108"/>
        <v>16213.929999999997</v>
      </c>
      <c r="BA25" s="88">
        <f t="shared" si="109"/>
        <v>16749.559999999998</v>
      </c>
      <c r="BB25" s="88">
        <f t="shared" si="110"/>
        <v>17285.189999999999</v>
      </c>
      <c r="BC25" s="88">
        <f t="shared" si="111"/>
        <v>17820.82</v>
      </c>
      <c r="BD25" s="88">
        <f t="shared" si="112"/>
        <v>18312.689999999999</v>
      </c>
      <c r="BE25" s="88">
        <f t="shared" si="113"/>
        <v>18804.559999999998</v>
      </c>
      <c r="BF25" s="88">
        <f t="shared" si="114"/>
        <v>23602.759999999995</v>
      </c>
      <c r="BG25" s="88">
        <f t="shared" si="115"/>
        <v>24094.629999999994</v>
      </c>
      <c r="BH25" s="88">
        <f t="shared" si="116"/>
        <v>24586.499999999993</v>
      </c>
      <c r="BI25" s="88">
        <f t="shared" si="117"/>
        <v>25078.369999999992</v>
      </c>
      <c r="BJ25" s="88">
        <f t="shared" si="118"/>
        <v>25570.239999999991</v>
      </c>
      <c r="BK25" s="88">
        <f t="shared" si="119"/>
        <v>26062.10999999999</v>
      </c>
      <c r="BL25" s="88">
        <f t="shared" si="120"/>
        <v>26553.979999999989</v>
      </c>
      <c r="BM25" s="88">
        <f t="shared" si="121"/>
        <v>27045.849999999988</v>
      </c>
      <c r="BN25" s="88">
        <f t="shared" si="122"/>
        <v>27537.719999999987</v>
      </c>
      <c r="BO25" s="88">
        <f t="shared" si="123"/>
        <v>28029.589999999986</v>
      </c>
      <c r="BP25" s="88">
        <f t="shared" si="124"/>
        <v>28521.459999999985</v>
      </c>
      <c r="BQ25" s="88">
        <f t="shared" si="125"/>
        <v>29013.329999999984</v>
      </c>
      <c r="BR25" s="88">
        <f t="shared" si="126"/>
        <v>29505.199999999983</v>
      </c>
      <c r="BS25" s="88">
        <f t="shared" si="127"/>
        <v>29997.069999999982</v>
      </c>
      <c r="BT25" s="88">
        <f t="shared" si="128"/>
        <v>30488.939999999981</v>
      </c>
      <c r="BU25" s="88">
        <f t="shared" si="129"/>
        <v>30980.809999999979</v>
      </c>
      <c r="BV25" s="88">
        <f t="shared" si="130"/>
        <v>31472.679999999978</v>
      </c>
      <c r="BW25" s="88">
        <f t="shared" si="131"/>
        <v>31964.549999999977</v>
      </c>
      <c r="BX25" s="88">
        <f t="shared" si="132"/>
        <v>35110.689999999973</v>
      </c>
      <c r="BY25" s="88">
        <f t="shared" si="133"/>
        <v>35602.559999999976</v>
      </c>
      <c r="BZ25" s="88">
        <f t="shared" si="134"/>
        <v>36094.429999999978</v>
      </c>
      <c r="CA25" s="88">
        <f t="shared" si="135"/>
        <v>36586.299999999981</v>
      </c>
      <c r="CB25" s="88">
        <f t="shared" si="136"/>
        <v>37078.169999999984</v>
      </c>
      <c r="CC25" s="88">
        <f t="shared" si="137"/>
        <v>37570.039999999986</v>
      </c>
      <c r="CD25" s="88">
        <f t="shared" si="138"/>
        <v>38061.909999999989</v>
      </c>
      <c r="CE25" s="88">
        <f t="shared" si="139"/>
        <v>38553.779999999992</v>
      </c>
      <c r="CF25" s="88">
        <f t="shared" si="140"/>
        <v>39045.649999999994</v>
      </c>
      <c r="CG25" s="88">
        <f t="shared" si="141"/>
        <v>39537.519999999997</v>
      </c>
      <c r="CH25" s="88">
        <f t="shared" si="142"/>
        <v>40029.39</v>
      </c>
      <c r="CI25" s="88">
        <f t="shared" si="143"/>
        <v>40521.26</v>
      </c>
      <c r="CJ25" s="88">
        <f t="shared" si="144"/>
        <v>41013.130000000005</v>
      </c>
      <c r="CK25" s="88">
        <f t="shared" si="145"/>
        <v>41505.000000000007</v>
      </c>
      <c r="CL25" s="88">
        <f t="shared" si="146"/>
        <v>41996.87000000001</v>
      </c>
      <c r="CM25" s="88">
        <f t="shared" si="147"/>
        <v>42488.740000000013</v>
      </c>
      <c r="CN25" s="88">
        <f t="shared" si="148"/>
        <v>42980.610000000015</v>
      </c>
      <c r="CO25" s="88">
        <f t="shared" si="149"/>
        <v>43472.480000000018</v>
      </c>
      <c r="CP25" s="88">
        <f t="shared" si="150"/>
        <v>43964.35000000002</v>
      </c>
      <c r="CQ25" s="88">
        <f t="shared" ca="1" si="151"/>
        <v>44456.220000000023</v>
      </c>
      <c r="CR25" s="88">
        <f t="shared" ca="1" si="152"/>
        <v>44948.090000000026</v>
      </c>
      <c r="CS25" s="88">
        <f t="shared" ca="1" si="153"/>
        <v>45439.960000000028</v>
      </c>
      <c r="CT25" s="88">
        <f t="shared" ca="1" si="154"/>
        <v>45931.830000000031</v>
      </c>
      <c r="CU25" s="88">
        <f t="shared" ca="1" si="155"/>
        <v>46423.700000000033</v>
      </c>
      <c r="CV25" s="88">
        <f t="shared" ca="1" si="156"/>
        <v>46915.570000000036</v>
      </c>
      <c r="CW25" s="88">
        <f t="shared" ca="1" si="157"/>
        <v>47407.440000000039</v>
      </c>
      <c r="CX25" s="88">
        <f t="shared" ca="1" si="158"/>
        <v>47899.310000000041</v>
      </c>
      <c r="CY25" s="88">
        <f t="shared" ca="1" si="159"/>
        <v>48391.180000000044</v>
      </c>
      <c r="CZ25" s="88">
        <f t="shared" ca="1" si="160"/>
        <v>48883.050000000047</v>
      </c>
      <c r="DA25" s="88">
        <f t="shared" ca="1" si="161"/>
        <v>49374.920000000049</v>
      </c>
      <c r="DB25" s="88">
        <f t="shared" ca="1" si="162"/>
        <v>49866.790000000052</v>
      </c>
      <c r="DC25" s="88">
        <f t="shared" ca="1" si="163"/>
        <v>50358.660000000054</v>
      </c>
      <c r="DD25" s="88">
        <f t="shared" ca="1" si="164"/>
        <v>50850.530000000057</v>
      </c>
      <c r="DE25" s="88">
        <f t="shared" ca="1" si="165"/>
        <v>51342.40000000006</v>
      </c>
      <c r="DF25" s="88">
        <f t="shared" ca="1" si="166"/>
        <v>51834.270000000062</v>
      </c>
      <c r="DG25" s="88">
        <f t="shared" ca="1" si="167"/>
        <v>52326.140000000065</v>
      </c>
      <c r="DH25" s="88">
        <f t="shared" ca="1" si="168"/>
        <v>52818.010000000068</v>
      </c>
      <c r="DI25" s="88">
        <f t="shared" ca="1" si="169"/>
        <v>53309.88000000007</v>
      </c>
      <c r="DJ25" s="88">
        <f t="shared" ca="1" si="170"/>
        <v>53801.750000000073</v>
      </c>
      <c r="DK25" s="88">
        <f t="shared" ca="1" si="171"/>
        <v>54293.620000000075</v>
      </c>
      <c r="DL25" s="88">
        <f t="shared" ca="1" si="172"/>
        <v>54785.490000000078</v>
      </c>
      <c r="DM25" s="88">
        <f t="shared" ca="1" si="173"/>
        <v>55277.360000000081</v>
      </c>
      <c r="DN25" s="88">
        <f t="shared" ca="1" si="174"/>
        <v>55769.230000000083</v>
      </c>
      <c r="DO25" s="88">
        <f t="shared" ca="1" si="175"/>
        <v>56261.100000000086</v>
      </c>
      <c r="DP25" s="88">
        <f t="shared" ca="1" si="176"/>
        <v>56752.970000000088</v>
      </c>
      <c r="DQ25" s="88">
        <f t="shared" ca="1" si="177"/>
        <v>57244.977086208892</v>
      </c>
      <c r="DR25" s="88">
        <f t="shared" ca="1" si="178"/>
        <v>57736.984172417695</v>
      </c>
      <c r="DS25" s="88">
        <f t="shared" ca="1" si="179"/>
        <v>58228.991258626498</v>
      </c>
      <c r="DT25" s="88">
        <f t="shared" ca="1" si="180"/>
        <v>58720.998344835301</v>
      </c>
      <c r="DU25" s="88">
        <f t="shared" ca="1" si="181"/>
        <v>59213.005431044105</v>
      </c>
      <c r="DV25" s="88">
        <f t="shared" ca="1" si="182"/>
        <v>59705.012517252908</v>
      </c>
      <c r="DW25" s="88">
        <f t="shared" ca="1" si="183"/>
        <v>60197.019603461711</v>
      </c>
      <c r="DX25" s="88">
        <f t="shared" ca="1" si="184"/>
        <v>60689.026689670514</v>
      </c>
      <c r="DY25" s="88">
        <f t="shared" ca="1" si="185"/>
        <v>61181.033775879318</v>
      </c>
      <c r="DZ25" s="88">
        <f t="shared" ca="1" si="186"/>
        <v>61673.040862088121</v>
      </c>
      <c r="EA25" s="88">
        <f t="shared" ca="1" si="187"/>
        <v>62165.047948296924</v>
      </c>
      <c r="EB25" s="88">
        <f t="shared" ca="1" si="188"/>
        <v>62657.055034505727</v>
      </c>
      <c r="EC25" s="88">
        <f t="shared" ca="1" si="189"/>
        <v>63149.06212071453</v>
      </c>
      <c r="ED25" s="88">
        <f t="shared" ca="1" si="190"/>
        <v>63641.069206923334</v>
      </c>
      <c r="EE25" s="88">
        <f t="shared" ca="1" si="191"/>
        <v>64133.076293132137</v>
      </c>
      <c r="EF25" s="88">
        <f t="shared" ca="1" si="192"/>
        <v>64625.08337934094</v>
      </c>
      <c r="EG25" s="88">
        <f t="shared" ca="1" si="193"/>
        <v>65117.090465549743</v>
      </c>
      <c r="EH25" s="88">
        <f t="shared" ca="1" si="194"/>
        <v>65609.097551758547</v>
      </c>
      <c r="EI25" s="88">
        <f t="shared" ca="1" si="195"/>
        <v>66101.10463796735</v>
      </c>
      <c r="EJ25" s="160">
        <f t="shared" ca="1" si="196"/>
        <v>57245</v>
      </c>
      <c r="EK25" s="160">
        <f t="shared" ca="1" si="197"/>
        <v>63149</v>
      </c>
      <c r="EL25" s="54">
        <v>2.8108050448204174E-2</v>
      </c>
      <c r="EM25" s="88">
        <v>138.4</v>
      </c>
      <c r="EN25" s="88">
        <v>266.43</v>
      </c>
      <c r="EO25" s="88">
        <v>266.43</v>
      </c>
      <c r="EP25" s="88">
        <v>190.63</v>
      </c>
      <c r="EQ25" s="88">
        <v>190.63</v>
      </c>
      <c r="ER25" s="88">
        <v>190.63</v>
      </c>
      <c r="ES25" s="88">
        <v>190.63</v>
      </c>
      <c r="ET25" s="88">
        <v>190.63</v>
      </c>
      <c r="EU25" s="88">
        <v>190.63</v>
      </c>
      <c r="EV25" s="88">
        <v>190.63</v>
      </c>
      <c r="EW25" s="88">
        <v>190.63</v>
      </c>
      <c r="EX25" s="88">
        <v>190.63</v>
      </c>
      <c r="EY25" s="88">
        <v>190.63</v>
      </c>
      <c r="EZ25" s="88">
        <v>190.63</v>
      </c>
      <c r="FA25" s="88">
        <v>190.63</v>
      </c>
      <c r="FB25" s="88">
        <v>190.63</v>
      </c>
      <c r="FC25" s="88">
        <v>190.63</v>
      </c>
      <c r="FD25" s="88">
        <v>190.63</v>
      </c>
      <c r="FE25" s="88">
        <v>190.63</v>
      </c>
      <c r="FF25" s="88">
        <v>190.63</v>
      </c>
      <c r="FG25" s="88">
        <v>190.63</v>
      </c>
      <c r="FH25" s="88">
        <v>190.63</v>
      </c>
      <c r="FI25" s="88">
        <v>190.63</v>
      </c>
      <c r="FJ25" s="88">
        <v>190.63</v>
      </c>
      <c r="FK25" s="88">
        <v>190.63</v>
      </c>
      <c r="FL25" s="88">
        <v>190.63</v>
      </c>
      <c r="FM25" s="88">
        <v>190.63</v>
      </c>
      <c r="FN25" s="88">
        <v>190.63</v>
      </c>
      <c r="FO25" s="88">
        <v>190.63</v>
      </c>
      <c r="FP25" s="88">
        <v>190.63</v>
      </c>
      <c r="FQ25" s="88">
        <v>190.63</v>
      </c>
      <c r="FR25" s="88">
        <v>190.63</v>
      </c>
      <c r="FS25" s="88">
        <v>486.34000000000003</v>
      </c>
      <c r="FT25" s="88">
        <v>486.34</v>
      </c>
      <c r="FU25" s="88">
        <v>486.34</v>
      </c>
      <c r="FV25" s="88">
        <v>486.34</v>
      </c>
      <c r="FW25" s="88">
        <v>486.34</v>
      </c>
      <c r="FX25" s="88">
        <v>486.34</v>
      </c>
      <c r="FY25" s="88">
        <v>486.34</v>
      </c>
      <c r="FZ25" s="88">
        <v>535.63</v>
      </c>
      <c r="GA25" s="88">
        <v>535.63</v>
      </c>
      <c r="GB25" s="88">
        <v>535.63</v>
      </c>
      <c r="GC25" s="88">
        <v>535.63</v>
      </c>
      <c r="GD25" s="88">
        <v>535.63</v>
      </c>
      <c r="GE25" s="88">
        <v>535.63</v>
      </c>
      <c r="GF25" s="88">
        <v>535.63</v>
      </c>
      <c r="GG25" s="88">
        <v>535.63</v>
      </c>
      <c r="GH25" s="88">
        <v>535.63</v>
      </c>
      <c r="GI25" s="88">
        <v>535.63</v>
      </c>
      <c r="GJ25" s="88">
        <v>535.63</v>
      </c>
      <c r="GK25" s="88">
        <v>535.63</v>
      </c>
      <c r="GL25" s="88">
        <v>491.87</v>
      </c>
      <c r="GM25" s="88">
        <v>491.87</v>
      </c>
      <c r="GN25" s="88">
        <v>491.87</v>
      </c>
      <c r="GO25" s="88">
        <v>491.87</v>
      </c>
      <c r="GP25" s="88">
        <v>491.87</v>
      </c>
      <c r="GQ25" s="88">
        <v>491.87</v>
      </c>
      <c r="GR25" s="88">
        <v>491.87</v>
      </c>
      <c r="GS25" s="88">
        <v>491.87</v>
      </c>
      <c r="GT25" s="88">
        <v>491.87</v>
      </c>
      <c r="GU25" s="88">
        <v>491.87</v>
      </c>
      <c r="GV25" s="88">
        <v>491.87</v>
      </c>
      <c r="GW25" s="88">
        <v>491.87</v>
      </c>
      <c r="GX25" s="88">
        <v>491.87</v>
      </c>
      <c r="GY25" s="88">
        <v>491.87</v>
      </c>
      <c r="GZ25" s="88">
        <v>491.87</v>
      </c>
      <c r="HA25" s="88">
        <v>491.87</v>
      </c>
      <c r="HB25" s="88">
        <v>491.87</v>
      </c>
      <c r="HC25" s="88">
        <v>491.87</v>
      </c>
      <c r="HD25" s="88">
        <v>491.87</v>
      </c>
      <c r="HE25" s="88">
        <v>491.87</v>
      </c>
      <c r="HF25" s="88">
        <v>491.87</v>
      </c>
      <c r="HG25" s="88">
        <v>491.87</v>
      </c>
      <c r="HH25" s="88">
        <v>491.87</v>
      </c>
      <c r="HI25" s="88">
        <v>491.87</v>
      </c>
      <c r="HJ25" s="88">
        <v>491.87</v>
      </c>
      <c r="HK25" s="88">
        <v>491.87</v>
      </c>
      <c r="HL25" s="88">
        <v>491.87</v>
      </c>
      <c r="HM25" s="88">
        <v>491.87</v>
      </c>
      <c r="HN25" s="88">
        <v>491.87</v>
      </c>
      <c r="HO25" s="88">
        <v>491.87</v>
      </c>
      <c r="HP25" s="88">
        <v>491.87</v>
      </c>
      <c r="HQ25" s="88">
        <v>491.87</v>
      </c>
      <c r="HR25" s="88">
        <v>491.87</v>
      </c>
      <c r="HS25" s="88">
        <v>491.87</v>
      </c>
      <c r="HT25" s="88">
        <v>491.87</v>
      </c>
      <c r="HU25" s="88">
        <v>491.87</v>
      </c>
      <c r="HV25" s="88">
        <v>491.87</v>
      </c>
      <c r="HW25" s="88">
        <v>491.87</v>
      </c>
      <c r="HX25" s="88">
        <v>491.87</v>
      </c>
      <c r="HY25" s="88">
        <v>491.87</v>
      </c>
      <c r="HZ25" s="88">
        <v>491.87</v>
      </c>
      <c r="IA25" s="88">
        <v>491.87</v>
      </c>
      <c r="IB25" s="88">
        <v>491.87</v>
      </c>
      <c r="IC25" s="88">
        <v>491.87</v>
      </c>
      <c r="ID25" s="88">
        <v>491.87</v>
      </c>
      <c r="IE25" s="88">
        <v>491.87</v>
      </c>
      <c r="IF25" s="88">
        <v>491.87</v>
      </c>
      <c r="IG25" s="88">
        <v>491.87</v>
      </c>
      <c r="IH25" s="88">
        <v>491.87</v>
      </c>
      <c r="II25" s="88">
        <v>491.87</v>
      </c>
      <c r="IJ25" s="88">
        <v>491.87</v>
      </c>
      <c r="IK25" s="88">
        <v>491.87</v>
      </c>
      <c r="IL25" s="88">
        <v>491.87</v>
      </c>
      <c r="IM25" s="88">
        <v>491.87</v>
      </c>
      <c r="IN25" s="88">
        <v>491.87</v>
      </c>
      <c r="IO25" s="88">
        <v>491.87</v>
      </c>
      <c r="IP25" s="88">
        <v>491.87</v>
      </c>
      <c r="IQ25" s="88">
        <v>491.87</v>
      </c>
      <c r="IR25" s="88">
        <v>491.87</v>
      </c>
      <c r="IS25" s="88">
        <v>491.87</v>
      </c>
      <c r="IT25" s="88">
        <v>491.87</v>
      </c>
      <c r="IU25" s="88">
        <v>491.87</v>
      </c>
      <c r="IV25" s="88">
        <v>491.87</v>
      </c>
      <c r="IW25" s="88">
        <v>491.87</v>
      </c>
      <c r="IX25" s="88">
        <v>491.87</v>
      </c>
      <c r="IY25" s="88">
        <f ca="1">IF('WP 2-1-4 Plant Details'!YW25&gt;0,('WP 2-1-4 Plant Details'!DP25+'Schedule 6'!$F25)*'WP 2-2-1 Accum Res'!$EL25/12,0)</f>
        <v>492.00708620880096</v>
      </c>
      <c r="IZ25" s="88">
        <f ca="1">IF('WP 2-1-4 Plant Details'!YX25&gt;0,('WP 2-1-4 Plant Details'!DQ25+'Schedule 6'!$F25)*'WP 2-2-1 Accum Res'!$EL25/12,0)</f>
        <v>492.00708620880096</v>
      </c>
      <c r="JA25" s="88">
        <f ca="1">IF('WP 2-1-4 Plant Details'!YY25&gt;0,('WP 2-1-4 Plant Details'!DR25+'Schedule 6'!$F25)*'WP 2-2-1 Accum Res'!$EL25/12,0)</f>
        <v>492.00708620880096</v>
      </c>
      <c r="JB25" s="88">
        <f ca="1">IF('WP 2-1-4 Plant Details'!YZ25&gt;0,('WP 2-1-4 Plant Details'!DS25+'Schedule 6'!$F25)*'WP 2-2-1 Accum Res'!$EL25/12,0)</f>
        <v>492.00708620880096</v>
      </c>
      <c r="JC25" s="88">
        <f ca="1">IF('WP 2-1-4 Plant Details'!ZA25&gt;0,('WP 2-1-4 Plant Details'!DT25+'Schedule 6'!$F25)*'WP 2-2-1 Accum Res'!$EL25/12,0)</f>
        <v>492.00708620880096</v>
      </c>
      <c r="JD25" s="88">
        <f ca="1">IF('WP 2-1-4 Plant Details'!ZB25&gt;0,('WP 2-1-4 Plant Details'!DU25+'Schedule 6'!$F25)*'WP 2-2-1 Accum Res'!$EL25/12,0)</f>
        <v>492.00708620880096</v>
      </c>
      <c r="JE25" s="88">
        <f ca="1">IF('WP 2-1-4 Plant Details'!ZC25&gt;0,('WP 2-1-4 Plant Details'!DV25+'Schedule 6'!$F25)*'WP 2-2-1 Accum Res'!$EL25/12,0)</f>
        <v>492.00708620880096</v>
      </c>
      <c r="JF25" s="88">
        <f ca="1">IF('WP 2-1-4 Plant Details'!ZD25&gt;0,('WP 2-1-4 Plant Details'!DW25+'Schedule 6'!$F25)*'WP 2-2-1 Accum Res'!$EL25/12,0)</f>
        <v>492.00708620880096</v>
      </c>
      <c r="JG25" s="88">
        <f ca="1">IF('WP 2-1-4 Plant Details'!ZE25&gt;0,('WP 2-1-4 Plant Details'!DX25+'Schedule 6'!$F25)*'WP 2-2-1 Accum Res'!$EL25/12,0)</f>
        <v>492.00708620880096</v>
      </c>
      <c r="JH25" s="88">
        <f ca="1">IF('WP 2-1-4 Plant Details'!ZF25&gt;0,('WP 2-1-4 Plant Details'!DY25+'Schedule 6'!$F25)*'WP 2-2-1 Accum Res'!$EL25/12,0)</f>
        <v>492.00708620880096</v>
      </c>
      <c r="JI25" s="88">
        <f ca="1">IF('WP 2-1-4 Plant Details'!ZG25&gt;0,('WP 2-1-4 Plant Details'!DZ25+'Schedule 6'!$F25)*'WP 2-2-1 Accum Res'!$EL25/12,0)</f>
        <v>492.00708620880096</v>
      </c>
      <c r="JJ25" s="88">
        <f ca="1">IF('WP 2-1-4 Plant Details'!ZH25&gt;0,('WP 2-1-4 Plant Details'!EA25+'Schedule 6'!$F25)*'WP 2-2-1 Accum Res'!$EL25/12,0)</f>
        <v>492.00708620880096</v>
      </c>
      <c r="JK25" s="88">
        <f ca="1">IF('WP 2-1-4 Plant Details'!ZI25&gt;0,('WP 2-1-4 Plant Details'!EB25+'Schedule 6'!$F25)*'WP 2-2-1 Accum Res'!$EL25/12,0)</f>
        <v>492.00708620880096</v>
      </c>
      <c r="JL25" s="88">
        <f ca="1">IF('WP 2-1-4 Plant Details'!ZJ25&gt;0,('WP 2-1-4 Plant Details'!EC25+'Schedule 6'!$F25)*'WP 2-2-1 Accum Res'!$EL25/12,0)</f>
        <v>492.00708620880096</v>
      </c>
      <c r="JM25" s="88">
        <f ca="1">IF('WP 2-1-4 Plant Details'!ZK25&gt;0,('WP 2-1-4 Plant Details'!ED25+'Schedule 6'!$F25)*'WP 2-2-1 Accum Res'!$EL25/12,0)</f>
        <v>492.00708620880096</v>
      </c>
      <c r="JN25" s="88">
        <f ca="1">IF('WP 2-1-4 Plant Details'!ZL25&gt;0,('WP 2-1-4 Plant Details'!EE25+'Schedule 6'!$F25)*'WP 2-2-1 Accum Res'!$EL25/12,0)</f>
        <v>492.00708620880096</v>
      </c>
      <c r="JO25" s="88">
        <f ca="1">IF('WP 2-1-4 Plant Details'!ZM25&gt;0,('WP 2-1-4 Plant Details'!EF25+'Schedule 6'!$F25)*'WP 2-2-1 Accum Res'!$EL25/12,0)</f>
        <v>492.00708620880096</v>
      </c>
      <c r="JP25" s="88">
        <f ca="1">IF('WP 2-1-4 Plant Details'!ZN25&gt;0,('WP 2-1-4 Plant Details'!EG25+'Schedule 6'!$F25)*'WP 2-2-1 Accum Res'!$EL25/12,0)</f>
        <v>492.00708620880096</v>
      </c>
      <c r="JQ25" s="88">
        <f ca="1">IF('WP 2-1-4 Plant Details'!ZO25&gt;0,('WP 2-1-4 Plant Details'!EH25+'Schedule 6'!$F25)*'WP 2-2-1 Accum Res'!$EL25/12,0)</f>
        <v>492.00708620880096</v>
      </c>
      <c r="JR25" s="160">
        <f t="shared" ca="1" si="198"/>
        <v>5903</v>
      </c>
      <c r="JS25" s="160">
        <f t="shared" ca="1" si="199"/>
        <v>5904</v>
      </c>
      <c r="JT25" s="88"/>
      <c r="JU25" s="88">
        <v>0</v>
      </c>
      <c r="JV25" s="88">
        <v>0</v>
      </c>
      <c r="JW25" s="88">
        <v>0</v>
      </c>
      <c r="JX25" s="88">
        <v>0</v>
      </c>
      <c r="JY25" s="88">
        <v>0</v>
      </c>
      <c r="JZ25" s="88">
        <v>0</v>
      </c>
      <c r="KA25" s="88">
        <v>0</v>
      </c>
      <c r="KB25" s="88">
        <v>0</v>
      </c>
      <c r="KC25" s="88">
        <v>0</v>
      </c>
      <c r="KD25" s="88">
        <v>0</v>
      </c>
      <c r="KE25" s="88">
        <v>0</v>
      </c>
      <c r="KF25" s="88">
        <v>0</v>
      </c>
      <c r="KG25" s="88">
        <v>0</v>
      </c>
      <c r="KH25" s="88">
        <v>0</v>
      </c>
      <c r="KI25" s="88">
        <v>0</v>
      </c>
      <c r="KJ25" s="88">
        <v>0</v>
      </c>
      <c r="KK25" s="88">
        <v>0</v>
      </c>
      <c r="KL25" s="88">
        <v>0</v>
      </c>
      <c r="KM25" s="88">
        <v>0</v>
      </c>
      <c r="KN25" s="88">
        <v>0</v>
      </c>
      <c r="KO25" s="88">
        <v>0</v>
      </c>
      <c r="KP25" s="88">
        <v>0</v>
      </c>
      <c r="KQ25" s="88">
        <v>0</v>
      </c>
      <c r="KR25" s="88">
        <v>0</v>
      </c>
      <c r="KS25" s="88">
        <v>0</v>
      </c>
      <c r="KT25" s="88">
        <v>0</v>
      </c>
      <c r="KU25" s="88">
        <v>0</v>
      </c>
      <c r="KV25" s="88">
        <v>0</v>
      </c>
      <c r="KW25" s="88">
        <v>0</v>
      </c>
      <c r="KX25" s="88">
        <v>0</v>
      </c>
      <c r="KY25" s="88">
        <v>0</v>
      </c>
      <c r="KZ25" s="88">
        <v>0</v>
      </c>
      <c r="LA25" s="88">
        <v>0</v>
      </c>
      <c r="LB25" s="88">
        <v>0</v>
      </c>
      <c r="LC25" s="88">
        <v>0</v>
      </c>
      <c r="LD25" s="88">
        <v>0</v>
      </c>
      <c r="LE25" s="88">
        <v>0</v>
      </c>
      <c r="LF25" s="88">
        <v>0</v>
      </c>
      <c r="LG25" s="88">
        <v>0</v>
      </c>
      <c r="LH25" s="88">
        <v>0</v>
      </c>
      <c r="LI25" s="88">
        <v>0</v>
      </c>
      <c r="LJ25" s="88">
        <v>0</v>
      </c>
      <c r="LK25" s="88">
        <v>0</v>
      </c>
      <c r="LL25" s="88">
        <v>0</v>
      </c>
      <c r="LM25" s="88">
        <v>0</v>
      </c>
      <c r="LN25" s="88"/>
      <c r="LO25" s="88"/>
      <c r="LP25" s="88"/>
      <c r="LQ25" s="88"/>
      <c r="LR25" s="88"/>
      <c r="LS25" s="88"/>
      <c r="LT25" s="88">
        <v>0</v>
      </c>
      <c r="LU25" s="88">
        <v>0</v>
      </c>
      <c r="LV25" s="88">
        <v>0</v>
      </c>
      <c r="LW25" s="88">
        <v>0</v>
      </c>
      <c r="LX25" s="88">
        <v>0</v>
      </c>
      <c r="LY25" s="88">
        <v>0</v>
      </c>
      <c r="LZ25" s="88">
        <v>0</v>
      </c>
      <c r="MA25" s="88">
        <v>0</v>
      </c>
      <c r="MB25" s="88">
        <v>0</v>
      </c>
      <c r="MC25" s="88">
        <v>0</v>
      </c>
      <c r="MD25" s="88">
        <v>0</v>
      </c>
      <c r="ME25" s="88">
        <v>0</v>
      </c>
      <c r="MF25" s="88"/>
      <c r="MG25" s="88"/>
      <c r="MH25" s="88"/>
      <c r="MI25" s="88">
        <v>0</v>
      </c>
      <c r="MJ25" s="88">
        <v>0</v>
      </c>
      <c r="MK25" s="88"/>
      <c r="ML25" s="88"/>
      <c r="MM25" s="88"/>
      <c r="MN25" s="88"/>
      <c r="MO25" s="88"/>
      <c r="MP25" s="88"/>
      <c r="MQ25" s="88"/>
      <c r="MR25" s="88">
        <v>0</v>
      </c>
      <c r="MS25" s="88">
        <v>0</v>
      </c>
      <c r="MT25" s="88">
        <v>0</v>
      </c>
      <c r="MU25" s="88">
        <v>0</v>
      </c>
      <c r="MV25" s="88">
        <v>0</v>
      </c>
      <c r="MW25" s="88">
        <v>0</v>
      </c>
      <c r="MX25" s="88">
        <v>0</v>
      </c>
      <c r="MY25" s="88">
        <v>0</v>
      </c>
      <c r="MZ25" s="88">
        <v>0</v>
      </c>
      <c r="NA25" s="88"/>
      <c r="NB25" s="88"/>
      <c r="NC25" s="88"/>
      <c r="ND25" s="88"/>
      <c r="NE25" s="88"/>
      <c r="NF25" s="88"/>
      <c r="NG25" s="88">
        <f ca="1">'WP 2-1-4 Plant Details'!NG25</f>
        <v>0</v>
      </c>
      <c r="NH25" s="88">
        <v>0</v>
      </c>
      <c r="NI25" s="88"/>
      <c r="NJ25" s="88">
        <v>0</v>
      </c>
      <c r="NK25" s="88">
        <v>0</v>
      </c>
      <c r="NL25" s="88">
        <v>0</v>
      </c>
      <c r="NM25" s="88"/>
      <c r="NN25" s="88"/>
      <c r="NO25" s="88"/>
      <c r="NP25" s="88">
        <v>0</v>
      </c>
      <c r="NQ25" s="88">
        <v>0</v>
      </c>
      <c r="NR25" s="88">
        <v>0</v>
      </c>
      <c r="NS25" s="88">
        <v>0</v>
      </c>
      <c r="NT25" s="88">
        <v>0</v>
      </c>
      <c r="NU25" s="88">
        <v>0</v>
      </c>
      <c r="NV25" s="88">
        <f>'WP 2-1-4 Plant Details'!NV25</f>
        <v>0</v>
      </c>
      <c r="NW25" s="88">
        <f>'WP 2-1-4 Plant Details'!NW25</f>
        <v>0</v>
      </c>
      <c r="NX25" s="88">
        <f>'WP 2-1-4 Plant Details'!NX25</f>
        <v>0</v>
      </c>
      <c r="NY25" s="88">
        <f>'WP 2-1-4 Plant Details'!NY25</f>
        <v>0</v>
      </c>
      <c r="NZ25" s="88">
        <f>'WP 2-1-4 Plant Details'!NZ25</f>
        <v>0</v>
      </c>
      <c r="OA25" s="88">
        <f>'WP 2-1-4 Plant Details'!OA25</f>
        <v>0</v>
      </c>
      <c r="OB25" s="88">
        <f>'WP 2-1-4 Plant Details'!OB25</f>
        <v>0</v>
      </c>
      <c r="OC25" s="88">
        <f>'WP 2-1-4 Plant Details'!OC25</f>
        <v>0</v>
      </c>
      <c r="OD25" s="88">
        <f>'WP 2-1-4 Plant Details'!OD25</f>
        <v>0</v>
      </c>
      <c r="OE25" s="88">
        <v>0</v>
      </c>
      <c r="OF25" s="88">
        <f>'WP 2-1-4 Plant Details'!OF25</f>
        <v>0</v>
      </c>
      <c r="OG25" s="88">
        <f>'WP 2-1-4 Plant Details'!OG25</f>
        <v>0</v>
      </c>
      <c r="OH25" s="88">
        <f>'WP 2-1-4 Plant Details'!OH25</f>
        <v>0</v>
      </c>
      <c r="OI25" s="88">
        <f>'WP 2-1-4 Plant Details'!OI25</f>
        <v>0</v>
      </c>
      <c r="OJ25" s="88">
        <f>'WP 2-1-4 Plant Details'!OJ25</f>
        <v>0</v>
      </c>
      <c r="OK25" s="88">
        <f>'WP 2-1-4 Plant Details'!OK25</f>
        <v>0</v>
      </c>
      <c r="OL25" s="88">
        <f>'WP 2-1-4 Plant Details'!OL25</f>
        <v>0</v>
      </c>
      <c r="OM25" s="88">
        <f>'WP 2-1-4 Plant Details'!OM25</f>
        <v>0</v>
      </c>
      <c r="ON25" s="88">
        <f>'WP 2-1-4 Plant Details'!ON25</f>
        <v>0</v>
      </c>
      <c r="OO25" s="88">
        <f>'WP 2-1-4 Plant Details'!OO25</f>
        <v>0</v>
      </c>
      <c r="OP25" s="88">
        <f>'WP 2-1-4 Plant Details'!OP25</f>
        <v>0</v>
      </c>
      <c r="OQ25" s="88">
        <f>'WP 2-1-4 Plant Details'!OQ25</f>
        <v>0</v>
      </c>
      <c r="OR25" s="88">
        <f>'WP 2-1-4 Plant Details'!OR25</f>
        <v>0</v>
      </c>
      <c r="OS25" s="88">
        <f>'WP 2-1-4 Plant Details'!OS25</f>
        <v>0</v>
      </c>
      <c r="OT25" s="88">
        <f>'WP 2-1-4 Plant Details'!OT25</f>
        <v>0</v>
      </c>
      <c r="OU25" s="88">
        <f>'WP 2-1-4 Plant Details'!OU25</f>
        <v>0</v>
      </c>
      <c r="OV25" s="88">
        <f>'WP 2-1-4 Plant Details'!OV25</f>
        <v>0</v>
      </c>
      <c r="OW25" s="88">
        <f>'WP 2-1-4 Plant Details'!OW25</f>
        <v>0</v>
      </c>
      <c r="OX25" s="88">
        <f>'WP 2-1-4 Plant Details'!OX25</f>
        <v>0</v>
      </c>
      <c r="OY25" s="88">
        <f>'WP 2-1-4 Plant Details'!OY25</f>
        <v>0</v>
      </c>
      <c r="OZ25" s="160">
        <f t="shared" si="200"/>
        <v>0</v>
      </c>
      <c r="PA25" s="160">
        <f t="shared" si="201"/>
        <v>0</v>
      </c>
      <c r="PB25" s="92"/>
      <c r="PC25" s="88">
        <v>0</v>
      </c>
      <c r="PD25" s="88">
        <v>0</v>
      </c>
      <c r="PE25" s="88">
        <v>0</v>
      </c>
      <c r="PF25" s="88">
        <v>0</v>
      </c>
      <c r="PG25" s="88">
        <v>0</v>
      </c>
      <c r="PH25" s="88">
        <v>0</v>
      </c>
      <c r="PI25" s="88">
        <v>0</v>
      </c>
      <c r="PJ25" s="88">
        <v>0</v>
      </c>
      <c r="PK25" s="88">
        <v>0</v>
      </c>
      <c r="PL25" s="88">
        <v>0</v>
      </c>
      <c r="PM25" s="88">
        <v>0</v>
      </c>
      <c r="PN25" s="88">
        <v>0</v>
      </c>
      <c r="PO25" s="88">
        <v>0</v>
      </c>
      <c r="PP25" s="88">
        <v>0</v>
      </c>
      <c r="PQ25" s="88">
        <v>0</v>
      </c>
      <c r="PR25" s="88">
        <v>0</v>
      </c>
      <c r="PS25" s="88">
        <v>0</v>
      </c>
      <c r="PT25" s="88">
        <v>0</v>
      </c>
      <c r="PU25" s="88">
        <v>0</v>
      </c>
      <c r="PV25" s="88">
        <v>0</v>
      </c>
      <c r="PW25" s="88">
        <v>0</v>
      </c>
      <c r="PX25" s="88">
        <v>0</v>
      </c>
      <c r="PY25" s="88">
        <v>0</v>
      </c>
      <c r="PZ25" s="88">
        <v>0</v>
      </c>
      <c r="QA25" s="88">
        <v>0</v>
      </c>
      <c r="QB25" s="88">
        <v>0</v>
      </c>
      <c r="QC25" s="88">
        <v>0</v>
      </c>
      <c r="QD25" s="88">
        <v>0</v>
      </c>
      <c r="QE25" s="88">
        <v>0</v>
      </c>
      <c r="QF25" s="88">
        <v>0</v>
      </c>
      <c r="QG25" s="88">
        <v>0</v>
      </c>
      <c r="QH25" s="88">
        <v>0</v>
      </c>
      <c r="QI25" s="88">
        <v>0</v>
      </c>
      <c r="QJ25" s="88">
        <v>0</v>
      </c>
      <c r="QK25" s="88">
        <v>0</v>
      </c>
      <c r="QL25" s="88">
        <v>0</v>
      </c>
      <c r="QM25" s="88">
        <v>0</v>
      </c>
      <c r="QN25" s="88">
        <v>0</v>
      </c>
      <c r="QO25" s="88">
        <v>0</v>
      </c>
      <c r="QP25" s="88">
        <v>0</v>
      </c>
      <c r="QQ25" s="88">
        <v>0</v>
      </c>
      <c r="QR25" s="88">
        <v>0</v>
      </c>
      <c r="QS25" s="88">
        <v>0</v>
      </c>
      <c r="QT25" s="88">
        <v>0</v>
      </c>
      <c r="QU25" s="88">
        <v>0</v>
      </c>
      <c r="QV25" s="88"/>
      <c r="QW25" s="88"/>
      <c r="QX25" s="88"/>
      <c r="QY25" s="88"/>
      <c r="QZ25" s="88"/>
      <c r="RA25" s="88"/>
      <c r="RB25" s="88">
        <v>0</v>
      </c>
      <c r="RC25" s="88">
        <v>0</v>
      </c>
      <c r="RD25" s="88">
        <v>0</v>
      </c>
      <c r="RE25" s="88">
        <v>0</v>
      </c>
      <c r="RF25" s="88">
        <v>0</v>
      </c>
      <c r="RG25" s="88">
        <v>0</v>
      </c>
      <c r="RH25" s="88">
        <v>0</v>
      </c>
      <c r="RI25" s="88">
        <v>0</v>
      </c>
      <c r="RJ25" s="88">
        <v>0</v>
      </c>
      <c r="RK25" s="88">
        <v>0</v>
      </c>
      <c r="RL25" s="88">
        <v>0</v>
      </c>
      <c r="RM25" s="88">
        <v>0</v>
      </c>
      <c r="RN25" s="88"/>
      <c r="RO25" s="88"/>
      <c r="RP25" s="88"/>
      <c r="RQ25" s="88">
        <v>0</v>
      </c>
      <c r="RR25" s="88">
        <v>0</v>
      </c>
      <c r="RS25" s="88"/>
      <c r="RT25" s="88"/>
      <c r="RU25" s="88"/>
      <c r="RV25" s="88">
        <v>2654.27</v>
      </c>
      <c r="RW25" s="88"/>
      <c r="RX25" s="88"/>
      <c r="RY25" s="88"/>
      <c r="RZ25" s="88">
        <v>0</v>
      </c>
      <c r="SA25" s="88">
        <v>0</v>
      </c>
      <c r="SB25" s="88">
        <v>0</v>
      </c>
      <c r="SC25" s="88"/>
      <c r="SD25" s="88"/>
      <c r="SE25" s="88">
        <v>0</v>
      </c>
      <c r="SF25" s="88"/>
      <c r="SG25" s="88">
        <v>0</v>
      </c>
      <c r="SH25" s="88">
        <v>0</v>
      </c>
      <c r="SI25" s="88"/>
      <c r="SJ25" s="88"/>
      <c r="SK25" s="88"/>
      <c r="SL25" s="88"/>
      <c r="SM25" s="88"/>
      <c r="SN25" s="88"/>
      <c r="SO25" s="88"/>
      <c r="SP25" s="88"/>
      <c r="SQ25" s="88"/>
      <c r="SR25" s="88">
        <v>0</v>
      </c>
      <c r="SS25" s="88">
        <v>0</v>
      </c>
      <c r="ST25" s="88">
        <v>0</v>
      </c>
      <c r="SU25" s="88"/>
      <c r="SV25" s="88"/>
      <c r="SW25" s="88"/>
      <c r="SX25" s="88"/>
      <c r="SY25" s="88">
        <v>0</v>
      </c>
      <c r="SZ25" s="88">
        <v>0</v>
      </c>
      <c r="TA25" s="88">
        <v>0</v>
      </c>
      <c r="TB25" s="88">
        <v>0</v>
      </c>
      <c r="TC25" s="88">
        <v>0</v>
      </c>
      <c r="TD25" s="88"/>
      <c r="TE25" s="88">
        <v>0</v>
      </c>
      <c r="TF25" s="88">
        <v>0</v>
      </c>
      <c r="TG25" s="88"/>
      <c r="TH25" s="88"/>
      <c r="TI25" s="88">
        <v>0</v>
      </c>
      <c r="TJ25" s="88">
        <v>0</v>
      </c>
      <c r="TK25" s="88">
        <v>0</v>
      </c>
      <c r="TL25" s="88">
        <v>0</v>
      </c>
      <c r="TM25" s="88">
        <v>0</v>
      </c>
      <c r="TN25" s="88"/>
      <c r="TO25" s="88"/>
      <c r="TP25" s="88"/>
      <c r="TQ25" s="88"/>
      <c r="TR25" s="88"/>
      <c r="TS25" s="88"/>
      <c r="TT25" s="88"/>
      <c r="TU25" s="88"/>
      <c r="TV25" s="88"/>
      <c r="TW25" s="88"/>
      <c r="TX25" s="88"/>
      <c r="TY25" s="88"/>
      <c r="TZ25" s="88"/>
      <c r="UA25" s="88"/>
      <c r="UB25" s="88"/>
      <c r="UC25" s="88"/>
      <c r="UD25" s="88"/>
      <c r="UE25" s="88"/>
      <c r="UF25" s="88"/>
      <c r="UG25" s="88"/>
      <c r="UH25" s="160">
        <f t="shared" si="202"/>
        <v>0</v>
      </c>
      <c r="UI25" s="160">
        <f t="shared" si="203"/>
        <v>0</v>
      </c>
      <c r="UJ25" s="88"/>
      <c r="UK25" s="88">
        <v>0</v>
      </c>
      <c r="UL25" s="88">
        <v>0</v>
      </c>
      <c r="UM25" s="88">
        <v>0</v>
      </c>
      <c r="UN25" s="88">
        <v>0</v>
      </c>
      <c r="UO25" s="88">
        <v>0</v>
      </c>
      <c r="UP25" s="88">
        <v>0</v>
      </c>
      <c r="UQ25" s="88">
        <v>0</v>
      </c>
      <c r="UR25" s="88">
        <v>0</v>
      </c>
      <c r="US25" s="88">
        <v>0</v>
      </c>
      <c r="UT25" s="88">
        <v>0</v>
      </c>
      <c r="UU25" s="88">
        <v>0</v>
      </c>
      <c r="UV25" s="88">
        <v>0</v>
      </c>
      <c r="UW25" s="88">
        <v>0</v>
      </c>
      <c r="UX25" s="88">
        <v>0</v>
      </c>
      <c r="UY25" s="88">
        <v>0</v>
      </c>
      <c r="UZ25" s="88">
        <v>0</v>
      </c>
      <c r="VA25" s="88">
        <v>0</v>
      </c>
      <c r="VB25" s="88">
        <v>0</v>
      </c>
      <c r="VC25" s="88">
        <v>0</v>
      </c>
      <c r="VD25" s="88">
        <v>0</v>
      </c>
      <c r="VE25" s="88">
        <v>0</v>
      </c>
      <c r="VF25" s="88">
        <v>0</v>
      </c>
      <c r="VG25" s="88">
        <v>0</v>
      </c>
      <c r="VH25" s="88">
        <v>0</v>
      </c>
      <c r="VI25" s="88">
        <v>0</v>
      </c>
      <c r="VJ25" s="88">
        <v>0</v>
      </c>
      <c r="VK25" s="88">
        <v>0</v>
      </c>
      <c r="VL25" s="88">
        <v>0</v>
      </c>
      <c r="VM25" s="88">
        <v>0</v>
      </c>
      <c r="VN25" s="88">
        <v>0</v>
      </c>
      <c r="VO25" s="88">
        <v>0</v>
      </c>
      <c r="VP25" s="88">
        <v>0</v>
      </c>
      <c r="VQ25" s="88">
        <v>0</v>
      </c>
      <c r="VR25" s="88">
        <v>0</v>
      </c>
      <c r="VS25" s="88">
        <v>0</v>
      </c>
      <c r="VT25" s="88">
        <v>0</v>
      </c>
      <c r="VU25" s="88">
        <v>0</v>
      </c>
      <c r="VV25" s="88">
        <v>0</v>
      </c>
      <c r="VW25" s="88">
        <v>0</v>
      </c>
      <c r="VX25" s="88">
        <v>0</v>
      </c>
      <c r="VY25" s="88">
        <v>0</v>
      </c>
      <c r="VZ25" s="88">
        <v>0</v>
      </c>
      <c r="WA25" s="88">
        <v>0</v>
      </c>
      <c r="WB25" s="88">
        <v>0</v>
      </c>
      <c r="WC25" s="88">
        <v>0</v>
      </c>
      <c r="WD25" s="88"/>
      <c r="WE25" s="88"/>
      <c r="WF25" s="88"/>
      <c r="WG25" s="88"/>
      <c r="WH25" s="88"/>
      <c r="WI25" s="88"/>
      <c r="WJ25" s="88">
        <v>0</v>
      </c>
      <c r="WK25" s="88">
        <v>0</v>
      </c>
      <c r="WL25" s="88">
        <v>4306.33</v>
      </c>
      <c r="WM25" s="88">
        <v>0</v>
      </c>
      <c r="WN25" s="88">
        <v>0</v>
      </c>
      <c r="WO25" s="88">
        <v>0</v>
      </c>
      <c r="WP25" s="88">
        <v>0</v>
      </c>
      <c r="WQ25" s="88">
        <v>0</v>
      </c>
      <c r="WR25" s="88">
        <v>0</v>
      </c>
      <c r="WS25" s="88">
        <v>0</v>
      </c>
      <c r="WT25" s="88">
        <v>0</v>
      </c>
      <c r="WU25" s="88">
        <v>0</v>
      </c>
      <c r="WV25" s="88"/>
      <c r="WW25" s="88"/>
      <c r="WX25" s="88"/>
      <c r="WY25" s="88">
        <v>0</v>
      </c>
      <c r="WZ25" s="88">
        <v>0</v>
      </c>
      <c r="XA25" s="88"/>
      <c r="XB25" s="88"/>
      <c r="XC25" s="88"/>
      <c r="XD25" s="88"/>
      <c r="XE25" s="88"/>
      <c r="XF25" s="88"/>
      <c r="XG25" s="88"/>
      <c r="XH25" s="88">
        <v>0</v>
      </c>
      <c r="XI25" s="88">
        <v>0</v>
      </c>
      <c r="XJ25" s="88">
        <v>0</v>
      </c>
      <c r="XK25" s="88"/>
      <c r="XL25" s="88"/>
      <c r="XM25" s="88">
        <v>0</v>
      </c>
      <c r="XN25" s="88"/>
      <c r="XO25" s="88"/>
      <c r="XP25" s="88"/>
      <c r="XQ25" s="88"/>
      <c r="XR25" s="88"/>
      <c r="XS25" s="88"/>
      <c r="XT25" s="88"/>
      <c r="XU25" s="88"/>
      <c r="XV25" s="88"/>
      <c r="XW25" s="88"/>
      <c r="XX25" s="88"/>
      <c r="XY25" s="88"/>
      <c r="XZ25" s="88"/>
      <c r="YA25" s="88">
        <v>0</v>
      </c>
      <c r="YB25" s="88"/>
      <c r="YC25" s="88"/>
      <c r="YD25" s="88"/>
      <c r="YE25" s="88"/>
      <c r="YF25" s="88"/>
      <c r="YG25" s="88"/>
      <c r="YH25" s="88"/>
      <c r="YI25" s="88">
        <v>0</v>
      </c>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160">
        <f t="shared" si="204"/>
        <v>0</v>
      </c>
      <c r="ZQ25" s="160">
        <f t="shared" si="205"/>
        <v>0</v>
      </c>
    </row>
    <row r="26" spans="1:693">
      <c r="A26" s="151">
        <f t="shared" si="206"/>
        <v>18</v>
      </c>
      <c r="B26" s="151" t="s">
        <v>290</v>
      </c>
      <c r="C26" s="43" t="s">
        <v>291</v>
      </c>
      <c r="D26" s="88">
        <v>-8691.0600000000013</v>
      </c>
      <c r="E26" s="88">
        <f t="shared" si="207"/>
        <v>-6653.8400000000011</v>
      </c>
      <c r="F26" s="88">
        <f t="shared" si="208"/>
        <v>-4103.7100000000009</v>
      </c>
      <c r="G26" s="88">
        <f t="shared" si="209"/>
        <v>-1553.5800000000008</v>
      </c>
      <c r="H26" s="88">
        <f t="shared" si="210"/>
        <v>818.33999999999924</v>
      </c>
      <c r="I26" s="88">
        <f t="shared" si="211"/>
        <v>3190.2599999999993</v>
      </c>
      <c r="J26" s="88">
        <f t="shared" si="212"/>
        <v>5620.3499999999995</v>
      </c>
      <c r="K26" s="88">
        <f t="shared" si="213"/>
        <v>8126.33</v>
      </c>
      <c r="L26" s="88">
        <f t="shared" si="214"/>
        <v>10634.279999999999</v>
      </c>
      <c r="M26" s="88">
        <f t="shared" si="215"/>
        <v>13142.23</v>
      </c>
      <c r="N26" s="88">
        <f t="shared" si="216"/>
        <v>16761.169999999998</v>
      </c>
      <c r="O26" s="88">
        <f t="shared" si="217"/>
        <v>20402.519999999997</v>
      </c>
      <c r="P26" s="88">
        <f t="shared" si="218"/>
        <v>24043.869999999995</v>
      </c>
      <c r="Q26" s="88">
        <f t="shared" si="219"/>
        <v>27966.109999999997</v>
      </c>
      <c r="R26" s="88">
        <f t="shared" si="220"/>
        <v>40275.299999999996</v>
      </c>
      <c r="S26" s="88">
        <f t="shared" si="221"/>
        <v>54333.119999999995</v>
      </c>
      <c r="T26" s="88">
        <f t="shared" si="222"/>
        <v>61995.519999999997</v>
      </c>
      <c r="U26" s="88">
        <f t="shared" si="223"/>
        <v>69611.38</v>
      </c>
      <c r="V26" s="88">
        <f t="shared" si="224"/>
        <v>77227.240000000005</v>
      </c>
      <c r="W26" s="88">
        <f t="shared" si="225"/>
        <v>84843.1</v>
      </c>
      <c r="X26" s="88">
        <f t="shared" si="226"/>
        <v>92458.96</v>
      </c>
      <c r="Y26" s="88">
        <f t="shared" si="227"/>
        <v>101845.47</v>
      </c>
      <c r="Z26" s="88">
        <f t="shared" si="228"/>
        <v>111226.73</v>
      </c>
      <c r="AA26" s="88">
        <f t="shared" si="229"/>
        <v>123808.42</v>
      </c>
      <c r="AB26" s="88">
        <f t="shared" si="230"/>
        <v>136401.51999999999</v>
      </c>
      <c r="AC26" s="88">
        <f t="shared" si="231"/>
        <v>148994.62</v>
      </c>
      <c r="AD26" s="88">
        <f t="shared" si="232"/>
        <v>163043.74</v>
      </c>
      <c r="AE26" s="88">
        <f t="shared" si="233"/>
        <v>177092.86</v>
      </c>
      <c r="AF26" s="88">
        <f t="shared" si="234"/>
        <v>190661.91999999998</v>
      </c>
      <c r="AG26" s="88">
        <f t="shared" si="235"/>
        <v>204231.11</v>
      </c>
      <c r="AH26" s="88">
        <f t="shared" si="236"/>
        <v>217800.31</v>
      </c>
      <c r="AI26" s="88">
        <f t="shared" si="237"/>
        <v>231741.22</v>
      </c>
      <c r="AJ26" s="88">
        <f t="shared" si="238"/>
        <v>245682.13</v>
      </c>
      <c r="AK26" s="88">
        <f t="shared" si="239"/>
        <v>260596.08000000002</v>
      </c>
      <c r="AL26" s="88">
        <f t="shared" si="240"/>
        <v>275510.78000000003</v>
      </c>
      <c r="AM26" s="88">
        <f t="shared" si="241"/>
        <v>292668.28000000003</v>
      </c>
      <c r="AN26" s="88">
        <f t="shared" si="242"/>
        <v>309825.78000000003</v>
      </c>
      <c r="AO26" s="88">
        <f t="shared" si="243"/>
        <v>331105.23000000004</v>
      </c>
      <c r="AP26" s="88">
        <f t="shared" si="244"/>
        <v>354930.54000000004</v>
      </c>
      <c r="AQ26" s="88">
        <f t="shared" si="245"/>
        <v>403932.85000000003</v>
      </c>
      <c r="AR26" s="88">
        <f t="shared" si="246"/>
        <v>428577.7</v>
      </c>
      <c r="AS26" s="88">
        <f t="shared" si="247"/>
        <v>453661.85000000003</v>
      </c>
      <c r="AT26" s="88">
        <f t="shared" si="248"/>
        <v>478747.55000000005</v>
      </c>
      <c r="AU26" s="88">
        <f t="shared" si="249"/>
        <v>504234.37000000005</v>
      </c>
      <c r="AV26" s="88">
        <f t="shared" si="250"/>
        <v>529698.32000000007</v>
      </c>
      <c r="AW26" s="88">
        <f t="shared" si="251"/>
        <v>555161.37000000011</v>
      </c>
      <c r="AX26" s="88">
        <v>581161.07000000007</v>
      </c>
      <c r="AY26" s="88">
        <f t="shared" si="107"/>
        <v>607690.51000000013</v>
      </c>
      <c r="AZ26" s="88">
        <f t="shared" si="108"/>
        <v>634263.04000000015</v>
      </c>
      <c r="BA26" s="88">
        <f t="shared" si="109"/>
        <v>660835.57000000018</v>
      </c>
      <c r="BB26" s="88">
        <f t="shared" si="110"/>
        <v>687408.10000000021</v>
      </c>
      <c r="BC26" s="88">
        <f t="shared" si="111"/>
        <v>720272.77000000025</v>
      </c>
      <c r="BD26" s="88">
        <f t="shared" si="112"/>
        <v>750435.58000000031</v>
      </c>
      <c r="BE26" s="88">
        <f t="shared" si="113"/>
        <v>781365.9500000003</v>
      </c>
      <c r="BF26" s="88">
        <f t="shared" si="114"/>
        <v>1419056.0300000003</v>
      </c>
      <c r="BG26" s="88">
        <f t="shared" si="115"/>
        <v>1450386.7700000003</v>
      </c>
      <c r="BH26" s="88">
        <f t="shared" si="116"/>
        <v>1481717.5100000002</v>
      </c>
      <c r="BI26" s="88">
        <f t="shared" si="117"/>
        <v>1513048.2500000002</v>
      </c>
      <c r="BJ26" s="88">
        <f t="shared" si="118"/>
        <v>1544378.9900000002</v>
      </c>
      <c r="BK26" s="88">
        <f t="shared" si="119"/>
        <v>1575709.7300000002</v>
      </c>
      <c r="BL26" s="88">
        <f t="shared" si="120"/>
        <v>1607040.4700000002</v>
      </c>
      <c r="BM26" s="88">
        <f t="shared" si="121"/>
        <v>1638371.2100000002</v>
      </c>
      <c r="BN26" s="88">
        <f t="shared" si="122"/>
        <v>1674127.4200000002</v>
      </c>
      <c r="BO26" s="88">
        <f t="shared" si="123"/>
        <v>1709891.05</v>
      </c>
      <c r="BP26" s="88">
        <f t="shared" si="124"/>
        <v>1743564.11</v>
      </c>
      <c r="BQ26" s="88">
        <f t="shared" si="125"/>
        <v>1779638.6500000001</v>
      </c>
      <c r="BR26" s="88">
        <f t="shared" si="126"/>
        <v>1815771.4400000002</v>
      </c>
      <c r="BS26" s="88">
        <f t="shared" si="127"/>
        <v>1852091.87</v>
      </c>
      <c r="BT26" s="88">
        <f t="shared" si="128"/>
        <v>1888471.4100000001</v>
      </c>
      <c r="BU26" s="88">
        <f t="shared" si="129"/>
        <v>1924852.57</v>
      </c>
      <c r="BV26" s="88">
        <f t="shared" si="130"/>
        <v>1961233.73</v>
      </c>
      <c r="BW26" s="88">
        <f t="shared" si="131"/>
        <v>1997681.58</v>
      </c>
      <c r="BX26" s="88">
        <f t="shared" si="132"/>
        <v>2034255.7100000002</v>
      </c>
      <c r="BY26" s="88">
        <f t="shared" si="133"/>
        <v>2070704.0700000003</v>
      </c>
      <c r="BZ26" s="88">
        <f t="shared" si="134"/>
        <v>2107152.4300000002</v>
      </c>
      <c r="CA26" s="88">
        <f t="shared" si="135"/>
        <v>2143600.79</v>
      </c>
      <c r="CB26" s="88">
        <f t="shared" si="136"/>
        <v>2182206.48</v>
      </c>
      <c r="CC26" s="88">
        <f t="shared" si="137"/>
        <v>2220812.17</v>
      </c>
      <c r="CD26" s="88">
        <f t="shared" si="138"/>
        <v>2259417.86</v>
      </c>
      <c r="CE26" s="88">
        <f t="shared" si="139"/>
        <v>2298023.5499999998</v>
      </c>
      <c r="CF26" s="88">
        <f t="shared" si="140"/>
        <v>2336548.2399999998</v>
      </c>
      <c r="CG26" s="88">
        <f t="shared" si="141"/>
        <v>2374949.9299999997</v>
      </c>
      <c r="CH26" s="88">
        <f t="shared" si="142"/>
        <v>2407655.13</v>
      </c>
      <c r="CI26" s="88">
        <f t="shared" si="143"/>
        <v>2446015.44</v>
      </c>
      <c r="CJ26" s="88">
        <f t="shared" si="144"/>
        <v>2484375.75</v>
      </c>
      <c r="CK26" s="88">
        <f t="shared" si="145"/>
        <v>2522736.06</v>
      </c>
      <c r="CL26" s="88">
        <f t="shared" si="146"/>
        <v>2561096.37</v>
      </c>
      <c r="CM26" s="88">
        <f t="shared" si="147"/>
        <v>2599456.6800000002</v>
      </c>
      <c r="CN26" s="88">
        <f t="shared" si="148"/>
        <v>2637816.9900000002</v>
      </c>
      <c r="CO26" s="88">
        <f t="shared" si="149"/>
        <v>2676189.8600000003</v>
      </c>
      <c r="CP26" s="88">
        <f t="shared" si="150"/>
        <v>2714223.6500000004</v>
      </c>
      <c r="CQ26" s="88">
        <f t="shared" ca="1" si="151"/>
        <v>2752249.6400000006</v>
      </c>
      <c r="CR26" s="88">
        <f t="shared" ca="1" si="152"/>
        <v>2790275.5300000007</v>
      </c>
      <c r="CS26" s="88">
        <f t="shared" ca="1" si="153"/>
        <v>2829049.4300000006</v>
      </c>
      <c r="CT26" s="88">
        <f t="shared" ca="1" si="154"/>
        <v>2866539.7500000005</v>
      </c>
      <c r="CU26" s="88">
        <f t="shared" ca="1" si="155"/>
        <v>2904079.7400000007</v>
      </c>
      <c r="CV26" s="88">
        <f t="shared" ca="1" si="156"/>
        <v>2940840.1300000008</v>
      </c>
      <c r="CW26" s="88">
        <f t="shared" ca="1" si="157"/>
        <v>2981130.5300000007</v>
      </c>
      <c r="CX26" s="88">
        <f t="shared" ca="1" si="158"/>
        <v>3015967.8600000008</v>
      </c>
      <c r="CY26" s="88">
        <f t="shared" ca="1" si="159"/>
        <v>3053741.2300000009</v>
      </c>
      <c r="CZ26" s="88">
        <f t="shared" ca="1" si="160"/>
        <v>3092197.2500000009</v>
      </c>
      <c r="DA26" s="88">
        <f t="shared" ca="1" si="161"/>
        <v>3130782.060000001</v>
      </c>
      <c r="DB26" s="88">
        <f t="shared" ca="1" si="162"/>
        <v>3169295.2300000009</v>
      </c>
      <c r="DC26" s="88">
        <f t="shared" ca="1" si="163"/>
        <v>3207802.1800000011</v>
      </c>
      <c r="DD26" s="88">
        <f t="shared" ca="1" si="164"/>
        <v>3246408.620000001</v>
      </c>
      <c r="DE26" s="88">
        <f t="shared" ca="1" si="165"/>
        <v>3284832.2400000012</v>
      </c>
      <c r="DF26" s="88">
        <f t="shared" ca="1" si="166"/>
        <v>3324242.290000001</v>
      </c>
      <c r="DG26" s="88">
        <f t="shared" ca="1" si="167"/>
        <v>3362636.310000001</v>
      </c>
      <c r="DH26" s="88">
        <f t="shared" ca="1" si="168"/>
        <v>3520857.3200000012</v>
      </c>
      <c r="DI26" s="88">
        <f t="shared" ca="1" si="169"/>
        <v>3679076.8200000012</v>
      </c>
      <c r="DJ26" s="88">
        <f t="shared" ca="1" si="170"/>
        <v>3839050.1300000013</v>
      </c>
      <c r="DK26" s="88">
        <f t="shared" ca="1" si="171"/>
        <v>4006849.3800000013</v>
      </c>
      <c r="DL26" s="88">
        <f t="shared" ca="1" si="172"/>
        <v>4347740.7300000014</v>
      </c>
      <c r="DM26" s="88">
        <f t="shared" ca="1" si="173"/>
        <v>4530941.7700000014</v>
      </c>
      <c r="DN26" s="88">
        <f t="shared" ca="1" si="174"/>
        <v>4722684.3200000012</v>
      </c>
      <c r="DO26" s="88">
        <f t="shared" ca="1" si="175"/>
        <v>4912894.1500000013</v>
      </c>
      <c r="DP26" s="88">
        <f t="shared" ca="1" si="176"/>
        <v>5102577.2800000012</v>
      </c>
      <c r="DQ26" s="88">
        <f t="shared" ca="1" si="177"/>
        <v>5352327.0510628652</v>
      </c>
      <c r="DR26" s="88">
        <f t="shared" ca="1" si="178"/>
        <v>5602076.8221257292</v>
      </c>
      <c r="DS26" s="88">
        <f t="shared" ca="1" si="179"/>
        <v>5851826.5931885932</v>
      </c>
      <c r="DT26" s="88">
        <f t="shared" ca="1" si="180"/>
        <v>6101576.3642514572</v>
      </c>
      <c r="DU26" s="88">
        <f t="shared" ca="1" si="181"/>
        <v>6351326.1353143211</v>
      </c>
      <c r="DV26" s="88">
        <f t="shared" ca="1" si="182"/>
        <v>6601075.9063771851</v>
      </c>
      <c r="DW26" s="88">
        <f t="shared" ca="1" si="183"/>
        <v>6850825.6774400491</v>
      </c>
      <c r="DX26" s="88">
        <f t="shared" ca="1" si="184"/>
        <v>7100575.4485029131</v>
      </c>
      <c r="DY26" s="88">
        <f t="shared" ca="1" si="185"/>
        <v>7350325.2195657771</v>
      </c>
      <c r="DZ26" s="88">
        <f t="shared" ca="1" si="186"/>
        <v>7600074.9906286411</v>
      </c>
      <c r="EA26" s="88">
        <f t="shared" ca="1" si="187"/>
        <v>7849824.7616915051</v>
      </c>
      <c r="EB26" s="88">
        <f t="shared" ca="1" si="188"/>
        <v>8099574.5327543691</v>
      </c>
      <c r="EC26" s="88">
        <f t="shared" ca="1" si="189"/>
        <v>8349324.3038172331</v>
      </c>
      <c r="ED26" s="88">
        <f t="shared" ca="1" si="190"/>
        <v>8599074.0748800971</v>
      </c>
      <c r="EE26" s="88">
        <f t="shared" ca="1" si="191"/>
        <v>8848823.8459429611</v>
      </c>
      <c r="EF26" s="88">
        <f t="shared" ca="1" si="192"/>
        <v>9098573.617005825</v>
      </c>
      <c r="EG26" s="88">
        <f t="shared" ca="1" si="193"/>
        <v>9348323.388068689</v>
      </c>
      <c r="EH26" s="88">
        <f t="shared" ca="1" si="194"/>
        <v>9598073.159131553</v>
      </c>
      <c r="EI26" s="88">
        <f t="shared" ca="1" si="195"/>
        <v>9847822.930194417</v>
      </c>
      <c r="EJ26" s="160">
        <f t="shared" ca="1" si="196"/>
        <v>5410363</v>
      </c>
      <c r="EK26" s="160">
        <f t="shared" ca="1" si="197"/>
        <v>8349324</v>
      </c>
      <c r="EL26" s="54">
        <v>3.263754902590283E-2</v>
      </c>
      <c r="EM26" s="88">
        <v>2037.22</v>
      </c>
      <c r="EN26" s="88">
        <v>2550.13</v>
      </c>
      <c r="EO26" s="88">
        <v>2550.13</v>
      </c>
      <c r="EP26" s="88">
        <v>2371.92</v>
      </c>
      <c r="EQ26" s="88">
        <v>2371.92</v>
      </c>
      <c r="ER26" s="88">
        <v>2430.09</v>
      </c>
      <c r="ES26" s="88">
        <v>2505.98</v>
      </c>
      <c r="ET26" s="88">
        <v>2507.9499999999998</v>
      </c>
      <c r="EU26" s="88">
        <v>2507.9499999999998</v>
      </c>
      <c r="EV26" s="88">
        <v>3618.94</v>
      </c>
      <c r="EW26" s="88">
        <v>3641.35</v>
      </c>
      <c r="EX26" s="88">
        <v>3641.35</v>
      </c>
      <c r="EY26" s="88">
        <v>3922.2400000000002</v>
      </c>
      <c r="EZ26" s="88">
        <v>12309.19</v>
      </c>
      <c r="FA26" s="88">
        <v>14268.25</v>
      </c>
      <c r="FB26" s="88">
        <v>7662.4000000000005</v>
      </c>
      <c r="FC26" s="88">
        <v>7615.8600000000006</v>
      </c>
      <c r="FD26" s="88">
        <v>7615.8600000000006</v>
      </c>
      <c r="FE26" s="88">
        <v>7615.8600000000006</v>
      </c>
      <c r="FF26" s="88">
        <v>7615.8600000000006</v>
      </c>
      <c r="FG26" s="88">
        <v>9386.51</v>
      </c>
      <c r="FH26" s="88">
        <v>9381.26</v>
      </c>
      <c r="FI26" s="88">
        <v>12581.69</v>
      </c>
      <c r="FJ26" s="88">
        <v>12593.1</v>
      </c>
      <c r="FK26" s="88">
        <v>12593.1</v>
      </c>
      <c r="FL26" s="88">
        <v>14049.12</v>
      </c>
      <c r="FM26" s="88">
        <v>14049.12</v>
      </c>
      <c r="FN26" s="88">
        <v>13569.06</v>
      </c>
      <c r="FO26" s="88">
        <v>13569.19</v>
      </c>
      <c r="FP26" s="88">
        <v>13569.2</v>
      </c>
      <c r="FQ26" s="88">
        <v>13940.91</v>
      </c>
      <c r="FR26" s="88">
        <v>13940.91</v>
      </c>
      <c r="FS26" s="88">
        <v>14913.95</v>
      </c>
      <c r="FT26" s="88">
        <v>14914.7</v>
      </c>
      <c r="FU26" s="88">
        <v>17157.5</v>
      </c>
      <c r="FV26" s="88">
        <v>17157.5</v>
      </c>
      <c r="FW26" s="88">
        <v>21279.45</v>
      </c>
      <c r="FX26" s="88">
        <v>23825.31</v>
      </c>
      <c r="FY26" s="88">
        <v>49002.31</v>
      </c>
      <c r="FZ26" s="88">
        <v>24644.85</v>
      </c>
      <c r="GA26" s="88">
        <v>25084.15</v>
      </c>
      <c r="GB26" s="88">
        <v>25085.7</v>
      </c>
      <c r="GC26" s="88">
        <v>25486.82</v>
      </c>
      <c r="GD26" s="88">
        <v>25463.95</v>
      </c>
      <c r="GE26" s="88">
        <v>25463.05</v>
      </c>
      <c r="GF26" s="88">
        <v>25999.7</v>
      </c>
      <c r="GG26" s="88">
        <v>26001.02</v>
      </c>
      <c r="GH26" s="88">
        <v>26572.53</v>
      </c>
      <c r="GI26" s="88">
        <v>26572.53</v>
      </c>
      <c r="GJ26" s="88">
        <v>26572.53</v>
      </c>
      <c r="GK26" s="88">
        <v>32864.67</v>
      </c>
      <c r="GL26" s="88">
        <v>30162.81</v>
      </c>
      <c r="GM26" s="88">
        <v>30930.37</v>
      </c>
      <c r="GN26" s="88">
        <v>30990.99</v>
      </c>
      <c r="GO26" s="88">
        <v>31330.74</v>
      </c>
      <c r="GP26" s="88">
        <v>31330.74</v>
      </c>
      <c r="GQ26" s="88">
        <v>31330.74</v>
      </c>
      <c r="GR26" s="88">
        <v>31330.74</v>
      </c>
      <c r="GS26" s="88">
        <v>31330.74</v>
      </c>
      <c r="GT26" s="88">
        <v>31330.74</v>
      </c>
      <c r="GU26" s="88">
        <v>31330.74</v>
      </c>
      <c r="GV26" s="88">
        <v>35756.21</v>
      </c>
      <c r="GW26" s="88">
        <v>35763.629999999997</v>
      </c>
      <c r="GX26" s="88">
        <v>33673.06</v>
      </c>
      <c r="GY26" s="88">
        <v>36074.54</v>
      </c>
      <c r="GZ26" s="88">
        <v>36132.79</v>
      </c>
      <c r="HA26" s="88">
        <v>36320.43</v>
      </c>
      <c r="HB26" s="88">
        <v>36379.54</v>
      </c>
      <c r="HC26" s="88">
        <v>36381.160000000003</v>
      </c>
      <c r="HD26" s="88">
        <v>36381.160000000003</v>
      </c>
      <c r="HE26" s="320">
        <v>36447.85</v>
      </c>
      <c r="HF26" s="88">
        <v>36448.36</v>
      </c>
      <c r="HG26" s="88">
        <v>36448.36</v>
      </c>
      <c r="HH26" s="88">
        <v>36448.36</v>
      </c>
      <c r="HI26" s="88">
        <v>36448.36</v>
      </c>
      <c r="HJ26" s="88">
        <v>38605.69</v>
      </c>
      <c r="HK26" s="88">
        <v>38605.69</v>
      </c>
      <c r="HL26" s="88">
        <v>38605.69</v>
      </c>
      <c r="HM26" s="88">
        <v>38605.69</v>
      </c>
      <c r="HN26" s="88">
        <v>38605.69</v>
      </c>
      <c r="HO26" s="88">
        <v>38605.69</v>
      </c>
      <c r="HP26" s="88">
        <v>38606.31</v>
      </c>
      <c r="HQ26" s="88">
        <v>38606.31</v>
      </c>
      <c r="HR26" s="88">
        <v>38606.31</v>
      </c>
      <c r="HS26" s="88">
        <v>38606.31</v>
      </c>
      <c r="HT26" s="88">
        <v>38606.31</v>
      </c>
      <c r="HU26" s="88">
        <v>38606.31</v>
      </c>
      <c r="HV26" s="88">
        <v>38606.31</v>
      </c>
      <c r="HW26" s="88">
        <v>38961.870000000003</v>
      </c>
      <c r="HX26" s="88">
        <v>38977.79</v>
      </c>
      <c r="HY26" s="88">
        <v>38981.99</v>
      </c>
      <c r="HZ26" s="88">
        <v>38981.89</v>
      </c>
      <c r="IA26" s="88">
        <v>42921.9</v>
      </c>
      <c r="IB26" s="88">
        <v>44830.32</v>
      </c>
      <c r="IC26" s="88">
        <v>44914.99</v>
      </c>
      <c r="ID26" s="88">
        <v>43799.39</v>
      </c>
      <c r="IE26" s="88">
        <v>48009.4</v>
      </c>
      <c r="IF26" s="88">
        <v>42729.33</v>
      </c>
      <c r="IG26" s="88">
        <v>44972.37</v>
      </c>
      <c r="IH26" s="88">
        <v>45719.020000000004</v>
      </c>
      <c r="II26" s="88">
        <v>45798.81</v>
      </c>
      <c r="IJ26" s="88">
        <v>45806.17</v>
      </c>
      <c r="IK26" s="88">
        <v>45805.950000000004</v>
      </c>
      <c r="IL26" s="88">
        <v>46102.44</v>
      </c>
      <c r="IM26" s="88">
        <v>46139.62</v>
      </c>
      <c r="IN26" s="88">
        <v>48155.05</v>
      </c>
      <c r="IO26" s="88">
        <v>48141.020000000004</v>
      </c>
      <c r="IP26" s="88">
        <v>167964.01</v>
      </c>
      <c r="IQ26" s="88">
        <v>167964.5</v>
      </c>
      <c r="IR26" s="88">
        <v>170069.31</v>
      </c>
      <c r="IS26" s="88">
        <v>178989.25</v>
      </c>
      <c r="IT26" s="88">
        <v>183179.35</v>
      </c>
      <c r="IU26" s="88">
        <v>183419.04</v>
      </c>
      <c r="IV26" s="88">
        <v>193707.55000000002</v>
      </c>
      <c r="IW26" s="88">
        <v>193684.83000000002</v>
      </c>
      <c r="IX26" s="88">
        <v>193140.13</v>
      </c>
      <c r="IY26" s="88">
        <f ca="1">IF('WP 2-1-4 Plant Details'!YW26&gt;0,('WP 2-1-4 Plant Details'!DP26+'Schedule 6'!$F26)*'WP 2-2-1 Accum Res'!$EL26/12,0)</f>
        <v>249749.77106286364</v>
      </c>
      <c r="IZ26" s="88">
        <f ca="1">IF('WP 2-1-4 Plant Details'!YX26&gt;0,('WP 2-1-4 Plant Details'!DQ26+'Schedule 6'!$F26)*'WP 2-2-1 Accum Res'!$EL26/12,0)</f>
        <v>249749.77106286364</v>
      </c>
      <c r="JA26" s="88">
        <f ca="1">IF('WP 2-1-4 Plant Details'!YY26&gt;0,('WP 2-1-4 Plant Details'!DR26+'Schedule 6'!$F26)*'WP 2-2-1 Accum Res'!$EL26/12,0)</f>
        <v>249749.77106286364</v>
      </c>
      <c r="JB26" s="88">
        <f ca="1">IF('WP 2-1-4 Plant Details'!YZ26&gt;0,('WP 2-1-4 Plant Details'!DS26+'Schedule 6'!$F26)*'WP 2-2-1 Accum Res'!$EL26/12,0)</f>
        <v>249749.77106286364</v>
      </c>
      <c r="JC26" s="88">
        <f ca="1">IF('WP 2-1-4 Plant Details'!ZA26&gt;0,('WP 2-1-4 Plant Details'!DT26+'Schedule 6'!$F26)*'WP 2-2-1 Accum Res'!$EL26/12,0)</f>
        <v>249749.77106286364</v>
      </c>
      <c r="JD26" s="88">
        <f ca="1">IF('WP 2-1-4 Plant Details'!ZB26&gt;0,('WP 2-1-4 Plant Details'!DU26+'Schedule 6'!$F26)*'WP 2-2-1 Accum Res'!$EL26/12,0)</f>
        <v>249749.77106286364</v>
      </c>
      <c r="JE26" s="88">
        <f ca="1">IF('WP 2-1-4 Plant Details'!ZC26&gt;0,('WP 2-1-4 Plant Details'!DV26+'Schedule 6'!$F26)*'WP 2-2-1 Accum Res'!$EL26/12,0)</f>
        <v>249749.77106286364</v>
      </c>
      <c r="JF26" s="88">
        <f ca="1">IF('WP 2-1-4 Plant Details'!ZD26&gt;0,('WP 2-1-4 Plant Details'!DW26+'Schedule 6'!$F26)*'WP 2-2-1 Accum Res'!$EL26/12,0)</f>
        <v>249749.77106286364</v>
      </c>
      <c r="JG26" s="88">
        <f ca="1">IF('WP 2-1-4 Plant Details'!ZE26&gt;0,('WP 2-1-4 Plant Details'!DX26+'Schedule 6'!$F26)*'WP 2-2-1 Accum Res'!$EL26/12,0)</f>
        <v>249749.77106286364</v>
      </c>
      <c r="JH26" s="88">
        <f ca="1">IF('WP 2-1-4 Plant Details'!ZF26&gt;0,('WP 2-1-4 Plant Details'!DY26+'Schedule 6'!$F26)*'WP 2-2-1 Accum Res'!$EL26/12,0)</f>
        <v>249749.77106286364</v>
      </c>
      <c r="JI26" s="88">
        <f ca="1">IF('WP 2-1-4 Plant Details'!ZG26&gt;0,('WP 2-1-4 Plant Details'!DZ26+'Schedule 6'!$F26)*'WP 2-2-1 Accum Res'!$EL26/12,0)</f>
        <v>249749.77106286364</v>
      </c>
      <c r="JJ26" s="88">
        <f ca="1">IF('WP 2-1-4 Plant Details'!ZH26&gt;0,('WP 2-1-4 Plant Details'!EA26+'Schedule 6'!$F26)*'WP 2-2-1 Accum Res'!$EL26/12,0)</f>
        <v>249749.77106286364</v>
      </c>
      <c r="JK26" s="88">
        <f ca="1">IF('WP 2-1-4 Plant Details'!ZI26&gt;0,('WP 2-1-4 Plant Details'!EB26+'Schedule 6'!$F26)*'WP 2-2-1 Accum Res'!$EL26/12,0)</f>
        <v>249749.77106286364</v>
      </c>
      <c r="JL26" s="88">
        <f ca="1">IF('WP 2-1-4 Plant Details'!ZJ26&gt;0,('WP 2-1-4 Plant Details'!EC26+'Schedule 6'!$F26)*'WP 2-2-1 Accum Res'!$EL26/12,0)</f>
        <v>249749.77106286364</v>
      </c>
      <c r="JM26" s="88">
        <f ca="1">IF('WP 2-1-4 Plant Details'!ZK26&gt;0,('WP 2-1-4 Plant Details'!ED26+'Schedule 6'!$F26)*'WP 2-2-1 Accum Res'!$EL26/12,0)</f>
        <v>249749.77106286364</v>
      </c>
      <c r="JN26" s="88">
        <f ca="1">IF('WP 2-1-4 Plant Details'!ZL26&gt;0,('WP 2-1-4 Plant Details'!EE26+'Schedule 6'!$F26)*'WP 2-2-1 Accum Res'!$EL26/12,0)</f>
        <v>249749.77106286364</v>
      </c>
      <c r="JO26" s="88">
        <f ca="1">IF('WP 2-1-4 Plant Details'!ZM26&gt;0,('WP 2-1-4 Plant Details'!EF26+'Schedule 6'!$F26)*'WP 2-2-1 Accum Res'!$EL26/12,0)</f>
        <v>249749.77106286364</v>
      </c>
      <c r="JP26" s="88">
        <f ca="1">IF('WP 2-1-4 Plant Details'!ZN26&gt;0,('WP 2-1-4 Plant Details'!EG26+'Schedule 6'!$F26)*'WP 2-2-1 Accum Res'!$EL26/12,0)</f>
        <v>249749.77106286364</v>
      </c>
      <c r="JQ26" s="88">
        <f ca="1">IF('WP 2-1-4 Plant Details'!ZO26&gt;0,('WP 2-1-4 Plant Details'!EH26+'Schedule 6'!$F26)*'WP 2-2-1 Accum Res'!$EL26/12,0)</f>
        <v>249749.77106286364</v>
      </c>
      <c r="JR26" s="160">
        <f t="shared" ca="1" si="198"/>
        <v>2695379</v>
      </c>
      <c r="JS26" s="160">
        <f t="shared" ca="1" si="199"/>
        <v>2996997</v>
      </c>
      <c r="JT26" s="88"/>
      <c r="JU26" s="88">
        <v>0</v>
      </c>
      <c r="JV26" s="88">
        <v>0</v>
      </c>
      <c r="JW26" s="88">
        <v>0</v>
      </c>
      <c r="JX26" s="88">
        <v>0</v>
      </c>
      <c r="JY26" s="88">
        <v>0</v>
      </c>
      <c r="JZ26" s="88">
        <v>0</v>
      </c>
      <c r="KA26" s="88">
        <v>0</v>
      </c>
      <c r="KB26" s="88">
        <v>0</v>
      </c>
      <c r="KC26" s="88">
        <v>0</v>
      </c>
      <c r="KD26" s="88">
        <v>0</v>
      </c>
      <c r="KE26" s="88">
        <v>0</v>
      </c>
      <c r="KF26" s="88">
        <v>0</v>
      </c>
      <c r="KG26" s="88">
        <v>0</v>
      </c>
      <c r="KH26" s="88">
        <v>0</v>
      </c>
      <c r="KI26" s="88">
        <v>0</v>
      </c>
      <c r="KJ26" s="88">
        <v>0</v>
      </c>
      <c r="KK26" s="88">
        <v>0</v>
      </c>
      <c r="KL26" s="88">
        <v>0</v>
      </c>
      <c r="KM26" s="88">
        <v>0</v>
      </c>
      <c r="KN26" s="88">
        <v>0</v>
      </c>
      <c r="KO26" s="88">
        <v>0</v>
      </c>
      <c r="KP26" s="88">
        <v>0</v>
      </c>
      <c r="KQ26" s="88">
        <v>0</v>
      </c>
      <c r="KR26" s="88">
        <v>0</v>
      </c>
      <c r="KS26" s="88">
        <v>0</v>
      </c>
      <c r="KT26" s="88">
        <v>0</v>
      </c>
      <c r="KU26" s="88">
        <v>0</v>
      </c>
      <c r="KV26" s="88">
        <v>0</v>
      </c>
      <c r="KW26" s="88">
        <v>0</v>
      </c>
      <c r="KX26" s="88">
        <v>0</v>
      </c>
      <c r="KY26" s="88">
        <v>0</v>
      </c>
      <c r="KZ26" s="88">
        <v>0</v>
      </c>
      <c r="LA26" s="88">
        <v>0</v>
      </c>
      <c r="LB26" s="88">
        <v>0</v>
      </c>
      <c r="LC26" s="88">
        <v>0</v>
      </c>
      <c r="LD26" s="88">
        <v>0</v>
      </c>
      <c r="LE26" s="88">
        <v>0</v>
      </c>
      <c r="LF26" s="88">
        <v>0</v>
      </c>
      <c r="LG26" s="88">
        <v>0</v>
      </c>
      <c r="LH26" s="88">
        <v>0</v>
      </c>
      <c r="LI26" s="88">
        <v>0</v>
      </c>
      <c r="LJ26" s="88">
        <v>0</v>
      </c>
      <c r="LK26" s="88">
        <v>0</v>
      </c>
      <c r="LL26" s="88">
        <v>0</v>
      </c>
      <c r="LM26" s="88">
        <v>0</v>
      </c>
      <c r="LN26" s="88"/>
      <c r="LO26" s="88"/>
      <c r="LP26" s="88"/>
      <c r="LQ26" s="88"/>
      <c r="LR26" s="88"/>
      <c r="LS26" s="88"/>
      <c r="LT26" s="88">
        <v>0</v>
      </c>
      <c r="LU26" s="88">
        <v>0</v>
      </c>
      <c r="LV26" s="88">
        <v>0</v>
      </c>
      <c r="LW26" s="88">
        <v>0</v>
      </c>
      <c r="LX26" s="88">
        <v>0</v>
      </c>
      <c r="LY26" s="88">
        <v>0</v>
      </c>
      <c r="LZ26" s="88">
        <v>0</v>
      </c>
      <c r="MA26" s="88">
        <v>0</v>
      </c>
      <c r="MB26" s="88">
        <v>0</v>
      </c>
      <c r="MC26" s="88">
        <v>0</v>
      </c>
      <c r="MD26" s="88">
        <v>0</v>
      </c>
      <c r="ME26" s="88">
        <v>0</v>
      </c>
      <c r="MF26" s="88"/>
      <c r="MG26" s="88"/>
      <c r="MH26" s="88"/>
      <c r="MI26" s="88">
        <v>0</v>
      </c>
      <c r="MJ26" s="88">
        <v>0</v>
      </c>
      <c r="MK26" s="88"/>
      <c r="ML26" s="88"/>
      <c r="MM26" s="88"/>
      <c r="MN26" s="88"/>
      <c r="MO26" s="88"/>
      <c r="MP26" s="88"/>
      <c r="MQ26" s="88"/>
      <c r="MR26" s="88">
        <v>0</v>
      </c>
      <c r="MS26" s="88">
        <v>0</v>
      </c>
      <c r="MT26" s="88">
        <v>0</v>
      </c>
      <c r="MU26" s="88">
        <v>0</v>
      </c>
      <c r="MV26" s="88">
        <v>0</v>
      </c>
      <c r="MW26" s="88">
        <v>0</v>
      </c>
      <c r="MX26" s="88">
        <v>0</v>
      </c>
      <c r="MY26" s="88">
        <v>0</v>
      </c>
      <c r="MZ26" s="88">
        <v>0</v>
      </c>
      <c r="NA26" s="88"/>
      <c r="NB26" s="88"/>
      <c r="NC26" s="88"/>
      <c r="ND26" s="88"/>
      <c r="NE26" s="88"/>
      <c r="NF26" s="88"/>
      <c r="NG26" s="88">
        <f ca="1">'WP 2-1-4 Plant Details'!NG26</f>
        <v>0</v>
      </c>
      <c r="NH26" s="88">
        <v>0</v>
      </c>
      <c r="NI26" s="88"/>
      <c r="NJ26" s="88">
        <v>0</v>
      </c>
      <c r="NK26" s="88">
        <v>0</v>
      </c>
      <c r="NL26" s="88">
        <v>0</v>
      </c>
      <c r="NM26" s="88"/>
      <c r="NN26" s="88"/>
      <c r="NO26" s="88"/>
      <c r="NP26" s="88">
        <v>0</v>
      </c>
      <c r="NQ26" s="88">
        <v>0</v>
      </c>
      <c r="NR26" s="88">
        <v>0</v>
      </c>
      <c r="NS26" s="88">
        <v>0</v>
      </c>
      <c r="NT26" s="88">
        <v>0</v>
      </c>
      <c r="NU26" s="88">
        <v>0</v>
      </c>
      <c r="NV26" s="88">
        <f>'WP 2-1-4 Plant Details'!NV26</f>
        <v>0</v>
      </c>
      <c r="NW26" s="88">
        <f>'WP 2-1-4 Plant Details'!NW26</f>
        <v>0</v>
      </c>
      <c r="NX26" s="88">
        <f>'WP 2-1-4 Plant Details'!NX26</f>
        <v>0</v>
      </c>
      <c r="NY26" s="88">
        <f>'WP 2-1-4 Plant Details'!NY26</f>
        <v>0</v>
      </c>
      <c r="NZ26" s="88">
        <f>'WP 2-1-4 Plant Details'!NZ26</f>
        <v>0</v>
      </c>
      <c r="OA26" s="88">
        <f>'WP 2-1-4 Plant Details'!OA26</f>
        <v>0</v>
      </c>
      <c r="OB26" s="88">
        <f>'WP 2-1-4 Plant Details'!OB26</f>
        <v>0</v>
      </c>
      <c r="OC26" s="88">
        <f>'WP 2-1-4 Plant Details'!OC26</f>
        <v>0</v>
      </c>
      <c r="OD26" s="88">
        <f>'WP 2-1-4 Plant Details'!OD26</f>
        <v>0</v>
      </c>
      <c r="OE26" s="88">
        <v>0</v>
      </c>
      <c r="OF26" s="88">
        <f>'WP 2-1-4 Plant Details'!OF26</f>
        <v>0</v>
      </c>
      <c r="OG26" s="88">
        <f>'WP 2-1-4 Plant Details'!OG26</f>
        <v>0</v>
      </c>
      <c r="OH26" s="88">
        <f>'WP 2-1-4 Plant Details'!OH26</f>
        <v>0</v>
      </c>
      <c r="OI26" s="88">
        <f>'WP 2-1-4 Plant Details'!OI26</f>
        <v>0</v>
      </c>
      <c r="OJ26" s="88">
        <f>'WP 2-1-4 Plant Details'!OJ26</f>
        <v>0</v>
      </c>
      <c r="OK26" s="88">
        <f>'WP 2-1-4 Plant Details'!OK26</f>
        <v>0</v>
      </c>
      <c r="OL26" s="88">
        <f>'WP 2-1-4 Plant Details'!OL26</f>
        <v>0</v>
      </c>
      <c r="OM26" s="88">
        <f>'WP 2-1-4 Plant Details'!OM26</f>
        <v>0</v>
      </c>
      <c r="ON26" s="88">
        <f>'WP 2-1-4 Plant Details'!ON26</f>
        <v>0</v>
      </c>
      <c r="OO26" s="88">
        <f>'WP 2-1-4 Plant Details'!OO26</f>
        <v>0</v>
      </c>
      <c r="OP26" s="88">
        <f>'WP 2-1-4 Plant Details'!OP26</f>
        <v>0</v>
      </c>
      <c r="OQ26" s="88">
        <f>'WP 2-1-4 Plant Details'!OQ26</f>
        <v>0</v>
      </c>
      <c r="OR26" s="88">
        <f>'WP 2-1-4 Plant Details'!OR26</f>
        <v>0</v>
      </c>
      <c r="OS26" s="88">
        <f>'WP 2-1-4 Plant Details'!OS26</f>
        <v>0</v>
      </c>
      <c r="OT26" s="88">
        <f>'WP 2-1-4 Plant Details'!OT26</f>
        <v>0</v>
      </c>
      <c r="OU26" s="88">
        <f>'WP 2-1-4 Plant Details'!OU26</f>
        <v>0</v>
      </c>
      <c r="OV26" s="88">
        <f>'WP 2-1-4 Plant Details'!OV26</f>
        <v>0</v>
      </c>
      <c r="OW26" s="88">
        <f>'WP 2-1-4 Plant Details'!OW26</f>
        <v>0</v>
      </c>
      <c r="OX26" s="88">
        <f>'WP 2-1-4 Plant Details'!OX26</f>
        <v>0</v>
      </c>
      <c r="OY26" s="88">
        <f>'WP 2-1-4 Plant Details'!OY26</f>
        <v>0</v>
      </c>
      <c r="OZ26" s="160">
        <f t="shared" si="200"/>
        <v>0</v>
      </c>
      <c r="PA26" s="160">
        <f t="shared" si="201"/>
        <v>0</v>
      </c>
      <c r="PB26" s="92"/>
      <c r="PC26" s="88">
        <v>0</v>
      </c>
      <c r="PD26" s="88">
        <v>0</v>
      </c>
      <c r="PE26" s="88">
        <v>0</v>
      </c>
      <c r="PF26" s="88">
        <v>0</v>
      </c>
      <c r="PG26" s="88">
        <v>0</v>
      </c>
      <c r="PH26" s="88">
        <v>0</v>
      </c>
      <c r="PI26" s="88">
        <v>0</v>
      </c>
      <c r="PJ26" s="88">
        <v>0</v>
      </c>
      <c r="PK26" s="88">
        <v>0</v>
      </c>
      <c r="PL26" s="88">
        <v>0</v>
      </c>
      <c r="PM26" s="88">
        <v>0</v>
      </c>
      <c r="PN26" s="88">
        <v>0</v>
      </c>
      <c r="PO26" s="88">
        <v>0</v>
      </c>
      <c r="PP26" s="88">
        <v>0</v>
      </c>
      <c r="PQ26" s="88">
        <v>-210.43</v>
      </c>
      <c r="PR26" s="88">
        <v>0</v>
      </c>
      <c r="PS26" s="88">
        <v>0</v>
      </c>
      <c r="PT26" s="88">
        <v>0</v>
      </c>
      <c r="PU26" s="88">
        <v>0</v>
      </c>
      <c r="PV26" s="88">
        <v>0</v>
      </c>
      <c r="PW26" s="88">
        <v>0</v>
      </c>
      <c r="PX26" s="88">
        <v>0</v>
      </c>
      <c r="PY26" s="88">
        <v>0</v>
      </c>
      <c r="PZ26" s="88">
        <v>0</v>
      </c>
      <c r="QA26" s="88">
        <v>0</v>
      </c>
      <c r="QB26" s="88">
        <v>0</v>
      </c>
      <c r="QC26" s="88">
        <v>0</v>
      </c>
      <c r="QD26" s="88">
        <v>0</v>
      </c>
      <c r="QE26" s="88">
        <v>0</v>
      </c>
      <c r="QF26" s="88">
        <v>0</v>
      </c>
      <c r="QG26" s="88">
        <v>0</v>
      </c>
      <c r="QH26" s="88">
        <v>0</v>
      </c>
      <c r="QI26" s="88">
        <v>0</v>
      </c>
      <c r="QJ26" s="88">
        <v>0</v>
      </c>
      <c r="QK26" s="88">
        <v>0</v>
      </c>
      <c r="QL26" s="88">
        <v>0</v>
      </c>
      <c r="QM26" s="88">
        <v>0</v>
      </c>
      <c r="QN26" s="88">
        <v>0</v>
      </c>
      <c r="QO26" s="88">
        <v>0</v>
      </c>
      <c r="QP26" s="88">
        <v>0</v>
      </c>
      <c r="QQ26" s="88">
        <v>0</v>
      </c>
      <c r="QR26" s="88">
        <v>0</v>
      </c>
      <c r="QS26" s="88">
        <v>0</v>
      </c>
      <c r="QT26" s="88">
        <v>0</v>
      </c>
      <c r="QU26" s="88">
        <v>0</v>
      </c>
      <c r="QV26" s="88"/>
      <c r="QW26" s="88"/>
      <c r="QX26" s="88"/>
      <c r="QY26" s="88"/>
      <c r="QZ26" s="88"/>
      <c r="RA26" s="88"/>
      <c r="RB26" s="88">
        <v>0</v>
      </c>
      <c r="RC26" s="88">
        <v>0</v>
      </c>
      <c r="RD26" s="88">
        <v>0</v>
      </c>
      <c r="RE26" s="88">
        <v>0</v>
      </c>
      <c r="RF26" s="88">
        <v>0</v>
      </c>
      <c r="RG26" s="88">
        <v>0</v>
      </c>
      <c r="RH26" s="88">
        <v>0</v>
      </c>
      <c r="RI26" s="88">
        <v>0</v>
      </c>
      <c r="RJ26" s="88">
        <v>0</v>
      </c>
      <c r="RK26" s="88">
        <v>0</v>
      </c>
      <c r="RL26" s="88">
        <v>0</v>
      </c>
      <c r="RM26" s="88">
        <v>0</v>
      </c>
      <c r="RN26" s="88"/>
      <c r="RO26" s="88"/>
      <c r="RP26" s="88"/>
      <c r="RQ26" s="88">
        <v>0</v>
      </c>
      <c r="RR26" s="88">
        <v>0</v>
      </c>
      <c r="RS26" s="88"/>
      <c r="RT26" s="88"/>
      <c r="RU26" s="88"/>
      <c r="RV26" s="88">
        <v>125.77</v>
      </c>
      <c r="RW26" s="88"/>
      <c r="RX26" s="88"/>
      <c r="RY26" s="88"/>
      <c r="RZ26" s="88">
        <v>0</v>
      </c>
      <c r="SA26" s="88">
        <v>0</v>
      </c>
      <c r="SB26" s="88">
        <v>0</v>
      </c>
      <c r="SC26" s="88"/>
      <c r="SD26" s="88"/>
      <c r="SE26" s="88">
        <v>0</v>
      </c>
      <c r="SF26" s="88">
        <v>-5655.11</v>
      </c>
      <c r="SG26" s="88">
        <v>0</v>
      </c>
      <c r="SH26" s="88">
        <v>0</v>
      </c>
      <c r="SI26" s="88"/>
      <c r="SJ26" s="88"/>
      <c r="SK26" s="88"/>
      <c r="SL26" s="88"/>
      <c r="SM26" s="88"/>
      <c r="SN26" s="88"/>
      <c r="SO26" s="88"/>
      <c r="SP26" s="88"/>
      <c r="SQ26" s="88"/>
      <c r="SR26" s="88">
        <v>0</v>
      </c>
      <c r="SS26" s="88">
        <v>0</v>
      </c>
      <c r="ST26" s="88">
        <v>0</v>
      </c>
      <c r="SU26" s="88"/>
      <c r="SV26" s="88"/>
      <c r="SW26" s="88"/>
      <c r="SX26" s="88"/>
      <c r="SY26" s="88">
        <v>0</v>
      </c>
      <c r="SZ26" s="88">
        <v>0</v>
      </c>
      <c r="TA26" s="88">
        <v>0</v>
      </c>
      <c r="TB26" s="88">
        <v>0</v>
      </c>
      <c r="TC26" s="88">
        <v>0</v>
      </c>
      <c r="TD26" s="88"/>
      <c r="TE26" s="88">
        <v>0</v>
      </c>
      <c r="TF26" s="88">
        <v>0</v>
      </c>
      <c r="TG26" s="88"/>
      <c r="TH26" s="88"/>
      <c r="TI26" s="88">
        <v>0</v>
      </c>
      <c r="TJ26" s="88">
        <v>0</v>
      </c>
      <c r="TK26" s="88">
        <v>0</v>
      </c>
      <c r="TL26" s="88">
        <v>0</v>
      </c>
      <c r="TM26" s="88">
        <v>0</v>
      </c>
      <c r="TN26" s="88"/>
      <c r="TO26" s="88"/>
      <c r="TP26" s="88"/>
      <c r="TQ26" s="88"/>
      <c r="TR26" s="88"/>
      <c r="TS26" s="88"/>
      <c r="TT26" s="88"/>
      <c r="TU26" s="88"/>
      <c r="TV26" s="88"/>
      <c r="TW26" s="88"/>
      <c r="TX26" s="88"/>
      <c r="TY26" s="88"/>
      <c r="TZ26" s="88"/>
      <c r="UA26" s="88"/>
      <c r="UB26" s="88"/>
      <c r="UC26" s="88"/>
      <c r="UD26" s="88"/>
      <c r="UE26" s="88"/>
      <c r="UF26" s="88"/>
      <c r="UG26" s="88"/>
      <c r="UH26" s="160">
        <f t="shared" si="202"/>
        <v>0</v>
      </c>
      <c r="UI26" s="160">
        <f t="shared" si="203"/>
        <v>0</v>
      </c>
      <c r="UJ26" s="88"/>
      <c r="UK26" s="88">
        <v>0</v>
      </c>
      <c r="UL26" s="88">
        <v>0</v>
      </c>
      <c r="UM26" s="88">
        <v>0</v>
      </c>
      <c r="UN26" s="88">
        <v>0</v>
      </c>
      <c r="UO26" s="88">
        <v>0</v>
      </c>
      <c r="UP26" s="88">
        <v>0</v>
      </c>
      <c r="UQ26" s="88">
        <v>0</v>
      </c>
      <c r="UR26" s="88">
        <v>0</v>
      </c>
      <c r="US26" s="88">
        <v>0</v>
      </c>
      <c r="UT26" s="88">
        <v>0</v>
      </c>
      <c r="UU26" s="88">
        <v>0</v>
      </c>
      <c r="UV26" s="88">
        <v>0</v>
      </c>
      <c r="UW26" s="88">
        <v>0</v>
      </c>
      <c r="UX26" s="88">
        <v>0</v>
      </c>
      <c r="UY26" s="88">
        <v>0</v>
      </c>
      <c r="UZ26" s="88">
        <v>0</v>
      </c>
      <c r="VA26" s="88">
        <v>0</v>
      </c>
      <c r="VB26" s="88">
        <v>0</v>
      </c>
      <c r="VC26" s="88">
        <v>0</v>
      </c>
      <c r="VD26" s="88">
        <v>0</v>
      </c>
      <c r="VE26" s="88">
        <v>0</v>
      </c>
      <c r="VF26" s="88">
        <v>0</v>
      </c>
      <c r="VG26" s="88">
        <v>0</v>
      </c>
      <c r="VH26" s="88">
        <v>0</v>
      </c>
      <c r="VI26" s="88">
        <v>0</v>
      </c>
      <c r="VJ26" s="88">
        <v>0</v>
      </c>
      <c r="VK26" s="88">
        <v>0</v>
      </c>
      <c r="VL26" s="88">
        <v>0</v>
      </c>
      <c r="VM26" s="88">
        <v>0</v>
      </c>
      <c r="VN26" s="88">
        <v>0</v>
      </c>
      <c r="VO26" s="88">
        <v>0</v>
      </c>
      <c r="VP26" s="88">
        <v>0</v>
      </c>
      <c r="VQ26" s="88">
        <v>0</v>
      </c>
      <c r="VR26" s="88">
        <v>0</v>
      </c>
      <c r="VS26" s="88">
        <v>0</v>
      </c>
      <c r="VT26" s="88">
        <v>0</v>
      </c>
      <c r="VU26" s="88">
        <v>0</v>
      </c>
      <c r="VV26" s="88">
        <v>0</v>
      </c>
      <c r="VW26" s="88">
        <v>0</v>
      </c>
      <c r="VX26" s="88">
        <v>0</v>
      </c>
      <c r="VY26" s="88">
        <v>0</v>
      </c>
      <c r="VZ26" s="88">
        <v>0</v>
      </c>
      <c r="WA26" s="88">
        <v>0</v>
      </c>
      <c r="WB26" s="88">
        <v>0</v>
      </c>
      <c r="WC26" s="88">
        <v>0</v>
      </c>
      <c r="WD26" s="88"/>
      <c r="WE26" s="88">
        <v>528.41999999999996</v>
      </c>
      <c r="WF26" s="88"/>
      <c r="WG26" s="88"/>
      <c r="WH26" s="88"/>
      <c r="WI26" s="88"/>
      <c r="WJ26" s="88">
        <v>0</v>
      </c>
      <c r="WK26" s="88">
        <v>0</v>
      </c>
      <c r="WL26" s="88">
        <v>606699.09</v>
      </c>
      <c r="WM26" s="88">
        <v>0</v>
      </c>
      <c r="WN26" s="88">
        <v>0</v>
      </c>
      <c r="WO26" s="88">
        <v>0</v>
      </c>
      <c r="WP26" s="88">
        <v>0</v>
      </c>
      <c r="WQ26" s="88">
        <v>0</v>
      </c>
      <c r="WR26" s="88">
        <v>0</v>
      </c>
      <c r="WS26" s="88">
        <v>0</v>
      </c>
      <c r="WT26" s="88">
        <v>0</v>
      </c>
      <c r="WU26" s="88">
        <v>0</v>
      </c>
      <c r="WV26" s="88"/>
      <c r="WW26" s="88"/>
      <c r="WX26" s="88"/>
      <c r="WY26" s="88">
        <v>0</v>
      </c>
      <c r="WZ26" s="88">
        <v>0</v>
      </c>
      <c r="XA26" s="88"/>
      <c r="XB26" s="88"/>
      <c r="XC26" s="88"/>
      <c r="XD26" s="88"/>
      <c r="XE26" s="88"/>
      <c r="XF26" s="88"/>
      <c r="XG26" s="88"/>
      <c r="XH26" s="88">
        <f>-Inputs!B572</f>
        <v>0</v>
      </c>
      <c r="XI26" s="88">
        <f>-Inputs!C572</f>
        <v>0</v>
      </c>
      <c r="XJ26" s="88">
        <f>-Inputs!D572</f>
        <v>0</v>
      </c>
      <c r="XK26" s="88">
        <f>-Inputs!E572</f>
        <v>0</v>
      </c>
      <c r="XL26" s="88">
        <f>-Inputs!F572</f>
        <v>-81</v>
      </c>
      <c r="XM26" s="88">
        <f>-Inputs!G572</f>
        <v>-204</v>
      </c>
      <c r="XN26" s="88">
        <f>-Inputs!H572</f>
        <v>-246</v>
      </c>
      <c r="XO26" s="88">
        <f>-Inputs!I572</f>
        <v>-246</v>
      </c>
      <c r="XP26" s="88">
        <f>-Inputs!J572</f>
        <v>-246</v>
      </c>
      <c r="XQ26" s="88">
        <f>-Inputs!K572</f>
        <v>-246</v>
      </c>
      <c r="XR26" s="88">
        <f>-Inputs!L572</f>
        <v>-246</v>
      </c>
      <c r="XS26" s="88">
        <f>-Inputs!M572</f>
        <v>-246</v>
      </c>
      <c r="XT26" s="88">
        <f>-Inputs!N572</f>
        <v>-246</v>
      </c>
      <c r="XU26" s="88">
        <f>-Inputs!O572</f>
        <v>-589</v>
      </c>
      <c r="XV26" s="88">
        <f>-Inputs!P572</f>
        <v>-944</v>
      </c>
      <c r="XW26" s="88">
        <f>-Inputs!Q572</f>
        <v>-956</v>
      </c>
      <c r="XX26" s="88">
        <f>-Inputs!R572</f>
        <v>-956</v>
      </c>
      <c r="XY26" s="88">
        <f>-Inputs!S572</f>
        <v>-4148</v>
      </c>
      <c r="XZ26" s="88">
        <f>-Inputs!T572</f>
        <v>-7340</v>
      </c>
      <c r="YA26" s="88">
        <f>-Inputs!U572</f>
        <v>-7375</v>
      </c>
      <c r="YB26" s="88">
        <f>-Inputs!V572</f>
        <v>-7039</v>
      </c>
      <c r="YC26" s="88">
        <f>-Inputs!W572</f>
        <v>-7719</v>
      </c>
      <c r="YD26" s="88">
        <f>-Inputs!X572</f>
        <v>-7892</v>
      </c>
      <c r="YE26" s="88">
        <f>-Inputs!Y572</f>
        <v>-7199</v>
      </c>
      <c r="YF26" s="88">
        <f>-Inputs!Z572</f>
        <v>-7263</v>
      </c>
      <c r="YG26" s="88">
        <f>-Inputs!AA572</f>
        <v>-7214</v>
      </c>
      <c r="YH26" s="88">
        <f>-Inputs!AB572</f>
        <v>-7293</v>
      </c>
      <c r="YI26" s="88">
        <f>-Inputs!AC572</f>
        <v>-7299</v>
      </c>
      <c r="YJ26" s="88">
        <f>-Inputs!AD572</f>
        <v>-7496</v>
      </c>
      <c r="YK26" s="88">
        <f>-Inputs!AE572</f>
        <v>-7716</v>
      </c>
      <c r="YL26" s="88">
        <f>-Inputs!AF572</f>
        <v>-8745</v>
      </c>
      <c r="YM26" s="88">
        <f>-Inputs!AG572</f>
        <v>-9747</v>
      </c>
      <c r="YN26" s="88">
        <f>-Inputs!AH572</f>
        <v>-9743</v>
      </c>
      <c r="YO26" s="88">
        <f>-Inputs!AI572</f>
        <v>-9745</v>
      </c>
      <c r="YP26" s="88">
        <f>-Inputs!AJ572</f>
        <v>-10096</v>
      </c>
      <c r="YQ26" s="88">
        <f>-Inputs!AK572</f>
        <v>-11190</v>
      </c>
      <c r="YR26" s="88">
        <f>-Inputs!AL572+(SUM(Inputs!B572:AK572))</f>
        <v>157712</v>
      </c>
      <c r="YS26" s="88">
        <f>-Inputs!AM572</f>
        <v>-218</v>
      </c>
      <c r="YT26" s="88">
        <f>-Inputs!AN572</f>
        <v>-1965</v>
      </c>
      <c r="YU26" s="88">
        <f>-Inputs!AO572</f>
        <v>-3475</v>
      </c>
      <c r="YV26" s="88">
        <f>-Inputs!AP572</f>
        <v>-3457</v>
      </c>
      <c r="YW26" s="88"/>
      <c r="YX26" s="88"/>
      <c r="YY26" s="88"/>
      <c r="YZ26" s="88"/>
      <c r="ZA26" s="88"/>
      <c r="ZB26" s="88"/>
      <c r="ZC26" s="88"/>
      <c r="ZD26" s="88"/>
      <c r="ZE26" s="88"/>
      <c r="ZF26" s="88"/>
      <c r="ZG26" s="88"/>
      <c r="ZH26" s="88"/>
      <c r="ZI26" s="88"/>
      <c r="ZJ26" s="88"/>
      <c r="ZK26" s="88"/>
      <c r="ZL26" s="88"/>
      <c r="ZM26" s="88"/>
      <c r="ZN26" s="88"/>
      <c r="ZO26" s="88"/>
      <c r="ZP26" s="160">
        <f t="shared" si="204"/>
        <v>148597</v>
      </c>
      <c r="ZQ26" s="160">
        <f t="shared" si="205"/>
        <v>0</v>
      </c>
    </row>
    <row r="27" spans="1:693">
      <c r="A27" s="151">
        <f t="shared" si="206"/>
        <v>19</v>
      </c>
      <c r="B27" s="151" t="s">
        <v>292</v>
      </c>
      <c r="C27" s="43" t="s">
        <v>293</v>
      </c>
      <c r="D27" s="88">
        <v>10828.83</v>
      </c>
      <c r="E27" s="88">
        <f t="shared" si="207"/>
        <v>11672.57</v>
      </c>
      <c r="F27" s="88">
        <f t="shared" si="208"/>
        <v>12516.31</v>
      </c>
      <c r="G27" s="88">
        <f t="shared" si="209"/>
        <v>13752.55</v>
      </c>
      <c r="H27" s="88">
        <f t="shared" si="210"/>
        <v>14735.22</v>
      </c>
      <c r="I27" s="88">
        <f t="shared" si="211"/>
        <v>15718.31</v>
      </c>
      <c r="J27" s="88">
        <f t="shared" si="212"/>
        <v>16703.07</v>
      </c>
      <c r="K27" s="88">
        <f t="shared" si="213"/>
        <v>17687.849999999999</v>
      </c>
      <c r="L27" s="88">
        <f t="shared" si="214"/>
        <v>18672.629999999997</v>
      </c>
      <c r="M27" s="88">
        <f t="shared" si="215"/>
        <v>19657.409999999996</v>
      </c>
      <c r="N27" s="88">
        <f t="shared" si="216"/>
        <v>20642.189999999995</v>
      </c>
      <c r="O27" s="88">
        <f t="shared" si="217"/>
        <v>25245.969999999994</v>
      </c>
      <c r="P27" s="88">
        <f t="shared" si="218"/>
        <v>26265.199999999993</v>
      </c>
      <c r="Q27" s="88">
        <f t="shared" si="219"/>
        <v>27284.429999999993</v>
      </c>
      <c r="R27" s="88">
        <f t="shared" si="220"/>
        <v>28303.659999999993</v>
      </c>
      <c r="S27" s="88">
        <f t="shared" si="221"/>
        <v>29322.889999999992</v>
      </c>
      <c r="T27" s="88">
        <f t="shared" si="222"/>
        <v>30357.719999999994</v>
      </c>
      <c r="U27" s="88">
        <f t="shared" si="223"/>
        <v>31392.549999999996</v>
      </c>
      <c r="V27" s="88">
        <f t="shared" si="224"/>
        <v>32427.379999999997</v>
      </c>
      <c r="W27" s="88">
        <f t="shared" si="225"/>
        <v>33462.21</v>
      </c>
      <c r="X27" s="88">
        <f t="shared" si="226"/>
        <v>34810.949999999997</v>
      </c>
      <c r="Y27" s="88">
        <f t="shared" si="227"/>
        <v>36160.199999999997</v>
      </c>
      <c r="Z27" s="88">
        <f t="shared" si="228"/>
        <v>37510.089999999997</v>
      </c>
      <c r="AA27" s="88">
        <f t="shared" si="229"/>
        <v>38868.5</v>
      </c>
      <c r="AB27" s="88">
        <f t="shared" si="230"/>
        <v>40229.01</v>
      </c>
      <c r="AC27" s="88">
        <f t="shared" si="231"/>
        <v>41628.230000000003</v>
      </c>
      <c r="AD27" s="88">
        <f t="shared" si="232"/>
        <v>43029.19</v>
      </c>
      <c r="AE27" s="88">
        <f t="shared" si="233"/>
        <v>44258.560000000005</v>
      </c>
      <c r="AF27" s="88">
        <f t="shared" si="234"/>
        <v>45713.860000000008</v>
      </c>
      <c r="AG27" s="88">
        <f t="shared" si="235"/>
        <v>47169.010000000009</v>
      </c>
      <c r="AH27" s="88">
        <f t="shared" si="236"/>
        <v>48628.140000000007</v>
      </c>
      <c r="AI27" s="88">
        <f t="shared" si="237"/>
        <v>50089.500000000007</v>
      </c>
      <c r="AJ27" s="88">
        <f t="shared" si="238"/>
        <v>51551.350000000006</v>
      </c>
      <c r="AK27" s="88">
        <f t="shared" si="239"/>
        <v>57703.510000000009</v>
      </c>
      <c r="AL27" s="88">
        <f t="shared" si="240"/>
        <v>63851.240000000013</v>
      </c>
      <c r="AM27" s="88">
        <f t="shared" si="241"/>
        <v>70009.48000000001</v>
      </c>
      <c r="AN27" s="88">
        <f t="shared" si="242"/>
        <v>76170.300000000017</v>
      </c>
      <c r="AO27" s="88">
        <f t="shared" si="243"/>
        <v>82334.910000000018</v>
      </c>
      <c r="AP27" s="88">
        <f t="shared" si="244"/>
        <v>88504.260000000024</v>
      </c>
      <c r="AQ27" s="88">
        <f t="shared" si="245"/>
        <v>94673.61000000003</v>
      </c>
      <c r="AR27" s="88">
        <f t="shared" si="246"/>
        <v>101614.38000000003</v>
      </c>
      <c r="AS27" s="88">
        <f t="shared" si="247"/>
        <v>108555.15000000004</v>
      </c>
      <c r="AT27" s="88">
        <f t="shared" si="248"/>
        <v>115495.92000000004</v>
      </c>
      <c r="AU27" s="88">
        <f t="shared" si="249"/>
        <v>122436.69000000005</v>
      </c>
      <c r="AV27" s="88">
        <f t="shared" si="250"/>
        <v>129377.46000000005</v>
      </c>
      <c r="AW27" s="88">
        <f t="shared" si="251"/>
        <v>136318.23000000004</v>
      </c>
      <c r="AX27" s="88">
        <v>143259.00000000003</v>
      </c>
      <c r="AY27" s="88">
        <f t="shared" si="107"/>
        <v>150199.77000000002</v>
      </c>
      <c r="AZ27" s="88">
        <f t="shared" si="108"/>
        <v>157140.54</v>
      </c>
      <c r="BA27" s="88">
        <f t="shared" si="109"/>
        <v>164081.31</v>
      </c>
      <c r="BB27" s="88">
        <f t="shared" si="110"/>
        <v>171022.07999999999</v>
      </c>
      <c r="BC27" s="88">
        <f t="shared" si="111"/>
        <v>177962.84999999998</v>
      </c>
      <c r="BD27" s="88">
        <f t="shared" si="112"/>
        <v>185103.35999999996</v>
      </c>
      <c r="BE27" s="88">
        <f t="shared" si="113"/>
        <v>192287.65999999995</v>
      </c>
      <c r="BF27" s="88">
        <f t="shared" si="114"/>
        <v>344128.80999999994</v>
      </c>
      <c r="BG27" s="88">
        <f t="shared" si="115"/>
        <v>351313.10999999993</v>
      </c>
      <c r="BH27" s="88">
        <f t="shared" si="116"/>
        <v>358497.40999999992</v>
      </c>
      <c r="BI27" s="88">
        <f t="shared" si="117"/>
        <v>365681.7099999999</v>
      </c>
      <c r="BJ27" s="88">
        <f t="shared" si="118"/>
        <v>372866.00999999989</v>
      </c>
      <c r="BK27" s="88">
        <f t="shared" si="119"/>
        <v>380050.30999999988</v>
      </c>
      <c r="BL27" s="88">
        <f t="shared" si="120"/>
        <v>387234.60999999987</v>
      </c>
      <c r="BM27" s="88">
        <f t="shared" si="121"/>
        <v>394418.90999999986</v>
      </c>
      <c r="BN27" s="88">
        <f t="shared" si="122"/>
        <v>401603.20999999985</v>
      </c>
      <c r="BO27" s="88">
        <f t="shared" si="123"/>
        <v>408787.50999999983</v>
      </c>
      <c r="BP27" s="88">
        <f t="shared" si="124"/>
        <v>415971.80999999982</v>
      </c>
      <c r="BQ27" s="88">
        <f t="shared" si="125"/>
        <v>423156.10999999981</v>
      </c>
      <c r="BR27" s="88">
        <f t="shared" si="126"/>
        <v>430340.4099999998</v>
      </c>
      <c r="BS27" s="88">
        <f t="shared" si="127"/>
        <v>437524.70999999979</v>
      </c>
      <c r="BT27" s="88">
        <f t="shared" si="128"/>
        <v>444709.00999999978</v>
      </c>
      <c r="BU27" s="88">
        <f t="shared" si="129"/>
        <v>451893.30999999976</v>
      </c>
      <c r="BV27" s="88">
        <f t="shared" si="130"/>
        <v>459077.60999999975</v>
      </c>
      <c r="BW27" s="88">
        <f t="shared" si="131"/>
        <v>466261.90999999974</v>
      </c>
      <c r="BX27" s="88">
        <f t="shared" si="132"/>
        <v>473446.20999999973</v>
      </c>
      <c r="BY27" s="88">
        <f t="shared" si="133"/>
        <v>490603.13999999972</v>
      </c>
      <c r="BZ27" s="88">
        <f t="shared" si="134"/>
        <v>507760.06999999972</v>
      </c>
      <c r="CA27" s="88">
        <f t="shared" si="135"/>
        <v>524916.99999999977</v>
      </c>
      <c r="CB27" s="88">
        <f t="shared" si="136"/>
        <v>532101.29999999981</v>
      </c>
      <c r="CC27" s="88">
        <f t="shared" si="137"/>
        <v>539285.59999999986</v>
      </c>
      <c r="CD27" s="88">
        <f t="shared" si="138"/>
        <v>546469.89999999991</v>
      </c>
      <c r="CE27" s="88">
        <f t="shared" si="139"/>
        <v>553654.19999999995</v>
      </c>
      <c r="CF27" s="88">
        <f t="shared" si="140"/>
        <v>560838.5</v>
      </c>
      <c r="CG27" s="88">
        <f t="shared" si="141"/>
        <v>568022.80000000005</v>
      </c>
      <c r="CH27" s="88">
        <f t="shared" si="142"/>
        <v>575207.10000000009</v>
      </c>
      <c r="CI27" s="88">
        <f t="shared" si="143"/>
        <v>582391.40000000014</v>
      </c>
      <c r="CJ27" s="88">
        <f t="shared" si="144"/>
        <v>589575.70000000019</v>
      </c>
      <c r="CK27" s="88">
        <f t="shared" si="145"/>
        <v>596760.00000000023</v>
      </c>
      <c r="CL27" s="88">
        <f t="shared" si="146"/>
        <v>603944.30000000028</v>
      </c>
      <c r="CM27" s="88">
        <f t="shared" si="147"/>
        <v>611128.60000000033</v>
      </c>
      <c r="CN27" s="88">
        <f t="shared" si="148"/>
        <v>618312.90000000037</v>
      </c>
      <c r="CO27" s="88">
        <f t="shared" si="149"/>
        <v>625497.20000000042</v>
      </c>
      <c r="CP27" s="88">
        <f t="shared" si="150"/>
        <v>632681.50000000047</v>
      </c>
      <c r="CQ27" s="88">
        <f t="shared" ca="1" si="151"/>
        <v>639865.80000000051</v>
      </c>
      <c r="CR27" s="88">
        <f t="shared" ca="1" si="152"/>
        <v>647050.10000000056</v>
      </c>
      <c r="CS27" s="88">
        <f t="shared" ca="1" si="153"/>
        <v>654234.40000000061</v>
      </c>
      <c r="CT27" s="88">
        <f t="shared" ca="1" si="154"/>
        <v>661418.70000000065</v>
      </c>
      <c r="CU27" s="88">
        <f t="shared" ca="1" si="155"/>
        <v>668603.0000000007</v>
      </c>
      <c r="CV27" s="88">
        <f t="shared" ca="1" si="156"/>
        <v>675787.30000000075</v>
      </c>
      <c r="CW27" s="88">
        <f t="shared" ca="1" si="157"/>
        <v>682971.60000000079</v>
      </c>
      <c r="CX27" s="88">
        <f t="shared" ca="1" si="158"/>
        <v>690155.90000000084</v>
      </c>
      <c r="CY27" s="88">
        <f t="shared" ca="1" si="159"/>
        <v>697340.20000000088</v>
      </c>
      <c r="CZ27" s="88">
        <f t="shared" ca="1" si="160"/>
        <v>704524.50000000093</v>
      </c>
      <c r="DA27" s="88">
        <f t="shared" ca="1" si="161"/>
        <v>711708.80000000098</v>
      </c>
      <c r="DB27" s="88">
        <f t="shared" ca="1" si="162"/>
        <v>718893.10000000102</v>
      </c>
      <c r="DC27" s="88">
        <f t="shared" ca="1" si="163"/>
        <v>726077.40000000107</v>
      </c>
      <c r="DD27" s="88">
        <f t="shared" ca="1" si="164"/>
        <v>733261.70000000112</v>
      </c>
      <c r="DE27" s="88">
        <f t="shared" ca="1" si="165"/>
        <v>740446.00000000116</v>
      </c>
      <c r="DF27" s="88">
        <f t="shared" ca="1" si="166"/>
        <v>747630.30000000121</v>
      </c>
      <c r="DG27" s="88">
        <f t="shared" ca="1" si="167"/>
        <v>754814.60000000126</v>
      </c>
      <c r="DH27" s="88">
        <f t="shared" ca="1" si="168"/>
        <v>761998.9000000013</v>
      </c>
      <c r="DI27" s="88">
        <f t="shared" ca="1" si="169"/>
        <v>769183.20000000135</v>
      </c>
      <c r="DJ27" s="88">
        <f t="shared" ca="1" si="170"/>
        <v>776367.5000000014</v>
      </c>
      <c r="DK27" s="88">
        <f t="shared" ca="1" si="171"/>
        <v>783551.80000000144</v>
      </c>
      <c r="DL27" s="88">
        <f t="shared" ca="1" si="172"/>
        <v>790736.10000000149</v>
      </c>
      <c r="DM27" s="88">
        <f t="shared" ca="1" si="173"/>
        <v>797920.40000000154</v>
      </c>
      <c r="DN27" s="88">
        <f t="shared" ca="1" si="174"/>
        <v>805138.8600000015</v>
      </c>
      <c r="DO27" s="88">
        <f t="shared" ca="1" si="175"/>
        <v>812361.95000000147</v>
      </c>
      <c r="DP27" s="88">
        <f t="shared" ca="1" si="176"/>
        <v>830685.2400000015</v>
      </c>
      <c r="DQ27" s="88">
        <f t="shared" ca="1" si="177"/>
        <v>837933.03262716823</v>
      </c>
      <c r="DR27" s="88">
        <f t="shared" ca="1" si="178"/>
        <v>845180.82525433495</v>
      </c>
      <c r="DS27" s="88">
        <f t="shared" ca="1" si="179"/>
        <v>852428.61788150168</v>
      </c>
      <c r="DT27" s="88">
        <f t="shared" ca="1" si="180"/>
        <v>859676.4105086684</v>
      </c>
      <c r="DU27" s="88">
        <f t="shared" ca="1" si="181"/>
        <v>866924.20313583512</v>
      </c>
      <c r="DV27" s="88">
        <f t="shared" ca="1" si="182"/>
        <v>874171.99576300185</v>
      </c>
      <c r="DW27" s="88">
        <f t="shared" ca="1" si="183"/>
        <v>881419.78839016857</v>
      </c>
      <c r="DX27" s="88">
        <f t="shared" ca="1" si="184"/>
        <v>888667.58101733529</v>
      </c>
      <c r="DY27" s="88">
        <f t="shared" ca="1" si="185"/>
        <v>895915.37364450202</v>
      </c>
      <c r="DZ27" s="88">
        <f t="shared" ca="1" si="186"/>
        <v>903163.16627166874</v>
      </c>
      <c r="EA27" s="88">
        <f t="shared" ca="1" si="187"/>
        <v>910410.95889883547</v>
      </c>
      <c r="EB27" s="88">
        <f t="shared" ca="1" si="188"/>
        <v>917658.75152600219</v>
      </c>
      <c r="EC27" s="88">
        <f t="shared" ca="1" si="189"/>
        <v>924906.54415316891</v>
      </c>
      <c r="ED27" s="88">
        <f t="shared" ca="1" si="190"/>
        <v>932154.33678033564</v>
      </c>
      <c r="EE27" s="88">
        <f t="shared" ca="1" si="191"/>
        <v>939402.12940750236</v>
      </c>
      <c r="EF27" s="88">
        <f t="shared" ca="1" si="192"/>
        <v>946649.92203466909</v>
      </c>
      <c r="EG27" s="88">
        <f t="shared" ca="1" si="193"/>
        <v>953897.71466183581</v>
      </c>
      <c r="EH27" s="88">
        <f t="shared" ca="1" si="194"/>
        <v>961145.50728900253</v>
      </c>
      <c r="EI27" s="88">
        <f t="shared" ca="1" si="195"/>
        <v>968393.29991616926</v>
      </c>
      <c r="EJ27" s="160">
        <f t="shared" ca="1" si="196"/>
        <v>833702</v>
      </c>
      <c r="EK27" s="160">
        <f t="shared" ca="1" si="197"/>
        <v>924907</v>
      </c>
      <c r="EL27" s="54">
        <v>1.18E-2</v>
      </c>
      <c r="EM27" s="88">
        <v>843.74</v>
      </c>
      <c r="EN27" s="88">
        <v>843.74</v>
      </c>
      <c r="EO27" s="88">
        <v>1236.24</v>
      </c>
      <c r="EP27" s="88">
        <v>982.67</v>
      </c>
      <c r="EQ27" s="88">
        <v>983.09</v>
      </c>
      <c r="ER27" s="88">
        <v>984.76</v>
      </c>
      <c r="ES27" s="88">
        <v>984.78</v>
      </c>
      <c r="ET27" s="88">
        <v>984.78</v>
      </c>
      <c r="EU27" s="88">
        <v>984.78</v>
      </c>
      <c r="EV27" s="88">
        <v>984.78</v>
      </c>
      <c r="EW27" s="88">
        <v>984.78</v>
      </c>
      <c r="EX27" s="88">
        <v>1019.23</v>
      </c>
      <c r="EY27" s="88">
        <v>1019.23</v>
      </c>
      <c r="EZ27" s="88">
        <v>1019.23</v>
      </c>
      <c r="FA27" s="88">
        <v>1019.23</v>
      </c>
      <c r="FB27" s="88">
        <v>1034.83</v>
      </c>
      <c r="FC27" s="88">
        <v>1034.83</v>
      </c>
      <c r="FD27" s="88">
        <v>1034.83</v>
      </c>
      <c r="FE27" s="88">
        <v>1034.83</v>
      </c>
      <c r="FF27" s="88">
        <v>1348.74</v>
      </c>
      <c r="FG27" s="88">
        <v>1349.25</v>
      </c>
      <c r="FH27" s="88">
        <v>1349.89</v>
      </c>
      <c r="FI27" s="88">
        <v>1358.41</v>
      </c>
      <c r="FJ27" s="88">
        <v>1360.51</v>
      </c>
      <c r="FK27" s="88">
        <v>1399.22</v>
      </c>
      <c r="FL27" s="88">
        <v>1400.96</v>
      </c>
      <c r="FM27" s="88">
        <v>1229.3700000000001</v>
      </c>
      <c r="FN27" s="88">
        <v>1455.3</v>
      </c>
      <c r="FO27" s="88">
        <v>1455.15</v>
      </c>
      <c r="FP27" s="88">
        <v>1459.13</v>
      </c>
      <c r="FQ27" s="88">
        <v>1461.3600000000001</v>
      </c>
      <c r="FR27" s="88">
        <v>1461.8500000000001</v>
      </c>
      <c r="FS27" s="88">
        <v>6152.1600000000008</v>
      </c>
      <c r="FT27" s="88">
        <v>6147.7300000000005</v>
      </c>
      <c r="FU27" s="88">
        <v>6158.24</v>
      </c>
      <c r="FV27" s="88">
        <v>6160.82</v>
      </c>
      <c r="FW27" s="88">
        <v>6164.61</v>
      </c>
      <c r="FX27" s="88">
        <v>6169.3499999999995</v>
      </c>
      <c r="FY27" s="88">
        <v>6169.3499999999995</v>
      </c>
      <c r="FZ27" s="88">
        <v>6940.77</v>
      </c>
      <c r="GA27" s="88">
        <v>6940.77</v>
      </c>
      <c r="GB27" s="88">
        <v>6940.77</v>
      </c>
      <c r="GC27" s="88">
        <v>6940.77</v>
      </c>
      <c r="GD27" s="88">
        <v>6940.77</v>
      </c>
      <c r="GE27" s="88">
        <v>6940.77</v>
      </c>
      <c r="GF27" s="88">
        <v>6940.77</v>
      </c>
      <c r="GG27" s="88">
        <v>6940.77</v>
      </c>
      <c r="GH27" s="88">
        <v>6940.77</v>
      </c>
      <c r="GI27" s="88">
        <v>6940.77</v>
      </c>
      <c r="GJ27" s="88">
        <v>6940.77</v>
      </c>
      <c r="GK27" s="88">
        <v>6940.77</v>
      </c>
      <c r="GL27" s="88">
        <v>7184.3</v>
      </c>
      <c r="GM27" s="88">
        <v>7184.3</v>
      </c>
      <c r="GN27" s="88">
        <v>7184.3</v>
      </c>
      <c r="GO27" s="88">
        <v>7184.3</v>
      </c>
      <c r="GP27" s="88">
        <v>7184.3</v>
      </c>
      <c r="GQ27" s="88">
        <v>7184.3</v>
      </c>
      <c r="GR27" s="88">
        <v>7184.3</v>
      </c>
      <c r="GS27" s="88">
        <v>7184.3</v>
      </c>
      <c r="GT27" s="88">
        <v>7184.3</v>
      </c>
      <c r="GU27" s="88">
        <v>7184.3</v>
      </c>
      <c r="GV27" s="88">
        <v>7184.3</v>
      </c>
      <c r="GW27" s="88">
        <v>7184.3</v>
      </c>
      <c r="GX27" s="88">
        <v>7184.3</v>
      </c>
      <c r="GY27" s="88">
        <v>7184.3</v>
      </c>
      <c r="GZ27" s="88">
        <v>7184.3</v>
      </c>
      <c r="HA27" s="88">
        <v>7184.3</v>
      </c>
      <c r="HB27" s="88">
        <v>7184.3</v>
      </c>
      <c r="HC27" s="88">
        <v>7184.3</v>
      </c>
      <c r="HD27" s="88">
        <v>7184.3</v>
      </c>
      <c r="HE27" s="320">
        <v>7184.3</v>
      </c>
      <c r="HF27" s="88">
        <v>7184.3</v>
      </c>
      <c r="HG27" s="88">
        <v>17156.93</v>
      </c>
      <c r="HH27" s="88">
        <v>17156.93</v>
      </c>
      <c r="HI27" s="88">
        <v>17156.93</v>
      </c>
      <c r="HJ27" s="88">
        <v>7184.3</v>
      </c>
      <c r="HK27" s="88">
        <v>7184.3</v>
      </c>
      <c r="HL27" s="88">
        <v>7184.3</v>
      </c>
      <c r="HM27" s="88">
        <v>7184.3</v>
      </c>
      <c r="HN27" s="88">
        <v>7184.3</v>
      </c>
      <c r="HO27" s="88">
        <v>7184.3</v>
      </c>
      <c r="HP27" s="88">
        <v>7184.3</v>
      </c>
      <c r="HQ27" s="88">
        <v>7184.3</v>
      </c>
      <c r="HR27" s="88">
        <v>7184.3</v>
      </c>
      <c r="HS27" s="88">
        <v>7184.3</v>
      </c>
      <c r="HT27" s="88">
        <v>7184.3</v>
      </c>
      <c r="HU27" s="88">
        <v>7184.3</v>
      </c>
      <c r="HV27" s="88">
        <v>7184.3</v>
      </c>
      <c r="HW27" s="88">
        <v>7184.3</v>
      </c>
      <c r="HX27" s="88">
        <v>7184.3</v>
      </c>
      <c r="HY27" s="88">
        <v>7184.3</v>
      </c>
      <c r="HZ27" s="88">
        <v>7184.3</v>
      </c>
      <c r="IA27" s="88">
        <v>7184.3</v>
      </c>
      <c r="IB27" s="88">
        <v>7184.3</v>
      </c>
      <c r="IC27" s="88">
        <v>7184.3</v>
      </c>
      <c r="ID27" s="88">
        <v>7184.3</v>
      </c>
      <c r="IE27" s="88">
        <v>7184.3</v>
      </c>
      <c r="IF27" s="88">
        <v>7184.3</v>
      </c>
      <c r="IG27" s="88">
        <v>7184.3</v>
      </c>
      <c r="IH27" s="88">
        <v>7184.3</v>
      </c>
      <c r="II27" s="88">
        <v>7184.3</v>
      </c>
      <c r="IJ27" s="88">
        <v>7184.3</v>
      </c>
      <c r="IK27" s="88">
        <v>7184.3</v>
      </c>
      <c r="IL27" s="88">
        <v>7184.3</v>
      </c>
      <c r="IM27" s="88">
        <v>7184.3</v>
      </c>
      <c r="IN27" s="88">
        <v>7184.3</v>
      </c>
      <c r="IO27" s="88">
        <v>7184.3</v>
      </c>
      <c r="IP27" s="88">
        <v>7184.3</v>
      </c>
      <c r="IQ27" s="88">
        <v>7184.3</v>
      </c>
      <c r="IR27" s="88">
        <v>7184.3</v>
      </c>
      <c r="IS27" s="88">
        <v>7184.3</v>
      </c>
      <c r="IT27" s="88">
        <v>7184.3</v>
      </c>
      <c r="IU27" s="88">
        <v>7184.3</v>
      </c>
      <c r="IV27" s="88">
        <v>7218.46</v>
      </c>
      <c r="IW27" s="88">
        <v>7223.09</v>
      </c>
      <c r="IX27" s="88">
        <v>18323.29</v>
      </c>
      <c r="IY27" s="88">
        <f ca="1">IF('WP 2-1-4 Plant Details'!YW27&gt;0,('WP 2-1-4 Plant Details'!DP27+'Schedule 6'!$F27)*'WP 2-2-1 Accum Res'!$EL27/12,0)</f>
        <v>7247.7926271666665</v>
      </c>
      <c r="IZ27" s="88">
        <f ca="1">IF('WP 2-1-4 Plant Details'!YX27&gt;0,('WP 2-1-4 Plant Details'!DQ27+'Schedule 6'!$F27)*'WP 2-2-1 Accum Res'!$EL27/12,0)</f>
        <v>7247.7926271666665</v>
      </c>
      <c r="JA27" s="88">
        <f ca="1">IF('WP 2-1-4 Plant Details'!YY27&gt;0,('WP 2-1-4 Plant Details'!DR27+'Schedule 6'!$F27)*'WP 2-2-1 Accum Res'!$EL27/12,0)</f>
        <v>7247.7926271666665</v>
      </c>
      <c r="JB27" s="88">
        <f ca="1">IF('WP 2-1-4 Plant Details'!YZ27&gt;0,('WP 2-1-4 Plant Details'!DS27+'Schedule 6'!$F27)*'WP 2-2-1 Accum Res'!$EL27/12,0)</f>
        <v>7247.7926271666665</v>
      </c>
      <c r="JC27" s="88">
        <f ca="1">IF('WP 2-1-4 Plant Details'!ZA27&gt;0,('WP 2-1-4 Plant Details'!DT27+'Schedule 6'!$F27)*'WP 2-2-1 Accum Res'!$EL27/12,0)</f>
        <v>7247.7926271666665</v>
      </c>
      <c r="JD27" s="88">
        <f ca="1">IF('WP 2-1-4 Plant Details'!ZB27&gt;0,('WP 2-1-4 Plant Details'!DU27+'Schedule 6'!$F27)*'WP 2-2-1 Accum Res'!$EL27/12,0)</f>
        <v>7247.7926271666665</v>
      </c>
      <c r="JE27" s="88">
        <f ca="1">IF('WP 2-1-4 Plant Details'!ZC27&gt;0,('WP 2-1-4 Plant Details'!DV27+'Schedule 6'!$F27)*'WP 2-2-1 Accum Res'!$EL27/12,0)</f>
        <v>7247.7926271666665</v>
      </c>
      <c r="JF27" s="88">
        <f ca="1">IF('WP 2-1-4 Plant Details'!ZD27&gt;0,('WP 2-1-4 Plant Details'!DW27+'Schedule 6'!$F27)*'WP 2-2-1 Accum Res'!$EL27/12,0)</f>
        <v>7247.7926271666665</v>
      </c>
      <c r="JG27" s="88">
        <f ca="1">IF('WP 2-1-4 Plant Details'!ZE27&gt;0,('WP 2-1-4 Plant Details'!DX27+'Schedule 6'!$F27)*'WP 2-2-1 Accum Res'!$EL27/12,0)</f>
        <v>7247.7926271666665</v>
      </c>
      <c r="JH27" s="88">
        <f ca="1">IF('WP 2-1-4 Plant Details'!ZF27&gt;0,('WP 2-1-4 Plant Details'!DY27+'Schedule 6'!$F27)*'WP 2-2-1 Accum Res'!$EL27/12,0)</f>
        <v>7247.7926271666665</v>
      </c>
      <c r="JI27" s="88">
        <f ca="1">IF('WP 2-1-4 Plant Details'!ZG27&gt;0,('WP 2-1-4 Plant Details'!DZ27+'Schedule 6'!$F27)*'WP 2-2-1 Accum Res'!$EL27/12,0)</f>
        <v>7247.7926271666665</v>
      </c>
      <c r="JJ27" s="88">
        <f ca="1">IF('WP 2-1-4 Plant Details'!ZH27&gt;0,('WP 2-1-4 Plant Details'!EA27+'Schedule 6'!$F27)*'WP 2-2-1 Accum Res'!$EL27/12,0)</f>
        <v>7247.7926271666665</v>
      </c>
      <c r="JK27" s="88">
        <f ca="1">IF('WP 2-1-4 Plant Details'!ZI27&gt;0,('WP 2-1-4 Plant Details'!EB27+'Schedule 6'!$F27)*'WP 2-2-1 Accum Res'!$EL27/12,0)</f>
        <v>7247.7926271666665</v>
      </c>
      <c r="JL27" s="88">
        <f ca="1">IF('WP 2-1-4 Plant Details'!ZJ27&gt;0,('WP 2-1-4 Plant Details'!EC27+'Schedule 6'!$F27)*'WP 2-2-1 Accum Res'!$EL27/12,0)</f>
        <v>7247.7926271666665</v>
      </c>
      <c r="JM27" s="88">
        <f ca="1">IF('WP 2-1-4 Plant Details'!ZK27&gt;0,('WP 2-1-4 Plant Details'!ED27+'Schedule 6'!$F27)*'WP 2-2-1 Accum Res'!$EL27/12,0)</f>
        <v>7247.7926271666665</v>
      </c>
      <c r="JN27" s="88">
        <f ca="1">IF('WP 2-1-4 Plant Details'!ZL27&gt;0,('WP 2-1-4 Plant Details'!EE27+'Schedule 6'!$F27)*'WP 2-2-1 Accum Res'!$EL27/12,0)</f>
        <v>7247.7926271666665</v>
      </c>
      <c r="JO27" s="88">
        <f ca="1">IF('WP 2-1-4 Plant Details'!ZM27&gt;0,('WP 2-1-4 Plant Details'!EF27+'Schedule 6'!$F27)*'WP 2-2-1 Accum Res'!$EL27/12,0)</f>
        <v>7247.7926271666665</v>
      </c>
      <c r="JP27" s="88">
        <f ca="1">IF('WP 2-1-4 Plant Details'!ZN27&gt;0,('WP 2-1-4 Plant Details'!EG27+'Schedule 6'!$F27)*'WP 2-2-1 Accum Res'!$EL27/12,0)</f>
        <v>7247.7926271666665</v>
      </c>
      <c r="JQ27" s="88">
        <f ca="1">IF('WP 2-1-4 Plant Details'!ZO27&gt;0,('WP 2-1-4 Plant Details'!EH27+'Schedule 6'!$F27)*'WP 2-2-1 Accum Res'!$EL27/12,0)</f>
        <v>7247.7926271666665</v>
      </c>
      <c r="JR27" s="160">
        <f t="shared" ca="1" si="198"/>
        <v>97868</v>
      </c>
      <c r="JS27" s="160">
        <f t="shared" ca="1" si="199"/>
        <v>86974</v>
      </c>
      <c r="JT27" s="88"/>
      <c r="JU27" s="88">
        <v>0</v>
      </c>
      <c r="JV27" s="88">
        <v>0</v>
      </c>
      <c r="JW27" s="88">
        <v>0</v>
      </c>
      <c r="JX27" s="88">
        <v>0</v>
      </c>
      <c r="JY27" s="88">
        <v>0</v>
      </c>
      <c r="JZ27" s="88">
        <v>0</v>
      </c>
      <c r="KA27" s="88">
        <v>0</v>
      </c>
      <c r="KB27" s="88">
        <v>0</v>
      </c>
      <c r="KC27" s="88">
        <v>0</v>
      </c>
      <c r="KD27" s="88">
        <v>0</v>
      </c>
      <c r="KE27" s="88">
        <v>-1400</v>
      </c>
      <c r="KF27" s="88">
        <v>0</v>
      </c>
      <c r="KG27" s="88">
        <v>0</v>
      </c>
      <c r="KH27" s="88">
        <v>0</v>
      </c>
      <c r="KI27" s="88">
        <v>0</v>
      </c>
      <c r="KJ27" s="88">
        <v>0</v>
      </c>
      <c r="KK27" s="88">
        <v>0</v>
      </c>
      <c r="KL27" s="88">
        <v>0</v>
      </c>
      <c r="KM27" s="88">
        <v>0</v>
      </c>
      <c r="KN27" s="88">
        <v>0</v>
      </c>
      <c r="KO27" s="88">
        <v>0</v>
      </c>
      <c r="KP27" s="88">
        <v>0</v>
      </c>
      <c r="KQ27" s="88">
        <v>0</v>
      </c>
      <c r="KR27" s="88">
        <v>0</v>
      </c>
      <c r="KS27" s="88">
        <v>0</v>
      </c>
      <c r="KT27" s="88">
        <v>0</v>
      </c>
      <c r="KU27" s="88">
        <v>0</v>
      </c>
      <c r="KV27" s="88">
        <v>0</v>
      </c>
      <c r="KW27" s="88">
        <v>0</v>
      </c>
      <c r="KX27" s="88">
        <v>0</v>
      </c>
      <c r="KY27" s="88">
        <v>0</v>
      </c>
      <c r="KZ27" s="88">
        <v>0</v>
      </c>
      <c r="LA27" s="88">
        <v>0</v>
      </c>
      <c r="LB27" s="88">
        <v>0</v>
      </c>
      <c r="LC27" s="88">
        <v>0</v>
      </c>
      <c r="LD27" s="88">
        <v>0</v>
      </c>
      <c r="LE27" s="88">
        <v>0</v>
      </c>
      <c r="LF27" s="88">
        <v>0</v>
      </c>
      <c r="LG27" s="88">
        <v>0</v>
      </c>
      <c r="LH27" s="88">
        <v>0</v>
      </c>
      <c r="LI27" s="88">
        <v>0</v>
      </c>
      <c r="LJ27" s="88">
        <v>0</v>
      </c>
      <c r="LK27" s="88">
        <v>0</v>
      </c>
      <c r="LL27" s="88">
        <v>0</v>
      </c>
      <c r="LM27" s="88">
        <v>0</v>
      </c>
      <c r="LN27" s="88"/>
      <c r="LO27" s="88"/>
      <c r="LP27" s="88"/>
      <c r="LQ27" s="88"/>
      <c r="LR27" s="88"/>
      <c r="LS27" s="88"/>
      <c r="LT27" s="88">
        <v>0</v>
      </c>
      <c r="LU27" s="88">
        <v>0</v>
      </c>
      <c r="LV27" s="88">
        <v>0</v>
      </c>
      <c r="LW27" s="88">
        <v>0</v>
      </c>
      <c r="LX27" s="88">
        <v>0</v>
      </c>
      <c r="LY27" s="88">
        <v>0</v>
      </c>
      <c r="LZ27" s="88">
        <v>0</v>
      </c>
      <c r="MA27" s="88">
        <v>0</v>
      </c>
      <c r="MB27" s="88">
        <v>0</v>
      </c>
      <c r="MC27" s="88">
        <v>0</v>
      </c>
      <c r="MD27" s="88">
        <v>0</v>
      </c>
      <c r="ME27" s="88">
        <v>0</v>
      </c>
      <c r="MF27" s="88"/>
      <c r="MG27" s="88"/>
      <c r="MH27" s="88"/>
      <c r="MI27" s="88">
        <v>0</v>
      </c>
      <c r="MJ27" s="88">
        <v>0</v>
      </c>
      <c r="MK27" s="88"/>
      <c r="ML27" s="88"/>
      <c r="MM27" s="88"/>
      <c r="MN27" s="88"/>
      <c r="MO27" s="88"/>
      <c r="MP27" s="88"/>
      <c r="MQ27" s="88"/>
      <c r="MR27" s="88">
        <v>0</v>
      </c>
      <c r="MS27" s="88">
        <v>0</v>
      </c>
      <c r="MT27" s="88">
        <v>0</v>
      </c>
      <c r="MU27" s="88">
        <v>0</v>
      </c>
      <c r="MV27" s="88">
        <v>0</v>
      </c>
      <c r="MW27" s="88">
        <v>0</v>
      </c>
      <c r="MX27" s="88">
        <v>0</v>
      </c>
      <c r="MY27" s="88">
        <v>0</v>
      </c>
      <c r="MZ27" s="88">
        <v>0</v>
      </c>
      <c r="NA27" s="88"/>
      <c r="NB27" s="88"/>
      <c r="NC27" s="88"/>
      <c r="ND27" s="88"/>
      <c r="NE27" s="88"/>
      <c r="NF27" s="88"/>
      <c r="NG27" s="88">
        <f ca="1">'WP 2-1-4 Plant Details'!NG27</f>
        <v>0</v>
      </c>
      <c r="NH27" s="88">
        <v>0</v>
      </c>
      <c r="NI27" s="88"/>
      <c r="NJ27" s="88">
        <v>0</v>
      </c>
      <c r="NK27" s="88">
        <v>0</v>
      </c>
      <c r="NL27" s="88">
        <v>0</v>
      </c>
      <c r="NM27" s="88"/>
      <c r="NN27" s="88"/>
      <c r="NO27" s="88"/>
      <c r="NP27" s="88">
        <v>0</v>
      </c>
      <c r="NQ27" s="88">
        <v>0</v>
      </c>
      <c r="NR27" s="88">
        <v>0</v>
      </c>
      <c r="NS27" s="88">
        <v>0</v>
      </c>
      <c r="NT27" s="88">
        <v>0</v>
      </c>
      <c r="NU27" s="88">
        <v>0</v>
      </c>
      <c r="NV27" s="88">
        <f>'WP 2-1-4 Plant Details'!NV27</f>
        <v>0</v>
      </c>
      <c r="NW27" s="88">
        <f>'WP 2-1-4 Plant Details'!NW27</f>
        <v>0</v>
      </c>
      <c r="NX27" s="88">
        <f>'WP 2-1-4 Plant Details'!NX27</f>
        <v>0</v>
      </c>
      <c r="NY27" s="88">
        <f>'WP 2-1-4 Plant Details'!NY27</f>
        <v>0</v>
      </c>
      <c r="NZ27" s="88">
        <f>'WP 2-1-4 Plant Details'!NZ27</f>
        <v>0</v>
      </c>
      <c r="OA27" s="88">
        <f>'WP 2-1-4 Plant Details'!OA27</f>
        <v>0</v>
      </c>
      <c r="OB27" s="88">
        <f>'WP 2-1-4 Plant Details'!OB27</f>
        <v>0</v>
      </c>
      <c r="OC27" s="88">
        <f>'WP 2-1-4 Plant Details'!OC27</f>
        <v>0</v>
      </c>
      <c r="OD27" s="88">
        <f>'WP 2-1-4 Plant Details'!OD27</f>
        <v>0</v>
      </c>
      <c r="OE27" s="88">
        <v>0</v>
      </c>
      <c r="OF27" s="88">
        <f>'WP 2-1-4 Plant Details'!OF27</f>
        <v>0</v>
      </c>
      <c r="OG27" s="88">
        <f>'WP 2-1-4 Plant Details'!OG27</f>
        <v>0</v>
      </c>
      <c r="OH27" s="88">
        <f>'WP 2-1-4 Plant Details'!OH27</f>
        <v>0</v>
      </c>
      <c r="OI27" s="88">
        <f>'WP 2-1-4 Plant Details'!OI27</f>
        <v>0</v>
      </c>
      <c r="OJ27" s="88">
        <f>'WP 2-1-4 Plant Details'!OJ27</f>
        <v>0</v>
      </c>
      <c r="OK27" s="88">
        <f>'WP 2-1-4 Plant Details'!OK27</f>
        <v>0</v>
      </c>
      <c r="OL27" s="88">
        <f>'WP 2-1-4 Plant Details'!OL27</f>
        <v>0</v>
      </c>
      <c r="OM27" s="88">
        <f>'WP 2-1-4 Plant Details'!OM27</f>
        <v>0</v>
      </c>
      <c r="ON27" s="88">
        <f>'WP 2-1-4 Plant Details'!ON27</f>
        <v>0</v>
      </c>
      <c r="OO27" s="88">
        <f>'WP 2-1-4 Plant Details'!OO27</f>
        <v>0</v>
      </c>
      <c r="OP27" s="88">
        <f>'WP 2-1-4 Plant Details'!OP27</f>
        <v>0</v>
      </c>
      <c r="OQ27" s="88">
        <f>'WP 2-1-4 Plant Details'!OQ27</f>
        <v>0</v>
      </c>
      <c r="OR27" s="88">
        <f>'WP 2-1-4 Plant Details'!OR27</f>
        <v>0</v>
      </c>
      <c r="OS27" s="88">
        <f>'WP 2-1-4 Plant Details'!OS27</f>
        <v>0</v>
      </c>
      <c r="OT27" s="88">
        <f>'WP 2-1-4 Plant Details'!OT27</f>
        <v>0</v>
      </c>
      <c r="OU27" s="88">
        <f>'WP 2-1-4 Plant Details'!OU27</f>
        <v>0</v>
      </c>
      <c r="OV27" s="88">
        <f>'WP 2-1-4 Plant Details'!OV27</f>
        <v>0</v>
      </c>
      <c r="OW27" s="88">
        <f>'WP 2-1-4 Plant Details'!OW27</f>
        <v>0</v>
      </c>
      <c r="OX27" s="88">
        <f>'WP 2-1-4 Plant Details'!OX27</f>
        <v>0</v>
      </c>
      <c r="OY27" s="88">
        <f>'WP 2-1-4 Plant Details'!OY27</f>
        <v>0</v>
      </c>
      <c r="OZ27" s="160">
        <f t="shared" si="200"/>
        <v>0</v>
      </c>
      <c r="PA27" s="160">
        <f t="shared" si="201"/>
        <v>0</v>
      </c>
      <c r="PB27" s="92"/>
      <c r="PC27" s="88">
        <v>0</v>
      </c>
      <c r="PD27" s="88">
        <v>0</v>
      </c>
      <c r="PE27" s="88">
        <v>0</v>
      </c>
      <c r="PF27" s="88">
        <v>0</v>
      </c>
      <c r="PG27" s="88">
        <v>0</v>
      </c>
      <c r="PH27" s="88">
        <v>0</v>
      </c>
      <c r="PI27" s="88">
        <v>0</v>
      </c>
      <c r="PJ27" s="88">
        <v>0</v>
      </c>
      <c r="PK27" s="88">
        <v>0</v>
      </c>
      <c r="PL27" s="88">
        <v>0</v>
      </c>
      <c r="PM27" s="88">
        <v>0</v>
      </c>
      <c r="PN27" s="88">
        <v>0</v>
      </c>
      <c r="PO27" s="88">
        <v>0</v>
      </c>
      <c r="PP27" s="88">
        <v>0</v>
      </c>
      <c r="PQ27" s="88">
        <v>0</v>
      </c>
      <c r="PR27" s="88">
        <v>0</v>
      </c>
      <c r="PS27" s="88">
        <v>0</v>
      </c>
      <c r="PT27" s="88">
        <v>0</v>
      </c>
      <c r="PU27" s="88">
        <v>0</v>
      </c>
      <c r="PV27" s="88">
        <v>0</v>
      </c>
      <c r="PW27" s="88">
        <v>0</v>
      </c>
      <c r="PX27" s="88">
        <v>0</v>
      </c>
      <c r="PY27" s="88">
        <v>0</v>
      </c>
      <c r="PZ27" s="88">
        <v>0</v>
      </c>
      <c r="QA27" s="88">
        <v>0</v>
      </c>
      <c r="QB27" s="88">
        <v>0</v>
      </c>
      <c r="QC27" s="88">
        <v>0</v>
      </c>
      <c r="QD27" s="88">
        <v>0</v>
      </c>
      <c r="QE27" s="88">
        <v>0</v>
      </c>
      <c r="QF27" s="88">
        <v>0</v>
      </c>
      <c r="QG27" s="88">
        <v>0</v>
      </c>
      <c r="QH27" s="88">
        <v>0</v>
      </c>
      <c r="QI27" s="88">
        <v>0</v>
      </c>
      <c r="QJ27" s="88">
        <v>0</v>
      </c>
      <c r="QK27" s="88">
        <v>0</v>
      </c>
      <c r="QL27" s="88">
        <v>0</v>
      </c>
      <c r="QM27" s="88">
        <v>0</v>
      </c>
      <c r="QN27" s="88">
        <v>0</v>
      </c>
      <c r="QO27" s="88">
        <v>0</v>
      </c>
      <c r="QP27" s="88">
        <v>0</v>
      </c>
      <c r="QQ27" s="88">
        <v>0</v>
      </c>
      <c r="QR27" s="88">
        <v>0</v>
      </c>
      <c r="QS27" s="88">
        <v>0</v>
      </c>
      <c r="QT27" s="88">
        <v>0</v>
      </c>
      <c r="QU27" s="88">
        <v>0</v>
      </c>
      <c r="QV27" s="88"/>
      <c r="QW27" s="88"/>
      <c r="QX27" s="88"/>
      <c r="QY27" s="88"/>
      <c r="QZ27" s="88"/>
      <c r="RA27" s="88"/>
      <c r="RB27" s="88">
        <v>0</v>
      </c>
      <c r="RC27" s="88">
        <v>0</v>
      </c>
      <c r="RD27" s="88">
        <v>0</v>
      </c>
      <c r="RE27" s="88">
        <v>0</v>
      </c>
      <c r="RF27" s="88">
        <v>0</v>
      </c>
      <c r="RG27" s="88">
        <v>0</v>
      </c>
      <c r="RH27" s="88">
        <v>0</v>
      </c>
      <c r="RI27" s="88">
        <v>0</v>
      </c>
      <c r="RJ27" s="88">
        <v>0</v>
      </c>
      <c r="RK27" s="88">
        <v>0</v>
      </c>
      <c r="RL27" s="88">
        <v>0</v>
      </c>
      <c r="RM27" s="88">
        <v>0</v>
      </c>
      <c r="RN27" s="88"/>
      <c r="RO27" s="88"/>
      <c r="RP27" s="88"/>
      <c r="RQ27" s="88">
        <v>0</v>
      </c>
      <c r="RR27" s="88">
        <v>0</v>
      </c>
      <c r="RS27" s="88"/>
      <c r="RT27" s="88"/>
      <c r="RU27" s="88"/>
      <c r="RV27" s="88"/>
      <c r="RW27" s="88"/>
      <c r="RX27" s="88"/>
      <c r="RY27" s="88"/>
      <c r="RZ27" s="88">
        <v>0</v>
      </c>
      <c r="SA27" s="88">
        <v>0</v>
      </c>
      <c r="SB27" s="88">
        <v>0</v>
      </c>
      <c r="SC27" s="88"/>
      <c r="SD27" s="88"/>
      <c r="SE27" s="88">
        <v>0</v>
      </c>
      <c r="SF27" s="88">
        <v>0</v>
      </c>
      <c r="SG27" s="88">
        <v>0</v>
      </c>
      <c r="SH27" s="88">
        <v>0</v>
      </c>
      <c r="SI27" s="88"/>
      <c r="SJ27" s="88"/>
      <c r="SK27" s="88"/>
      <c r="SL27" s="88"/>
      <c r="SM27" s="88"/>
      <c r="SN27" s="88"/>
      <c r="SO27" s="88"/>
      <c r="SP27" s="88"/>
      <c r="SQ27" s="88"/>
      <c r="SR27" s="88">
        <v>0</v>
      </c>
      <c r="SS27" s="88">
        <v>0</v>
      </c>
      <c r="ST27" s="88">
        <v>0</v>
      </c>
      <c r="SU27" s="88"/>
      <c r="SV27" s="88"/>
      <c r="SW27" s="88"/>
      <c r="SX27" s="88"/>
      <c r="SY27" s="88">
        <v>0</v>
      </c>
      <c r="SZ27" s="88">
        <v>0</v>
      </c>
      <c r="TA27" s="88">
        <v>0</v>
      </c>
      <c r="TB27" s="88">
        <v>0</v>
      </c>
      <c r="TC27" s="88">
        <v>0</v>
      </c>
      <c r="TD27" s="88"/>
      <c r="TE27" s="88">
        <v>0</v>
      </c>
      <c r="TF27" s="88">
        <v>0</v>
      </c>
      <c r="TG27" s="88"/>
      <c r="TH27" s="88"/>
      <c r="TI27" s="88">
        <v>0</v>
      </c>
      <c r="TJ27" s="88">
        <v>0</v>
      </c>
      <c r="TK27" s="88">
        <v>0</v>
      </c>
      <c r="TL27" s="88">
        <v>0</v>
      </c>
      <c r="TM27" s="88">
        <v>0</v>
      </c>
      <c r="TN27" s="88"/>
      <c r="TO27" s="88"/>
      <c r="TP27" s="88"/>
      <c r="TQ27" s="88"/>
      <c r="TR27" s="88"/>
      <c r="TS27" s="88"/>
      <c r="TT27" s="88"/>
      <c r="TU27" s="88"/>
      <c r="TV27" s="88"/>
      <c r="TW27" s="88"/>
      <c r="TX27" s="88"/>
      <c r="TY27" s="88"/>
      <c r="TZ27" s="88"/>
      <c r="UA27" s="88"/>
      <c r="UB27" s="88"/>
      <c r="UC27" s="88"/>
      <c r="UD27" s="88"/>
      <c r="UE27" s="88"/>
      <c r="UF27" s="88"/>
      <c r="UG27" s="88"/>
      <c r="UH27" s="160">
        <f t="shared" si="202"/>
        <v>0</v>
      </c>
      <c r="UI27" s="160">
        <f t="shared" si="203"/>
        <v>0</v>
      </c>
      <c r="UJ27" s="88"/>
      <c r="UK27" s="88">
        <v>0</v>
      </c>
      <c r="UL27" s="88">
        <v>0</v>
      </c>
      <c r="UM27" s="88">
        <v>0</v>
      </c>
      <c r="UN27" s="88">
        <v>0</v>
      </c>
      <c r="UO27" s="88">
        <v>0</v>
      </c>
      <c r="UP27" s="88">
        <v>0</v>
      </c>
      <c r="UQ27" s="88">
        <v>0</v>
      </c>
      <c r="UR27" s="88">
        <v>0</v>
      </c>
      <c r="US27" s="88">
        <v>0</v>
      </c>
      <c r="UT27" s="88">
        <v>0</v>
      </c>
      <c r="UU27" s="88">
        <v>5019</v>
      </c>
      <c r="UV27" s="88">
        <v>0</v>
      </c>
      <c r="UW27" s="88">
        <v>0</v>
      </c>
      <c r="UX27" s="88">
        <v>0</v>
      </c>
      <c r="UY27" s="88">
        <v>0</v>
      </c>
      <c r="UZ27" s="88">
        <v>0</v>
      </c>
      <c r="VA27" s="88">
        <v>0</v>
      </c>
      <c r="VB27" s="88">
        <v>0</v>
      </c>
      <c r="VC27" s="88">
        <v>0</v>
      </c>
      <c r="VD27" s="88">
        <v>0</v>
      </c>
      <c r="VE27" s="88">
        <v>0</v>
      </c>
      <c r="VF27" s="88">
        <v>0</v>
      </c>
      <c r="VG27" s="88">
        <v>0</v>
      </c>
      <c r="VH27" s="88">
        <v>0</v>
      </c>
      <c r="VI27" s="88">
        <v>0</v>
      </c>
      <c r="VJ27" s="88">
        <v>0</v>
      </c>
      <c r="VK27" s="88">
        <v>0</v>
      </c>
      <c r="VL27" s="88">
        <v>0</v>
      </c>
      <c r="VM27" s="88">
        <v>0</v>
      </c>
      <c r="VN27" s="88">
        <v>0</v>
      </c>
      <c r="VO27" s="88">
        <v>0</v>
      </c>
      <c r="VP27" s="88">
        <v>0</v>
      </c>
      <c r="VQ27" s="88">
        <v>0</v>
      </c>
      <c r="VR27" s="88">
        <v>0</v>
      </c>
      <c r="VS27" s="88">
        <v>0</v>
      </c>
      <c r="VT27" s="88">
        <v>0</v>
      </c>
      <c r="VU27" s="88">
        <v>0</v>
      </c>
      <c r="VV27" s="88">
        <v>0</v>
      </c>
      <c r="VW27" s="88">
        <v>0</v>
      </c>
      <c r="VX27" s="88">
        <v>0</v>
      </c>
      <c r="VY27" s="88">
        <v>0</v>
      </c>
      <c r="VZ27" s="88">
        <v>0</v>
      </c>
      <c r="WA27" s="88">
        <v>0</v>
      </c>
      <c r="WB27" s="88">
        <v>0</v>
      </c>
      <c r="WC27" s="88">
        <v>0</v>
      </c>
      <c r="WD27" s="88"/>
      <c r="WE27" s="88"/>
      <c r="WF27" s="88"/>
      <c r="WG27" s="88"/>
      <c r="WH27" s="88"/>
      <c r="WI27" s="88"/>
      <c r="WJ27" s="88">
        <v>-43.79</v>
      </c>
      <c r="WK27" s="88">
        <v>0</v>
      </c>
      <c r="WL27" s="88">
        <v>144656.85</v>
      </c>
      <c r="WM27" s="88">
        <v>0</v>
      </c>
      <c r="WN27" s="88">
        <v>0</v>
      </c>
      <c r="WO27" s="88">
        <v>0</v>
      </c>
      <c r="WP27" s="88">
        <v>0</v>
      </c>
      <c r="WQ27" s="88">
        <v>0</v>
      </c>
      <c r="WR27" s="88">
        <v>0</v>
      </c>
      <c r="WS27" s="88">
        <v>0</v>
      </c>
      <c r="WT27" s="88">
        <v>0</v>
      </c>
      <c r="WU27" s="88">
        <v>0</v>
      </c>
      <c r="WV27" s="88"/>
      <c r="WW27" s="88"/>
      <c r="WX27" s="88"/>
      <c r="WY27" s="88">
        <v>0</v>
      </c>
      <c r="WZ27" s="88">
        <v>0</v>
      </c>
      <c r="XA27" s="88"/>
      <c r="XB27" s="88"/>
      <c r="XC27" s="88"/>
      <c r="XD27" s="88"/>
      <c r="XE27" s="88"/>
      <c r="XF27" s="88"/>
      <c r="XG27" s="88"/>
      <c r="XH27" s="88">
        <v>0</v>
      </c>
      <c r="XI27" s="88">
        <v>0</v>
      </c>
      <c r="XJ27" s="88">
        <v>0</v>
      </c>
      <c r="XK27" s="88"/>
      <c r="XL27" s="88"/>
      <c r="XM27" s="88">
        <v>0</v>
      </c>
      <c r="XN27" s="88"/>
      <c r="XO27" s="88"/>
      <c r="XP27" s="88"/>
      <c r="XQ27" s="88"/>
      <c r="XR27" s="88"/>
      <c r="XS27" s="88"/>
      <c r="XT27" s="88"/>
      <c r="XU27" s="88"/>
      <c r="XV27" s="88"/>
      <c r="XW27" s="88"/>
      <c r="XX27" s="88"/>
      <c r="XY27" s="88"/>
      <c r="XZ27" s="88"/>
      <c r="YA27" s="88">
        <v>0</v>
      </c>
      <c r="YB27" s="88"/>
      <c r="YC27" s="88"/>
      <c r="YD27" s="88"/>
      <c r="YE27" s="88"/>
      <c r="YF27" s="88"/>
      <c r="YG27" s="88"/>
      <c r="YH27" s="88"/>
      <c r="YI27" s="88">
        <v>0</v>
      </c>
      <c r="YJ27" s="88"/>
      <c r="YK27" s="88"/>
      <c r="YL27" s="88"/>
      <c r="YM27" s="88"/>
      <c r="YN27" s="88"/>
      <c r="YO27" s="88"/>
      <c r="YP27" s="88"/>
      <c r="YQ27" s="88"/>
      <c r="YR27" s="88"/>
      <c r="YS27" s="88"/>
      <c r="YT27" s="88"/>
      <c r="YU27" s="88"/>
      <c r="YV27" s="88"/>
      <c r="YW27" s="88"/>
      <c r="YX27" s="88"/>
      <c r="YY27" s="88"/>
      <c r="YZ27" s="88"/>
      <c r="ZA27" s="88"/>
      <c r="ZB27" s="88"/>
      <c r="ZC27" s="88"/>
      <c r="ZD27" s="88"/>
      <c r="ZE27" s="88"/>
      <c r="ZF27" s="88"/>
      <c r="ZG27" s="88"/>
      <c r="ZH27" s="88"/>
      <c r="ZI27" s="88"/>
      <c r="ZJ27" s="88"/>
      <c r="ZK27" s="88"/>
      <c r="ZL27" s="88"/>
      <c r="ZM27" s="88"/>
      <c r="ZN27" s="88"/>
      <c r="ZO27" s="88"/>
      <c r="ZP27" s="160">
        <f t="shared" si="204"/>
        <v>0</v>
      </c>
      <c r="ZQ27" s="160">
        <f t="shared" si="205"/>
        <v>0</v>
      </c>
    </row>
    <row r="28" spans="1:693">
      <c r="A28" s="151">
        <f t="shared" si="206"/>
        <v>20</v>
      </c>
      <c r="B28" s="151" t="s">
        <v>294</v>
      </c>
      <c r="C28" s="43" t="s">
        <v>295</v>
      </c>
      <c r="D28" s="88">
        <v>6341372.9000000004</v>
      </c>
      <c r="E28" s="88">
        <f t="shared" si="207"/>
        <v>6365149.3700000001</v>
      </c>
      <c r="F28" s="88">
        <f t="shared" si="208"/>
        <v>6388925.8399999999</v>
      </c>
      <c r="G28" s="88">
        <f t="shared" si="209"/>
        <v>6412716.9900000002</v>
      </c>
      <c r="H28" s="88">
        <f t="shared" si="210"/>
        <v>6436519.4000000004</v>
      </c>
      <c r="I28" s="88">
        <f t="shared" si="211"/>
        <v>6460321.8100000005</v>
      </c>
      <c r="J28" s="88">
        <f t="shared" si="212"/>
        <v>6484124.2200000007</v>
      </c>
      <c r="K28" s="88">
        <f t="shared" si="213"/>
        <v>6507926.6300000008</v>
      </c>
      <c r="L28" s="88">
        <f t="shared" si="214"/>
        <v>6531731.870000001</v>
      </c>
      <c r="M28" s="88">
        <f t="shared" si="215"/>
        <v>6555537.1100000013</v>
      </c>
      <c r="N28" s="88">
        <f t="shared" si="216"/>
        <v>6579342.3500000015</v>
      </c>
      <c r="O28" s="88">
        <f t="shared" si="217"/>
        <v>6603147.5900000017</v>
      </c>
      <c r="P28" s="88">
        <f t="shared" si="218"/>
        <v>6626952.8300000019</v>
      </c>
      <c r="Q28" s="88">
        <f t="shared" si="219"/>
        <v>6650758.0700000022</v>
      </c>
      <c r="R28" s="88">
        <f t="shared" si="220"/>
        <v>6674563.3100000024</v>
      </c>
      <c r="S28" s="88">
        <f t="shared" si="221"/>
        <v>6698368.5500000026</v>
      </c>
      <c r="T28" s="88">
        <f t="shared" si="222"/>
        <v>6722175.450000003</v>
      </c>
      <c r="U28" s="88">
        <f t="shared" si="223"/>
        <v>6745982.3500000034</v>
      </c>
      <c r="V28" s="88">
        <f t="shared" si="224"/>
        <v>6769789.2500000037</v>
      </c>
      <c r="W28" s="88">
        <f t="shared" si="225"/>
        <v>6793596.1500000041</v>
      </c>
      <c r="X28" s="88">
        <f t="shared" si="226"/>
        <v>6817411.0500000045</v>
      </c>
      <c r="Y28" s="88">
        <f t="shared" si="227"/>
        <v>6841225.9500000048</v>
      </c>
      <c r="Z28" s="88">
        <f t="shared" si="228"/>
        <v>6865040.8500000052</v>
      </c>
      <c r="AA28" s="88">
        <f t="shared" si="229"/>
        <v>6888855.7500000056</v>
      </c>
      <c r="AB28" s="88">
        <f t="shared" si="230"/>
        <v>6912670.650000006</v>
      </c>
      <c r="AC28" s="88">
        <f t="shared" si="231"/>
        <v>6950188.9600000056</v>
      </c>
      <c r="AD28" s="88">
        <f t="shared" si="232"/>
        <v>6987965.7600000054</v>
      </c>
      <c r="AE28" s="88">
        <f t="shared" si="233"/>
        <v>7025825.8500000052</v>
      </c>
      <c r="AF28" s="88">
        <f t="shared" si="234"/>
        <v>7056621.610000005</v>
      </c>
      <c r="AG28" s="88">
        <f t="shared" si="235"/>
        <v>7097757.7200000053</v>
      </c>
      <c r="AH28" s="88">
        <f t="shared" si="236"/>
        <v>7138957.9200000055</v>
      </c>
      <c r="AI28" s="88">
        <f t="shared" si="237"/>
        <v>7180199.8000000054</v>
      </c>
      <c r="AJ28" s="88">
        <f t="shared" si="238"/>
        <v>7221441.6800000053</v>
      </c>
      <c r="AK28" s="88">
        <f t="shared" si="239"/>
        <v>7262779.5000000056</v>
      </c>
      <c r="AL28" s="88">
        <f t="shared" si="240"/>
        <v>7304165.440000006</v>
      </c>
      <c r="AM28" s="88">
        <f t="shared" si="241"/>
        <v>7345898.6400000062</v>
      </c>
      <c r="AN28" s="88">
        <f t="shared" si="242"/>
        <v>7387739.7600000063</v>
      </c>
      <c r="AO28" s="88">
        <f t="shared" si="243"/>
        <v>7429878.2000000067</v>
      </c>
      <c r="AP28" s="88">
        <f t="shared" si="244"/>
        <v>7472252.6300000064</v>
      </c>
      <c r="AQ28" s="88">
        <f t="shared" si="245"/>
        <v>7515973.9900000067</v>
      </c>
      <c r="AR28" s="88">
        <f t="shared" si="246"/>
        <v>7566903.4600000065</v>
      </c>
      <c r="AS28" s="88">
        <f t="shared" si="247"/>
        <v>7617826.0700000068</v>
      </c>
      <c r="AT28" s="88">
        <f t="shared" si="248"/>
        <v>7668771.7800000068</v>
      </c>
      <c r="AU28" s="88">
        <f t="shared" si="249"/>
        <v>7719727.0500000063</v>
      </c>
      <c r="AV28" s="88">
        <f t="shared" si="250"/>
        <v>7770682.4900000067</v>
      </c>
      <c r="AW28" s="88">
        <f t="shared" si="251"/>
        <v>7820989.1400000071</v>
      </c>
      <c r="AX28" s="88">
        <v>7871305.5800000075</v>
      </c>
      <c r="AY28" s="88">
        <f t="shared" si="107"/>
        <v>7921622.0400000075</v>
      </c>
      <c r="AZ28" s="88">
        <f t="shared" si="108"/>
        <v>7971939.0500000073</v>
      </c>
      <c r="BA28" s="88">
        <f t="shared" si="109"/>
        <v>8022256.1100000069</v>
      </c>
      <c r="BB28" s="88">
        <f t="shared" si="110"/>
        <v>8072573.2100000065</v>
      </c>
      <c r="BC28" s="88">
        <f t="shared" si="111"/>
        <v>8122890.3100000061</v>
      </c>
      <c r="BD28" s="88">
        <f t="shared" si="112"/>
        <v>8149504.0400000066</v>
      </c>
      <c r="BE28" s="88">
        <f t="shared" si="113"/>
        <v>8176117.770000007</v>
      </c>
      <c r="BF28" s="88">
        <f t="shared" si="114"/>
        <v>6323783.0100000072</v>
      </c>
      <c r="BG28" s="88">
        <f t="shared" si="115"/>
        <v>6350396.7400000077</v>
      </c>
      <c r="BH28" s="88">
        <f t="shared" si="116"/>
        <v>6377010.4700000081</v>
      </c>
      <c r="BI28" s="88">
        <f t="shared" si="117"/>
        <v>6403624.2000000086</v>
      </c>
      <c r="BJ28" s="88">
        <f t="shared" si="118"/>
        <v>6430237.930000009</v>
      </c>
      <c r="BK28" s="88">
        <f t="shared" si="119"/>
        <v>6456851.930000009</v>
      </c>
      <c r="BL28" s="88">
        <f t="shared" si="120"/>
        <v>6483465.6600000095</v>
      </c>
      <c r="BM28" s="88">
        <f t="shared" si="121"/>
        <v>6510079.3900000099</v>
      </c>
      <c r="BN28" s="88">
        <f t="shared" si="122"/>
        <v>6536693.1200000104</v>
      </c>
      <c r="BO28" s="88">
        <f t="shared" si="123"/>
        <v>6563247.6100000106</v>
      </c>
      <c r="BP28" s="88">
        <f t="shared" si="124"/>
        <v>6589852.0400000103</v>
      </c>
      <c r="BQ28" s="88">
        <f t="shared" si="125"/>
        <v>6616456.2800000105</v>
      </c>
      <c r="BR28" s="88">
        <f t="shared" si="126"/>
        <v>6643060.5000000102</v>
      </c>
      <c r="BS28" s="88">
        <f t="shared" si="127"/>
        <v>6669666.3200000105</v>
      </c>
      <c r="BT28" s="88">
        <f t="shared" si="128"/>
        <v>7159136.1500000106</v>
      </c>
      <c r="BU28" s="88">
        <f t="shared" si="129"/>
        <v>7185741.9700000109</v>
      </c>
      <c r="BV28" s="88">
        <f t="shared" si="130"/>
        <v>7237729.1600000113</v>
      </c>
      <c r="BW28" s="88">
        <f t="shared" si="131"/>
        <v>7289716.3500000117</v>
      </c>
      <c r="BX28" s="88">
        <f t="shared" si="132"/>
        <v>7341703.5400000121</v>
      </c>
      <c r="BY28" s="88">
        <f t="shared" si="133"/>
        <v>7383718.1000000117</v>
      </c>
      <c r="BZ28" s="88">
        <f t="shared" si="134"/>
        <v>7425732.6600000113</v>
      </c>
      <c r="CA28" s="88">
        <f t="shared" si="135"/>
        <v>7467747.2200000109</v>
      </c>
      <c r="CB28" s="88">
        <f t="shared" si="136"/>
        <v>7519735.6100000106</v>
      </c>
      <c r="CC28" s="88">
        <f t="shared" si="137"/>
        <v>7571724.0000000102</v>
      </c>
      <c r="CD28" s="88">
        <f t="shared" si="138"/>
        <v>7623711.9300000099</v>
      </c>
      <c r="CE28" s="88">
        <f t="shared" si="139"/>
        <v>7675699.8600000096</v>
      </c>
      <c r="CF28" s="88">
        <f t="shared" si="140"/>
        <v>7727687.7900000094</v>
      </c>
      <c r="CG28" s="88">
        <f t="shared" si="141"/>
        <v>7779675.7200000091</v>
      </c>
      <c r="CH28" s="88">
        <f t="shared" si="142"/>
        <v>7831663.6500000088</v>
      </c>
      <c r="CI28" s="88">
        <f t="shared" si="143"/>
        <v>7883651.5800000085</v>
      </c>
      <c r="CJ28" s="88">
        <f t="shared" si="144"/>
        <v>7935639.5100000082</v>
      </c>
      <c r="CK28" s="88">
        <f t="shared" si="145"/>
        <v>7987627.4400000079</v>
      </c>
      <c r="CL28" s="88">
        <f t="shared" si="146"/>
        <v>8039615.3700000076</v>
      </c>
      <c r="CM28" s="88">
        <f t="shared" si="147"/>
        <v>8091603.3000000073</v>
      </c>
      <c r="CN28" s="88">
        <f t="shared" si="148"/>
        <v>8143590.9300000072</v>
      </c>
      <c r="CO28" s="88">
        <f t="shared" si="149"/>
        <v>8195578.560000007</v>
      </c>
      <c r="CP28" s="88">
        <f t="shared" si="150"/>
        <v>8247566.1900000069</v>
      </c>
      <c r="CQ28" s="88">
        <f t="shared" ca="1" si="151"/>
        <v>8299553.8200000068</v>
      </c>
      <c r="CR28" s="88">
        <f t="shared" ca="1" si="152"/>
        <v>8351541.4500000067</v>
      </c>
      <c r="CS28" s="88">
        <f t="shared" ca="1" si="153"/>
        <v>8403529.0800000075</v>
      </c>
      <c r="CT28" s="88">
        <f t="shared" ca="1" si="154"/>
        <v>8455516.7100000083</v>
      </c>
      <c r="CU28" s="88">
        <f t="shared" ca="1" si="155"/>
        <v>8507504.3400000092</v>
      </c>
      <c r="CV28" s="88">
        <f t="shared" ca="1" si="156"/>
        <v>8559491.97000001</v>
      </c>
      <c r="CW28" s="88">
        <f t="shared" ca="1" si="157"/>
        <v>8611479.6000000108</v>
      </c>
      <c r="CX28" s="88">
        <f t="shared" ca="1" si="158"/>
        <v>8663467.2300000116</v>
      </c>
      <c r="CY28" s="88">
        <f t="shared" ca="1" si="159"/>
        <v>8715454.8600000124</v>
      </c>
      <c r="CZ28" s="88">
        <f t="shared" ca="1" si="160"/>
        <v>8767442.4900000133</v>
      </c>
      <c r="DA28" s="88">
        <f t="shared" ca="1" si="161"/>
        <v>8819430.1200000141</v>
      </c>
      <c r="DB28" s="88">
        <f t="shared" ca="1" si="162"/>
        <v>8871417.7500000149</v>
      </c>
      <c r="DC28" s="88">
        <f t="shared" ca="1" si="163"/>
        <v>8923405.3800000157</v>
      </c>
      <c r="DD28" s="88">
        <f t="shared" ca="1" si="164"/>
        <v>8975393.0100000165</v>
      </c>
      <c r="DE28" s="88">
        <f t="shared" ca="1" si="165"/>
        <v>9027380.6400000174</v>
      </c>
      <c r="DF28" s="88">
        <f t="shared" ca="1" si="166"/>
        <v>9079368.2700000182</v>
      </c>
      <c r="DG28" s="88">
        <f t="shared" ca="1" si="167"/>
        <v>9131355.900000019</v>
      </c>
      <c r="DH28" s="88">
        <f t="shared" ca="1" si="168"/>
        <v>9183343.5300000198</v>
      </c>
      <c r="DI28" s="88">
        <f t="shared" ca="1" si="169"/>
        <v>9235331.1600000206</v>
      </c>
      <c r="DJ28" s="88">
        <f t="shared" ca="1" si="170"/>
        <v>9287318.7900000215</v>
      </c>
      <c r="DK28" s="88">
        <f t="shared" ca="1" si="171"/>
        <v>9339306.4200000223</v>
      </c>
      <c r="DL28" s="88">
        <f t="shared" ca="1" si="172"/>
        <v>9391294.0500000231</v>
      </c>
      <c r="DM28" s="88">
        <f t="shared" ca="1" si="173"/>
        <v>9443281.6800000239</v>
      </c>
      <c r="DN28" s="88">
        <f t="shared" ca="1" si="174"/>
        <v>9495269.3100000247</v>
      </c>
      <c r="DO28" s="88">
        <f t="shared" ca="1" si="175"/>
        <v>9547256.9400000256</v>
      </c>
      <c r="DP28" s="88">
        <f t="shared" ca="1" si="176"/>
        <v>9599244.5700000264</v>
      </c>
      <c r="DQ28" s="88">
        <f t="shared" ca="1" si="177"/>
        <v>9651232.1974028591</v>
      </c>
      <c r="DR28" s="88">
        <f t="shared" ca="1" si="178"/>
        <v>9703219.8248056918</v>
      </c>
      <c r="DS28" s="88">
        <f t="shared" ca="1" si="179"/>
        <v>9755207.4522085246</v>
      </c>
      <c r="DT28" s="88">
        <f t="shared" ca="1" si="180"/>
        <v>9807195.0796113573</v>
      </c>
      <c r="DU28" s="88">
        <f t="shared" ca="1" si="181"/>
        <v>9859182.70701419</v>
      </c>
      <c r="DV28" s="88">
        <f t="shared" ca="1" si="182"/>
        <v>9911170.3344170228</v>
      </c>
      <c r="DW28" s="88">
        <f t="shared" ca="1" si="183"/>
        <v>9963157.9618198555</v>
      </c>
      <c r="DX28" s="88">
        <f t="shared" ca="1" si="184"/>
        <v>10015145.589222688</v>
      </c>
      <c r="DY28" s="88">
        <f t="shared" ca="1" si="185"/>
        <v>10067133.216625521</v>
      </c>
      <c r="DZ28" s="88">
        <f t="shared" ca="1" si="186"/>
        <v>10119120.844028354</v>
      </c>
      <c r="EA28" s="88">
        <f t="shared" ca="1" si="187"/>
        <v>10171108.471431186</v>
      </c>
      <c r="EB28" s="88">
        <f t="shared" ca="1" si="188"/>
        <v>10223096.098834019</v>
      </c>
      <c r="EC28" s="88">
        <f t="shared" ca="1" si="189"/>
        <v>10275083.726236852</v>
      </c>
      <c r="ED28" s="88">
        <f t="shared" ca="1" si="190"/>
        <v>10327071.353639685</v>
      </c>
      <c r="EE28" s="88">
        <f t="shared" ca="1" si="191"/>
        <v>10379058.981042517</v>
      </c>
      <c r="EF28" s="88">
        <f t="shared" ca="1" si="192"/>
        <v>10431046.60844535</v>
      </c>
      <c r="EG28" s="88">
        <f t="shared" ca="1" si="193"/>
        <v>10483034.235848183</v>
      </c>
      <c r="EH28" s="88">
        <f t="shared" ca="1" si="194"/>
        <v>10535021.863251016</v>
      </c>
      <c r="EI28" s="88">
        <f t="shared" ca="1" si="195"/>
        <v>10587009.490653848</v>
      </c>
      <c r="EJ28" s="160">
        <f t="shared" ca="1" si="196"/>
        <v>9651232</v>
      </c>
      <c r="EK28" s="160">
        <f t="shared" ca="1" si="197"/>
        <v>10275084</v>
      </c>
      <c r="EL28" s="54">
        <v>1.18E-2</v>
      </c>
      <c r="EM28" s="88">
        <v>23776.47</v>
      </c>
      <c r="EN28" s="88">
        <v>23776.47</v>
      </c>
      <c r="EO28" s="88">
        <v>23791.15</v>
      </c>
      <c r="EP28" s="88">
        <v>23802.410000000003</v>
      </c>
      <c r="EQ28" s="88">
        <v>23802.410000000003</v>
      </c>
      <c r="ER28" s="88">
        <v>23802.410000000003</v>
      </c>
      <c r="ES28" s="88">
        <v>23802.410000000003</v>
      </c>
      <c r="ET28" s="88">
        <v>23805.24</v>
      </c>
      <c r="EU28" s="88">
        <v>23805.24</v>
      </c>
      <c r="EV28" s="88">
        <v>23805.24</v>
      </c>
      <c r="EW28" s="88">
        <v>23805.24</v>
      </c>
      <c r="EX28" s="88">
        <v>23805.24</v>
      </c>
      <c r="EY28" s="88">
        <v>23805.24</v>
      </c>
      <c r="EZ28" s="88">
        <v>23805.24</v>
      </c>
      <c r="FA28" s="88">
        <v>23805.24</v>
      </c>
      <c r="FB28" s="88">
        <v>23806.9</v>
      </c>
      <c r="FC28" s="88">
        <v>23806.9</v>
      </c>
      <c r="FD28" s="88">
        <v>23806.9</v>
      </c>
      <c r="FE28" s="88">
        <v>23806.9</v>
      </c>
      <c r="FF28" s="88">
        <v>23814.9</v>
      </c>
      <c r="FG28" s="88">
        <v>23814.9</v>
      </c>
      <c r="FH28" s="88">
        <v>23814.9</v>
      </c>
      <c r="FI28" s="88">
        <v>23814.9</v>
      </c>
      <c r="FJ28" s="88">
        <v>23814.9</v>
      </c>
      <c r="FK28" s="88">
        <v>37518.31</v>
      </c>
      <c r="FL28" s="88">
        <v>37776.800000000003</v>
      </c>
      <c r="FM28" s="88">
        <v>37860.089999999997</v>
      </c>
      <c r="FN28" s="88">
        <v>30795.760000000002</v>
      </c>
      <c r="FO28" s="88">
        <v>41136.109999999993</v>
      </c>
      <c r="FP28" s="88">
        <v>41200.199999999997</v>
      </c>
      <c r="FQ28" s="88">
        <v>41241.880000000005</v>
      </c>
      <c r="FR28" s="88">
        <v>41241.880000000005</v>
      </c>
      <c r="FS28" s="88">
        <v>41337.82</v>
      </c>
      <c r="FT28" s="88">
        <v>41385.939999999995</v>
      </c>
      <c r="FU28" s="88">
        <v>41733.199999999997</v>
      </c>
      <c r="FV28" s="88">
        <v>41841.119999999995</v>
      </c>
      <c r="FW28" s="88">
        <v>42138.44</v>
      </c>
      <c r="FX28" s="88">
        <v>42374.43</v>
      </c>
      <c r="FY28" s="88">
        <v>43721.36</v>
      </c>
      <c r="FZ28" s="88">
        <v>50929.47</v>
      </c>
      <c r="GA28" s="88">
        <v>50922.61</v>
      </c>
      <c r="GB28" s="88">
        <v>50945.71</v>
      </c>
      <c r="GC28" s="88">
        <v>50955.27</v>
      </c>
      <c r="GD28" s="88">
        <v>50955.44</v>
      </c>
      <c r="GE28" s="88">
        <v>50306.65</v>
      </c>
      <c r="GF28" s="88">
        <v>50316.44</v>
      </c>
      <c r="GG28" s="88">
        <v>50316.46</v>
      </c>
      <c r="GH28" s="88">
        <v>50317.01</v>
      </c>
      <c r="GI28" s="88">
        <v>50317.06</v>
      </c>
      <c r="GJ28" s="88">
        <v>50317.1</v>
      </c>
      <c r="GK28" s="88">
        <v>50317.1</v>
      </c>
      <c r="GL28" s="88">
        <v>26613.73</v>
      </c>
      <c r="GM28" s="88">
        <v>26613.73</v>
      </c>
      <c r="GN28" s="88">
        <v>26613.73</v>
      </c>
      <c r="GO28" s="88">
        <v>26613.73</v>
      </c>
      <c r="GP28" s="88">
        <v>26613.73</v>
      </c>
      <c r="GQ28" s="88">
        <v>26613.73</v>
      </c>
      <c r="GR28" s="88">
        <v>26613.73</v>
      </c>
      <c r="GS28" s="88">
        <v>26614</v>
      </c>
      <c r="GT28" s="88">
        <v>26613.73</v>
      </c>
      <c r="GU28" s="88">
        <v>26613.73</v>
      </c>
      <c r="GV28" s="88">
        <v>26613.73</v>
      </c>
      <c r="GW28" s="88">
        <v>26554.49</v>
      </c>
      <c r="GX28" s="88">
        <v>26604.43</v>
      </c>
      <c r="GY28" s="88">
        <v>26604.240000000002</v>
      </c>
      <c r="GZ28" s="88">
        <v>26604.22</v>
      </c>
      <c r="HA28" s="88">
        <v>26605.82</v>
      </c>
      <c r="HB28" s="88">
        <v>26605.82</v>
      </c>
      <c r="HC28" s="88">
        <v>26605.82</v>
      </c>
      <c r="HD28" s="88">
        <v>51987.189999999995</v>
      </c>
      <c r="HE28" s="88">
        <v>51987.189999999995</v>
      </c>
      <c r="HF28" s="88">
        <v>51987.189999999995</v>
      </c>
      <c r="HG28" s="88">
        <v>42014.559999999998</v>
      </c>
      <c r="HH28" s="88">
        <v>42014.559999999998</v>
      </c>
      <c r="HI28" s="88">
        <v>42014.559999999998</v>
      </c>
      <c r="HJ28" s="88">
        <v>51988.39</v>
      </c>
      <c r="HK28" s="88">
        <v>51988.39</v>
      </c>
      <c r="HL28" s="88">
        <v>51987.93</v>
      </c>
      <c r="HM28" s="88">
        <v>51987.93</v>
      </c>
      <c r="HN28" s="88">
        <v>51987.93</v>
      </c>
      <c r="HO28" s="88">
        <v>51987.93</v>
      </c>
      <c r="HP28" s="88">
        <v>51987.93</v>
      </c>
      <c r="HQ28" s="88">
        <v>51987.93</v>
      </c>
      <c r="HR28" s="88">
        <v>51987.93</v>
      </c>
      <c r="HS28" s="88">
        <v>51987.93</v>
      </c>
      <c r="HT28" s="88">
        <v>51987.93</v>
      </c>
      <c r="HU28" s="88">
        <v>51987.93</v>
      </c>
      <c r="HV28" s="88">
        <v>51987.63</v>
      </c>
      <c r="HW28" s="88">
        <v>51987.63</v>
      </c>
      <c r="HX28" s="88">
        <v>51987.63</v>
      </c>
      <c r="HY28" s="88">
        <v>51987.63</v>
      </c>
      <c r="HZ28" s="88">
        <v>51987.63</v>
      </c>
      <c r="IA28" s="88">
        <v>51987.63</v>
      </c>
      <c r="IB28" s="88">
        <v>51987.63</v>
      </c>
      <c r="IC28" s="88">
        <v>51987.63</v>
      </c>
      <c r="ID28" s="88">
        <v>51987.63</v>
      </c>
      <c r="IE28" s="88">
        <v>51987.63</v>
      </c>
      <c r="IF28" s="88">
        <v>51987.63</v>
      </c>
      <c r="IG28" s="88">
        <v>51987.63</v>
      </c>
      <c r="IH28" s="88">
        <v>51987.63</v>
      </c>
      <c r="II28" s="88">
        <v>51987.63</v>
      </c>
      <c r="IJ28" s="88">
        <v>51987.63</v>
      </c>
      <c r="IK28" s="88">
        <v>51987.63</v>
      </c>
      <c r="IL28" s="88">
        <v>51987.63</v>
      </c>
      <c r="IM28" s="88">
        <v>51987.63</v>
      </c>
      <c r="IN28" s="88">
        <v>51987.63</v>
      </c>
      <c r="IO28" s="88">
        <v>51987.63</v>
      </c>
      <c r="IP28" s="88">
        <v>51987.63</v>
      </c>
      <c r="IQ28" s="88">
        <v>51987.63</v>
      </c>
      <c r="IR28" s="88">
        <v>51987.63</v>
      </c>
      <c r="IS28" s="88">
        <v>51987.63</v>
      </c>
      <c r="IT28" s="88">
        <v>51987.63</v>
      </c>
      <c r="IU28" s="88">
        <v>51987.63</v>
      </c>
      <c r="IV28" s="88">
        <v>51987.63</v>
      </c>
      <c r="IW28" s="88">
        <v>51987.63</v>
      </c>
      <c r="IX28" s="88">
        <v>51987.63</v>
      </c>
      <c r="IY28" s="88">
        <f ca="1">IF('WP 2-1-4 Plant Details'!YW28&gt;0,('WP 2-1-4 Plant Details'!DP28+'Schedule 6'!$F28)*'WP 2-2-1 Accum Res'!$EL28/12,0)</f>
        <v>51987.627402833343</v>
      </c>
      <c r="IZ28" s="88">
        <f ca="1">IF('WP 2-1-4 Plant Details'!YX28&gt;0,('WP 2-1-4 Plant Details'!DQ28+'Schedule 6'!$F28)*'WP 2-2-1 Accum Res'!$EL28/12,0)</f>
        <v>51987.627402833343</v>
      </c>
      <c r="JA28" s="88">
        <f ca="1">IF('WP 2-1-4 Plant Details'!YY28&gt;0,('WP 2-1-4 Plant Details'!DR28+'Schedule 6'!$F28)*'WP 2-2-1 Accum Res'!$EL28/12,0)</f>
        <v>51987.627402833343</v>
      </c>
      <c r="JB28" s="88">
        <f ca="1">IF('WP 2-1-4 Plant Details'!YZ28&gt;0,('WP 2-1-4 Plant Details'!DS28+'Schedule 6'!$F28)*'WP 2-2-1 Accum Res'!$EL28/12,0)</f>
        <v>51987.627402833343</v>
      </c>
      <c r="JC28" s="88">
        <f ca="1">IF('WP 2-1-4 Plant Details'!ZA28&gt;0,('WP 2-1-4 Plant Details'!DT28+'Schedule 6'!$F28)*'WP 2-2-1 Accum Res'!$EL28/12,0)</f>
        <v>51987.627402833343</v>
      </c>
      <c r="JD28" s="88">
        <f ca="1">IF('WP 2-1-4 Plant Details'!ZB28&gt;0,('WP 2-1-4 Plant Details'!DU28+'Schedule 6'!$F28)*'WP 2-2-1 Accum Res'!$EL28/12,0)</f>
        <v>51987.627402833343</v>
      </c>
      <c r="JE28" s="88">
        <f ca="1">IF('WP 2-1-4 Plant Details'!ZC28&gt;0,('WP 2-1-4 Plant Details'!DV28+'Schedule 6'!$F28)*'WP 2-2-1 Accum Res'!$EL28/12,0)</f>
        <v>51987.627402833343</v>
      </c>
      <c r="JF28" s="88">
        <f ca="1">IF('WP 2-1-4 Plant Details'!ZD28&gt;0,('WP 2-1-4 Plant Details'!DW28+'Schedule 6'!$F28)*'WP 2-2-1 Accum Res'!$EL28/12,0)</f>
        <v>51987.627402833343</v>
      </c>
      <c r="JG28" s="88">
        <f ca="1">IF('WP 2-1-4 Plant Details'!ZE28&gt;0,('WP 2-1-4 Plant Details'!DX28+'Schedule 6'!$F28)*'WP 2-2-1 Accum Res'!$EL28/12,0)</f>
        <v>51987.627402833343</v>
      </c>
      <c r="JH28" s="88">
        <f ca="1">IF('WP 2-1-4 Plant Details'!ZF28&gt;0,('WP 2-1-4 Plant Details'!DY28+'Schedule 6'!$F28)*'WP 2-2-1 Accum Res'!$EL28/12,0)</f>
        <v>51987.627402833343</v>
      </c>
      <c r="JI28" s="88">
        <f ca="1">IF('WP 2-1-4 Plant Details'!ZG28&gt;0,('WP 2-1-4 Plant Details'!DZ28+'Schedule 6'!$F28)*'WP 2-2-1 Accum Res'!$EL28/12,0)</f>
        <v>51987.627402833343</v>
      </c>
      <c r="JJ28" s="88">
        <f ca="1">IF('WP 2-1-4 Plant Details'!ZH28&gt;0,('WP 2-1-4 Plant Details'!EA28+'Schedule 6'!$F28)*'WP 2-2-1 Accum Res'!$EL28/12,0)</f>
        <v>51987.627402833343</v>
      </c>
      <c r="JK28" s="88">
        <f ca="1">IF('WP 2-1-4 Plant Details'!ZI28&gt;0,('WP 2-1-4 Plant Details'!EB28+'Schedule 6'!$F28)*'WP 2-2-1 Accum Res'!$EL28/12,0)</f>
        <v>51987.627402833343</v>
      </c>
      <c r="JL28" s="88">
        <f ca="1">IF('WP 2-1-4 Plant Details'!ZJ28&gt;0,('WP 2-1-4 Plant Details'!EC28+'Schedule 6'!$F28)*'WP 2-2-1 Accum Res'!$EL28/12,0)</f>
        <v>51987.627402833343</v>
      </c>
      <c r="JM28" s="88">
        <f ca="1">IF('WP 2-1-4 Plant Details'!ZK28&gt;0,('WP 2-1-4 Plant Details'!ED28+'Schedule 6'!$F28)*'WP 2-2-1 Accum Res'!$EL28/12,0)</f>
        <v>51987.627402833343</v>
      </c>
      <c r="JN28" s="88">
        <f ca="1">IF('WP 2-1-4 Plant Details'!ZL28&gt;0,('WP 2-1-4 Plant Details'!EE28+'Schedule 6'!$F28)*'WP 2-2-1 Accum Res'!$EL28/12,0)</f>
        <v>51987.627402833343</v>
      </c>
      <c r="JO28" s="88">
        <f ca="1">IF('WP 2-1-4 Plant Details'!ZM28&gt;0,('WP 2-1-4 Plant Details'!EF28+'Schedule 6'!$F28)*'WP 2-2-1 Accum Res'!$EL28/12,0)</f>
        <v>51987.627402833343</v>
      </c>
      <c r="JP28" s="88">
        <f ca="1">IF('WP 2-1-4 Plant Details'!ZN28&gt;0,('WP 2-1-4 Plant Details'!EG28+'Schedule 6'!$F28)*'WP 2-2-1 Accum Res'!$EL28/12,0)</f>
        <v>51987.627402833343</v>
      </c>
      <c r="JQ28" s="88">
        <f ca="1">IF('WP 2-1-4 Plant Details'!ZO28&gt;0,('WP 2-1-4 Plant Details'!EH28+'Schedule 6'!$F28)*'WP 2-2-1 Accum Res'!$EL28/12,0)</f>
        <v>51987.627402833343</v>
      </c>
      <c r="JR28" s="160">
        <f t="shared" ca="1" si="198"/>
        <v>623852</v>
      </c>
      <c r="JS28" s="160">
        <f t="shared" ca="1" si="199"/>
        <v>623852</v>
      </c>
      <c r="JT28" s="88"/>
      <c r="JU28" s="88">
        <v>0</v>
      </c>
      <c r="JV28" s="88">
        <v>0</v>
      </c>
      <c r="JW28" s="88">
        <v>0</v>
      </c>
      <c r="JX28" s="88">
        <v>0</v>
      </c>
      <c r="JY28" s="88">
        <v>0</v>
      </c>
      <c r="JZ28" s="88">
        <v>0</v>
      </c>
      <c r="KA28" s="88">
        <v>0</v>
      </c>
      <c r="KB28" s="88">
        <v>0</v>
      </c>
      <c r="KC28" s="88">
        <v>0</v>
      </c>
      <c r="KD28" s="88">
        <v>0</v>
      </c>
      <c r="KE28" s="88">
        <v>0</v>
      </c>
      <c r="KF28" s="88">
        <v>0</v>
      </c>
      <c r="KG28" s="88">
        <v>0</v>
      </c>
      <c r="KH28" s="88">
        <v>0</v>
      </c>
      <c r="KI28" s="88">
        <v>0</v>
      </c>
      <c r="KJ28" s="88">
        <v>0</v>
      </c>
      <c r="KK28" s="88">
        <v>0</v>
      </c>
      <c r="KL28" s="88">
        <v>0</v>
      </c>
      <c r="KM28" s="88">
        <v>0</v>
      </c>
      <c r="KN28" s="88">
        <v>0</v>
      </c>
      <c r="KO28" s="88">
        <v>0</v>
      </c>
      <c r="KP28" s="88">
        <v>0</v>
      </c>
      <c r="KQ28" s="88">
        <v>0</v>
      </c>
      <c r="KR28" s="88">
        <v>0</v>
      </c>
      <c r="KS28" s="88">
        <v>0</v>
      </c>
      <c r="KT28" s="88">
        <v>0</v>
      </c>
      <c r="KU28" s="88">
        <v>0</v>
      </c>
      <c r="KV28" s="88">
        <v>0</v>
      </c>
      <c r="KW28" s="88">
        <v>0</v>
      </c>
      <c r="KX28" s="88">
        <v>0</v>
      </c>
      <c r="KY28" s="88">
        <v>0</v>
      </c>
      <c r="KZ28" s="88">
        <v>0</v>
      </c>
      <c r="LA28" s="88">
        <v>0</v>
      </c>
      <c r="LB28" s="88">
        <v>0</v>
      </c>
      <c r="LC28" s="88">
        <v>0</v>
      </c>
      <c r="LD28" s="88">
        <v>0</v>
      </c>
      <c r="LE28" s="88">
        <v>0</v>
      </c>
      <c r="LF28" s="88">
        <v>0</v>
      </c>
      <c r="LG28" s="88">
        <v>0</v>
      </c>
      <c r="LH28" s="88">
        <v>0</v>
      </c>
      <c r="LI28" s="88">
        <v>0</v>
      </c>
      <c r="LJ28" s="88">
        <v>0</v>
      </c>
      <c r="LK28" s="88">
        <v>0</v>
      </c>
      <c r="LL28" s="88">
        <v>0</v>
      </c>
      <c r="LM28" s="88">
        <v>0</v>
      </c>
      <c r="LN28" s="88"/>
      <c r="LO28" s="88"/>
      <c r="LP28" s="88"/>
      <c r="LQ28" s="88"/>
      <c r="LR28" s="88"/>
      <c r="LS28" s="88"/>
      <c r="LT28" s="88">
        <v>0</v>
      </c>
      <c r="LU28" s="88">
        <v>0</v>
      </c>
      <c r="LV28" s="88">
        <v>0</v>
      </c>
      <c r="LW28" s="88">
        <v>0</v>
      </c>
      <c r="LX28" s="88">
        <v>0</v>
      </c>
      <c r="LY28" s="88">
        <v>0</v>
      </c>
      <c r="LZ28" s="88">
        <v>0</v>
      </c>
      <c r="MA28" s="88">
        <v>0</v>
      </c>
      <c r="MB28" s="88">
        <v>0</v>
      </c>
      <c r="MC28" s="88">
        <v>0</v>
      </c>
      <c r="MD28" s="88">
        <v>0</v>
      </c>
      <c r="ME28" s="88">
        <v>0</v>
      </c>
      <c r="MF28" s="88"/>
      <c r="MG28" s="88"/>
      <c r="MH28" s="88"/>
      <c r="MI28" s="88">
        <v>0</v>
      </c>
      <c r="MJ28" s="88">
        <v>0</v>
      </c>
      <c r="MK28" s="88"/>
      <c r="ML28" s="88"/>
      <c r="MM28" s="88"/>
      <c r="MN28" s="88"/>
      <c r="MO28" s="88"/>
      <c r="MP28" s="88"/>
      <c r="MQ28" s="88"/>
      <c r="MR28" s="88">
        <v>0</v>
      </c>
      <c r="MS28" s="88">
        <v>0</v>
      </c>
      <c r="MT28" s="88">
        <v>0</v>
      </c>
      <c r="MU28" s="88">
        <v>0</v>
      </c>
      <c r="MV28" s="88">
        <v>0</v>
      </c>
      <c r="MW28" s="88">
        <v>0</v>
      </c>
      <c r="MX28" s="88">
        <v>0</v>
      </c>
      <c r="MY28" s="88">
        <v>0</v>
      </c>
      <c r="MZ28" s="88">
        <v>0</v>
      </c>
      <c r="NA28" s="88"/>
      <c r="NB28" s="88"/>
      <c r="NC28" s="88"/>
      <c r="ND28" s="88"/>
      <c r="NE28" s="88"/>
      <c r="NF28" s="88"/>
      <c r="NG28" s="88">
        <f ca="1">'WP 2-1-4 Plant Details'!NG28</f>
        <v>0</v>
      </c>
      <c r="NH28" s="88">
        <v>0</v>
      </c>
      <c r="NI28" s="88"/>
      <c r="NJ28" s="88">
        <v>0</v>
      </c>
      <c r="NK28" s="88">
        <v>0</v>
      </c>
      <c r="NL28" s="88">
        <v>0</v>
      </c>
      <c r="NM28" s="88"/>
      <c r="NN28" s="88"/>
      <c r="NO28" s="88"/>
      <c r="NP28" s="88">
        <v>0</v>
      </c>
      <c r="NQ28" s="88">
        <v>0</v>
      </c>
      <c r="NR28" s="88">
        <v>0</v>
      </c>
      <c r="NS28" s="88">
        <v>0</v>
      </c>
      <c r="NT28" s="88">
        <v>0</v>
      </c>
      <c r="NU28" s="88">
        <v>0</v>
      </c>
      <c r="NV28" s="88">
        <f>'WP 2-1-4 Plant Details'!NV28</f>
        <v>0</v>
      </c>
      <c r="NW28" s="88">
        <f>'WP 2-1-4 Plant Details'!NW28</f>
        <v>0</v>
      </c>
      <c r="NX28" s="88">
        <f>'WP 2-1-4 Plant Details'!NX28</f>
        <v>0</v>
      </c>
      <c r="NY28" s="88">
        <f>'WP 2-1-4 Plant Details'!NY28</f>
        <v>0</v>
      </c>
      <c r="NZ28" s="88">
        <f>'WP 2-1-4 Plant Details'!NZ28</f>
        <v>0</v>
      </c>
      <c r="OA28" s="88">
        <f>'WP 2-1-4 Plant Details'!OA28</f>
        <v>0</v>
      </c>
      <c r="OB28" s="88">
        <f>'WP 2-1-4 Plant Details'!OB28</f>
        <v>0</v>
      </c>
      <c r="OC28" s="88">
        <f>'WP 2-1-4 Plant Details'!OC28</f>
        <v>0</v>
      </c>
      <c r="OD28" s="88">
        <f>'WP 2-1-4 Plant Details'!OD28</f>
        <v>0</v>
      </c>
      <c r="OE28" s="88">
        <v>0</v>
      </c>
      <c r="OF28" s="88">
        <f>'WP 2-1-4 Plant Details'!OF28</f>
        <v>0</v>
      </c>
      <c r="OG28" s="88">
        <f>'WP 2-1-4 Plant Details'!OG28</f>
        <v>0</v>
      </c>
      <c r="OH28" s="88">
        <f>'WP 2-1-4 Plant Details'!OH28</f>
        <v>0</v>
      </c>
      <c r="OI28" s="88">
        <f>'WP 2-1-4 Plant Details'!OI28</f>
        <v>0</v>
      </c>
      <c r="OJ28" s="88">
        <f>'WP 2-1-4 Plant Details'!OJ28</f>
        <v>0</v>
      </c>
      <c r="OK28" s="88">
        <f>'WP 2-1-4 Plant Details'!OK28</f>
        <v>0</v>
      </c>
      <c r="OL28" s="88">
        <f>'WP 2-1-4 Plant Details'!OL28</f>
        <v>0</v>
      </c>
      <c r="OM28" s="88">
        <f>'WP 2-1-4 Plant Details'!OM28</f>
        <v>0</v>
      </c>
      <c r="ON28" s="88">
        <f>'WP 2-1-4 Plant Details'!ON28</f>
        <v>0</v>
      </c>
      <c r="OO28" s="88">
        <f>'WP 2-1-4 Plant Details'!OO28</f>
        <v>0</v>
      </c>
      <c r="OP28" s="88">
        <f>'WP 2-1-4 Plant Details'!OP28</f>
        <v>0</v>
      </c>
      <c r="OQ28" s="88">
        <f>'WP 2-1-4 Plant Details'!OQ28</f>
        <v>0</v>
      </c>
      <c r="OR28" s="88">
        <f>'WP 2-1-4 Plant Details'!OR28</f>
        <v>0</v>
      </c>
      <c r="OS28" s="88">
        <f>'WP 2-1-4 Plant Details'!OS28</f>
        <v>0</v>
      </c>
      <c r="OT28" s="88">
        <f>'WP 2-1-4 Plant Details'!OT28</f>
        <v>0</v>
      </c>
      <c r="OU28" s="88">
        <f>'WP 2-1-4 Plant Details'!OU28</f>
        <v>0</v>
      </c>
      <c r="OV28" s="88">
        <f>'WP 2-1-4 Plant Details'!OV28</f>
        <v>0</v>
      </c>
      <c r="OW28" s="88">
        <f>'WP 2-1-4 Plant Details'!OW28</f>
        <v>0</v>
      </c>
      <c r="OX28" s="88">
        <f>'WP 2-1-4 Plant Details'!OX28</f>
        <v>0</v>
      </c>
      <c r="OY28" s="88">
        <f>'WP 2-1-4 Plant Details'!OY28</f>
        <v>0</v>
      </c>
      <c r="OZ28" s="160">
        <f t="shared" si="200"/>
        <v>0</v>
      </c>
      <c r="PA28" s="160">
        <f t="shared" si="201"/>
        <v>0</v>
      </c>
      <c r="PB28" s="92"/>
      <c r="PC28" s="88">
        <v>0</v>
      </c>
      <c r="PD28" s="88">
        <v>0</v>
      </c>
      <c r="PE28" s="88">
        <v>0</v>
      </c>
      <c r="PF28" s="88">
        <v>0</v>
      </c>
      <c r="PG28" s="88">
        <v>0</v>
      </c>
      <c r="PH28" s="88">
        <v>0</v>
      </c>
      <c r="PI28" s="88">
        <v>0</v>
      </c>
      <c r="PJ28" s="88">
        <v>0</v>
      </c>
      <c r="PK28" s="88">
        <v>0</v>
      </c>
      <c r="PL28" s="88">
        <v>0</v>
      </c>
      <c r="PM28" s="88">
        <v>0</v>
      </c>
      <c r="PN28" s="88">
        <v>0</v>
      </c>
      <c r="PO28" s="88">
        <v>0</v>
      </c>
      <c r="PP28" s="88">
        <v>0</v>
      </c>
      <c r="PQ28" s="88">
        <v>0</v>
      </c>
      <c r="PR28" s="88">
        <v>0</v>
      </c>
      <c r="PS28" s="88">
        <v>0</v>
      </c>
      <c r="PT28" s="88">
        <v>0</v>
      </c>
      <c r="PU28" s="88">
        <v>0</v>
      </c>
      <c r="PV28" s="88">
        <v>0</v>
      </c>
      <c r="PW28" s="88">
        <v>0</v>
      </c>
      <c r="PX28" s="88">
        <v>0</v>
      </c>
      <c r="PY28" s="88">
        <v>0</v>
      </c>
      <c r="PZ28" s="88">
        <v>0</v>
      </c>
      <c r="QA28" s="88">
        <v>0</v>
      </c>
      <c r="QB28" s="88">
        <v>0</v>
      </c>
      <c r="QC28" s="88">
        <v>0</v>
      </c>
      <c r="QD28" s="88">
        <v>0</v>
      </c>
      <c r="QE28" s="88">
        <v>0</v>
      </c>
      <c r="QF28" s="88">
        <v>0</v>
      </c>
      <c r="QG28" s="88">
        <v>0</v>
      </c>
      <c r="QH28" s="88">
        <v>0</v>
      </c>
      <c r="QI28" s="88">
        <v>0</v>
      </c>
      <c r="QJ28" s="88">
        <v>0</v>
      </c>
      <c r="QK28" s="88">
        <v>0</v>
      </c>
      <c r="QL28" s="88">
        <v>0</v>
      </c>
      <c r="QM28" s="88">
        <v>0</v>
      </c>
      <c r="QN28" s="88">
        <v>0</v>
      </c>
      <c r="QO28" s="88">
        <v>0</v>
      </c>
      <c r="QP28" s="88">
        <v>0</v>
      </c>
      <c r="QQ28" s="88">
        <v>0</v>
      </c>
      <c r="QR28" s="88">
        <v>0</v>
      </c>
      <c r="QS28" s="88">
        <v>0</v>
      </c>
      <c r="QT28" s="88">
        <v>0</v>
      </c>
      <c r="QU28" s="88">
        <v>0</v>
      </c>
      <c r="QV28" s="88"/>
      <c r="QW28" s="88"/>
      <c r="QX28" s="88"/>
      <c r="QY28" s="88"/>
      <c r="QZ28" s="88"/>
      <c r="RA28" s="88"/>
      <c r="RB28" s="88">
        <v>0</v>
      </c>
      <c r="RC28" s="88">
        <v>0</v>
      </c>
      <c r="RD28" s="88">
        <v>0</v>
      </c>
      <c r="RE28" s="88">
        <v>0</v>
      </c>
      <c r="RF28" s="88">
        <v>0</v>
      </c>
      <c r="RG28" s="88">
        <v>0</v>
      </c>
      <c r="RH28" s="88">
        <v>0</v>
      </c>
      <c r="RI28" s="88">
        <v>0</v>
      </c>
      <c r="RJ28" s="88">
        <v>0</v>
      </c>
      <c r="RK28" s="88">
        <v>0</v>
      </c>
      <c r="RL28" s="88">
        <v>0</v>
      </c>
      <c r="RM28" s="88">
        <v>0</v>
      </c>
      <c r="RN28" s="88"/>
      <c r="RO28" s="88"/>
      <c r="RP28" s="88"/>
      <c r="RQ28" s="88">
        <v>0</v>
      </c>
      <c r="RR28" s="88">
        <v>0</v>
      </c>
      <c r="RS28" s="88"/>
      <c r="RT28" s="88"/>
      <c r="RU28" s="88"/>
      <c r="RV28" s="88"/>
      <c r="RW28" s="88"/>
      <c r="RX28" s="88"/>
      <c r="RY28" s="88"/>
      <c r="RZ28" s="88">
        <v>0</v>
      </c>
      <c r="SA28" s="88">
        <v>0</v>
      </c>
      <c r="SB28" s="88">
        <v>0</v>
      </c>
      <c r="SC28" s="88"/>
      <c r="SD28" s="88"/>
      <c r="SE28" s="88">
        <v>0</v>
      </c>
      <c r="SF28" s="88">
        <v>0</v>
      </c>
      <c r="SG28" s="88">
        <v>0</v>
      </c>
      <c r="SH28" s="88">
        <v>0</v>
      </c>
      <c r="SI28" s="88"/>
      <c r="SJ28" s="88"/>
      <c r="SK28" s="88"/>
      <c r="SL28" s="88"/>
      <c r="SM28" s="88"/>
      <c r="SN28" s="88"/>
      <c r="SO28" s="88"/>
      <c r="SP28" s="88"/>
      <c r="SQ28" s="88"/>
      <c r="SR28" s="88">
        <v>0</v>
      </c>
      <c r="SS28" s="88">
        <v>0</v>
      </c>
      <c r="ST28" s="88">
        <v>0</v>
      </c>
      <c r="SU28" s="88"/>
      <c r="SV28" s="88"/>
      <c r="SW28" s="88"/>
      <c r="SX28" s="88"/>
      <c r="SY28" s="88">
        <v>0</v>
      </c>
      <c r="SZ28" s="88">
        <v>0</v>
      </c>
      <c r="TA28" s="88">
        <v>0</v>
      </c>
      <c r="TB28" s="88">
        <v>0</v>
      </c>
      <c r="TC28" s="88">
        <v>0</v>
      </c>
      <c r="TD28" s="88"/>
      <c r="TE28" s="88">
        <v>0</v>
      </c>
      <c r="TF28" s="88">
        <v>0</v>
      </c>
      <c r="TG28" s="88"/>
      <c r="TH28" s="88"/>
      <c r="TI28" s="88">
        <v>0</v>
      </c>
      <c r="TJ28" s="88">
        <v>0</v>
      </c>
      <c r="TK28" s="88">
        <v>0</v>
      </c>
      <c r="TL28" s="88">
        <v>0</v>
      </c>
      <c r="TM28" s="88">
        <v>0</v>
      </c>
      <c r="TN28" s="88"/>
      <c r="TO28" s="88"/>
      <c r="TP28" s="88"/>
      <c r="TQ28" s="88"/>
      <c r="TR28" s="88"/>
      <c r="TS28" s="88"/>
      <c r="TT28" s="88"/>
      <c r="TU28" s="88"/>
      <c r="TV28" s="88"/>
      <c r="TW28" s="88"/>
      <c r="TX28" s="88"/>
      <c r="TY28" s="88"/>
      <c r="TZ28" s="88"/>
      <c r="UA28" s="88"/>
      <c r="UB28" s="88"/>
      <c r="UC28" s="88"/>
      <c r="UD28" s="88"/>
      <c r="UE28" s="88"/>
      <c r="UF28" s="88"/>
      <c r="UG28" s="88"/>
      <c r="UH28" s="160">
        <f t="shared" si="202"/>
        <v>0</v>
      </c>
      <c r="UI28" s="160">
        <f t="shared" si="203"/>
        <v>0</v>
      </c>
      <c r="UJ28" s="88"/>
      <c r="UK28" s="88">
        <v>0</v>
      </c>
      <c r="UL28" s="88">
        <v>0</v>
      </c>
      <c r="UM28" s="88">
        <v>0</v>
      </c>
      <c r="UN28" s="88">
        <v>0</v>
      </c>
      <c r="UO28" s="88">
        <v>0</v>
      </c>
      <c r="UP28" s="88">
        <v>0</v>
      </c>
      <c r="UQ28" s="88">
        <v>0</v>
      </c>
      <c r="UR28" s="88">
        <v>0</v>
      </c>
      <c r="US28" s="88">
        <v>0</v>
      </c>
      <c r="UT28" s="88">
        <v>0</v>
      </c>
      <c r="UU28" s="88">
        <v>0</v>
      </c>
      <c r="UV28" s="88">
        <v>0</v>
      </c>
      <c r="UW28" s="88">
        <v>0</v>
      </c>
      <c r="UX28" s="88">
        <v>0</v>
      </c>
      <c r="UY28" s="88">
        <v>0</v>
      </c>
      <c r="UZ28" s="88">
        <v>0</v>
      </c>
      <c r="VA28" s="88">
        <v>0</v>
      </c>
      <c r="VB28" s="88">
        <v>0</v>
      </c>
      <c r="VC28" s="88">
        <v>0</v>
      </c>
      <c r="VD28" s="88">
        <v>0</v>
      </c>
      <c r="VE28" s="88">
        <v>0</v>
      </c>
      <c r="VF28" s="88">
        <v>0</v>
      </c>
      <c r="VG28" s="88">
        <v>0</v>
      </c>
      <c r="VH28" s="88">
        <v>0</v>
      </c>
      <c r="VI28" s="88">
        <v>0</v>
      </c>
      <c r="VJ28" s="88">
        <v>0</v>
      </c>
      <c r="VK28" s="88">
        <v>0</v>
      </c>
      <c r="VL28" s="88">
        <v>0</v>
      </c>
      <c r="VM28" s="88">
        <v>0</v>
      </c>
      <c r="VN28" s="88">
        <v>0</v>
      </c>
      <c r="VO28" s="88">
        <v>0</v>
      </c>
      <c r="VP28" s="88">
        <v>0</v>
      </c>
      <c r="VQ28" s="88">
        <v>0</v>
      </c>
      <c r="VR28" s="88">
        <v>0</v>
      </c>
      <c r="VS28" s="88">
        <v>0</v>
      </c>
      <c r="VT28" s="88">
        <v>0</v>
      </c>
      <c r="VU28" s="88">
        <v>0</v>
      </c>
      <c r="VV28" s="88">
        <v>0</v>
      </c>
      <c r="VW28" s="88">
        <v>0</v>
      </c>
      <c r="VX28" s="88">
        <v>0</v>
      </c>
      <c r="VY28" s="88">
        <v>0</v>
      </c>
      <c r="VZ28" s="88">
        <v>0</v>
      </c>
      <c r="WA28" s="88">
        <v>0</v>
      </c>
      <c r="WB28" s="88">
        <v>0</v>
      </c>
      <c r="WC28" s="88">
        <v>0</v>
      </c>
      <c r="WD28" s="88"/>
      <c r="WE28" s="88"/>
      <c r="WF28" s="88"/>
      <c r="WG28" s="88"/>
      <c r="WH28" s="88"/>
      <c r="WI28" s="88"/>
      <c r="WJ28" s="88">
        <v>0</v>
      </c>
      <c r="WK28" s="88">
        <v>0</v>
      </c>
      <c r="WL28" s="88">
        <v>-1878948.4900000002</v>
      </c>
      <c r="WM28" s="88">
        <v>0</v>
      </c>
      <c r="WN28" s="88">
        <v>0</v>
      </c>
      <c r="WO28" s="88">
        <v>0</v>
      </c>
      <c r="WP28" s="88">
        <v>0</v>
      </c>
      <c r="WQ28" s="88">
        <v>0</v>
      </c>
      <c r="WR28" s="88">
        <v>0</v>
      </c>
      <c r="WS28" s="88">
        <v>0</v>
      </c>
      <c r="WT28" s="88">
        <v>0</v>
      </c>
      <c r="WU28" s="88">
        <v>0</v>
      </c>
      <c r="WV28" s="88"/>
      <c r="WW28" s="88"/>
      <c r="WX28" s="88"/>
      <c r="WY28" s="88">
        <v>0</v>
      </c>
      <c r="WZ28" s="88">
        <v>462864.01</v>
      </c>
      <c r="XA28" s="88"/>
      <c r="XB28" s="88"/>
      <c r="XC28" s="88"/>
      <c r="XD28" s="88"/>
      <c r="XE28" s="88"/>
      <c r="XF28" s="88"/>
      <c r="XG28" s="88"/>
      <c r="XH28" s="88">
        <v>0</v>
      </c>
      <c r="XI28" s="88">
        <v>0</v>
      </c>
      <c r="XJ28" s="88">
        <v>0</v>
      </c>
      <c r="XK28" s="88"/>
      <c r="XL28" s="88"/>
      <c r="XM28" s="88">
        <v>0</v>
      </c>
      <c r="XN28" s="88"/>
      <c r="XO28" s="88"/>
      <c r="XP28" s="88"/>
      <c r="XQ28" s="88"/>
      <c r="XR28" s="88"/>
      <c r="XS28" s="88"/>
      <c r="XT28" s="88"/>
      <c r="XU28" s="88"/>
      <c r="XV28" s="88"/>
      <c r="XW28" s="88"/>
      <c r="XX28" s="88"/>
      <c r="XY28" s="88"/>
      <c r="XZ28" s="88"/>
      <c r="YA28" s="88">
        <v>0</v>
      </c>
      <c r="YB28" s="88"/>
      <c r="YC28" s="88"/>
      <c r="YD28" s="88"/>
      <c r="YE28" s="88"/>
      <c r="YF28" s="88"/>
      <c r="YG28" s="88"/>
      <c r="YH28" s="88"/>
      <c r="YI28" s="88">
        <v>0</v>
      </c>
      <c r="YJ28" s="88"/>
      <c r="YK28" s="88"/>
      <c r="YL28" s="88"/>
      <c r="YM28" s="88"/>
      <c r="YN28" s="88"/>
      <c r="YO28" s="88"/>
      <c r="YP28" s="88"/>
      <c r="YQ28" s="88"/>
      <c r="YR28" s="88"/>
      <c r="YS28" s="88"/>
      <c r="YT28" s="88"/>
      <c r="YU28" s="88"/>
      <c r="YV28" s="88"/>
      <c r="YW28" s="88"/>
      <c r="YX28" s="88"/>
      <c r="YY28" s="88"/>
      <c r="YZ28" s="88"/>
      <c r="ZA28" s="88"/>
      <c r="ZB28" s="88"/>
      <c r="ZC28" s="88"/>
      <c r="ZD28" s="88"/>
      <c r="ZE28" s="88"/>
      <c r="ZF28" s="88"/>
      <c r="ZG28" s="88"/>
      <c r="ZH28" s="88"/>
      <c r="ZI28" s="88"/>
      <c r="ZJ28" s="88"/>
      <c r="ZK28" s="88"/>
      <c r="ZL28" s="88"/>
      <c r="ZM28" s="88"/>
      <c r="ZN28" s="88"/>
      <c r="ZO28" s="88"/>
      <c r="ZP28" s="160">
        <f t="shared" si="204"/>
        <v>0</v>
      </c>
      <c r="ZQ28" s="160">
        <f t="shared" si="205"/>
        <v>0</v>
      </c>
    </row>
    <row r="29" spans="1:693">
      <c r="A29" s="151">
        <f t="shared" si="206"/>
        <v>21</v>
      </c>
      <c r="B29" s="151" t="s">
        <v>296</v>
      </c>
      <c r="C29" s="43" t="s">
        <v>297</v>
      </c>
      <c r="D29" s="88">
        <v>1232704.0300000003</v>
      </c>
      <c r="E29" s="88">
        <f t="shared" si="207"/>
        <v>1238682.6500000004</v>
      </c>
      <c r="F29" s="88">
        <f t="shared" si="208"/>
        <v>1244661.2700000005</v>
      </c>
      <c r="G29" s="88">
        <f t="shared" si="209"/>
        <v>1250639.8900000006</v>
      </c>
      <c r="H29" s="88">
        <f t="shared" si="210"/>
        <v>1256757.1000000006</v>
      </c>
      <c r="I29" s="88">
        <f t="shared" si="211"/>
        <v>1262874.3100000005</v>
      </c>
      <c r="J29" s="88">
        <f t="shared" si="212"/>
        <v>1268991.5200000005</v>
      </c>
      <c r="K29" s="88">
        <f t="shared" si="213"/>
        <v>1275108.7300000004</v>
      </c>
      <c r="L29" s="88">
        <f t="shared" si="214"/>
        <v>1281225.9400000004</v>
      </c>
      <c r="M29" s="88">
        <f t="shared" si="215"/>
        <v>1287343.1500000004</v>
      </c>
      <c r="N29" s="88">
        <f t="shared" si="216"/>
        <v>1293460.3600000003</v>
      </c>
      <c r="O29" s="88">
        <f t="shared" si="217"/>
        <v>1299577.5700000003</v>
      </c>
      <c r="P29" s="88">
        <f t="shared" si="218"/>
        <v>1305694.7800000003</v>
      </c>
      <c r="Q29" s="88">
        <f t="shared" si="219"/>
        <v>1311811.9900000002</v>
      </c>
      <c r="R29" s="88">
        <f t="shared" si="220"/>
        <v>1317929.2000000002</v>
      </c>
      <c r="S29" s="88">
        <f t="shared" si="221"/>
        <v>1324046.4100000001</v>
      </c>
      <c r="T29" s="88">
        <f t="shared" si="222"/>
        <v>1330163.6200000001</v>
      </c>
      <c r="U29" s="88">
        <f t="shared" si="223"/>
        <v>1336280.83</v>
      </c>
      <c r="V29" s="88">
        <f t="shared" si="224"/>
        <v>1342398.04</v>
      </c>
      <c r="W29" s="88">
        <f t="shared" si="225"/>
        <v>1348515.25</v>
      </c>
      <c r="X29" s="88">
        <f t="shared" si="226"/>
        <v>1354632.46</v>
      </c>
      <c r="Y29" s="88">
        <f t="shared" si="227"/>
        <v>1360749.67</v>
      </c>
      <c r="Z29" s="88">
        <f t="shared" si="228"/>
        <v>1366866.88</v>
      </c>
      <c r="AA29" s="88">
        <f t="shared" si="229"/>
        <v>1372984.0899999999</v>
      </c>
      <c r="AB29" s="88">
        <f t="shared" si="230"/>
        <v>1379101.2999999998</v>
      </c>
      <c r="AC29" s="88">
        <f t="shared" si="231"/>
        <v>1385218.5099999998</v>
      </c>
      <c r="AD29" s="88">
        <f t="shared" si="232"/>
        <v>1391335.7199999997</v>
      </c>
      <c r="AE29" s="88">
        <f t="shared" si="233"/>
        <v>1397452.9299999997</v>
      </c>
      <c r="AF29" s="88">
        <f t="shared" si="234"/>
        <v>1403570.1399999997</v>
      </c>
      <c r="AG29" s="88">
        <f t="shared" si="235"/>
        <v>1409687.3499999996</v>
      </c>
      <c r="AH29" s="88">
        <f t="shared" si="236"/>
        <v>1415804.5599999996</v>
      </c>
      <c r="AI29" s="88">
        <f t="shared" si="237"/>
        <v>1421921.7699999996</v>
      </c>
      <c r="AJ29" s="88">
        <f t="shared" si="238"/>
        <v>1428038.9799999995</v>
      </c>
      <c r="AK29" s="88">
        <f t="shared" si="239"/>
        <v>1434156.1899999995</v>
      </c>
      <c r="AL29" s="88">
        <f t="shared" si="240"/>
        <v>1440273.3999999994</v>
      </c>
      <c r="AM29" s="88">
        <f t="shared" si="241"/>
        <v>1446390.6099999994</v>
      </c>
      <c r="AN29" s="88">
        <f t="shared" si="242"/>
        <v>1452507.8199999994</v>
      </c>
      <c r="AO29" s="88">
        <f t="shared" si="243"/>
        <v>1458629.4299999995</v>
      </c>
      <c r="AP29" s="88">
        <f t="shared" si="244"/>
        <v>1464752.6899999995</v>
      </c>
      <c r="AQ29" s="88">
        <f t="shared" si="245"/>
        <v>1470875.9499999995</v>
      </c>
      <c r="AR29" s="88">
        <f t="shared" si="246"/>
        <v>1476995.9099999995</v>
      </c>
      <c r="AS29" s="88">
        <f t="shared" si="247"/>
        <v>1483115.8699999994</v>
      </c>
      <c r="AT29" s="88">
        <f t="shared" si="248"/>
        <v>1489251.4699999995</v>
      </c>
      <c r="AU29" s="88">
        <f t="shared" si="249"/>
        <v>1495387.0699999996</v>
      </c>
      <c r="AV29" s="88">
        <f t="shared" si="250"/>
        <v>1501522.6699999997</v>
      </c>
      <c r="AW29" s="88">
        <f t="shared" si="251"/>
        <v>1507658.2699999998</v>
      </c>
      <c r="AX29" s="88">
        <v>1513793.8699999999</v>
      </c>
      <c r="AY29" s="88">
        <f t="shared" si="107"/>
        <v>1519929.47</v>
      </c>
      <c r="AZ29" s="88">
        <f t="shared" si="108"/>
        <v>1526065.07</v>
      </c>
      <c r="BA29" s="88">
        <f t="shared" si="109"/>
        <v>1532234.87</v>
      </c>
      <c r="BB29" s="88">
        <f t="shared" si="110"/>
        <v>1538404.6700000002</v>
      </c>
      <c r="BC29" s="88">
        <f t="shared" si="111"/>
        <v>1548588.62</v>
      </c>
      <c r="BD29" s="88">
        <f t="shared" si="112"/>
        <v>1559436.1600000001</v>
      </c>
      <c r="BE29" s="88">
        <f t="shared" si="113"/>
        <v>1570283.7000000002</v>
      </c>
      <c r="BF29" s="88">
        <f t="shared" si="114"/>
        <v>1783881.7800000003</v>
      </c>
      <c r="BG29" s="88">
        <f t="shared" si="115"/>
        <v>1794778.2700000003</v>
      </c>
      <c r="BH29" s="88">
        <f t="shared" si="116"/>
        <v>1805674.7600000002</v>
      </c>
      <c r="BI29" s="88">
        <f t="shared" si="117"/>
        <v>1816571.5900000003</v>
      </c>
      <c r="BJ29" s="88">
        <f t="shared" si="118"/>
        <v>1827468.4200000004</v>
      </c>
      <c r="BK29" s="88">
        <f t="shared" si="119"/>
        <v>1838365.2500000005</v>
      </c>
      <c r="BL29" s="88">
        <f t="shared" si="120"/>
        <v>1849262.0800000005</v>
      </c>
      <c r="BM29" s="88">
        <f t="shared" si="121"/>
        <v>1860158.9100000006</v>
      </c>
      <c r="BN29" s="88">
        <f t="shared" si="122"/>
        <v>1871055.7400000007</v>
      </c>
      <c r="BO29" s="88">
        <f t="shared" si="123"/>
        <v>1881952.5700000008</v>
      </c>
      <c r="BP29" s="88">
        <f t="shared" si="124"/>
        <v>1892873.9400000009</v>
      </c>
      <c r="BQ29" s="88">
        <f t="shared" si="125"/>
        <v>1903795.310000001</v>
      </c>
      <c r="BR29" s="88">
        <f t="shared" si="126"/>
        <v>1914716.6800000011</v>
      </c>
      <c r="BS29" s="88">
        <f t="shared" si="127"/>
        <v>1925639.0500000012</v>
      </c>
      <c r="BT29" s="88">
        <f t="shared" si="128"/>
        <v>1936561.4200000013</v>
      </c>
      <c r="BU29" s="88">
        <f t="shared" si="129"/>
        <v>1947483.7900000014</v>
      </c>
      <c r="BV29" s="88">
        <f t="shared" si="130"/>
        <v>1958406.1600000015</v>
      </c>
      <c r="BW29" s="88">
        <f t="shared" si="131"/>
        <v>1969328.5300000017</v>
      </c>
      <c r="BX29" s="88">
        <f t="shared" si="132"/>
        <v>1980250.9000000018</v>
      </c>
      <c r="BY29" s="88">
        <f t="shared" si="133"/>
        <v>1991189.5000000019</v>
      </c>
      <c r="BZ29" s="88">
        <f t="shared" si="134"/>
        <v>2002150.3000000019</v>
      </c>
      <c r="CA29" s="88">
        <f t="shared" si="135"/>
        <v>2013140.150000002</v>
      </c>
      <c r="CB29" s="88">
        <f t="shared" si="136"/>
        <v>2024101.8100000019</v>
      </c>
      <c r="CC29" s="88">
        <f t="shared" si="137"/>
        <v>2035062.9600000018</v>
      </c>
      <c r="CD29" s="88">
        <f t="shared" si="138"/>
        <v>2046021.3400000017</v>
      </c>
      <c r="CE29" s="88">
        <f t="shared" si="139"/>
        <v>2056979.7200000016</v>
      </c>
      <c r="CF29" s="88">
        <f t="shared" si="140"/>
        <v>2068014.0000000016</v>
      </c>
      <c r="CG29" s="88">
        <f t="shared" si="141"/>
        <v>2079048.3100000017</v>
      </c>
      <c r="CH29" s="88">
        <f t="shared" si="142"/>
        <v>2090082.6700000018</v>
      </c>
      <c r="CI29" s="88">
        <f t="shared" si="143"/>
        <v>2101117.2200000016</v>
      </c>
      <c r="CJ29" s="88">
        <f t="shared" si="144"/>
        <v>2112151.7800000017</v>
      </c>
      <c r="CK29" s="88">
        <f t="shared" si="145"/>
        <v>2123186.3400000017</v>
      </c>
      <c r="CL29" s="88">
        <f t="shared" si="146"/>
        <v>2134220.9000000018</v>
      </c>
      <c r="CM29" s="88">
        <f t="shared" si="147"/>
        <v>2145259.4700000016</v>
      </c>
      <c r="CN29" s="88">
        <f t="shared" si="148"/>
        <v>2156336.1300000018</v>
      </c>
      <c r="CO29" s="88">
        <f t="shared" si="149"/>
        <v>2167515.9900000016</v>
      </c>
      <c r="CP29" s="88">
        <f t="shared" si="150"/>
        <v>2178695.8500000015</v>
      </c>
      <c r="CQ29" s="88">
        <f t="shared" ca="1" si="151"/>
        <v>2189875.7100000014</v>
      </c>
      <c r="CR29" s="88">
        <f t="shared" ca="1" si="152"/>
        <v>2201055.5700000012</v>
      </c>
      <c r="CS29" s="88">
        <f t="shared" ca="1" si="153"/>
        <v>2212235.4300000011</v>
      </c>
      <c r="CT29" s="88">
        <f t="shared" ca="1" si="154"/>
        <v>2223415.290000001</v>
      </c>
      <c r="CU29" s="88">
        <f t="shared" ca="1" si="155"/>
        <v>2234595.1500000008</v>
      </c>
      <c r="CV29" s="88">
        <f t="shared" ca="1" si="156"/>
        <v>2245775.0300000007</v>
      </c>
      <c r="CW29" s="88">
        <f t="shared" ca="1" si="157"/>
        <v>2256954.9100000006</v>
      </c>
      <c r="CX29" s="88">
        <f t="shared" ca="1" si="158"/>
        <v>2268134.7900000005</v>
      </c>
      <c r="CY29" s="88">
        <f t="shared" ca="1" si="159"/>
        <v>2279314.6700000004</v>
      </c>
      <c r="CZ29" s="88">
        <f t="shared" ca="1" si="160"/>
        <v>2290580.5400000005</v>
      </c>
      <c r="DA29" s="88">
        <f t="shared" ca="1" si="161"/>
        <v>2301846.4100000006</v>
      </c>
      <c r="DB29" s="88">
        <f t="shared" ca="1" si="162"/>
        <v>2313112.2800000007</v>
      </c>
      <c r="DC29" s="88">
        <f t="shared" ca="1" si="163"/>
        <v>2324378.1500000008</v>
      </c>
      <c r="DD29" s="88">
        <f t="shared" ca="1" si="164"/>
        <v>2335644.0200000009</v>
      </c>
      <c r="DE29" s="88">
        <f t="shared" ca="1" si="165"/>
        <v>2346909.8900000011</v>
      </c>
      <c r="DF29" s="88">
        <f t="shared" ca="1" si="166"/>
        <v>2358175.7600000012</v>
      </c>
      <c r="DG29" s="88">
        <f t="shared" ca="1" si="167"/>
        <v>2369441.6300000013</v>
      </c>
      <c r="DH29" s="88">
        <f t="shared" ca="1" si="168"/>
        <v>2380707.5000000014</v>
      </c>
      <c r="DI29" s="88">
        <f t="shared" ca="1" si="169"/>
        <v>2391973.3700000015</v>
      </c>
      <c r="DJ29" s="88">
        <f t="shared" ca="1" si="170"/>
        <v>2403239.2400000016</v>
      </c>
      <c r="DK29" s="88">
        <f t="shared" ca="1" si="171"/>
        <v>2414505.1100000017</v>
      </c>
      <c r="DL29" s="88">
        <f t="shared" ca="1" si="172"/>
        <v>2425770.9800000018</v>
      </c>
      <c r="DM29" s="88">
        <f t="shared" ca="1" si="173"/>
        <v>2437036.850000002</v>
      </c>
      <c r="DN29" s="88">
        <f t="shared" ca="1" si="174"/>
        <v>2448302.7200000021</v>
      </c>
      <c r="DO29" s="88">
        <f t="shared" ca="1" si="175"/>
        <v>2459568.5900000022</v>
      </c>
      <c r="DP29" s="88">
        <f t="shared" ca="1" si="176"/>
        <v>2470834.4600000023</v>
      </c>
      <c r="DQ29" s="88">
        <f t="shared" ca="1" si="177"/>
        <v>2482130.15455668</v>
      </c>
      <c r="DR29" s="88">
        <f t="shared" ca="1" si="178"/>
        <v>2493425.8491133577</v>
      </c>
      <c r="DS29" s="88">
        <f t="shared" ca="1" si="179"/>
        <v>2504721.5436700354</v>
      </c>
      <c r="DT29" s="88">
        <f t="shared" ca="1" si="180"/>
        <v>2516017.2382267131</v>
      </c>
      <c r="DU29" s="88">
        <f t="shared" ca="1" si="181"/>
        <v>2527312.9327833909</v>
      </c>
      <c r="DV29" s="88">
        <f t="shared" ca="1" si="182"/>
        <v>2538608.6273400686</v>
      </c>
      <c r="DW29" s="88">
        <f t="shared" ca="1" si="183"/>
        <v>2549904.3218967463</v>
      </c>
      <c r="DX29" s="88">
        <f t="shared" ca="1" si="184"/>
        <v>2561200.016453424</v>
      </c>
      <c r="DY29" s="88">
        <f t="shared" ca="1" si="185"/>
        <v>2572495.7110101017</v>
      </c>
      <c r="DZ29" s="88">
        <f t="shared" ca="1" si="186"/>
        <v>2583791.4055667794</v>
      </c>
      <c r="EA29" s="88">
        <f t="shared" ca="1" si="187"/>
        <v>2595087.1001234571</v>
      </c>
      <c r="EB29" s="88">
        <f t="shared" ca="1" si="188"/>
        <v>2606382.7946801349</v>
      </c>
      <c r="EC29" s="88">
        <f t="shared" ca="1" si="189"/>
        <v>2617678.4892368126</v>
      </c>
      <c r="ED29" s="88">
        <f t="shared" ca="1" si="190"/>
        <v>2628974.1837934903</v>
      </c>
      <c r="EE29" s="88">
        <f t="shared" ca="1" si="191"/>
        <v>2640269.878350168</v>
      </c>
      <c r="EF29" s="88">
        <f t="shared" ca="1" si="192"/>
        <v>2651565.5729068457</v>
      </c>
      <c r="EG29" s="88">
        <f t="shared" ca="1" si="193"/>
        <v>2662861.2674635234</v>
      </c>
      <c r="EH29" s="88">
        <f t="shared" ca="1" si="194"/>
        <v>2674156.9620202011</v>
      </c>
      <c r="EI29" s="88">
        <f t="shared" ca="1" si="195"/>
        <v>2685452.6565768789</v>
      </c>
      <c r="EJ29" s="160">
        <f t="shared" ca="1" si="196"/>
        <v>2482165</v>
      </c>
      <c r="EK29" s="160">
        <f t="shared" ca="1" si="197"/>
        <v>2617678</v>
      </c>
      <c r="EL29" s="54">
        <v>1.8147915109382417E-2</v>
      </c>
      <c r="EM29" s="88">
        <v>5978.62</v>
      </c>
      <c r="EN29" s="88">
        <v>5978.62</v>
      </c>
      <c r="EO29" s="88">
        <v>5978.62</v>
      </c>
      <c r="EP29" s="88">
        <v>6117.21</v>
      </c>
      <c r="EQ29" s="88">
        <v>6117.21</v>
      </c>
      <c r="ER29" s="88">
        <v>6117.21</v>
      </c>
      <c r="ES29" s="88">
        <v>6117.21</v>
      </c>
      <c r="ET29" s="88">
        <v>6117.21</v>
      </c>
      <c r="EU29" s="88">
        <v>6117.21</v>
      </c>
      <c r="EV29" s="88">
        <v>6117.21</v>
      </c>
      <c r="EW29" s="88">
        <v>6117.21</v>
      </c>
      <c r="EX29" s="88">
        <v>6117.21</v>
      </c>
      <c r="EY29" s="88">
        <v>6117.21</v>
      </c>
      <c r="EZ29" s="88">
        <v>6117.21</v>
      </c>
      <c r="FA29" s="88">
        <v>6117.21</v>
      </c>
      <c r="FB29" s="88">
        <v>6117.21</v>
      </c>
      <c r="FC29" s="88">
        <v>6117.21</v>
      </c>
      <c r="FD29" s="88">
        <v>6117.21</v>
      </c>
      <c r="FE29" s="88">
        <v>6117.21</v>
      </c>
      <c r="FF29" s="88">
        <v>6117.21</v>
      </c>
      <c r="FG29" s="88">
        <v>6117.21</v>
      </c>
      <c r="FH29" s="88">
        <v>6117.21</v>
      </c>
      <c r="FI29" s="88">
        <v>6117.21</v>
      </c>
      <c r="FJ29" s="88">
        <v>6117.21</v>
      </c>
      <c r="FK29" s="88">
        <v>6117.21</v>
      </c>
      <c r="FL29" s="88">
        <v>6117.21</v>
      </c>
      <c r="FM29" s="88">
        <v>6117.21</v>
      </c>
      <c r="FN29" s="88">
        <v>6117.21</v>
      </c>
      <c r="FO29" s="88">
        <v>6117.21</v>
      </c>
      <c r="FP29" s="88">
        <v>6117.21</v>
      </c>
      <c r="FQ29" s="88">
        <v>6117.21</v>
      </c>
      <c r="FR29" s="88">
        <v>6117.21</v>
      </c>
      <c r="FS29" s="88">
        <v>6117.21</v>
      </c>
      <c r="FT29" s="88">
        <v>6117.21</v>
      </c>
      <c r="FU29" s="88">
        <v>6117.21</v>
      </c>
      <c r="FV29" s="88">
        <v>6117.21</v>
      </c>
      <c r="FW29" s="88">
        <v>6121.61</v>
      </c>
      <c r="FX29" s="88">
        <v>6123.26</v>
      </c>
      <c r="FY29" s="88">
        <v>6123.26</v>
      </c>
      <c r="FZ29" s="88">
        <v>6119.96</v>
      </c>
      <c r="GA29" s="88">
        <v>6119.96</v>
      </c>
      <c r="GB29" s="88">
        <v>6135.6</v>
      </c>
      <c r="GC29" s="88">
        <v>6135.6</v>
      </c>
      <c r="GD29" s="88">
        <v>6135.6</v>
      </c>
      <c r="GE29" s="88">
        <v>6135.6</v>
      </c>
      <c r="GF29" s="88">
        <v>6135.6</v>
      </c>
      <c r="GG29" s="88">
        <v>6135.6</v>
      </c>
      <c r="GH29" s="88">
        <v>6135.6</v>
      </c>
      <c r="GI29" s="88">
        <v>6169.8</v>
      </c>
      <c r="GJ29" s="88">
        <v>6169.8</v>
      </c>
      <c r="GK29" s="88">
        <v>10183.950000000001</v>
      </c>
      <c r="GL29" s="88">
        <v>10847.54</v>
      </c>
      <c r="GM29" s="88">
        <v>10847.54</v>
      </c>
      <c r="GN29" s="88">
        <v>10847.54</v>
      </c>
      <c r="GO29" s="88">
        <v>10896.49</v>
      </c>
      <c r="GP29" s="88">
        <v>10896.49</v>
      </c>
      <c r="GQ29" s="88">
        <v>10896.83</v>
      </c>
      <c r="GR29" s="88">
        <v>10896.83</v>
      </c>
      <c r="GS29" s="88">
        <v>10896.83</v>
      </c>
      <c r="GT29" s="88">
        <v>10896.83</v>
      </c>
      <c r="GU29" s="88">
        <v>10896.83</v>
      </c>
      <c r="GV29" s="88">
        <v>10896.83</v>
      </c>
      <c r="GW29" s="88">
        <v>10896.83</v>
      </c>
      <c r="GX29" s="88">
        <v>10921.37</v>
      </c>
      <c r="GY29" s="88">
        <v>10921.37</v>
      </c>
      <c r="GZ29" s="88">
        <v>10921.37</v>
      </c>
      <c r="HA29" s="88">
        <v>10922.37</v>
      </c>
      <c r="HB29" s="88">
        <v>10922.37</v>
      </c>
      <c r="HC29" s="88">
        <v>10922.37</v>
      </c>
      <c r="HD29" s="88">
        <v>10922.37</v>
      </c>
      <c r="HE29" s="88">
        <v>10922.37</v>
      </c>
      <c r="HF29" s="88">
        <v>10922.37</v>
      </c>
      <c r="HG29" s="88">
        <v>10938.6</v>
      </c>
      <c r="HH29" s="88">
        <v>10960.8</v>
      </c>
      <c r="HI29" s="88">
        <v>10989.85</v>
      </c>
      <c r="HJ29" s="88">
        <v>10961.66</v>
      </c>
      <c r="HK29" s="88">
        <v>10961.15</v>
      </c>
      <c r="HL29" s="88">
        <v>10958.38</v>
      </c>
      <c r="HM29" s="88">
        <v>10958.38</v>
      </c>
      <c r="HN29" s="88">
        <v>11034.28</v>
      </c>
      <c r="HO29" s="88">
        <v>11034.31</v>
      </c>
      <c r="HP29" s="88">
        <v>11034.36</v>
      </c>
      <c r="HQ29" s="88">
        <v>11034.550000000001</v>
      </c>
      <c r="HR29" s="88">
        <v>11034.56</v>
      </c>
      <c r="HS29" s="88">
        <v>11034.56</v>
      </c>
      <c r="HT29" s="88">
        <v>11034.56</v>
      </c>
      <c r="HU29" s="88">
        <v>11038.57</v>
      </c>
      <c r="HV29" s="88">
        <v>11076.66</v>
      </c>
      <c r="HW29" s="88">
        <v>11179.86</v>
      </c>
      <c r="HX29" s="88">
        <v>11179.86</v>
      </c>
      <c r="HY29" s="88">
        <v>11179.86</v>
      </c>
      <c r="HZ29" s="88">
        <v>11179.86</v>
      </c>
      <c r="IA29" s="88">
        <v>11179.86</v>
      </c>
      <c r="IB29" s="88">
        <v>11179.86</v>
      </c>
      <c r="IC29" s="88">
        <v>11179.86</v>
      </c>
      <c r="ID29" s="88">
        <v>11179.880000000001</v>
      </c>
      <c r="IE29" s="88">
        <v>11179.880000000001</v>
      </c>
      <c r="IF29" s="88">
        <v>11179.880000000001</v>
      </c>
      <c r="IG29" s="88">
        <v>11179.880000000001</v>
      </c>
      <c r="IH29" s="88">
        <v>11265.87</v>
      </c>
      <c r="II29" s="88">
        <v>11265.87</v>
      </c>
      <c r="IJ29" s="88">
        <v>11265.87</v>
      </c>
      <c r="IK29" s="88">
        <v>11265.87</v>
      </c>
      <c r="IL29" s="88">
        <v>11265.87</v>
      </c>
      <c r="IM29" s="88">
        <v>11265.87</v>
      </c>
      <c r="IN29" s="88">
        <v>11265.87</v>
      </c>
      <c r="IO29" s="88">
        <v>11265.87</v>
      </c>
      <c r="IP29" s="88">
        <v>11265.87</v>
      </c>
      <c r="IQ29" s="88">
        <v>11265.87</v>
      </c>
      <c r="IR29" s="88">
        <v>11265.87</v>
      </c>
      <c r="IS29" s="88">
        <v>11265.87</v>
      </c>
      <c r="IT29" s="88">
        <v>11265.87</v>
      </c>
      <c r="IU29" s="88">
        <v>11265.87</v>
      </c>
      <c r="IV29" s="88">
        <v>11265.87</v>
      </c>
      <c r="IW29" s="88">
        <v>11265.87</v>
      </c>
      <c r="IX29" s="88">
        <v>11265.87</v>
      </c>
      <c r="IY29" s="88">
        <f ca="1">IF('WP 2-1-4 Plant Details'!YW29&gt;0,('WP 2-1-4 Plant Details'!DP29+'Schedule 6'!$F29)*'WP 2-2-1 Accum Res'!$EL29/12,0)</f>
        <v>11295.694556677941</v>
      </c>
      <c r="IZ29" s="88">
        <f ca="1">IF('WP 2-1-4 Plant Details'!YX29&gt;0,('WP 2-1-4 Plant Details'!DQ29+'Schedule 6'!$F29)*'WP 2-2-1 Accum Res'!$EL29/12,0)</f>
        <v>11295.694556677941</v>
      </c>
      <c r="JA29" s="88">
        <f ca="1">IF('WP 2-1-4 Plant Details'!YY29&gt;0,('WP 2-1-4 Plant Details'!DR29+'Schedule 6'!$F29)*'WP 2-2-1 Accum Res'!$EL29/12,0)</f>
        <v>11295.694556677941</v>
      </c>
      <c r="JB29" s="88">
        <f ca="1">IF('WP 2-1-4 Plant Details'!YZ29&gt;0,('WP 2-1-4 Plant Details'!DS29+'Schedule 6'!$F29)*'WP 2-2-1 Accum Res'!$EL29/12,0)</f>
        <v>11295.694556677941</v>
      </c>
      <c r="JC29" s="88">
        <f ca="1">IF('WP 2-1-4 Plant Details'!ZA29&gt;0,('WP 2-1-4 Plant Details'!DT29+'Schedule 6'!$F29)*'WP 2-2-1 Accum Res'!$EL29/12,0)</f>
        <v>11295.694556677941</v>
      </c>
      <c r="JD29" s="88">
        <f ca="1">IF('WP 2-1-4 Plant Details'!ZB29&gt;0,('WP 2-1-4 Plant Details'!DU29+'Schedule 6'!$F29)*'WP 2-2-1 Accum Res'!$EL29/12,0)</f>
        <v>11295.694556677941</v>
      </c>
      <c r="JE29" s="88">
        <f ca="1">IF('WP 2-1-4 Plant Details'!ZC29&gt;0,('WP 2-1-4 Plant Details'!DV29+'Schedule 6'!$F29)*'WP 2-2-1 Accum Res'!$EL29/12,0)</f>
        <v>11295.694556677941</v>
      </c>
      <c r="JF29" s="88">
        <f ca="1">IF('WP 2-1-4 Plant Details'!ZD29&gt;0,('WP 2-1-4 Plant Details'!DW29+'Schedule 6'!$F29)*'WP 2-2-1 Accum Res'!$EL29/12,0)</f>
        <v>11295.694556677941</v>
      </c>
      <c r="JG29" s="88">
        <f ca="1">IF('WP 2-1-4 Plant Details'!ZE29&gt;0,('WP 2-1-4 Plant Details'!DX29+'Schedule 6'!$F29)*'WP 2-2-1 Accum Res'!$EL29/12,0)</f>
        <v>11295.694556677941</v>
      </c>
      <c r="JH29" s="88">
        <f ca="1">IF('WP 2-1-4 Plant Details'!ZF29&gt;0,('WP 2-1-4 Plant Details'!DY29+'Schedule 6'!$F29)*'WP 2-2-1 Accum Res'!$EL29/12,0)</f>
        <v>11295.694556677941</v>
      </c>
      <c r="JI29" s="88">
        <f ca="1">IF('WP 2-1-4 Plant Details'!ZG29&gt;0,('WP 2-1-4 Plant Details'!DZ29+'Schedule 6'!$F29)*'WP 2-2-1 Accum Res'!$EL29/12,0)</f>
        <v>11295.694556677941</v>
      </c>
      <c r="JJ29" s="88">
        <f ca="1">IF('WP 2-1-4 Plant Details'!ZH29&gt;0,('WP 2-1-4 Plant Details'!EA29+'Schedule 6'!$F29)*'WP 2-2-1 Accum Res'!$EL29/12,0)</f>
        <v>11295.694556677941</v>
      </c>
      <c r="JK29" s="88">
        <f ca="1">IF('WP 2-1-4 Plant Details'!ZI29&gt;0,('WP 2-1-4 Plant Details'!EB29+'Schedule 6'!$F29)*'WP 2-2-1 Accum Res'!$EL29/12,0)</f>
        <v>11295.694556677941</v>
      </c>
      <c r="JL29" s="88">
        <f ca="1">IF('WP 2-1-4 Plant Details'!ZJ29&gt;0,('WP 2-1-4 Plant Details'!EC29+'Schedule 6'!$F29)*'WP 2-2-1 Accum Res'!$EL29/12,0)</f>
        <v>11295.694556677941</v>
      </c>
      <c r="JM29" s="88">
        <f ca="1">IF('WP 2-1-4 Plant Details'!ZK29&gt;0,('WP 2-1-4 Plant Details'!ED29+'Schedule 6'!$F29)*'WP 2-2-1 Accum Res'!$EL29/12,0)</f>
        <v>11295.694556677941</v>
      </c>
      <c r="JN29" s="88">
        <f ca="1">IF('WP 2-1-4 Plant Details'!ZL29&gt;0,('WP 2-1-4 Plant Details'!EE29+'Schedule 6'!$F29)*'WP 2-2-1 Accum Res'!$EL29/12,0)</f>
        <v>11295.694556677941</v>
      </c>
      <c r="JO29" s="88">
        <f ca="1">IF('WP 2-1-4 Plant Details'!ZM29&gt;0,('WP 2-1-4 Plant Details'!EF29+'Schedule 6'!$F29)*'WP 2-2-1 Accum Res'!$EL29/12,0)</f>
        <v>11295.694556677941</v>
      </c>
      <c r="JP29" s="88">
        <f ca="1">IF('WP 2-1-4 Plant Details'!ZN29&gt;0,('WP 2-1-4 Plant Details'!EG29+'Schedule 6'!$F29)*'WP 2-2-1 Accum Res'!$EL29/12,0)</f>
        <v>11295.694556677941</v>
      </c>
      <c r="JQ29" s="88">
        <f ca="1">IF('WP 2-1-4 Plant Details'!ZO29&gt;0,('WP 2-1-4 Plant Details'!EH29+'Schedule 6'!$F29)*'WP 2-2-1 Accum Res'!$EL29/12,0)</f>
        <v>11295.694556677941</v>
      </c>
      <c r="JR29" s="160">
        <f t="shared" ca="1" si="198"/>
        <v>135399</v>
      </c>
      <c r="JS29" s="160">
        <f t="shared" ca="1" si="199"/>
        <v>135548</v>
      </c>
      <c r="JT29" s="88"/>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c r="LO29" s="88"/>
      <c r="LP29" s="88"/>
      <c r="LQ29" s="88"/>
      <c r="LR29" s="88"/>
      <c r="LS29" s="88"/>
      <c r="LT29" s="88">
        <v>0</v>
      </c>
      <c r="LU29" s="88">
        <v>0</v>
      </c>
      <c r="LV29" s="88">
        <v>0</v>
      </c>
      <c r="LW29" s="88">
        <v>0</v>
      </c>
      <c r="LX29" s="88">
        <v>0</v>
      </c>
      <c r="LY29" s="88">
        <v>0</v>
      </c>
      <c r="LZ29" s="88">
        <v>0</v>
      </c>
      <c r="MA29" s="88">
        <v>0</v>
      </c>
      <c r="MB29" s="88">
        <v>0</v>
      </c>
      <c r="MC29" s="88">
        <v>0</v>
      </c>
      <c r="MD29" s="88">
        <v>0</v>
      </c>
      <c r="ME29" s="88">
        <v>0</v>
      </c>
      <c r="MF29" s="88"/>
      <c r="MG29" s="88"/>
      <c r="MH29" s="88"/>
      <c r="MI29" s="88">
        <v>0</v>
      </c>
      <c r="MJ29" s="88">
        <v>0</v>
      </c>
      <c r="MK29" s="88"/>
      <c r="ML29" s="88"/>
      <c r="MM29" s="88"/>
      <c r="MN29" s="88"/>
      <c r="MO29" s="88"/>
      <c r="MP29" s="88"/>
      <c r="MQ29" s="88"/>
      <c r="MR29" s="88">
        <v>0</v>
      </c>
      <c r="MS29" s="88">
        <v>0</v>
      </c>
      <c r="MT29" s="88">
        <v>0</v>
      </c>
      <c r="MU29" s="88">
        <v>0</v>
      </c>
      <c r="MV29" s="88">
        <v>0</v>
      </c>
      <c r="MW29" s="88">
        <v>0</v>
      </c>
      <c r="MX29" s="88">
        <v>0</v>
      </c>
      <c r="MY29" s="88">
        <v>0</v>
      </c>
      <c r="MZ29" s="88">
        <v>0</v>
      </c>
      <c r="NA29" s="88"/>
      <c r="NB29" s="88"/>
      <c r="NC29" s="88"/>
      <c r="ND29" s="88"/>
      <c r="NE29" s="88"/>
      <c r="NF29" s="88"/>
      <c r="NG29" s="88">
        <f ca="1">'WP 2-1-4 Plant Details'!NG29</f>
        <v>0</v>
      </c>
      <c r="NH29" s="88">
        <v>0</v>
      </c>
      <c r="NI29" s="88"/>
      <c r="NJ29" s="88">
        <v>0</v>
      </c>
      <c r="NK29" s="88">
        <v>0</v>
      </c>
      <c r="NL29" s="88">
        <v>0</v>
      </c>
      <c r="NM29" s="88"/>
      <c r="NN29" s="88"/>
      <c r="NO29" s="88"/>
      <c r="NP29" s="88">
        <v>0</v>
      </c>
      <c r="NQ29" s="88">
        <v>0</v>
      </c>
      <c r="NR29" s="88">
        <v>0</v>
      </c>
      <c r="NS29" s="88">
        <v>0</v>
      </c>
      <c r="NT29" s="88">
        <v>0</v>
      </c>
      <c r="NU29" s="88">
        <v>0</v>
      </c>
      <c r="NV29" s="88">
        <f>'WP 2-1-4 Plant Details'!NV29</f>
        <v>0</v>
      </c>
      <c r="NW29" s="88">
        <f>'WP 2-1-4 Plant Details'!NW29</f>
        <v>0</v>
      </c>
      <c r="NX29" s="88">
        <f>'WP 2-1-4 Plant Details'!NX29</f>
        <v>0</v>
      </c>
      <c r="NY29" s="88">
        <f>'WP 2-1-4 Plant Details'!NY29</f>
        <v>0</v>
      </c>
      <c r="NZ29" s="88">
        <f>'WP 2-1-4 Plant Details'!NZ29</f>
        <v>0</v>
      </c>
      <c r="OA29" s="88">
        <f>'WP 2-1-4 Plant Details'!OA29</f>
        <v>0</v>
      </c>
      <c r="OB29" s="88">
        <f>'WP 2-1-4 Plant Details'!OB29</f>
        <v>0</v>
      </c>
      <c r="OC29" s="88">
        <f>'WP 2-1-4 Plant Details'!OC29</f>
        <v>0</v>
      </c>
      <c r="OD29" s="88">
        <f>'WP 2-1-4 Plant Details'!OD29</f>
        <v>0</v>
      </c>
      <c r="OE29" s="88">
        <v>0</v>
      </c>
      <c r="OF29" s="88">
        <f>'WP 2-1-4 Plant Details'!OF29</f>
        <v>0</v>
      </c>
      <c r="OG29" s="88">
        <f>'WP 2-1-4 Plant Details'!OG29</f>
        <v>0</v>
      </c>
      <c r="OH29" s="88">
        <f>'WP 2-1-4 Plant Details'!OH29</f>
        <v>0</v>
      </c>
      <c r="OI29" s="88">
        <f>'WP 2-1-4 Plant Details'!OI29</f>
        <v>0</v>
      </c>
      <c r="OJ29" s="88">
        <f>'WP 2-1-4 Plant Details'!OJ29</f>
        <v>0</v>
      </c>
      <c r="OK29" s="88">
        <f>'WP 2-1-4 Plant Details'!OK29</f>
        <v>0</v>
      </c>
      <c r="OL29" s="88">
        <f>'WP 2-1-4 Plant Details'!OL29</f>
        <v>0</v>
      </c>
      <c r="OM29" s="88">
        <f>'WP 2-1-4 Plant Details'!OM29</f>
        <v>0</v>
      </c>
      <c r="ON29" s="88">
        <f>'WP 2-1-4 Plant Details'!ON29</f>
        <v>0</v>
      </c>
      <c r="OO29" s="88">
        <f>'WP 2-1-4 Plant Details'!OO29</f>
        <v>0</v>
      </c>
      <c r="OP29" s="88">
        <f>'WP 2-1-4 Plant Details'!OP29</f>
        <v>0</v>
      </c>
      <c r="OQ29" s="88">
        <f>'WP 2-1-4 Plant Details'!OQ29</f>
        <v>0</v>
      </c>
      <c r="OR29" s="88">
        <f>'WP 2-1-4 Plant Details'!OR29</f>
        <v>0</v>
      </c>
      <c r="OS29" s="88">
        <f>'WP 2-1-4 Plant Details'!OS29</f>
        <v>0</v>
      </c>
      <c r="OT29" s="88">
        <f>'WP 2-1-4 Plant Details'!OT29</f>
        <v>0</v>
      </c>
      <c r="OU29" s="88">
        <f>'WP 2-1-4 Plant Details'!OU29</f>
        <v>0</v>
      </c>
      <c r="OV29" s="88">
        <f>'WP 2-1-4 Plant Details'!OV29</f>
        <v>0</v>
      </c>
      <c r="OW29" s="88">
        <f>'WP 2-1-4 Plant Details'!OW29</f>
        <v>0</v>
      </c>
      <c r="OX29" s="88">
        <f>'WP 2-1-4 Plant Details'!OX29</f>
        <v>0</v>
      </c>
      <c r="OY29" s="88">
        <f>'WP 2-1-4 Plant Details'!OY29</f>
        <v>0</v>
      </c>
      <c r="OZ29" s="160">
        <f t="shared" si="200"/>
        <v>0</v>
      </c>
      <c r="PA29" s="160">
        <f t="shared" si="201"/>
        <v>0</v>
      </c>
      <c r="PB29" s="92"/>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c r="QW29" s="88"/>
      <c r="QX29" s="88"/>
      <c r="QY29" s="88"/>
      <c r="QZ29" s="88"/>
      <c r="RA29" s="88"/>
      <c r="RB29" s="88">
        <v>0</v>
      </c>
      <c r="RC29" s="88">
        <v>0</v>
      </c>
      <c r="RD29" s="88">
        <v>0</v>
      </c>
      <c r="RE29" s="88">
        <v>0</v>
      </c>
      <c r="RF29" s="88">
        <v>0</v>
      </c>
      <c r="RG29" s="88">
        <v>0</v>
      </c>
      <c r="RH29" s="88">
        <v>0</v>
      </c>
      <c r="RI29" s="88">
        <v>0</v>
      </c>
      <c r="RJ29" s="88">
        <v>0</v>
      </c>
      <c r="RK29" s="88">
        <v>0</v>
      </c>
      <c r="RL29" s="88">
        <v>0</v>
      </c>
      <c r="RM29" s="88">
        <v>0</v>
      </c>
      <c r="RN29" s="88"/>
      <c r="RO29" s="88"/>
      <c r="RP29" s="88"/>
      <c r="RQ29" s="88">
        <v>0</v>
      </c>
      <c r="RR29" s="88">
        <v>0</v>
      </c>
      <c r="RS29" s="88"/>
      <c r="RT29" s="88"/>
      <c r="RU29" s="88"/>
      <c r="RV29" s="88"/>
      <c r="RW29" s="88"/>
      <c r="RX29" s="88"/>
      <c r="RY29" s="88"/>
      <c r="RZ29" s="88">
        <v>0</v>
      </c>
      <c r="SA29" s="88">
        <v>0</v>
      </c>
      <c r="SB29" s="88">
        <v>0</v>
      </c>
      <c r="SC29" s="88"/>
      <c r="SD29" s="88"/>
      <c r="SE29" s="88">
        <v>0</v>
      </c>
      <c r="SF29" s="88">
        <v>0</v>
      </c>
      <c r="SG29" s="88">
        <v>0</v>
      </c>
      <c r="SH29" s="88">
        <v>0</v>
      </c>
      <c r="SI29" s="88"/>
      <c r="SJ29" s="88"/>
      <c r="SK29" s="88"/>
      <c r="SL29" s="88"/>
      <c r="SM29" s="88"/>
      <c r="SN29" s="88"/>
      <c r="SO29" s="88"/>
      <c r="SP29" s="88"/>
      <c r="SQ29" s="88"/>
      <c r="SR29" s="88">
        <v>0</v>
      </c>
      <c r="SS29" s="88">
        <v>0</v>
      </c>
      <c r="ST29" s="88">
        <v>0</v>
      </c>
      <c r="SU29" s="88"/>
      <c r="SV29" s="88"/>
      <c r="SW29" s="88"/>
      <c r="SX29" s="88"/>
      <c r="SY29" s="88">
        <v>0</v>
      </c>
      <c r="SZ29" s="88">
        <v>0</v>
      </c>
      <c r="TA29" s="88">
        <v>0</v>
      </c>
      <c r="TB29" s="88">
        <v>0</v>
      </c>
      <c r="TC29" s="88">
        <v>0</v>
      </c>
      <c r="TD29" s="88"/>
      <c r="TE29" s="88">
        <v>0</v>
      </c>
      <c r="TF29" s="88">
        <v>0</v>
      </c>
      <c r="TG29" s="88"/>
      <c r="TH29" s="88"/>
      <c r="TI29" s="88">
        <v>0</v>
      </c>
      <c r="TJ29" s="88">
        <v>0</v>
      </c>
      <c r="TK29" s="88">
        <v>0</v>
      </c>
      <c r="TL29" s="88">
        <v>0</v>
      </c>
      <c r="TM29" s="88">
        <v>0</v>
      </c>
      <c r="TN29" s="88"/>
      <c r="TO29" s="88"/>
      <c r="TP29" s="88"/>
      <c r="TQ29" s="88"/>
      <c r="TR29" s="88"/>
      <c r="TS29" s="88"/>
      <c r="TT29" s="88"/>
      <c r="TU29" s="88"/>
      <c r="TV29" s="88"/>
      <c r="TW29" s="88"/>
      <c r="TX29" s="88"/>
      <c r="TY29" s="88"/>
      <c r="TZ29" s="88"/>
      <c r="UA29" s="88"/>
      <c r="UB29" s="88"/>
      <c r="UC29" s="88"/>
      <c r="UD29" s="88"/>
      <c r="UE29" s="88"/>
      <c r="UF29" s="88"/>
      <c r="UG29" s="88"/>
      <c r="UH29" s="160">
        <f t="shared" si="202"/>
        <v>0</v>
      </c>
      <c r="UI29" s="160">
        <f t="shared" si="203"/>
        <v>0</v>
      </c>
      <c r="UJ29" s="88"/>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c r="WE29" s="88"/>
      <c r="WF29" s="88"/>
      <c r="WG29" s="88"/>
      <c r="WH29" s="88"/>
      <c r="WI29" s="88"/>
      <c r="WJ29" s="88">
        <v>0</v>
      </c>
      <c r="WK29" s="88">
        <v>0</v>
      </c>
      <c r="WL29" s="88">
        <v>202750.54</v>
      </c>
      <c r="WM29" s="88">
        <v>0</v>
      </c>
      <c r="WN29" s="88">
        <v>0</v>
      </c>
      <c r="WO29" s="88">
        <v>0</v>
      </c>
      <c r="WP29" s="88">
        <v>0</v>
      </c>
      <c r="WQ29" s="88">
        <v>0</v>
      </c>
      <c r="WR29" s="88">
        <v>0</v>
      </c>
      <c r="WS29" s="88">
        <v>0</v>
      </c>
      <c r="WT29" s="88">
        <v>0</v>
      </c>
      <c r="WU29" s="88">
        <v>0</v>
      </c>
      <c r="WV29" s="88"/>
      <c r="WW29" s="88"/>
      <c r="WX29" s="88"/>
      <c r="WY29" s="88">
        <v>0</v>
      </c>
      <c r="WZ29" s="88">
        <v>0</v>
      </c>
      <c r="XA29" s="88"/>
      <c r="XB29" s="88"/>
      <c r="XC29" s="88"/>
      <c r="XD29" s="88"/>
      <c r="XE29" s="88"/>
      <c r="XF29" s="88"/>
      <c r="XG29" s="88"/>
      <c r="XH29" s="88">
        <v>0</v>
      </c>
      <c r="XI29" s="88">
        <v>0</v>
      </c>
      <c r="XJ29" s="88">
        <v>0</v>
      </c>
      <c r="XK29" s="88"/>
      <c r="XL29" s="88"/>
      <c r="XM29" s="88">
        <v>0</v>
      </c>
      <c r="XN29" s="88"/>
      <c r="XO29" s="88"/>
      <c r="XP29" s="88"/>
      <c r="XQ29" s="88"/>
      <c r="XR29" s="88"/>
      <c r="XS29" s="88"/>
      <c r="XT29" s="88"/>
      <c r="XU29" s="88"/>
      <c r="XV29" s="88"/>
      <c r="XW29" s="88"/>
      <c r="XX29" s="88"/>
      <c r="XY29" s="88"/>
      <c r="XZ29" s="88"/>
      <c r="YA29" s="88">
        <v>0</v>
      </c>
      <c r="YB29" s="88"/>
      <c r="YC29" s="88"/>
      <c r="YD29" s="88"/>
      <c r="YE29" s="88"/>
      <c r="YF29" s="88"/>
      <c r="YG29" s="88"/>
      <c r="YH29" s="88"/>
      <c r="YI29" s="88">
        <v>0</v>
      </c>
      <c r="YJ29" s="88"/>
      <c r="YK29" s="88"/>
      <c r="YL29" s="88"/>
      <c r="YM29" s="88"/>
      <c r="YN29" s="88"/>
      <c r="YO29" s="88"/>
      <c r="YP29" s="88"/>
      <c r="YQ29" s="88"/>
      <c r="YR29" s="88"/>
      <c r="YS29" s="88"/>
      <c r="YT29" s="88"/>
      <c r="YU29" s="88"/>
      <c r="YV29" s="88"/>
      <c r="YW29" s="88"/>
      <c r="YX29" s="88"/>
      <c r="YY29" s="88"/>
      <c r="YZ29" s="88"/>
      <c r="ZA29" s="88"/>
      <c r="ZB29" s="88"/>
      <c r="ZC29" s="88"/>
      <c r="ZD29" s="88"/>
      <c r="ZE29" s="88"/>
      <c r="ZF29" s="88"/>
      <c r="ZG29" s="88"/>
      <c r="ZH29" s="88"/>
      <c r="ZI29" s="88"/>
      <c r="ZJ29" s="88"/>
      <c r="ZK29" s="88"/>
      <c r="ZL29" s="88"/>
      <c r="ZM29" s="88"/>
      <c r="ZN29" s="88"/>
      <c r="ZO29" s="88"/>
      <c r="ZP29" s="160">
        <f t="shared" si="204"/>
        <v>0</v>
      </c>
      <c r="ZQ29" s="160">
        <f t="shared" si="205"/>
        <v>0</v>
      </c>
    </row>
    <row r="30" spans="1:693">
      <c r="A30" s="151">
        <f t="shared" si="206"/>
        <v>22</v>
      </c>
      <c r="B30" s="151" t="s">
        <v>298</v>
      </c>
      <c r="C30" s="43" t="s">
        <v>299</v>
      </c>
      <c r="D30" s="88">
        <v>3329.87</v>
      </c>
      <c r="E30" s="88">
        <f t="shared" si="207"/>
        <v>3331.45</v>
      </c>
      <c r="F30" s="88">
        <f t="shared" si="208"/>
        <v>3333.0299999999997</v>
      </c>
      <c r="G30" s="88">
        <f t="shared" si="209"/>
        <v>3334.6099999999997</v>
      </c>
      <c r="H30" s="88">
        <f t="shared" si="210"/>
        <v>3336.1899999999996</v>
      </c>
      <c r="I30" s="88">
        <f t="shared" si="211"/>
        <v>3337.7699999999995</v>
      </c>
      <c r="J30" s="88">
        <f t="shared" si="212"/>
        <v>3339.3499999999995</v>
      </c>
      <c r="K30" s="88">
        <f t="shared" si="213"/>
        <v>3340.9299999999994</v>
      </c>
      <c r="L30" s="88">
        <f t="shared" si="214"/>
        <v>3342.5099999999993</v>
      </c>
      <c r="M30" s="88">
        <f t="shared" si="215"/>
        <v>3344.0899999999992</v>
      </c>
      <c r="N30" s="88">
        <f t="shared" si="216"/>
        <v>3345.6699999999992</v>
      </c>
      <c r="O30" s="88">
        <f t="shared" si="217"/>
        <v>3347.2499999999991</v>
      </c>
      <c r="P30" s="88">
        <f t="shared" si="218"/>
        <v>3348.829999999999</v>
      </c>
      <c r="Q30" s="88">
        <f t="shared" si="219"/>
        <v>3350.4099999999989</v>
      </c>
      <c r="R30" s="88">
        <f t="shared" si="220"/>
        <v>3351.9899999999989</v>
      </c>
      <c r="S30" s="88">
        <f t="shared" si="221"/>
        <v>3353.5699999999988</v>
      </c>
      <c r="T30" s="88">
        <f t="shared" si="222"/>
        <v>3355.1499999999987</v>
      </c>
      <c r="U30" s="88">
        <f t="shared" si="223"/>
        <v>3356.7299999999987</v>
      </c>
      <c r="V30" s="88">
        <f t="shared" si="224"/>
        <v>3358.3099999999986</v>
      </c>
      <c r="W30" s="88">
        <f t="shared" si="225"/>
        <v>3359.8899999999985</v>
      </c>
      <c r="X30" s="88">
        <f t="shared" si="226"/>
        <v>3361.4699999999984</v>
      </c>
      <c r="Y30" s="88">
        <f t="shared" si="227"/>
        <v>3363.0499999999984</v>
      </c>
      <c r="Z30" s="88">
        <f t="shared" si="228"/>
        <v>3364.6299999999983</v>
      </c>
      <c r="AA30" s="88">
        <f t="shared" si="229"/>
        <v>3366.2099999999982</v>
      </c>
      <c r="AB30" s="88">
        <f t="shared" si="230"/>
        <v>3367.7899999999981</v>
      </c>
      <c r="AC30" s="88">
        <f t="shared" si="231"/>
        <v>3369.3699999999981</v>
      </c>
      <c r="AD30" s="88">
        <f t="shared" si="232"/>
        <v>3370.949999999998</v>
      </c>
      <c r="AE30" s="88">
        <f t="shared" si="233"/>
        <v>3372.5299999999979</v>
      </c>
      <c r="AF30" s="88">
        <f t="shared" si="234"/>
        <v>3374.1099999999979</v>
      </c>
      <c r="AG30" s="88">
        <f t="shared" si="235"/>
        <v>3375.6899999999978</v>
      </c>
      <c r="AH30" s="88">
        <f t="shared" si="236"/>
        <v>3377.2699999999977</v>
      </c>
      <c r="AI30" s="88">
        <f t="shared" si="237"/>
        <v>3378.8499999999976</v>
      </c>
      <c r="AJ30" s="88">
        <f t="shared" si="238"/>
        <v>3380.4299999999976</v>
      </c>
      <c r="AK30" s="88">
        <f t="shared" si="239"/>
        <v>3382.0099999999975</v>
      </c>
      <c r="AL30" s="88">
        <f t="shared" si="240"/>
        <v>3383.5899999999974</v>
      </c>
      <c r="AM30" s="88">
        <f t="shared" si="241"/>
        <v>3385.1699999999973</v>
      </c>
      <c r="AN30" s="88">
        <f t="shared" si="242"/>
        <v>3386.7499999999973</v>
      </c>
      <c r="AO30" s="88">
        <f t="shared" si="243"/>
        <v>3388.3299999999972</v>
      </c>
      <c r="AP30" s="88">
        <f t="shared" si="244"/>
        <v>3389.9099999999971</v>
      </c>
      <c r="AQ30" s="88">
        <f t="shared" si="245"/>
        <v>3391.4899999999971</v>
      </c>
      <c r="AR30" s="88">
        <f t="shared" si="246"/>
        <v>3393.069999999997</v>
      </c>
      <c r="AS30" s="88">
        <f t="shared" si="247"/>
        <v>3394.6499999999969</v>
      </c>
      <c r="AT30" s="88">
        <f t="shared" si="248"/>
        <v>3396.2299999999968</v>
      </c>
      <c r="AU30" s="88">
        <f t="shared" si="249"/>
        <v>3397.8099999999968</v>
      </c>
      <c r="AV30" s="88">
        <f t="shared" si="250"/>
        <v>3399.3899999999967</v>
      </c>
      <c r="AW30" s="88">
        <f t="shared" si="251"/>
        <v>3400.9699999999966</v>
      </c>
      <c r="AX30" s="88">
        <v>3402.5499999999965</v>
      </c>
      <c r="AY30" s="88">
        <f t="shared" si="107"/>
        <v>3404.1299999999965</v>
      </c>
      <c r="AZ30" s="88">
        <f t="shared" si="108"/>
        <v>3405.7099999999964</v>
      </c>
      <c r="BA30" s="88">
        <f t="shared" si="109"/>
        <v>3407.2899999999963</v>
      </c>
      <c r="BB30" s="88">
        <f t="shared" si="110"/>
        <v>3408.8499999999963</v>
      </c>
      <c r="BC30" s="88">
        <f t="shared" si="111"/>
        <v>3408.8499999999963</v>
      </c>
      <c r="BD30" s="88">
        <f t="shared" si="112"/>
        <v>3408.8499999999963</v>
      </c>
      <c r="BE30" s="88">
        <f t="shared" si="113"/>
        <v>3408.8499999999963</v>
      </c>
      <c r="BF30" s="88">
        <f t="shared" si="114"/>
        <v>2548.879999999996</v>
      </c>
      <c r="BG30" s="88">
        <f t="shared" si="115"/>
        <v>2553.7899999999959</v>
      </c>
      <c r="BH30" s="88">
        <f t="shared" si="116"/>
        <v>2558.6999999999957</v>
      </c>
      <c r="BI30" s="88">
        <f t="shared" si="117"/>
        <v>2563.6099999999956</v>
      </c>
      <c r="BJ30" s="88">
        <f t="shared" si="118"/>
        <v>2568.5199999999954</v>
      </c>
      <c r="BK30" s="88">
        <f t="shared" si="119"/>
        <v>2573.4299999999953</v>
      </c>
      <c r="BL30" s="88">
        <f t="shared" si="120"/>
        <v>2578.3399999999951</v>
      </c>
      <c r="BM30" s="88">
        <f t="shared" si="121"/>
        <v>2583.249999999995</v>
      </c>
      <c r="BN30" s="88">
        <f t="shared" si="122"/>
        <v>2588.1599999999949</v>
      </c>
      <c r="BO30" s="88">
        <f t="shared" si="123"/>
        <v>2593.0699999999947</v>
      </c>
      <c r="BP30" s="88">
        <f t="shared" si="124"/>
        <v>2597.9799999999946</v>
      </c>
      <c r="BQ30" s="88">
        <f t="shared" si="125"/>
        <v>2602.8899999999944</v>
      </c>
      <c r="BR30" s="88">
        <f t="shared" si="126"/>
        <v>2607.7999999999943</v>
      </c>
      <c r="BS30" s="88">
        <f t="shared" si="127"/>
        <v>2612.7099999999941</v>
      </c>
      <c r="BT30" s="88">
        <f t="shared" si="128"/>
        <v>2617.619999999994</v>
      </c>
      <c r="BU30" s="88">
        <f t="shared" si="129"/>
        <v>2622.5299999999938</v>
      </c>
      <c r="BV30" s="88">
        <f t="shared" si="130"/>
        <v>2627.4399999999937</v>
      </c>
      <c r="BW30" s="88">
        <f t="shared" si="131"/>
        <v>2632.3499999999935</v>
      </c>
      <c r="BX30" s="88">
        <f t="shared" si="132"/>
        <v>2637.2599999999934</v>
      </c>
      <c r="BY30" s="88">
        <f t="shared" si="133"/>
        <v>2642.1699999999933</v>
      </c>
      <c r="BZ30" s="88">
        <f t="shared" si="134"/>
        <v>2647.0799999999931</v>
      </c>
      <c r="CA30" s="88">
        <f t="shared" si="135"/>
        <v>2651.989999999993</v>
      </c>
      <c r="CB30" s="88">
        <f t="shared" si="136"/>
        <v>2656.8999999999928</v>
      </c>
      <c r="CC30" s="88">
        <f t="shared" si="137"/>
        <v>2661.8099999999927</v>
      </c>
      <c r="CD30" s="88">
        <f t="shared" si="138"/>
        <v>2666.7199999999925</v>
      </c>
      <c r="CE30" s="88">
        <f t="shared" si="139"/>
        <v>2671.6299999999924</v>
      </c>
      <c r="CF30" s="88">
        <f t="shared" si="140"/>
        <v>2676.5399999999922</v>
      </c>
      <c r="CG30" s="88">
        <f t="shared" si="141"/>
        <v>2681.4499999999921</v>
      </c>
      <c r="CH30" s="88">
        <f t="shared" si="142"/>
        <v>2686.3599999999919</v>
      </c>
      <c r="CI30" s="88">
        <f t="shared" si="143"/>
        <v>2691.2699999999918</v>
      </c>
      <c r="CJ30" s="88">
        <f t="shared" si="144"/>
        <v>2696.1799999999917</v>
      </c>
      <c r="CK30" s="88">
        <f t="shared" si="145"/>
        <v>2701.0899999999915</v>
      </c>
      <c r="CL30" s="88">
        <f t="shared" si="146"/>
        <v>2705.9999999999914</v>
      </c>
      <c r="CM30" s="88">
        <f t="shared" si="147"/>
        <v>2710.9099999999912</v>
      </c>
      <c r="CN30" s="88">
        <f t="shared" si="148"/>
        <v>2715.8199999999911</v>
      </c>
      <c r="CO30" s="88">
        <f t="shared" si="149"/>
        <v>3195.7999999999911</v>
      </c>
      <c r="CP30" s="88">
        <f t="shared" si="150"/>
        <v>3686.6399999999912</v>
      </c>
      <c r="CQ30" s="88">
        <f t="shared" ca="1" si="151"/>
        <v>4178.1199999999917</v>
      </c>
      <c r="CR30" s="88">
        <f t="shared" ca="1" si="152"/>
        <v>4696.049999999992</v>
      </c>
      <c r="CS30" s="88">
        <f t="shared" ca="1" si="153"/>
        <v>5212.0599999999922</v>
      </c>
      <c r="CT30" s="88">
        <f t="shared" ca="1" si="154"/>
        <v>5728.9699999999921</v>
      </c>
      <c r="CU30" s="88">
        <f t="shared" ca="1" si="155"/>
        <v>6245.4799999999923</v>
      </c>
      <c r="CV30" s="88">
        <f t="shared" ca="1" si="156"/>
        <v>6761.7899999999927</v>
      </c>
      <c r="CW30" s="88">
        <f t="shared" ca="1" si="157"/>
        <v>7487.7099999999928</v>
      </c>
      <c r="CX30" s="88">
        <f t="shared" ca="1" si="158"/>
        <v>8220.7699999999932</v>
      </c>
      <c r="CY30" s="88">
        <f t="shared" ca="1" si="159"/>
        <v>8954.7499999999927</v>
      </c>
      <c r="CZ30" s="88">
        <f t="shared" ca="1" si="160"/>
        <v>9990.549999999992</v>
      </c>
      <c r="DA30" s="88">
        <f t="shared" ca="1" si="161"/>
        <v>11026.349999999991</v>
      </c>
      <c r="DB30" s="88">
        <f t="shared" ca="1" si="162"/>
        <v>12062.149999999991</v>
      </c>
      <c r="DC30" s="88">
        <f t="shared" ca="1" si="163"/>
        <v>13097.94999999999</v>
      </c>
      <c r="DD30" s="88">
        <f t="shared" ca="1" si="164"/>
        <v>14133.749999999989</v>
      </c>
      <c r="DE30" s="88">
        <f t="shared" ca="1" si="165"/>
        <v>15169.549999999988</v>
      </c>
      <c r="DF30" s="88">
        <f t="shared" ca="1" si="166"/>
        <v>16205.349999999988</v>
      </c>
      <c r="DG30" s="88">
        <f t="shared" ca="1" si="167"/>
        <v>17241.149999999987</v>
      </c>
      <c r="DH30" s="88">
        <f t="shared" ca="1" si="168"/>
        <v>18276.949999999986</v>
      </c>
      <c r="DI30" s="88">
        <f t="shared" ca="1" si="169"/>
        <v>19312.749999999985</v>
      </c>
      <c r="DJ30" s="88">
        <f t="shared" ca="1" si="170"/>
        <v>20348.549999999985</v>
      </c>
      <c r="DK30" s="88">
        <f t="shared" ca="1" si="171"/>
        <v>21384.349999999984</v>
      </c>
      <c r="DL30" s="88">
        <f t="shared" ca="1" si="172"/>
        <v>22420.219999999983</v>
      </c>
      <c r="DM30" s="88">
        <f t="shared" ca="1" si="173"/>
        <v>23456.089999999982</v>
      </c>
      <c r="DN30" s="88">
        <f t="shared" ca="1" si="174"/>
        <v>24491.959999999981</v>
      </c>
      <c r="DO30" s="88">
        <f t="shared" ca="1" si="175"/>
        <v>25527.82999999998</v>
      </c>
      <c r="DP30" s="88">
        <f t="shared" ca="1" si="176"/>
        <v>26563.699999999979</v>
      </c>
      <c r="DQ30" s="88">
        <f t="shared" ca="1" si="177"/>
        <v>27602.309673318923</v>
      </c>
      <c r="DR30" s="88">
        <f t="shared" ca="1" si="178"/>
        <v>28640.919346637867</v>
      </c>
      <c r="DS30" s="88">
        <f t="shared" ca="1" si="179"/>
        <v>29679.529019956812</v>
      </c>
      <c r="DT30" s="88">
        <f t="shared" ca="1" si="180"/>
        <v>30718.138693275756</v>
      </c>
      <c r="DU30" s="88">
        <f t="shared" ca="1" si="181"/>
        <v>31756.7483665947</v>
      </c>
      <c r="DV30" s="88">
        <f t="shared" ca="1" si="182"/>
        <v>32795.358039913648</v>
      </c>
      <c r="DW30" s="88">
        <f t="shared" ca="1" si="183"/>
        <v>33833.967713232596</v>
      </c>
      <c r="DX30" s="88">
        <f t="shared" ca="1" si="184"/>
        <v>34872.577386551544</v>
      </c>
      <c r="DY30" s="88">
        <f t="shared" ca="1" si="185"/>
        <v>35911.187059870492</v>
      </c>
      <c r="DZ30" s="88">
        <f t="shared" ca="1" si="186"/>
        <v>36949.79673318944</v>
      </c>
      <c r="EA30" s="88">
        <f t="shared" ca="1" si="187"/>
        <v>37988.406406508388</v>
      </c>
      <c r="EB30" s="88">
        <f t="shared" ca="1" si="188"/>
        <v>39027.016079827335</v>
      </c>
      <c r="EC30" s="88">
        <f t="shared" ca="1" si="189"/>
        <v>40065.625753146283</v>
      </c>
      <c r="ED30" s="88">
        <f t="shared" ca="1" si="190"/>
        <v>41104.235426465231</v>
      </c>
      <c r="EE30" s="88">
        <f t="shared" ca="1" si="191"/>
        <v>42142.845099784179</v>
      </c>
      <c r="EF30" s="88">
        <f t="shared" ca="1" si="192"/>
        <v>43181.454773103127</v>
      </c>
      <c r="EG30" s="88">
        <f t="shared" ca="1" si="193"/>
        <v>44220.064446422075</v>
      </c>
      <c r="EH30" s="88">
        <f t="shared" ca="1" si="194"/>
        <v>45258.674119741023</v>
      </c>
      <c r="EI30" s="88">
        <f t="shared" ca="1" si="195"/>
        <v>46297.283793059971</v>
      </c>
      <c r="EJ30" s="160">
        <f t="shared" ca="1" si="196"/>
        <v>27605</v>
      </c>
      <c r="EK30" s="160">
        <f t="shared" ca="1" si="197"/>
        <v>40066</v>
      </c>
      <c r="EL30" s="54">
        <v>1.8147915109382417E-2</v>
      </c>
      <c r="EM30" s="88">
        <v>1.58</v>
      </c>
      <c r="EN30" s="88">
        <v>1.58</v>
      </c>
      <c r="EO30" s="88">
        <v>1.58</v>
      </c>
      <c r="EP30" s="88">
        <v>1.58</v>
      </c>
      <c r="EQ30" s="88">
        <v>1.58</v>
      </c>
      <c r="ER30" s="88">
        <v>1.58</v>
      </c>
      <c r="ES30" s="88">
        <v>1.58</v>
      </c>
      <c r="ET30" s="88">
        <v>1.58</v>
      </c>
      <c r="EU30" s="88">
        <v>1.58</v>
      </c>
      <c r="EV30" s="88">
        <v>1.58</v>
      </c>
      <c r="EW30" s="88">
        <v>1.58</v>
      </c>
      <c r="EX30" s="88">
        <v>1.58</v>
      </c>
      <c r="EY30" s="88">
        <v>1.58</v>
      </c>
      <c r="EZ30" s="88">
        <v>1.58</v>
      </c>
      <c r="FA30" s="88">
        <v>1.58</v>
      </c>
      <c r="FB30" s="88">
        <v>1.58</v>
      </c>
      <c r="FC30" s="88">
        <v>1.58</v>
      </c>
      <c r="FD30" s="88">
        <v>1.58</v>
      </c>
      <c r="FE30" s="88">
        <v>1.58</v>
      </c>
      <c r="FF30" s="88">
        <v>1.58</v>
      </c>
      <c r="FG30" s="88">
        <v>1.58</v>
      </c>
      <c r="FH30" s="88">
        <v>1.58</v>
      </c>
      <c r="FI30" s="88">
        <v>1.58</v>
      </c>
      <c r="FJ30" s="88">
        <v>1.58</v>
      </c>
      <c r="FK30" s="88">
        <v>1.58</v>
      </c>
      <c r="FL30" s="88">
        <v>1.58</v>
      </c>
      <c r="FM30" s="88">
        <v>1.58</v>
      </c>
      <c r="FN30" s="88">
        <v>1.58</v>
      </c>
      <c r="FO30" s="88">
        <v>1.58</v>
      </c>
      <c r="FP30" s="88">
        <v>1.58</v>
      </c>
      <c r="FQ30" s="88">
        <v>1.58</v>
      </c>
      <c r="FR30" s="88">
        <v>1.58</v>
      </c>
      <c r="FS30" s="88">
        <v>1.58</v>
      </c>
      <c r="FT30" s="88">
        <v>1.58</v>
      </c>
      <c r="FU30" s="88">
        <v>1.58</v>
      </c>
      <c r="FV30" s="88">
        <v>1.58</v>
      </c>
      <c r="FW30" s="88">
        <v>1.58</v>
      </c>
      <c r="FX30" s="88">
        <v>1.58</v>
      </c>
      <c r="FY30" s="88">
        <v>1.58</v>
      </c>
      <c r="FZ30" s="88">
        <v>1.58</v>
      </c>
      <c r="GA30" s="88">
        <v>1.58</v>
      </c>
      <c r="GB30" s="88">
        <v>1.58</v>
      </c>
      <c r="GC30" s="88">
        <v>1.58</v>
      </c>
      <c r="GD30" s="88">
        <v>1.58</v>
      </c>
      <c r="GE30" s="88">
        <v>1.58</v>
      </c>
      <c r="GF30" s="88">
        <v>1.58</v>
      </c>
      <c r="GG30" s="88">
        <v>1.58</v>
      </c>
      <c r="GH30" s="88">
        <v>1.58</v>
      </c>
      <c r="GI30" s="88">
        <v>1.58</v>
      </c>
      <c r="GJ30" s="88">
        <v>1.56</v>
      </c>
      <c r="GL30" s="88">
        <v>0</v>
      </c>
      <c r="GM30" s="88">
        <v>0</v>
      </c>
      <c r="GN30" s="88">
        <v>4.91</v>
      </c>
      <c r="GO30" s="88">
        <v>4.91</v>
      </c>
      <c r="GP30" s="88">
        <v>4.91</v>
      </c>
      <c r="GQ30" s="88">
        <v>4.91</v>
      </c>
      <c r="GR30" s="88">
        <v>4.91</v>
      </c>
      <c r="GS30" s="88">
        <v>4.91</v>
      </c>
      <c r="GT30" s="88">
        <v>4.91</v>
      </c>
      <c r="GU30" s="88">
        <v>4.91</v>
      </c>
      <c r="GV30" s="88">
        <v>4.91</v>
      </c>
      <c r="GW30" s="88">
        <v>4.91</v>
      </c>
      <c r="GX30" s="88">
        <v>4.91</v>
      </c>
      <c r="GY30" s="88">
        <v>4.91</v>
      </c>
      <c r="GZ30" s="88">
        <v>4.91</v>
      </c>
      <c r="HA30" s="88">
        <v>4.91</v>
      </c>
      <c r="HB30" s="88">
        <v>4.91</v>
      </c>
      <c r="HC30" s="88">
        <v>4.91</v>
      </c>
      <c r="HD30" s="88">
        <v>4.91</v>
      </c>
      <c r="HE30" s="88">
        <v>4.91</v>
      </c>
      <c r="HF30" s="88">
        <v>4.91</v>
      </c>
      <c r="HG30" s="88">
        <v>4.91</v>
      </c>
      <c r="HH30" s="88">
        <v>4.91</v>
      </c>
      <c r="HI30" s="88">
        <v>4.91</v>
      </c>
      <c r="HJ30" s="88">
        <v>4.91</v>
      </c>
      <c r="HK30" s="88">
        <v>4.91</v>
      </c>
      <c r="HL30" s="88">
        <v>4.91</v>
      </c>
      <c r="HM30" s="88">
        <v>4.91</v>
      </c>
      <c r="HN30" s="88">
        <v>4.91</v>
      </c>
      <c r="HO30" s="88">
        <v>4.91</v>
      </c>
      <c r="HP30" s="88">
        <v>4.91</v>
      </c>
      <c r="HQ30" s="88">
        <v>4.91</v>
      </c>
      <c r="HR30" s="88">
        <v>4.91</v>
      </c>
      <c r="HS30" s="88">
        <v>4.91</v>
      </c>
      <c r="HT30" s="88">
        <v>4.91</v>
      </c>
      <c r="HU30" s="88">
        <v>4.91</v>
      </c>
      <c r="HV30" s="88">
        <v>4.91</v>
      </c>
      <c r="HW30" s="88">
        <v>479.98</v>
      </c>
      <c r="HX30" s="88">
        <v>490.84000000000003</v>
      </c>
      <c r="HY30" s="88">
        <v>491.48</v>
      </c>
      <c r="HZ30" s="88">
        <v>517.93000000000006</v>
      </c>
      <c r="IA30" s="88">
        <v>516.01</v>
      </c>
      <c r="IB30" s="88">
        <v>516.91</v>
      </c>
      <c r="IC30" s="88">
        <v>516.51</v>
      </c>
      <c r="ID30" s="88">
        <v>516.31000000000006</v>
      </c>
      <c r="IE30" s="88">
        <v>725.92</v>
      </c>
      <c r="IF30" s="88">
        <v>733.06000000000006</v>
      </c>
      <c r="IG30" s="88">
        <v>733.98</v>
      </c>
      <c r="IH30" s="88">
        <v>1035.8</v>
      </c>
      <c r="II30" s="88">
        <v>1035.8</v>
      </c>
      <c r="IJ30" s="88">
        <v>1035.8</v>
      </c>
      <c r="IK30" s="88">
        <v>1035.8</v>
      </c>
      <c r="IL30" s="88">
        <v>1035.8</v>
      </c>
      <c r="IM30" s="88">
        <v>1035.8</v>
      </c>
      <c r="IN30" s="88">
        <v>1035.8</v>
      </c>
      <c r="IO30" s="88">
        <v>1035.8</v>
      </c>
      <c r="IP30" s="88">
        <v>1035.8</v>
      </c>
      <c r="IQ30" s="88">
        <v>1035.8</v>
      </c>
      <c r="IR30" s="88">
        <v>1035.8</v>
      </c>
      <c r="IS30" s="88">
        <v>1035.8</v>
      </c>
      <c r="IT30" s="88">
        <v>1035.8700000000001</v>
      </c>
      <c r="IU30" s="88">
        <v>1035.8700000000001</v>
      </c>
      <c r="IV30" s="88">
        <v>1035.8700000000001</v>
      </c>
      <c r="IW30" s="88">
        <v>1035.8700000000001</v>
      </c>
      <c r="IX30" s="88">
        <v>1035.8700000000001</v>
      </c>
      <c r="IY30" s="88">
        <f ca="1">IF('WP 2-1-4 Plant Details'!YW30&gt;0,('WP 2-1-4 Plant Details'!DP30+'Schedule 6'!$F30)*'WP 2-2-1 Accum Res'!$EL30/12,0)</f>
        <v>1038.6096733189454</v>
      </c>
      <c r="IZ30" s="88">
        <f ca="1">IF('WP 2-1-4 Plant Details'!YX30&gt;0,('WP 2-1-4 Plant Details'!DQ30+'Schedule 6'!$F30)*'WP 2-2-1 Accum Res'!$EL30/12,0)</f>
        <v>1038.6096733189454</v>
      </c>
      <c r="JA30" s="88">
        <f ca="1">IF('WP 2-1-4 Plant Details'!YY30&gt;0,('WP 2-1-4 Plant Details'!DR30+'Schedule 6'!$F30)*'WP 2-2-1 Accum Res'!$EL30/12,0)</f>
        <v>1038.6096733189454</v>
      </c>
      <c r="JB30" s="88">
        <f ca="1">IF('WP 2-1-4 Plant Details'!YZ30&gt;0,('WP 2-1-4 Plant Details'!DS30+'Schedule 6'!$F30)*'WP 2-2-1 Accum Res'!$EL30/12,0)</f>
        <v>1038.6096733189454</v>
      </c>
      <c r="JC30" s="88">
        <f ca="1">IF('WP 2-1-4 Plant Details'!ZA30&gt;0,('WP 2-1-4 Plant Details'!DT30+'Schedule 6'!$F30)*'WP 2-2-1 Accum Res'!$EL30/12,0)</f>
        <v>1038.6096733189454</v>
      </c>
      <c r="JD30" s="88">
        <f ca="1">IF('WP 2-1-4 Plant Details'!ZB30&gt;0,('WP 2-1-4 Plant Details'!DU30+'Schedule 6'!$F30)*'WP 2-2-1 Accum Res'!$EL30/12,0)</f>
        <v>1038.6096733189454</v>
      </c>
      <c r="JE30" s="88">
        <f ca="1">IF('WP 2-1-4 Plant Details'!ZC30&gt;0,('WP 2-1-4 Plant Details'!DV30+'Schedule 6'!$F30)*'WP 2-2-1 Accum Res'!$EL30/12,0)</f>
        <v>1038.6096733189454</v>
      </c>
      <c r="JF30" s="88">
        <f ca="1">IF('WP 2-1-4 Plant Details'!ZD30&gt;0,('WP 2-1-4 Plant Details'!DW30+'Schedule 6'!$F30)*'WP 2-2-1 Accum Res'!$EL30/12,0)</f>
        <v>1038.6096733189454</v>
      </c>
      <c r="JG30" s="88">
        <f ca="1">IF('WP 2-1-4 Plant Details'!ZE30&gt;0,('WP 2-1-4 Plant Details'!DX30+'Schedule 6'!$F30)*'WP 2-2-1 Accum Res'!$EL30/12,0)</f>
        <v>1038.6096733189454</v>
      </c>
      <c r="JH30" s="88">
        <f ca="1">IF('WP 2-1-4 Plant Details'!ZF30&gt;0,('WP 2-1-4 Plant Details'!DY30+'Schedule 6'!$F30)*'WP 2-2-1 Accum Res'!$EL30/12,0)</f>
        <v>1038.6096733189454</v>
      </c>
      <c r="JI30" s="88">
        <f ca="1">IF('WP 2-1-4 Plant Details'!ZG30&gt;0,('WP 2-1-4 Plant Details'!DZ30+'Schedule 6'!$F30)*'WP 2-2-1 Accum Res'!$EL30/12,0)</f>
        <v>1038.6096733189454</v>
      </c>
      <c r="JJ30" s="88">
        <f ca="1">IF('WP 2-1-4 Plant Details'!ZH30&gt;0,('WP 2-1-4 Plant Details'!EA30+'Schedule 6'!$F30)*'WP 2-2-1 Accum Res'!$EL30/12,0)</f>
        <v>1038.6096733189454</v>
      </c>
      <c r="JK30" s="88">
        <f ca="1">IF('WP 2-1-4 Plant Details'!ZI30&gt;0,('WP 2-1-4 Plant Details'!EB30+'Schedule 6'!$F30)*'WP 2-2-1 Accum Res'!$EL30/12,0)</f>
        <v>1038.6096733189454</v>
      </c>
      <c r="JL30" s="88">
        <f ca="1">IF('WP 2-1-4 Plant Details'!ZJ30&gt;0,('WP 2-1-4 Plant Details'!EC30+'Schedule 6'!$F30)*'WP 2-2-1 Accum Res'!$EL30/12,0)</f>
        <v>1038.6096733189454</v>
      </c>
      <c r="JM30" s="88">
        <f ca="1">IF('WP 2-1-4 Plant Details'!ZK30&gt;0,('WP 2-1-4 Plant Details'!ED30+'Schedule 6'!$F30)*'WP 2-2-1 Accum Res'!$EL30/12,0)</f>
        <v>1038.6096733189454</v>
      </c>
      <c r="JN30" s="88">
        <f ca="1">IF('WP 2-1-4 Plant Details'!ZL30&gt;0,('WP 2-1-4 Plant Details'!EE30+'Schedule 6'!$F30)*'WP 2-2-1 Accum Res'!$EL30/12,0)</f>
        <v>1038.6096733189454</v>
      </c>
      <c r="JO30" s="88">
        <f ca="1">IF('WP 2-1-4 Plant Details'!ZM30&gt;0,('WP 2-1-4 Plant Details'!EF30+'Schedule 6'!$F30)*'WP 2-2-1 Accum Res'!$EL30/12,0)</f>
        <v>1038.6096733189454</v>
      </c>
      <c r="JP30" s="88">
        <f ca="1">IF('WP 2-1-4 Plant Details'!ZN30&gt;0,('WP 2-1-4 Plant Details'!EG30+'Schedule 6'!$F30)*'WP 2-2-1 Accum Res'!$EL30/12,0)</f>
        <v>1038.6096733189454</v>
      </c>
      <c r="JQ30" s="88">
        <f ca="1">IF('WP 2-1-4 Plant Details'!ZO30&gt;0,('WP 2-1-4 Plant Details'!EH30+'Schedule 6'!$F30)*'WP 2-2-1 Accum Res'!$EL30/12,0)</f>
        <v>1038.6096733189454</v>
      </c>
      <c r="JR30" s="160">
        <f t="shared" ca="1" si="198"/>
        <v>12450</v>
      </c>
      <c r="JS30" s="160">
        <f t="shared" ca="1" si="199"/>
        <v>12463</v>
      </c>
      <c r="JT30" s="88"/>
      <c r="JU30" s="88">
        <v>0</v>
      </c>
      <c r="JV30" s="88">
        <v>0</v>
      </c>
      <c r="JW30" s="88">
        <v>0</v>
      </c>
      <c r="JX30" s="88">
        <v>0</v>
      </c>
      <c r="JY30" s="88">
        <v>0</v>
      </c>
      <c r="JZ30" s="88">
        <v>0</v>
      </c>
      <c r="KA30" s="88">
        <v>0</v>
      </c>
      <c r="KB30" s="88">
        <v>0</v>
      </c>
      <c r="KC30" s="88">
        <v>0</v>
      </c>
      <c r="KD30" s="88">
        <v>0</v>
      </c>
      <c r="KE30" s="88">
        <v>0</v>
      </c>
      <c r="KF30" s="88">
        <v>0</v>
      </c>
      <c r="KG30" s="88">
        <v>0</v>
      </c>
      <c r="KH30" s="88">
        <v>0</v>
      </c>
      <c r="KI30" s="88">
        <v>0</v>
      </c>
      <c r="KJ30" s="88">
        <v>0</v>
      </c>
      <c r="KK30" s="88">
        <v>0</v>
      </c>
      <c r="KL30" s="88">
        <v>0</v>
      </c>
      <c r="KM30" s="88">
        <v>0</v>
      </c>
      <c r="KN30" s="88">
        <v>0</v>
      </c>
      <c r="KO30" s="88">
        <v>0</v>
      </c>
      <c r="KP30" s="88">
        <v>0</v>
      </c>
      <c r="KQ30" s="88">
        <v>0</v>
      </c>
      <c r="KR30" s="88">
        <v>0</v>
      </c>
      <c r="KS30" s="88">
        <v>0</v>
      </c>
      <c r="KT30" s="88">
        <v>0</v>
      </c>
      <c r="KU30" s="88">
        <v>0</v>
      </c>
      <c r="KV30" s="88">
        <v>0</v>
      </c>
      <c r="KW30" s="88">
        <v>0</v>
      </c>
      <c r="KX30" s="88">
        <v>0</v>
      </c>
      <c r="KY30" s="88">
        <v>0</v>
      </c>
      <c r="KZ30" s="88">
        <v>0</v>
      </c>
      <c r="LA30" s="88">
        <v>0</v>
      </c>
      <c r="LB30" s="88">
        <v>0</v>
      </c>
      <c r="LC30" s="88">
        <v>0</v>
      </c>
      <c r="LD30" s="88">
        <v>0</v>
      </c>
      <c r="LE30" s="88">
        <v>0</v>
      </c>
      <c r="LF30" s="88">
        <v>0</v>
      </c>
      <c r="LG30" s="88">
        <v>0</v>
      </c>
      <c r="LH30" s="88">
        <v>0</v>
      </c>
      <c r="LI30" s="88">
        <v>0</v>
      </c>
      <c r="LJ30" s="88">
        <v>0</v>
      </c>
      <c r="LK30" s="88">
        <v>0</v>
      </c>
      <c r="LL30" s="88">
        <v>0</v>
      </c>
      <c r="LM30" s="88">
        <v>0</v>
      </c>
      <c r="LN30" s="88"/>
      <c r="LO30" s="88"/>
      <c r="LP30" s="88"/>
      <c r="LQ30" s="88"/>
      <c r="LR30" s="88"/>
      <c r="LS30" s="88"/>
      <c r="LT30" s="88">
        <v>0</v>
      </c>
      <c r="LU30" s="88">
        <v>0</v>
      </c>
      <c r="LV30" s="88">
        <v>0</v>
      </c>
      <c r="LW30" s="88">
        <v>0</v>
      </c>
      <c r="LX30" s="88">
        <v>0</v>
      </c>
      <c r="LY30" s="88">
        <v>0</v>
      </c>
      <c r="LZ30" s="88">
        <v>0</v>
      </c>
      <c r="MA30" s="88">
        <v>0</v>
      </c>
      <c r="MB30" s="88">
        <v>0</v>
      </c>
      <c r="MC30" s="88">
        <v>0</v>
      </c>
      <c r="MD30" s="88">
        <v>0</v>
      </c>
      <c r="ME30" s="88">
        <v>0</v>
      </c>
      <c r="MF30" s="88"/>
      <c r="MG30" s="88"/>
      <c r="MH30" s="88"/>
      <c r="MI30" s="88">
        <v>0</v>
      </c>
      <c r="MJ30" s="88">
        <v>0</v>
      </c>
      <c r="MK30" s="88"/>
      <c r="ML30" s="88"/>
      <c r="MM30" s="88"/>
      <c r="MN30" s="88"/>
      <c r="MO30" s="88"/>
      <c r="MP30" s="88"/>
      <c r="MQ30" s="88"/>
      <c r="MR30" s="88">
        <v>0</v>
      </c>
      <c r="MS30" s="88">
        <v>0</v>
      </c>
      <c r="MT30" s="88">
        <v>0</v>
      </c>
      <c r="MU30" s="88">
        <v>0</v>
      </c>
      <c r="MV30" s="88">
        <v>0</v>
      </c>
      <c r="MW30" s="88">
        <v>0</v>
      </c>
      <c r="MX30" s="88">
        <v>0</v>
      </c>
      <c r="MY30" s="88">
        <v>0</v>
      </c>
      <c r="MZ30" s="88">
        <v>0</v>
      </c>
      <c r="NA30" s="88"/>
      <c r="NB30" s="88"/>
      <c r="NC30" s="88"/>
      <c r="ND30" s="88"/>
      <c r="NE30" s="88"/>
      <c r="NF30" s="88"/>
      <c r="NG30" s="88">
        <f ca="1">'WP 2-1-4 Plant Details'!NG30</f>
        <v>0</v>
      </c>
      <c r="NH30" s="88">
        <v>0</v>
      </c>
      <c r="NI30" s="88"/>
      <c r="NJ30" s="88">
        <v>0</v>
      </c>
      <c r="NK30" s="88">
        <v>0</v>
      </c>
      <c r="NL30" s="88">
        <v>0</v>
      </c>
      <c r="NM30" s="88"/>
      <c r="NN30" s="88"/>
      <c r="NO30" s="88"/>
      <c r="NP30" s="88">
        <v>0</v>
      </c>
      <c r="NQ30" s="88">
        <v>0</v>
      </c>
      <c r="NR30" s="88">
        <v>0</v>
      </c>
      <c r="NS30" s="88">
        <v>0</v>
      </c>
      <c r="NT30" s="88">
        <v>0</v>
      </c>
      <c r="NU30" s="88">
        <v>0</v>
      </c>
      <c r="NV30" s="88">
        <f>'WP 2-1-4 Plant Details'!NV30</f>
        <v>0</v>
      </c>
      <c r="NW30" s="88">
        <f>'WP 2-1-4 Plant Details'!NW30</f>
        <v>0</v>
      </c>
      <c r="NX30" s="88">
        <f>'WP 2-1-4 Plant Details'!NX30</f>
        <v>0</v>
      </c>
      <c r="NY30" s="88">
        <f>'WP 2-1-4 Plant Details'!NY30</f>
        <v>0</v>
      </c>
      <c r="NZ30" s="88">
        <f>'WP 2-1-4 Plant Details'!NZ30</f>
        <v>0</v>
      </c>
      <c r="OA30" s="88">
        <f>'WP 2-1-4 Plant Details'!OA30</f>
        <v>0</v>
      </c>
      <c r="OB30" s="88">
        <f>'WP 2-1-4 Plant Details'!OB30</f>
        <v>0</v>
      </c>
      <c r="OC30" s="88">
        <f>'WP 2-1-4 Plant Details'!OC30</f>
        <v>0</v>
      </c>
      <c r="OD30" s="88">
        <f>'WP 2-1-4 Plant Details'!OD30</f>
        <v>0</v>
      </c>
      <c r="OE30" s="88">
        <v>0</v>
      </c>
      <c r="OF30" s="88">
        <f>'WP 2-1-4 Plant Details'!OF30</f>
        <v>0</v>
      </c>
      <c r="OG30" s="88">
        <f>'WP 2-1-4 Plant Details'!OG30</f>
        <v>0</v>
      </c>
      <c r="OH30" s="88">
        <f>'WP 2-1-4 Plant Details'!OH30</f>
        <v>0</v>
      </c>
      <c r="OI30" s="88">
        <f>'WP 2-1-4 Plant Details'!OI30</f>
        <v>0</v>
      </c>
      <c r="OJ30" s="88">
        <f>'WP 2-1-4 Plant Details'!OJ30</f>
        <v>0</v>
      </c>
      <c r="OK30" s="88">
        <f>'WP 2-1-4 Plant Details'!OK30</f>
        <v>0</v>
      </c>
      <c r="OL30" s="88">
        <f>'WP 2-1-4 Plant Details'!OL30</f>
        <v>0</v>
      </c>
      <c r="OM30" s="88">
        <f>'WP 2-1-4 Plant Details'!OM30</f>
        <v>0</v>
      </c>
      <c r="ON30" s="88">
        <f>'WP 2-1-4 Plant Details'!ON30</f>
        <v>0</v>
      </c>
      <c r="OO30" s="88">
        <f>'WP 2-1-4 Plant Details'!OO30</f>
        <v>0</v>
      </c>
      <c r="OP30" s="88">
        <f>'WP 2-1-4 Plant Details'!OP30</f>
        <v>0</v>
      </c>
      <c r="OQ30" s="88">
        <f>'WP 2-1-4 Plant Details'!OQ30</f>
        <v>0</v>
      </c>
      <c r="OR30" s="88">
        <f>'WP 2-1-4 Plant Details'!OR30</f>
        <v>0</v>
      </c>
      <c r="OS30" s="88">
        <f>'WP 2-1-4 Plant Details'!OS30</f>
        <v>0</v>
      </c>
      <c r="OT30" s="88">
        <f>'WP 2-1-4 Plant Details'!OT30</f>
        <v>0</v>
      </c>
      <c r="OU30" s="88">
        <f>'WP 2-1-4 Plant Details'!OU30</f>
        <v>0</v>
      </c>
      <c r="OV30" s="88">
        <f>'WP 2-1-4 Plant Details'!OV30</f>
        <v>0</v>
      </c>
      <c r="OW30" s="88">
        <f>'WP 2-1-4 Plant Details'!OW30</f>
        <v>0</v>
      </c>
      <c r="OX30" s="88">
        <f>'WP 2-1-4 Plant Details'!OX30</f>
        <v>0</v>
      </c>
      <c r="OY30" s="88">
        <f>'WP 2-1-4 Plant Details'!OY30</f>
        <v>0</v>
      </c>
      <c r="OZ30" s="160">
        <f t="shared" si="200"/>
        <v>0</v>
      </c>
      <c r="PA30" s="160">
        <f t="shared" si="201"/>
        <v>0</v>
      </c>
      <c r="PB30" s="92"/>
      <c r="PC30" s="88">
        <v>0</v>
      </c>
      <c r="PD30" s="88">
        <v>0</v>
      </c>
      <c r="PE30" s="88">
        <v>0</v>
      </c>
      <c r="PF30" s="88">
        <v>0</v>
      </c>
      <c r="PG30" s="88">
        <v>0</v>
      </c>
      <c r="PH30" s="88">
        <v>0</v>
      </c>
      <c r="PI30" s="88">
        <v>0</v>
      </c>
      <c r="PJ30" s="88">
        <v>0</v>
      </c>
      <c r="PK30" s="88">
        <v>0</v>
      </c>
      <c r="PL30" s="88">
        <v>0</v>
      </c>
      <c r="PM30" s="88">
        <v>0</v>
      </c>
      <c r="PN30" s="88">
        <v>0</v>
      </c>
      <c r="PO30" s="88">
        <v>0</v>
      </c>
      <c r="PP30" s="88">
        <v>0</v>
      </c>
      <c r="PQ30" s="88">
        <v>0</v>
      </c>
      <c r="PR30" s="88">
        <v>0</v>
      </c>
      <c r="PS30" s="88">
        <v>0</v>
      </c>
      <c r="PT30" s="88">
        <v>0</v>
      </c>
      <c r="PU30" s="88">
        <v>0</v>
      </c>
      <c r="PV30" s="88">
        <v>0</v>
      </c>
      <c r="PW30" s="88">
        <v>0</v>
      </c>
      <c r="PX30" s="88">
        <v>0</v>
      </c>
      <c r="PY30" s="88">
        <v>0</v>
      </c>
      <c r="PZ30" s="88">
        <v>0</v>
      </c>
      <c r="QA30" s="88">
        <v>0</v>
      </c>
      <c r="QB30" s="88">
        <v>0</v>
      </c>
      <c r="QC30" s="88">
        <v>0</v>
      </c>
      <c r="QD30" s="88">
        <v>0</v>
      </c>
      <c r="QE30" s="88">
        <v>0</v>
      </c>
      <c r="QF30" s="88">
        <v>0</v>
      </c>
      <c r="QG30" s="88">
        <v>0</v>
      </c>
      <c r="QH30" s="88">
        <v>0</v>
      </c>
      <c r="QI30" s="88">
        <v>0</v>
      </c>
      <c r="QJ30" s="88">
        <v>0</v>
      </c>
      <c r="QK30" s="88">
        <v>0</v>
      </c>
      <c r="QL30" s="88">
        <v>0</v>
      </c>
      <c r="QM30" s="88">
        <v>0</v>
      </c>
      <c r="QN30" s="88">
        <v>0</v>
      </c>
      <c r="QO30" s="88">
        <v>0</v>
      </c>
      <c r="QP30" s="88">
        <v>0</v>
      </c>
      <c r="QQ30" s="88">
        <v>0</v>
      </c>
      <c r="QR30" s="88">
        <v>0</v>
      </c>
      <c r="QS30" s="88">
        <v>0</v>
      </c>
      <c r="QT30" s="88">
        <v>0</v>
      </c>
      <c r="QU30" s="88">
        <v>0</v>
      </c>
      <c r="QV30" s="88"/>
      <c r="QW30" s="88"/>
      <c r="QX30" s="88"/>
      <c r="QY30" s="88"/>
      <c r="QZ30" s="88"/>
      <c r="RA30" s="88"/>
      <c r="RB30" s="88">
        <v>0</v>
      </c>
      <c r="RC30" s="88">
        <v>0</v>
      </c>
      <c r="RD30" s="88">
        <v>0</v>
      </c>
      <c r="RE30" s="88">
        <v>0</v>
      </c>
      <c r="RF30" s="88">
        <v>0</v>
      </c>
      <c r="RG30" s="88">
        <v>0</v>
      </c>
      <c r="RH30" s="88">
        <v>0</v>
      </c>
      <c r="RI30" s="88">
        <v>0</v>
      </c>
      <c r="RJ30" s="88">
        <v>0</v>
      </c>
      <c r="RK30" s="88">
        <v>0</v>
      </c>
      <c r="RL30" s="88">
        <v>0</v>
      </c>
      <c r="RM30" s="88">
        <v>0</v>
      </c>
      <c r="RN30" s="88"/>
      <c r="RO30" s="88"/>
      <c r="RP30" s="88"/>
      <c r="RQ30" s="88">
        <v>0</v>
      </c>
      <c r="RR30" s="88">
        <v>0</v>
      </c>
      <c r="RS30" s="88"/>
      <c r="RT30" s="88"/>
      <c r="RU30" s="88"/>
      <c r="RV30" s="88"/>
      <c r="RW30" s="88"/>
      <c r="RX30" s="88"/>
      <c r="RY30" s="88"/>
      <c r="RZ30" s="88">
        <v>0</v>
      </c>
      <c r="SA30" s="88">
        <v>0</v>
      </c>
      <c r="SB30" s="88">
        <v>0</v>
      </c>
      <c r="SC30" s="88"/>
      <c r="SD30" s="88"/>
      <c r="SE30" s="88">
        <v>0</v>
      </c>
      <c r="SF30" s="88">
        <v>0</v>
      </c>
      <c r="SG30" s="88">
        <v>0</v>
      </c>
      <c r="SH30" s="88">
        <v>0</v>
      </c>
      <c r="SI30" s="88"/>
      <c r="SJ30" s="88"/>
      <c r="SK30" s="88"/>
      <c r="SL30" s="88"/>
      <c r="SM30" s="88"/>
      <c r="SN30" s="88"/>
      <c r="SO30" s="88"/>
      <c r="SP30" s="88"/>
      <c r="SQ30" s="88"/>
      <c r="SR30" s="88">
        <v>0</v>
      </c>
      <c r="SS30" s="88">
        <v>0</v>
      </c>
      <c r="ST30" s="88">
        <v>0</v>
      </c>
      <c r="SU30" s="88"/>
      <c r="SV30" s="88"/>
      <c r="SW30" s="88"/>
      <c r="SX30" s="88"/>
      <c r="SY30" s="88">
        <v>0</v>
      </c>
      <c r="SZ30" s="88">
        <v>0</v>
      </c>
      <c r="TA30" s="88">
        <v>0</v>
      </c>
      <c r="TB30" s="88">
        <v>0</v>
      </c>
      <c r="TC30" s="88">
        <v>0</v>
      </c>
      <c r="TD30" s="88"/>
      <c r="TE30" s="88">
        <v>0</v>
      </c>
      <c r="TF30" s="88">
        <v>0</v>
      </c>
      <c r="TG30" s="88"/>
      <c r="TH30" s="88"/>
      <c r="TI30" s="88">
        <v>0</v>
      </c>
      <c r="TJ30" s="88">
        <v>0</v>
      </c>
      <c r="TK30" s="88">
        <v>0</v>
      </c>
      <c r="TL30" s="88">
        <v>0</v>
      </c>
      <c r="TM30" s="88">
        <v>0</v>
      </c>
      <c r="TN30" s="88"/>
      <c r="TO30" s="88"/>
      <c r="TP30" s="88"/>
      <c r="TQ30" s="88"/>
      <c r="TR30" s="88"/>
      <c r="TS30" s="88"/>
      <c r="TT30" s="88"/>
      <c r="TU30" s="88"/>
      <c r="TV30" s="88"/>
      <c r="TW30" s="88"/>
      <c r="TX30" s="88"/>
      <c r="TY30" s="88"/>
      <c r="TZ30" s="88"/>
      <c r="UA30" s="88"/>
      <c r="UB30" s="88"/>
      <c r="UC30" s="88"/>
      <c r="UD30" s="88"/>
      <c r="UE30" s="88"/>
      <c r="UF30" s="88"/>
      <c r="UG30" s="88"/>
      <c r="UH30" s="160">
        <f t="shared" si="202"/>
        <v>0</v>
      </c>
      <c r="UI30" s="160">
        <f t="shared" si="203"/>
        <v>0</v>
      </c>
      <c r="UJ30" s="88"/>
      <c r="UK30" s="88">
        <v>0</v>
      </c>
      <c r="UL30" s="88">
        <v>0</v>
      </c>
      <c r="UM30" s="88">
        <v>0</v>
      </c>
      <c r="UN30" s="88">
        <v>0</v>
      </c>
      <c r="UO30" s="88">
        <v>0</v>
      </c>
      <c r="UP30" s="88">
        <v>0</v>
      </c>
      <c r="UQ30" s="88">
        <v>0</v>
      </c>
      <c r="UR30" s="88">
        <v>0</v>
      </c>
      <c r="US30" s="88">
        <v>0</v>
      </c>
      <c r="UT30" s="88">
        <v>0</v>
      </c>
      <c r="UU30" s="88">
        <v>0</v>
      </c>
      <c r="UV30" s="88">
        <v>0</v>
      </c>
      <c r="UW30" s="88">
        <v>0</v>
      </c>
      <c r="UX30" s="88">
        <v>0</v>
      </c>
      <c r="UY30" s="88">
        <v>0</v>
      </c>
      <c r="UZ30" s="88">
        <v>0</v>
      </c>
      <c r="VA30" s="88">
        <v>0</v>
      </c>
      <c r="VB30" s="88">
        <v>0</v>
      </c>
      <c r="VC30" s="88">
        <v>0</v>
      </c>
      <c r="VD30" s="88">
        <v>0</v>
      </c>
      <c r="VE30" s="88">
        <v>0</v>
      </c>
      <c r="VF30" s="88">
        <v>0</v>
      </c>
      <c r="VG30" s="88">
        <v>0</v>
      </c>
      <c r="VH30" s="88">
        <v>0</v>
      </c>
      <c r="VI30" s="88">
        <v>0</v>
      </c>
      <c r="VJ30" s="88">
        <v>0</v>
      </c>
      <c r="VK30" s="88">
        <v>0</v>
      </c>
      <c r="VL30" s="88">
        <v>0</v>
      </c>
      <c r="VM30" s="88">
        <v>0</v>
      </c>
      <c r="VN30" s="88">
        <v>0</v>
      </c>
      <c r="VO30" s="88">
        <v>0</v>
      </c>
      <c r="VP30" s="88">
        <v>0</v>
      </c>
      <c r="VQ30" s="88">
        <v>0</v>
      </c>
      <c r="VR30" s="88">
        <v>0</v>
      </c>
      <c r="VS30" s="88">
        <v>0</v>
      </c>
      <c r="VT30" s="88">
        <v>0</v>
      </c>
      <c r="VU30" s="88">
        <v>0</v>
      </c>
      <c r="VV30" s="88">
        <v>0</v>
      </c>
      <c r="VW30" s="88">
        <v>0</v>
      </c>
      <c r="VX30" s="88">
        <v>0</v>
      </c>
      <c r="VY30" s="88">
        <v>0</v>
      </c>
      <c r="VZ30" s="88">
        <v>0</v>
      </c>
      <c r="WA30" s="88">
        <v>0</v>
      </c>
      <c r="WB30" s="88">
        <v>0</v>
      </c>
      <c r="WC30" s="88">
        <v>0</v>
      </c>
      <c r="WD30" s="88"/>
      <c r="WE30" s="88"/>
      <c r="WF30" s="88"/>
      <c r="WG30" s="88"/>
      <c r="WH30" s="88"/>
      <c r="WI30" s="88"/>
      <c r="WJ30" s="88">
        <v>0</v>
      </c>
      <c r="WK30" s="88">
        <v>0</v>
      </c>
      <c r="WL30" s="88">
        <v>-864.88</v>
      </c>
      <c r="WM30" s="88">
        <v>0</v>
      </c>
      <c r="WN30" s="88">
        <v>0</v>
      </c>
      <c r="WO30" s="88">
        <v>0</v>
      </c>
      <c r="WP30" s="88">
        <v>0</v>
      </c>
      <c r="WQ30" s="88">
        <v>0</v>
      </c>
      <c r="WR30" s="88">
        <v>0</v>
      </c>
      <c r="WS30" s="88">
        <v>0</v>
      </c>
      <c r="WT30" s="88">
        <v>0</v>
      </c>
      <c r="WU30" s="88">
        <v>0</v>
      </c>
      <c r="WV30" s="88"/>
      <c r="WW30" s="88"/>
      <c r="WX30" s="88"/>
      <c r="WY30" s="88">
        <v>0</v>
      </c>
      <c r="WZ30" s="88">
        <v>0</v>
      </c>
      <c r="XA30" s="88"/>
      <c r="XB30" s="88"/>
      <c r="XC30" s="88"/>
      <c r="XD30" s="88"/>
      <c r="XE30" s="88"/>
      <c r="XF30" s="88"/>
      <c r="XG30" s="88"/>
      <c r="XH30" s="88">
        <v>0</v>
      </c>
      <c r="XI30" s="88">
        <v>0</v>
      </c>
      <c r="XJ30" s="88">
        <v>0</v>
      </c>
      <c r="XK30" s="88"/>
      <c r="XL30" s="88"/>
      <c r="XM30" s="88">
        <v>0</v>
      </c>
      <c r="XN30" s="88"/>
      <c r="XO30" s="88"/>
      <c r="XP30" s="88"/>
      <c r="XQ30" s="88"/>
      <c r="XR30" s="88"/>
      <c r="XS30" s="88"/>
      <c r="XT30" s="88"/>
      <c r="XU30" s="88"/>
      <c r="XV30" s="88"/>
      <c r="XW30" s="88"/>
      <c r="XX30" s="88"/>
      <c r="XY30" s="88"/>
      <c r="XZ30" s="88"/>
      <c r="YA30" s="88">
        <v>0</v>
      </c>
      <c r="YB30" s="88"/>
      <c r="YC30" s="88"/>
      <c r="YD30" s="88"/>
      <c r="YE30" s="88"/>
      <c r="YF30" s="88"/>
      <c r="YG30" s="88"/>
      <c r="YH30" s="88"/>
      <c r="YI30" s="88">
        <v>0</v>
      </c>
      <c r="YJ30" s="88"/>
      <c r="YK30" s="88"/>
      <c r="YL30" s="88"/>
      <c r="YM30" s="88"/>
      <c r="YN30" s="88"/>
      <c r="YO30" s="88"/>
      <c r="YP30" s="88"/>
      <c r="YQ30" s="88"/>
      <c r="YR30" s="88"/>
      <c r="YS30" s="88"/>
      <c r="YT30" s="88"/>
      <c r="YU30" s="88"/>
      <c r="YV30" s="88"/>
      <c r="YW30" s="88"/>
      <c r="YX30" s="88"/>
      <c r="YY30" s="88"/>
      <c r="YZ30" s="88"/>
      <c r="ZA30" s="88"/>
      <c r="ZB30" s="88"/>
      <c r="ZC30" s="88"/>
      <c r="ZD30" s="88"/>
      <c r="ZE30" s="88"/>
      <c r="ZF30" s="88"/>
      <c r="ZG30" s="88"/>
      <c r="ZH30" s="88"/>
      <c r="ZI30" s="88"/>
      <c r="ZJ30" s="88"/>
      <c r="ZK30" s="88"/>
      <c r="ZL30" s="88"/>
      <c r="ZM30" s="88"/>
      <c r="ZN30" s="88"/>
      <c r="ZO30" s="88"/>
      <c r="ZP30" s="160">
        <f t="shared" si="204"/>
        <v>0</v>
      </c>
      <c r="ZQ30" s="160">
        <f t="shared" si="205"/>
        <v>0</v>
      </c>
    </row>
    <row r="31" spans="1:693">
      <c r="A31" s="151">
        <f t="shared" si="206"/>
        <v>23</v>
      </c>
      <c r="B31" s="151" t="s">
        <v>300</v>
      </c>
      <c r="C31" s="43" t="s">
        <v>301</v>
      </c>
      <c r="D31" s="88">
        <v>309431.34000000003</v>
      </c>
      <c r="E31" s="88">
        <f t="shared" si="207"/>
        <v>304737.98000000004</v>
      </c>
      <c r="F31" s="88">
        <f t="shared" si="208"/>
        <v>300044.62000000005</v>
      </c>
      <c r="G31" s="88">
        <f t="shared" si="209"/>
        <v>295351.26000000007</v>
      </c>
      <c r="H31" s="88">
        <f t="shared" si="210"/>
        <v>295351.26000000007</v>
      </c>
      <c r="I31" s="88">
        <f t="shared" si="211"/>
        <v>295351.26000000007</v>
      </c>
      <c r="J31" s="88">
        <f t="shared" si="212"/>
        <v>295351.26000000007</v>
      </c>
      <c r="K31" s="88">
        <f t="shared" si="213"/>
        <v>295351.26000000007</v>
      </c>
      <c r="L31" s="88">
        <f t="shared" si="214"/>
        <v>295351.26000000007</v>
      </c>
      <c r="M31" s="88">
        <f t="shared" si="215"/>
        <v>295351.26000000007</v>
      </c>
      <c r="N31" s="88">
        <f t="shared" si="216"/>
        <v>295351.26000000007</v>
      </c>
      <c r="O31" s="88">
        <f t="shared" si="217"/>
        <v>295351.26000000007</v>
      </c>
      <c r="P31" s="88">
        <f t="shared" si="218"/>
        <v>295351.26000000007</v>
      </c>
      <c r="Q31" s="88">
        <f t="shared" si="219"/>
        <v>295351.26000000007</v>
      </c>
      <c r="R31" s="88">
        <f t="shared" si="220"/>
        <v>295351.26000000007</v>
      </c>
      <c r="S31" s="88">
        <f t="shared" si="221"/>
        <v>295351.26000000007</v>
      </c>
      <c r="T31" s="88">
        <f t="shared" si="222"/>
        <v>295351.26000000007</v>
      </c>
      <c r="U31" s="88">
        <f t="shared" si="223"/>
        <v>295351.26000000007</v>
      </c>
      <c r="V31" s="88">
        <f t="shared" si="224"/>
        <v>295351.26000000007</v>
      </c>
      <c r="W31" s="88">
        <f t="shared" si="225"/>
        <v>295351.26000000007</v>
      </c>
      <c r="X31" s="88">
        <f t="shared" si="226"/>
        <v>295351.26000000007</v>
      </c>
      <c r="Y31" s="88">
        <f t="shared" si="227"/>
        <v>295351.26000000007</v>
      </c>
      <c r="Z31" s="88">
        <f t="shared" si="228"/>
        <v>295351.26000000007</v>
      </c>
      <c r="AA31" s="88">
        <f t="shared" si="229"/>
        <v>295351.26000000007</v>
      </c>
      <c r="AB31" s="88">
        <f t="shared" si="230"/>
        <v>295351.26000000007</v>
      </c>
      <c r="AC31" s="88">
        <f t="shared" si="231"/>
        <v>295351.26000000007</v>
      </c>
      <c r="AD31" s="88">
        <f t="shared" si="232"/>
        <v>295351.26000000007</v>
      </c>
      <c r="AE31" s="88">
        <f t="shared" si="233"/>
        <v>295351.26000000007</v>
      </c>
      <c r="AF31" s="88">
        <f t="shared" si="234"/>
        <v>295351.26000000007</v>
      </c>
      <c r="AG31" s="88">
        <f t="shared" si="235"/>
        <v>295351.26000000007</v>
      </c>
      <c r="AH31" s="88">
        <f t="shared" si="236"/>
        <v>295351.26000000007</v>
      </c>
      <c r="AI31" s="88">
        <f t="shared" si="237"/>
        <v>295351.26000000007</v>
      </c>
      <c r="AJ31" s="88">
        <f t="shared" si="238"/>
        <v>295351.26000000007</v>
      </c>
      <c r="AK31" s="88">
        <f t="shared" si="239"/>
        <v>295351.26000000007</v>
      </c>
      <c r="AL31" s="88">
        <f t="shared" si="240"/>
        <v>295351.26000000007</v>
      </c>
      <c r="AM31" s="88">
        <f t="shared" si="241"/>
        <v>295351.26000000007</v>
      </c>
      <c r="AN31" s="88">
        <f t="shared" si="242"/>
        <v>17872.350000000035</v>
      </c>
      <c r="AO31" s="88">
        <f t="shared" si="243"/>
        <v>18017.140000000036</v>
      </c>
      <c r="AP31" s="88">
        <f t="shared" si="244"/>
        <v>18161.930000000037</v>
      </c>
      <c r="AQ31" s="88">
        <f t="shared" si="245"/>
        <v>18306.720000000038</v>
      </c>
      <c r="AR31" s="88">
        <f t="shared" si="246"/>
        <v>18451.510000000038</v>
      </c>
      <c r="AS31" s="88">
        <f t="shared" si="247"/>
        <v>18596.300000000039</v>
      </c>
      <c r="AT31" s="88">
        <f t="shared" si="248"/>
        <v>18741.09000000004</v>
      </c>
      <c r="AU31" s="88">
        <f t="shared" si="249"/>
        <v>18885.880000000041</v>
      </c>
      <c r="AV31" s="88">
        <f t="shared" si="250"/>
        <v>19030.670000000042</v>
      </c>
      <c r="AW31" s="88">
        <f t="shared" si="251"/>
        <v>19175.460000000043</v>
      </c>
      <c r="AX31" s="88">
        <v>19320.250000000044</v>
      </c>
      <c r="AY31" s="88">
        <f t="shared" si="107"/>
        <v>19465.040000000045</v>
      </c>
      <c r="AZ31" s="88">
        <f t="shared" si="108"/>
        <v>19609.830000000045</v>
      </c>
      <c r="BA31" s="88">
        <f t="shared" si="109"/>
        <v>19754.620000000046</v>
      </c>
      <c r="BB31" s="88">
        <f t="shared" si="110"/>
        <v>19899.410000000047</v>
      </c>
      <c r="BC31" s="88">
        <f t="shared" si="111"/>
        <v>20044.200000000048</v>
      </c>
      <c r="BD31" s="88">
        <f t="shared" si="112"/>
        <v>45654.260000000046</v>
      </c>
      <c r="BE31" s="88">
        <f t="shared" si="113"/>
        <v>71264.620000000054</v>
      </c>
      <c r="BF31" s="88">
        <f t="shared" si="114"/>
        <v>144286.34000000005</v>
      </c>
      <c r="BG31" s="88">
        <f t="shared" si="115"/>
        <v>169896.73000000004</v>
      </c>
      <c r="BH31" s="88">
        <f t="shared" si="116"/>
        <v>195507.58000000005</v>
      </c>
      <c r="BI31" s="88">
        <f t="shared" si="117"/>
        <v>221118.42000000004</v>
      </c>
      <c r="BJ31" s="88">
        <f t="shared" si="118"/>
        <v>246729.26000000004</v>
      </c>
      <c r="BK31" s="88">
        <f t="shared" si="119"/>
        <v>272340.26</v>
      </c>
      <c r="BL31" s="88">
        <f t="shared" si="120"/>
        <v>297951.10000000003</v>
      </c>
      <c r="BM31" s="88">
        <f t="shared" si="121"/>
        <v>323561.94000000006</v>
      </c>
      <c r="BN31" s="88">
        <f t="shared" si="122"/>
        <v>349172.78000000009</v>
      </c>
      <c r="BO31" s="88">
        <f t="shared" si="123"/>
        <v>374783.62000000011</v>
      </c>
      <c r="BP31" s="88">
        <f t="shared" si="124"/>
        <v>400394.88000000012</v>
      </c>
      <c r="BQ31" s="88">
        <f t="shared" si="125"/>
        <v>426006.14000000013</v>
      </c>
      <c r="BR31" s="88">
        <f t="shared" si="126"/>
        <v>451617.40000000014</v>
      </c>
      <c r="BS31" s="88">
        <f t="shared" si="127"/>
        <v>477228.66000000015</v>
      </c>
      <c r="BT31" s="88">
        <f t="shared" si="128"/>
        <v>39975.480000000156</v>
      </c>
      <c r="BU31" s="88">
        <f t="shared" si="129"/>
        <v>65586.740000000151</v>
      </c>
      <c r="BV31" s="88">
        <f t="shared" si="130"/>
        <v>65816.63000000015</v>
      </c>
      <c r="BW31" s="88">
        <f t="shared" si="131"/>
        <v>66046.52000000015</v>
      </c>
      <c r="BX31" s="88">
        <f t="shared" si="132"/>
        <v>66276.410000000149</v>
      </c>
      <c r="BY31" s="88">
        <f t="shared" si="133"/>
        <v>66506.300000000148</v>
      </c>
      <c r="BZ31" s="88">
        <f t="shared" si="134"/>
        <v>66736.190000000148</v>
      </c>
      <c r="CA31" s="88">
        <f t="shared" si="135"/>
        <v>66966.080000000147</v>
      </c>
      <c r="CB31" s="88">
        <f t="shared" si="136"/>
        <v>67195.970000000147</v>
      </c>
      <c r="CC31" s="88">
        <f t="shared" si="137"/>
        <v>67425.860000000146</v>
      </c>
      <c r="CD31" s="88">
        <f t="shared" si="138"/>
        <v>67655.750000000146</v>
      </c>
      <c r="CE31" s="88">
        <f t="shared" si="139"/>
        <v>67885.640000000145</v>
      </c>
      <c r="CF31" s="88">
        <f t="shared" si="140"/>
        <v>68115.530000000144</v>
      </c>
      <c r="CG31" s="88">
        <f t="shared" si="141"/>
        <v>68345.420000000144</v>
      </c>
      <c r="CH31" s="88">
        <f t="shared" si="142"/>
        <v>68575.310000000143</v>
      </c>
      <c r="CI31" s="88">
        <f t="shared" si="143"/>
        <v>68805.200000000143</v>
      </c>
      <c r="CJ31" s="88">
        <f t="shared" si="144"/>
        <v>69035.090000000142</v>
      </c>
      <c r="CK31" s="88">
        <f t="shared" si="145"/>
        <v>69264.980000000141</v>
      </c>
      <c r="CL31" s="88">
        <f t="shared" si="146"/>
        <v>69494.870000000141</v>
      </c>
      <c r="CM31" s="88">
        <f t="shared" si="147"/>
        <v>69724.76000000014</v>
      </c>
      <c r="CN31" s="88">
        <f t="shared" si="148"/>
        <v>69954.65000000014</v>
      </c>
      <c r="CO31" s="88">
        <f t="shared" si="149"/>
        <v>70184.540000000139</v>
      </c>
      <c r="CP31" s="88">
        <f t="shared" si="150"/>
        <v>70414.430000000139</v>
      </c>
      <c r="CQ31" s="88">
        <f t="shared" ca="1" si="151"/>
        <v>70644.320000000138</v>
      </c>
      <c r="CR31" s="88">
        <f t="shared" ca="1" si="152"/>
        <v>70874.210000000137</v>
      </c>
      <c r="CS31" s="88">
        <f t="shared" ca="1" si="153"/>
        <v>71104.100000000137</v>
      </c>
      <c r="CT31" s="88">
        <f t="shared" ca="1" si="154"/>
        <v>71333.990000000136</v>
      </c>
      <c r="CU31" s="88">
        <f t="shared" ca="1" si="155"/>
        <v>71563.880000000136</v>
      </c>
      <c r="CV31" s="88">
        <f t="shared" ca="1" si="156"/>
        <v>71793.770000000135</v>
      </c>
      <c r="CW31" s="88">
        <f t="shared" ca="1" si="157"/>
        <v>72023.660000000134</v>
      </c>
      <c r="CX31" s="88">
        <f t="shared" ca="1" si="158"/>
        <v>72253.550000000134</v>
      </c>
      <c r="CY31" s="88">
        <f t="shared" ca="1" si="159"/>
        <v>72483.440000000133</v>
      </c>
      <c r="CZ31" s="88">
        <f t="shared" ca="1" si="160"/>
        <v>72713.330000000133</v>
      </c>
      <c r="DA31" s="88">
        <f t="shared" ca="1" si="161"/>
        <v>72943.220000000132</v>
      </c>
      <c r="DB31" s="88">
        <f t="shared" ca="1" si="162"/>
        <v>73173.110000000132</v>
      </c>
      <c r="DC31" s="88">
        <f t="shared" ca="1" si="163"/>
        <v>73403.000000000131</v>
      </c>
      <c r="DD31" s="88">
        <f t="shared" ca="1" si="164"/>
        <v>73632.89000000013</v>
      </c>
      <c r="DE31" s="88">
        <f t="shared" ca="1" si="165"/>
        <v>73862.78000000013</v>
      </c>
      <c r="DF31" s="88">
        <f t="shared" ca="1" si="166"/>
        <v>74092.670000000129</v>
      </c>
      <c r="DG31" s="88">
        <f t="shared" ca="1" si="167"/>
        <v>74322.560000000129</v>
      </c>
      <c r="DH31" s="88">
        <f t="shared" ca="1" si="168"/>
        <v>74552.450000000128</v>
      </c>
      <c r="DI31" s="88">
        <f t="shared" ca="1" si="169"/>
        <v>74782.340000000127</v>
      </c>
      <c r="DJ31" s="88">
        <f t="shared" ca="1" si="170"/>
        <v>75012.230000000127</v>
      </c>
      <c r="DK31" s="88">
        <f t="shared" ca="1" si="171"/>
        <v>75242.120000000126</v>
      </c>
      <c r="DL31" s="88">
        <f t="shared" ca="1" si="172"/>
        <v>75472.010000000126</v>
      </c>
      <c r="DM31" s="88">
        <f t="shared" ca="1" si="173"/>
        <v>75701.900000000125</v>
      </c>
      <c r="DN31" s="88">
        <f t="shared" ca="1" si="174"/>
        <v>76426.740000000122</v>
      </c>
      <c r="DO31" s="88">
        <f t="shared" ca="1" si="175"/>
        <v>77146.190000000119</v>
      </c>
      <c r="DP31" s="88">
        <f t="shared" ca="1" si="176"/>
        <v>77908.760000000126</v>
      </c>
      <c r="DQ31" s="88">
        <f t="shared" ca="1" si="177"/>
        <v>79015.901614900111</v>
      </c>
      <c r="DR31" s="88">
        <f t="shared" ca="1" si="178"/>
        <v>80123.043229800096</v>
      </c>
      <c r="DS31" s="88">
        <f t="shared" ca="1" si="179"/>
        <v>81230.184844700081</v>
      </c>
      <c r="DT31" s="88">
        <f t="shared" ca="1" si="180"/>
        <v>82337.326459600066</v>
      </c>
      <c r="DU31" s="88">
        <f t="shared" ca="1" si="181"/>
        <v>83444.468074500051</v>
      </c>
      <c r="DV31" s="88">
        <f t="shared" ca="1" si="182"/>
        <v>84551.609689400037</v>
      </c>
      <c r="DW31" s="88">
        <f t="shared" ca="1" si="183"/>
        <v>85658.751304300022</v>
      </c>
      <c r="DX31" s="88">
        <f t="shared" ca="1" si="184"/>
        <v>86765.892919200007</v>
      </c>
      <c r="DY31" s="88">
        <f t="shared" ca="1" si="185"/>
        <v>87873.034534099992</v>
      </c>
      <c r="DZ31" s="88">
        <f t="shared" ca="1" si="186"/>
        <v>88980.176148999977</v>
      </c>
      <c r="EA31" s="88">
        <f t="shared" ca="1" si="187"/>
        <v>90087.317763899962</v>
      </c>
      <c r="EB31" s="88">
        <f t="shared" ca="1" si="188"/>
        <v>91194.459378799947</v>
      </c>
      <c r="EC31" s="88">
        <f t="shared" ca="1" si="189"/>
        <v>92301.600993699933</v>
      </c>
      <c r="ED31" s="88">
        <f t="shared" ca="1" si="190"/>
        <v>93408.742608599918</v>
      </c>
      <c r="EE31" s="88">
        <f t="shared" ca="1" si="191"/>
        <v>94515.884223499903</v>
      </c>
      <c r="EF31" s="88">
        <f t="shared" ca="1" si="192"/>
        <v>95623.025838399888</v>
      </c>
      <c r="EG31" s="88">
        <f t="shared" ca="1" si="193"/>
        <v>96730.167453299873</v>
      </c>
      <c r="EH31" s="88">
        <f t="shared" ca="1" si="194"/>
        <v>97837.309068199858</v>
      </c>
      <c r="EI31" s="88">
        <f t="shared" ca="1" si="195"/>
        <v>98944.450683099843</v>
      </c>
      <c r="EJ31" s="160">
        <f t="shared" ca="1" si="196"/>
        <v>79558</v>
      </c>
      <c r="EK31" s="160">
        <f t="shared" ca="1" si="197"/>
        <v>92302</v>
      </c>
      <c r="EL31" s="54">
        <v>1.8147915109382417E-2</v>
      </c>
      <c r="EM31" s="88">
        <v>-4693.3599999999997</v>
      </c>
      <c r="EN31" s="88">
        <v>-4693.3599999999997</v>
      </c>
      <c r="EO31" s="88">
        <v>-4693.3599999999997</v>
      </c>
      <c r="EP31" s="88">
        <v>0</v>
      </c>
      <c r="EQ31" s="88">
        <v>0</v>
      </c>
      <c r="ER31" s="88">
        <v>0</v>
      </c>
      <c r="ES31" s="88">
        <v>0</v>
      </c>
      <c r="ET31" s="88">
        <v>0</v>
      </c>
      <c r="EU31" s="88">
        <v>0</v>
      </c>
      <c r="EV31" s="88">
        <v>0</v>
      </c>
      <c r="EW31" s="88">
        <v>0</v>
      </c>
      <c r="EX31" s="88">
        <v>0</v>
      </c>
      <c r="EY31" s="88">
        <v>0</v>
      </c>
      <c r="EZ31" s="88">
        <v>0</v>
      </c>
      <c r="FA31" s="88">
        <v>0</v>
      </c>
      <c r="FB31" s="88">
        <v>0</v>
      </c>
      <c r="FC31" s="88">
        <v>0</v>
      </c>
      <c r="FD31" s="88">
        <v>0</v>
      </c>
      <c r="FE31" s="88">
        <v>0</v>
      </c>
      <c r="FF31" s="88">
        <v>0</v>
      </c>
      <c r="FG31" s="88">
        <v>0</v>
      </c>
      <c r="FH31" s="88">
        <v>0</v>
      </c>
      <c r="FI31" s="88">
        <v>0</v>
      </c>
      <c r="FJ31" s="88">
        <v>0</v>
      </c>
      <c r="FK31" s="88">
        <v>0</v>
      </c>
      <c r="FL31" s="88">
        <v>0</v>
      </c>
      <c r="FM31" s="88">
        <v>0</v>
      </c>
      <c r="FN31" s="88">
        <v>0</v>
      </c>
      <c r="FO31" s="88">
        <v>0</v>
      </c>
      <c r="FP31" s="88">
        <v>0</v>
      </c>
      <c r="FQ31" s="88">
        <v>0</v>
      </c>
      <c r="FR31" s="88">
        <v>0</v>
      </c>
      <c r="FS31" s="88">
        <v>0</v>
      </c>
      <c r="FT31" s="88">
        <v>0</v>
      </c>
      <c r="FU31" s="88">
        <v>0</v>
      </c>
      <c r="FV31" s="88">
        <v>144.79</v>
      </c>
      <c r="FW31" s="88">
        <v>144.79</v>
      </c>
      <c r="FX31" s="88">
        <v>144.79</v>
      </c>
      <c r="FY31" s="88">
        <v>144.79</v>
      </c>
      <c r="FZ31" s="88">
        <v>144.79</v>
      </c>
      <c r="GA31" s="88">
        <v>144.79</v>
      </c>
      <c r="GB31" s="88">
        <v>144.79</v>
      </c>
      <c r="GC31" s="88">
        <v>144.79</v>
      </c>
      <c r="GD31" s="88">
        <v>144.79</v>
      </c>
      <c r="GE31" s="88">
        <v>144.79</v>
      </c>
      <c r="GF31" s="88">
        <v>144.79</v>
      </c>
      <c r="GG31" s="88">
        <v>144.79</v>
      </c>
      <c r="GH31" s="88">
        <v>144.79</v>
      </c>
      <c r="GI31" s="88">
        <v>144.79</v>
      </c>
      <c r="GJ31" s="88">
        <v>144.79</v>
      </c>
      <c r="GK31" s="88">
        <v>144.79</v>
      </c>
      <c r="GL31" s="88">
        <v>25610.059999999998</v>
      </c>
      <c r="GM31" s="88">
        <v>25610.36</v>
      </c>
      <c r="GN31" s="88">
        <v>25610.39</v>
      </c>
      <c r="GO31" s="88">
        <v>25610.39</v>
      </c>
      <c r="GP31" s="88">
        <v>25610.85</v>
      </c>
      <c r="GQ31" s="88">
        <v>25610.84</v>
      </c>
      <c r="GR31" s="88">
        <v>25610.84</v>
      </c>
      <c r="GS31" s="88">
        <v>25611</v>
      </c>
      <c r="GT31" s="88">
        <v>25610.84</v>
      </c>
      <c r="GU31" s="88">
        <v>25610.84</v>
      </c>
      <c r="GV31" s="88">
        <v>25610.84</v>
      </c>
      <c r="GW31" s="88">
        <v>25610.84</v>
      </c>
      <c r="GX31" s="88">
        <v>25611.26</v>
      </c>
      <c r="GY31" s="88">
        <v>25611.26</v>
      </c>
      <c r="GZ31" s="88">
        <v>25611.26</v>
      </c>
      <c r="HA31" s="88">
        <v>25611.26</v>
      </c>
      <c r="HB31" s="88">
        <v>25611.26</v>
      </c>
      <c r="HC31" s="88">
        <v>25611.26</v>
      </c>
      <c r="HD31" s="88">
        <v>229.89</v>
      </c>
      <c r="HE31" s="88">
        <v>229.89</v>
      </c>
      <c r="HF31" s="88">
        <v>229.89</v>
      </c>
      <c r="HG31" s="88">
        <v>229.89</v>
      </c>
      <c r="HH31" s="88">
        <v>229.89</v>
      </c>
      <c r="HI31" s="88">
        <v>229.89</v>
      </c>
      <c r="HJ31" s="88">
        <v>229.89</v>
      </c>
      <c r="HK31" s="88">
        <v>229.89</v>
      </c>
      <c r="HL31" s="88">
        <v>229.89</v>
      </c>
      <c r="HM31" s="88">
        <v>229.89</v>
      </c>
      <c r="HN31" s="88">
        <v>229.89</v>
      </c>
      <c r="HO31" s="88">
        <v>229.89</v>
      </c>
      <c r="HP31" s="88">
        <v>229.89000000000001</v>
      </c>
      <c r="HQ31" s="88">
        <v>229.89000000000001</v>
      </c>
      <c r="HR31" s="88">
        <v>229.89000000000001</v>
      </c>
      <c r="HS31" s="88">
        <v>229.89000000000001</v>
      </c>
      <c r="HT31" s="88">
        <v>229.89000000000001</v>
      </c>
      <c r="HU31" s="88">
        <v>229.89000000000001</v>
      </c>
      <c r="HV31" s="88">
        <v>229.89000000000001</v>
      </c>
      <c r="HW31" s="88">
        <v>229.89000000000001</v>
      </c>
      <c r="HX31" s="88">
        <v>229.89000000000001</v>
      </c>
      <c r="HY31" s="88">
        <v>229.89000000000001</v>
      </c>
      <c r="HZ31" s="88">
        <v>229.89000000000001</v>
      </c>
      <c r="IA31" s="88">
        <v>229.89000000000001</v>
      </c>
      <c r="IB31" s="88">
        <v>229.89000000000001</v>
      </c>
      <c r="IC31" s="88">
        <v>229.89000000000001</v>
      </c>
      <c r="ID31" s="88">
        <v>229.89000000000001</v>
      </c>
      <c r="IE31" s="88">
        <v>229.89000000000001</v>
      </c>
      <c r="IF31" s="88">
        <v>229.89000000000001</v>
      </c>
      <c r="IG31" s="88">
        <v>229.89000000000001</v>
      </c>
      <c r="IH31" s="88">
        <v>229.89000000000001</v>
      </c>
      <c r="II31" s="88">
        <v>229.89000000000001</v>
      </c>
      <c r="IJ31" s="88">
        <v>229.89000000000001</v>
      </c>
      <c r="IK31" s="88">
        <v>229.89000000000001</v>
      </c>
      <c r="IL31" s="88">
        <v>229.89000000000001</v>
      </c>
      <c r="IM31" s="88">
        <v>229.89000000000001</v>
      </c>
      <c r="IN31" s="88">
        <v>229.89000000000001</v>
      </c>
      <c r="IO31" s="88">
        <v>229.89000000000001</v>
      </c>
      <c r="IP31" s="88">
        <v>229.89000000000001</v>
      </c>
      <c r="IQ31" s="88">
        <v>229.89000000000001</v>
      </c>
      <c r="IR31" s="88">
        <v>229.89000000000001</v>
      </c>
      <c r="IS31" s="88">
        <v>229.89000000000001</v>
      </c>
      <c r="IT31" s="88">
        <v>229.89000000000001</v>
      </c>
      <c r="IU31" s="88">
        <v>229.89000000000001</v>
      </c>
      <c r="IV31" s="88">
        <v>724.84</v>
      </c>
      <c r="IW31" s="88">
        <v>719.45</v>
      </c>
      <c r="IX31" s="88">
        <v>762.57</v>
      </c>
      <c r="IY31" s="88">
        <f ca="1">IF('WP 2-1-4 Plant Details'!YW31&gt;0,('WP 2-1-4 Plant Details'!DP31+'Schedule 6'!$F31)*'WP 2-2-1 Accum Res'!$EL31/12,0)</f>
        <v>1107.1416148999799</v>
      </c>
      <c r="IZ31" s="88">
        <f ca="1">IF('WP 2-1-4 Plant Details'!YX31&gt;0,('WP 2-1-4 Plant Details'!DQ31+'Schedule 6'!$F31)*'WP 2-2-1 Accum Res'!$EL31/12,0)</f>
        <v>1107.1416148999799</v>
      </c>
      <c r="JA31" s="88">
        <f ca="1">IF('WP 2-1-4 Plant Details'!YY31&gt;0,('WP 2-1-4 Plant Details'!DR31+'Schedule 6'!$F31)*'WP 2-2-1 Accum Res'!$EL31/12,0)</f>
        <v>1107.1416148999799</v>
      </c>
      <c r="JB31" s="88">
        <f ca="1">IF('WP 2-1-4 Plant Details'!YZ31&gt;0,('WP 2-1-4 Plant Details'!DS31+'Schedule 6'!$F31)*'WP 2-2-1 Accum Res'!$EL31/12,0)</f>
        <v>1107.1416148999799</v>
      </c>
      <c r="JC31" s="88">
        <f ca="1">IF('WP 2-1-4 Plant Details'!ZA31&gt;0,('WP 2-1-4 Plant Details'!DT31+'Schedule 6'!$F31)*'WP 2-2-1 Accum Res'!$EL31/12,0)</f>
        <v>1107.1416148999799</v>
      </c>
      <c r="JD31" s="88">
        <f ca="1">IF('WP 2-1-4 Plant Details'!ZB31&gt;0,('WP 2-1-4 Plant Details'!DU31+'Schedule 6'!$F31)*'WP 2-2-1 Accum Res'!$EL31/12,0)</f>
        <v>1107.1416148999799</v>
      </c>
      <c r="JE31" s="88">
        <f ca="1">IF('WP 2-1-4 Plant Details'!ZC31&gt;0,('WP 2-1-4 Plant Details'!DV31+'Schedule 6'!$F31)*'WP 2-2-1 Accum Res'!$EL31/12,0)</f>
        <v>1107.1416148999799</v>
      </c>
      <c r="JF31" s="88">
        <f ca="1">IF('WP 2-1-4 Plant Details'!ZD31&gt;0,('WP 2-1-4 Plant Details'!DW31+'Schedule 6'!$F31)*'WP 2-2-1 Accum Res'!$EL31/12,0)</f>
        <v>1107.1416148999799</v>
      </c>
      <c r="JG31" s="88">
        <f ca="1">IF('WP 2-1-4 Plant Details'!ZE31&gt;0,('WP 2-1-4 Plant Details'!DX31+'Schedule 6'!$F31)*'WP 2-2-1 Accum Res'!$EL31/12,0)</f>
        <v>1107.1416148999799</v>
      </c>
      <c r="JH31" s="88">
        <f ca="1">IF('WP 2-1-4 Plant Details'!ZF31&gt;0,('WP 2-1-4 Plant Details'!DY31+'Schedule 6'!$F31)*'WP 2-2-1 Accum Res'!$EL31/12,0)</f>
        <v>1107.1416148999799</v>
      </c>
      <c r="JI31" s="88">
        <f ca="1">IF('WP 2-1-4 Plant Details'!ZG31&gt;0,('WP 2-1-4 Plant Details'!DZ31+'Schedule 6'!$F31)*'WP 2-2-1 Accum Res'!$EL31/12,0)</f>
        <v>1107.1416148999799</v>
      </c>
      <c r="JJ31" s="88">
        <f ca="1">IF('WP 2-1-4 Plant Details'!ZH31&gt;0,('WP 2-1-4 Plant Details'!EA31+'Schedule 6'!$F31)*'WP 2-2-1 Accum Res'!$EL31/12,0)</f>
        <v>1107.1416148999799</v>
      </c>
      <c r="JK31" s="88">
        <f ca="1">IF('WP 2-1-4 Plant Details'!ZI31&gt;0,('WP 2-1-4 Plant Details'!EB31+'Schedule 6'!$F31)*'WP 2-2-1 Accum Res'!$EL31/12,0)</f>
        <v>1107.1416148999799</v>
      </c>
      <c r="JL31" s="88">
        <f ca="1">IF('WP 2-1-4 Plant Details'!ZJ31&gt;0,('WP 2-1-4 Plant Details'!EC31+'Schedule 6'!$F31)*'WP 2-2-1 Accum Res'!$EL31/12,0)</f>
        <v>1107.1416148999799</v>
      </c>
      <c r="JM31" s="88">
        <f ca="1">IF('WP 2-1-4 Plant Details'!ZK31&gt;0,('WP 2-1-4 Plant Details'!ED31+'Schedule 6'!$F31)*'WP 2-2-1 Accum Res'!$EL31/12,0)</f>
        <v>1107.1416148999799</v>
      </c>
      <c r="JN31" s="88">
        <f ca="1">IF('WP 2-1-4 Plant Details'!ZL31&gt;0,('WP 2-1-4 Plant Details'!EE31+'Schedule 6'!$F31)*'WP 2-2-1 Accum Res'!$EL31/12,0)</f>
        <v>1107.1416148999799</v>
      </c>
      <c r="JO31" s="88">
        <f ca="1">IF('WP 2-1-4 Plant Details'!ZM31&gt;0,('WP 2-1-4 Plant Details'!EF31+'Schedule 6'!$F31)*'WP 2-2-1 Accum Res'!$EL31/12,0)</f>
        <v>1107.1416148999799</v>
      </c>
      <c r="JP31" s="88">
        <f ca="1">IF('WP 2-1-4 Plant Details'!ZN31&gt;0,('WP 2-1-4 Plant Details'!EG31+'Schedule 6'!$F31)*'WP 2-2-1 Accum Res'!$EL31/12,0)</f>
        <v>1107.1416148999799</v>
      </c>
      <c r="JQ31" s="88">
        <f ca="1">IF('WP 2-1-4 Plant Details'!ZO31&gt;0,('WP 2-1-4 Plant Details'!EH31+'Schedule 6'!$F31)*'WP 2-2-1 Accum Res'!$EL31/12,0)</f>
        <v>1107.1416148999799</v>
      </c>
      <c r="JR31" s="160">
        <f t="shared" ca="1" si="198"/>
        <v>10417</v>
      </c>
      <c r="JS31" s="160">
        <f t="shared" ca="1" si="199"/>
        <v>13286</v>
      </c>
      <c r="JT31" s="88"/>
      <c r="JU31" s="88">
        <v>0</v>
      </c>
      <c r="JV31" s="88">
        <v>0</v>
      </c>
      <c r="JW31" s="88">
        <v>0</v>
      </c>
      <c r="JX31" s="88">
        <v>0</v>
      </c>
      <c r="JY31" s="88">
        <v>0</v>
      </c>
      <c r="JZ31" s="88">
        <v>0</v>
      </c>
      <c r="KA31" s="88">
        <v>0</v>
      </c>
      <c r="KB31" s="88">
        <v>0</v>
      </c>
      <c r="KC31" s="88">
        <v>0</v>
      </c>
      <c r="KD31" s="88">
        <v>0</v>
      </c>
      <c r="KE31" s="88">
        <v>0</v>
      </c>
      <c r="KF31" s="88">
        <v>0</v>
      </c>
      <c r="KG31" s="88">
        <v>0</v>
      </c>
      <c r="KH31" s="88">
        <v>0</v>
      </c>
      <c r="KI31" s="88">
        <v>0</v>
      </c>
      <c r="KJ31" s="88">
        <v>0</v>
      </c>
      <c r="KK31" s="88">
        <v>0</v>
      </c>
      <c r="KL31" s="88">
        <v>0</v>
      </c>
      <c r="KM31" s="88">
        <v>0</v>
      </c>
      <c r="KN31" s="88">
        <v>0</v>
      </c>
      <c r="KO31" s="88">
        <v>0</v>
      </c>
      <c r="KP31" s="88">
        <v>0</v>
      </c>
      <c r="KQ31" s="88">
        <v>0</v>
      </c>
      <c r="KR31" s="88">
        <v>0</v>
      </c>
      <c r="KS31" s="88">
        <v>0</v>
      </c>
      <c r="KT31" s="88">
        <v>0</v>
      </c>
      <c r="KU31" s="88">
        <v>0</v>
      </c>
      <c r="KV31" s="88">
        <v>0</v>
      </c>
      <c r="KW31" s="88">
        <v>0</v>
      </c>
      <c r="KX31" s="88">
        <v>0</v>
      </c>
      <c r="KY31" s="88">
        <v>0</v>
      </c>
      <c r="KZ31" s="88">
        <v>0</v>
      </c>
      <c r="LA31" s="88">
        <v>0</v>
      </c>
      <c r="LB31" s="88">
        <v>0</v>
      </c>
      <c r="LC31" s="88">
        <v>0</v>
      </c>
      <c r="LD31" s="88">
        <v>0</v>
      </c>
      <c r="LE31" s="88">
        <v>0</v>
      </c>
      <c r="LF31" s="88">
        <v>0</v>
      </c>
      <c r="LG31" s="88">
        <v>0</v>
      </c>
      <c r="LH31" s="88">
        <v>0</v>
      </c>
      <c r="LI31" s="88">
        <v>0</v>
      </c>
      <c r="LJ31" s="88">
        <v>0</v>
      </c>
      <c r="LK31" s="88">
        <v>0</v>
      </c>
      <c r="LL31" s="88">
        <v>0</v>
      </c>
      <c r="LM31" s="88">
        <v>0</v>
      </c>
      <c r="LN31" s="88"/>
      <c r="LO31" s="88"/>
      <c r="LP31" s="88"/>
      <c r="LQ31" s="88"/>
      <c r="LR31" s="88"/>
      <c r="LS31" s="88"/>
      <c r="LT31" s="88">
        <v>0</v>
      </c>
      <c r="LU31" s="88">
        <v>0</v>
      </c>
      <c r="LV31" s="88">
        <v>0</v>
      </c>
      <c r="LW31" s="88">
        <v>0</v>
      </c>
      <c r="LX31" s="88">
        <v>0</v>
      </c>
      <c r="LY31" s="88">
        <v>0</v>
      </c>
      <c r="LZ31" s="88">
        <v>0</v>
      </c>
      <c r="MA31" s="88">
        <v>0</v>
      </c>
      <c r="MB31" s="88">
        <v>0</v>
      </c>
      <c r="MC31" s="88">
        <v>0</v>
      </c>
      <c r="MD31" s="88">
        <v>0</v>
      </c>
      <c r="ME31" s="88">
        <v>0</v>
      </c>
      <c r="MF31" s="88"/>
      <c r="MG31" s="88"/>
      <c r="MH31" s="88"/>
      <c r="MI31" s="88">
        <v>0</v>
      </c>
      <c r="MJ31" s="88">
        <v>0</v>
      </c>
      <c r="MK31" s="88"/>
      <c r="ML31" s="88"/>
      <c r="MM31" s="88"/>
      <c r="MN31" s="88"/>
      <c r="MO31" s="88"/>
      <c r="MP31" s="88"/>
      <c r="MQ31" s="88"/>
      <c r="MR31" s="88">
        <v>0</v>
      </c>
      <c r="MS31" s="88">
        <v>0</v>
      </c>
      <c r="MT31" s="88">
        <v>0</v>
      </c>
      <c r="MU31" s="88">
        <v>0</v>
      </c>
      <c r="MV31" s="88">
        <v>0</v>
      </c>
      <c r="MW31" s="88">
        <v>0</v>
      </c>
      <c r="MX31" s="88">
        <v>0</v>
      </c>
      <c r="MY31" s="88">
        <v>0</v>
      </c>
      <c r="MZ31" s="88">
        <v>0</v>
      </c>
      <c r="NA31" s="88"/>
      <c r="NB31" s="88"/>
      <c r="NC31" s="88"/>
      <c r="ND31" s="88"/>
      <c r="NE31" s="88"/>
      <c r="NF31" s="88"/>
      <c r="NG31" s="88">
        <f ca="1">'WP 2-1-4 Plant Details'!NG31</f>
        <v>0</v>
      </c>
      <c r="NH31" s="88">
        <v>0</v>
      </c>
      <c r="NI31" s="88"/>
      <c r="NJ31" s="88">
        <v>0</v>
      </c>
      <c r="NK31" s="88">
        <v>0</v>
      </c>
      <c r="NL31" s="88">
        <v>0</v>
      </c>
      <c r="NM31" s="88"/>
      <c r="NN31" s="88"/>
      <c r="NO31" s="88"/>
      <c r="NP31" s="88">
        <v>0</v>
      </c>
      <c r="NQ31" s="88">
        <v>0</v>
      </c>
      <c r="NR31" s="88">
        <v>0</v>
      </c>
      <c r="NS31" s="88">
        <v>0</v>
      </c>
      <c r="NT31" s="88">
        <v>0</v>
      </c>
      <c r="NU31" s="88">
        <v>0</v>
      </c>
      <c r="NV31" s="88">
        <f>'WP 2-1-4 Plant Details'!NV31</f>
        <v>0</v>
      </c>
      <c r="NW31" s="88">
        <f>'WP 2-1-4 Plant Details'!NW31</f>
        <v>0</v>
      </c>
      <c r="NX31" s="88">
        <f>'WP 2-1-4 Plant Details'!NX31</f>
        <v>0</v>
      </c>
      <c r="NY31" s="88">
        <f>'WP 2-1-4 Plant Details'!NY31</f>
        <v>0</v>
      </c>
      <c r="NZ31" s="88">
        <f>'WP 2-1-4 Plant Details'!NZ31</f>
        <v>0</v>
      </c>
      <c r="OA31" s="88">
        <f>'WP 2-1-4 Plant Details'!OA31</f>
        <v>0</v>
      </c>
      <c r="OB31" s="88">
        <f>'WP 2-1-4 Plant Details'!OB31</f>
        <v>0</v>
      </c>
      <c r="OC31" s="88">
        <f>'WP 2-1-4 Plant Details'!OC31</f>
        <v>0</v>
      </c>
      <c r="OD31" s="88">
        <f>'WP 2-1-4 Plant Details'!OD31</f>
        <v>0</v>
      </c>
      <c r="OE31" s="88">
        <v>0</v>
      </c>
      <c r="OF31" s="88">
        <f>'WP 2-1-4 Plant Details'!OF31</f>
        <v>0</v>
      </c>
      <c r="OG31" s="88">
        <f>'WP 2-1-4 Plant Details'!OG31</f>
        <v>0</v>
      </c>
      <c r="OH31" s="88">
        <f>'WP 2-1-4 Plant Details'!OH31</f>
        <v>0</v>
      </c>
      <c r="OI31" s="88">
        <f>'WP 2-1-4 Plant Details'!OI31</f>
        <v>0</v>
      </c>
      <c r="OJ31" s="88">
        <f>'WP 2-1-4 Plant Details'!OJ31</f>
        <v>0</v>
      </c>
      <c r="OK31" s="88">
        <f>'WP 2-1-4 Plant Details'!OK31</f>
        <v>0</v>
      </c>
      <c r="OL31" s="88">
        <f>'WP 2-1-4 Plant Details'!OL31</f>
        <v>0</v>
      </c>
      <c r="OM31" s="88">
        <f>'WP 2-1-4 Plant Details'!OM31</f>
        <v>0</v>
      </c>
      <c r="ON31" s="88">
        <f>'WP 2-1-4 Plant Details'!ON31</f>
        <v>0</v>
      </c>
      <c r="OO31" s="88">
        <f>'WP 2-1-4 Plant Details'!OO31</f>
        <v>0</v>
      </c>
      <c r="OP31" s="88">
        <f>'WP 2-1-4 Plant Details'!OP31</f>
        <v>0</v>
      </c>
      <c r="OQ31" s="88">
        <f>'WP 2-1-4 Plant Details'!OQ31</f>
        <v>0</v>
      </c>
      <c r="OR31" s="88">
        <f>'WP 2-1-4 Plant Details'!OR31</f>
        <v>0</v>
      </c>
      <c r="OS31" s="88">
        <f>'WP 2-1-4 Plant Details'!OS31</f>
        <v>0</v>
      </c>
      <c r="OT31" s="88">
        <f>'WP 2-1-4 Plant Details'!OT31</f>
        <v>0</v>
      </c>
      <c r="OU31" s="88">
        <f>'WP 2-1-4 Plant Details'!OU31</f>
        <v>0</v>
      </c>
      <c r="OV31" s="88">
        <f>'WP 2-1-4 Plant Details'!OV31</f>
        <v>0</v>
      </c>
      <c r="OW31" s="88">
        <f>'WP 2-1-4 Plant Details'!OW31</f>
        <v>0</v>
      </c>
      <c r="OX31" s="88">
        <f>'WP 2-1-4 Plant Details'!OX31</f>
        <v>0</v>
      </c>
      <c r="OY31" s="88">
        <f>'WP 2-1-4 Plant Details'!OY31</f>
        <v>0</v>
      </c>
      <c r="OZ31" s="160">
        <f t="shared" si="200"/>
        <v>0</v>
      </c>
      <c r="PA31" s="160">
        <f t="shared" si="201"/>
        <v>0</v>
      </c>
      <c r="PB31" s="92"/>
      <c r="PC31" s="88">
        <v>0</v>
      </c>
      <c r="PD31" s="88">
        <v>0</v>
      </c>
      <c r="PE31" s="88">
        <v>0</v>
      </c>
      <c r="PF31" s="88">
        <v>0</v>
      </c>
      <c r="PG31" s="88">
        <v>0</v>
      </c>
      <c r="PH31" s="88">
        <v>0</v>
      </c>
      <c r="PI31" s="88">
        <v>0</v>
      </c>
      <c r="PJ31" s="88">
        <v>0</v>
      </c>
      <c r="PK31" s="88">
        <v>0</v>
      </c>
      <c r="PL31" s="88">
        <v>0</v>
      </c>
      <c r="PM31" s="88">
        <v>0</v>
      </c>
      <c r="PN31" s="88">
        <v>0</v>
      </c>
      <c r="PO31" s="88">
        <v>0</v>
      </c>
      <c r="PP31" s="88">
        <v>0</v>
      </c>
      <c r="PQ31" s="88">
        <v>0</v>
      </c>
      <c r="PR31" s="88">
        <v>0</v>
      </c>
      <c r="PS31" s="88">
        <v>0</v>
      </c>
      <c r="PT31" s="88">
        <v>0</v>
      </c>
      <c r="PU31" s="88">
        <v>0</v>
      </c>
      <c r="PV31" s="88">
        <v>0</v>
      </c>
      <c r="PW31" s="88">
        <v>0</v>
      </c>
      <c r="PX31" s="88">
        <v>0</v>
      </c>
      <c r="PY31" s="88">
        <v>0</v>
      </c>
      <c r="PZ31" s="88">
        <v>0</v>
      </c>
      <c r="QA31" s="88">
        <v>0</v>
      </c>
      <c r="QB31" s="88">
        <v>0</v>
      </c>
      <c r="QC31" s="88">
        <v>0</v>
      </c>
      <c r="QD31" s="88">
        <v>0</v>
      </c>
      <c r="QE31" s="88">
        <v>0</v>
      </c>
      <c r="QF31" s="88">
        <v>0</v>
      </c>
      <c r="QG31" s="88">
        <v>0</v>
      </c>
      <c r="QH31" s="88">
        <v>0</v>
      </c>
      <c r="QI31" s="88">
        <v>0</v>
      </c>
      <c r="QJ31" s="88">
        <v>0</v>
      </c>
      <c r="QK31" s="88">
        <v>0</v>
      </c>
      <c r="QL31" s="88">
        <v>0</v>
      </c>
      <c r="QM31" s="88">
        <v>0</v>
      </c>
      <c r="QN31" s="88">
        <v>0</v>
      </c>
      <c r="QO31" s="88">
        <v>0</v>
      </c>
      <c r="QP31" s="88">
        <v>0</v>
      </c>
      <c r="QQ31" s="88">
        <v>0</v>
      </c>
      <c r="QR31" s="88">
        <v>0</v>
      </c>
      <c r="QS31" s="88">
        <v>0</v>
      </c>
      <c r="QT31" s="88">
        <v>0</v>
      </c>
      <c r="QU31" s="88">
        <v>0</v>
      </c>
      <c r="QV31" s="88"/>
      <c r="QW31" s="88"/>
      <c r="QX31" s="88"/>
      <c r="QY31" s="88"/>
      <c r="QZ31" s="88"/>
      <c r="RA31" s="88"/>
      <c r="RB31" s="88">
        <v>0</v>
      </c>
      <c r="RC31" s="88">
        <v>0</v>
      </c>
      <c r="RD31" s="88">
        <v>0</v>
      </c>
      <c r="RE31" s="88">
        <v>0</v>
      </c>
      <c r="RF31" s="88">
        <v>0</v>
      </c>
      <c r="RG31" s="88">
        <v>0</v>
      </c>
      <c r="RH31" s="88">
        <v>0</v>
      </c>
      <c r="RI31" s="88">
        <v>0</v>
      </c>
      <c r="RJ31" s="88">
        <v>0</v>
      </c>
      <c r="RK31" s="88">
        <v>0</v>
      </c>
      <c r="RL31" s="88">
        <v>0</v>
      </c>
      <c r="RM31" s="88">
        <v>0</v>
      </c>
      <c r="RN31" s="88"/>
      <c r="RO31" s="88"/>
      <c r="RP31" s="88"/>
      <c r="RQ31" s="88">
        <v>0</v>
      </c>
      <c r="RR31" s="88">
        <v>0</v>
      </c>
      <c r="RS31" s="88"/>
      <c r="RT31" s="88"/>
      <c r="RU31" s="88"/>
      <c r="RV31" s="88"/>
      <c r="RW31" s="88"/>
      <c r="RX31" s="88"/>
      <c r="RY31" s="88"/>
      <c r="RZ31" s="88">
        <v>0</v>
      </c>
      <c r="SA31" s="88">
        <v>0</v>
      </c>
      <c r="SB31" s="88">
        <v>0</v>
      </c>
      <c r="SC31" s="88"/>
      <c r="SD31" s="88"/>
      <c r="SE31" s="88">
        <v>0</v>
      </c>
      <c r="SF31" s="88">
        <v>0</v>
      </c>
      <c r="SG31" s="88">
        <v>0</v>
      </c>
      <c r="SH31" s="88">
        <v>0</v>
      </c>
      <c r="SI31" s="88"/>
      <c r="SJ31" s="88"/>
      <c r="SK31" s="88"/>
      <c r="SL31" s="88"/>
      <c r="SM31" s="88"/>
      <c r="SN31" s="88"/>
      <c r="SO31" s="88"/>
      <c r="SP31" s="88"/>
      <c r="SQ31" s="88"/>
      <c r="SR31" s="88">
        <v>0</v>
      </c>
      <c r="SS31" s="88">
        <v>0</v>
      </c>
      <c r="ST31" s="88">
        <v>0</v>
      </c>
      <c r="SU31" s="88"/>
      <c r="SV31" s="88"/>
      <c r="SW31" s="88"/>
      <c r="SX31" s="88"/>
      <c r="SY31" s="88">
        <v>0</v>
      </c>
      <c r="SZ31" s="88">
        <v>0</v>
      </c>
      <c r="TA31" s="88">
        <v>0</v>
      </c>
      <c r="TB31" s="88">
        <v>0</v>
      </c>
      <c r="TC31" s="88">
        <v>0</v>
      </c>
      <c r="TD31" s="88"/>
      <c r="TE31" s="88">
        <v>0</v>
      </c>
      <c r="TF31" s="88">
        <v>0</v>
      </c>
      <c r="TG31" s="88"/>
      <c r="TH31" s="88"/>
      <c r="TI31" s="88">
        <v>0</v>
      </c>
      <c r="TJ31" s="88">
        <v>0</v>
      </c>
      <c r="TK31" s="88">
        <v>0</v>
      </c>
      <c r="TL31" s="88">
        <v>0</v>
      </c>
      <c r="TM31" s="88">
        <v>0</v>
      </c>
      <c r="TN31" s="88"/>
      <c r="TO31" s="88"/>
      <c r="TP31" s="88"/>
      <c r="TQ31" s="88"/>
      <c r="TR31" s="88"/>
      <c r="TS31" s="88"/>
      <c r="TT31" s="88"/>
      <c r="TU31" s="88"/>
      <c r="TV31" s="88"/>
      <c r="TW31" s="88"/>
      <c r="TX31" s="88"/>
      <c r="TY31" s="88"/>
      <c r="TZ31" s="88"/>
      <c r="UA31" s="88"/>
      <c r="UB31" s="88"/>
      <c r="UC31" s="88"/>
      <c r="UD31" s="88"/>
      <c r="UE31" s="88"/>
      <c r="UF31" s="88"/>
      <c r="UG31" s="88"/>
      <c r="UH31" s="160">
        <f t="shared" si="202"/>
        <v>0</v>
      </c>
      <c r="UI31" s="160">
        <f t="shared" si="203"/>
        <v>0</v>
      </c>
      <c r="UJ31" s="88"/>
      <c r="UK31" s="88">
        <v>0</v>
      </c>
      <c r="UL31" s="88">
        <v>0</v>
      </c>
      <c r="UM31" s="88">
        <v>0</v>
      </c>
      <c r="UN31" s="88">
        <v>0</v>
      </c>
      <c r="UO31" s="88">
        <v>0</v>
      </c>
      <c r="UP31" s="88">
        <v>0</v>
      </c>
      <c r="UQ31" s="88">
        <v>0</v>
      </c>
      <c r="UR31" s="88">
        <v>0</v>
      </c>
      <c r="US31" s="88">
        <v>0</v>
      </c>
      <c r="UT31" s="88">
        <v>0</v>
      </c>
      <c r="UU31" s="88">
        <v>0</v>
      </c>
      <c r="UV31" s="88">
        <v>0</v>
      </c>
      <c r="UW31" s="88">
        <v>0</v>
      </c>
      <c r="UX31" s="88">
        <v>0</v>
      </c>
      <c r="UY31" s="88">
        <v>0</v>
      </c>
      <c r="UZ31" s="88">
        <v>0</v>
      </c>
      <c r="VA31" s="88">
        <v>0</v>
      </c>
      <c r="VB31" s="88">
        <v>0</v>
      </c>
      <c r="VC31" s="88">
        <v>0</v>
      </c>
      <c r="VD31" s="88">
        <v>0</v>
      </c>
      <c r="VE31" s="88">
        <v>0</v>
      </c>
      <c r="VF31" s="88">
        <v>0</v>
      </c>
      <c r="VG31" s="88">
        <v>0</v>
      </c>
      <c r="VH31" s="88">
        <v>0</v>
      </c>
      <c r="VI31" s="88">
        <v>0</v>
      </c>
      <c r="VJ31" s="88">
        <v>0</v>
      </c>
      <c r="VK31" s="88">
        <v>0</v>
      </c>
      <c r="VL31" s="88">
        <v>0</v>
      </c>
      <c r="VM31" s="88">
        <v>0</v>
      </c>
      <c r="VN31" s="88">
        <v>0</v>
      </c>
      <c r="VO31" s="88">
        <v>0</v>
      </c>
      <c r="VP31" s="88">
        <v>0</v>
      </c>
      <c r="VQ31" s="88">
        <v>0</v>
      </c>
      <c r="VR31" s="88">
        <v>0</v>
      </c>
      <c r="VS31" s="88">
        <v>0</v>
      </c>
      <c r="VT31" s="88">
        <v>-277623.7</v>
      </c>
      <c r="VU31" s="88">
        <v>0</v>
      </c>
      <c r="VV31" s="88">
        <v>0</v>
      </c>
      <c r="VW31" s="88">
        <v>0</v>
      </c>
      <c r="VX31" s="88">
        <v>0</v>
      </c>
      <c r="VY31" s="88">
        <v>0</v>
      </c>
      <c r="VZ31" s="88">
        <v>0</v>
      </c>
      <c r="WA31" s="88">
        <v>0</v>
      </c>
      <c r="WB31" s="88">
        <v>0</v>
      </c>
      <c r="WC31" s="88">
        <v>0</v>
      </c>
      <c r="WD31" s="88"/>
      <c r="WE31" s="88"/>
      <c r="WF31" s="88"/>
      <c r="WG31" s="88"/>
      <c r="WH31" s="88"/>
      <c r="WI31" s="88"/>
      <c r="WJ31" s="88">
        <v>0</v>
      </c>
      <c r="WK31" s="88">
        <v>0</v>
      </c>
      <c r="WL31" s="88">
        <v>47411.33</v>
      </c>
      <c r="WM31" s="88">
        <v>0</v>
      </c>
      <c r="WN31" s="88">
        <v>0</v>
      </c>
      <c r="WO31" s="88">
        <v>0</v>
      </c>
      <c r="WP31" s="88">
        <v>0</v>
      </c>
      <c r="WQ31" s="88">
        <v>0</v>
      </c>
      <c r="WR31" s="88">
        <v>0</v>
      </c>
      <c r="WS31" s="88">
        <v>0</v>
      </c>
      <c r="WT31" s="88">
        <v>0</v>
      </c>
      <c r="WU31" s="88">
        <v>0</v>
      </c>
      <c r="WV31" s="88"/>
      <c r="WW31" s="88"/>
      <c r="WX31" s="88"/>
      <c r="WY31" s="88">
        <v>0</v>
      </c>
      <c r="WZ31" s="88">
        <v>-462864.44</v>
      </c>
      <c r="XA31" s="88"/>
      <c r="XB31" s="88"/>
      <c r="XC31" s="88"/>
      <c r="XD31" s="88"/>
      <c r="XE31" s="88"/>
      <c r="XF31" s="88"/>
      <c r="XG31" s="88"/>
      <c r="XH31" s="88">
        <v>0</v>
      </c>
      <c r="XI31" s="88">
        <v>0</v>
      </c>
      <c r="XJ31" s="88">
        <v>0</v>
      </c>
      <c r="XK31" s="88"/>
      <c r="XL31" s="88"/>
      <c r="XM31" s="88">
        <v>0</v>
      </c>
      <c r="XN31" s="88"/>
      <c r="XO31" s="88"/>
      <c r="XP31" s="88"/>
      <c r="XQ31" s="88"/>
      <c r="XR31" s="88"/>
      <c r="XS31" s="88"/>
      <c r="XT31" s="88"/>
      <c r="XU31" s="88"/>
      <c r="XV31" s="88"/>
      <c r="XW31" s="88"/>
      <c r="XX31" s="88"/>
      <c r="XY31" s="88"/>
      <c r="XZ31" s="88"/>
      <c r="YA31" s="88">
        <v>0</v>
      </c>
      <c r="YB31" s="88"/>
      <c r="YC31" s="88"/>
      <c r="YD31" s="88"/>
      <c r="YE31" s="88"/>
      <c r="YF31" s="88"/>
      <c r="YG31" s="88"/>
      <c r="YH31" s="88"/>
      <c r="YI31" s="88">
        <v>0</v>
      </c>
      <c r="YJ31" s="88"/>
      <c r="YK31" s="88"/>
      <c r="YL31" s="88"/>
      <c r="YM31" s="88"/>
      <c r="YN31" s="88"/>
      <c r="YO31" s="88"/>
      <c r="YP31" s="88"/>
      <c r="YQ31" s="88"/>
      <c r="YR31" s="88"/>
      <c r="YS31" s="88"/>
      <c r="YT31" s="88"/>
      <c r="YU31" s="88"/>
      <c r="YV31" s="88"/>
      <c r="YW31" s="88"/>
      <c r="YX31" s="88"/>
      <c r="YY31" s="88"/>
      <c r="YZ31" s="88"/>
      <c r="ZA31" s="88"/>
      <c r="ZB31" s="88"/>
      <c r="ZC31" s="88"/>
      <c r="ZD31" s="88"/>
      <c r="ZE31" s="88"/>
      <c r="ZF31" s="88"/>
      <c r="ZG31" s="88"/>
      <c r="ZH31" s="88"/>
      <c r="ZI31" s="88"/>
      <c r="ZJ31" s="88"/>
      <c r="ZK31" s="88"/>
      <c r="ZL31" s="88"/>
      <c r="ZM31" s="88"/>
      <c r="ZN31" s="88"/>
      <c r="ZO31" s="88"/>
      <c r="ZP31" s="160">
        <f t="shared" si="204"/>
        <v>0</v>
      </c>
      <c r="ZQ31" s="160">
        <f t="shared" si="205"/>
        <v>0</v>
      </c>
    </row>
    <row r="32" spans="1:693">
      <c r="A32" s="151">
        <f t="shared" si="206"/>
        <v>24</v>
      </c>
      <c r="B32" s="151" t="s">
        <v>302</v>
      </c>
      <c r="C32" s="43" t="s">
        <v>303</v>
      </c>
      <c r="D32" s="88">
        <v>98578375.930000007</v>
      </c>
      <c r="E32" s="88">
        <f t="shared" si="207"/>
        <v>99220469.690000013</v>
      </c>
      <c r="F32" s="88">
        <f t="shared" si="208"/>
        <v>99857392.300000012</v>
      </c>
      <c r="G32" s="88">
        <f t="shared" si="209"/>
        <v>100205726.28000002</v>
      </c>
      <c r="H32" s="88">
        <f t="shared" si="210"/>
        <v>100853109.12000002</v>
      </c>
      <c r="I32" s="88">
        <f t="shared" si="211"/>
        <v>101500714.38000003</v>
      </c>
      <c r="J32" s="88">
        <f t="shared" si="212"/>
        <v>102152808.19000001</v>
      </c>
      <c r="K32" s="88">
        <f t="shared" si="213"/>
        <v>102806058.25000001</v>
      </c>
      <c r="L32" s="88">
        <f t="shared" si="214"/>
        <v>103462505.11000001</v>
      </c>
      <c r="M32" s="88">
        <f t="shared" si="215"/>
        <v>103773904.08000001</v>
      </c>
      <c r="N32" s="88">
        <f t="shared" si="216"/>
        <v>104433853.24000001</v>
      </c>
      <c r="O32" s="88">
        <f t="shared" si="217"/>
        <v>98257365.300000012</v>
      </c>
      <c r="P32" s="88">
        <f t="shared" si="218"/>
        <v>98712221.500000015</v>
      </c>
      <c r="Q32" s="88">
        <f t="shared" si="219"/>
        <v>99413588.610000014</v>
      </c>
      <c r="R32" s="88">
        <f t="shared" si="220"/>
        <v>100115115.22000001</v>
      </c>
      <c r="S32" s="88">
        <f t="shared" si="221"/>
        <v>100775865.13000001</v>
      </c>
      <c r="T32" s="88">
        <f t="shared" si="222"/>
        <v>101477335.99000001</v>
      </c>
      <c r="U32" s="88">
        <f t="shared" si="223"/>
        <v>102174125.76000002</v>
      </c>
      <c r="V32" s="88">
        <f t="shared" si="224"/>
        <v>102875762.09000002</v>
      </c>
      <c r="W32" s="88">
        <f t="shared" si="225"/>
        <v>103512383.79000002</v>
      </c>
      <c r="X32" s="88">
        <f t="shared" si="226"/>
        <v>104221559.07000002</v>
      </c>
      <c r="Y32" s="88">
        <f t="shared" si="227"/>
        <v>104766364.40000002</v>
      </c>
      <c r="Z32" s="88">
        <f t="shared" si="228"/>
        <v>105476205.78000002</v>
      </c>
      <c r="AA32" s="88">
        <f t="shared" si="229"/>
        <v>106186476.68000002</v>
      </c>
      <c r="AB32" s="88">
        <f t="shared" si="230"/>
        <v>106864450.61000001</v>
      </c>
      <c r="AC32" s="88">
        <f t="shared" si="231"/>
        <v>107670889.45000002</v>
      </c>
      <c r="AD32" s="88">
        <f t="shared" si="232"/>
        <v>108479175.48000002</v>
      </c>
      <c r="AE32" s="88">
        <f t="shared" si="233"/>
        <v>109660718.77000003</v>
      </c>
      <c r="AF32" s="88">
        <f t="shared" si="234"/>
        <v>110485625.29000002</v>
      </c>
      <c r="AG32" s="88">
        <f t="shared" si="235"/>
        <v>111329139.23000002</v>
      </c>
      <c r="AH32" s="88">
        <f t="shared" si="236"/>
        <v>112178140.10000002</v>
      </c>
      <c r="AI32" s="88">
        <f t="shared" si="237"/>
        <v>113029737.77000003</v>
      </c>
      <c r="AJ32" s="88">
        <f t="shared" si="238"/>
        <v>113881434.38000003</v>
      </c>
      <c r="AK32" s="88">
        <f t="shared" si="239"/>
        <v>114729543.21000002</v>
      </c>
      <c r="AL32" s="88">
        <f t="shared" si="240"/>
        <v>115577644.88000003</v>
      </c>
      <c r="AM32" s="88">
        <f t="shared" si="241"/>
        <v>116212415.94000003</v>
      </c>
      <c r="AN32" s="88">
        <f t="shared" si="242"/>
        <v>116615655.12000002</v>
      </c>
      <c r="AO32" s="88">
        <f t="shared" si="243"/>
        <v>117490080.75000001</v>
      </c>
      <c r="AP32" s="88">
        <f t="shared" si="244"/>
        <v>118467502.50000001</v>
      </c>
      <c r="AQ32" s="88">
        <f t="shared" si="245"/>
        <v>119468243.45000002</v>
      </c>
      <c r="AR32" s="88">
        <f t="shared" si="246"/>
        <v>120401932.94000001</v>
      </c>
      <c r="AS32" s="88">
        <f t="shared" si="247"/>
        <v>121335627.64000002</v>
      </c>
      <c r="AT32" s="88">
        <f t="shared" si="248"/>
        <v>122270766.96000001</v>
      </c>
      <c r="AU32" s="88">
        <f t="shared" si="249"/>
        <v>123205503.92</v>
      </c>
      <c r="AV32" s="88">
        <f t="shared" si="250"/>
        <v>124141770.73999999</v>
      </c>
      <c r="AW32" s="88">
        <f t="shared" si="251"/>
        <v>125088641.5</v>
      </c>
      <c r="AX32" s="88">
        <v>126364642.34</v>
      </c>
      <c r="AY32" s="88">
        <f t="shared" si="107"/>
        <v>127346522.76000001</v>
      </c>
      <c r="AZ32" s="88">
        <f t="shared" si="108"/>
        <v>128302094.48</v>
      </c>
      <c r="BA32" s="88">
        <f t="shared" si="109"/>
        <v>128746674.10000001</v>
      </c>
      <c r="BB32" s="88">
        <f t="shared" si="110"/>
        <v>129703352.04000001</v>
      </c>
      <c r="BC32" s="88">
        <f t="shared" si="111"/>
        <v>130664880.99000001</v>
      </c>
      <c r="BD32" s="88">
        <f t="shared" si="112"/>
        <v>131852580.10000001</v>
      </c>
      <c r="BE32" s="88">
        <f t="shared" si="113"/>
        <v>133057400.19000001</v>
      </c>
      <c r="BF32" s="88">
        <f t="shared" si="114"/>
        <v>134466102.16</v>
      </c>
      <c r="BG32" s="88">
        <f t="shared" si="115"/>
        <v>135660675.59999999</v>
      </c>
      <c r="BH32" s="88">
        <f t="shared" si="116"/>
        <v>136861411.43000001</v>
      </c>
      <c r="BI32" s="88">
        <f t="shared" si="117"/>
        <v>138073718.94</v>
      </c>
      <c r="BJ32" s="88">
        <f t="shared" si="118"/>
        <v>139379411.52000001</v>
      </c>
      <c r="BK32" s="88">
        <f t="shared" si="119"/>
        <v>140633484.52000001</v>
      </c>
      <c r="BL32" s="88">
        <f t="shared" si="120"/>
        <v>141921076.03000003</v>
      </c>
      <c r="BM32" s="88">
        <f t="shared" si="121"/>
        <v>143263910.09000003</v>
      </c>
      <c r="BN32" s="88">
        <f t="shared" si="122"/>
        <v>144652950.84000003</v>
      </c>
      <c r="BO32" s="88">
        <f t="shared" si="123"/>
        <v>146135929.98000005</v>
      </c>
      <c r="BP32" s="88">
        <f t="shared" si="124"/>
        <v>147872101.49000004</v>
      </c>
      <c r="BQ32" s="88">
        <f t="shared" si="125"/>
        <v>149299178.01000005</v>
      </c>
      <c r="BR32" s="88">
        <f t="shared" si="126"/>
        <v>150738526.48000005</v>
      </c>
      <c r="BS32" s="88">
        <f t="shared" si="127"/>
        <v>152177577.22000006</v>
      </c>
      <c r="BT32" s="88">
        <f t="shared" si="128"/>
        <v>154184288.12000006</v>
      </c>
      <c r="BU32" s="88">
        <f t="shared" si="129"/>
        <v>155645989.92000008</v>
      </c>
      <c r="BV32" s="88">
        <f t="shared" si="130"/>
        <v>157109797.20000008</v>
      </c>
      <c r="BW32" s="88">
        <f t="shared" si="131"/>
        <v>158579525.04000008</v>
      </c>
      <c r="BX32" s="88">
        <f t="shared" si="132"/>
        <v>160072594.45000008</v>
      </c>
      <c r="BY32" s="88">
        <f t="shared" si="133"/>
        <v>161580808.48000008</v>
      </c>
      <c r="BZ32" s="88">
        <f t="shared" si="134"/>
        <v>163089243.15000007</v>
      </c>
      <c r="CA32" s="88">
        <f t="shared" si="135"/>
        <v>164657032.97000006</v>
      </c>
      <c r="CB32" s="88">
        <f t="shared" si="136"/>
        <v>166199092.92000005</v>
      </c>
      <c r="CC32" s="88">
        <f t="shared" si="137"/>
        <v>167739114.03000003</v>
      </c>
      <c r="CD32" s="88">
        <f t="shared" si="138"/>
        <v>168806655.69000003</v>
      </c>
      <c r="CE32" s="88">
        <f t="shared" si="139"/>
        <v>170173337.31000003</v>
      </c>
      <c r="CF32" s="88">
        <f t="shared" si="140"/>
        <v>171468645.18000001</v>
      </c>
      <c r="CG32" s="88">
        <f t="shared" si="141"/>
        <v>173045222.63</v>
      </c>
      <c r="CH32" s="88">
        <f t="shared" si="142"/>
        <v>174618468.22</v>
      </c>
      <c r="CI32" s="88">
        <f t="shared" si="143"/>
        <v>176212652.80000001</v>
      </c>
      <c r="CJ32" s="88">
        <f t="shared" si="144"/>
        <v>177800916.22999999</v>
      </c>
      <c r="CK32" s="88">
        <f t="shared" si="145"/>
        <v>179412417.76999998</v>
      </c>
      <c r="CL32" s="88">
        <f t="shared" si="146"/>
        <v>181046859.35999995</v>
      </c>
      <c r="CM32" s="88">
        <f t="shared" si="147"/>
        <v>182894678.63999993</v>
      </c>
      <c r="CN32" s="88">
        <f t="shared" si="148"/>
        <v>184555622.74999994</v>
      </c>
      <c r="CO32" s="88">
        <f t="shared" si="149"/>
        <v>186222709.63999993</v>
      </c>
      <c r="CP32" s="88">
        <f t="shared" si="150"/>
        <v>187620882.46999994</v>
      </c>
      <c r="CQ32" s="88">
        <f t="shared" si="151"/>
        <v>189292671.02999994</v>
      </c>
      <c r="CR32" s="88">
        <f t="shared" si="152"/>
        <v>190671608.89999992</v>
      </c>
      <c r="CS32" s="88">
        <f t="shared" si="153"/>
        <v>192346831.47999993</v>
      </c>
      <c r="CT32" s="88">
        <f t="shared" si="154"/>
        <v>194044086.06999993</v>
      </c>
      <c r="CU32" s="88">
        <f t="shared" si="155"/>
        <v>195731089.46999994</v>
      </c>
      <c r="CV32" s="88">
        <f t="shared" si="156"/>
        <v>197422291.31999993</v>
      </c>
      <c r="CW32" s="88">
        <f t="shared" si="157"/>
        <v>199153728.02999994</v>
      </c>
      <c r="CX32" s="88">
        <f t="shared" si="158"/>
        <v>200847979.84999993</v>
      </c>
      <c r="CY32" s="88">
        <f t="shared" si="159"/>
        <v>202742603.29999992</v>
      </c>
      <c r="CZ32" s="88">
        <f t="shared" si="160"/>
        <v>204106663.15999994</v>
      </c>
      <c r="DA32" s="88">
        <f t="shared" si="161"/>
        <v>205855014.79999992</v>
      </c>
      <c r="DB32" s="88">
        <f t="shared" si="162"/>
        <v>207633805.75999993</v>
      </c>
      <c r="DC32" s="88">
        <f t="shared" si="163"/>
        <v>209410751.53999993</v>
      </c>
      <c r="DD32" s="88">
        <f t="shared" si="164"/>
        <v>211190863.01999992</v>
      </c>
      <c r="DE32" s="88">
        <f t="shared" si="165"/>
        <v>212092053.70999992</v>
      </c>
      <c r="DF32" s="88">
        <f t="shared" si="166"/>
        <v>213879019.25999993</v>
      </c>
      <c r="DG32" s="88">
        <f t="shared" si="167"/>
        <v>215618050.35999992</v>
      </c>
      <c r="DH32" s="88">
        <f t="shared" si="168"/>
        <v>217126334.27999991</v>
      </c>
      <c r="DI32" s="88">
        <f t="shared" si="169"/>
        <v>218959388.55999991</v>
      </c>
      <c r="DJ32" s="88">
        <f t="shared" si="170"/>
        <v>220841820.76999992</v>
      </c>
      <c r="DK32" s="88">
        <f t="shared" si="171"/>
        <v>222770551.95999992</v>
      </c>
      <c r="DL32" s="88">
        <f t="shared" si="172"/>
        <v>225165423.01999992</v>
      </c>
      <c r="DM32" s="88">
        <f t="shared" si="173"/>
        <v>226905404.62999991</v>
      </c>
      <c r="DN32" s="88">
        <f t="shared" si="174"/>
        <v>228838094.1399999</v>
      </c>
      <c r="DO32" s="88">
        <f t="shared" si="175"/>
        <v>230772213.87999991</v>
      </c>
      <c r="DP32" s="88">
        <f t="shared" si="176"/>
        <v>232757449.39999992</v>
      </c>
      <c r="DQ32" s="88">
        <f t="shared" si="177"/>
        <v>234664824.09974325</v>
      </c>
      <c r="DR32" s="88">
        <f t="shared" si="178"/>
        <v>236587006.46694958</v>
      </c>
      <c r="DS32" s="88">
        <f t="shared" si="179"/>
        <v>238526240.67210016</v>
      </c>
      <c r="DT32" s="88">
        <f t="shared" si="180"/>
        <v>240484710.44569969</v>
      </c>
      <c r="DU32" s="88">
        <f t="shared" si="181"/>
        <v>242459481.22360677</v>
      </c>
      <c r="DV32" s="88">
        <f t="shared" si="182"/>
        <v>244447866.65041989</v>
      </c>
      <c r="DW32" s="88">
        <f t="shared" si="183"/>
        <v>246445314.84384495</v>
      </c>
      <c r="DX32" s="88">
        <f t="shared" si="184"/>
        <v>248454393.95368251</v>
      </c>
      <c r="DY32" s="88">
        <f t="shared" si="185"/>
        <v>250463967.60936564</v>
      </c>
      <c r="DZ32" s="88">
        <f t="shared" si="186"/>
        <v>252474056.01522779</v>
      </c>
      <c r="EA32" s="88">
        <f t="shared" si="187"/>
        <v>254502417.77150354</v>
      </c>
      <c r="EB32" s="88">
        <f t="shared" si="188"/>
        <v>256532198.12483013</v>
      </c>
      <c r="EC32" s="88">
        <f t="shared" si="189"/>
        <v>258563342.71689078</v>
      </c>
      <c r="ED32" s="88">
        <f t="shared" si="190"/>
        <v>260597259.94913939</v>
      </c>
      <c r="EE32" s="88">
        <f t="shared" si="191"/>
        <v>262632744.42818296</v>
      </c>
      <c r="EF32" s="88">
        <f t="shared" si="192"/>
        <v>264669910.7372818</v>
      </c>
      <c r="EG32" s="88">
        <f t="shared" si="193"/>
        <v>266713206.34681353</v>
      </c>
      <c r="EH32" s="88">
        <f t="shared" si="194"/>
        <v>268758223.09514284</v>
      </c>
      <c r="EI32" s="88">
        <f t="shared" si="195"/>
        <v>270806714.75822288</v>
      </c>
      <c r="EJ32" s="160">
        <f t="shared" si="196"/>
        <v>234678814</v>
      </c>
      <c r="EK32" s="160">
        <f t="shared" si="197"/>
        <v>258585673</v>
      </c>
      <c r="EL32" s="54">
        <v>1.3999999999999999E-2</v>
      </c>
      <c r="EM32" s="88">
        <v>642093.76</v>
      </c>
      <c r="EN32" s="88">
        <v>642077.15</v>
      </c>
      <c r="EO32" s="88">
        <v>647974.82999999996</v>
      </c>
      <c r="EP32" s="88">
        <v>647382.84</v>
      </c>
      <c r="EQ32" s="88">
        <v>647605.26</v>
      </c>
      <c r="ER32" s="88">
        <v>656436.71000000008</v>
      </c>
      <c r="ES32" s="88">
        <v>653250.05999999994</v>
      </c>
      <c r="ET32" s="88">
        <v>656446.86</v>
      </c>
      <c r="EU32" s="88">
        <v>663708.31999999995</v>
      </c>
      <c r="EV32" s="88">
        <v>663813.39</v>
      </c>
      <c r="EW32" s="88">
        <v>696277.67</v>
      </c>
      <c r="EX32" s="88">
        <v>699315.37</v>
      </c>
      <c r="EY32" s="88">
        <v>701367.11</v>
      </c>
      <c r="EZ32" s="88">
        <v>701526.61</v>
      </c>
      <c r="FA32" s="88">
        <v>705796.9800000001</v>
      </c>
      <c r="FB32" s="88">
        <v>701470.86</v>
      </c>
      <c r="FC32" s="88">
        <v>701464.12</v>
      </c>
      <c r="FD32" s="88">
        <v>701636.33</v>
      </c>
      <c r="FE32" s="88">
        <v>701601.08</v>
      </c>
      <c r="FF32" s="88">
        <v>709175.28</v>
      </c>
      <c r="FG32" s="88">
        <v>709448.70000000007</v>
      </c>
      <c r="FH32" s="88">
        <v>709841.38</v>
      </c>
      <c r="FI32" s="88">
        <v>710270.9</v>
      </c>
      <c r="FJ32" s="88">
        <v>710310.38</v>
      </c>
      <c r="FK32" s="88">
        <v>806438.84000000008</v>
      </c>
      <c r="FL32" s="88">
        <v>808286.03</v>
      </c>
      <c r="FM32" s="88">
        <v>1181543.29</v>
      </c>
      <c r="FN32" s="88">
        <v>824906.52000000014</v>
      </c>
      <c r="FO32" s="88">
        <v>843513.94000000006</v>
      </c>
      <c r="FP32" s="88">
        <v>849000.87</v>
      </c>
      <c r="FQ32" s="88">
        <v>851597.67</v>
      </c>
      <c r="FR32" s="88">
        <v>851696.61</v>
      </c>
      <c r="FS32" s="88">
        <v>848108.83000000007</v>
      </c>
      <c r="FT32" s="88">
        <v>848101.67</v>
      </c>
      <c r="FU32" s="88">
        <v>850452.58000000019</v>
      </c>
      <c r="FV32" s="88">
        <v>850233.85000000009</v>
      </c>
      <c r="FW32" s="88">
        <v>948745.50000000012</v>
      </c>
      <c r="FX32" s="88">
        <v>977421.75000000012</v>
      </c>
      <c r="FY32" s="88">
        <v>1000740.9500000001</v>
      </c>
      <c r="FZ32" s="88">
        <v>933689.49</v>
      </c>
      <c r="GA32" s="88">
        <v>933694.7</v>
      </c>
      <c r="GB32" s="88">
        <v>935139.32</v>
      </c>
      <c r="GC32" s="88">
        <v>934736.96</v>
      </c>
      <c r="GD32" s="88">
        <v>936266.82</v>
      </c>
      <c r="GE32" s="88">
        <v>946870.76</v>
      </c>
      <c r="GF32" s="88">
        <v>949731.38</v>
      </c>
      <c r="GG32" s="88">
        <v>953619.45</v>
      </c>
      <c r="GH32" s="88">
        <v>955571.72</v>
      </c>
      <c r="GI32" s="88">
        <v>956672.26</v>
      </c>
      <c r="GJ32" s="88">
        <v>956677.94</v>
      </c>
      <c r="GK32" s="88">
        <v>961528.95</v>
      </c>
      <c r="GL32" s="88">
        <v>1177369.4900000002</v>
      </c>
      <c r="GM32" s="88">
        <v>1181626.3400000001</v>
      </c>
      <c r="GN32" s="88">
        <v>1189744.8999999999</v>
      </c>
      <c r="GO32" s="88">
        <v>1194573.44</v>
      </c>
      <c r="GP32" s="88">
        <v>1200735.83</v>
      </c>
      <c r="GQ32" s="88">
        <v>1213603.6000000001</v>
      </c>
      <c r="GR32" s="88">
        <v>1305692.58</v>
      </c>
      <c r="GS32" s="88">
        <v>1254073</v>
      </c>
      <c r="GT32" s="88">
        <v>1287643.83</v>
      </c>
      <c r="GU32" s="88">
        <v>1342834.06</v>
      </c>
      <c r="GV32" s="88">
        <v>1389040.75</v>
      </c>
      <c r="GW32" s="88">
        <v>1483987.96</v>
      </c>
      <c r="GX32" s="88">
        <v>1736171.51</v>
      </c>
      <c r="GY32" s="88">
        <v>1427076.52</v>
      </c>
      <c r="GZ32" s="88">
        <v>1439348.47</v>
      </c>
      <c r="HA32" s="88">
        <v>1439050.74</v>
      </c>
      <c r="HB32" s="88">
        <v>1446644.32</v>
      </c>
      <c r="HC32" s="88">
        <v>1461701.8</v>
      </c>
      <c r="HD32" s="88">
        <v>1463807.28</v>
      </c>
      <c r="HE32" s="88">
        <v>1469727.8399999999</v>
      </c>
      <c r="HF32" s="88">
        <v>1493185.6700000002</v>
      </c>
      <c r="HG32" s="88">
        <v>1508214.03</v>
      </c>
      <c r="HH32" s="88">
        <v>1508434.6700000002</v>
      </c>
      <c r="HI32" s="88">
        <v>1572640.6300000001</v>
      </c>
      <c r="HJ32" s="88">
        <v>1542214.2</v>
      </c>
      <c r="HK32" s="88">
        <v>1547045.97</v>
      </c>
      <c r="HL32" s="88">
        <v>1552931.63</v>
      </c>
      <c r="HM32" s="88">
        <v>1554295.8399999999</v>
      </c>
      <c r="HN32" s="88">
        <v>1565214.4500000002</v>
      </c>
      <c r="HO32" s="88">
        <v>1576577.4500000002</v>
      </c>
      <c r="HP32" s="88">
        <v>1578720.6</v>
      </c>
      <c r="HQ32" s="88">
        <v>1594184.58</v>
      </c>
      <c r="HR32" s="88">
        <v>1601898.4500000002</v>
      </c>
      <c r="HS32" s="88">
        <v>1611501.5399999998</v>
      </c>
      <c r="HT32" s="88">
        <v>1637512.6700000002</v>
      </c>
      <c r="HU32" s="88">
        <v>1851245.8900000001</v>
      </c>
      <c r="HV32" s="88">
        <v>1662774.46</v>
      </c>
      <c r="HW32" s="88">
        <v>1667086.8900000001</v>
      </c>
      <c r="HX32" s="88">
        <v>1668053.6500000001</v>
      </c>
      <c r="HY32" s="88">
        <v>1672680.07</v>
      </c>
      <c r="HZ32" s="88">
        <v>1677498.32</v>
      </c>
      <c r="IA32" s="88">
        <v>1675240.58</v>
      </c>
      <c r="IB32" s="88">
        <v>1711050.61</v>
      </c>
      <c r="IC32" s="88">
        <v>1713297.43</v>
      </c>
      <c r="ID32" s="88">
        <v>1717756.31</v>
      </c>
      <c r="IE32" s="88">
        <v>1757736.71</v>
      </c>
      <c r="IF32" s="88">
        <v>1765583.8900000001</v>
      </c>
      <c r="IG32" s="88">
        <v>1920928.45</v>
      </c>
      <c r="IH32" s="88">
        <v>1774482.83</v>
      </c>
      <c r="II32" s="88">
        <v>1774656.6400000001</v>
      </c>
      <c r="IJ32" s="88">
        <v>1806971.9600000002</v>
      </c>
      <c r="IK32" s="88">
        <v>1807008.78</v>
      </c>
      <c r="IL32" s="88">
        <v>1809876.48</v>
      </c>
      <c r="IM32" s="88">
        <v>1816349.0999999999</v>
      </c>
      <c r="IN32" s="88">
        <v>1816429.55</v>
      </c>
      <c r="IO32" s="88">
        <v>1816186.56</v>
      </c>
      <c r="IP32" s="88">
        <v>1853351.99</v>
      </c>
      <c r="IQ32" s="88">
        <v>1863288.51</v>
      </c>
      <c r="IR32" s="88">
        <v>1911899.21</v>
      </c>
      <c r="IS32" s="88">
        <v>1961692.93</v>
      </c>
      <c r="IT32" s="88">
        <v>1903281.0599999998</v>
      </c>
      <c r="IU32" s="88">
        <v>1903662.5099999998</v>
      </c>
      <c r="IV32" s="88">
        <v>1932701.5099999998</v>
      </c>
      <c r="IW32" s="88">
        <v>1934131.74</v>
      </c>
      <c r="IX32" s="88">
        <v>2087404.06</v>
      </c>
      <c r="IY32" s="88">
        <f>IF('WP 2-1-4 Plant Details'!YW32&gt;0,('WP 2-1-4 Plant Details'!DP32+'Schedule 6'!$F32)*'WP 2-2-1 Accum Res'!$EL32/12,0)</f>
        <v>1962922.2372433331</v>
      </c>
      <c r="IZ32" s="88">
        <f>IF('WP 2-1-4 Plant Details'!YX32&gt;0,('WP 2-1-4 Plant Details'!DQ32+'Schedule 6'!$F32)*'WP 2-2-1 Accum Res'!$EL32/12,0)</f>
        <v>1977729.9047063289</v>
      </c>
      <c r="JA32" s="88">
        <f>IF('WP 2-1-4 Plant Details'!YY32&gt;0,('WP 2-1-4 Plant Details'!DR32+'Schedule 6'!$F32)*'WP 2-2-1 Accum Res'!$EL32/12,0)</f>
        <v>1994781.7426505813</v>
      </c>
      <c r="JB32" s="88">
        <f>IF('WP 2-1-4 Plant Details'!YZ32&gt;0,('WP 2-1-4 Plant Details'!DS32+'Schedule 6'!$F32)*'WP 2-2-1 Accum Res'!$EL32/12,0)</f>
        <v>2014017.3110995323</v>
      </c>
      <c r="JC32" s="88">
        <f>IF('WP 2-1-4 Plant Details'!ZA32&gt;0,('WP 2-1-4 Plant Details'!DT32+'Schedule 6'!$F32)*'WP 2-2-1 Accum Res'!$EL32/12,0)</f>
        <v>2030318.3154070552</v>
      </c>
      <c r="JD32" s="88">
        <f>IF('WP 2-1-4 Plant Details'!ZB32&gt;0,('WP 2-1-4 Plant Details'!DU32+'Schedule 6'!$F32)*'WP 2-2-1 Accum Res'!$EL32/12,0)</f>
        <v>2043932.9643131339</v>
      </c>
      <c r="JE32" s="88">
        <f>IF('WP 2-1-4 Plant Details'!ZC32&gt;0,('WP 2-1-4 Plant Details'!DV32+'Schedule 6'!$F32)*'WP 2-2-1 Accum Res'!$EL32/12,0)</f>
        <v>2052995.7309250524</v>
      </c>
      <c r="JF32" s="88">
        <f>IF('WP 2-1-4 Plant Details'!ZD32&gt;0,('WP 2-1-4 Plant Details'!DW32+'Schedule 6'!$F32)*'WP 2-2-1 Accum Res'!$EL32/12,0)</f>
        <v>2064626.6473375659</v>
      </c>
      <c r="JG32" s="88">
        <f>IF('WP 2-1-4 Plant Details'!ZE32&gt;0,('WP 2-1-4 Plant Details'!DX32+'Schedule 6'!$F32)*'WP 2-2-1 Accum Res'!$EL32/12,0)</f>
        <v>2065121.193183122</v>
      </c>
      <c r="JH32" s="88">
        <f>IF('WP 2-1-4 Plant Details'!ZF32&gt;0,('WP 2-1-4 Plant Details'!DY32+'Schedule 6'!$F32)*'WP 2-2-1 Accum Res'!$EL32/12,0)</f>
        <v>2065635.9433621385</v>
      </c>
      <c r="JI32" s="88">
        <f>IF('WP 2-1-4 Plant Details'!ZG32&gt;0,('WP 2-1-4 Plant Details'!DZ32+'Schedule 6'!$F32)*'WP 2-2-1 Accum Res'!$EL32/12,0)</f>
        <v>2083909.2937757522</v>
      </c>
      <c r="JJ32" s="88">
        <f>IF('WP 2-1-4 Plant Details'!ZH32&gt;0,('WP 2-1-4 Plant Details'!EA32+'Schedule 6'!$F32)*'WP 2-2-1 Accum Res'!$EL32/12,0)</f>
        <v>2085327.8908265962</v>
      </c>
      <c r="JK32" s="88">
        <f>IF('WP 2-1-4 Plant Details'!ZI32&gt;0,('WP 2-1-4 Plant Details'!EB32+'Schedule 6'!$F32)*'WP 2-2-1 Accum Res'!$EL32/12,0)</f>
        <v>2086692.129560638</v>
      </c>
      <c r="JL32" s="88">
        <f>IF('WP 2-1-4 Plant Details'!ZJ32&gt;0,('WP 2-1-4 Plant Details'!EC32+'Schedule 6'!$F32)*'WP 2-2-1 Accum Res'!$EL32/12,0)</f>
        <v>2089464.7697485872</v>
      </c>
      <c r="JM32" s="88">
        <f>IF('WP 2-1-4 Plant Details'!ZK32&gt;0,('WP 2-1-4 Plant Details'!ED32+'Schedule 6'!$F32)*'WP 2-2-1 Accum Res'!$EL32/12,0)</f>
        <v>2091032.0165435525</v>
      </c>
      <c r="JN32" s="88">
        <f>IF('WP 2-1-4 Plant Details'!ZL32&gt;0,('WP 2-1-4 Plant Details'!EE32+'Schedule 6'!$F32)*'WP 2-2-1 Accum Res'!$EL32/12,0)</f>
        <v>2092713.8465988338</v>
      </c>
      <c r="JO32" s="88">
        <f>IF('WP 2-1-4 Plant Details'!ZM32&gt;0,('WP 2-1-4 Plant Details'!EF32+'Schedule 6'!$F32)*'WP 2-2-1 Accum Res'!$EL32/12,0)</f>
        <v>2098843.1470317356</v>
      </c>
      <c r="JP32" s="88">
        <f>IF('WP 2-1-4 Plant Details'!ZN32&gt;0,('WP 2-1-4 Plant Details'!EG32+'Schedule 6'!$F32)*'WP 2-2-1 Accum Res'!$EL32/12,0)</f>
        <v>2100564.2858293275</v>
      </c>
      <c r="JQ32" s="88">
        <f>IF('WP 2-1-4 Plant Details'!ZO32&gt;0,('WP 2-1-4 Plant Details'!EH32+'Schedule 6'!$F32)*'WP 2-2-1 Accum Res'!$EL32/12,0)</f>
        <v>2104039.2005800833</v>
      </c>
      <c r="JR32" s="160">
        <f t="shared" si="198"/>
        <v>23837879</v>
      </c>
      <c r="JS32" s="160">
        <f t="shared" si="199"/>
        <v>25027970</v>
      </c>
      <c r="JT32" s="88"/>
      <c r="JU32" s="88">
        <v>0</v>
      </c>
      <c r="JV32" s="88">
        <v>-5154.54</v>
      </c>
      <c r="JW32" s="88">
        <v>0</v>
      </c>
      <c r="JX32" s="88">
        <v>0</v>
      </c>
      <c r="JY32" s="88">
        <v>0</v>
      </c>
      <c r="JZ32" s="88">
        <v>0</v>
      </c>
      <c r="KA32" s="88">
        <v>0</v>
      </c>
      <c r="KB32" s="88">
        <v>0</v>
      </c>
      <c r="KC32" s="88">
        <v>-44268.66</v>
      </c>
      <c r="KD32" s="88">
        <v>-3864.23</v>
      </c>
      <c r="KE32" s="88">
        <v>-6872765.6100000003</v>
      </c>
      <c r="KF32" s="88">
        <v>-61343.53</v>
      </c>
      <c r="KG32" s="88">
        <v>0</v>
      </c>
      <c r="KH32" s="88">
        <v>0</v>
      </c>
      <c r="KI32" s="88">
        <v>-852.9</v>
      </c>
      <c r="KJ32" s="88">
        <v>0</v>
      </c>
      <c r="KK32" s="88">
        <v>-4674.3500000000004</v>
      </c>
      <c r="KL32" s="88">
        <v>0</v>
      </c>
      <c r="KM32" s="88">
        <v>-64979.380000000005</v>
      </c>
      <c r="KN32" s="88">
        <v>0</v>
      </c>
      <c r="KO32" s="88">
        <v>-164643.37</v>
      </c>
      <c r="KP32" s="88">
        <v>0</v>
      </c>
      <c r="KQ32" s="88">
        <v>0</v>
      </c>
      <c r="KR32" s="88">
        <v>-815.69</v>
      </c>
      <c r="KS32" s="88">
        <v>0</v>
      </c>
      <c r="KT32" s="88">
        <v>0</v>
      </c>
      <c r="KU32" s="88">
        <v>0</v>
      </c>
      <c r="KV32" s="88">
        <v>0</v>
      </c>
      <c r="KW32" s="88">
        <v>0</v>
      </c>
      <c r="KX32" s="88">
        <v>0</v>
      </c>
      <c r="KY32" s="88">
        <v>0</v>
      </c>
      <c r="KZ32" s="88">
        <v>0</v>
      </c>
      <c r="LA32" s="88">
        <v>0</v>
      </c>
      <c r="LB32" s="88">
        <v>0</v>
      </c>
      <c r="LC32" s="88">
        <v>0</v>
      </c>
      <c r="LD32" s="88">
        <v>-299923.65999999997</v>
      </c>
      <c r="LE32" s="88">
        <v>-74319.87</v>
      </c>
      <c r="LF32" s="88">
        <v>0</v>
      </c>
      <c r="LG32" s="88">
        <v>0</v>
      </c>
      <c r="LH32" s="88">
        <v>0</v>
      </c>
      <c r="LI32" s="88">
        <v>0</v>
      </c>
      <c r="LJ32" s="88">
        <v>0</v>
      </c>
      <c r="LK32" s="88">
        <v>0</v>
      </c>
      <c r="LL32" s="88">
        <v>0</v>
      </c>
      <c r="LM32" s="88">
        <v>0</v>
      </c>
      <c r="LN32" s="88">
        <v>374243.53</v>
      </c>
      <c r="LO32" s="88"/>
      <c r="LP32" s="88"/>
      <c r="LQ32" s="88">
        <v>-512092.64</v>
      </c>
      <c r="LR32" s="88"/>
      <c r="LS32" s="88"/>
      <c r="LT32" s="88">
        <v>0</v>
      </c>
      <c r="LU32" s="88">
        <v>0</v>
      </c>
      <c r="LV32" s="88">
        <v>0</v>
      </c>
      <c r="LW32" s="88">
        <v>0</v>
      </c>
      <c r="LX32" s="88">
        <v>0</v>
      </c>
      <c r="LY32" s="88">
        <v>-1296.0899999999999</v>
      </c>
      <c r="LZ32" s="88">
        <v>0</v>
      </c>
      <c r="MA32" s="88">
        <v>0</v>
      </c>
      <c r="MB32" s="88">
        <v>0</v>
      </c>
      <c r="MC32" s="88">
        <v>0</v>
      </c>
      <c r="MD32" s="88">
        <v>0</v>
      </c>
      <c r="ME32" s="88">
        <v>-1008.82</v>
      </c>
      <c r="MF32" s="88"/>
      <c r="MG32" s="88"/>
      <c r="MH32" s="88"/>
      <c r="MI32" s="88">
        <v>0</v>
      </c>
      <c r="MJ32" s="88">
        <v>0</v>
      </c>
      <c r="MK32" s="88"/>
      <c r="ML32" s="88"/>
      <c r="MM32" s="88"/>
      <c r="MN32" s="88"/>
      <c r="MO32" s="88"/>
      <c r="MP32" s="88"/>
      <c r="MQ32" s="88"/>
      <c r="MR32" s="88">
        <v>0</v>
      </c>
      <c r="MS32" s="88">
        <v>0</v>
      </c>
      <c r="MT32" s="88">
        <v>-485389.97</v>
      </c>
      <c r="MU32" s="88">
        <v>-60361.68</v>
      </c>
      <c r="MV32" s="88">
        <v>-14539.53</v>
      </c>
      <c r="MW32" s="88">
        <v>0</v>
      </c>
      <c r="MX32" s="88">
        <v>-5475.01</v>
      </c>
      <c r="MY32" s="88">
        <v>0</v>
      </c>
      <c r="MZ32" s="88">
        <v>-13635.02</v>
      </c>
      <c r="NA32" s="88"/>
      <c r="NB32" s="88">
        <v>-3071.08</v>
      </c>
      <c r="NC32" s="88">
        <v>-3426.61</v>
      </c>
      <c r="ND32" s="88"/>
      <c r="NE32" s="88"/>
      <c r="NF32" s="88"/>
      <c r="NG32" s="88">
        <v>-873.51</v>
      </c>
      <c r="NH32" s="88">
        <v>-257919.84</v>
      </c>
      <c r="NI32" s="88"/>
      <c r="NJ32" s="88">
        <v>-640.02</v>
      </c>
      <c r="NK32" s="88">
        <v>0</v>
      </c>
      <c r="NL32" s="88">
        <v>-260.45999999999998</v>
      </c>
      <c r="NM32" s="88"/>
      <c r="NN32" s="88">
        <v>-45027.07</v>
      </c>
      <c r="NO32" s="88"/>
      <c r="NP32" s="88">
        <v>0</v>
      </c>
      <c r="NQ32" s="88">
        <v>0</v>
      </c>
      <c r="NR32" s="88">
        <v>0</v>
      </c>
      <c r="NS32" s="88">
        <v>0</v>
      </c>
      <c r="NT32" s="88">
        <v>0</v>
      </c>
      <c r="NU32" s="88">
        <v>-885697.41</v>
      </c>
      <c r="NV32" s="88">
        <f>'WP 2-1-4 Plant Details'!NV32</f>
        <v>0</v>
      </c>
      <c r="NW32" s="88">
        <f>'WP 2-1-4 Plant Details'!NW32</f>
        <v>-47689.46</v>
      </c>
      <c r="NX32" s="88">
        <f>'WP 2-1-4 Plant Details'!NX32</f>
        <v>-171444.71</v>
      </c>
      <c r="NY32" s="88">
        <f>'WP 2-1-4 Plant Details'!NY32</f>
        <v>-767.23</v>
      </c>
      <c r="NZ32" s="88">
        <f>'WP 2-1-4 Plant Details'!NZ32</f>
        <v>0</v>
      </c>
      <c r="OA32" s="88">
        <f>'WP 2-1-4 Plant Details'!OA32</f>
        <v>-3492.7400000000002</v>
      </c>
      <c r="OB32" s="88">
        <f>'WP 2-1-4 Plant Details'!OB32</f>
        <v>0</v>
      </c>
      <c r="OC32" s="88">
        <f>'WP 2-1-4 Plant Details'!OC32</f>
        <v>0</v>
      </c>
      <c r="OD32" s="88">
        <f>'WP 2-1-4 Plant Details'!OD32</f>
        <v>0</v>
      </c>
      <c r="OE32" s="88">
        <v>0</v>
      </c>
      <c r="OF32" s="88">
        <f>'WP 2-1-4 Plant Details'!OF32</f>
        <v>0</v>
      </c>
      <c r="OG32" s="88">
        <f>'WP 2-1-4 Plant Details'!OG32</f>
        <v>-55547.537500000006</v>
      </c>
      <c r="OH32" s="88">
        <f>'WP 2-1-4 Plant Details'!OH32</f>
        <v>-55547.537500000006</v>
      </c>
      <c r="OI32" s="88">
        <f>'WP 2-1-4 Plant Details'!OI32</f>
        <v>-55547.537500000006</v>
      </c>
      <c r="OJ32" s="88">
        <f>'WP 2-1-4 Plant Details'!OJ32</f>
        <v>-55547.537500000006</v>
      </c>
      <c r="OK32" s="88">
        <f>'WP 2-1-4 Plant Details'!OK32</f>
        <v>-55547.537500000006</v>
      </c>
      <c r="OL32" s="88">
        <f>'WP 2-1-4 Plant Details'!OL32</f>
        <v>-55547.537500000006</v>
      </c>
      <c r="OM32" s="88">
        <f>'WP 2-1-4 Plant Details'!OM32</f>
        <v>-55547.537500000006</v>
      </c>
      <c r="ON32" s="88">
        <f>'WP 2-1-4 Plant Details'!ON32</f>
        <v>-55547.537500000006</v>
      </c>
      <c r="OO32" s="88">
        <f>'WP 2-1-4 Plant Details'!OO32</f>
        <v>-55547.537500000006</v>
      </c>
      <c r="OP32" s="88">
        <f>'WP 2-1-4 Plant Details'!OP32</f>
        <v>-55547.537500000006</v>
      </c>
      <c r="OQ32" s="88">
        <f>'WP 2-1-4 Plant Details'!OQ32</f>
        <v>-55547.537500000006</v>
      </c>
      <c r="OR32" s="88">
        <f>'WP 2-1-4 Plant Details'!OR32</f>
        <v>-55547.537500000006</v>
      </c>
      <c r="OS32" s="88">
        <f>'WP 2-1-4 Plant Details'!OS32</f>
        <v>-55547.537500000006</v>
      </c>
      <c r="OT32" s="88">
        <f>'WP 2-1-4 Plant Details'!OT32</f>
        <v>-55547.537500000006</v>
      </c>
      <c r="OU32" s="88">
        <f>'WP 2-1-4 Plant Details'!OU32</f>
        <v>-55547.537500000006</v>
      </c>
      <c r="OV32" s="88">
        <f>'WP 2-1-4 Plant Details'!OV32</f>
        <v>-55547.537500000006</v>
      </c>
      <c r="OW32" s="88">
        <f>'WP 2-1-4 Plant Details'!OW32</f>
        <v>-55547.537500000006</v>
      </c>
      <c r="OX32" s="88">
        <f>'WP 2-1-4 Plant Details'!OX32</f>
        <v>-55547.537500000006</v>
      </c>
      <c r="OY32" s="88">
        <f>'WP 2-1-4 Plant Details'!OY32</f>
        <v>-55547.537500000006</v>
      </c>
      <c r="OZ32" s="160">
        <f t="shared" si="200"/>
        <v>-388833</v>
      </c>
      <c r="PA32" s="160">
        <f t="shared" si="201"/>
        <v>-666570</v>
      </c>
      <c r="PB32" s="92"/>
      <c r="PC32" s="88">
        <v>0</v>
      </c>
      <c r="PD32" s="88">
        <v>0</v>
      </c>
      <c r="PE32" s="88">
        <v>-299640.84999999998</v>
      </c>
      <c r="PF32" s="88">
        <v>0</v>
      </c>
      <c r="PG32" s="88">
        <v>0</v>
      </c>
      <c r="PH32" s="88">
        <v>-4342.8999999999996</v>
      </c>
      <c r="PI32" s="88">
        <v>0</v>
      </c>
      <c r="PJ32" s="88">
        <v>0</v>
      </c>
      <c r="PK32" s="88">
        <v>-308040.69</v>
      </c>
      <c r="PL32" s="88">
        <v>0</v>
      </c>
      <c r="PM32" s="88">
        <v>0</v>
      </c>
      <c r="PN32" s="88">
        <v>-183115.64</v>
      </c>
      <c r="PO32" s="88">
        <v>0</v>
      </c>
      <c r="PP32" s="88">
        <v>0</v>
      </c>
      <c r="PQ32" s="88">
        <v>-44194.17</v>
      </c>
      <c r="PR32" s="88">
        <v>0</v>
      </c>
      <c r="PS32" s="88">
        <v>0</v>
      </c>
      <c r="PT32" s="88">
        <v>0</v>
      </c>
      <c r="PU32" s="88">
        <v>0</v>
      </c>
      <c r="PV32" s="88">
        <v>0</v>
      </c>
      <c r="PW32" s="88">
        <v>0</v>
      </c>
      <c r="PX32" s="88">
        <v>0</v>
      </c>
      <c r="PY32" s="88">
        <v>0</v>
      </c>
      <c r="PZ32" s="88">
        <v>-31520.760000000002</v>
      </c>
      <c r="QA32" s="88">
        <v>0</v>
      </c>
      <c r="QB32" s="88">
        <v>0</v>
      </c>
      <c r="QC32" s="88">
        <v>0</v>
      </c>
      <c r="QD32" s="88">
        <v>0</v>
      </c>
      <c r="QE32" s="88">
        <v>0</v>
      </c>
      <c r="QF32" s="88">
        <v>0</v>
      </c>
      <c r="QG32" s="88">
        <v>0</v>
      </c>
      <c r="QH32" s="88">
        <v>0</v>
      </c>
      <c r="QI32" s="88">
        <v>0</v>
      </c>
      <c r="QJ32" s="88">
        <v>0</v>
      </c>
      <c r="QK32" s="88">
        <v>-215681.52</v>
      </c>
      <c r="QL32" s="88">
        <v>-147071.01</v>
      </c>
      <c r="QM32" s="88">
        <v>0</v>
      </c>
      <c r="QN32" s="88">
        <v>0</v>
      </c>
      <c r="QO32" s="88">
        <v>0</v>
      </c>
      <c r="QP32" s="88">
        <v>0</v>
      </c>
      <c r="QQ32" s="88">
        <v>0</v>
      </c>
      <c r="QR32" s="88">
        <v>0</v>
      </c>
      <c r="QS32" s="88">
        <v>0</v>
      </c>
      <c r="QT32" s="88">
        <v>0</v>
      </c>
      <c r="QU32" s="88">
        <v>0</v>
      </c>
      <c r="QV32" s="88">
        <v>-47974.07</v>
      </c>
      <c r="QW32" s="88">
        <v>28260.97</v>
      </c>
      <c r="QX32" s="88"/>
      <c r="QY32" s="88"/>
      <c r="QZ32" s="88"/>
      <c r="RA32" s="88"/>
      <c r="RB32" s="88">
        <v>0</v>
      </c>
      <c r="RC32" s="88">
        <v>23193.75</v>
      </c>
      <c r="RD32" s="88">
        <v>0</v>
      </c>
      <c r="RE32" s="88">
        <v>0</v>
      </c>
      <c r="RF32" s="88">
        <v>0</v>
      </c>
      <c r="RG32" s="88">
        <v>0</v>
      </c>
      <c r="RH32" s="88">
        <v>0</v>
      </c>
      <c r="RI32" s="88">
        <v>0</v>
      </c>
      <c r="RJ32" s="88">
        <v>-52.32</v>
      </c>
      <c r="RK32" s="88">
        <v>0</v>
      </c>
      <c r="RL32" s="88">
        <v>0</v>
      </c>
      <c r="RM32" s="88">
        <v>0</v>
      </c>
      <c r="RN32" s="88"/>
      <c r="RO32" s="88"/>
      <c r="RP32" s="88"/>
      <c r="RQ32" s="88">
        <v>0</v>
      </c>
      <c r="RR32" s="88">
        <v>0</v>
      </c>
      <c r="RS32" s="88"/>
      <c r="RT32" s="88"/>
      <c r="RU32" s="88"/>
      <c r="RV32" s="88">
        <v>-116.26</v>
      </c>
      <c r="RW32" s="88"/>
      <c r="RX32" s="88"/>
      <c r="RY32" s="88">
        <v>-4850.8100000000004</v>
      </c>
      <c r="RZ32" s="88">
        <v>-154.25</v>
      </c>
      <c r="SA32" s="88">
        <v>-7024.86</v>
      </c>
      <c r="SB32" s="88">
        <v>0</v>
      </c>
      <c r="SC32" s="88">
        <v>-127252.54</v>
      </c>
      <c r="SD32" s="88">
        <v>-255367.05</v>
      </c>
      <c r="SE32" s="88">
        <v>0</v>
      </c>
      <c r="SF32" s="88">
        <v>0</v>
      </c>
      <c r="SG32" s="88">
        <v>0</v>
      </c>
      <c r="SH32" s="88">
        <v>0</v>
      </c>
      <c r="SI32" s="88"/>
      <c r="SJ32" s="88"/>
      <c r="SK32" s="88"/>
      <c r="SL32" s="88">
        <v>-1830.3500000000001</v>
      </c>
      <c r="SM32" s="88"/>
      <c r="SN32" s="88">
        <v>-269871.82</v>
      </c>
      <c r="SO32" s="88"/>
      <c r="SP32" s="88">
        <v>-40622.61</v>
      </c>
      <c r="SQ32" s="88"/>
      <c r="SR32" s="88">
        <v>0</v>
      </c>
      <c r="SS32" s="88">
        <v>-0.03</v>
      </c>
      <c r="ST32" s="88">
        <v>0</v>
      </c>
      <c r="SU32" s="88"/>
      <c r="SV32" s="88"/>
      <c r="SW32" s="88"/>
      <c r="SX32" s="88">
        <v>-384117.97000000003</v>
      </c>
      <c r="SY32" s="88">
        <v>0</v>
      </c>
      <c r="SZ32" s="88">
        <v>0</v>
      </c>
      <c r="TA32" s="88">
        <v>0</v>
      </c>
      <c r="TB32" s="88">
        <v>0</v>
      </c>
      <c r="TC32" s="88">
        <v>0</v>
      </c>
      <c r="TD32" s="88"/>
      <c r="TE32" s="88">
        <v>0</v>
      </c>
      <c r="TF32" s="88">
        <v>-144157.36000000002</v>
      </c>
      <c r="TG32" s="88"/>
      <c r="TH32" s="88"/>
      <c r="TI32" s="88">
        <v>0</v>
      </c>
      <c r="TJ32" s="88">
        <v>0</v>
      </c>
      <c r="TK32" s="88">
        <v>-163668.9</v>
      </c>
      <c r="TL32" s="88">
        <v>0</v>
      </c>
      <c r="TM32" s="88">
        <v>0</v>
      </c>
      <c r="TN32" s="88">
        <v>-286.54000000000002</v>
      </c>
      <c r="TO32" s="88"/>
      <c r="TP32" s="88"/>
      <c r="TQ32" s="88"/>
      <c r="TR32" s="88"/>
      <c r="TS32" s="88"/>
      <c r="TT32" s="88"/>
      <c r="TU32" s="88"/>
      <c r="TV32" s="88"/>
      <c r="TW32" s="88"/>
      <c r="TX32" s="88"/>
      <c r="TY32" s="88"/>
      <c r="TZ32" s="88"/>
      <c r="UA32" s="88"/>
      <c r="UB32" s="88"/>
      <c r="UC32" s="88"/>
      <c r="UD32" s="88"/>
      <c r="UE32" s="88"/>
      <c r="UF32" s="88"/>
      <c r="UG32" s="88"/>
      <c r="UH32" s="160">
        <f t="shared" si="202"/>
        <v>-163955</v>
      </c>
      <c r="UI32" s="160">
        <f t="shared" si="203"/>
        <v>0</v>
      </c>
      <c r="UJ32" s="88"/>
      <c r="UK32" s="88">
        <v>0</v>
      </c>
      <c r="UL32" s="88">
        <v>0</v>
      </c>
      <c r="UM32" s="88">
        <v>0</v>
      </c>
      <c r="UN32" s="88">
        <v>0</v>
      </c>
      <c r="UO32" s="88">
        <v>0</v>
      </c>
      <c r="UP32" s="88">
        <v>0</v>
      </c>
      <c r="UQ32" s="88">
        <v>0</v>
      </c>
      <c r="UR32" s="88">
        <v>0</v>
      </c>
      <c r="US32" s="88">
        <v>0</v>
      </c>
      <c r="UT32" s="88">
        <v>0</v>
      </c>
      <c r="UU32" s="88">
        <v>0</v>
      </c>
      <c r="UV32" s="88">
        <v>0</v>
      </c>
      <c r="UW32" s="88">
        <v>0</v>
      </c>
      <c r="UX32" s="88">
        <v>0</v>
      </c>
      <c r="UY32" s="88">
        <v>0</v>
      </c>
      <c r="UZ32" s="88">
        <v>0</v>
      </c>
      <c r="VA32" s="88">
        <v>0</v>
      </c>
      <c r="VB32" s="88">
        <v>0</v>
      </c>
      <c r="VC32" s="88">
        <v>0</v>
      </c>
      <c r="VD32" s="88">
        <v>0</v>
      </c>
      <c r="VE32" s="88">
        <v>0</v>
      </c>
      <c r="VF32" s="88">
        <v>0</v>
      </c>
      <c r="VG32" s="88">
        <v>0</v>
      </c>
      <c r="VH32" s="88">
        <v>0</v>
      </c>
      <c r="VI32" s="88">
        <v>0</v>
      </c>
      <c r="VJ32" s="88">
        <v>0</v>
      </c>
      <c r="VK32" s="88">
        <v>0</v>
      </c>
      <c r="VL32" s="88">
        <v>0</v>
      </c>
      <c r="VM32" s="88">
        <v>0</v>
      </c>
      <c r="VN32" s="88">
        <v>0</v>
      </c>
      <c r="VO32" s="88">
        <v>0</v>
      </c>
      <c r="VP32" s="88">
        <v>0</v>
      </c>
      <c r="VQ32" s="88">
        <v>0</v>
      </c>
      <c r="VR32" s="88">
        <v>0</v>
      </c>
      <c r="VS32" s="88">
        <v>0</v>
      </c>
      <c r="VT32" s="88">
        <v>0</v>
      </c>
      <c r="VU32" s="88">
        <v>0</v>
      </c>
      <c r="VV32" s="88">
        <v>0</v>
      </c>
      <c r="VW32" s="88">
        <v>0</v>
      </c>
      <c r="VX32" s="88">
        <v>0</v>
      </c>
      <c r="VY32" s="88">
        <v>0</v>
      </c>
      <c r="VZ32" s="88">
        <v>0</v>
      </c>
      <c r="WA32" s="88">
        <v>0</v>
      </c>
      <c r="WB32" s="88">
        <v>0</v>
      </c>
      <c r="WC32" s="88">
        <v>0</v>
      </c>
      <c r="WD32" s="88"/>
      <c r="WE32" s="88"/>
      <c r="WF32" s="88"/>
      <c r="WG32" s="88"/>
      <c r="WH32" s="88"/>
      <c r="WI32" s="88"/>
      <c r="WJ32" s="88">
        <v>10329.620000000001</v>
      </c>
      <c r="WK32" s="88">
        <v>0</v>
      </c>
      <c r="WL32" s="88">
        <v>218957.06999999951</v>
      </c>
      <c r="WM32" s="88">
        <v>0</v>
      </c>
      <c r="WN32" s="88">
        <v>0</v>
      </c>
      <c r="WO32" s="88">
        <v>0</v>
      </c>
      <c r="WP32" s="88">
        <v>0</v>
      </c>
      <c r="WQ32" s="88">
        <v>0</v>
      </c>
      <c r="WR32" s="88">
        <v>0</v>
      </c>
      <c r="WS32" s="88">
        <v>0</v>
      </c>
      <c r="WT32" s="88">
        <v>0</v>
      </c>
      <c r="WU32" s="88">
        <v>0</v>
      </c>
      <c r="WV32" s="88"/>
      <c r="WW32" s="88"/>
      <c r="WX32" s="88"/>
      <c r="WY32" s="88">
        <v>0</v>
      </c>
      <c r="WZ32" s="88">
        <v>560066.57999999996</v>
      </c>
      <c r="XA32" s="88"/>
      <c r="XB32" s="88"/>
      <c r="XC32" s="88"/>
      <c r="XD32" s="88"/>
      <c r="XE32" s="88"/>
      <c r="XF32" s="88"/>
      <c r="XG32" s="88"/>
      <c r="XH32" s="88">
        <v>0</v>
      </c>
      <c r="XI32" s="88">
        <v>0</v>
      </c>
      <c r="XJ32" s="88">
        <v>0</v>
      </c>
      <c r="XK32" s="88"/>
      <c r="XL32" s="88"/>
      <c r="XM32" s="88">
        <v>0</v>
      </c>
      <c r="XN32" s="88"/>
      <c r="XO32" s="88"/>
      <c r="XP32" s="88"/>
      <c r="XQ32" s="88"/>
      <c r="XR32" s="88"/>
      <c r="XS32" s="88"/>
      <c r="XT32" s="88">
        <f>-Inputs!N570</f>
        <v>0</v>
      </c>
      <c r="XU32" s="88">
        <f>-Inputs!O570</f>
        <v>0</v>
      </c>
      <c r="XV32" s="88">
        <f>-Inputs!P570</f>
        <v>-9</v>
      </c>
      <c r="XW32" s="88">
        <f>-Inputs!Q570</f>
        <v>-18</v>
      </c>
      <c r="XX32" s="88">
        <f>-Inputs!R570</f>
        <v>-18</v>
      </c>
      <c r="XY32" s="88">
        <f>-Inputs!S570</f>
        <v>-18</v>
      </c>
      <c r="XZ32" s="88">
        <f>-Inputs!T570</f>
        <v>-13156</v>
      </c>
      <c r="YA32" s="88">
        <f>-Inputs!U570</f>
        <v>-26294</v>
      </c>
      <c r="YB32" s="88">
        <f>-Inputs!V570</f>
        <v>-26294</v>
      </c>
      <c r="YC32" s="88">
        <f>-Inputs!W570</f>
        <v>-26300</v>
      </c>
      <c r="YD32" s="88">
        <f>-Inputs!X570</f>
        <v>-26305</v>
      </c>
      <c r="YE32" s="88">
        <f>-Inputs!Y570</f>
        <v>-26305</v>
      </c>
      <c r="YF32" s="88">
        <f>-Inputs!Z570</f>
        <v>-26305</v>
      </c>
      <c r="YG32" s="88">
        <f>-Inputs!AA570</f>
        <v>-26305</v>
      </c>
      <c r="YH32" s="88">
        <f>-Inputs!AB570</f>
        <v>-28181</v>
      </c>
      <c r="YI32" s="88">
        <f>-Inputs!AC570</f>
        <v>-30063</v>
      </c>
      <c r="YJ32" s="88">
        <f>-Inputs!AD570</f>
        <v>-29765</v>
      </c>
      <c r="YK32" s="88">
        <f>-Inputs!AE570</f>
        <v>-29461</v>
      </c>
      <c r="YL32" s="88">
        <f>-Inputs!AF570</f>
        <v>-29464</v>
      </c>
      <c r="YM32" s="88">
        <f>-Inputs!AG570</f>
        <v>-29466</v>
      </c>
      <c r="YN32" s="88">
        <f>-Inputs!AH570</f>
        <v>-29466</v>
      </c>
      <c r="YO32" s="88">
        <f>-Inputs!AI570</f>
        <v>-29467</v>
      </c>
      <c r="YP32" s="88">
        <f>-Inputs!AJ570</f>
        <v>-29467</v>
      </c>
      <c r="YQ32" s="88">
        <f>-Inputs!AK570</f>
        <v>-29469</v>
      </c>
      <c r="YR32" s="88">
        <f>-Inputs!AL570+(SUM(Inputs!B570:AK570))</f>
        <v>491590</v>
      </c>
      <c r="YS32" s="88">
        <f>-Inputs!AM570</f>
        <v>-12</v>
      </c>
      <c r="YT32" s="88">
        <f>-Inputs!AN570</f>
        <v>-12</v>
      </c>
      <c r="YU32" s="88">
        <f>-Inputs!AO570</f>
        <v>-12</v>
      </c>
      <c r="YV32" s="88">
        <f>-Inputs!AP570</f>
        <v>-101882</v>
      </c>
      <c r="YW32" s="88"/>
      <c r="YX32" s="88"/>
      <c r="YY32" s="88"/>
      <c r="YZ32" s="88"/>
      <c r="ZA32" s="88"/>
      <c r="ZB32" s="88"/>
      <c r="ZC32" s="88"/>
      <c r="ZD32" s="88"/>
      <c r="ZE32" s="88"/>
      <c r="ZF32" s="88"/>
      <c r="ZG32" s="88"/>
      <c r="ZH32" s="88"/>
      <c r="ZI32" s="88"/>
      <c r="ZJ32" s="88"/>
      <c r="ZK32" s="88"/>
      <c r="ZL32" s="88"/>
      <c r="ZM32" s="88"/>
      <c r="ZN32" s="88"/>
      <c r="ZO32" s="88"/>
      <c r="ZP32" s="160">
        <f t="shared" si="204"/>
        <v>389672</v>
      </c>
      <c r="ZQ32" s="160">
        <f t="shared" si="205"/>
        <v>0</v>
      </c>
    </row>
    <row r="33" spans="1:693">
      <c r="A33" s="151">
        <f t="shared" si="206"/>
        <v>25</v>
      </c>
      <c r="B33" s="151" t="s">
        <v>304</v>
      </c>
      <c r="C33" s="43" t="s">
        <v>305</v>
      </c>
      <c r="D33" s="88">
        <v>5664923.2199999997</v>
      </c>
      <c r="E33" s="88">
        <f t="shared" si="207"/>
        <v>5699417.8300000001</v>
      </c>
      <c r="F33" s="88">
        <f t="shared" si="208"/>
        <v>5733917.0099999998</v>
      </c>
      <c r="G33" s="88">
        <f t="shared" si="209"/>
        <v>5768416.1899999995</v>
      </c>
      <c r="H33" s="88">
        <f t="shared" si="210"/>
        <v>5799668.0799999991</v>
      </c>
      <c r="I33" s="88">
        <f t="shared" si="211"/>
        <v>5830938.5999999987</v>
      </c>
      <c r="J33" s="88">
        <f t="shared" si="212"/>
        <v>5862211.1999999983</v>
      </c>
      <c r="K33" s="88">
        <f t="shared" si="213"/>
        <v>5893523.1499999985</v>
      </c>
      <c r="L33" s="88">
        <f t="shared" si="214"/>
        <v>5924839.3299999982</v>
      </c>
      <c r="M33" s="88">
        <f t="shared" si="215"/>
        <v>5945178.6899999985</v>
      </c>
      <c r="N33" s="88">
        <f t="shared" si="216"/>
        <v>5976503.5699999984</v>
      </c>
      <c r="O33" s="88">
        <f t="shared" si="217"/>
        <v>6007828.4499999983</v>
      </c>
      <c r="P33" s="88">
        <f t="shared" si="218"/>
        <v>6039153.3299999982</v>
      </c>
      <c r="Q33" s="88">
        <f t="shared" si="219"/>
        <v>6070478.2099999981</v>
      </c>
      <c r="R33" s="88">
        <f t="shared" si="220"/>
        <v>6101803.089999998</v>
      </c>
      <c r="S33" s="88">
        <f t="shared" si="221"/>
        <v>6133127.9699999979</v>
      </c>
      <c r="T33" s="88">
        <f t="shared" si="222"/>
        <v>6164492.2899999982</v>
      </c>
      <c r="U33" s="88">
        <f t="shared" si="223"/>
        <v>6195856.6099999985</v>
      </c>
      <c r="V33" s="88">
        <f t="shared" si="224"/>
        <v>6227220.9299999988</v>
      </c>
      <c r="W33" s="88">
        <f t="shared" si="225"/>
        <v>6258585.2499999991</v>
      </c>
      <c r="X33" s="88">
        <f t="shared" si="226"/>
        <v>6289949.5699999994</v>
      </c>
      <c r="Y33" s="88">
        <f t="shared" si="227"/>
        <v>6321650.0699999994</v>
      </c>
      <c r="Z33" s="88">
        <f t="shared" si="228"/>
        <v>6353350.5699999994</v>
      </c>
      <c r="AA33" s="88">
        <f t="shared" si="229"/>
        <v>6385131.7699999996</v>
      </c>
      <c r="AB33" s="88">
        <f t="shared" si="230"/>
        <v>6416912.9699999997</v>
      </c>
      <c r="AC33" s="88">
        <f t="shared" si="231"/>
        <v>6448704.6799999997</v>
      </c>
      <c r="AD33" s="88">
        <f t="shared" si="232"/>
        <v>6479998.3199999994</v>
      </c>
      <c r="AE33" s="88">
        <f t="shared" si="233"/>
        <v>6511788.6199999992</v>
      </c>
      <c r="AF33" s="88">
        <f t="shared" si="234"/>
        <v>6543657.0499999989</v>
      </c>
      <c r="AG33" s="88">
        <f t="shared" si="235"/>
        <v>6575214.3399999989</v>
      </c>
      <c r="AH33" s="88">
        <f t="shared" si="236"/>
        <v>6607082.6899999985</v>
      </c>
      <c r="AI33" s="88">
        <f t="shared" si="237"/>
        <v>6638951.0399999982</v>
      </c>
      <c r="AJ33" s="88">
        <f t="shared" si="238"/>
        <v>6670819.3899999978</v>
      </c>
      <c r="AK33" s="88">
        <f t="shared" si="239"/>
        <v>6712911.2399999974</v>
      </c>
      <c r="AL33" s="88">
        <f t="shared" si="240"/>
        <v>6754857.0299999975</v>
      </c>
      <c r="AM33" s="88">
        <f t="shared" si="241"/>
        <v>6796837.5699999975</v>
      </c>
      <c r="AN33" s="88">
        <f t="shared" si="242"/>
        <v>7133198.8099999977</v>
      </c>
      <c r="AO33" s="88">
        <f t="shared" si="243"/>
        <v>7192438.1799999978</v>
      </c>
      <c r="AP33" s="88">
        <f t="shared" si="244"/>
        <v>7251750.5699999975</v>
      </c>
      <c r="AQ33" s="88">
        <f t="shared" si="245"/>
        <v>7317518.1599999974</v>
      </c>
      <c r="AR33" s="88">
        <f t="shared" si="246"/>
        <v>7373771.7799999975</v>
      </c>
      <c r="AS33" s="88">
        <f t="shared" si="247"/>
        <v>7430021.8899999978</v>
      </c>
      <c r="AT33" s="88">
        <f t="shared" si="248"/>
        <v>7486273.1799999978</v>
      </c>
      <c r="AU33" s="88">
        <f t="shared" si="249"/>
        <v>7543000.339999998</v>
      </c>
      <c r="AV33" s="88">
        <f t="shared" si="250"/>
        <v>7599743.2799999984</v>
      </c>
      <c r="AW33" s="88">
        <f t="shared" si="251"/>
        <v>7656486.9899999984</v>
      </c>
      <c r="AX33" s="88">
        <v>7713230.6999999983</v>
      </c>
      <c r="AY33" s="88">
        <f t="shared" si="107"/>
        <v>7756966.2099999981</v>
      </c>
      <c r="AZ33" s="88">
        <f t="shared" si="108"/>
        <v>7813711.3499999978</v>
      </c>
      <c r="BA33" s="88">
        <f t="shared" si="109"/>
        <v>7870504.0799999982</v>
      </c>
      <c r="BB33" s="88">
        <f t="shared" si="110"/>
        <v>7927296.8099999987</v>
      </c>
      <c r="BC33" s="88">
        <f t="shared" si="111"/>
        <v>7984089.5399999991</v>
      </c>
      <c r="BD33" s="88">
        <f t="shared" si="112"/>
        <v>8079626.9899999993</v>
      </c>
      <c r="BE33" s="88">
        <f t="shared" si="113"/>
        <v>8175171.5099999988</v>
      </c>
      <c r="BF33" s="88">
        <f t="shared" si="114"/>
        <v>9217535.5499999989</v>
      </c>
      <c r="BG33" s="88">
        <f t="shared" si="115"/>
        <v>9313638.8299999982</v>
      </c>
      <c r="BH33" s="88">
        <f t="shared" si="116"/>
        <v>9409756.4799999986</v>
      </c>
      <c r="BI33" s="88">
        <f t="shared" si="117"/>
        <v>9507290.8599999994</v>
      </c>
      <c r="BJ33" s="88">
        <f t="shared" si="118"/>
        <v>9648162.9199999999</v>
      </c>
      <c r="BK33" s="88">
        <f t="shared" si="119"/>
        <v>9750923.9199999999</v>
      </c>
      <c r="BL33" s="88">
        <f t="shared" si="120"/>
        <v>9846827.5300000012</v>
      </c>
      <c r="BM33" s="88">
        <f t="shared" si="121"/>
        <v>9953541.8500000015</v>
      </c>
      <c r="BN33" s="88">
        <f t="shared" si="122"/>
        <v>10059055.990000002</v>
      </c>
      <c r="BO33" s="88">
        <f t="shared" si="123"/>
        <v>10171505.260000002</v>
      </c>
      <c r="BP33" s="88">
        <f t="shared" si="124"/>
        <v>10277587.510000002</v>
      </c>
      <c r="BQ33" s="88">
        <f t="shared" si="125"/>
        <v>10383965.140000002</v>
      </c>
      <c r="BR33" s="88">
        <f t="shared" si="126"/>
        <v>10490521.570000002</v>
      </c>
      <c r="BS33" s="88">
        <f t="shared" si="127"/>
        <v>10597214.090000002</v>
      </c>
      <c r="BT33" s="88">
        <f t="shared" si="128"/>
        <v>10703906.350000001</v>
      </c>
      <c r="BU33" s="88">
        <f t="shared" si="129"/>
        <v>10810616.540000001</v>
      </c>
      <c r="BV33" s="88">
        <f t="shared" si="130"/>
        <v>10917326.73</v>
      </c>
      <c r="BW33" s="88">
        <f t="shared" si="131"/>
        <v>11024169.950000001</v>
      </c>
      <c r="BX33" s="88">
        <f t="shared" si="132"/>
        <v>11131013.170000002</v>
      </c>
      <c r="BY33" s="88">
        <f t="shared" si="133"/>
        <v>11017498.450000001</v>
      </c>
      <c r="BZ33" s="88">
        <f t="shared" si="134"/>
        <v>11123863.440000001</v>
      </c>
      <c r="CA33" s="88">
        <f t="shared" si="135"/>
        <v>11239169.440000001</v>
      </c>
      <c r="CB33" s="88">
        <f t="shared" si="136"/>
        <v>11350501.490000002</v>
      </c>
      <c r="CC33" s="88">
        <f t="shared" si="137"/>
        <v>11413081.110000001</v>
      </c>
      <c r="CD33" s="88">
        <f t="shared" si="138"/>
        <v>11524418.310000001</v>
      </c>
      <c r="CE33" s="88">
        <f t="shared" si="139"/>
        <v>11636034.49</v>
      </c>
      <c r="CF33" s="88">
        <f t="shared" si="140"/>
        <v>11747811.92</v>
      </c>
      <c r="CG33" s="88">
        <f t="shared" si="141"/>
        <v>11860382.630000001</v>
      </c>
      <c r="CH33" s="88">
        <f t="shared" si="142"/>
        <v>11972953.340000002</v>
      </c>
      <c r="CI33" s="88">
        <f t="shared" si="143"/>
        <v>12085524.050000003</v>
      </c>
      <c r="CJ33" s="88">
        <f t="shared" si="144"/>
        <v>12198177.220000003</v>
      </c>
      <c r="CK33" s="88">
        <f t="shared" si="145"/>
        <v>12310830.390000002</v>
      </c>
      <c r="CL33" s="88">
        <f t="shared" si="146"/>
        <v>12423483.560000002</v>
      </c>
      <c r="CM33" s="88">
        <f t="shared" si="147"/>
        <v>12536136.730000002</v>
      </c>
      <c r="CN33" s="88">
        <f t="shared" si="148"/>
        <v>12649101.020000001</v>
      </c>
      <c r="CO33" s="88">
        <f t="shared" si="149"/>
        <v>12762065.310000001</v>
      </c>
      <c r="CP33" s="88">
        <f t="shared" si="150"/>
        <v>12875029.6</v>
      </c>
      <c r="CQ33" s="88">
        <f t="shared" si="151"/>
        <v>12988007.859999999</v>
      </c>
      <c r="CR33" s="88">
        <f t="shared" si="152"/>
        <v>13100986.34</v>
      </c>
      <c r="CS33" s="88">
        <f t="shared" si="153"/>
        <v>13213964.82</v>
      </c>
      <c r="CT33" s="88">
        <f t="shared" si="154"/>
        <v>13295060.390000001</v>
      </c>
      <c r="CU33" s="88">
        <f t="shared" si="155"/>
        <v>13408038.870000001</v>
      </c>
      <c r="CV33" s="88">
        <f t="shared" si="156"/>
        <v>13521017.350000001</v>
      </c>
      <c r="CW33" s="88">
        <f t="shared" si="157"/>
        <v>13633995.830000002</v>
      </c>
      <c r="CX33" s="88">
        <f t="shared" si="158"/>
        <v>13765947.510000002</v>
      </c>
      <c r="CY33" s="88">
        <f t="shared" si="159"/>
        <v>13897899.190000001</v>
      </c>
      <c r="CZ33" s="88">
        <f t="shared" si="160"/>
        <v>14016800.450000001</v>
      </c>
      <c r="DA33" s="88">
        <f t="shared" si="161"/>
        <v>14138345.82</v>
      </c>
      <c r="DB33" s="88">
        <f t="shared" si="162"/>
        <v>14259958.85</v>
      </c>
      <c r="DC33" s="88">
        <f t="shared" si="163"/>
        <v>14381571.879999999</v>
      </c>
      <c r="DD33" s="88">
        <f t="shared" si="164"/>
        <v>14503368.889999999</v>
      </c>
      <c r="DE33" s="88">
        <f t="shared" si="165"/>
        <v>14625182.239999998</v>
      </c>
      <c r="DF33" s="88">
        <f t="shared" si="166"/>
        <v>14747002.029999997</v>
      </c>
      <c r="DG33" s="88">
        <f t="shared" si="167"/>
        <v>14868823.509999998</v>
      </c>
      <c r="DH33" s="88">
        <f t="shared" si="168"/>
        <v>14990650.649999999</v>
      </c>
      <c r="DI33" s="88">
        <f t="shared" si="169"/>
        <v>15121781.299999999</v>
      </c>
      <c r="DJ33" s="88">
        <f t="shared" si="170"/>
        <v>15272637.689999999</v>
      </c>
      <c r="DK33" s="88">
        <f t="shared" si="171"/>
        <v>15082978.85</v>
      </c>
      <c r="DL33" s="88">
        <f t="shared" si="172"/>
        <v>15223874.5</v>
      </c>
      <c r="DM33" s="88">
        <f t="shared" si="173"/>
        <v>15364784.65</v>
      </c>
      <c r="DN33" s="88">
        <f t="shared" si="174"/>
        <v>15505342.689999999</v>
      </c>
      <c r="DO33" s="88">
        <f t="shared" si="175"/>
        <v>15646274.02</v>
      </c>
      <c r="DP33" s="88">
        <f t="shared" si="176"/>
        <v>15787217.449999999</v>
      </c>
      <c r="DQ33" s="88">
        <f t="shared" si="177"/>
        <v>15928183.751814999</v>
      </c>
      <c r="DR33" s="88">
        <f t="shared" si="178"/>
        <v>16069150.053629998</v>
      </c>
      <c r="DS33" s="88">
        <f t="shared" si="179"/>
        <v>16210116.355444998</v>
      </c>
      <c r="DT33" s="88">
        <f t="shared" si="180"/>
        <v>16351082.657259997</v>
      </c>
      <c r="DU33" s="88">
        <f t="shared" si="181"/>
        <v>16492048.959074996</v>
      </c>
      <c r="DV33" s="88">
        <f t="shared" si="182"/>
        <v>16633015.260889996</v>
      </c>
      <c r="DW33" s="88">
        <f t="shared" si="183"/>
        <v>16773981.562704995</v>
      </c>
      <c r="DX33" s="88">
        <f t="shared" si="184"/>
        <v>16914947.864519995</v>
      </c>
      <c r="DY33" s="88">
        <f t="shared" si="185"/>
        <v>17055914.166334994</v>
      </c>
      <c r="DZ33" s="88">
        <f t="shared" si="186"/>
        <v>17196880.468149994</v>
      </c>
      <c r="EA33" s="88">
        <f t="shared" si="187"/>
        <v>17337846.769964993</v>
      </c>
      <c r="EB33" s="88">
        <f t="shared" si="188"/>
        <v>17478813.071779992</v>
      </c>
      <c r="EC33" s="88">
        <f t="shared" si="189"/>
        <v>17619779.373594992</v>
      </c>
      <c r="ED33" s="88">
        <f t="shared" si="190"/>
        <v>17760745.675409991</v>
      </c>
      <c r="EE33" s="88">
        <f t="shared" si="191"/>
        <v>17901711.977224991</v>
      </c>
      <c r="EF33" s="88">
        <f t="shared" si="192"/>
        <v>18042678.27903999</v>
      </c>
      <c r="EG33" s="88">
        <f t="shared" si="193"/>
        <v>18183644.58085499</v>
      </c>
      <c r="EH33" s="88">
        <f t="shared" si="194"/>
        <v>18324610.882669989</v>
      </c>
      <c r="EI33" s="88">
        <f t="shared" si="195"/>
        <v>18465577.184484988</v>
      </c>
      <c r="EJ33" s="160">
        <f t="shared" si="196"/>
        <v>15928312</v>
      </c>
      <c r="EK33" s="160">
        <f t="shared" si="197"/>
        <v>17619779</v>
      </c>
      <c r="EL33" s="54">
        <v>1.9100000000000002E-2</v>
      </c>
      <c r="EM33" s="88">
        <v>34494.61</v>
      </c>
      <c r="EN33" s="88">
        <v>34499.18</v>
      </c>
      <c r="EO33" s="88">
        <v>34499.18</v>
      </c>
      <c r="EP33" s="88">
        <v>31251.89</v>
      </c>
      <c r="EQ33" s="88">
        <v>31270.52</v>
      </c>
      <c r="ER33" s="88">
        <v>31272.6</v>
      </c>
      <c r="ES33" s="88">
        <v>31311.949999999997</v>
      </c>
      <c r="ET33" s="88">
        <v>31316.18</v>
      </c>
      <c r="EU33" s="88">
        <v>31324.879999999997</v>
      </c>
      <c r="EV33" s="88">
        <v>31324.879999999997</v>
      </c>
      <c r="EW33" s="88">
        <v>31324.879999999997</v>
      </c>
      <c r="EX33" s="88">
        <v>31324.879999999997</v>
      </c>
      <c r="EY33" s="88">
        <v>31324.879999999997</v>
      </c>
      <c r="EZ33" s="88">
        <v>31324.879999999997</v>
      </c>
      <c r="FA33" s="88">
        <v>31324.879999999997</v>
      </c>
      <c r="FB33" s="88">
        <v>31364.32</v>
      </c>
      <c r="FC33" s="88">
        <v>31364.32</v>
      </c>
      <c r="FD33" s="88">
        <v>31364.32</v>
      </c>
      <c r="FE33" s="88">
        <v>31364.32</v>
      </c>
      <c r="FF33" s="88">
        <v>31364.32</v>
      </c>
      <c r="FG33" s="88">
        <v>31700.5</v>
      </c>
      <c r="FH33" s="88">
        <v>31700.5</v>
      </c>
      <c r="FI33" s="88">
        <v>31781.199999999997</v>
      </c>
      <c r="FJ33" s="88">
        <v>31781.199999999997</v>
      </c>
      <c r="FK33" s="88">
        <v>31791.71</v>
      </c>
      <c r="FL33" s="88">
        <v>31790.3</v>
      </c>
      <c r="FM33" s="88">
        <v>31790.3</v>
      </c>
      <c r="FN33" s="88">
        <v>31868.43</v>
      </c>
      <c r="FO33" s="88">
        <v>31868.35</v>
      </c>
      <c r="FP33" s="88">
        <v>31868.35</v>
      </c>
      <c r="FQ33" s="88">
        <v>31868.35</v>
      </c>
      <c r="FR33" s="88">
        <v>31868.35</v>
      </c>
      <c r="FS33" s="88">
        <v>42091.85</v>
      </c>
      <c r="FT33" s="88">
        <v>41945.789999999994</v>
      </c>
      <c r="FU33" s="88">
        <v>41980.539999999994</v>
      </c>
      <c r="FV33" s="88">
        <v>58737.539999999994</v>
      </c>
      <c r="FW33" s="88">
        <v>59239.369999999995</v>
      </c>
      <c r="FX33" s="88">
        <v>59312.39</v>
      </c>
      <c r="FY33" s="88">
        <v>65767.59</v>
      </c>
      <c r="FZ33" s="88">
        <v>56253.62</v>
      </c>
      <c r="GA33" s="88">
        <v>56250.11</v>
      </c>
      <c r="GB33" s="88">
        <v>56251.29</v>
      </c>
      <c r="GC33" s="88">
        <v>56727.16</v>
      </c>
      <c r="GD33" s="88">
        <v>56742.94</v>
      </c>
      <c r="GE33" s="88">
        <v>56743.71</v>
      </c>
      <c r="GF33" s="88">
        <v>56743.71</v>
      </c>
      <c r="GG33" s="88">
        <v>56743.71</v>
      </c>
      <c r="GH33" s="88">
        <v>56745.14</v>
      </c>
      <c r="GI33" s="88">
        <v>56792.73</v>
      </c>
      <c r="GJ33" s="88">
        <v>56792.73</v>
      </c>
      <c r="GK33" s="88">
        <v>56792.73</v>
      </c>
      <c r="GL33" s="88">
        <v>95537.45</v>
      </c>
      <c r="GM33" s="88">
        <v>95544.51999999999</v>
      </c>
      <c r="GN33" s="88">
        <v>96093.700000000012</v>
      </c>
      <c r="GO33" s="88">
        <v>96103.28</v>
      </c>
      <c r="GP33" s="88">
        <v>96117.65</v>
      </c>
      <c r="GQ33" s="88">
        <v>97534.38</v>
      </c>
      <c r="GR33" s="88">
        <v>140872.06</v>
      </c>
      <c r="GS33" s="88">
        <v>102761</v>
      </c>
      <c r="GT33" s="88">
        <v>102761.14000000001</v>
      </c>
      <c r="GU33" s="88">
        <v>106714.32</v>
      </c>
      <c r="GV33" s="88">
        <v>105514.14000000001</v>
      </c>
      <c r="GW33" s="88">
        <v>112449.26999999999</v>
      </c>
      <c r="GX33" s="88">
        <v>106082.25</v>
      </c>
      <c r="GY33" s="88">
        <v>106377.63</v>
      </c>
      <c r="GZ33" s="88">
        <v>106556.43000000001</v>
      </c>
      <c r="HA33" s="88">
        <v>106692.52</v>
      </c>
      <c r="HB33" s="88">
        <v>106692.12</v>
      </c>
      <c r="HC33" s="88">
        <v>106710.19</v>
      </c>
      <c r="HD33" s="88">
        <v>106710.19</v>
      </c>
      <c r="HE33" s="88">
        <v>106843.22</v>
      </c>
      <c r="HF33" s="88">
        <v>106843.22</v>
      </c>
      <c r="HG33" s="88">
        <v>106144.49</v>
      </c>
      <c r="HH33" s="88">
        <v>106364.99</v>
      </c>
      <c r="HI33" s="88">
        <v>130706.57</v>
      </c>
      <c r="HJ33" s="88">
        <v>111332.05</v>
      </c>
      <c r="HK33" s="88">
        <v>111336.09</v>
      </c>
      <c r="HL33" s="88">
        <v>111337.2</v>
      </c>
      <c r="HM33" s="88">
        <v>111616.18000000001</v>
      </c>
      <c r="HN33" s="88">
        <v>111777.43000000001</v>
      </c>
      <c r="HO33" s="88">
        <v>112570.71</v>
      </c>
      <c r="HP33" s="88">
        <v>112570.71</v>
      </c>
      <c r="HQ33" s="88">
        <v>112570.71</v>
      </c>
      <c r="HR33" s="88">
        <v>112653.17</v>
      </c>
      <c r="HS33" s="88">
        <v>112653.17</v>
      </c>
      <c r="HT33" s="88">
        <v>112653.17</v>
      </c>
      <c r="HU33" s="88">
        <v>112653.17</v>
      </c>
      <c r="HV33" s="88">
        <v>112964.29000000001</v>
      </c>
      <c r="HW33" s="88">
        <v>112964.29000000001</v>
      </c>
      <c r="HX33" s="88">
        <v>112964.29000000001</v>
      </c>
      <c r="HY33" s="88">
        <v>112978.26000000001</v>
      </c>
      <c r="HZ33" s="88">
        <v>112978.48000000001</v>
      </c>
      <c r="IA33" s="88">
        <v>112978.48000000001</v>
      </c>
      <c r="IB33" s="88">
        <v>112978.48000000001</v>
      </c>
      <c r="IC33" s="88">
        <v>112978.48000000001</v>
      </c>
      <c r="ID33" s="88">
        <v>112978.48000000001</v>
      </c>
      <c r="IE33" s="88">
        <v>112978.48000000001</v>
      </c>
      <c r="IF33" s="88">
        <v>131951.67999999999</v>
      </c>
      <c r="IG33" s="88">
        <v>131951.67999999999</v>
      </c>
      <c r="IH33" s="88">
        <v>118901.26000000001</v>
      </c>
      <c r="II33" s="88">
        <v>121545.37000000001</v>
      </c>
      <c r="IJ33" s="88">
        <v>121613.03</v>
      </c>
      <c r="IK33" s="88">
        <v>121613.03</v>
      </c>
      <c r="IL33" s="88">
        <v>121797.01000000001</v>
      </c>
      <c r="IM33" s="88">
        <v>121813.35</v>
      </c>
      <c r="IN33" s="88">
        <v>121819.79000000001</v>
      </c>
      <c r="IO33" s="88">
        <v>121821.48000000001</v>
      </c>
      <c r="IP33" s="88">
        <v>121827.14</v>
      </c>
      <c r="IQ33" s="88">
        <v>131130.65000000002</v>
      </c>
      <c r="IR33" s="88">
        <v>156446.46000000002</v>
      </c>
      <c r="IS33" s="88">
        <v>180978.59</v>
      </c>
      <c r="IT33" s="88">
        <v>140895.65000000002</v>
      </c>
      <c r="IU33" s="88">
        <v>140910.15000000002</v>
      </c>
      <c r="IV33" s="88">
        <v>140960.70000000001</v>
      </c>
      <c r="IW33" s="88">
        <v>140931.33000000002</v>
      </c>
      <c r="IX33" s="88">
        <v>140943.43</v>
      </c>
      <c r="IY33" s="88">
        <f>IF('WP 2-1-4 Plant Details'!YW33&gt;0,('WP 2-1-4 Plant Details'!DP33+'Schedule 6'!$F33)*'WP 2-2-1 Accum Res'!$EL33/12,0)</f>
        <v>140966.30181500004</v>
      </c>
      <c r="IZ33" s="88">
        <f>IF('WP 2-1-4 Plant Details'!YX33&gt;0,('WP 2-1-4 Plant Details'!DQ33+'Schedule 6'!$F33)*'WP 2-2-1 Accum Res'!$EL33/12,0)</f>
        <v>140966.30181500004</v>
      </c>
      <c r="JA33" s="88">
        <f>IF('WP 2-1-4 Plant Details'!YY33&gt;0,('WP 2-1-4 Plant Details'!DR33+'Schedule 6'!$F33)*'WP 2-2-1 Accum Res'!$EL33/12,0)</f>
        <v>140966.30181500004</v>
      </c>
      <c r="JB33" s="88">
        <f>IF('WP 2-1-4 Plant Details'!YZ33&gt;0,('WP 2-1-4 Plant Details'!DS33+'Schedule 6'!$F33)*'WP 2-2-1 Accum Res'!$EL33/12,0)</f>
        <v>140966.30181500004</v>
      </c>
      <c r="JC33" s="88">
        <f>IF('WP 2-1-4 Plant Details'!ZA33&gt;0,('WP 2-1-4 Plant Details'!DT33+'Schedule 6'!$F33)*'WP 2-2-1 Accum Res'!$EL33/12,0)</f>
        <v>140966.30181500004</v>
      </c>
      <c r="JD33" s="88">
        <f>IF('WP 2-1-4 Plant Details'!ZB33&gt;0,('WP 2-1-4 Plant Details'!DU33+'Schedule 6'!$F33)*'WP 2-2-1 Accum Res'!$EL33/12,0)</f>
        <v>140966.30181500004</v>
      </c>
      <c r="JE33" s="88">
        <f>IF('WP 2-1-4 Plant Details'!ZC33&gt;0,('WP 2-1-4 Plant Details'!DV33+'Schedule 6'!$F33)*'WP 2-2-1 Accum Res'!$EL33/12,0)</f>
        <v>140966.30181500004</v>
      </c>
      <c r="JF33" s="88">
        <f>IF('WP 2-1-4 Plant Details'!ZD33&gt;0,('WP 2-1-4 Plant Details'!DW33+'Schedule 6'!$F33)*'WP 2-2-1 Accum Res'!$EL33/12,0)</f>
        <v>140966.30181500004</v>
      </c>
      <c r="JG33" s="88">
        <f>IF('WP 2-1-4 Plant Details'!ZE33&gt;0,('WP 2-1-4 Plant Details'!DX33+'Schedule 6'!$F33)*'WP 2-2-1 Accum Res'!$EL33/12,0)</f>
        <v>140966.30181500004</v>
      </c>
      <c r="JH33" s="88">
        <f>IF('WP 2-1-4 Plant Details'!ZF33&gt;0,('WP 2-1-4 Plant Details'!DY33+'Schedule 6'!$F33)*'WP 2-2-1 Accum Res'!$EL33/12,0)</f>
        <v>140966.30181500004</v>
      </c>
      <c r="JI33" s="88">
        <f>IF('WP 2-1-4 Plant Details'!ZG33&gt;0,('WP 2-1-4 Plant Details'!DZ33+'Schedule 6'!$F33)*'WP 2-2-1 Accum Res'!$EL33/12,0)</f>
        <v>140966.30181500004</v>
      </c>
      <c r="JJ33" s="88">
        <f>IF('WP 2-1-4 Plant Details'!ZH33&gt;0,('WP 2-1-4 Plant Details'!EA33+'Schedule 6'!$F33)*'WP 2-2-1 Accum Res'!$EL33/12,0)</f>
        <v>140966.30181500004</v>
      </c>
      <c r="JK33" s="88">
        <f>IF('WP 2-1-4 Plant Details'!ZI33&gt;0,('WP 2-1-4 Plant Details'!EB33+'Schedule 6'!$F33)*'WP 2-2-1 Accum Res'!$EL33/12,0)</f>
        <v>140966.30181500004</v>
      </c>
      <c r="JL33" s="88">
        <f>IF('WP 2-1-4 Plant Details'!ZJ33&gt;0,('WP 2-1-4 Plant Details'!EC33+'Schedule 6'!$F33)*'WP 2-2-1 Accum Res'!$EL33/12,0)</f>
        <v>140966.30181500004</v>
      </c>
      <c r="JM33" s="88">
        <f>IF('WP 2-1-4 Plant Details'!ZK33&gt;0,('WP 2-1-4 Plant Details'!ED33+'Schedule 6'!$F33)*'WP 2-2-1 Accum Res'!$EL33/12,0)</f>
        <v>140966.30181500004</v>
      </c>
      <c r="JN33" s="88">
        <f>IF('WP 2-1-4 Plant Details'!ZL33&gt;0,('WP 2-1-4 Plant Details'!EE33+'Schedule 6'!$F33)*'WP 2-2-1 Accum Res'!$EL33/12,0)</f>
        <v>140966.30181500004</v>
      </c>
      <c r="JO33" s="88">
        <f>IF('WP 2-1-4 Plant Details'!ZM33&gt;0,('WP 2-1-4 Plant Details'!EF33+'Schedule 6'!$F33)*'WP 2-2-1 Accum Res'!$EL33/12,0)</f>
        <v>140966.30181500004</v>
      </c>
      <c r="JP33" s="88">
        <f>IF('WP 2-1-4 Plant Details'!ZN33&gt;0,('WP 2-1-4 Plant Details'!EG33+'Schedule 6'!$F33)*'WP 2-2-1 Accum Res'!$EL33/12,0)</f>
        <v>140966.30181500004</v>
      </c>
      <c r="JQ33" s="88">
        <f>IF('WP 2-1-4 Plant Details'!ZO33&gt;0,('WP 2-1-4 Plant Details'!EH33+'Schedule 6'!$F33)*'WP 2-2-1 Accum Res'!$EL33/12,0)</f>
        <v>140966.30181500004</v>
      </c>
      <c r="JR33" s="160">
        <f t="shared" si="198"/>
        <v>1691405</v>
      </c>
      <c r="JS33" s="160">
        <f t="shared" si="199"/>
        <v>1691596</v>
      </c>
      <c r="JT33" s="88"/>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-496.66</v>
      </c>
      <c r="KU33" s="88">
        <v>0</v>
      </c>
      <c r="KV33" s="88">
        <v>0</v>
      </c>
      <c r="KW33" s="88">
        <v>-311.06</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c r="LO33" s="88"/>
      <c r="LP33" s="88"/>
      <c r="LQ33" s="88"/>
      <c r="LR33" s="88"/>
      <c r="LS33" s="88"/>
      <c r="LT33" s="88">
        <v>0</v>
      </c>
      <c r="LU33" s="88">
        <v>0</v>
      </c>
      <c r="LV33" s="88">
        <v>0</v>
      </c>
      <c r="LW33" s="88">
        <v>0</v>
      </c>
      <c r="LX33" s="88">
        <v>0</v>
      </c>
      <c r="LY33" s="88">
        <v>0</v>
      </c>
      <c r="LZ33" s="88">
        <v>0</v>
      </c>
      <c r="MA33" s="88">
        <v>0</v>
      </c>
      <c r="MB33" s="88">
        <v>0</v>
      </c>
      <c r="MC33" s="88">
        <v>0</v>
      </c>
      <c r="MD33" s="88">
        <v>0</v>
      </c>
      <c r="ME33" s="88">
        <v>0</v>
      </c>
      <c r="MF33" s="88"/>
      <c r="MG33" s="88"/>
      <c r="MH33" s="88"/>
      <c r="MI33" s="88">
        <v>0</v>
      </c>
      <c r="MJ33" s="88">
        <v>0</v>
      </c>
      <c r="MK33" s="88"/>
      <c r="ML33" s="88"/>
      <c r="MM33" s="88"/>
      <c r="MN33" s="88"/>
      <c r="MO33" s="88">
        <v>-219659.21</v>
      </c>
      <c r="MP33" s="88"/>
      <c r="MQ33" s="88"/>
      <c r="MR33" s="88">
        <v>0</v>
      </c>
      <c r="MS33" s="88">
        <v>0</v>
      </c>
      <c r="MT33" s="88">
        <v>0</v>
      </c>
      <c r="MU33" s="88">
        <v>0</v>
      </c>
      <c r="MV33" s="88">
        <v>0</v>
      </c>
      <c r="MW33" s="88">
        <v>0</v>
      </c>
      <c r="MX33" s="88">
        <v>0</v>
      </c>
      <c r="MY33" s="88">
        <v>0</v>
      </c>
      <c r="MZ33" s="88">
        <v>0</v>
      </c>
      <c r="NA33" s="88"/>
      <c r="NB33" s="88">
        <v>0</v>
      </c>
      <c r="NC33" s="88">
        <v>0</v>
      </c>
      <c r="ND33" s="88"/>
      <c r="NE33" s="88"/>
      <c r="NF33" s="88"/>
      <c r="NG33" s="88">
        <v>0</v>
      </c>
      <c r="NH33" s="88">
        <v>0</v>
      </c>
      <c r="NI33" s="88"/>
      <c r="NJ33" s="88">
        <v>0</v>
      </c>
      <c r="NK33" s="88">
        <v>0</v>
      </c>
      <c r="NL33" s="88">
        <v>0</v>
      </c>
      <c r="NM33" s="88"/>
      <c r="NN33" s="88">
        <v>0</v>
      </c>
      <c r="NO33" s="88"/>
      <c r="NP33" s="88">
        <v>0</v>
      </c>
      <c r="NQ33" s="88">
        <v>0</v>
      </c>
      <c r="NR33" s="88">
        <v>0</v>
      </c>
      <c r="NS33" s="88">
        <v>0</v>
      </c>
      <c r="NT33" s="88">
        <v>0</v>
      </c>
      <c r="NU33" s="88">
        <v>0</v>
      </c>
      <c r="NV33" s="88">
        <f>'WP 2-1-4 Plant Details'!NV33</f>
        <v>0</v>
      </c>
      <c r="NW33" s="88">
        <f>'WP 2-1-4 Plant Details'!NW33</f>
        <v>0</v>
      </c>
      <c r="NX33" s="88">
        <f>'WP 2-1-4 Plant Details'!NX33</f>
        <v>0</v>
      </c>
      <c r="NY33" s="88">
        <f>'WP 2-1-4 Plant Details'!NY33</f>
        <v>0</v>
      </c>
      <c r="NZ33" s="88">
        <f>'WP 2-1-4 Plant Details'!NZ33</f>
        <v>0</v>
      </c>
      <c r="OA33" s="88">
        <f>'WP 2-1-4 Plant Details'!OA33</f>
        <v>0</v>
      </c>
      <c r="OB33" s="88">
        <f>'WP 2-1-4 Plant Details'!OB33</f>
        <v>0</v>
      </c>
      <c r="OC33" s="88">
        <f>'WP 2-1-4 Plant Details'!OC33</f>
        <v>0</v>
      </c>
      <c r="OD33" s="88">
        <f>'WP 2-1-4 Plant Details'!OD33</f>
        <v>0</v>
      </c>
      <c r="OE33" s="88">
        <v>0</v>
      </c>
      <c r="OF33" s="88">
        <f>'WP 2-1-4 Plant Details'!OF33</f>
        <v>0</v>
      </c>
      <c r="OG33" s="88">
        <f>'WP 2-1-4 Plant Details'!OG33</f>
        <v>0</v>
      </c>
      <c r="OH33" s="88">
        <f>'WP 2-1-4 Plant Details'!OH33</f>
        <v>0</v>
      </c>
      <c r="OI33" s="88">
        <f>'WP 2-1-4 Plant Details'!OI33</f>
        <v>0</v>
      </c>
      <c r="OJ33" s="88">
        <f>'WP 2-1-4 Plant Details'!OJ33</f>
        <v>0</v>
      </c>
      <c r="OK33" s="88">
        <f>'WP 2-1-4 Plant Details'!OK33</f>
        <v>0</v>
      </c>
      <c r="OL33" s="88">
        <f>'WP 2-1-4 Plant Details'!OL33</f>
        <v>0</v>
      </c>
      <c r="OM33" s="88">
        <f>'WP 2-1-4 Plant Details'!OM33</f>
        <v>0</v>
      </c>
      <c r="ON33" s="88">
        <f>'WP 2-1-4 Plant Details'!ON33</f>
        <v>0</v>
      </c>
      <c r="OO33" s="88">
        <f>'WP 2-1-4 Plant Details'!OO33</f>
        <v>0</v>
      </c>
      <c r="OP33" s="88">
        <f>'WP 2-1-4 Plant Details'!OP33</f>
        <v>0</v>
      </c>
      <c r="OQ33" s="88">
        <f>'WP 2-1-4 Plant Details'!OQ33</f>
        <v>0</v>
      </c>
      <c r="OR33" s="88">
        <f>'WP 2-1-4 Plant Details'!OR33</f>
        <v>0</v>
      </c>
      <c r="OS33" s="88">
        <f>'WP 2-1-4 Plant Details'!OS33</f>
        <v>0</v>
      </c>
      <c r="OT33" s="88">
        <f>'WP 2-1-4 Plant Details'!OT33</f>
        <v>0</v>
      </c>
      <c r="OU33" s="88">
        <f>'WP 2-1-4 Plant Details'!OU33</f>
        <v>0</v>
      </c>
      <c r="OV33" s="88">
        <f>'WP 2-1-4 Plant Details'!OV33</f>
        <v>0</v>
      </c>
      <c r="OW33" s="88">
        <f>'WP 2-1-4 Plant Details'!OW33</f>
        <v>0</v>
      </c>
      <c r="OX33" s="88">
        <f>'WP 2-1-4 Plant Details'!OX33</f>
        <v>0</v>
      </c>
      <c r="OY33" s="88">
        <f>'WP 2-1-4 Plant Details'!OY33</f>
        <v>0</v>
      </c>
      <c r="OZ33" s="160">
        <f t="shared" si="200"/>
        <v>0</v>
      </c>
      <c r="PA33" s="160">
        <f t="shared" si="201"/>
        <v>0</v>
      </c>
      <c r="PB33" s="92"/>
      <c r="PC33" s="88">
        <v>0</v>
      </c>
      <c r="PD33" s="88">
        <v>0</v>
      </c>
      <c r="PE33" s="88">
        <v>0</v>
      </c>
      <c r="PF33" s="88">
        <v>0</v>
      </c>
      <c r="PG33" s="88">
        <v>0</v>
      </c>
      <c r="PH33" s="88">
        <v>0</v>
      </c>
      <c r="PI33" s="88">
        <v>0</v>
      </c>
      <c r="PJ33" s="88">
        <v>0</v>
      </c>
      <c r="PK33" s="88">
        <v>-10985.52</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c r="QW33" s="88">
        <v>-13008.2</v>
      </c>
      <c r="QX33" s="88"/>
      <c r="QY33" s="88"/>
      <c r="QZ33" s="88"/>
      <c r="RA33" s="88"/>
      <c r="RB33" s="88">
        <v>0</v>
      </c>
      <c r="RC33" s="88">
        <v>0</v>
      </c>
      <c r="RD33" s="88">
        <v>0</v>
      </c>
      <c r="RE33" s="88">
        <v>0</v>
      </c>
      <c r="RF33" s="88">
        <v>0</v>
      </c>
      <c r="RG33" s="88">
        <v>0</v>
      </c>
      <c r="RH33" s="88">
        <v>0</v>
      </c>
      <c r="RI33" s="88">
        <v>0</v>
      </c>
      <c r="RJ33" s="88">
        <v>-6857.53</v>
      </c>
      <c r="RK33" s="88">
        <v>0</v>
      </c>
      <c r="RL33" s="88">
        <v>0</v>
      </c>
      <c r="RM33" s="88">
        <v>0</v>
      </c>
      <c r="RN33" s="88"/>
      <c r="RO33" s="88"/>
      <c r="RP33" s="88"/>
      <c r="RQ33" s="88">
        <v>0</v>
      </c>
      <c r="RR33" s="88">
        <v>0</v>
      </c>
      <c r="RS33" s="88"/>
      <c r="RT33" s="88"/>
      <c r="RU33" s="88"/>
      <c r="RV33" s="88"/>
      <c r="RW33" s="88"/>
      <c r="RX33" s="88"/>
      <c r="RY33" s="88">
        <v>-15400.57</v>
      </c>
      <c r="RZ33" s="88">
        <v>0</v>
      </c>
      <c r="SA33" s="88">
        <v>-48756.47</v>
      </c>
      <c r="SB33" s="88">
        <v>0</v>
      </c>
      <c r="SC33" s="88">
        <v>0</v>
      </c>
      <c r="SD33" s="88">
        <v>0</v>
      </c>
      <c r="SE33" s="88">
        <v>0</v>
      </c>
      <c r="SF33" s="88">
        <v>0</v>
      </c>
      <c r="SG33" s="88">
        <v>0</v>
      </c>
      <c r="SH33" s="88">
        <v>0</v>
      </c>
      <c r="SI33" s="88"/>
      <c r="SJ33" s="88"/>
      <c r="SK33" s="88"/>
      <c r="SL33" s="88">
        <v>0</v>
      </c>
      <c r="SM33" s="88"/>
      <c r="SN33" s="88">
        <v>0</v>
      </c>
      <c r="SO33" s="88"/>
      <c r="SP33" s="88">
        <v>0</v>
      </c>
      <c r="SQ33" s="88"/>
      <c r="SR33" s="88">
        <v>-31882.91</v>
      </c>
      <c r="SS33" s="88">
        <v>0</v>
      </c>
      <c r="ST33" s="88">
        <v>0</v>
      </c>
      <c r="SU33" s="88"/>
      <c r="SV33" s="88"/>
      <c r="SW33" s="88"/>
      <c r="SX33" s="88">
        <v>0</v>
      </c>
      <c r="SY33" s="88">
        <v>0</v>
      </c>
      <c r="SZ33" s="88">
        <v>0</v>
      </c>
      <c r="TA33" s="88">
        <v>0</v>
      </c>
      <c r="TB33" s="88">
        <v>0</v>
      </c>
      <c r="TC33" s="88">
        <v>0</v>
      </c>
      <c r="TD33" s="88"/>
      <c r="TE33" s="88">
        <v>0</v>
      </c>
      <c r="TF33" s="88">
        <v>0</v>
      </c>
      <c r="TG33" s="88"/>
      <c r="TH33" s="88">
        <v>-5590.07</v>
      </c>
      <c r="TI33" s="88">
        <v>-370637.43</v>
      </c>
      <c r="TJ33" s="88">
        <v>0</v>
      </c>
      <c r="TK33" s="88">
        <v>0</v>
      </c>
      <c r="TL33" s="88">
        <v>-402.66</v>
      </c>
      <c r="TM33" s="88">
        <v>0</v>
      </c>
      <c r="TN33" s="88">
        <v>0</v>
      </c>
      <c r="TO33" s="88"/>
      <c r="TP33" s="88"/>
      <c r="TQ33" s="88"/>
      <c r="TR33" s="88"/>
      <c r="TS33" s="88"/>
      <c r="TT33" s="88"/>
      <c r="TU33" s="88"/>
      <c r="TV33" s="88"/>
      <c r="TW33" s="88"/>
      <c r="TX33" s="88"/>
      <c r="TY33" s="88"/>
      <c r="TZ33" s="88"/>
      <c r="UA33" s="88"/>
      <c r="UB33" s="88"/>
      <c r="UC33" s="88"/>
      <c r="UD33" s="88"/>
      <c r="UE33" s="88"/>
      <c r="UF33" s="88"/>
      <c r="UG33" s="88"/>
      <c r="UH33" s="160">
        <f t="shared" si="202"/>
        <v>-403</v>
      </c>
      <c r="UI33" s="160">
        <f t="shared" si="203"/>
        <v>0</v>
      </c>
      <c r="UJ33" s="88"/>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277623.7</v>
      </c>
      <c r="VU33" s="88">
        <v>0</v>
      </c>
      <c r="VV33" s="88">
        <v>0</v>
      </c>
      <c r="VW33" s="88">
        <v>0</v>
      </c>
      <c r="VX33" s="88">
        <v>0</v>
      </c>
      <c r="VY33" s="88">
        <v>0</v>
      </c>
      <c r="VZ33" s="88">
        <v>0</v>
      </c>
      <c r="WA33" s="88">
        <v>0</v>
      </c>
      <c r="WB33" s="88">
        <v>0</v>
      </c>
      <c r="WC33" s="88">
        <v>0</v>
      </c>
      <c r="WD33" s="88"/>
      <c r="WE33" s="88"/>
      <c r="WF33" s="88"/>
      <c r="WG33" s="88"/>
      <c r="WH33" s="88"/>
      <c r="WI33" s="88"/>
      <c r="WJ33" s="88">
        <v>0</v>
      </c>
      <c r="WK33" s="88">
        <v>0</v>
      </c>
      <c r="WL33" s="88">
        <v>946270.34</v>
      </c>
      <c r="WM33" s="88">
        <v>0</v>
      </c>
      <c r="WN33" s="88">
        <v>0</v>
      </c>
      <c r="WO33" s="88">
        <v>0</v>
      </c>
      <c r="WP33" s="88">
        <v>0</v>
      </c>
      <c r="WQ33" s="88">
        <v>0</v>
      </c>
      <c r="WR33" s="88">
        <v>0</v>
      </c>
      <c r="WS33" s="88">
        <v>0</v>
      </c>
      <c r="WT33" s="88">
        <v>0</v>
      </c>
      <c r="WU33" s="88">
        <v>0</v>
      </c>
      <c r="WV33" s="88"/>
      <c r="WW33" s="88"/>
      <c r="WX33" s="88"/>
      <c r="WY33" s="88">
        <v>0</v>
      </c>
      <c r="WZ33" s="88">
        <v>0.14000000000000001</v>
      </c>
      <c r="XA33" s="88"/>
      <c r="XB33" s="88"/>
      <c r="XC33" s="88"/>
      <c r="XD33" s="88"/>
      <c r="XE33" s="88"/>
      <c r="XF33" s="88"/>
      <c r="XG33" s="88"/>
      <c r="XH33" s="88">
        <v>0</v>
      </c>
      <c r="XI33" s="88">
        <v>0</v>
      </c>
      <c r="XJ33" s="88">
        <v>0</v>
      </c>
      <c r="XK33" s="88"/>
      <c r="XL33" s="88"/>
      <c r="XM33" s="88">
        <v>0</v>
      </c>
      <c r="XN33" s="88"/>
      <c r="XO33" s="88"/>
      <c r="XP33" s="88"/>
      <c r="XQ33" s="88"/>
      <c r="XR33" s="88"/>
      <c r="XS33" s="88"/>
      <c r="XT33" s="88"/>
      <c r="XU33" s="88"/>
      <c r="XV33" s="88"/>
      <c r="XW33" s="88"/>
      <c r="XX33" s="88"/>
      <c r="XY33" s="88"/>
      <c r="XZ33" s="88"/>
      <c r="YA33" s="88">
        <v>0</v>
      </c>
      <c r="YB33" s="88"/>
      <c r="YC33" s="88"/>
      <c r="YD33" s="88"/>
      <c r="YE33" s="88"/>
      <c r="YF33" s="88"/>
      <c r="YG33" s="88"/>
      <c r="YH33" s="88"/>
      <c r="YI33" s="88">
        <v>0</v>
      </c>
      <c r="YJ33" s="88"/>
      <c r="YK33" s="88"/>
      <c r="YL33" s="88"/>
      <c r="YM33" s="88"/>
      <c r="YN33" s="88"/>
      <c r="YO33" s="88"/>
      <c r="YP33" s="88"/>
      <c r="YQ33" s="88"/>
      <c r="YR33" s="88"/>
      <c r="YS33" s="88"/>
      <c r="YT33" s="88"/>
      <c r="YU33" s="88"/>
      <c r="YV33" s="88"/>
      <c r="YW33" s="88"/>
      <c r="YX33" s="88"/>
      <c r="YY33" s="88"/>
      <c r="YZ33" s="88"/>
      <c r="ZA33" s="88"/>
      <c r="ZB33" s="88"/>
      <c r="ZC33" s="88"/>
      <c r="ZD33" s="88"/>
      <c r="ZE33" s="88"/>
      <c r="ZF33" s="88"/>
      <c r="ZG33" s="88"/>
      <c r="ZH33" s="88"/>
      <c r="ZI33" s="88"/>
      <c r="ZJ33" s="88"/>
      <c r="ZK33" s="88"/>
      <c r="ZL33" s="88"/>
      <c r="ZM33" s="88"/>
      <c r="ZN33" s="88"/>
      <c r="ZO33" s="88"/>
      <c r="ZP33" s="160">
        <f t="shared" si="204"/>
        <v>0</v>
      </c>
      <c r="ZQ33" s="160">
        <f t="shared" si="205"/>
        <v>0</v>
      </c>
    </row>
    <row r="34" spans="1:693">
      <c r="A34" s="151">
        <f t="shared" si="206"/>
        <v>26</v>
      </c>
      <c r="B34" s="151" t="s">
        <v>306</v>
      </c>
      <c r="C34" s="43" t="s">
        <v>307</v>
      </c>
      <c r="D34" s="88">
        <v>26182.11</v>
      </c>
      <c r="E34" s="88">
        <f t="shared" si="207"/>
        <v>27449.15</v>
      </c>
      <c r="F34" s="88">
        <f t="shared" si="208"/>
        <v>28716.190000000002</v>
      </c>
      <c r="G34" s="88">
        <f t="shared" si="209"/>
        <v>29983.230000000003</v>
      </c>
      <c r="H34" s="88">
        <f t="shared" si="210"/>
        <v>31158.500000000004</v>
      </c>
      <c r="I34" s="88">
        <f t="shared" si="211"/>
        <v>32347.550000000003</v>
      </c>
      <c r="J34" s="88">
        <f t="shared" si="212"/>
        <v>33539.760000000002</v>
      </c>
      <c r="K34" s="88">
        <f t="shared" si="213"/>
        <v>34750.630000000005</v>
      </c>
      <c r="L34" s="88">
        <f t="shared" si="214"/>
        <v>36015.750000000007</v>
      </c>
      <c r="M34" s="88">
        <f t="shared" si="215"/>
        <v>37349.220000000008</v>
      </c>
      <c r="N34" s="88">
        <f t="shared" si="216"/>
        <v>38682.94000000001</v>
      </c>
      <c r="O34" s="88">
        <f t="shared" si="217"/>
        <v>40016.660000000011</v>
      </c>
      <c r="P34" s="88">
        <f t="shared" si="218"/>
        <v>41349.62000000001</v>
      </c>
      <c r="Q34" s="88">
        <f t="shared" si="219"/>
        <v>42682.580000000009</v>
      </c>
      <c r="R34" s="88">
        <f t="shared" si="220"/>
        <v>44023.240000000013</v>
      </c>
      <c r="S34" s="88">
        <f t="shared" si="221"/>
        <v>45399.900000000016</v>
      </c>
      <c r="T34" s="88">
        <f t="shared" si="222"/>
        <v>46797.800000000017</v>
      </c>
      <c r="U34" s="88">
        <f t="shared" si="223"/>
        <v>48279.85000000002</v>
      </c>
      <c r="V34" s="88">
        <f t="shared" si="224"/>
        <v>49779.390000000021</v>
      </c>
      <c r="W34" s="88">
        <f t="shared" si="225"/>
        <v>51281.410000000018</v>
      </c>
      <c r="X34" s="88">
        <f t="shared" si="226"/>
        <v>52786.200000000019</v>
      </c>
      <c r="Y34" s="88">
        <f t="shared" si="227"/>
        <v>54301.510000000017</v>
      </c>
      <c r="Z34" s="88">
        <f t="shared" si="228"/>
        <v>55830.290000000015</v>
      </c>
      <c r="AA34" s="88">
        <f t="shared" si="229"/>
        <v>57680.970000000016</v>
      </c>
      <c r="AB34" s="88">
        <f t="shared" si="230"/>
        <v>59483.450000000019</v>
      </c>
      <c r="AC34" s="88">
        <f t="shared" si="231"/>
        <v>61405.610000000015</v>
      </c>
      <c r="AD34" s="88">
        <f t="shared" si="232"/>
        <v>63379.000000000015</v>
      </c>
      <c r="AE34" s="88">
        <f t="shared" si="233"/>
        <v>65556.070000000007</v>
      </c>
      <c r="AF34" s="88">
        <f t="shared" si="234"/>
        <v>67522.12000000001</v>
      </c>
      <c r="AG34" s="88">
        <f t="shared" si="235"/>
        <v>69489.820000000007</v>
      </c>
      <c r="AH34" s="88">
        <f t="shared" si="236"/>
        <v>71452.87000000001</v>
      </c>
      <c r="AI34" s="88">
        <f t="shared" si="237"/>
        <v>73434.430000000008</v>
      </c>
      <c r="AJ34" s="88">
        <f t="shared" si="238"/>
        <v>75417.08</v>
      </c>
      <c r="AK34" s="88">
        <f t="shared" si="239"/>
        <v>77411.009999999995</v>
      </c>
      <c r="AL34" s="88">
        <f t="shared" si="240"/>
        <v>79413.47</v>
      </c>
      <c r="AM34" s="88">
        <f t="shared" si="241"/>
        <v>81485.5</v>
      </c>
      <c r="AN34" s="88">
        <f t="shared" si="242"/>
        <v>83686.009999999995</v>
      </c>
      <c r="AO34" s="88">
        <f t="shared" si="243"/>
        <v>85909.599999999991</v>
      </c>
      <c r="AP34" s="88">
        <f t="shared" si="244"/>
        <v>88179.799999999988</v>
      </c>
      <c r="AQ34" s="88">
        <f t="shared" si="245"/>
        <v>90707.339999999982</v>
      </c>
      <c r="AR34" s="88">
        <f t="shared" si="246"/>
        <v>92936.209999999977</v>
      </c>
      <c r="AS34" s="88">
        <f t="shared" si="247"/>
        <v>95165.079999999973</v>
      </c>
      <c r="AT34" s="88">
        <f t="shared" si="248"/>
        <v>97412.849999999977</v>
      </c>
      <c r="AU34" s="88">
        <f t="shared" si="249"/>
        <v>99660.619999999981</v>
      </c>
      <c r="AV34" s="88">
        <f t="shared" si="250"/>
        <v>101916.22999999998</v>
      </c>
      <c r="AW34" s="88">
        <f t="shared" si="251"/>
        <v>104171.76999999997</v>
      </c>
      <c r="AX34" s="88">
        <v>106429.08999999998</v>
      </c>
      <c r="AY34" s="88">
        <f t="shared" si="107"/>
        <v>108687.93999999999</v>
      </c>
      <c r="AZ34" s="88">
        <f t="shared" si="108"/>
        <v>110954.85999999999</v>
      </c>
      <c r="BA34" s="88">
        <f t="shared" si="109"/>
        <v>113248.46999999999</v>
      </c>
      <c r="BB34" s="88">
        <f t="shared" si="110"/>
        <v>115751.15999999999</v>
      </c>
      <c r="BC34" s="88">
        <f t="shared" si="111"/>
        <v>118385.26999999999</v>
      </c>
      <c r="BD34" s="88">
        <f t="shared" si="112"/>
        <v>126752.93999999999</v>
      </c>
      <c r="BE34" s="88">
        <f t="shared" si="113"/>
        <v>135120.71999999997</v>
      </c>
      <c r="BF34" s="88">
        <f t="shared" si="114"/>
        <v>463226.98</v>
      </c>
      <c r="BG34" s="88">
        <f t="shared" si="115"/>
        <v>471753.8</v>
      </c>
      <c r="BH34" s="88">
        <f t="shared" si="116"/>
        <v>480390.06</v>
      </c>
      <c r="BI34" s="88">
        <f t="shared" si="117"/>
        <v>489050.52999999997</v>
      </c>
      <c r="BJ34" s="88">
        <f t="shared" si="118"/>
        <v>498295.68</v>
      </c>
      <c r="BK34" s="88">
        <f t="shared" si="119"/>
        <v>507772.08999999997</v>
      </c>
      <c r="BL34" s="88">
        <f t="shared" si="120"/>
        <v>517545.99</v>
      </c>
      <c r="BM34" s="88">
        <f t="shared" si="121"/>
        <v>527510.77</v>
      </c>
      <c r="BN34" s="88">
        <f t="shared" si="122"/>
        <v>537643.35</v>
      </c>
      <c r="BO34" s="88">
        <f t="shared" si="123"/>
        <v>547840.66999999993</v>
      </c>
      <c r="BP34" s="88">
        <f t="shared" si="124"/>
        <v>557759.1399999999</v>
      </c>
      <c r="BQ34" s="88">
        <f t="shared" si="125"/>
        <v>567678.78999999992</v>
      </c>
      <c r="BR34" s="88">
        <f t="shared" si="126"/>
        <v>577598.47999999986</v>
      </c>
      <c r="BS34" s="88">
        <f t="shared" si="127"/>
        <v>587486.49999999988</v>
      </c>
      <c r="BT34" s="88">
        <f t="shared" si="128"/>
        <v>597374.5199999999</v>
      </c>
      <c r="BU34" s="88">
        <f t="shared" si="129"/>
        <v>607177.33999999985</v>
      </c>
      <c r="BV34" s="88">
        <f t="shared" si="130"/>
        <v>616980.1599999998</v>
      </c>
      <c r="BW34" s="88">
        <f t="shared" si="131"/>
        <v>626782.97999999975</v>
      </c>
      <c r="BX34" s="88">
        <f t="shared" si="132"/>
        <v>636644.21999999974</v>
      </c>
      <c r="BY34" s="88">
        <f t="shared" si="133"/>
        <v>646659.5499999997</v>
      </c>
      <c r="BZ34" s="88">
        <f t="shared" si="134"/>
        <v>656682.37999999966</v>
      </c>
      <c r="CA34" s="88">
        <f t="shared" si="135"/>
        <v>667056.33999999962</v>
      </c>
      <c r="CB34" s="88">
        <f t="shared" si="136"/>
        <v>677013.03999999957</v>
      </c>
      <c r="CC34" s="88">
        <f t="shared" si="137"/>
        <v>686969.73999999953</v>
      </c>
      <c r="CD34" s="88">
        <f t="shared" si="138"/>
        <v>696926.43999999948</v>
      </c>
      <c r="CE34" s="88">
        <f t="shared" si="139"/>
        <v>706883.13999999943</v>
      </c>
      <c r="CF34" s="88">
        <f t="shared" si="140"/>
        <v>716860.11999999941</v>
      </c>
      <c r="CG34" s="88">
        <f t="shared" si="141"/>
        <v>726837.74999999942</v>
      </c>
      <c r="CH34" s="88">
        <f t="shared" si="142"/>
        <v>736814.20999999938</v>
      </c>
      <c r="CI34" s="88">
        <f t="shared" si="143"/>
        <v>746797.26999999944</v>
      </c>
      <c r="CJ34" s="88">
        <f t="shared" si="144"/>
        <v>756155.59999999939</v>
      </c>
      <c r="CK34" s="88">
        <f t="shared" si="145"/>
        <v>765515.12999999942</v>
      </c>
      <c r="CL34" s="88">
        <f t="shared" si="146"/>
        <v>775997.92999999947</v>
      </c>
      <c r="CM34" s="88">
        <f t="shared" si="147"/>
        <v>784208.17999999947</v>
      </c>
      <c r="CN34" s="88">
        <f t="shared" si="148"/>
        <v>793765.54999999946</v>
      </c>
      <c r="CO34" s="88">
        <f t="shared" si="149"/>
        <v>803310.52999999945</v>
      </c>
      <c r="CP34" s="88">
        <f t="shared" si="150"/>
        <v>812855.49999999942</v>
      </c>
      <c r="CQ34" s="88">
        <f t="shared" si="151"/>
        <v>822377.4799999994</v>
      </c>
      <c r="CR34" s="88">
        <f t="shared" si="152"/>
        <v>831925.79999999935</v>
      </c>
      <c r="CS34" s="88">
        <f t="shared" si="153"/>
        <v>841523.89999999932</v>
      </c>
      <c r="CT34" s="88">
        <f t="shared" si="154"/>
        <v>851097.63999999932</v>
      </c>
      <c r="CU34" s="88">
        <f t="shared" si="155"/>
        <v>860716.67999999935</v>
      </c>
      <c r="CV34" s="88">
        <f t="shared" si="156"/>
        <v>870181.44999999937</v>
      </c>
      <c r="CW34" s="88">
        <f t="shared" si="157"/>
        <v>879649.87999999942</v>
      </c>
      <c r="CX34" s="88">
        <f t="shared" si="158"/>
        <v>891925.84999999939</v>
      </c>
      <c r="CY34" s="88">
        <f t="shared" si="159"/>
        <v>904193.51999999944</v>
      </c>
      <c r="CZ34" s="88">
        <f t="shared" si="160"/>
        <v>914634.8599999994</v>
      </c>
      <c r="DA34" s="88">
        <f t="shared" si="161"/>
        <v>925076.62999999942</v>
      </c>
      <c r="DB34" s="88">
        <f t="shared" si="162"/>
        <v>935501.93999999948</v>
      </c>
      <c r="DC34" s="88">
        <f t="shared" si="163"/>
        <v>946123.16999999946</v>
      </c>
      <c r="DD34" s="88">
        <f t="shared" si="164"/>
        <v>956703.1099999994</v>
      </c>
      <c r="DE34" s="88">
        <f t="shared" si="165"/>
        <v>967078.2299999994</v>
      </c>
      <c r="DF34" s="88">
        <f t="shared" si="166"/>
        <v>977481.06999999937</v>
      </c>
      <c r="DG34" s="88">
        <f t="shared" si="167"/>
        <v>987920.86999999941</v>
      </c>
      <c r="DH34" s="88">
        <f t="shared" si="168"/>
        <v>998968.44999999937</v>
      </c>
      <c r="DI34" s="88">
        <f t="shared" si="169"/>
        <v>1010039.2699999993</v>
      </c>
      <c r="DJ34" s="88">
        <f t="shared" si="170"/>
        <v>1021065.9199999993</v>
      </c>
      <c r="DK34" s="88">
        <f t="shared" si="171"/>
        <v>1032111.1999999994</v>
      </c>
      <c r="DL34" s="88">
        <f t="shared" si="172"/>
        <v>1043003.5999999994</v>
      </c>
      <c r="DM34" s="88">
        <f t="shared" si="173"/>
        <v>1053895.9999999993</v>
      </c>
      <c r="DN34" s="88">
        <f t="shared" si="174"/>
        <v>1064789.9699999993</v>
      </c>
      <c r="DO34" s="88">
        <f t="shared" si="175"/>
        <v>1075762.6999999993</v>
      </c>
      <c r="DP34" s="88">
        <f t="shared" si="176"/>
        <v>1086721.7499999993</v>
      </c>
      <c r="DQ34" s="88">
        <f t="shared" si="177"/>
        <v>1097765.0549116419</v>
      </c>
      <c r="DR34" s="88">
        <f t="shared" si="178"/>
        <v>1108808.3598232844</v>
      </c>
      <c r="DS34" s="88">
        <f t="shared" si="179"/>
        <v>1119851.664734927</v>
      </c>
      <c r="DT34" s="88">
        <f t="shared" si="180"/>
        <v>1130894.9696465696</v>
      </c>
      <c r="DU34" s="88">
        <f t="shared" si="181"/>
        <v>1141938.2745582121</v>
      </c>
      <c r="DV34" s="88">
        <f t="shared" si="182"/>
        <v>1152981.5794698547</v>
      </c>
      <c r="DW34" s="88">
        <f t="shared" si="183"/>
        <v>1164024.8843814973</v>
      </c>
      <c r="DX34" s="88">
        <f t="shared" si="184"/>
        <v>1175068.1892931398</v>
      </c>
      <c r="DY34" s="88">
        <f t="shared" si="185"/>
        <v>1186111.4942047824</v>
      </c>
      <c r="DZ34" s="88">
        <f t="shared" si="186"/>
        <v>1197154.799116425</v>
      </c>
      <c r="EA34" s="88">
        <f t="shared" si="187"/>
        <v>1208198.1040280676</v>
      </c>
      <c r="EB34" s="88">
        <f t="shared" si="188"/>
        <v>1219241.4089397101</v>
      </c>
      <c r="EC34" s="88">
        <f t="shared" si="189"/>
        <v>1230284.7138513527</v>
      </c>
      <c r="ED34" s="88">
        <f t="shared" si="190"/>
        <v>1241328.0187629953</v>
      </c>
      <c r="EE34" s="88">
        <f t="shared" si="191"/>
        <v>1252371.3236746378</v>
      </c>
      <c r="EF34" s="88">
        <f t="shared" si="192"/>
        <v>1263414.6285862804</v>
      </c>
      <c r="EG34" s="88">
        <f t="shared" si="193"/>
        <v>1274457.933497923</v>
      </c>
      <c r="EH34" s="88">
        <f t="shared" si="194"/>
        <v>1285501.2384095655</v>
      </c>
      <c r="EI34" s="88">
        <f t="shared" si="195"/>
        <v>1296544.5433212081</v>
      </c>
      <c r="EJ34" s="160">
        <f t="shared" si="196"/>
        <v>1097888</v>
      </c>
      <c r="EK34" s="160">
        <f t="shared" si="197"/>
        <v>1230285</v>
      </c>
      <c r="EL34" s="54">
        <v>3.996207915202802E-2</v>
      </c>
      <c r="EM34" s="88">
        <v>1267.04</v>
      </c>
      <c r="EN34" s="88">
        <v>1267.04</v>
      </c>
      <c r="EO34" s="88">
        <v>1267.04</v>
      </c>
      <c r="EP34" s="88">
        <v>1175.27</v>
      </c>
      <c r="EQ34" s="88">
        <v>1189.05</v>
      </c>
      <c r="ER34" s="88">
        <v>1192.21</v>
      </c>
      <c r="ES34" s="88">
        <v>1210.8699999999999</v>
      </c>
      <c r="ET34" s="88">
        <v>1265.1200000000001</v>
      </c>
      <c r="EU34" s="88">
        <v>1333.47</v>
      </c>
      <c r="EV34" s="88">
        <v>1333.72</v>
      </c>
      <c r="EW34" s="88">
        <v>1333.72</v>
      </c>
      <c r="EX34" s="88">
        <v>1332.96</v>
      </c>
      <c r="EY34" s="88">
        <v>1332.96</v>
      </c>
      <c r="EZ34" s="88">
        <v>1340.66</v>
      </c>
      <c r="FA34" s="88">
        <v>1376.66</v>
      </c>
      <c r="FB34" s="88">
        <v>1397.9</v>
      </c>
      <c r="FC34" s="88">
        <v>1482.0500000000002</v>
      </c>
      <c r="FD34" s="88">
        <v>1499.54</v>
      </c>
      <c r="FE34" s="88">
        <v>1502.02</v>
      </c>
      <c r="FF34" s="88">
        <v>1504.79</v>
      </c>
      <c r="FG34" s="88">
        <v>1515.3100000000002</v>
      </c>
      <c r="FH34" s="88">
        <v>1528.78</v>
      </c>
      <c r="FI34" s="88">
        <v>1850.6799999999998</v>
      </c>
      <c r="FJ34" s="88">
        <v>1802.48</v>
      </c>
      <c r="FK34" s="88">
        <v>1922.1599999999999</v>
      </c>
      <c r="FL34" s="88">
        <v>1973.3899999999999</v>
      </c>
      <c r="FM34" s="88">
        <v>2177.0699999999997</v>
      </c>
      <c r="FN34" s="88">
        <v>1966.0500000000002</v>
      </c>
      <c r="FO34" s="88">
        <v>1967.6999999999998</v>
      </c>
      <c r="FP34" s="88">
        <v>1963.0500000000002</v>
      </c>
      <c r="FQ34" s="88">
        <v>1981.56</v>
      </c>
      <c r="FR34" s="88">
        <v>1982.65</v>
      </c>
      <c r="FS34" s="88">
        <v>1993.93</v>
      </c>
      <c r="FT34" s="88">
        <v>2002.46</v>
      </c>
      <c r="FU34" s="88">
        <v>2072.0300000000002</v>
      </c>
      <c r="FV34" s="88">
        <v>2200.5100000000002</v>
      </c>
      <c r="FW34" s="88">
        <v>2223.59</v>
      </c>
      <c r="FX34" s="88">
        <v>2270.1999999999998</v>
      </c>
      <c r="FY34" s="88">
        <v>2527.54</v>
      </c>
      <c r="FZ34" s="88">
        <v>2228.87</v>
      </c>
      <c r="GA34" s="88">
        <v>2228.87</v>
      </c>
      <c r="GB34" s="88">
        <v>2247.77</v>
      </c>
      <c r="GC34" s="88">
        <v>2247.77</v>
      </c>
      <c r="GD34" s="88">
        <v>2255.61</v>
      </c>
      <c r="GE34" s="88">
        <v>2255.54</v>
      </c>
      <c r="GF34" s="88">
        <v>2257.3200000000002</v>
      </c>
      <c r="GG34" s="88">
        <v>2258.85</v>
      </c>
      <c r="GH34" s="88">
        <v>2266.92</v>
      </c>
      <c r="GI34" s="88">
        <v>2293.61</v>
      </c>
      <c r="GJ34" s="88">
        <v>2502.69</v>
      </c>
      <c r="GK34" s="88">
        <v>2634.11</v>
      </c>
      <c r="GL34" s="88">
        <v>8367.67</v>
      </c>
      <c r="GM34" s="88">
        <v>8367.7799999999988</v>
      </c>
      <c r="GN34" s="88">
        <v>8337.98</v>
      </c>
      <c r="GO34" s="88">
        <v>8526.82</v>
      </c>
      <c r="GP34" s="88">
        <v>8636.26</v>
      </c>
      <c r="GQ34" s="88">
        <v>8660.4699999999993</v>
      </c>
      <c r="GR34" s="88">
        <v>9245.15</v>
      </c>
      <c r="GS34" s="88">
        <v>9476.41</v>
      </c>
      <c r="GT34" s="88">
        <v>9773.9000000000015</v>
      </c>
      <c r="GU34" s="88">
        <v>9964.7799999999988</v>
      </c>
      <c r="GV34" s="88">
        <v>10132.58</v>
      </c>
      <c r="GW34" s="88">
        <v>10197.32</v>
      </c>
      <c r="GX34" s="88">
        <v>9918.4699999999993</v>
      </c>
      <c r="GY34" s="88">
        <v>9919.65</v>
      </c>
      <c r="GZ34" s="88">
        <v>9919.69</v>
      </c>
      <c r="HA34" s="88">
        <v>9888.02</v>
      </c>
      <c r="HB34" s="88">
        <v>9888.02</v>
      </c>
      <c r="HC34" s="88">
        <v>9802.82</v>
      </c>
      <c r="HD34" s="88">
        <v>9802.82</v>
      </c>
      <c r="HE34" s="88">
        <v>9802.82</v>
      </c>
      <c r="HF34" s="88">
        <v>9861.24</v>
      </c>
      <c r="HG34" s="88">
        <v>10015.33</v>
      </c>
      <c r="HH34" s="88">
        <v>10022.83</v>
      </c>
      <c r="HI34" s="88">
        <v>10373.959999999999</v>
      </c>
      <c r="HJ34" s="88">
        <v>9956.7000000000007</v>
      </c>
      <c r="HK34" s="88">
        <v>9956.7000000000007</v>
      </c>
      <c r="HL34" s="88">
        <v>9956.7000000000007</v>
      </c>
      <c r="HM34" s="88">
        <v>9956.7000000000007</v>
      </c>
      <c r="HN34" s="88">
        <v>9976.98</v>
      </c>
      <c r="HO34" s="88">
        <v>9977.630000000001</v>
      </c>
      <c r="HP34" s="88">
        <v>9976.4599999999991</v>
      </c>
      <c r="HQ34" s="88">
        <v>9983.0600000000013</v>
      </c>
      <c r="HR34" s="88">
        <v>9358.33</v>
      </c>
      <c r="HS34" s="88">
        <v>9359.5300000000007</v>
      </c>
      <c r="HT34" s="88">
        <v>10482.799999999999</v>
      </c>
      <c r="HU34" s="88">
        <v>8210.25</v>
      </c>
      <c r="HV34" s="88">
        <v>9557.3700000000008</v>
      </c>
      <c r="HW34" s="88">
        <v>9544.98</v>
      </c>
      <c r="HX34" s="88">
        <v>9544.9700000000012</v>
      </c>
      <c r="HY34" s="88">
        <v>9521.98</v>
      </c>
      <c r="HZ34" s="88">
        <v>9548.32</v>
      </c>
      <c r="IA34" s="88">
        <v>9598.1</v>
      </c>
      <c r="IB34" s="88">
        <v>9573.74</v>
      </c>
      <c r="IC34" s="88">
        <v>9619.0400000000009</v>
      </c>
      <c r="ID34" s="88">
        <v>9464.77</v>
      </c>
      <c r="IE34" s="88">
        <v>9468.43</v>
      </c>
      <c r="IF34" s="88">
        <v>12275.970000000001</v>
      </c>
      <c r="IG34" s="88">
        <v>12267.67</v>
      </c>
      <c r="IH34" s="88">
        <v>10441.34</v>
      </c>
      <c r="II34" s="88">
        <v>10441.77</v>
      </c>
      <c r="IJ34" s="88">
        <v>10425.31</v>
      </c>
      <c r="IK34" s="88">
        <v>10621.23</v>
      </c>
      <c r="IL34" s="88">
        <v>10579.94</v>
      </c>
      <c r="IM34" s="88">
        <v>10375.119999999999</v>
      </c>
      <c r="IN34" s="88">
        <v>10402.84</v>
      </c>
      <c r="IO34" s="88">
        <v>10439.799999999999</v>
      </c>
      <c r="IP34" s="88">
        <v>11047.58</v>
      </c>
      <c r="IQ34" s="88">
        <v>11070.82</v>
      </c>
      <c r="IR34" s="88">
        <v>11026.65</v>
      </c>
      <c r="IS34" s="88">
        <v>11045.28</v>
      </c>
      <c r="IT34" s="88">
        <v>10892.4</v>
      </c>
      <c r="IU34" s="88">
        <v>10892.4</v>
      </c>
      <c r="IV34" s="88">
        <v>10893.97</v>
      </c>
      <c r="IW34" s="88">
        <v>10972.73</v>
      </c>
      <c r="IX34" s="88">
        <v>10959.05</v>
      </c>
      <c r="IY34" s="88">
        <f>IF('WP 2-1-4 Plant Details'!YW34&gt;0,('WP 2-1-4 Plant Details'!DP34+'Schedule 6'!$F34)*'WP 2-2-1 Accum Res'!$EL34/12,0)</f>
        <v>11043.304911642454</v>
      </c>
      <c r="IZ34" s="88">
        <f>IF('WP 2-1-4 Plant Details'!YX34&gt;0,('WP 2-1-4 Plant Details'!DQ34+'Schedule 6'!$F34)*'WP 2-2-1 Accum Res'!$EL34/12,0)</f>
        <v>11043.304911642454</v>
      </c>
      <c r="JA34" s="88">
        <f>IF('WP 2-1-4 Plant Details'!YY34&gt;0,('WP 2-1-4 Plant Details'!DR34+'Schedule 6'!$F34)*'WP 2-2-1 Accum Res'!$EL34/12,0)</f>
        <v>11043.304911642454</v>
      </c>
      <c r="JB34" s="88">
        <f>IF('WP 2-1-4 Plant Details'!YZ34&gt;0,('WP 2-1-4 Plant Details'!DS34+'Schedule 6'!$F34)*'WP 2-2-1 Accum Res'!$EL34/12,0)</f>
        <v>11043.304911642454</v>
      </c>
      <c r="JC34" s="88">
        <f>IF('WP 2-1-4 Plant Details'!ZA34&gt;0,('WP 2-1-4 Plant Details'!DT34+'Schedule 6'!$F34)*'WP 2-2-1 Accum Res'!$EL34/12,0)</f>
        <v>11043.304911642454</v>
      </c>
      <c r="JD34" s="88">
        <f>IF('WP 2-1-4 Plant Details'!ZB34&gt;0,('WP 2-1-4 Plant Details'!DU34+'Schedule 6'!$F34)*'WP 2-2-1 Accum Res'!$EL34/12,0)</f>
        <v>11043.304911642454</v>
      </c>
      <c r="JE34" s="88">
        <f>IF('WP 2-1-4 Plant Details'!ZC34&gt;0,('WP 2-1-4 Plant Details'!DV34+'Schedule 6'!$F34)*'WP 2-2-1 Accum Res'!$EL34/12,0)</f>
        <v>11043.304911642454</v>
      </c>
      <c r="JF34" s="88">
        <f>IF('WP 2-1-4 Plant Details'!ZD34&gt;0,('WP 2-1-4 Plant Details'!DW34+'Schedule 6'!$F34)*'WP 2-2-1 Accum Res'!$EL34/12,0)</f>
        <v>11043.304911642454</v>
      </c>
      <c r="JG34" s="88">
        <f>IF('WP 2-1-4 Plant Details'!ZE34&gt;0,('WP 2-1-4 Plant Details'!DX34+'Schedule 6'!$F34)*'WP 2-2-1 Accum Res'!$EL34/12,0)</f>
        <v>11043.304911642454</v>
      </c>
      <c r="JH34" s="88">
        <f>IF('WP 2-1-4 Plant Details'!ZF34&gt;0,('WP 2-1-4 Plant Details'!DY34+'Schedule 6'!$F34)*'WP 2-2-1 Accum Res'!$EL34/12,0)</f>
        <v>11043.304911642454</v>
      </c>
      <c r="JI34" s="88">
        <f>IF('WP 2-1-4 Plant Details'!ZG34&gt;0,('WP 2-1-4 Plant Details'!DZ34+'Schedule 6'!$F34)*'WP 2-2-1 Accum Res'!$EL34/12,0)</f>
        <v>11043.304911642454</v>
      </c>
      <c r="JJ34" s="88">
        <f>IF('WP 2-1-4 Plant Details'!ZH34&gt;0,('WP 2-1-4 Plant Details'!EA34+'Schedule 6'!$F34)*'WP 2-2-1 Accum Res'!$EL34/12,0)</f>
        <v>11043.304911642454</v>
      </c>
      <c r="JK34" s="88">
        <f>IF('WP 2-1-4 Plant Details'!ZI34&gt;0,('WP 2-1-4 Plant Details'!EB34+'Schedule 6'!$F34)*'WP 2-2-1 Accum Res'!$EL34/12,0)</f>
        <v>11043.304911642454</v>
      </c>
      <c r="JL34" s="88">
        <f>IF('WP 2-1-4 Plant Details'!ZJ34&gt;0,('WP 2-1-4 Plant Details'!EC34+'Schedule 6'!$F34)*'WP 2-2-1 Accum Res'!$EL34/12,0)</f>
        <v>11043.304911642454</v>
      </c>
      <c r="JM34" s="88">
        <f>IF('WP 2-1-4 Plant Details'!ZK34&gt;0,('WP 2-1-4 Plant Details'!ED34+'Schedule 6'!$F34)*'WP 2-2-1 Accum Res'!$EL34/12,0)</f>
        <v>11043.304911642454</v>
      </c>
      <c r="JN34" s="88">
        <f>IF('WP 2-1-4 Plant Details'!ZL34&gt;0,('WP 2-1-4 Plant Details'!EE34+'Schedule 6'!$F34)*'WP 2-2-1 Accum Res'!$EL34/12,0)</f>
        <v>11043.304911642454</v>
      </c>
      <c r="JO34" s="88">
        <f>IF('WP 2-1-4 Plant Details'!ZM34&gt;0,('WP 2-1-4 Plant Details'!EF34+'Schedule 6'!$F34)*'WP 2-2-1 Accum Res'!$EL34/12,0)</f>
        <v>11043.304911642454</v>
      </c>
      <c r="JP34" s="88">
        <f>IF('WP 2-1-4 Plant Details'!ZN34&gt;0,('WP 2-1-4 Plant Details'!EG34+'Schedule 6'!$F34)*'WP 2-2-1 Accum Res'!$EL34/12,0)</f>
        <v>11043.304911642454</v>
      </c>
      <c r="JQ34" s="88">
        <f>IF('WP 2-1-4 Plant Details'!ZO34&gt;0,('WP 2-1-4 Plant Details'!EH34+'Schedule 6'!$F34)*'WP 2-2-1 Accum Res'!$EL34/12,0)</f>
        <v>11043.304911642454</v>
      </c>
      <c r="JR34" s="160">
        <f t="shared" si="198"/>
        <v>131914</v>
      </c>
      <c r="JS34" s="160">
        <f t="shared" si="199"/>
        <v>132520</v>
      </c>
      <c r="JT34" s="88"/>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c r="LO34" s="88"/>
      <c r="LP34" s="88"/>
      <c r="LQ34" s="88"/>
      <c r="LR34" s="88"/>
      <c r="LS34" s="88"/>
      <c r="LT34" s="88">
        <v>0</v>
      </c>
      <c r="LU34" s="88">
        <v>0</v>
      </c>
      <c r="LV34" s="88">
        <v>0</v>
      </c>
      <c r="LW34" s="88">
        <v>0</v>
      </c>
      <c r="LX34" s="88">
        <v>0</v>
      </c>
      <c r="LY34" s="88">
        <v>0</v>
      </c>
      <c r="LZ34" s="88">
        <v>0</v>
      </c>
      <c r="MA34" s="88">
        <v>0</v>
      </c>
      <c r="MB34" s="88">
        <v>0</v>
      </c>
      <c r="MC34" s="88">
        <v>0</v>
      </c>
      <c r="MD34" s="88">
        <v>0</v>
      </c>
      <c r="ME34" s="88">
        <v>0</v>
      </c>
      <c r="MF34" s="88"/>
      <c r="MG34" s="88"/>
      <c r="MH34" s="88"/>
      <c r="MI34" s="88">
        <v>0</v>
      </c>
      <c r="MJ34" s="88">
        <v>0</v>
      </c>
      <c r="MK34" s="88"/>
      <c r="ML34" s="88"/>
      <c r="MM34" s="88"/>
      <c r="MN34" s="88"/>
      <c r="MO34" s="88"/>
      <c r="MP34" s="88"/>
      <c r="MQ34" s="88"/>
      <c r="MR34" s="88">
        <v>0</v>
      </c>
      <c r="MS34" s="88">
        <v>0</v>
      </c>
      <c r="MT34" s="88">
        <v>0</v>
      </c>
      <c r="MU34" s="88">
        <v>0</v>
      </c>
      <c r="MV34" s="88">
        <v>0</v>
      </c>
      <c r="MW34" s="88">
        <v>0</v>
      </c>
      <c r="MX34" s="88">
        <v>0</v>
      </c>
      <c r="MY34" s="88">
        <v>0</v>
      </c>
      <c r="MZ34" s="88">
        <v>0</v>
      </c>
      <c r="NA34" s="88"/>
      <c r="NB34" s="88">
        <v>0</v>
      </c>
      <c r="NC34" s="88">
        <v>0</v>
      </c>
      <c r="ND34" s="88"/>
      <c r="NE34" s="88"/>
      <c r="NF34" s="88"/>
      <c r="NG34" s="88">
        <v>0</v>
      </c>
      <c r="NH34" s="88">
        <v>0</v>
      </c>
      <c r="NI34" s="88"/>
      <c r="NJ34" s="88">
        <v>0</v>
      </c>
      <c r="NK34" s="88">
        <v>0</v>
      </c>
      <c r="NL34" s="88">
        <v>0</v>
      </c>
      <c r="NM34" s="88"/>
      <c r="NN34" s="88">
        <v>0</v>
      </c>
      <c r="NO34" s="88"/>
      <c r="NP34" s="88">
        <v>0</v>
      </c>
      <c r="NQ34" s="88">
        <v>0</v>
      </c>
      <c r="NR34" s="88">
        <v>0</v>
      </c>
      <c r="NS34" s="88">
        <v>0</v>
      </c>
      <c r="NT34" s="88">
        <v>0</v>
      </c>
      <c r="NU34" s="88">
        <v>0</v>
      </c>
      <c r="NV34" s="88">
        <f>'WP 2-1-4 Plant Details'!NV34</f>
        <v>0</v>
      </c>
      <c r="NW34" s="88">
        <f>'WP 2-1-4 Plant Details'!NW34</f>
        <v>0</v>
      </c>
      <c r="NX34" s="88">
        <f>'WP 2-1-4 Plant Details'!NX34</f>
        <v>0</v>
      </c>
      <c r="NY34" s="88">
        <f>'WP 2-1-4 Plant Details'!NY34</f>
        <v>0</v>
      </c>
      <c r="NZ34" s="88">
        <f>'WP 2-1-4 Plant Details'!NZ34</f>
        <v>0</v>
      </c>
      <c r="OA34" s="88">
        <f>'WP 2-1-4 Plant Details'!OA34</f>
        <v>0</v>
      </c>
      <c r="OB34" s="88">
        <f>'WP 2-1-4 Plant Details'!OB34</f>
        <v>0</v>
      </c>
      <c r="OC34" s="88">
        <f>'WP 2-1-4 Plant Details'!OC34</f>
        <v>0</v>
      </c>
      <c r="OD34" s="88">
        <f>'WP 2-1-4 Plant Details'!OD34</f>
        <v>0</v>
      </c>
      <c r="OE34" s="88">
        <v>0</v>
      </c>
      <c r="OF34" s="88">
        <f>'WP 2-1-4 Plant Details'!OF34</f>
        <v>0</v>
      </c>
      <c r="OG34" s="88">
        <f>'WP 2-1-4 Plant Details'!OG34</f>
        <v>0</v>
      </c>
      <c r="OH34" s="88">
        <f>'WP 2-1-4 Plant Details'!OH34</f>
        <v>0</v>
      </c>
      <c r="OI34" s="88">
        <f>'WP 2-1-4 Plant Details'!OI34</f>
        <v>0</v>
      </c>
      <c r="OJ34" s="88">
        <f>'WP 2-1-4 Plant Details'!OJ34</f>
        <v>0</v>
      </c>
      <c r="OK34" s="88">
        <f>'WP 2-1-4 Plant Details'!OK34</f>
        <v>0</v>
      </c>
      <c r="OL34" s="88">
        <f>'WP 2-1-4 Plant Details'!OL34</f>
        <v>0</v>
      </c>
      <c r="OM34" s="88">
        <f>'WP 2-1-4 Plant Details'!OM34</f>
        <v>0</v>
      </c>
      <c r="ON34" s="88">
        <f>'WP 2-1-4 Plant Details'!ON34</f>
        <v>0</v>
      </c>
      <c r="OO34" s="88">
        <f>'WP 2-1-4 Plant Details'!OO34</f>
        <v>0</v>
      </c>
      <c r="OP34" s="88">
        <f>'WP 2-1-4 Plant Details'!OP34</f>
        <v>0</v>
      </c>
      <c r="OQ34" s="88">
        <f>'WP 2-1-4 Plant Details'!OQ34</f>
        <v>0</v>
      </c>
      <c r="OR34" s="88">
        <f>'WP 2-1-4 Plant Details'!OR34</f>
        <v>0</v>
      </c>
      <c r="OS34" s="88">
        <f>'WP 2-1-4 Plant Details'!OS34</f>
        <v>0</v>
      </c>
      <c r="OT34" s="88">
        <f>'WP 2-1-4 Plant Details'!OT34</f>
        <v>0</v>
      </c>
      <c r="OU34" s="88">
        <f>'WP 2-1-4 Plant Details'!OU34</f>
        <v>0</v>
      </c>
      <c r="OV34" s="88">
        <f>'WP 2-1-4 Plant Details'!OV34</f>
        <v>0</v>
      </c>
      <c r="OW34" s="88">
        <f>'WP 2-1-4 Plant Details'!OW34</f>
        <v>0</v>
      </c>
      <c r="OX34" s="88">
        <f>'WP 2-1-4 Plant Details'!OX34</f>
        <v>0</v>
      </c>
      <c r="OY34" s="88">
        <f>'WP 2-1-4 Plant Details'!OY34</f>
        <v>0</v>
      </c>
      <c r="OZ34" s="160">
        <f t="shared" si="200"/>
        <v>0</v>
      </c>
      <c r="PA34" s="160">
        <f t="shared" si="201"/>
        <v>0</v>
      </c>
      <c r="PB34" s="92"/>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c r="QW34" s="88"/>
      <c r="QX34" s="88"/>
      <c r="QY34" s="88"/>
      <c r="QZ34" s="88"/>
      <c r="RA34" s="88"/>
      <c r="RB34" s="88">
        <v>0</v>
      </c>
      <c r="RC34" s="88">
        <v>0</v>
      </c>
      <c r="RD34" s="88">
        <v>0</v>
      </c>
      <c r="RE34" s="88">
        <v>0</v>
      </c>
      <c r="RF34" s="88">
        <v>0</v>
      </c>
      <c r="RG34" s="88">
        <v>0</v>
      </c>
      <c r="RH34" s="88">
        <v>0</v>
      </c>
      <c r="RI34" s="88">
        <v>0</v>
      </c>
      <c r="RJ34" s="88">
        <v>0</v>
      </c>
      <c r="RK34" s="88">
        <v>0</v>
      </c>
      <c r="RL34" s="88">
        <v>0</v>
      </c>
      <c r="RM34" s="88">
        <v>0</v>
      </c>
      <c r="RN34" s="88"/>
      <c r="RO34" s="88"/>
      <c r="RP34" s="88"/>
      <c r="RQ34" s="88">
        <v>0</v>
      </c>
      <c r="RR34" s="88">
        <v>0</v>
      </c>
      <c r="RS34" s="88"/>
      <c r="RT34" s="88"/>
      <c r="RU34" s="88"/>
      <c r="RV34" s="88"/>
      <c r="RW34" s="88"/>
      <c r="RX34" s="88"/>
      <c r="RY34" s="88"/>
      <c r="RZ34" s="88">
        <v>0</v>
      </c>
      <c r="SA34" s="88">
        <v>0</v>
      </c>
      <c r="SB34" s="88">
        <v>0</v>
      </c>
      <c r="SC34" s="88">
        <v>0</v>
      </c>
      <c r="SD34" s="88">
        <v>0</v>
      </c>
      <c r="SE34" s="88">
        <v>0</v>
      </c>
      <c r="SF34" s="88">
        <v>0</v>
      </c>
      <c r="SG34" s="88">
        <v>0</v>
      </c>
      <c r="SH34" s="88">
        <v>0</v>
      </c>
      <c r="SI34" s="88"/>
      <c r="SJ34" s="88"/>
      <c r="SK34" s="88"/>
      <c r="SL34" s="88">
        <v>0</v>
      </c>
      <c r="SM34" s="88"/>
      <c r="SN34" s="88">
        <v>0</v>
      </c>
      <c r="SO34" s="88"/>
      <c r="SP34" s="88">
        <v>0</v>
      </c>
      <c r="SQ34" s="88"/>
      <c r="SR34" s="88">
        <v>0</v>
      </c>
      <c r="SS34" s="88">
        <v>0</v>
      </c>
      <c r="ST34" s="88">
        <v>0</v>
      </c>
      <c r="SU34" s="88"/>
      <c r="SV34" s="88"/>
      <c r="SW34" s="88"/>
      <c r="SX34" s="88">
        <v>0</v>
      </c>
      <c r="SY34" s="88">
        <v>0</v>
      </c>
      <c r="SZ34" s="88">
        <v>0</v>
      </c>
      <c r="TA34" s="88">
        <v>0</v>
      </c>
      <c r="TB34" s="88">
        <v>0</v>
      </c>
      <c r="TC34" s="88">
        <v>0</v>
      </c>
      <c r="TD34" s="88"/>
      <c r="TE34" s="88">
        <v>0</v>
      </c>
      <c r="TF34" s="88">
        <v>0</v>
      </c>
      <c r="TG34" s="88"/>
      <c r="TH34" s="88">
        <v>0</v>
      </c>
      <c r="TI34" s="88">
        <v>0</v>
      </c>
      <c r="TJ34" s="88">
        <v>0</v>
      </c>
      <c r="TK34" s="88">
        <v>0</v>
      </c>
      <c r="TL34" s="88">
        <v>0</v>
      </c>
      <c r="TM34" s="88">
        <v>0</v>
      </c>
      <c r="TN34" s="88">
        <v>0</v>
      </c>
      <c r="TO34" s="88"/>
      <c r="TP34" s="88"/>
      <c r="TQ34" s="88"/>
      <c r="TR34" s="88"/>
      <c r="TS34" s="88"/>
      <c r="TT34" s="88"/>
      <c r="TU34" s="88"/>
      <c r="TV34" s="88"/>
      <c r="TW34" s="88"/>
      <c r="TX34" s="88"/>
      <c r="TY34" s="88"/>
      <c r="TZ34" s="88"/>
      <c r="UA34" s="88"/>
      <c r="UB34" s="88"/>
      <c r="UC34" s="88"/>
      <c r="UD34" s="88"/>
      <c r="UE34" s="88"/>
      <c r="UF34" s="88"/>
      <c r="UG34" s="88"/>
      <c r="UH34" s="160">
        <f t="shared" si="202"/>
        <v>0</v>
      </c>
      <c r="UI34" s="160">
        <f t="shared" si="203"/>
        <v>0</v>
      </c>
      <c r="UJ34" s="88"/>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c r="WE34" s="88"/>
      <c r="WF34" s="88"/>
      <c r="WG34" s="88"/>
      <c r="WH34" s="88"/>
      <c r="WI34" s="88"/>
      <c r="WJ34" s="88">
        <v>0</v>
      </c>
      <c r="WK34" s="88">
        <v>0</v>
      </c>
      <c r="WL34" s="88">
        <v>319768.28000000003</v>
      </c>
      <c r="WM34" s="88">
        <v>0</v>
      </c>
      <c r="WN34" s="88">
        <v>0</v>
      </c>
      <c r="WO34" s="88">
        <v>0</v>
      </c>
      <c r="WP34" s="88">
        <v>0</v>
      </c>
      <c r="WQ34" s="88">
        <v>0</v>
      </c>
      <c r="WR34" s="88">
        <v>0</v>
      </c>
      <c r="WS34" s="88">
        <v>0</v>
      </c>
      <c r="WT34" s="88">
        <v>0</v>
      </c>
      <c r="WU34" s="88">
        <v>0</v>
      </c>
      <c r="WV34" s="88"/>
      <c r="WW34" s="88"/>
      <c r="WX34" s="88"/>
      <c r="WY34" s="88">
        <v>0</v>
      </c>
      <c r="WZ34" s="88">
        <v>0</v>
      </c>
      <c r="XA34" s="88"/>
      <c r="XB34" s="88"/>
      <c r="XC34" s="88"/>
      <c r="XD34" s="88"/>
      <c r="XE34" s="88"/>
      <c r="XF34" s="88"/>
      <c r="XG34" s="88"/>
      <c r="XH34" s="88">
        <v>0</v>
      </c>
      <c r="XI34" s="88">
        <v>0</v>
      </c>
      <c r="XJ34" s="88">
        <v>0</v>
      </c>
      <c r="XK34" s="88"/>
      <c r="XL34" s="88"/>
      <c r="XM34" s="88">
        <v>0</v>
      </c>
      <c r="XN34" s="88"/>
      <c r="XO34" s="88"/>
      <c r="XP34" s="88"/>
      <c r="XQ34" s="88"/>
      <c r="XR34" s="88"/>
      <c r="XS34" s="88"/>
      <c r="XT34" s="88"/>
      <c r="XU34" s="88"/>
      <c r="XV34" s="88"/>
      <c r="XW34" s="88"/>
      <c r="XX34" s="88"/>
      <c r="XY34" s="88"/>
      <c r="XZ34" s="88"/>
      <c r="YA34" s="88">
        <v>0</v>
      </c>
      <c r="YB34" s="88"/>
      <c r="YC34" s="88"/>
      <c r="YD34" s="88"/>
      <c r="YE34" s="88"/>
      <c r="YF34" s="88"/>
      <c r="YG34" s="88"/>
      <c r="YH34" s="88"/>
      <c r="YI34" s="88">
        <v>0</v>
      </c>
      <c r="YJ34" s="88"/>
      <c r="YK34" s="88"/>
      <c r="YL34" s="88"/>
      <c r="YM34" s="88"/>
      <c r="YN34" s="88"/>
      <c r="YO34" s="88"/>
      <c r="YP34" s="88"/>
      <c r="YQ34" s="88"/>
      <c r="YR34" s="88"/>
      <c r="YS34" s="88"/>
      <c r="YT34" s="88"/>
      <c r="YU34" s="88"/>
      <c r="YV34" s="88"/>
      <c r="YW34" s="88"/>
      <c r="YX34" s="88"/>
      <c r="YY34" s="88"/>
      <c r="YZ34" s="88"/>
      <c r="ZA34" s="88"/>
      <c r="ZB34" s="88"/>
      <c r="ZC34" s="88"/>
      <c r="ZD34" s="88"/>
      <c r="ZE34" s="88"/>
      <c r="ZF34" s="88"/>
      <c r="ZG34" s="88"/>
      <c r="ZH34" s="88"/>
      <c r="ZI34" s="88"/>
      <c r="ZJ34" s="88"/>
      <c r="ZK34" s="88"/>
      <c r="ZL34" s="88"/>
      <c r="ZM34" s="88"/>
      <c r="ZN34" s="88"/>
      <c r="ZO34" s="88"/>
      <c r="ZP34" s="160">
        <f t="shared" si="204"/>
        <v>0</v>
      </c>
      <c r="ZQ34" s="160">
        <f t="shared" si="205"/>
        <v>0</v>
      </c>
    </row>
    <row r="35" spans="1:693">
      <c r="A35" s="151">
        <f t="shared" si="206"/>
        <v>27</v>
      </c>
      <c r="B35" s="151" t="s">
        <v>308</v>
      </c>
      <c r="C35" s="43" t="s">
        <v>309</v>
      </c>
      <c r="D35" s="88">
        <v>5282124.2500000009</v>
      </c>
      <c r="E35" s="88">
        <f t="shared" si="207"/>
        <v>5321357.2000000011</v>
      </c>
      <c r="F35" s="88">
        <f t="shared" si="208"/>
        <v>5360759.2600000007</v>
      </c>
      <c r="G35" s="88">
        <f t="shared" si="209"/>
        <v>5401161.2400000012</v>
      </c>
      <c r="H35" s="88">
        <f t="shared" si="210"/>
        <v>5441198.5600000015</v>
      </c>
      <c r="I35" s="88">
        <f t="shared" si="211"/>
        <v>5481363.1800000016</v>
      </c>
      <c r="J35" s="88">
        <f t="shared" si="212"/>
        <v>5521569.4200000018</v>
      </c>
      <c r="K35" s="88">
        <f t="shared" si="213"/>
        <v>5561800.3600000022</v>
      </c>
      <c r="L35" s="88">
        <f t="shared" si="214"/>
        <v>5602486.9700000025</v>
      </c>
      <c r="M35" s="88">
        <f t="shared" si="215"/>
        <v>5643382.6200000029</v>
      </c>
      <c r="N35" s="88">
        <f t="shared" si="216"/>
        <v>5684390.0900000026</v>
      </c>
      <c r="O35" s="88">
        <f t="shared" si="217"/>
        <v>5725408.4600000028</v>
      </c>
      <c r="P35" s="88">
        <f t="shared" si="218"/>
        <v>5766676.2700000023</v>
      </c>
      <c r="Q35" s="88">
        <f t="shared" si="219"/>
        <v>5808223.3000000026</v>
      </c>
      <c r="R35" s="88">
        <f t="shared" si="220"/>
        <v>5849779.8200000022</v>
      </c>
      <c r="S35" s="88">
        <f t="shared" si="221"/>
        <v>5891801.2300000023</v>
      </c>
      <c r="T35" s="88">
        <f t="shared" si="222"/>
        <v>5933566.7700000023</v>
      </c>
      <c r="U35" s="88">
        <f t="shared" si="223"/>
        <v>5975367.1000000024</v>
      </c>
      <c r="V35" s="88">
        <f t="shared" si="224"/>
        <v>6017680.4800000023</v>
      </c>
      <c r="W35" s="88">
        <f t="shared" si="225"/>
        <v>6060029.7400000021</v>
      </c>
      <c r="X35" s="88">
        <f t="shared" si="226"/>
        <v>6102595.7400000021</v>
      </c>
      <c r="Y35" s="88">
        <f t="shared" si="227"/>
        <v>6036417.7200000016</v>
      </c>
      <c r="Z35" s="88">
        <f t="shared" si="228"/>
        <v>6079055.160000002</v>
      </c>
      <c r="AA35" s="88">
        <f t="shared" si="229"/>
        <v>6121925.410000002</v>
      </c>
      <c r="AB35" s="88">
        <f t="shared" si="230"/>
        <v>6164871.8900000025</v>
      </c>
      <c r="AC35" s="88">
        <f t="shared" si="231"/>
        <v>6208352.6200000029</v>
      </c>
      <c r="AD35" s="88">
        <f t="shared" si="232"/>
        <v>6251888.4200000027</v>
      </c>
      <c r="AE35" s="88">
        <f t="shared" si="233"/>
        <v>6295703.6600000029</v>
      </c>
      <c r="AF35" s="88">
        <f t="shared" si="234"/>
        <v>6339429.8800000027</v>
      </c>
      <c r="AG35" s="88">
        <f t="shared" si="235"/>
        <v>6383471.9000000022</v>
      </c>
      <c r="AH35" s="88">
        <f t="shared" si="236"/>
        <v>6427705.8400000026</v>
      </c>
      <c r="AI35" s="88">
        <f t="shared" si="237"/>
        <v>6471961.8900000025</v>
      </c>
      <c r="AJ35" s="88">
        <f t="shared" si="238"/>
        <v>6516333.4400000023</v>
      </c>
      <c r="AK35" s="88">
        <f t="shared" si="239"/>
        <v>6560934.2800000021</v>
      </c>
      <c r="AL35" s="88">
        <f t="shared" si="240"/>
        <v>6605606.5200000023</v>
      </c>
      <c r="AM35" s="88">
        <f t="shared" si="241"/>
        <v>6651441.9400000023</v>
      </c>
      <c r="AN35" s="88">
        <f t="shared" si="242"/>
        <v>6623783.9000000022</v>
      </c>
      <c r="AO35" s="88">
        <f t="shared" si="243"/>
        <v>6670314.9200000018</v>
      </c>
      <c r="AP35" s="88">
        <f t="shared" si="244"/>
        <v>6716774.7100000018</v>
      </c>
      <c r="AQ35" s="88">
        <f t="shared" si="245"/>
        <v>6766573.5000000019</v>
      </c>
      <c r="AR35" s="88">
        <f t="shared" si="246"/>
        <v>6813700.5900000017</v>
      </c>
      <c r="AS35" s="88">
        <f t="shared" si="247"/>
        <v>6860854.6100000013</v>
      </c>
      <c r="AT35" s="88">
        <f t="shared" si="248"/>
        <v>6908906.4100000011</v>
      </c>
      <c r="AU35" s="88">
        <f t="shared" si="249"/>
        <v>6957157.290000001</v>
      </c>
      <c r="AV35" s="88">
        <f t="shared" si="250"/>
        <v>7005575.8000000007</v>
      </c>
      <c r="AW35" s="88">
        <f t="shared" si="251"/>
        <v>7054732.790000001</v>
      </c>
      <c r="AX35" s="88">
        <v>7104395.790000001</v>
      </c>
      <c r="AY35" s="88">
        <f t="shared" si="107"/>
        <v>7141973.5200000005</v>
      </c>
      <c r="AZ35" s="88">
        <f t="shared" si="108"/>
        <v>7193001.6200000001</v>
      </c>
      <c r="BA35" s="88">
        <f t="shared" si="109"/>
        <v>7244375.6299999999</v>
      </c>
      <c r="BB35" s="88">
        <f t="shared" si="110"/>
        <v>7296229.3399999999</v>
      </c>
      <c r="BC35" s="88">
        <f t="shared" si="111"/>
        <v>7351296.9399999995</v>
      </c>
      <c r="BD35" s="88">
        <f t="shared" si="112"/>
        <v>7382118.1799999997</v>
      </c>
      <c r="BE35" s="88">
        <f t="shared" si="113"/>
        <v>7413470.75</v>
      </c>
      <c r="BF35" s="88">
        <f t="shared" si="114"/>
        <v>6433311.5600000005</v>
      </c>
      <c r="BG35" s="88">
        <f t="shared" si="115"/>
        <v>6464700.0900000008</v>
      </c>
      <c r="BH35" s="88">
        <f t="shared" si="116"/>
        <v>6496124.7100000009</v>
      </c>
      <c r="BI35" s="88">
        <f t="shared" si="117"/>
        <v>6527608.080000001</v>
      </c>
      <c r="BJ35" s="88">
        <f t="shared" si="118"/>
        <v>6560961.2000000011</v>
      </c>
      <c r="BK35" s="88">
        <f t="shared" si="119"/>
        <v>6593558.9900000012</v>
      </c>
      <c r="BL35" s="88">
        <f t="shared" si="120"/>
        <v>6626350.5200000014</v>
      </c>
      <c r="BM35" s="88">
        <f t="shared" si="121"/>
        <v>6659341.6700000018</v>
      </c>
      <c r="BN35" s="88">
        <f t="shared" si="122"/>
        <v>6692493.4700000016</v>
      </c>
      <c r="BO35" s="88">
        <f t="shared" si="123"/>
        <v>6726754.7900000019</v>
      </c>
      <c r="BP35" s="88">
        <f t="shared" si="124"/>
        <v>6759953.5100000016</v>
      </c>
      <c r="BQ35" s="88">
        <f t="shared" si="125"/>
        <v>6793169.0200000014</v>
      </c>
      <c r="BR35" s="88">
        <f t="shared" si="126"/>
        <v>6826547.4100000011</v>
      </c>
      <c r="BS35" s="88">
        <f t="shared" si="127"/>
        <v>6859980.0700000012</v>
      </c>
      <c r="BT35" s="88">
        <f t="shared" si="128"/>
        <v>6893482.5000000009</v>
      </c>
      <c r="BU35" s="88">
        <f t="shared" si="129"/>
        <v>6927127.4900000012</v>
      </c>
      <c r="BV35" s="88">
        <f t="shared" si="130"/>
        <v>6960797.1300000008</v>
      </c>
      <c r="BW35" s="88">
        <f t="shared" si="131"/>
        <v>6994850.6400000006</v>
      </c>
      <c r="BX35" s="88">
        <f t="shared" si="132"/>
        <v>7029799.5500000007</v>
      </c>
      <c r="BY35" s="88">
        <f t="shared" si="133"/>
        <v>7064525.5600000005</v>
      </c>
      <c r="BZ35" s="88">
        <f t="shared" si="134"/>
        <v>7099480.3600000003</v>
      </c>
      <c r="CA35" s="88">
        <f t="shared" si="135"/>
        <v>7135324.1699999999</v>
      </c>
      <c r="CB35" s="88">
        <f t="shared" si="136"/>
        <v>7170315.9699999997</v>
      </c>
      <c r="CC35" s="88">
        <f t="shared" si="137"/>
        <v>7205329.3799999999</v>
      </c>
      <c r="CD35" s="88">
        <f t="shared" si="138"/>
        <v>7240377.46</v>
      </c>
      <c r="CE35" s="88">
        <f t="shared" si="139"/>
        <v>7275414.29</v>
      </c>
      <c r="CF35" s="88">
        <f t="shared" si="140"/>
        <v>7310537.9400000004</v>
      </c>
      <c r="CG35" s="88">
        <f t="shared" si="141"/>
        <v>7345698.0200000005</v>
      </c>
      <c r="CH35" s="88">
        <f t="shared" si="142"/>
        <v>7380893.8200000003</v>
      </c>
      <c r="CI35" s="88">
        <f t="shared" si="143"/>
        <v>7416097.9900000002</v>
      </c>
      <c r="CJ35" s="88">
        <f t="shared" si="144"/>
        <v>7451263.6200000001</v>
      </c>
      <c r="CK35" s="88">
        <f t="shared" si="145"/>
        <v>7486365.8300000001</v>
      </c>
      <c r="CL35" s="88">
        <f t="shared" si="146"/>
        <v>7521474.2800000003</v>
      </c>
      <c r="CM35" s="88">
        <f t="shared" si="147"/>
        <v>7556760.5499999998</v>
      </c>
      <c r="CN35" s="88">
        <f t="shared" si="148"/>
        <v>7592100.8099999996</v>
      </c>
      <c r="CO35" s="88">
        <f t="shared" si="149"/>
        <v>7627443.7399999993</v>
      </c>
      <c r="CP35" s="88">
        <f t="shared" si="150"/>
        <v>7662787.1199999992</v>
      </c>
      <c r="CQ35" s="88">
        <f t="shared" si="151"/>
        <v>7697649.419999999</v>
      </c>
      <c r="CR35" s="88">
        <f t="shared" si="152"/>
        <v>7733039.0399999991</v>
      </c>
      <c r="CS35" s="88">
        <f t="shared" si="153"/>
        <v>7768435.0999999987</v>
      </c>
      <c r="CT35" s="88">
        <f t="shared" si="154"/>
        <v>7803829.1999999983</v>
      </c>
      <c r="CU35" s="88">
        <f t="shared" si="155"/>
        <v>7839229.799999998</v>
      </c>
      <c r="CV35" s="88">
        <f t="shared" si="156"/>
        <v>7874773.1699999981</v>
      </c>
      <c r="CW35" s="88">
        <f t="shared" si="157"/>
        <v>7910329.6999999983</v>
      </c>
      <c r="CX35" s="88">
        <f t="shared" si="158"/>
        <v>7946169.5699999984</v>
      </c>
      <c r="CY35" s="88">
        <f t="shared" si="159"/>
        <v>7982012.089999998</v>
      </c>
      <c r="CZ35" s="88">
        <f t="shared" si="160"/>
        <v>8017620.5799999982</v>
      </c>
      <c r="DA35" s="88">
        <f t="shared" si="161"/>
        <v>8053228.7699999986</v>
      </c>
      <c r="DB35" s="88">
        <f t="shared" si="162"/>
        <v>8088840.2199999988</v>
      </c>
      <c r="DC35" s="88">
        <f t="shared" si="163"/>
        <v>8124446.2499999991</v>
      </c>
      <c r="DD35" s="88">
        <f t="shared" si="164"/>
        <v>8160106.1899999995</v>
      </c>
      <c r="DE35" s="88">
        <f t="shared" si="165"/>
        <v>8195767.8299999991</v>
      </c>
      <c r="DF35" s="88">
        <f t="shared" si="166"/>
        <v>8231429.5699999994</v>
      </c>
      <c r="DG35" s="88">
        <f t="shared" si="167"/>
        <v>8267292.5499999998</v>
      </c>
      <c r="DH35" s="88">
        <f t="shared" si="168"/>
        <v>8303204.21</v>
      </c>
      <c r="DI35" s="88">
        <f t="shared" si="169"/>
        <v>8339093.6799999997</v>
      </c>
      <c r="DJ35" s="88">
        <f t="shared" si="170"/>
        <v>8375233.7199999997</v>
      </c>
      <c r="DK35" s="88">
        <f t="shared" si="171"/>
        <v>8411549.5499999989</v>
      </c>
      <c r="DL35" s="88">
        <f t="shared" si="172"/>
        <v>8447522.8999999985</v>
      </c>
      <c r="DM35" s="88">
        <f t="shared" si="173"/>
        <v>8483505.339999998</v>
      </c>
      <c r="DN35" s="88">
        <f t="shared" si="174"/>
        <v>8519497.4299999978</v>
      </c>
      <c r="DO35" s="88">
        <f t="shared" si="175"/>
        <v>8555808.7299999986</v>
      </c>
      <c r="DP35" s="88">
        <f t="shared" si="176"/>
        <v>8592059.3199999984</v>
      </c>
      <c r="DQ35" s="88">
        <f t="shared" si="177"/>
        <v>8628401.1891532838</v>
      </c>
      <c r="DR35" s="88">
        <f t="shared" si="178"/>
        <v>8664743.0583065692</v>
      </c>
      <c r="DS35" s="88">
        <f t="shared" si="179"/>
        <v>8701084.9274598546</v>
      </c>
      <c r="DT35" s="88">
        <f t="shared" si="180"/>
        <v>8737426.79661314</v>
      </c>
      <c r="DU35" s="88">
        <f t="shared" si="181"/>
        <v>8773768.6657664254</v>
      </c>
      <c r="DV35" s="88">
        <f t="shared" si="182"/>
        <v>8810110.5349197108</v>
      </c>
      <c r="DW35" s="88">
        <f t="shared" si="183"/>
        <v>8846452.4040729962</v>
      </c>
      <c r="DX35" s="88">
        <f t="shared" si="184"/>
        <v>8882794.2732262816</v>
      </c>
      <c r="DY35" s="88">
        <f t="shared" si="185"/>
        <v>8919136.142379567</v>
      </c>
      <c r="DZ35" s="88">
        <f t="shared" si="186"/>
        <v>8955478.0115328524</v>
      </c>
      <c r="EA35" s="88">
        <f t="shared" si="187"/>
        <v>8991819.8806861378</v>
      </c>
      <c r="EB35" s="88">
        <f t="shared" si="188"/>
        <v>9028161.7498394232</v>
      </c>
      <c r="EC35" s="88">
        <f t="shared" si="189"/>
        <v>9064503.6189927086</v>
      </c>
      <c r="ED35" s="88">
        <f t="shared" si="190"/>
        <v>9100845.488145994</v>
      </c>
      <c r="EE35" s="88">
        <f t="shared" si="191"/>
        <v>9137187.3572992794</v>
      </c>
      <c r="EF35" s="88">
        <f t="shared" si="192"/>
        <v>9173529.2264525648</v>
      </c>
      <c r="EG35" s="88">
        <f t="shared" si="193"/>
        <v>9209871.0956058502</v>
      </c>
      <c r="EH35" s="88">
        <f t="shared" si="194"/>
        <v>9246212.9647591356</v>
      </c>
      <c r="EI35" s="88">
        <f t="shared" si="195"/>
        <v>9282554.833912421</v>
      </c>
      <c r="EJ35" s="160">
        <f t="shared" si="196"/>
        <v>8628610</v>
      </c>
      <c r="EK35" s="160">
        <f t="shared" si="197"/>
        <v>9064504</v>
      </c>
      <c r="EL35" s="54">
        <v>1.5275014087161724E-2</v>
      </c>
      <c r="EM35" s="88">
        <v>39232.949999999997</v>
      </c>
      <c r="EN35" s="88">
        <v>39402.06</v>
      </c>
      <c r="EO35" s="88">
        <v>40401.979999999996</v>
      </c>
      <c r="EP35" s="88">
        <v>40037.32</v>
      </c>
      <c r="EQ35" s="88">
        <v>40164.619999999995</v>
      </c>
      <c r="ER35" s="88">
        <v>40206.239999999998</v>
      </c>
      <c r="ES35" s="88">
        <v>40230.94</v>
      </c>
      <c r="ET35" s="88">
        <v>40686.61</v>
      </c>
      <c r="EU35" s="88">
        <v>40895.65</v>
      </c>
      <c r="EV35" s="88">
        <v>41007.47</v>
      </c>
      <c r="EW35" s="88">
        <v>41018.369999999995</v>
      </c>
      <c r="EX35" s="88">
        <v>41267.81</v>
      </c>
      <c r="EY35" s="88">
        <v>41547.03</v>
      </c>
      <c r="EZ35" s="88">
        <v>41556.520000000004</v>
      </c>
      <c r="FA35" s="88">
        <v>42021.41</v>
      </c>
      <c r="FB35" s="88">
        <v>41765.54</v>
      </c>
      <c r="FC35" s="88">
        <v>41800.33</v>
      </c>
      <c r="FD35" s="88">
        <v>42313.380000000005</v>
      </c>
      <c r="FE35" s="88">
        <v>42349.26</v>
      </c>
      <c r="FF35" s="88">
        <v>42566</v>
      </c>
      <c r="FG35" s="88">
        <v>42595.270000000004</v>
      </c>
      <c r="FH35" s="88">
        <v>42637.440000000002</v>
      </c>
      <c r="FI35" s="88">
        <v>42870.25</v>
      </c>
      <c r="FJ35" s="88">
        <v>42946.48</v>
      </c>
      <c r="FK35" s="88">
        <v>43480.73</v>
      </c>
      <c r="FL35" s="88">
        <v>43535.8</v>
      </c>
      <c r="FM35" s="88">
        <v>43815.24</v>
      </c>
      <c r="FN35" s="88">
        <v>43726.22</v>
      </c>
      <c r="FO35" s="88">
        <v>44042.020000000004</v>
      </c>
      <c r="FP35" s="88">
        <v>44233.94</v>
      </c>
      <c r="FQ35" s="88">
        <v>44256.05</v>
      </c>
      <c r="FR35" s="88">
        <v>44371.55</v>
      </c>
      <c r="FS35" s="88">
        <v>44600.840000000004</v>
      </c>
      <c r="FT35" s="88">
        <v>44672.240000000005</v>
      </c>
      <c r="FU35" s="88">
        <v>45835.42</v>
      </c>
      <c r="FV35" s="88">
        <v>45922.47</v>
      </c>
      <c r="FW35" s="88">
        <v>46531.020000000004</v>
      </c>
      <c r="FX35" s="88">
        <v>46459.789999999994</v>
      </c>
      <c r="FY35" s="88">
        <v>49798.789999999994</v>
      </c>
      <c r="FZ35" s="88">
        <v>47127.090000000004</v>
      </c>
      <c r="GA35" s="88">
        <v>47154.02</v>
      </c>
      <c r="GB35" s="88">
        <v>48051.8</v>
      </c>
      <c r="GC35" s="88">
        <v>48250.879999999997</v>
      </c>
      <c r="GD35" s="88">
        <v>48418.51</v>
      </c>
      <c r="GE35" s="88">
        <v>49156.99</v>
      </c>
      <c r="GF35" s="88">
        <v>49663</v>
      </c>
      <c r="GG35" s="88">
        <v>49937.88</v>
      </c>
      <c r="GH35" s="88">
        <v>51028.1</v>
      </c>
      <c r="GI35" s="88">
        <v>51374.01</v>
      </c>
      <c r="GJ35" s="88">
        <v>51853.71</v>
      </c>
      <c r="GK35" s="88">
        <v>55067.6</v>
      </c>
      <c r="GL35" s="88">
        <v>30821.239999999998</v>
      </c>
      <c r="GM35" s="88">
        <v>31352.57</v>
      </c>
      <c r="GN35" s="88">
        <v>31355.040000000001</v>
      </c>
      <c r="GO35" s="88">
        <v>31388.530000000002</v>
      </c>
      <c r="GP35" s="88">
        <v>31424.62</v>
      </c>
      <c r="GQ35" s="88">
        <v>31483.37</v>
      </c>
      <c r="GR35" s="88">
        <v>33353.120000000003</v>
      </c>
      <c r="GS35" s="88">
        <v>32597.79</v>
      </c>
      <c r="GT35" s="88">
        <v>32791.53</v>
      </c>
      <c r="GU35" s="88">
        <v>32991.15</v>
      </c>
      <c r="GV35" s="88">
        <v>33151.800000000003</v>
      </c>
      <c r="GW35" s="88">
        <v>34261.32</v>
      </c>
      <c r="GX35" s="88">
        <v>33198.720000000001</v>
      </c>
      <c r="GY35" s="88">
        <v>33215.51</v>
      </c>
      <c r="GZ35" s="88">
        <v>33378.39</v>
      </c>
      <c r="HA35" s="88">
        <v>33432.660000000003</v>
      </c>
      <c r="HB35" s="88">
        <v>33502.43</v>
      </c>
      <c r="HC35" s="88">
        <v>33644.990000000005</v>
      </c>
      <c r="HD35" s="88">
        <v>33669.64</v>
      </c>
      <c r="HE35" s="88">
        <v>34053.51</v>
      </c>
      <c r="HF35" s="88">
        <v>34948.910000000003</v>
      </c>
      <c r="HG35" s="88">
        <v>34726.01</v>
      </c>
      <c r="HH35" s="88">
        <v>34954.800000000003</v>
      </c>
      <c r="HI35" s="88">
        <v>35843.810000000005</v>
      </c>
      <c r="HJ35" s="88">
        <v>34991.800000000003</v>
      </c>
      <c r="HK35" s="88">
        <v>35013.410000000003</v>
      </c>
      <c r="HL35" s="88">
        <v>35048.080000000002</v>
      </c>
      <c r="HM35" s="88">
        <v>35036.83</v>
      </c>
      <c r="HN35" s="88">
        <v>35123.65</v>
      </c>
      <c r="HO35" s="88">
        <v>35160.080000000002</v>
      </c>
      <c r="HP35" s="88">
        <v>35195.800000000003</v>
      </c>
      <c r="HQ35" s="88">
        <v>35204.170000000006</v>
      </c>
      <c r="HR35" s="88">
        <v>35165.630000000005</v>
      </c>
      <c r="HS35" s="88">
        <v>35102.21</v>
      </c>
      <c r="HT35" s="88">
        <v>35108.449999999997</v>
      </c>
      <c r="HU35" s="88">
        <v>35286.270000000004</v>
      </c>
      <c r="HV35" s="88">
        <v>35340.26</v>
      </c>
      <c r="HW35" s="88">
        <v>35342.93</v>
      </c>
      <c r="HX35" s="88">
        <v>35343.379999999997</v>
      </c>
      <c r="HY35" s="88">
        <v>35344.01</v>
      </c>
      <c r="HZ35" s="88">
        <v>35389.620000000003</v>
      </c>
      <c r="IA35" s="88">
        <v>35396.060000000005</v>
      </c>
      <c r="IB35" s="88">
        <v>35394.100000000006</v>
      </c>
      <c r="IC35" s="88">
        <v>35400.6</v>
      </c>
      <c r="ID35" s="88">
        <v>35543.370000000003</v>
      </c>
      <c r="IE35" s="88">
        <v>35556.53</v>
      </c>
      <c r="IF35" s="88">
        <v>35839.870000000003</v>
      </c>
      <c r="IG35" s="88">
        <v>35842.520000000004</v>
      </c>
      <c r="IH35" s="88">
        <v>35608.490000000005</v>
      </c>
      <c r="II35" s="88">
        <v>35608.19</v>
      </c>
      <c r="IJ35" s="88">
        <v>35611.450000000004</v>
      </c>
      <c r="IK35" s="88">
        <v>35612.960000000006</v>
      </c>
      <c r="IL35" s="88">
        <v>35659.94</v>
      </c>
      <c r="IM35" s="88">
        <v>35661.64</v>
      </c>
      <c r="IN35" s="88">
        <v>35661.74</v>
      </c>
      <c r="IO35" s="88">
        <v>35862.980000000003</v>
      </c>
      <c r="IP35" s="88">
        <v>35911.660000000003</v>
      </c>
      <c r="IQ35" s="88">
        <v>35889.47</v>
      </c>
      <c r="IR35" s="88">
        <v>36140.04</v>
      </c>
      <c r="IS35" s="88">
        <v>36315.83</v>
      </c>
      <c r="IT35" s="88">
        <v>35973.35</v>
      </c>
      <c r="IU35" s="88">
        <v>35982.44</v>
      </c>
      <c r="IV35" s="88">
        <v>35992.090000000004</v>
      </c>
      <c r="IW35" s="88">
        <v>36311.300000000003</v>
      </c>
      <c r="IX35" s="88">
        <v>36250.590000000004</v>
      </c>
      <c r="IY35" s="88">
        <f>IF('WP 2-1-4 Plant Details'!YW35&gt;0,('WP 2-1-4 Plant Details'!DP35+'Schedule 6'!$F35)*'WP 2-2-1 Accum Res'!$EL35/12,0)</f>
        <v>36341.86915328617</v>
      </c>
      <c r="IZ35" s="88">
        <f>IF('WP 2-1-4 Plant Details'!YX35&gt;0,('WP 2-1-4 Plant Details'!DQ35+'Schedule 6'!$F35)*'WP 2-2-1 Accum Res'!$EL35/12,0)</f>
        <v>36341.86915328617</v>
      </c>
      <c r="JA35" s="88">
        <f>IF('WP 2-1-4 Plant Details'!YY35&gt;0,('WP 2-1-4 Plant Details'!DR35+'Schedule 6'!$F35)*'WP 2-2-1 Accum Res'!$EL35/12,0)</f>
        <v>36341.86915328617</v>
      </c>
      <c r="JB35" s="88">
        <f>IF('WP 2-1-4 Plant Details'!YZ35&gt;0,('WP 2-1-4 Plant Details'!DS35+'Schedule 6'!$F35)*'WP 2-2-1 Accum Res'!$EL35/12,0)</f>
        <v>36341.86915328617</v>
      </c>
      <c r="JC35" s="88">
        <f>IF('WP 2-1-4 Plant Details'!ZA35&gt;0,('WP 2-1-4 Plant Details'!DT35+'Schedule 6'!$F35)*'WP 2-2-1 Accum Res'!$EL35/12,0)</f>
        <v>36341.86915328617</v>
      </c>
      <c r="JD35" s="88">
        <f>IF('WP 2-1-4 Plant Details'!ZB35&gt;0,('WP 2-1-4 Plant Details'!DU35+'Schedule 6'!$F35)*'WP 2-2-1 Accum Res'!$EL35/12,0)</f>
        <v>36341.86915328617</v>
      </c>
      <c r="JE35" s="88">
        <f>IF('WP 2-1-4 Plant Details'!ZC35&gt;0,('WP 2-1-4 Plant Details'!DV35+'Schedule 6'!$F35)*'WP 2-2-1 Accum Res'!$EL35/12,0)</f>
        <v>36341.86915328617</v>
      </c>
      <c r="JF35" s="88">
        <f>IF('WP 2-1-4 Plant Details'!ZD35&gt;0,('WP 2-1-4 Plant Details'!DW35+'Schedule 6'!$F35)*'WP 2-2-1 Accum Res'!$EL35/12,0)</f>
        <v>36341.86915328617</v>
      </c>
      <c r="JG35" s="88">
        <f>IF('WP 2-1-4 Plant Details'!ZE35&gt;0,('WP 2-1-4 Plant Details'!DX35+'Schedule 6'!$F35)*'WP 2-2-1 Accum Res'!$EL35/12,0)</f>
        <v>36341.86915328617</v>
      </c>
      <c r="JH35" s="88">
        <f>IF('WP 2-1-4 Plant Details'!ZF35&gt;0,('WP 2-1-4 Plant Details'!DY35+'Schedule 6'!$F35)*'WP 2-2-1 Accum Res'!$EL35/12,0)</f>
        <v>36341.86915328617</v>
      </c>
      <c r="JI35" s="88">
        <f>IF('WP 2-1-4 Plant Details'!ZG35&gt;0,('WP 2-1-4 Plant Details'!DZ35+'Schedule 6'!$F35)*'WP 2-2-1 Accum Res'!$EL35/12,0)</f>
        <v>36341.86915328617</v>
      </c>
      <c r="JJ35" s="88">
        <f>IF('WP 2-1-4 Plant Details'!ZH35&gt;0,('WP 2-1-4 Plant Details'!EA35+'Schedule 6'!$F35)*'WP 2-2-1 Accum Res'!$EL35/12,0)</f>
        <v>36341.86915328617</v>
      </c>
      <c r="JK35" s="88">
        <f>IF('WP 2-1-4 Plant Details'!ZI35&gt;0,('WP 2-1-4 Plant Details'!EB35+'Schedule 6'!$F35)*'WP 2-2-1 Accum Res'!$EL35/12,0)</f>
        <v>36341.86915328617</v>
      </c>
      <c r="JL35" s="88">
        <f>IF('WP 2-1-4 Plant Details'!ZJ35&gt;0,('WP 2-1-4 Plant Details'!EC35+'Schedule 6'!$F35)*'WP 2-2-1 Accum Res'!$EL35/12,0)</f>
        <v>36341.86915328617</v>
      </c>
      <c r="JM35" s="88">
        <f>IF('WP 2-1-4 Plant Details'!ZK35&gt;0,('WP 2-1-4 Plant Details'!ED35+'Schedule 6'!$F35)*'WP 2-2-1 Accum Res'!$EL35/12,0)</f>
        <v>36341.86915328617</v>
      </c>
      <c r="JN35" s="88">
        <f>IF('WP 2-1-4 Plant Details'!ZL35&gt;0,('WP 2-1-4 Plant Details'!EE35+'Schedule 6'!$F35)*'WP 2-2-1 Accum Res'!$EL35/12,0)</f>
        <v>36341.86915328617</v>
      </c>
      <c r="JO35" s="88">
        <f>IF('WP 2-1-4 Plant Details'!ZM35&gt;0,('WP 2-1-4 Plant Details'!EF35+'Schedule 6'!$F35)*'WP 2-2-1 Accum Res'!$EL35/12,0)</f>
        <v>36341.86915328617</v>
      </c>
      <c r="JP35" s="88">
        <f>IF('WP 2-1-4 Plant Details'!ZN35&gt;0,('WP 2-1-4 Plant Details'!EG35+'Schedule 6'!$F35)*'WP 2-2-1 Accum Res'!$EL35/12,0)</f>
        <v>36341.86915328617</v>
      </c>
      <c r="JQ35" s="88">
        <f>IF('WP 2-1-4 Plant Details'!ZO35&gt;0,('WP 2-1-4 Plant Details'!EH35+'Schedule 6'!$F35)*'WP 2-2-1 Accum Res'!$EL35/12,0)</f>
        <v>36341.86915328617</v>
      </c>
      <c r="JR35" s="160">
        <f t="shared" si="198"/>
        <v>434903</v>
      </c>
      <c r="JS35" s="160">
        <f t="shared" si="199"/>
        <v>436102</v>
      </c>
      <c r="JT35" s="88"/>
      <c r="JU35" s="88">
        <v>0</v>
      </c>
      <c r="JV35" s="88">
        <v>0</v>
      </c>
      <c r="JW35" s="88">
        <v>0</v>
      </c>
      <c r="JX35" s="88">
        <v>0</v>
      </c>
      <c r="JY35" s="88">
        <v>0</v>
      </c>
      <c r="JZ35" s="88">
        <v>0</v>
      </c>
      <c r="KA35" s="88">
        <v>0</v>
      </c>
      <c r="KB35" s="88">
        <v>0</v>
      </c>
      <c r="KC35" s="88">
        <v>0</v>
      </c>
      <c r="KD35" s="88">
        <v>0</v>
      </c>
      <c r="KE35" s="88">
        <v>0</v>
      </c>
      <c r="KF35" s="88">
        <v>0</v>
      </c>
      <c r="KG35" s="88">
        <v>0</v>
      </c>
      <c r="KH35" s="88">
        <v>0</v>
      </c>
      <c r="KI35" s="88">
        <v>0</v>
      </c>
      <c r="KJ35" s="88">
        <v>0</v>
      </c>
      <c r="KK35" s="88">
        <v>0</v>
      </c>
      <c r="KL35" s="88">
        <v>0</v>
      </c>
      <c r="KM35" s="88">
        <v>0</v>
      </c>
      <c r="KN35" s="88">
        <v>0</v>
      </c>
      <c r="KO35" s="88">
        <v>0</v>
      </c>
      <c r="KP35" s="88">
        <v>0</v>
      </c>
      <c r="KQ35" s="88">
        <v>0</v>
      </c>
      <c r="KR35" s="88">
        <v>0</v>
      </c>
      <c r="KS35" s="88">
        <v>0</v>
      </c>
      <c r="KT35" s="88">
        <v>0</v>
      </c>
      <c r="KU35" s="88">
        <v>0</v>
      </c>
      <c r="KV35" s="88">
        <v>0</v>
      </c>
      <c r="KW35" s="88">
        <v>0</v>
      </c>
      <c r="KX35" s="88">
        <v>0</v>
      </c>
      <c r="KY35" s="88">
        <v>0</v>
      </c>
      <c r="KZ35" s="88">
        <v>0</v>
      </c>
      <c r="LA35" s="88">
        <v>0</v>
      </c>
      <c r="LB35" s="88">
        <v>0</v>
      </c>
      <c r="LC35" s="88">
        <v>0</v>
      </c>
      <c r="LD35" s="88">
        <v>0</v>
      </c>
      <c r="LE35" s="88">
        <v>0</v>
      </c>
      <c r="LF35" s="88">
        <v>0</v>
      </c>
      <c r="LG35" s="88">
        <v>0</v>
      </c>
      <c r="LH35" s="88">
        <v>0</v>
      </c>
      <c r="LI35" s="88">
        <v>0</v>
      </c>
      <c r="LJ35" s="88">
        <v>0</v>
      </c>
      <c r="LK35" s="88">
        <v>0</v>
      </c>
      <c r="LL35" s="88">
        <v>0</v>
      </c>
      <c r="LM35" s="88">
        <v>0</v>
      </c>
      <c r="LN35" s="88"/>
      <c r="LO35" s="88"/>
      <c r="LP35" s="88"/>
      <c r="LQ35" s="88"/>
      <c r="LR35" s="88"/>
      <c r="LS35" s="88"/>
      <c r="LT35" s="88">
        <v>0</v>
      </c>
      <c r="LU35" s="88">
        <v>0</v>
      </c>
      <c r="LV35" s="88">
        <v>0</v>
      </c>
      <c r="LW35" s="88">
        <v>0</v>
      </c>
      <c r="LX35" s="88">
        <v>0</v>
      </c>
      <c r="LY35" s="88">
        <v>0</v>
      </c>
      <c r="LZ35" s="88">
        <v>0</v>
      </c>
      <c r="MA35" s="88">
        <v>0</v>
      </c>
      <c r="MB35" s="88">
        <v>0</v>
      </c>
      <c r="MC35" s="88">
        <v>0</v>
      </c>
      <c r="MD35" s="88">
        <v>0</v>
      </c>
      <c r="ME35" s="88">
        <v>0</v>
      </c>
      <c r="MF35" s="88"/>
      <c r="MG35" s="88"/>
      <c r="MH35" s="88"/>
      <c r="MI35" s="88">
        <v>0</v>
      </c>
      <c r="MJ35" s="88">
        <v>0</v>
      </c>
      <c r="MK35" s="88"/>
      <c r="ML35" s="88"/>
      <c r="MM35" s="88"/>
      <c r="MN35" s="88"/>
      <c r="MO35" s="88"/>
      <c r="MP35" s="88"/>
      <c r="MQ35" s="88"/>
      <c r="MR35" s="88">
        <v>0</v>
      </c>
      <c r="MS35" s="88">
        <v>0</v>
      </c>
      <c r="MT35" s="88">
        <v>0</v>
      </c>
      <c r="MU35" s="88">
        <v>0</v>
      </c>
      <c r="MV35" s="88">
        <v>0</v>
      </c>
      <c r="MW35" s="88">
        <v>0</v>
      </c>
      <c r="MX35" s="88">
        <v>0</v>
      </c>
      <c r="MY35" s="88">
        <v>0</v>
      </c>
      <c r="MZ35" s="88">
        <v>0</v>
      </c>
      <c r="NA35" s="88"/>
      <c r="NB35" s="88">
        <v>0</v>
      </c>
      <c r="NC35" s="88">
        <v>0</v>
      </c>
      <c r="ND35" s="88"/>
      <c r="NE35" s="88"/>
      <c r="NF35" s="88"/>
      <c r="NG35" s="88">
        <v>0</v>
      </c>
      <c r="NH35" s="88">
        <v>0</v>
      </c>
      <c r="NI35" s="88"/>
      <c r="NJ35" s="88">
        <v>0</v>
      </c>
      <c r="NK35" s="88">
        <v>0</v>
      </c>
      <c r="NL35" s="88">
        <v>0</v>
      </c>
      <c r="NM35" s="88"/>
      <c r="NN35" s="88">
        <v>0</v>
      </c>
      <c r="NO35" s="88"/>
      <c r="NP35" s="88">
        <v>0</v>
      </c>
      <c r="NQ35" s="88">
        <v>0</v>
      </c>
      <c r="NR35" s="88">
        <v>0</v>
      </c>
      <c r="NS35" s="88">
        <v>0</v>
      </c>
      <c r="NT35" s="88">
        <v>0</v>
      </c>
      <c r="NU35" s="88">
        <v>0</v>
      </c>
      <c r="NV35" s="88">
        <f>'WP 2-1-4 Plant Details'!NV35</f>
        <v>0</v>
      </c>
      <c r="NW35" s="88">
        <f>'WP 2-1-4 Plant Details'!NW35</f>
        <v>0</v>
      </c>
      <c r="NX35" s="88">
        <f>'WP 2-1-4 Plant Details'!NX35</f>
        <v>0</v>
      </c>
      <c r="NY35" s="88">
        <f>'WP 2-1-4 Plant Details'!NY35</f>
        <v>0</v>
      </c>
      <c r="NZ35" s="88">
        <f>'WP 2-1-4 Plant Details'!NZ35</f>
        <v>0</v>
      </c>
      <c r="OA35" s="88">
        <f>'WP 2-1-4 Plant Details'!OA35</f>
        <v>0</v>
      </c>
      <c r="OB35" s="88">
        <f>'WP 2-1-4 Plant Details'!OB35</f>
        <v>0</v>
      </c>
      <c r="OC35" s="88">
        <f>'WP 2-1-4 Plant Details'!OC35</f>
        <v>0</v>
      </c>
      <c r="OD35" s="88">
        <f>'WP 2-1-4 Plant Details'!OD35</f>
        <v>0</v>
      </c>
      <c r="OE35" s="88">
        <v>0</v>
      </c>
      <c r="OF35" s="88">
        <f>'WP 2-1-4 Plant Details'!OF35</f>
        <v>0</v>
      </c>
      <c r="OG35" s="88">
        <f>'WP 2-1-4 Plant Details'!OG35</f>
        <v>0</v>
      </c>
      <c r="OH35" s="88">
        <f>'WP 2-1-4 Plant Details'!OH35</f>
        <v>0</v>
      </c>
      <c r="OI35" s="88">
        <f>'WP 2-1-4 Plant Details'!OI35</f>
        <v>0</v>
      </c>
      <c r="OJ35" s="88">
        <f>'WP 2-1-4 Plant Details'!OJ35</f>
        <v>0</v>
      </c>
      <c r="OK35" s="88">
        <f>'WP 2-1-4 Plant Details'!OK35</f>
        <v>0</v>
      </c>
      <c r="OL35" s="88">
        <f>'WP 2-1-4 Plant Details'!OL35</f>
        <v>0</v>
      </c>
      <c r="OM35" s="88">
        <f>'WP 2-1-4 Plant Details'!OM35</f>
        <v>0</v>
      </c>
      <c r="ON35" s="88">
        <f>'WP 2-1-4 Plant Details'!ON35</f>
        <v>0</v>
      </c>
      <c r="OO35" s="88">
        <f>'WP 2-1-4 Plant Details'!OO35</f>
        <v>0</v>
      </c>
      <c r="OP35" s="88">
        <f>'WP 2-1-4 Plant Details'!OP35</f>
        <v>0</v>
      </c>
      <c r="OQ35" s="88">
        <f>'WP 2-1-4 Plant Details'!OQ35</f>
        <v>0</v>
      </c>
      <c r="OR35" s="88">
        <f>'WP 2-1-4 Plant Details'!OR35</f>
        <v>0</v>
      </c>
      <c r="OS35" s="88">
        <f>'WP 2-1-4 Plant Details'!OS35</f>
        <v>0</v>
      </c>
      <c r="OT35" s="88">
        <f>'WP 2-1-4 Plant Details'!OT35</f>
        <v>0</v>
      </c>
      <c r="OU35" s="88">
        <f>'WP 2-1-4 Plant Details'!OU35</f>
        <v>0</v>
      </c>
      <c r="OV35" s="88">
        <f>'WP 2-1-4 Plant Details'!OV35</f>
        <v>0</v>
      </c>
      <c r="OW35" s="88">
        <f>'WP 2-1-4 Plant Details'!OW35</f>
        <v>0</v>
      </c>
      <c r="OX35" s="88">
        <f>'WP 2-1-4 Plant Details'!OX35</f>
        <v>0</v>
      </c>
      <c r="OY35" s="88">
        <f>'WP 2-1-4 Plant Details'!OY35</f>
        <v>0</v>
      </c>
      <c r="OZ35" s="160">
        <f t="shared" si="200"/>
        <v>0</v>
      </c>
      <c r="PA35" s="160">
        <f t="shared" si="201"/>
        <v>0</v>
      </c>
      <c r="PB35" s="92"/>
      <c r="PC35" s="88">
        <v>0</v>
      </c>
      <c r="PD35" s="88">
        <v>0</v>
      </c>
      <c r="PE35" s="88">
        <v>0</v>
      </c>
      <c r="PF35" s="88">
        <v>0</v>
      </c>
      <c r="PG35" s="88">
        <v>0</v>
      </c>
      <c r="PH35" s="88">
        <v>0</v>
      </c>
      <c r="PI35" s="88">
        <v>0</v>
      </c>
      <c r="PJ35" s="88">
        <v>0</v>
      </c>
      <c r="PK35" s="88">
        <v>0</v>
      </c>
      <c r="PL35" s="88">
        <v>0</v>
      </c>
      <c r="PM35" s="88">
        <v>0</v>
      </c>
      <c r="PN35" s="88">
        <v>0</v>
      </c>
      <c r="PO35" s="88">
        <v>0</v>
      </c>
      <c r="PP35" s="88">
        <v>0</v>
      </c>
      <c r="PQ35" s="88">
        <v>0</v>
      </c>
      <c r="PR35" s="88">
        <v>0</v>
      </c>
      <c r="PS35" s="88">
        <v>0</v>
      </c>
      <c r="PT35" s="88">
        <v>0</v>
      </c>
      <c r="PU35" s="88">
        <v>0</v>
      </c>
      <c r="PV35" s="88">
        <v>0</v>
      </c>
      <c r="PW35" s="88">
        <v>-108773.29000000001</v>
      </c>
      <c r="PX35" s="88">
        <v>0</v>
      </c>
      <c r="PY35" s="88">
        <v>0</v>
      </c>
      <c r="PZ35" s="88">
        <v>0</v>
      </c>
      <c r="QA35" s="88">
        <v>0</v>
      </c>
      <c r="QB35" s="88">
        <v>0</v>
      </c>
      <c r="QC35" s="88">
        <v>0</v>
      </c>
      <c r="QD35" s="88">
        <v>0</v>
      </c>
      <c r="QE35" s="88">
        <v>0</v>
      </c>
      <c r="QF35" s="88">
        <v>0</v>
      </c>
      <c r="QG35" s="88">
        <v>0</v>
      </c>
      <c r="QH35" s="88">
        <v>0</v>
      </c>
      <c r="QI35" s="88">
        <v>0</v>
      </c>
      <c r="QJ35" s="88">
        <v>0</v>
      </c>
      <c r="QK35" s="88">
        <v>0</v>
      </c>
      <c r="QL35" s="88">
        <v>0</v>
      </c>
      <c r="QM35" s="88">
        <v>0</v>
      </c>
      <c r="QN35" s="88">
        <v>0</v>
      </c>
      <c r="QO35" s="88">
        <v>0</v>
      </c>
      <c r="QP35" s="88">
        <v>0</v>
      </c>
      <c r="QQ35" s="88">
        <v>0</v>
      </c>
      <c r="QR35" s="88">
        <v>0</v>
      </c>
      <c r="QS35" s="88">
        <v>0</v>
      </c>
      <c r="QT35" s="88">
        <v>0</v>
      </c>
      <c r="QU35" s="88">
        <v>0</v>
      </c>
      <c r="QV35" s="88"/>
      <c r="QW35" s="88">
        <v>-12360.15</v>
      </c>
      <c r="QX35" s="88"/>
      <c r="QY35" s="88"/>
      <c r="QZ35" s="88"/>
      <c r="RA35" s="88"/>
      <c r="RB35" s="88">
        <v>0</v>
      </c>
      <c r="RC35" s="88">
        <v>0</v>
      </c>
      <c r="RD35" s="88">
        <v>0</v>
      </c>
      <c r="RE35" s="88">
        <v>0</v>
      </c>
      <c r="RF35" s="88">
        <v>0</v>
      </c>
      <c r="RG35" s="88">
        <v>0</v>
      </c>
      <c r="RH35" s="88">
        <v>0</v>
      </c>
      <c r="RI35" s="88">
        <v>0</v>
      </c>
      <c r="RJ35" s="88">
        <v>0</v>
      </c>
      <c r="RK35" s="88">
        <v>0</v>
      </c>
      <c r="RL35" s="88">
        <v>0</v>
      </c>
      <c r="RM35" s="88">
        <v>0</v>
      </c>
      <c r="RN35" s="88"/>
      <c r="RO35" s="88"/>
      <c r="RP35" s="88"/>
      <c r="RQ35" s="88">
        <v>0</v>
      </c>
      <c r="RR35" s="88">
        <v>0</v>
      </c>
      <c r="RS35" s="88"/>
      <c r="RT35" s="88"/>
      <c r="RU35" s="88"/>
      <c r="RV35" s="88"/>
      <c r="RW35" s="88"/>
      <c r="RX35" s="88"/>
      <c r="RY35" s="88"/>
      <c r="RZ35" s="88">
        <v>0</v>
      </c>
      <c r="SA35" s="88">
        <v>0</v>
      </c>
      <c r="SB35" s="88">
        <v>0</v>
      </c>
      <c r="SC35" s="88">
        <v>0</v>
      </c>
      <c r="SD35" s="88">
        <v>0</v>
      </c>
      <c r="SE35" s="88">
        <v>0</v>
      </c>
      <c r="SF35" s="88">
        <v>0</v>
      </c>
      <c r="SG35" s="88">
        <v>0</v>
      </c>
      <c r="SH35" s="88">
        <v>0</v>
      </c>
      <c r="SI35" s="88"/>
      <c r="SJ35" s="88"/>
      <c r="SK35" s="88"/>
      <c r="SL35" s="88">
        <v>0</v>
      </c>
      <c r="SM35" s="88"/>
      <c r="SN35" s="88">
        <v>0</v>
      </c>
      <c r="SO35" s="88">
        <v>-481.71000000000004</v>
      </c>
      <c r="SP35" s="88">
        <v>0</v>
      </c>
      <c r="SQ35" s="88"/>
      <c r="SR35" s="88">
        <v>0</v>
      </c>
      <c r="SS35" s="88">
        <v>0</v>
      </c>
      <c r="ST35" s="88">
        <v>0</v>
      </c>
      <c r="SU35" s="88"/>
      <c r="SV35" s="88"/>
      <c r="SW35" s="88"/>
      <c r="SX35" s="88">
        <v>0</v>
      </c>
      <c r="SY35" s="88">
        <v>0</v>
      </c>
      <c r="SZ35" s="88">
        <v>0</v>
      </c>
      <c r="TA35" s="88">
        <v>-6.93</v>
      </c>
      <c r="TB35" s="88">
        <v>0</v>
      </c>
      <c r="TC35" s="88">
        <v>0</v>
      </c>
      <c r="TD35" s="88"/>
      <c r="TE35" s="88">
        <v>0</v>
      </c>
      <c r="TF35" s="88">
        <v>0</v>
      </c>
      <c r="TG35" s="88"/>
      <c r="TH35" s="88">
        <v>0</v>
      </c>
      <c r="TI35" s="88">
        <v>0</v>
      </c>
      <c r="TJ35" s="88">
        <v>0</v>
      </c>
      <c r="TK35" s="88">
        <v>0</v>
      </c>
      <c r="TL35" s="88">
        <v>0</v>
      </c>
      <c r="TM35" s="88">
        <v>0</v>
      </c>
      <c r="TN35" s="88">
        <v>0</v>
      </c>
      <c r="TO35" s="88"/>
      <c r="TP35" s="88"/>
      <c r="TQ35" s="88"/>
      <c r="TR35" s="88"/>
      <c r="TS35" s="88"/>
      <c r="TT35" s="88"/>
      <c r="TU35" s="88"/>
      <c r="TV35" s="88"/>
      <c r="TW35" s="88"/>
      <c r="TX35" s="88"/>
      <c r="TY35" s="88"/>
      <c r="TZ35" s="88"/>
      <c r="UA35" s="88"/>
      <c r="UB35" s="88"/>
      <c r="UC35" s="88"/>
      <c r="UD35" s="88"/>
      <c r="UE35" s="88"/>
      <c r="UF35" s="88"/>
      <c r="UG35" s="88"/>
      <c r="UH35" s="160">
        <f t="shared" si="202"/>
        <v>0</v>
      </c>
      <c r="UI35" s="160">
        <f t="shared" si="203"/>
        <v>0</v>
      </c>
      <c r="UJ35" s="88"/>
      <c r="UK35" s="88">
        <v>0</v>
      </c>
      <c r="UL35" s="88">
        <v>0</v>
      </c>
      <c r="UM35" s="88">
        <v>0</v>
      </c>
      <c r="UN35" s="88">
        <v>0</v>
      </c>
      <c r="UO35" s="88">
        <v>0</v>
      </c>
      <c r="UP35" s="88">
        <v>0</v>
      </c>
      <c r="UQ35" s="88">
        <v>0</v>
      </c>
      <c r="UR35" s="88">
        <v>0</v>
      </c>
      <c r="US35" s="88">
        <v>0</v>
      </c>
      <c r="UT35" s="88">
        <v>0</v>
      </c>
      <c r="UU35" s="88">
        <v>0</v>
      </c>
      <c r="UV35" s="88">
        <v>0</v>
      </c>
      <c r="UW35" s="88">
        <v>0</v>
      </c>
      <c r="UX35" s="88">
        <v>0</v>
      </c>
      <c r="UY35" s="88">
        <v>0</v>
      </c>
      <c r="UZ35" s="88">
        <v>0</v>
      </c>
      <c r="VA35" s="88">
        <v>0</v>
      </c>
      <c r="VB35" s="88">
        <v>0</v>
      </c>
      <c r="VC35" s="88">
        <v>0</v>
      </c>
      <c r="VD35" s="88">
        <v>0</v>
      </c>
      <c r="VE35" s="88">
        <v>0</v>
      </c>
      <c r="VF35" s="88">
        <v>0</v>
      </c>
      <c r="VG35" s="88">
        <v>0</v>
      </c>
      <c r="VH35" s="88">
        <v>0</v>
      </c>
      <c r="VI35" s="88">
        <v>0</v>
      </c>
      <c r="VJ35" s="88">
        <v>0</v>
      </c>
      <c r="VK35" s="88">
        <v>0</v>
      </c>
      <c r="VL35" s="88">
        <v>0</v>
      </c>
      <c r="VM35" s="88">
        <v>0</v>
      </c>
      <c r="VN35" s="88">
        <v>0</v>
      </c>
      <c r="VO35" s="88">
        <v>0</v>
      </c>
      <c r="VP35" s="88">
        <v>0</v>
      </c>
      <c r="VQ35" s="88">
        <v>0</v>
      </c>
      <c r="VR35" s="88">
        <v>0</v>
      </c>
      <c r="VS35" s="88">
        <v>0</v>
      </c>
      <c r="VT35" s="88">
        <v>-73580.509999999995</v>
      </c>
      <c r="VU35" s="88">
        <v>0</v>
      </c>
      <c r="VV35" s="88">
        <v>0</v>
      </c>
      <c r="VW35" s="88">
        <v>0</v>
      </c>
      <c r="VX35" s="88">
        <v>0</v>
      </c>
      <c r="VY35" s="88">
        <v>0</v>
      </c>
      <c r="VZ35" s="88">
        <v>0</v>
      </c>
      <c r="WA35" s="88">
        <v>0</v>
      </c>
      <c r="WB35" s="88">
        <v>0</v>
      </c>
      <c r="WC35" s="88">
        <v>0</v>
      </c>
      <c r="WD35" s="88"/>
      <c r="WE35" s="88"/>
      <c r="WF35" s="88"/>
      <c r="WG35" s="88"/>
      <c r="WH35" s="88"/>
      <c r="WI35" s="88"/>
      <c r="WJ35" s="88">
        <v>0</v>
      </c>
      <c r="WK35" s="88">
        <v>0</v>
      </c>
      <c r="WL35" s="88">
        <v>-1011514.23</v>
      </c>
      <c r="WM35" s="88">
        <v>0</v>
      </c>
      <c r="WN35" s="88">
        <v>0</v>
      </c>
      <c r="WO35" s="88">
        <v>0</v>
      </c>
      <c r="WP35" s="88">
        <v>0</v>
      </c>
      <c r="WQ35" s="88">
        <v>0</v>
      </c>
      <c r="WR35" s="88">
        <v>0</v>
      </c>
      <c r="WS35" s="88">
        <v>0</v>
      </c>
      <c r="WT35" s="88">
        <v>0</v>
      </c>
      <c r="WU35" s="88">
        <v>0</v>
      </c>
      <c r="WV35" s="88"/>
      <c r="WW35" s="88"/>
      <c r="WX35" s="88"/>
      <c r="WY35" s="88">
        <v>0</v>
      </c>
      <c r="WZ35" s="88">
        <v>0</v>
      </c>
      <c r="XA35" s="88"/>
      <c r="XB35" s="88"/>
      <c r="XC35" s="88"/>
      <c r="XD35" s="88"/>
      <c r="XE35" s="88"/>
      <c r="XF35" s="88"/>
      <c r="XG35" s="88"/>
      <c r="XH35" s="88">
        <v>0</v>
      </c>
      <c r="XI35" s="88">
        <v>0</v>
      </c>
      <c r="XJ35" s="88">
        <v>0</v>
      </c>
      <c r="XK35" s="88"/>
      <c r="XL35" s="88"/>
      <c r="XM35" s="88">
        <v>0</v>
      </c>
      <c r="XN35" s="88"/>
      <c r="XO35" s="88"/>
      <c r="XP35" s="88"/>
      <c r="XQ35" s="88"/>
      <c r="XR35" s="88"/>
      <c r="XS35" s="88"/>
      <c r="XT35" s="88"/>
      <c r="XU35" s="88"/>
      <c r="XV35" s="88"/>
      <c r="XW35" s="88"/>
      <c r="XX35" s="88"/>
      <c r="XY35" s="88"/>
      <c r="XZ35" s="88"/>
      <c r="YA35" s="88">
        <v>0</v>
      </c>
      <c r="YB35" s="88"/>
      <c r="YC35" s="88"/>
      <c r="YD35" s="88"/>
      <c r="YE35" s="88"/>
      <c r="YF35" s="88"/>
      <c r="YG35" s="88"/>
      <c r="YH35" s="88"/>
      <c r="YI35" s="88">
        <v>0</v>
      </c>
      <c r="YJ35" s="88"/>
      <c r="YK35" s="88"/>
      <c r="YL35" s="88"/>
      <c r="YM35" s="88"/>
      <c r="YN35" s="88"/>
      <c r="YO35" s="88"/>
      <c r="YP35" s="88"/>
      <c r="YQ35" s="88"/>
      <c r="YR35" s="88"/>
      <c r="YS35" s="88"/>
      <c r="YT35" s="88"/>
      <c r="YU35" s="88"/>
      <c r="YV35" s="88"/>
      <c r="YW35" s="88"/>
      <c r="YX35" s="88"/>
      <c r="YY35" s="88"/>
      <c r="YZ35" s="88"/>
      <c r="ZA35" s="88"/>
      <c r="ZB35" s="88"/>
      <c r="ZC35" s="88"/>
      <c r="ZD35" s="88"/>
      <c r="ZE35" s="88"/>
      <c r="ZF35" s="88"/>
      <c r="ZG35" s="88"/>
      <c r="ZH35" s="88"/>
      <c r="ZI35" s="88"/>
      <c r="ZJ35" s="88"/>
      <c r="ZK35" s="88"/>
      <c r="ZL35" s="88"/>
      <c r="ZM35" s="88"/>
      <c r="ZN35" s="88"/>
      <c r="ZO35" s="88"/>
      <c r="ZP35" s="160">
        <f t="shared" si="204"/>
        <v>0</v>
      </c>
      <c r="ZQ35" s="160">
        <f t="shared" si="205"/>
        <v>0</v>
      </c>
    </row>
    <row r="36" spans="1:693">
      <c r="A36" s="151">
        <f t="shared" si="206"/>
        <v>28</v>
      </c>
      <c r="B36" s="151" t="s">
        <v>310</v>
      </c>
      <c r="C36" s="43" t="s">
        <v>311</v>
      </c>
      <c r="D36" s="88">
        <v>790767.08000000007</v>
      </c>
      <c r="E36" s="88">
        <f t="shared" si="207"/>
        <v>800237.1100000001</v>
      </c>
      <c r="F36" s="88">
        <f t="shared" si="208"/>
        <v>809833.83000000007</v>
      </c>
      <c r="G36" s="88">
        <f t="shared" si="209"/>
        <v>821668.71000000008</v>
      </c>
      <c r="H36" s="88">
        <f t="shared" si="210"/>
        <v>832621.60000000009</v>
      </c>
      <c r="I36" s="88">
        <f t="shared" si="211"/>
        <v>843574.87000000011</v>
      </c>
      <c r="J36" s="88">
        <f t="shared" si="212"/>
        <v>854537.18000000017</v>
      </c>
      <c r="K36" s="88">
        <f t="shared" si="213"/>
        <v>865597.00000000012</v>
      </c>
      <c r="L36" s="88">
        <f t="shared" si="214"/>
        <v>876686.08000000007</v>
      </c>
      <c r="M36" s="88">
        <f t="shared" si="215"/>
        <v>887785.03</v>
      </c>
      <c r="N36" s="88">
        <f t="shared" si="216"/>
        <v>898920.37</v>
      </c>
      <c r="O36" s="88">
        <f t="shared" si="217"/>
        <v>1015480.5700000001</v>
      </c>
      <c r="P36" s="88">
        <f t="shared" si="218"/>
        <v>1028036.8700000001</v>
      </c>
      <c r="Q36" s="88">
        <f t="shared" si="219"/>
        <v>1040989.0100000001</v>
      </c>
      <c r="R36" s="88">
        <f t="shared" si="220"/>
        <v>1054138.9200000002</v>
      </c>
      <c r="S36" s="88">
        <f t="shared" si="221"/>
        <v>1067579.4900000002</v>
      </c>
      <c r="T36" s="88">
        <f t="shared" si="222"/>
        <v>1080279.6800000002</v>
      </c>
      <c r="U36" s="88">
        <f t="shared" si="223"/>
        <v>1092982.0100000002</v>
      </c>
      <c r="V36" s="88">
        <f t="shared" si="224"/>
        <v>1105694.3700000003</v>
      </c>
      <c r="W36" s="88">
        <f t="shared" si="225"/>
        <v>1118411.5100000002</v>
      </c>
      <c r="X36" s="88">
        <f t="shared" si="226"/>
        <v>1131166.1500000001</v>
      </c>
      <c r="Y36" s="88">
        <f t="shared" si="227"/>
        <v>1143942.8</v>
      </c>
      <c r="Z36" s="88">
        <f t="shared" si="228"/>
        <v>1156934.49</v>
      </c>
      <c r="AA36" s="88">
        <f t="shared" si="229"/>
        <v>1170007.29</v>
      </c>
      <c r="AB36" s="88">
        <f t="shared" si="230"/>
        <v>1183222.55</v>
      </c>
      <c r="AC36" s="88">
        <f t="shared" si="231"/>
        <v>1196498.6000000001</v>
      </c>
      <c r="AD36" s="88">
        <f t="shared" si="232"/>
        <v>1209864.1100000001</v>
      </c>
      <c r="AE36" s="88">
        <f t="shared" si="233"/>
        <v>1223339.1800000002</v>
      </c>
      <c r="AF36" s="88">
        <f t="shared" si="234"/>
        <v>1236609.3600000001</v>
      </c>
      <c r="AG36" s="88">
        <f t="shared" si="235"/>
        <v>1249885.82</v>
      </c>
      <c r="AH36" s="88">
        <f t="shared" si="236"/>
        <v>1263190.6800000002</v>
      </c>
      <c r="AI36" s="88">
        <f t="shared" si="237"/>
        <v>1276522.0500000003</v>
      </c>
      <c r="AJ36" s="88">
        <f t="shared" si="238"/>
        <v>1289953.0600000003</v>
      </c>
      <c r="AK36" s="88">
        <f t="shared" si="239"/>
        <v>1303502.6900000002</v>
      </c>
      <c r="AL36" s="88">
        <f t="shared" si="240"/>
        <v>1317100.8500000001</v>
      </c>
      <c r="AM36" s="88">
        <f t="shared" si="241"/>
        <v>1330803.07</v>
      </c>
      <c r="AN36" s="88">
        <f t="shared" si="242"/>
        <v>1344597.3800000001</v>
      </c>
      <c r="AO36" s="88">
        <f t="shared" si="243"/>
        <v>1358429.31</v>
      </c>
      <c r="AP36" s="88">
        <f t="shared" si="244"/>
        <v>1372402.74</v>
      </c>
      <c r="AQ36" s="88">
        <f t="shared" si="245"/>
        <v>1386942.59</v>
      </c>
      <c r="AR36" s="88">
        <f t="shared" si="246"/>
        <v>1400918.26</v>
      </c>
      <c r="AS36" s="88">
        <f t="shared" si="247"/>
        <v>1414918.31</v>
      </c>
      <c r="AT36" s="88">
        <f t="shared" si="248"/>
        <v>1428940.76</v>
      </c>
      <c r="AU36" s="88">
        <f t="shared" si="249"/>
        <v>1442995.22</v>
      </c>
      <c r="AV36" s="88">
        <f t="shared" si="250"/>
        <v>1457082.34</v>
      </c>
      <c r="AW36" s="88">
        <f t="shared" si="251"/>
        <v>1471209.3900000001</v>
      </c>
      <c r="AX36" s="88">
        <v>1485343.7200000002</v>
      </c>
      <c r="AY36" s="88">
        <f t="shared" si="107"/>
        <v>1499516.4300000002</v>
      </c>
      <c r="AZ36" s="88">
        <f t="shared" si="108"/>
        <v>1514151.8000000003</v>
      </c>
      <c r="BA36" s="88">
        <f t="shared" si="109"/>
        <v>1528857.7000000002</v>
      </c>
      <c r="BB36" s="88">
        <f t="shared" si="110"/>
        <v>1543615.2800000003</v>
      </c>
      <c r="BC36" s="88">
        <f t="shared" si="111"/>
        <v>1561690.4900000002</v>
      </c>
      <c r="BD36" s="88">
        <f t="shared" si="112"/>
        <v>1574693.6700000002</v>
      </c>
      <c r="BE36" s="88">
        <f t="shared" si="113"/>
        <v>1587766.4800000002</v>
      </c>
      <c r="BF36" s="88">
        <f t="shared" si="114"/>
        <v>1477389.4100000001</v>
      </c>
      <c r="BG36" s="88">
        <f t="shared" si="115"/>
        <v>1490504.85</v>
      </c>
      <c r="BH36" s="88">
        <f t="shared" si="116"/>
        <v>1503655.32</v>
      </c>
      <c r="BI36" s="88">
        <f t="shared" si="117"/>
        <v>1516811.82</v>
      </c>
      <c r="BJ36" s="88">
        <f t="shared" si="118"/>
        <v>1529970.45</v>
      </c>
      <c r="BK36" s="88">
        <f t="shared" si="119"/>
        <v>1543152.45</v>
      </c>
      <c r="BL36" s="88">
        <f t="shared" si="120"/>
        <v>1556343.89</v>
      </c>
      <c r="BM36" s="88">
        <f t="shared" si="121"/>
        <v>1569541.0799999998</v>
      </c>
      <c r="BN36" s="88">
        <f t="shared" si="122"/>
        <v>1582741.2599999998</v>
      </c>
      <c r="BO36" s="88">
        <f t="shared" si="123"/>
        <v>1596151.9299999997</v>
      </c>
      <c r="BP36" s="88">
        <f t="shared" si="124"/>
        <v>1609423.5699999996</v>
      </c>
      <c r="BQ36" s="88">
        <f t="shared" si="125"/>
        <v>1622700.6099999996</v>
      </c>
      <c r="BR36" s="88">
        <f t="shared" si="126"/>
        <v>1636164.2099999997</v>
      </c>
      <c r="BS36" s="88">
        <f t="shared" si="127"/>
        <v>1665228.7399999998</v>
      </c>
      <c r="BT36" s="88">
        <f t="shared" si="128"/>
        <v>1694293.3999999997</v>
      </c>
      <c r="BU36" s="88">
        <f t="shared" si="129"/>
        <v>1723360.0799999996</v>
      </c>
      <c r="BV36" s="88">
        <f t="shared" si="130"/>
        <v>1752428.9799999995</v>
      </c>
      <c r="BW36" s="88">
        <f t="shared" si="131"/>
        <v>1781500.8899999994</v>
      </c>
      <c r="BX36" s="88">
        <f t="shared" si="132"/>
        <v>1810572.8799999994</v>
      </c>
      <c r="BY36" s="88">
        <f t="shared" si="133"/>
        <v>1840837.0599999994</v>
      </c>
      <c r="BZ36" s="88">
        <f t="shared" si="134"/>
        <v>1871101.2399999993</v>
      </c>
      <c r="CA36" s="88">
        <f t="shared" si="135"/>
        <v>1901373.5599999994</v>
      </c>
      <c r="CB36" s="88">
        <f t="shared" si="136"/>
        <v>1938974.8399999994</v>
      </c>
      <c r="CC36" s="88">
        <f t="shared" si="137"/>
        <v>1976576.1699999995</v>
      </c>
      <c r="CD36" s="88">
        <f t="shared" si="138"/>
        <v>2014177.7199999995</v>
      </c>
      <c r="CE36" s="88">
        <f t="shared" si="139"/>
        <v>2051779.2699999996</v>
      </c>
      <c r="CF36" s="88">
        <f t="shared" si="140"/>
        <v>2089380.8199999996</v>
      </c>
      <c r="CG36" s="88">
        <f t="shared" si="141"/>
        <v>2126982.3699999996</v>
      </c>
      <c r="CH36" s="88">
        <f t="shared" si="142"/>
        <v>2164583.9199999995</v>
      </c>
      <c r="CI36" s="88">
        <f t="shared" si="143"/>
        <v>2202185.4699999993</v>
      </c>
      <c r="CJ36" s="88">
        <f t="shared" si="144"/>
        <v>2239787.0199999991</v>
      </c>
      <c r="CK36" s="88">
        <f t="shared" si="145"/>
        <v>2277388.5699999989</v>
      </c>
      <c r="CL36" s="88">
        <f t="shared" si="146"/>
        <v>2320012.7199999988</v>
      </c>
      <c r="CM36" s="88">
        <f t="shared" si="147"/>
        <v>2370788.0699999989</v>
      </c>
      <c r="CN36" s="88">
        <f t="shared" si="148"/>
        <v>2411470.0799999987</v>
      </c>
      <c r="CO36" s="88">
        <f t="shared" si="149"/>
        <v>2452202.6599999988</v>
      </c>
      <c r="CP36" s="88">
        <f t="shared" si="150"/>
        <v>2492952.0499999989</v>
      </c>
      <c r="CQ36" s="88">
        <f t="shared" si="151"/>
        <v>2534024.169999999</v>
      </c>
      <c r="CR36" s="88">
        <f t="shared" si="152"/>
        <v>2575275.4699999988</v>
      </c>
      <c r="CS36" s="88">
        <f t="shared" si="153"/>
        <v>2616650.8199999989</v>
      </c>
      <c r="CT36" s="88">
        <f t="shared" si="154"/>
        <v>2658294.709999999</v>
      </c>
      <c r="CU36" s="88">
        <f t="shared" si="155"/>
        <v>2699991.3699999992</v>
      </c>
      <c r="CV36" s="88">
        <f t="shared" si="156"/>
        <v>2741799.0799999991</v>
      </c>
      <c r="CW36" s="88">
        <f t="shared" si="157"/>
        <v>2784170.129999999</v>
      </c>
      <c r="CX36" s="88">
        <f t="shared" si="158"/>
        <v>2827065.4999999991</v>
      </c>
      <c r="CY36" s="88">
        <f t="shared" si="159"/>
        <v>2870982.8499999992</v>
      </c>
      <c r="CZ36" s="88">
        <f t="shared" si="160"/>
        <v>2913746.5399999991</v>
      </c>
      <c r="DA36" s="88">
        <f t="shared" si="161"/>
        <v>2956618.6999999993</v>
      </c>
      <c r="DB36" s="88">
        <f t="shared" si="162"/>
        <v>2999577.3899999992</v>
      </c>
      <c r="DC36" s="88">
        <f t="shared" si="163"/>
        <v>3042608.3499999992</v>
      </c>
      <c r="DD36" s="88">
        <f t="shared" si="164"/>
        <v>3085769.129999999</v>
      </c>
      <c r="DE36" s="88">
        <f t="shared" si="165"/>
        <v>3129029.959999999</v>
      </c>
      <c r="DF36" s="88">
        <f t="shared" si="166"/>
        <v>3172775.9799999991</v>
      </c>
      <c r="DG36" s="88">
        <f t="shared" si="167"/>
        <v>3216598.6199999992</v>
      </c>
      <c r="DH36" s="88">
        <f t="shared" si="168"/>
        <v>3260543.649999999</v>
      </c>
      <c r="DI36" s="88">
        <f t="shared" si="169"/>
        <v>3304670.169999999</v>
      </c>
      <c r="DJ36" s="88">
        <f t="shared" si="170"/>
        <v>3349522.0199999991</v>
      </c>
      <c r="DK36" s="88">
        <f t="shared" si="171"/>
        <v>3395948.9999999991</v>
      </c>
      <c r="DL36" s="88">
        <f t="shared" si="172"/>
        <v>3440835.4899999993</v>
      </c>
      <c r="DM36" s="88">
        <f t="shared" si="173"/>
        <v>3485891.4399999995</v>
      </c>
      <c r="DN36" s="88">
        <f t="shared" si="174"/>
        <v>3531017.6799999997</v>
      </c>
      <c r="DO36" s="88">
        <f t="shared" si="175"/>
        <v>3576382.01</v>
      </c>
      <c r="DP36" s="88">
        <f t="shared" si="176"/>
        <v>3621865.36</v>
      </c>
      <c r="DQ36" s="88">
        <f t="shared" si="177"/>
        <v>3667818.4849314997</v>
      </c>
      <c r="DR36" s="88">
        <f t="shared" si="178"/>
        <v>3713771.6098629995</v>
      </c>
      <c r="DS36" s="88">
        <f t="shared" si="179"/>
        <v>3759724.7347944994</v>
      </c>
      <c r="DT36" s="88">
        <f t="shared" si="180"/>
        <v>3805677.8597259992</v>
      </c>
      <c r="DU36" s="88">
        <f t="shared" si="181"/>
        <v>3851630.984657499</v>
      </c>
      <c r="DV36" s="88">
        <f t="shared" si="182"/>
        <v>3897584.1095889988</v>
      </c>
      <c r="DW36" s="88">
        <f t="shared" si="183"/>
        <v>3943537.2345204987</v>
      </c>
      <c r="DX36" s="88">
        <f t="shared" si="184"/>
        <v>3989490.3594519985</v>
      </c>
      <c r="DY36" s="88">
        <f t="shared" si="185"/>
        <v>4035443.4843834983</v>
      </c>
      <c r="DZ36" s="88">
        <f t="shared" si="186"/>
        <v>4081396.6093149981</v>
      </c>
      <c r="EA36" s="88">
        <f t="shared" si="187"/>
        <v>4127349.734246498</v>
      </c>
      <c r="EB36" s="88">
        <f t="shared" si="188"/>
        <v>4173302.8591779978</v>
      </c>
      <c r="EC36" s="88">
        <f t="shared" si="189"/>
        <v>4219255.9841094976</v>
      </c>
      <c r="ED36" s="88">
        <f t="shared" si="190"/>
        <v>4265209.1090409979</v>
      </c>
      <c r="EE36" s="88">
        <f t="shared" si="191"/>
        <v>4311162.2339724982</v>
      </c>
      <c r="EF36" s="88">
        <f t="shared" si="192"/>
        <v>4357115.3589039985</v>
      </c>
      <c r="EG36" s="88">
        <f t="shared" si="193"/>
        <v>4403068.4838354988</v>
      </c>
      <c r="EH36" s="88">
        <f t="shared" si="194"/>
        <v>4449021.6087669991</v>
      </c>
      <c r="EI36" s="88">
        <f t="shared" si="195"/>
        <v>4494974.7336984994</v>
      </c>
      <c r="EJ36" s="160">
        <f t="shared" si="196"/>
        <v>3668591</v>
      </c>
      <c r="EK36" s="160">
        <f t="shared" si="197"/>
        <v>4219256</v>
      </c>
      <c r="EL36" s="54">
        <v>2.2200000000000001E-2</v>
      </c>
      <c r="EM36" s="88">
        <v>9470.0300000000007</v>
      </c>
      <c r="EN36" s="88">
        <v>9596.7199999999993</v>
      </c>
      <c r="EO36" s="88">
        <v>11834.88</v>
      </c>
      <c r="EP36" s="88">
        <v>10952.89</v>
      </c>
      <c r="EQ36" s="88">
        <v>10953.27</v>
      </c>
      <c r="ER36" s="88">
        <v>10962.31</v>
      </c>
      <c r="ES36" s="88">
        <v>11059.82</v>
      </c>
      <c r="ET36" s="88">
        <v>11089.08</v>
      </c>
      <c r="EU36" s="88">
        <v>11098.95</v>
      </c>
      <c r="EV36" s="88">
        <v>11135.34</v>
      </c>
      <c r="EW36" s="88">
        <v>12534.39</v>
      </c>
      <c r="EX36" s="88">
        <v>12556.3</v>
      </c>
      <c r="EY36" s="88">
        <v>12952.14</v>
      </c>
      <c r="EZ36" s="88">
        <v>13149.91</v>
      </c>
      <c r="FA36" s="88">
        <v>13440.57</v>
      </c>
      <c r="FB36" s="88">
        <v>12700.19</v>
      </c>
      <c r="FC36" s="88">
        <v>12702.33</v>
      </c>
      <c r="FD36" s="88">
        <v>12712.36</v>
      </c>
      <c r="FE36" s="88">
        <v>12717.14</v>
      </c>
      <c r="FF36" s="88">
        <v>12754.64</v>
      </c>
      <c r="FG36" s="88">
        <v>12776.65</v>
      </c>
      <c r="FH36" s="88">
        <v>12991.69</v>
      </c>
      <c r="FI36" s="88">
        <v>13072.800000000001</v>
      </c>
      <c r="FJ36" s="88">
        <v>13215.26</v>
      </c>
      <c r="FK36" s="88">
        <v>13276.050000000001</v>
      </c>
      <c r="FL36" s="88">
        <v>13365.51</v>
      </c>
      <c r="FM36" s="88">
        <v>13475.07</v>
      </c>
      <c r="FN36" s="88">
        <v>13270.18</v>
      </c>
      <c r="FO36" s="88">
        <v>13276.460000000001</v>
      </c>
      <c r="FP36" s="88">
        <v>13304.86</v>
      </c>
      <c r="FQ36" s="88">
        <v>13331.37</v>
      </c>
      <c r="FR36" s="88">
        <v>13431.01</v>
      </c>
      <c r="FS36" s="88">
        <v>13549.630000000001</v>
      </c>
      <c r="FT36" s="88">
        <v>13598.16</v>
      </c>
      <c r="FU36" s="88">
        <v>13702.22</v>
      </c>
      <c r="FV36" s="88">
        <v>13794.31</v>
      </c>
      <c r="FW36" s="88">
        <v>13831.93</v>
      </c>
      <c r="FX36" s="88">
        <v>13973.43</v>
      </c>
      <c r="FY36" s="88">
        <v>14539.85</v>
      </c>
      <c r="FZ36" s="88">
        <v>13975.67</v>
      </c>
      <c r="GA36" s="88">
        <v>14000.05</v>
      </c>
      <c r="GB36" s="88">
        <v>14022.45</v>
      </c>
      <c r="GC36" s="88">
        <v>14054.46</v>
      </c>
      <c r="GD36" s="88">
        <v>14087.12</v>
      </c>
      <c r="GE36" s="88">
        <v>14127.05</v>
      </c>
      <c r="GF36" s="88">
        <v>14134.33</v>
      </c>
      <c r="GG36" s="88">
        <v>14172.71</v>
      </c>
      <c r="GH36" s="88">
        <v>14635.37</v>
      </c>
      <c r="GI36" s="88">
        <v>14705.9</v>
      </c>
      <c r="GJ36" s="88">
        <v>14757.58</v>
      </c>
      <c r="GK36" s="88">
        <v>18075.21</v>
      </c>
      <c r="GL36" s="88">
        <v>13003.18</v>
      </c>
      <c r="GM36" s="88">
        <v>13072.81</v>
      </c>
      <c r="GN36" s="88">
        <v>13091.22</v>
      </c>
      <c r="GO36" s="88">
        <v>13115.44</v>
      </c>
      <c r="GP36" s="88">
        <v>13150.47</v>
      </c>
      <c r="GQ36" s="88">
        <v>13156.5</v>
      </c>
      <c r="GR36" s="88">
        <v>13158.63</v>
      </c>
      <c r="GS36" s="88">
        <v>13182</v>
      </c>
      <c r="GT36" s="88">
        <v>13191.44</v>
      </c>
      <c r="GU36" s="88">
        <v>13197.19</v>
      </c>
      <c r="GV36" s="88">
        <v>13200.18</v>
      </c>
      <c r="GW36" s="88">
        <v>13410.67</v>
      </c>
      <c r="GX36" s="88">
        <v>13271.64</v>
      </c>
      <c r="GY36" s="88">
        <v>13277.04</v>
      </c>
      <c r="GZ36" s="88">
        <v>13463.6</v>
      </c>
      <c r="HA36" s="88">
        <v>29064.53</v>
      </c>
      <c r="HB36" s="88">
        <v>29064.53</v>
      </c>
      <c r="HC36" s="88">
        <v>29066.68</v>
      </c>
      <c r="HD36" s="88">
        <v>29068.9</v>
      </c>
      <c r="HE36" s="88">
        <v>29071.91</v>
      </c>
      <c r="HF36" s="88">
        <v>29071.99</v>
      </c>
      <c r="HG36" s="88">
        <v>30264.18</v>
      </c>
      <c r="HH36" s="88">
        <v>30264.18</v>
      </c>
      <c r="HI36" s="88">
        <v>30272.32</v>
      </c>
      <c r="HJ36" s="88">
        <v>37601.279999999999</v>
      </c>
      <c r="HK36" s="88">
        <v>37601.33</v>
      </c>
      <c r="HL36" s="88">
        <v>37601.550000000003</v>
      </c>
      <c r="HM36" s="88">
        <v>37601.550000000003</v>
      </c>
      <c r="HN36" s="88">
        <v>37601.550000000003</v>
      </c>
      <c r="HO36" s="88">
        <v>37601.550000000003</v>
      </c>
      <c r="HP36" s="88">
        <v>37601.550000000003</v>
      </c>
      <c r="HQ36" s="88">
        <v>37601.550000000003</v>
      </c>
      <c r="HR36" s="88">
        <v>37601.550000000003</v>
      </c>
      <c r="HS36" s="88">
        <v>37601.550000000003</v>
      </c>
      <c r="HT36" s="88">
        <v>42624.15</v>
      </c>
      <c r="HU36" s="88">
        <v>50775.35</v>
      </c>
      <c r="HV36" s="88">
        <v>40682.01</v>
      </c>
      <c r="HW36" s="88">
        <v>40732.58</v>
      </c>
      <c r="HX36" s="88">
        <v>40749.39</v>
      </c>
      <c r="HY36" s="88">
        <v>41072.120000000003</v>
      </c>
      <c r="HZ36" s="88">
        <v>41251.300000000003</v>
      </c>
      <c r="IA36" s="88">
        <v>41375.35</v>
      </c>
      <c r="IB36" s="88">
        <v>41643.89</v>
      </c>
      <c r="IC36" s="88">
        <v>41696.660000000003</v>
      </c>
      <c r="ID36" s="88">
        <v>41807.71</v>
      </c>
      <c r="IE36" s="88">
        <v>42371.05</v>
      </c>
      <c r="IF36" s="88">
        <v>42895.37</v>
      </c>
      <c r="IG36" s="88">
        <v>43917.35</v>
      </c>
      <c r="IH36" s="88">
        <v>42763.69</v>
      </c>
      <c r="II36" s="88">
        <v>42872.160000000003</v>
      </c>
      <c r="IJ36" s="88">
        <v>42958.69</v>
      </c>
      <c r="IK36" s="88">
        <v>43030.96</v>
      </c>
      <c r="IL36" s="88">
        <v>43160.78</v>
      </c>
      <c r="IM36" s="88">
        <v>43260.83</v>
      </c>
      <c r="IN36" s="88">
        <v>43746.020000000004</v>
      </c>
      <c r="IO36" s="88">
        <v>43822.64</v>
      </c>
      <c r="IP36" s="88">
        <v>43945.03</v>
      </c>
      <c r="IQ36" s="88">
        <v>44126.520000000004</v>
      </c>
      <c r="IR36" s="88">
        <v>44851.85</v>
      </c>
      <c r="IS36" s="88">
        <v>46426.98</v>
      </c>
      <c r="IT36" s="88">
        <v>44886.49</v>
      </c>
      <c r="IU36" s="88">
        <v>45055.950000000004</v>
      </c>
      <c r="IV36" s="88">
        <v>45126.239999999998</v>
      </c>
      <c r="IW36" s="88">
        <v>45364.33</v>
      </c>
      <c r="IX36" s="88">
        <v>45483.35</v>
      </c>
      <c r="IY36" s="88">
        <f>IF('WP 2-1-4 Plant Details'!YW36&gt;0,('WP 2-1-4 Plant Details'!DP36+'Schedule 6'!$F36)*'WP 2-2-1 Accum Res'!$EL36/12,0)</f>
        <v>45953.124931499995</v>
      </c>
      <c r="IZ36" s="88">
        <f>IF('WP 2-1-4 Plant Details'!YX36&gt;0,('WP 2-1-4 Plant Details'!DQ36+'Schedule 6'!$F36)*'WP 2-2-1 Accum Res'!$EL36/12,0)</f>
        <v>45953.124931499995</v>
      </c>
      <c r="JA36" s="88">
        <f>IF('WP 2-1-4 Plant Details'!YY36&gt;0,('WP 2-1-4 Plant Details'!DR36+'Schedule 6'!$F36)*'WP 2-2-1 Accum Res'!$EL36/12,0)</f>
        <v>45953.124931499995</v>
      </c>
      <c r="JB36" s="88">
        <f>IF('WP 2-1-4 Plant Details'!YZ36&gt;0,('WP 2-1-4 Plant Details'!DS36+'Schedule 6'!$F36)*'WP 2-2-1 Accum Res'!$EL36/12,0)</f>
        <v>45953.124931499995</v>
      </c>
      <c r="JC36" s="88">
        <f>IF('WP 2-1-4 Plant Details'!ZA36&gt;0,('WP 2-1-4 Plant Details'!DT36+'Schedule 6'!$F36)*'WP 2-2-1 Accum Res'!$EL36/12,0)</f>
        <v>45953.124931499995</v>
      </c>
      <c r="JD36" s="88">
        <f>IF('WP 2-1-4 Plant Details'!ZB36&gt;0,('WP 2-1-4 Plant Details'!DU36+'Schedule 6'!$F36)*'WP 2-2-1 Accum Res'!$EL36/12,0)</f>
        <v>45953.124931499995</v>
      </c>
      <c r="JE36" s="88">
        <f>IF('WP 2-1-4 Plant Details'!ZC36&gt;0,('WP 2-1-4 Plant Details'!DV36+'Schedule 6'!$F36)*'WP 2-2-1 Accum Res'!$EL36/12,0)</f>
        <v>45953.124931499995</v>
      </c>
      <c r="JF36" s="88">
        <f>IF('WP 2-1-4 Plant Details'!ZD36&gt;0,('WP 2-1-4 Plant Details'!DW36+'Schedule 6'!$F36)*'WP 2-2-1 Accum Res'!$EL36/12,0)</f>
        <v>45953.124931499995</v>
      </c>
      <c r="JG36" s="88">
        <f>IF('WP 2-1-4 Plant Details'!ZE36&gt;0,('WP 2-1-4 Plant Details'!DX36+'Schedule 6'!$F36)*'WP 2-2-1 Accum Res'!$EL36/12,0)</f>
        <v>45953.124931499995</v>
      </c>
      <c r="JH36" s="88">
        <f>IF('WP 2-1-4 Plant Details'!ZF36&gt;0,('WP 2-1-4 Plant Details'!DY36+'Schedule 6'!$F36)*'WP 2-2-1 Accum Res'!$EL36/12,0)</f>
        <v>45953.124931499995</v>
      </c>
      <c r="JI36" s="88">
        <f>IF('WP 2-1-4 Plant Details'!ZG36&gt;0,('WP 2-1-4 Plant Details'!DZ36+'Schedule 6'!$F36)*'WP 2-2-1 Accum Res'!$EL36/12,0)</f>
        <v>45953.124931499995</v>
      </c>
      <c r="JJ36" s="88">
        <f>IF('WP 2-1-4 Plant Details'!ZH36&gt;0,('WP 2-1-4 Plant Details'!EA36+'Schedule 6'!$F36)*'WP 2-2-1 Accum Res'!$EL36/12,0)</f>
        <v>45953.124931499995</v>
      </c>
      <c r="JK36" s="88">
        <f>IF('WP 2-1-4 Plant Details'!ZI36&gt;0,('WP 2-1-4 Plant Details'!EB36+'Schedule 6'!$F36)*'WP 2-2-1 Accum Res'!$EL36/12,0)</f>
        <v>45953.124931499995</v>
      </c>
      <c r="JL36" s="88">
        <f>IF('WP 2-1-4 Plant Details'!ZJ36&gt;0,('WP 2-1-4 Plant Details'!EC36+'Schedule 6'!$F36)*'WP 2-2-1 Accum Res'!$EL36/12,0)</f>
        <v>45953.124931499995</v>
      </c>
      <c r="JM36" s="88">
        <f>IF('WP 2-1-4 Plant Details'!ZK36&gt;0,('WP 2-1-4 Plant Details'!ED36+'Schedule 6'!$F36)*'WP 2-2-1 Accum Res'!$EL36/12,0)</f>
        <v>45953.124931499995</v>
      </c>
      <c r="JN36" s="88">
        <f>IF('WP 2-1-4 Plant Details'!ZL36&gt;0,('WP 2-1-4 Plant Details'!EE36+'Schedule 6'!$F36)*'WP 2-2-1 Accum Res'!$EL36/12,0)</f>
        <v>45953.124931499995</v>
      </c>
      <c r="JO36" s="88">
        <f>IF('WP 2-1-4 Plant Details'!ZM36&gt;0,('WP 2-1-4 Plant Details'!EF36+'Schedule 6'!$F36)*'WP 2-2-1 Accum Res'!$EL36/12,0)</f>
        <v>45953.124931499995</v>
      </c>
      <c r="JP36" s="88">
        <f>IF('WP 2-1-4 Plant Details'!ZN36&gt;0,('WP 2-1-4 Plant Details'!EG36+'Schedule 6'!$F36)*'WP 2-2-1 Accum Res'!$EL36/12,0)</f>
        <v>45953.124931499995</v>
      </c>
      <c r="JQ36" s="88">
        <f>IF('WP 2-1-4 Plant Details'!ZO36&gt;0,('WP 2-1-4 Plant Details'!EH36+'Schedule 6'!$F36)*'WP 2-2-1 Accum Res'!$EL36/12,0)</f>
        <v>45953.124931499995</v>
      </c>
      <c r="JR36" s="160">
        <f t="shared" si="198"/>
        <v>547588</v>
      </c>
      <c r="JS36" s="160">
        <f t="shared" si="199"/>
        <v>551437</v>
      </c>
      <c r="JT36" s="88"/>
      <c r="JU36" s="88">
        <v>0</v>
      </c>
      <c r="JV36" s="88">
        <v>0</v>
      </c>
      <c r="JW36" s="88">
        <v>0</v>
      </c>
      <c r="JX36" s="88">
        <v>0</v>
      </c>
      <c r="JY36" s="88">
        <v>0</v>
      </c>
      <c r="JZ36" s="88">
        <v>0</v>
      </c>
      <c r="KA36" s="88">
        <v>0</v>
      </c>
      <c r="KB36" s="88">
        <v>0</v>
      </c>
      <c r="KC36" s="88">
        <v>0</v>
      </c>
      <c r="KD36" s="88">
        <v>0</v>
      </c>
      <c r="KE36" s="88">
        <v>-869.19</v>
      </c>
      <c r="KF36" s="88">
        <v>0</v>
      </c>
      <c r="KG36" s="88">
        <v>0</v>
      </c>
      <c r="KH36" s="88">
        <v>0</v>
      </c>
      <c r="KI36" s="88">
        <v>0</v>
      </c>
      <c r="KJ36" s="88">
        <v>0</v>
      </c>
      <c r="KK36" s="88">
        <v>0</v>
      </c>
      <c r="KL36" s="88">
        <v>0</v>
      </c>
      <c r="KM36" s="88">
        <v>0</v>
      </c>
      <c r="KN36" s="88">
        <v>0</v>
      </c>
      <c r="KO36" s="88">
        <v>0</v>
      </c>
      <c r="KP36" s="88">
        <v>0</v>
      </c>
      <c r="KQ36" s="88">
        <v>0</v>
      </c>
      <c r="KR36" s="88">
        <v>0</v>
      </c>
      <c r="KS36" s="88">
        <v>0</v>
      </c>
      <c r="KT36" s="88">
        <v>0</v>
      </c>
      <c r="KU36" s="88">
        <v>0</v>
      </c>
      <c r="KV36" s="88">
        <v>0</v>
      </c>
      <c r="KW36" s="88">
        <v>0</v>
      </c>
      <c r="KX36" s="88">
        <v>0</v>
      </c>
      <c r="KY36" s="88">
        <v>0</v>
      </c>
      <c r="KZ36" s="88">
        <v>0</v>
      </c>
      <c r="LA36" s="88">
        <v>0</v>
      </c>
      <c r="LB36" s="88">
        <v>0</v>
      </c>
      <c r="LC36" s="88">
        <v>0</v>
      </c>
      <c r="LD36" s="88">
        <v>0</v>
      </c>
      <c r="LE36" s="88">
        <v>0</v>
      </c>
      <c r="LF36" s="88">
        <v>0</v>
      </c>
      <c r="LG36" s="88">
        <v>0</v>
      </c>
      <c r="LH36" s="88">
        <v>0</v>
      </c>
      <c r="LI36" s="88">
        <v>0</v>
      </c>
      <c r="LJ36" s="88">
        <v>0</v>
      </c>
      <c r="LK36" s="88">
        <v>0</v>
      </c>
      <c r="LL36" s="88">
        <v>0</v>
      </c>
      <c r="LM36" s="88">
        <v>0</v>
      </c>
      <c r="LN36" s="88"/>
      <c r="LO36" s="88"/>
      <c r="LP36" s="88"/>
      <c r="LQ36" s="88"/>
      <c r="LR36" s="88"/>
      <c r="LS36" s="88"/>
      <c r="LT36" s="88">
        <v>0</v>
      </c>
      <c r="LU36" s="88">
        <v>0</v>
      </c>
      <c r="LV36" s="88">
        <v>0</v>
      </c>
      <c r="LW36" s="88">
        <v>0</v>
      </c>
      <c r="LX36" s="88">
        <v>0</v>
      </c>
      <c r="LY36" s="88">
        <v>0</v>
      </c>
      <c r="LZ36" s="88">
        <v>0</v>
      </c>
      <c r="MA36" s="88">
        <v>0</v>
      </c>
      <c r="MB36" s="88">
        <v>0</v>
      </c>
      <c r="MC36" s="88">
        <v>0</v>
      </c>
      <c r="MD36" s="88">
        <v>0</v>
      </c>
      <c r="ME36" s="88">
        <v>0</v>
      </c>
      <c r="MF36" s="88"/>
      <c r="MG36" s="88"/>
      <c r="MH36" s="88"/>
      <c r="MI36" s="88">
        <v>0</v>
      </c>
      <c r="MJ36" s="88">
        <v>0</v>
      </c>
      <c r="MK36" s="88"/>
      <c r="ML36" s="88"/>
      <c r="MM36" s="88"/>
      <c r="MN36" s="88"/>
      <c r="MO36" s="88"/>
      <c r="MP36" s="88"/>
      <c r="MQ36" s="88"/>
      <c r="MR36" s="88">
        <v>0</v>
      </c>
      <c r="MS36" s="88">
        <v>0</v>
      </c>
      <c r="MT36" s="88">
        <v>0</v>
      </c>
      <c r="MU36" s="88">
        <v>0</v>
      </c>
      <c r="MV36" s="88">
        <v>0</v>
      </c>
      <c r="MW36" s="88">
        <v>0</v>
      </c>
      <c r="MX36" s="88">
        <v>0</v>
      </c>
      <c r="MY36" s="88">
        <v>0</v>
      </c>
      <c r="MZ36" s="88">
        <v>0</v>
      </c>
      <c r="NA36" s="88"/>
      <c r="NB36" s="88">
        <v>0</v>
      </c>
      <c r="NC36" s="88">
        <v>0</v>
      </c>
      <c r="ND36" s="88"/>
      <c r="NE36" s="88"/>
      <c r="NF36" s="88"/>
      <c r="NG36" s="88">
        <v>0</v>
      </c>
      <c r="NH36" s="88">
        <v>0</v>
      </c>
      <c r="NI36" s="88"/>
      <c r="NJ36" s="88">
        <v>0</v>
      </c>
      <c r="NK36" s="88">
        <v>0</v>
      </c>
      <c r="NL36" s="88">
        <v>0</v>
      </c>
      <c r="NM36" s="88"/>
      <c r="NN36" s="88">
        <v>0</v>
      </c>
      <c r="NO36" s="88"/>
      <c r="NP36" s="88">
        <v>0</v>
      </c>
      <c r="NQ36" s="88">
        <v>0</v>
      </c>
      <c r="NR36" s="88">
        <v>0</v>
      </c>
      <c r="NS36" s="88">
        <v>0</v>
      </c>
      <c r="NT36" s="88">
        <v>0</v>
      </c>
      <c r="NU36" s="88">
        <v>0</v>
      </c>
      <c r="NV36" s="88">
        <f>'WP 2-1-4 Plant Details'!NV36</f>
        <v>0</v>
      </c>
      <c r="NW36" s="88">
        <f>'WP 2-1-4 Plant Details'!NW36</f>
        <v>0</v>
      </c>
      <c r="NX36" s="88">
        <f>'WP 2-1-4 Plant Details'!NX36</f>
        <v>0</v>
      </c>
      <c r="NY36" s="88">
        <f>'WP 2-1-4 Plant Details'!NY36</f>
        <v>0</v>
      </c>
      <c r="NZ36" s="88">
        <f>'WP 2-1-4 Plant Details'!NZ36</f>
        <v>0</v>
      </c>
      <c r="OA36" s="88">
        <f>'WP 2-1-4 Plant Details'!OA36</f>
        <v>0</v>
      </c>
      <c r="OB36" s="88">
        <f>'WP 2-1-4 Plant Details'!OB36</f>
        <v>0</v>
      </c>
      <c r="OC36" s="88">
        <f>'WP 2-1-4 Plant Details'!OC36</f>
        <v>0</v>
      </c>
      <c r="OD36" s="88">
        <f>'WP 2-1-4 Plant Details'!OD36</f>
        <v>0</v>
      </c>
      <c r="OE36" s="88">
        <v>0</v>
      </c>
      <c r="OF36" s="88">
        <f>'WP 2-1-4 Plant Details'!OF36</f>
        <v>0</v>
      </c>
      <c r="OG36" s="88">
        <f>'WP 2-1-4 Plant Details'!OG36</f>
        <v>0</v>
      </c>
      <c r="OH36" s="88">
        <f>'WP 2-1-4 Plant Details'!OH36</f>
        <v>0</v>
      </c>
      <c r="OI36" s="88">
        <f>'WP 2-1-4 Plant Details'!OI36</f>
        <v>0</v>
      </c>
      <c r="OJ36" s="88">
        <f>'WP 2-1-4 Plant Details'!OJ36</f>
        <v>0</v>
      </c>
      <c r="OK36" s="88">
        <f>'WP 2-1-4 Plant Details'!OK36</f>
        <v>0</v>
      </c>
      <c r="OL36" s="88">
        <f>'WP 2-1-4 Plant Details'!OL36</f>
        <v>0</v>
      </c>
      <c r="OM36" s="88">
        <f>'WP 2-1-4 Plant Details'!OM36</f>
        <v>0</v>
      </c>
      <c r="ON36" s="88">
        <f>'WP 2-1-4 Plant Details'!ON36</f>
        <v>0</v>
      </c>
      <c r="OO36" s="88">
        <f>'WP 2-1-4 Plant Details'!OO36</f>
        <v>0</v>
      </c>
      <c r="OP36" s="88">
        <f>'WP 2-1-4 Plant Details'!OP36</f>
        <v>0</v>
      </c>
      <c r="OQ36" s="88">
        <f>'WP 2-1-4 Plant Details'!OQ36</f>
        <v>0</v>
      </c>
      <c r="OR36" s="88">
        <f>'WP 2-1-4 Plant Details'!OR36</f>
        <v>0</v>
      </c>
      <c r="OS36" s="88">
        <f>'WP 2-1-4 Plant Details'!OS36</f>
        <v>0</v>
      </c>
      <c r="OT36" s="88">
        <f>'WP 2-1-4 Plant Details'!OT36</f>
        <v>0</v>
      </c>
      <c r="OU36" s="88">
        <f>'WP 2-1-4 Plant Details'!OU36</f>
        <v>0</v>
      </c>
      <c r="OV36" s="88">
        <f>'WP 2-1-4 Plant Details'!OV36</f>
        <v>0</v>
      </c>
      <c r="OW36" s="88">
        <f>'WP 2-1-4 Plant Details'!OW36</f>
        <v>0</v>
      </c>
      <c r="OX36" s="88">
        <f>'WP 2-1-4 Plant Details'!OX36</f>
        <v>0</v>
      </c>
      <c r="OY36" s="88">
        <f>'WP 2-1-4 Plant Details'!OY36</f>
        <v>0</v>
      </c>
      <c r="OZ36" s="160">
        <f t="shared" si="200"/>
        <v>0</v>
      </c>
      <c r="PA36" s="160">
        <f t="shared" si="201"/>
        <v>0</v>
      </c>
      <c r="PB36" s="92"/>
      <c r="PC36" s="88">
        <v>0</v>
      </c>
      <c r="PD36" s="88">
        <v>0</v>
      </c>
      <c r="PE36" s="88">
        <v>0</v>
      </c>
      <c r="PF36" s="88">
        <v>0</v>
      </c>
      <c r="PG36" s="88">
        <v>0</v>
      </c>
      <c r="PH36" s="88">
        <v>0</v>
      </c>
      <c r="PI36" s="88">
        <v>0</v>
      </c>
      <c r="PJ36" s="88">
        <v>0</v>
      </c>
      <c r="PK36" s="88">
        <v>0</v>
      </c>
      <c r="PL36" s="88">
        <v>0</v>
      </c>
      <c r="PM36" s="88">
        <v>0</v>
      </c>
      <c r="PN36" s="88">
        <v>0</v>
      </c>
      <c r="PO36" s="88">
        <v>0</v>
      </c>
      <c r="PP36" s="88">
        <v>0</v>
      </c>
      <c r="PQ36" s="88">
        <v>0</v>
      </c>
      <c r="PR36" s="88">
        <v>0</v>
      </c>
      <c r="PS36" s="88">
        <v>0</v>
      </c>
      <c r="PT36" s="88">
        <v>0</v>
      </c>
      <c r="PU36" s="88">
        <v>0</v>
      </c>
      <c r="PV36" s="88">
        <v>0</v>
      </c>
      <c r="PW36" s="88">
        <v>0</v>
      </c>
      <c r="PX36" s="88">
        <v>0</v>
      </c>
      <c r="PY36" s="88">
        <v>0</v>
      </c>
      <c r="PZ36" s="88">
        <v>0</v>
      </c>
      <c r="QA36" s="88">
        <v>0</v>
      </c>
      <c r="QB36" s="88">
        <v>0</v>
      </c>
      <c r="QC36" s="88">
        <v>0</v>
      </c>
      <c r="QD36" s="88">
        <v>0</v>
      </c>
      <c r="QE36" s="88">
        <v>0</v>
      </c>
      <c r="QF36" s="88">
        <v>0</v>
      </c>
      <c r="QG36" s="88">
        <v>0</v>
      </c>
      <c r="QH36" s="88">
        <v>0</v>
      </c>
      <c r="QI36" s="88">
        <v>0</v>
      </c>
      <c r="QJ36" s="88">
        <v>0</v>
      </c>
      <c r="QK36" s="88">
        <v>0</v>
      </c>
      <c r="QL36" s="88">
        <v>0</v>
      </c>
      <c r="QM36" s="88">
        <v>0</v>
      </c>
      <c r="QN36" s="88">
        <v>0</v>
      </c>
      <c r="QO36" s="88">
        <v>0</v>
      </c>
      <c r="QP36" s="88">
        <v>0</v>
      </c>
      <c r="QQ36" s="88">
        <v>0</v>
      </c>
      <c r="QR36" s="88">
        <v>0</v>
      </c>
      <c r="QS36" s="88">
        <v>0</v>
      </c>
      <c r="QT36" s="88">
        <v>0</v>
      </c>
      <c r="QU36" s="88">
        <v>0</v>
      </c>
      <c r="QV36" s="88"/>
      <c r="QW36" s="88"/>
      <c r="QX36" s="88"/>
      <c r="QY36" s="88"/>
      <c r="QZ36" s="88"/>
      <c r="RA36" s="88"/>
      <c r="RB36" s="88">
        <v>0</v>
      </c>
      <c r="RC36" s="88">
        <v>0</v>
      </c>
      <c r="RD36" s="88">
        <v>0</v>
      </c>
      <c r="RE36" s="88">
        <v>0</v>
      </c>
      <c r="RF36" s="88">
        <v>0</v>
      </c>
      <c r="RG36" s="88">
        <v>0</v>
      </c>
      <c r="RH36" s="88">
        <v>0</v>
      </c>
      <c r="RI36" s="88">
        <v>0</v>
      </c>
      <c r="RJ36" s="88">
        <v>0</v>
      </c>
      <c r="RK36" s="88">
        <v>0</v>
      </c>
      <c r="RL36" s="88">
        <v>0</v>
      </c>
      <c r="RM36" s="88">
        <v>0</v>
      </c>
      <c r="RN36" s="88"/>
      <c r="RO36" s="88"/>
      <c r="RP36" s="88"/>
      <c r="RQ36" s="88">
        <v>0</v>
      </c>
      <c r="RR36" s="88">
        <v>0</v>
      </c>
      <c r="RS36" s="88"/>
      <c r="RT36" s="88"/>
      <c r="RU36" s="88"/>
      <c r="RV36" s="88"/>
      <c r="RW36" s="88"/>
      <c r="RX36" s="88"/>
      <c r="RY36" s="88"/>
      <c r="RZ36" s="88">
        <v>0</v>
      </c>
      <c r="SA36" s="88">
        <v>0</v>
      </c>
      <c r="SB36" s="88">
        <v>0</v>
      </c>
      <c r="SC36" s="88">
        <v>0</v>
      </c>
      <c r="SD36" s="88">
        <v>0</v>
      </c>
      <c r="SE36" s="88">
        <v>0</v>
      </c>
      <c r="SF36" s="88">
        <v>0</v>
      </c>
      <c r="SG36" s="88">
        <v>0</v>
      </c>
      <c r="SH36" s="88">
        <v>0</v>
      </c>
      <c r="SI36" s="88"/>
      <c r="SJ36" s="88"/>
      <c r="SK36" s="88"/>
      <c r="SL36" s="88">
        <v>0</v>
      </c>
      <c r="SM36" s="88"/>
      <c r="SN36" s="88">
        <v>0</v>
      </c>
      <c r="SO36" s="88">
        <v>0</v>
      </c>
      <c r="SP36" s="88">
        <v>0</v>
      </c>
      <c r="SQ36" s="88"/>
      <c r="SR36" s="88">
        <v>0</v>
      </c>
      <c r="SS36" s="88">
        <v>0</v>
      </c>
      <c r="ST36" s="88">
        <v>0</v>
      </c>
      <c r="SU36" s="88"/>
      <c r="SV36" s="88"/>
      <c r="SW36" s="88"/>
      <c r="SX36" s="88">
        <v>0</v>
      </c>
      <c r="SY36" s="88">
        <v>0</v>
      </c>
      <c r="SZ36" s="88">
        <v>0</v>
      </c>
      <c r="TA36" s="88">
        <v>0</v>
      </c>
      <c r="TB36" s="88">
        <v>0</v>
      </c>
      <c r="TC36" s="88">
        <v>0</v>
      </c>
      <c r="TD36" s="88"/>
      <c r="TE36" s="88">
        <v>0</v>
      </c>
      <c r="TF36" s="88">
        <v>0</v>
      </c>
      <c r="TG36" s="88"/>
      <c r="TH36" s="88">
        <v>0</v>
      </c>
      <c r="TI36" s="88">
        <v>0</v>
      </c>
      <c r="TJ36" s="88">
        <v>0</v>
      </c>
      <c r="TK36" s="88">
        <v>0</v>
      </c>
      <c r="TL36" s="88">
        <v>0</v>
      </c>
      <c r="TM36" s="88">
        <v>0</v>
      </c>
      <c r="TN36" s="88">
        <v>0</v>
      </c>
      <c r="TO36" s="88"/>
      <c r="TP36" s="88"/>
      <c r="TQ36" s="88"/>
      <c r="TR36" s="88"/>
      <c r="TS36" s="88"/>
      <c r="TT36" s="88"/>
      <c r="TU36" s="88"/>
      <c r="TV36" s="88"/>
      <c r="TW36" s="88"/>
      <c r="TX36" s="88"/>
      <c r="TY36" s="88"/>
      <c r="TZ36" s="88"/>
      <c r="UA36" s="88"/>
      <c r="UB36" s="88"/>
      <c r="UC36" s="88"/>
      <c r="UD36" s="88"/>
      <c r="UE36" s="88"/>
      <c r="UF36" s="88"/>
      <c r="UG36" s="88"/>
      <c r="UH36" s="160">
        <f t="shared" si="202"/>
        <v>0</v>
      </c>
      <c r="UI36" s="160">
        <f t="shared" si="203"/>
        <v>0</v>
      </c>
      <c r="UJ36" s="88"/>
      <c r="UK36" s="88">
        <v>0</v>
      </c>
      <c r="UL36" s="88">
        <v>0</v>
      </c>
      <c r="UM36" s="88">
        <v>0</v>
      </c>
      <c r="UN36" s="88">
        <v>0</v>
      </c>
      <c r="UO36" s="88">
        <v>0</v>
      </c>
      <c r="UP36" s="88">
        <v>0</v>
      </c>
      <c r="UQ36" s="88">
        <v>0</v>
      </c>
      <c r="UR36" s="88">
        <v>0</v>
      </c>
      <c r="US36" s="88">
        <v>0</v>
      </c>
      <c r="UT36" s="88">
        <v>0</v>
      </c>
      <c r="UU36" s="88">
        <v>104895</v>
      </c>
      <c r="UV36" s="88">
        <v>0</v>
      </c>
      <c r="UW36" s="88">
        <v>0</v>
      </c>
      <c r="UX36" s="88">
        <v>0</v>
      </c>
      <c r="UY36" s="88">
        <v>0</v>
      </c>
      <c r="UZ36" s="88">
        <v>0</v>
      </c>
      <c r="VA36" s="88">
        <v>0</v>
      </c>
      <c r="VB36" s="88">
        <v>0</v>
      </c>
      <c r="VC36" s="88">
        <v>0</v>
      </c>
      <c r="VD36" s="88">
        <v>0</v>
      </c>
      <c r="VE36" s="88">
        <v>0</v>
      </c>
      <c r="VF36" s="88">
        <v>0</v>
      </c>
      <c r="VG36" s="88">
        <v>0</v>
      </c>
      <c r="VH36" s="88">
        <v>0</v>
      </c>
      <c r="VI36" s="88">
        <v>0</v>
      </c>
      <c r="VJ36" s="88">
        <v>0</v>
      </c>
      <c r="VK36" s="88">
        <v>0</v>
      </c>
      <c r="VL36" s="88">
        <v>0</v>
      </c>
      <c r="VM36" s="88">
        <v>0</v>
      </c>
      <c r="VN36" s="88">
        <v>0</v>
      </c>
      <c r="VO36" s="88">
        <v>0</v>
      </c>
      <c r="VP36" s="88">
        <v>0</v>
      </c>
      <c r="VQ36" s="88">
        <v>0</v>
      </c>
      <c r="VR36" s="88">
        <v>0</v>
      </c>
      <c r="VS36" s="88">
        <v>0</v>
      </c>
      <c r="VT36" s="88">
        <v>0</v>
      </c>
      <c r="VU36" s="88">
        <v>0</v>
      </c>
      <c r="VV36" s="88">
        <v>0</v>
      </c>
      <c r="VW36" s="88">
        <v>0</v>
      </c>
      <c r="VX36" s="88">
        <v>0</v>
      </c>
      <c r="VY36" s="88">
        <v>0</v>
      </c>
      <c r="VZ36" s="88">
        <v>0</v>
      </c>
      <c r="WA36" s="88">
        <v>0</v>
      </c>
      <c r="WB36" s="88">
        <v>0</v>
      </c>
      <c r="WC36" s="88">
        <v>0</v>
      </c>
      <c r="WD36" s="88"/>
      <c r="WE36" s="88"/>
      <c r="WF36" s="88"/>
      <c r="WG36" s="88"/>
      <c r="WH36" s="88"/>
      <c r="WI36" s="88"/>
      <c r="WJ36" s="88">
        <v>0</v>
      </c>
      <c r="WK36" s="88">
        <v>0</v>
      </c>
      <c r="WL36" s="88">
        <v>-123468.29</v>
      </c>
      <c r="WM36" s="88">
        <v>0</v>
      </c>
      <c r="WN36" s="88">
        <v>0</v>
      </c>
      <c r="WO36" s="88">
        <v>0</v>
      </c>
      <c r="WP36" s="88">
        <v>0</v>
      </c>
      <c r="WQ36" s="88">
        <v>0</v>
      </c>
      <c r="WR36" s="88">
        <v>0</v>
      </c>
      <c r="WS36" s="88">
        <v>0</v>
      </c>
      <c r="WT36" s="88">
        <v>0</v>
      </c>
      <c r="WU36" s="88">
        <v>0</v>
      </c>
      <c r="WV36" s="88"/>
      <c r="WW36" s="88"/>
      <c r="WX36" s="88"/>
      <c r="WY36" s="88">
        <v>0</v>
      </c>
      <c r="WZ36" s="88">
        <v>0.13</v>
      </c>
      <c r="XA36" s="88"/>
      <c r="XB36" s="88"/>
      <c r="XC36" s="88"/>
      <c r="XD36" s="88"/>
      <c r="XE36" s="88"/>
      <c r="XF36" s="88"/>
      <c r="XG36" s="88"/>
      <c r="XH36" s="88">
        <v>0</v>
      </c>
      <c r="XI36" s="88">
        <v>0</v>
      </c>
      <c r="XJ36" s="88">
        <v>0</v>
      </c>
      <c r="XK36" s="88"/>
      <c r="XL36" s="88"/>
      <c r="XM36" s="88">
        <v>0</v>
      </c>
      <c r="XN36" s="88"/>
      <c r="XO36" s="88"/>
      <c r="XP36" s="88"/>
      <c r="XQ36" s="88"/>
      <c r="XR36" s="88"/>
      <c r="XS36" s="88"/>
      <c r="XT36" s="88"/>
      <c r="XU36" s="88"/>
      <c r="XV36" s="88"/>
      <c r="XW36" s="88"/>
      <c r="XX36" s="88"/>
      <c r="XY36" s="88"/>
      <c r="XZ36" s="88"/>
      <c r="YA36" s="88">
        <v>0</v>
      </c>
      <c r="YB36" s="88"/>
      <c r="YC36" s="88"/>
      <c r="YD36" s="88"/>
      <c r="YE36" s="88"/>
      <c r="YF36" s="88"/>
      <c r="YG36" s="88"/>
      <c r="YH36" s="88"/>
      <c r="YI36" s="88">
        <v>0</v>
      </c>
      <c r="YJ36" s="88"/>
      <c r="YK36" s="88"/>
      <c r="YL36" s="88"/>
      <c r="YM36" s="88"/>
      <c r="YN36" s="88"/>
      <c r="YO36" s="88"/>
      <c r="YP36" s="88"/>
      <c r="YQ36" s="88"/>
      <c r="YR36" s="88"/>
      <c r="YS36" s="88"/>
      <c r="YT36" s="88"/>
      <c r="YU36" s="88"/>
      <c r="YV36" s="88"/>
      <c r="YW36" s="88"/>
      <c r="YX36" s="88"/>
      <c r="YY36" s="88"/>
      <c r="YZ36" s="88"/>
      <c r="ZA36" s="88"/>
      <c r="ZB36" s="88"/>
      <c r="ZC36" s="88"/>
      <c r="ZD36" s="88"/>
      <c r="ZE36" s="88"/>
      <c r="ZF36" s="88"/>
      <c r="ZG36" s="88"/>
      <c r="ZH36" s="88"/>
      <c r="ZI36" s="88"/>
      <c r="ZJ36" s="88"/>
      <c r="ZK36" s="88"/>
      <c r="ZL36" s="88"/>
      <c r="ZM36" s="88"/>
      <c r="ZN36" s="88"/>
      <c r="ZO36" s="88"/>
      <c r="ZP36" s="160">
        <f t="shared" si="204"/>
        <v>0</v>
      </c>
      <c r="ZQ36" s="160">
        <f t="shared" si="205"/>
        <v>0</v>
      </c>
    </row>
    <row r="37" spans="1:693" ht="15" customHeight="1">
      <c r="A37" s="151">
        <f t="shared" si="206"/>
        <v>29</v>
      </c>
      <c r="B37" s="151" t="s">
        <v>312</v>
      </c>
      <c r="C37" s="43" t="s">
        <v>313</v>
      </c>
      <c r="D37" s="88">
        <v>516880860.81999987</v>
      </c>
      <c r="E37" s="88">
        <f t="shared" si="207"/>
        <v>521003497.99999988</v>
      </c>
      <c r="F37" s="88">
        <f t="shared" si="208"/>
        <v>522942617.33999991</v>
      </c>
      <c r="G37" s="88">
        <f t="shared" si="209"/>
        <v>525155102.9799999</v>
      </c>
      <c r="H37" s="88">
        <f t="shared" si="210"/>
        <v>529263115.13999993</v>
      </c>
      <c r="I37" s="88">
        <f t="shared" si="211"/>
        <v>533366743.06999993</v>
      </c>
      <c r="J37" s="88">
        <f t="shared" si="212"/>
        <v>537484118.33999991</v>
      </c>
      <c r="K37" s="88">
        <f t="shared" si="213"/>
        <v>541608664.90999997</v>
      </c>
      <c r="L37" s="88">
        <f t="shared" si="214"/>
        <v>544138575.33000004</v>
      </c>
      <c r="M37" s="88">
        <f t="shared" si="215"/>
        <v>546351993.53000009</v>
      </c>
      <c r="N37" s="88">
        <f t="shared" si="216"/>
        <v>549127678.97000015</v>
      </c>
      <c r="O37" s="88">
        <f t="shared" si="217"/>
        <v>552140712.08000004</v>
      </c>
      <c r="P37" s="88">
        <f t="shared" si="218"/>
        <v>555235308.66000009</v>
      </c>
      <c r="Q37" s="88">
        <f t="shared" si="219"/>
        <v>558906565.09000015</v>
      </c>
      <c r="R37" s="88">
        <f t="shared" si="220"/>
        <v>562819127.71000016</v>
      </c>
      <c r="S37" s="88">
        <f t="shared" si="221"/>
        <v>566045656.4200002</v>
      </c>
      <c r="T37" s="88">
        <f t="shared" si="222"/>
        <v>570175590.74000013</v>
      </c>
      <c r="U37" s="88">
        <f t="shared" si="223"/>
        <v>573816678.2700001</v>
      </c>
      <c r="V37" s="88">
        <f t="shared" si="224"/>
        <v>575792188.20000005</v>
      </c>
      <c r="W37" s="88">
        <f t="shared" si="225"/>
        <v>579248534.75999999</v>
      </c>
      <c r="X37" s="88">
        <f t="shared" si="226"/>
        <v>583257452.21000004</v>
      </c>
      <c r="Y37" s="88">
        <f t="shared" si="227"/>
        <v>584899268.78999996</v>
      </c>
      <c r="Z37" s="88">
        <f t="shared" si="228"/>
        <v>588928164.14999998</v>
      </c>
      <c r="AA37" s="88">
        <f t="shared" si="229"/>
        <v>593104536.38</v>
      </c>
      <c r="AB37" s="88">
        <f t="shared" si="230"/>
        <v>595286585.53999996</v>
      </c>
      <c r="AC37" s="88">
        <f t="shared" si="231"/>
        <v>599282588.12999988</v>
      </c>
      <c r="AD37" s="88">
        <f t="shared" si="232"/>
        <v>603529358.79999983</v>
      </c>
      <c r="AE37" s="88">
        <f t="shared" si="233"/>
        <v>605516270.32999992</v>
      </c>
      <c r="AF37" s="88">
        <f t="shared" si="234"/>
        <v>609687388.13999987</v>
      </c>
      <c r="AG37" s="88">
        <f t="shared" si="235"/>
        <v>613584375.16999984</v>
      </c>
      <c r="AH37" s="88">
        <f t="shared" si="236"/>
        <v>616990663.44999981</v>
      </c>
      <c r="AI37" s="88">
        <f t="shared" si="237"/>
        <v>620929366.21999979</v>
      </c>
      <c r="AJ37" s="88">
        <f t="shared" si="238"/>
        <v>625218392.62999976</v>
      </c>
      <c r="AK37" s="88">
        <f t="shared" si="239"/>
        <v>628258818.88999975</v>
      </c>
      <c r="AL37" s="88">
        <f t="shared" si="240"/>
        <v>632548907.78999972</v>
      </c>
      <c r="AM37" s="88">
        <f t="shared" si="241"/>
        <v>632825092.35999978</v>
      </c>
      <c r="AN37" s="88">
        <f t="shared" si="242"/>
        <v>632788036.73999977</v>
      </c>
      <c r="AO37" s="88">
        <f t="shared" si="243"/>
        <v>636148902.13999975</v>
      </c>
      <c r="AP37" s="88">
        <f t="shared" si="244"/>
        <v>640704544.04999971</v>
      </c>
      <c r="AQ37" s="88">
        <f t="shared" si="245"/>
        <v>645323292.13999975</v>
      </c>
      <c r="AR37" s="88">
        <f t="shared" si="246"/>
        <v>649562254.31999969</v>
      </c>
      <c r="AS37" s="88">
        <f t="shared" si="247"/>
        <v>654309963.36999977</v>
      </c>
      <c r="AT37" s="88">
        <f t="shared" si="248"/>
        <v>657581887.39999986</v>
      </c>
      <c r="AU37" s="88">
        <f t="shared" si="249"/>
        <v>662174943.03999984</v>
      </c>
      <c r="AV37" s="88">
        <f t="shared" si="250"/>
        <v>666820992.43999982</v>
      </c>
      <c r="AW37" s="88">
        <f t="shared" si="251"/>
        <v>671394279.77999985</v>
      </c>
      <c r="AX37" s="88">
        <v>687237953.67999983</v>
      </c>
      <c r="AY37" s="88">
        <f t="shared" si="107"/>
        <v>683440569.67999983</v>
      </c>
      <c r="AZ37" s="88">
        <f t="shared" si="108"/>
        <v>688176658.13999975</v>
      </c>
      <c r="BA37" s="88">
        <f t="shared" si="109"/>
        <v>693184118.13999975</v>
      </c>
      <c r="BB37" s="88">
        <f t="shared" si="110"/>
        <v>698239538.37999976</v>
      </c>
      <c r="BC37" s="88">
        <f t="shared" si="111"/>
        <v>703266527.88999975</v>
      </c>
      <c r="BD37" s="88">
        <f t="shared" si="112"/>
        <v>707357479.12999976</v>
      </c>
      <c r="BE37" s="88">
        <f t="shared" si="113"/>
        <v>711032496.23999977</v>
      </c>
      <c r="BF37" s="88">
        <f t="shared" si="114"/>
        <v>712722285.64999974</v>
      </c>
      <c r="BG37" s="88">
        <f t="shared" si="115"/>
        <v>716437054.53999972</v>
      </c>
      <c r="BH37" s="88">
        <f t="shared" si="116"/>
        <v>720625344.32999969</v>
      </c>
      <c r="BI37" s="88">
        <f t="shared" si="117"/>
        <v>723774583.9399997</v>
      </c>
      <c r="BJ37" s="88">
        <f t="shared" si="118"/>
        <v>727996263.1699996</v>
      </c>
      <c r="BK37" s="88">
        <f t="shared" si="119"/>
        <v>732241175.26999962</v>
      </c>
      <c r="BL37" s="88">
        <f t="shared" si="120"/>
        <v>735498255.71999955</v>
      </c>
      <c r="BM37" s="88">
        <f t="shared" si="121"/>
        <v>738726986.33999956</v>
      </c>
      <c r="BN37" s="88">
        <f t="shared" si="122"/>
        <v>743010774.54999959</v>
      </c>
      <c r="BO37" s="88">
        <f t="shared" si="123"/>
        <v>745594875.90999961</v>
      </c>
      <c r="BP37" s="88">
        <f t="shared" si="124"/>
        <v>749565758.60999954</v>
      </c>
      <c r="BQ37" s="88">
        <f t="shared" si="125"/>
        <v>753485996.69999957</v>
      </c>
      <c r="BR37" s="88">
        <f t="shared" si="126"/>
        <v>757094441.70999956</v>
      </c>
      <c r="BS37" s="88">
        <f t="shared" si="127"/>
        <v>760973024.69999957</v>
      </c>
      <c r="BT37" s="88">
        <f t="shared" si="128"/>
        <v>764413374.4199996</v>
      </c>
      <c r="BU37" s="88">
        <f t="shared" si="129"/>
        <v>767723529.65999961</v>
      </c>
      <c r="BV37" s="88">
        <f t="shared" si="130"/>
        <v>772022057.50999951</v>
      </c>
      <c r="BW37" s="88">
        <f t="shared" si="131"/>
        <v>776104656.13999939</v>
      </c>
      <c r="BX37" s="88">
        <f t="shared" si="132"/>
        <v>779266382.8599993</v>
      </c>
      <c r="BY37" s="88">
        <f t="shared" si="133"/>
        <v>782521010.44999921</v>
      </c>
      <c r="BZ37" s="88">
        <f t="shared" si="134"/>
        <v>786997035.59999919</v>
      </c>
      <c r="CA37" s="88">
        <f t="shared" si="135"/>
        <v>791319046.70999908</v>
      </c>
      <c r="CB37" s="88">
        <f t="shared" si="136"/>
        <v>795774343.9399991</v>
      </c>
      <c r="CC37" s="88">
        <f t="shared" si="137"/>
        <v>796915016.86999905</v>
      </c>
      <c r="CD37" s="88">
        <f t="shared" si="138"/>
        <v>801580777.27999902</v>
      </c>
      <c r="CE37" s="88">
        <f t="shared" si="139"/>
        <v>805695022.23999906</v>
      </c>
      <c r="CF37" s="88">
        <f t="shared" si="140"/>
        <v>809404310.82999909</v>
      </c>
      <c r="CG37" s="88">
        <f t="shared" si="141"/>
        <v>813740609.74999905</v>
      </c>
      <c r="CH37" s="88">
        <f t="shared" si="142"/>
        <v>818039033.39999914</v>
      </c>
      <c r="CI37" s="88">
        <f t="shared" si="143"/>
        <v>822435751.4399991</v>
      </c>
      <c r="CJ37" s="88">
        <f t="shared" si="144"/>
        <v>826739577.30999911</v>
      </c>
      <c r="CK37" s="88">
        <f t="shared" si="145"/>
        <v>831111909.92999899</v>
      </c>
      <c r="CL37" s="88">
        <f t="shared" si="146"/>
        <v>835128514.60999894</v>
      </c>
      <c r="CM37" s="88">
        <f t="shared" si="147"/>
        <v>839758644.84999895</v>
      </c>
      <c r="CN37" s="88">
        <f t="shared" si="148"/>
        <v>844344988.37999892</v>
      </c>
      <c r="CO37" s="88">
        <f t="shared" si="149"/>
        <v>848607320.68999887</v>
      </c>
      <c r="CP37" s="88">
        <f t="shared" si="150"/>
        <v>853109617.86999893</v>
      </c>
      <c r="CQ37" s="88">
        <f t="shared" si="151"/>
        <v>857430562.7799989</v>
      </c>
      <c r="CR37" s="88">
        <f t="shared" si="152"/>
        <v>862141210.51999891</v>
      </c>
      <c r="CS37" s="88">
        <f t="shared" si="153"/>
        <v>866549188.42999899</v>
      </c>
      <c r="CT37" s="88">
        <f t="shared" si="154"/>
        <v>871154342.90999901</v>
      </c>
      <c r="CU37" s="88">
        <f t="shared" si="155"/>
        <v>875704512.69999909</v>
      </c>
      <c r="CV37" s="88">
        <f t="shared" si="156"/>
        <v>880490359.64999902</v>
      </c>
      <c r="CW37" s="88">
        <f t="shared" si="157"/>
        <v>885281760.78999901</v>
      </c>
      <c r="CX37" s="88">
        <f t="shared" si="158"/>
        <v>889493751.01999903</v>
      </c>
      <c r="CY37" s="88">
        <f t="shared" si="159"/>
        <v>894075878.01999903</v>
      </c>
      <c r="CZ37" s="88">
        <f t="shared" si="160"/>
        <v>898769040.72999907</v>
      </c>
      <c r="DA37" s="88">
        <f t="shared" si="161"/>
        <v>902421528.9399991</v>
      </c>
      <c r="DB37" s="88">
        <f t="shared" si="162"/>
        <v>906924173.38999915</v>
      </c>
      <c r="DC37" s="88">
        <f t="shared" si="163"/>
        <v>911269328.66999912</v>
      </c>
      <c r="DD37" s="88">
        <f t="shared" si="164"/>
        <v>915918258.25999904</v>
      </c>
      <c r="DE37" s="88">
        <f t="shared" si="165"/>
        <v>920580614.26999915</v>
      </c>
      <c r="DF37" s="88">
        <f t="shared" si="166"/>
        <v>925116549.23999906</v>
      </c>
      <c r="DG37" s="88">
        <f t="shared" si="167"/>
        <v>928258782.27999902</v>
      </c>
      <c r="DH37" s="88">
        <f t="shared" si="168"/>
        <v>932081518.81999898</v>
      </c>
      <c r="DI37" s="88">
        <f t="shared" si="169"/>
        <v>934170926.28999901</v>
      </c>
      <c r="DJ37" s="88">
        <f t="shared" si="170"/>
        <v>938007256.58999896</v>
      </c>
      <c r="DK37" s="88">
        <f t="shared" si="171"/>
        <v>941951334.15999901</v>
      </c>
      <c r="DL37" s="88">
        <f t="shared" si="172"/>
        <v>948296971.919999</v>
      </c>
      <c r="DM37" s="88">
        <f t="shared" si="173"/>
        <v>952715542.13999903</v>
      </c>
      <c r="DN37" s="88">
        <f t="shared" si="174"/>
        <v>957046000.85999894</v>
      </c>
      <c r="DO37" s="88">
        <f t="shared" si="175"/>
        <v>961867854.29999876</v>
      </c>
      <c r="DP37" s="88">
        <f t="shared" si="176"/>
        <v>966883833.43999875</v>
      </c>
      <c r="DQ37" s="88">
        <f t="shared" si="177"/>
        <v>970826331.73454046</v>
      </c>
      <c r="DR37" s="88">
        <f t="shared" si="178"/>
        <v>974780214.30979204</v>
      </c>
      <c r="DS37" s="88">
        <f t="shared" si="179"/>
        <v>978744366.75806761</v>
      </c>
      <c r="DT37" s="88">
        <f t="shared" si="180"/>
        <v>982715781.61218631</v>
      </c>
      <c r="DU37" s="88">
        <f t="shared" si="181"/>
        <v>986687420.14178312</v>
      </c>
      <c r="DV37" s="88">
        <f t="shared" si="182"/>
        <v>990597231.1074121</v>
      </c>
      <c r="DW37" s="88">
        <f t="shared" si="183"/>
        <v>994559068.29222238</v>
      </c>
      <c r="DX37" s="88">
        <f t="shared" si="184"/>
        <v>999037633.74348342</v>
      </c>
      <c r="DY37" s="88">
        <f t="shared" si="185"/>
        <v>1003790702.15754</v>
      </c>
      <c r="DZ37" s="88">
        <f t="shared" si="186"/>
        <v>1007933228.9367696</v>
      </c>
      <c r="EA37" s="88">
        <f t="shared" si="187"/>
        <v>1012599483.3962448</v>
      </c>
      <c r="EB37" s="88">
        <f t="shared" si="188"/>
        <v>1016899230.8706307</v>
      </c>
      <c r="EC37" s="88">
        <f t="shared" si="189"/>
        <v>1021337195.7146976</v>
      </c>
      <c r="ED37" s="88">
        <f t="shared" si="190"/>
        <v>1025408146.449891</v>
      </c>
      <c r="EE37" s="88">
        <f t="shared" si="191"/>
        <v>1029860038.8128344</v>
      </c>
      <c r="EF37" s="88">
        <f t="shared" si="192"/>
        <v>1033703250.2734132</v>
      </c>
      <c r="EG37" s="88">
        <f t="shared" si="193"/>
        <v>1037672560.2649134</v>
      </c>
      <c r="EH37" s="88">
        <f t="shared" si="194"/>
        <v>1041638143.2570168</v>
      </c>
      <c r="EI37" s="88">
        <f t="shared" si="195"/>
        <v>1045737237.803117</v>
      </c>
      <c r="EJ37" s="160">
        <f t="shared" si="196"/>
        <v>969820919</v>
      </c>
      <c r="EK37" s="160">
        <f t="shared" si="197"/>
        <v>1020782763</v>
      </c>
      <c r="EL37" s="54">
        <v>2.1000000000000001E-2</v>
      </c>
      <c r="EM37" s="88">
        <v>4135692.36</v>
      </c>
      <c r="EN37" s="88">
        <v>4161300.2900000005</v>
      </c>
      <c r="EO37" s="88">
        <v>4311844.0599999996</v>
      </c>
      <c r="EP37" s="88">
        <v>4108042.5500000007</v>
      </c>
      <c r="EQ37" s="88">
        <v>4116657.92</v>
      </c>
      <c r="ER37" s="88">
        <v>4133915.01</v>
      </c>
      <c r="ES37" s="88">
        <v>4145476.7</v>
      </c>
      <c r="ET37" s="88">
        <v>4172072.2</v>
      </c>
      <c r="EU37" s="88">
        <v>4190949.2600000002</v>
      </c>
      <c r="EV37" s="88">
        <v>4199628.24</v>
      </c>
      <c r="EW37" s="88">
        <v>4213943.29</v>
      </c>
      <c r="EX37" s="88">
        <v>4263288.01</v>
      </c>
      <c r="EY37" s="88">
        <v>4303149.2200000007</v>
      </c>
      <c r="EZ37" s="88">
        <v>4334776.91</v>
      </c>
      <c r="FA37" s="88">
        <v>4418798.9000000004</v>
      </c>
      <c r="FB37" s="88">
        <v>4338669.66</v>
      </c>
      <c r="FC37" s="88">
        <v>4350330.18</v>
      </c>
      <c r="FD37" s="88">
        <v>4363798.7700000005</v>
      </c>
      <c r="FE37" s="88">
        <v>4373079.5599999987</v>
      </c>
      <c r="FF37" s="88">
        <v>4390911.24</v>
      </c>
      <c r="FG37" s="88">
        <v>4408075.7200000007</v>
      </c>
      <c r="FH37" s="88">
        <v>4419370.8199999994</v>
      </c>
      <c r="FI37" s="88">
        <v>4502897.4499999993</v>
      </c>
      <c r="FJ37" s="88">
        <v>4531431.1500000004</v>
      </c>
      <c r="FK37" s="88">
        <v>4558198.03</v>
      </c>
      <c r="FL37" s="88">
        <v>4601868.370000001</v>
      </c>
      <c r="FM37" s="88">
        <v>4640826.25</v>
      </c>
      <c r="FN37" s="88">
        <v>4594384.0599999987</v>
      </c>
      <c r="FO37" s="88">
        <v>4598770.0399999991</v>
      </c>
      <c r="FP37" s="88">
        <v>4604962.7499999991</v>
      </c>
      <c r="FQ37" s="88">
        <v>4608293.0299999984</v>
      </c>
      <c r="FR37" s="88">
        <v>4614789.1399999987</v>
      </c>
      <c r="FS37" s="88">
        <v>4633248.5199999996</v>
      </c>
      <c r="FT37" s="88">
        <v>4645410.79</v>
      </c>
      <c r="FU37" s="88">
        <v>4673289.1900000004</v>
      </c>
      <c r="FV37" s="88">
        <v>4664139</v>
      </c>
      <c r="FW37" s="88">
        <v>4737195.6399999997</v>
      </c>
      <c r="FX37" s="88">
        <v>4795637.1099999994</v>
      </c>
      <c r="FY37" s="88">
        <v>4913142.8699999982</v>
      </c>
      <c r="FZ37" s="88">
        <v>4816094.66</v>
      </c>
      <c r="GA37" s="88">
        <v>4832363.96</v>
      </c>
      <c r="GB37" s="88">
        <v>4846571.58</v>
      </c>
      <c r="GC37" s="88">
        <v>4861696.75</v>
      </c>
      <c r="GD37" s="88">
        <v>4886985.9000000004</v>
      </c>
      <c r="GE37" s="88">
        <v>4902270.5</v>
      </c>
      <c r="GF37" s="88">
        <v>4940611.88</v>
      </c>
      <c r="GG37" s="88">
        <v>4935796.57</v>
      </c>
      <c r="GH37" s="88">
        <v>4963103.05</v>
      </c>
      <c r="GI37" s="88">
        <v>5007460</v>
      </c>
      <c r="GJ37" s="88">
        <v>5055420.24</v>
      </c>
      <c r="GK37" s="88">
        <v>5192900.63</v>
      </c>
      <c r="GL37" s="88">
        <v>4090951.2399999998</v>
      </c>
      <c r="GM37" s="88">
        <v>4162261.620000001</v>
      </c>
      <c r="GN37" s="88">
        <v>4230536.379999999</v>
      </c>
      <c r="GO37" s="88">
        <v>4178538.0300000007</v>
      </c>
      <c r="GP37" s="88">
        <v>4188289.790000001</v>
      </c>
      <c r="GQ37" s="88">
        <v>4200503.9799999995</v>
      </c>
      <c r="GR37" s="88">
        <v>4228714.9299999988</v>
      </c>
      <c r="GS37" s="88">
        <v>4244989</v>
      </c>
      <c r="GT37" s="88">
        <v>4257773.5600000005</v>
      </c>
      <c r="GU37" s="88">
        <v>4288702.6199999992</v>
      </c>
      <c r="GV37" s="88">
        <v>4326419.209999999</v>
      </c>
      <c r="GW37" s="88">
        <v>4367920.6899999995</v>
      </c>
      <c r="GX37" s="88">
        <v>4316663.5299999993</v>
      </c>
      <c r="GY37" s="88">
        <v>4326759.0899999989</v>
      </c>
      <c r="GZ37" s="88">
        <v>4346158.93</v>
      </c>
      <c r="HA37" s="88">
        <v>4362934.2699999996</v>
      </c>
      <c r="HB37" s="88">
        <v>4377148.2699999996</v>
      </c>
      <c r="HC37" s="88">
        <v>4390113.2399999993</v>
      </c>
      <c r="HD37" s="88">
        <v>4403975.5399999991</v>
      </c>
      <c r="HE37" s="88">
        <v>4432754.76</v>
      </c>
      <c r="HF37" s="88">
        <v>4596189.4899999993</v>
      </c>
      <c r="HG37" s="88">
        <v>4625250.0599999996</v>
      </c>
      <c r="HH37" s="88">
        <v>4714500.8100000005</v>
      </c>
      <c r="HI37" s="88">
        <v>4631851.3100000005</v>
      </c>
      <c r="HJ37" s="88">
        <v>4629325.3199999994</v>
      </c>
      <c r="HK37" s="88">
        <v>4631735.0299999993</v>
      </c>
      <c r="HL37" s="88">
        <v>4642059.3499999996</v>
      </c>
      <c r="HM37" s="88">
        <v>4653889.5299999993</v>
      </c>
      <c r="HN37" s="88">
        <v>4670364.5699999994</v>
      </c>
      <c r="HO37" s="88">
        <v>4773478.7899999991</v>
      </c>
      <c r="HP37" s="88">
        <v>4784242.9799999995</v>
      </c>
      <c r="HQ37" s="88">
        <v>4795108.51</v>
      </c>
      <c r="HR37" s="88">
        <v>4804515.5</v>
      </c>
      <c r="HS37" s="88">
        <v>4827373.68</v>
      </c>
      <c r="HT37" s="88">
        <v>4880752.18</v>
      </c>
      <c r="HU37" s="88">
        <v>4981734.8999999994</v>
      </c>
      <c r="HV37" s="88">
        <v>4906213.3299999982</v>
      </c>
      <c r="HW37" s="88">
        <v>4910384.9299999988</v>
      </c>
      <c r="HX37" s="88">
        <v>4919598.959999999</v>
      </c>
      <c r="HY37" s="88">
        <v>4927999.7699999986</v>
      </c>
      <c r="HZ37" s="88">
        <v>4939975.7399999993</v>
      </c>
      <c r="IA37" s="88">
        <v>4969819.3199999994</v>
      </c>
      <c r="IB37" s="88">
        <v>4985314.9399999995</v>
      </c>
      <c r="IC37" s="88">
        <v>5002185.3199999984</v>
      </c>
      <c r="ID37" s="88">
        <v>5063516.7699999986</v>
      </c>
      <c r="IE37" s="88">
        <v>5105452.5299999993</v>
      </c>
      <c r="IF37" s="88">
        <v>5199517.6899999995</v>
      </c>
      <c r="IG37" s="88">
        <v>5450878.7299999995</v>
      </c>
      <c r="IH37" s="88">
        <v>5172975.709999999</v>
      </c>
      <c r="II37" s="88">
        <v>5171617.5999999987</v>
      </c>
      <c r="IJ37" s="88">
        <v>5188334.47</v>
      </c>
      <c r="IK37" s="88">
        <v>5204699.2499999991</v>
      </c>
      <c r="IL37" s="88">
        <v>5230096.169999999</v>
      </c>
      <c r="IM37" s="88">
        <v>5241148.5799999991</v>
      </c>
      <c r="IN37" s="88">
        <v>5276516.8099999987</v>
      </c>
      <c r="IO37" s="88">
        <v>5300395.0799999991</v>
      </c>
      <c r="IP37" s="88">
        <v>5327458.0499999989</v>
      </c>
      <c r="IQ37" s="88">
        <v>5389776.0700000003</v>
      </c>
      <c r="IR37" s="88">
        <v>5653463.2399999993</v>
      </c>
      <c r="IS37" s="88">
        <v>5962035.7400000002</v>
      </c>
      <c r="IT37" s="88">
        <v>5538013.4999999991</v>
      </c>
      <c r="IU37" s="88">
        <v>5539938.8399999999</v>
      </c>
      <c r="IV37" s="88">
        <v>5544334.3999999994</v>
      </c>
      <c r="IW37" s="88">
        <v>5567250.8999999994</v>
      </c>
      <c r="IX37" s="88">
        <v>5578011.96</v>
      </c>
      <c r="IY37" s="88">
        <f>IF('WP 2-1-4 Plant Details'!YW37&gt;0,('WP 2-1-4 Plant Details'!DP37+'Schedule 6'!$F37)*'WP 2-2-1 Accum Res'!$EL37/12,0)</f>
        <v>5509329.8528800057</v>
      </c>
      <c r="IZ37" s="88">
        <f>IF('WP 2-1-4 Plant Details'!YX37&gt;0,('WP 2-1-4 Plant Details'!DQ37+'Schedule 6'!$F37)*'WP 2-2-1 Accum Res'!$EL37/12,0)</f>
        <v>5521498.0144188413</v>
      </c>
      <c r="JA37" s="88">
        <f>IF('WP 2-1-4 Plant Details'!YY37&gt;0,('WP 2-1-4 Plant Details'!DR37+'Schedule 6'!$F37)*'WP 2-2-1 Accum Res'!$EL37/12,0)</f>
        <v>5533002.6314693969</v>
      </c>
      <c r="JB37" s="88">
        <f>IF('WP 2-1-4 Plant Details'!YZ37&gt;0,('WP 2-1-4 Plant Details'!DS37+'Schedule 6'!$F37)*'WP 2-2-1 Accum Res'!$EL37/12,0)</f>
        <v>5545242.5476286504</v>
      </c>
      <c r="JC37" s="88">
        <f>IF('WP 2-1-4 Plant Details'!ZA37&gt;0,('WP 2-1-4 Plant Details'!DT37+'Schedule 6'!$F37)*'WP 2-2-1 Accum Res'!$EL37/12,0)</f>
        <v>5557315.7664151024</v>
      </c>
      <c r="JD37" s="88">
        <f>IF('WP 2-1-4 Plant Details'!ZB37&gt;0,('WP 2-1-4 Plant Details'!DU37+'Schedule 6'!$F37)*'WP 2-2-1 Accum Res'!$EL37/12,0)</f>
        <v>5569572.8057543263</v>
      </c>
      <c r="JE37" s="88">
        <f>IF('WP 2-1-4 Plant Details'!ZC37&gt;0,('WP 2-1-4 Plant Details'!DV37+'Schedule 6'!$F37)*'WP 2-2-1 Accum Res'!$EL37/12,0)</f>
        <v>5580887.755345908</v>
      </c>
      <c r="JF37" s="88">
        <f>IF('WP 2-1-4 Plant Details'!ZD37&gt;0,('WP 2-1-4 Plant Details'!DW37+'Schedule 6'!$F37)*'WP 2-2-1 Accum Res'!$EL37/12,0)</f>
        <v>5598837.054580559</v>
      </c>
      <c r="JG37" s="88">
        <f>IF('WP 2-1-4 Plant Details'!ZE37&gt;0,('WP 2-1-4 Plant Details'!DX37+'Schedule 6'!$F37)*'WP 2-2-1 Accum Res'!$EL37/12,0)</f>
        <v>5613510.7083214922</v>
      </c>
      <c r="JH37" s="88">
        <f>IF('WP 2-1-4 Plant Details'!ZF37&gt;0,('WP 2-1-4 Plant Details'!DY37+'Schedule 6'!$F37)*'WP 2-2-1 Accum Res'!$EL37/12,0)</f>
        <v>5620266.4105379246</v>
      </c>
      <c r="JI37" s="88">
        <f>IF('WP 2-1-4 Plant Details'!ZG37&gt;0,('WP 2-1-4 Plant Details'!DZ37+'Schedule 6'!$F37)*'WP 2-2-1 Accum Res'!$EL37/12,0)</f>
        <v>5631491.4560591662</v>
      </c>
      <c r="JJ37" s="88">
        <f>IF('WP 2-1-4 Plant Details'!ZH37&gt;0,('WP 2-1-4 Plant Details'!EA37+'Schedule 6'!$F37)*'WP 2-2-1 Accum Res'!$EL37/12,0)</f>
        <v>5640052.6353616966</v>
      </c>
      <c r="JK37" s="88">
        <f>IF('WP 2-1-4 Plant Details'!ZI37&gt;0,('WP 2-1-4 Plant Details'!EB37+'Schedule 6'!$F37)*'WP 2-2-1 Accum Res'!$EL37/12,0)</f>
        <v>5650005.8898147484</v>
      </c>
      <c r="JL37" s="88">
        <f>IF('WP 2-1-4 Plant Details'!ZJ37&gt;0,('WP 2-1-4 Plant Details'!EC37+'Schedule 6'!$F37)*'WP 2-2-1 Accum Res'!$EL37/12,0)</f>
        <v>5660121.7200509971</v>
      </c>
      <c r="JM37" s="88">
        <f>IF('WP 2-1-4 Plant Details'!ZK37&gt;0,('WP 2-1-4 Plant Details'!ED37+'Schedule 6'!$F37)*'WP 2-2-1 Accum Res'!$EL37/12,0)</f>
        <v>5670716.8525612364</v>
      </c>
      <c r="JN37" s="88">
        <f>IF('WP 2-1-4 Plant Details'!ZL37&gt;0,('WP 2-1-4 Plant Details'!EE37+'Schedule 6'!$F37)*'WP 2-2-1 Accum Res'!$EL37/12,0)</f>
        <v>5680800.0638144948</v>
      </c>
      <c r="JO37" s="88">
        <f>IF('WP 2-1-4 Plant Details'!ZM37&gt;0,('WP 2-1-4 Plant Details'!EF37+'Schedule 6'!$F37)*'WP 2-2-1 Accum Res'!$EL37/12,0)</f>
        <v>5692805.0828761868</v>
      </c>
      <c r="JP37" s="88">
        <f>IF('WP 2-1-4 Plant Details'!ZN37&gt;0,('WP 2-1-4 Plant Details'!EG37+'Schedule 6'!$F37)*'WP 2-2-1 Accum Res'!$EL37/12,0)</f>
        <v>5705195.6950779445</v>
      </c>
      <c r="JQ37" s="88">
        <f>IF('WP 2-1-4 Plant Details'!ZO37&gt;0,('WP 2-1-4 Plant Details'!EH37+'Schedule 6'!$F37)*'WP 2-2-1 Accum Res'!$EL37/12,0)</f>
        <v>5716988.6299957894</v>
      </c>
      <c r="JR37" s="160">
        <f t="shared" si="198"/>
        <v>66584399</v>
      </c>
      <c r="JS37" s="160">
        <f t="shared" si="199"/>
        <v>67880792</v>
      </c>
      <c r="JT37" s="88"/>
      <c r="JU37" s="88">
        <v>0</v>
      </c>
      <c r="JV37" s="88">
        <v>-2208221.2000000002</v>
      </c>
      <c r="JW37" s="88">
        <v>0</v>
      </c>
      <c r="JX37" s="88">
        <v>0</v>
      </c>
      <c r="JY37" s="88">
        <v>0</v>
      </c>
      <c r="JZ37" s="88">
        <v>0</v>
      </c>
      <c r="KA37" s="88">
        <v>0</v>
      </c>
      <c r="KB37" s="88">
        <v>-1611705.1</v>
      </c>
      <c r="KC37" s="88">
        <v>-890470.53</v>
      </c>
      <c r="KD37" s="88">
        <v>-1423942.8</v>
      </c>
      <c r="KE37" s="88">
        <v>-1201035.83</v>
      </c>
      <c r="KF37" s="88">
        <v>-526685.78</v>
      </c>
      <c r="KG37" s="88">
        <v>-631892.79</v>
      </c>
      <c r="KH37" s="88">
        <v>-422214.29000000004</v>
      </c>
      <c r="KI37" s="88">
        <v>-242347.53</v>
      </c>
      <c r="KJ37" s="88">
        <v>-208735.34000000003</v>
      </c>
      <c r="KK37" s="88">
        <v>-708758.72</v>
      </c>
      <c r="KL37" s="88">
        <v>-873009.02</v>
      </c>
      <c r="KM37" s="88">
        <v>-885695.71</v>
      </c>
      <c r="KN37" s="88">
        <v>-381993.79000000004</v>
      </c>
      <c r="KO37" s="88">
        <v>-381717.95</v>
      </c>
      <c r="KP37" s="88">
        <v>-390475.46</v>
      </c>
      <c r="KQ37" s="88">
        <v>-326525.22000000003</v>
      </c>
      <c r="KR37" s="88">
        <v>-888677.34000000008</v>
      </c>
      <c r="KS37" s="88">
        <v>-562195.43999999994</v>
      </c>
      <c r="KT37" s="88">
        <v>-355097.69999999995</v>
      </c>
      <c r="KU37" s="88">
        <v>-2476368.2999999998</v>
      </c>
      <c r="KV37" s="88">
        <v>-289279.86</v>
      </c>
      <c r="KW37" s="88">
        <v>-699928.92</v>
      </c>
      <c r="KX37" s="88">
        <v>-1198266.44</v>
      </c>
      <c r="KY37" s="88">
        <v>-669486.91</v>
      </c>
      <c r="KZ37" s="88">
        <v>-325759.13</v>
      </c>
      <c r="LA37" s="88">
        <v>-1172577.6800000002</v>
      </c>
      <c r="LB37" s="88">
        <v>-355321.89</v>
      </c>
      <c r="LC37" s="88">
        <v>0</v>
      </c>
      <c r="LD37" s="88">
        <v>-1527808.79</v>
      </c>
      <c r="LE37" s="88">
        <v>-1349251.6600000001</v>
      </c>
      <c r="LF37" s="88">
        <v>-233399.58000000002</v>
      </c>
      <c r="LG37" s="88">
        <v>-287156.09999999998</v>
      </c>
      <c r="LH37" s="88">
        <v>-577132.48</v>
      </c>
      <c r="LI37" s="88"/>
      <c r="LJ37" s="88">
        <v>-1574647.55</v>
      </c>
      <c r="LK37" s="88">
        <v>-206662.6</v>
      </c>
      <c r="LL37" s="88">
        <v>-163723.82</v>
      </c>
      <c r="LM37" s="88">
        <v>-236578.88</v>
      </c>
      <c r="LN37" s="88">
        <v>10903062.02</v>
      </c>
      <c r="LO37" s="88">
        <v>-7692425.1200000001</v>
      </c>
      <c r="LP37" s="88">
        <v>-227014.59</v>
      </c>
      <c r="LQ37" s="88"/>
      <c r="LR37" s="88"/>
      <c r="LS37" s="88">
        <v>-165911.12</v>
      </c>
      <c r="LT37" s="88">
        <v>0</v>
      </c>
      <c r="LU37" s="88">
        <v>0</v>
      </c>
      <c r="LV37" s="88">
        <v>-798550.45</v>
      </c>
      <c r="LW37" s="88">
        <v>-173393.71000000002</v>
      </c>
      <c r="LX37" s="88">
        <v>0</v>
      </c>
      <c r="LY37" s="88">
        <v>-945459.70000000007</v>
      </c>
      <c r="LZ37" s="88">
        <v>0</v>
      </c>
      <c r="MA37" s="88">
        <v>0</v>
      </c>
      <c r="MB37" s="88">
        <v>-535588.34</v>
      </c>
      <c r="MC37" s="28">
        <v>-1059972</v>
      </c>
      <c r="MD37" s="88">
        <v>0</v>
      </c>
      <c r="ME37" s="88">
        <v>-1783819.33</v>
      </c>
      <c r="MF37" s="88">
        <v>-345780.83</v>
      </c>
      <c r="MG37" s="88">
        <v>-323698</v>
      </c>
      <c r="MH37" s="88">
        <v>-589638.43000000005</v>
      </c>
      <c r="MI37" s="88">
        <v>-505722</v>
      </c>
      <c r="MJ37" s="88">
        <v>-376730.37</v>
      </c>
      <c r="MK37" s="88">
        <v>-127583</v>
      </c>
      <c r="ML37" s="88">
        <v>-65461.61</v>
      </c>
      <c r="MM37" s="88">
        <v>-308735.19</v>
      </c>
      <c r="MN37" s="88">
        <v>-189479.69</v>
      </c>
      <c r="MO37" s="88">
        <v>-97925.440000000002</v>
      </c>
      <c r="MP37" s="88">
        <v>-165657.64000000001</v>
      </c>
      <c r="MQ37" s="88">
        <v>-309840.2</v>
      </c>
      <c r="MR37" s="88">
        <v>-173810.09</v>
      </c>
      <c r="MS37" s="88">
        <v>0</v>
      </c>
      <c r="MT37" s="88">
        <v>254312.64000000007</v>
      </c>
      <c r="MU37" s="88">
        <v>-188402.31</v>
      </c>
      <c r="MV37" s="88">
        <v>-537331.69999999995</v>
      </c>
      <c r="MW37" s="88">
        <v>-332969.58999999997</v>
      </c>
      <c r="MX37" s="88">
        <v>-325463.06</v>
      </c>
      <c r="MY37" s="88">
        <v>-337674.97</v>
      </c>
      <c r="MZ37" s="88">
        <v>-413178.97000000003</v>
      </c>
      <c r="NA37" s="88">
        <v>-205479.22</v>
      </c>
      <c r="NB37" s="88">
        <v>-231075.58000000002</v>
      </c>
      <c r="NC37" s="88">
        <v>-196683.98</v>
      </c>
      <c r="ND37" s="88">
        <v>-261961.09</v>
      </c>
      <c r="NE37" s="88">
        <v>-607610.62</v>
      </c>
      <c r="NF37" s="88">
        <v>-354948.93000000005</v>
      </c>
      <c r="NG37" s="88">
        <v>-59023.61</v>
      </c>
      <c r="NH37" s="88">
        <v>9551.11</v>
      </c>
      <c r="NI37" s="88">
        <v>-463015.35000000003</v>
      </c>
      <c r="NJ37" s="88">
        <v>-99847.7</v>
      </c>
      <c r="NK37" s="88">
        <v>-387173.73</v>
      </c>
      <c r="NL37" s="88">
        <v>-136916.63</v>
      </c>
      <c r="NM37" s="88">
        <v>-98990.39</v>
      </c>
      <c r="NN37" s="88">
        <v>-878861.46</v>
      </c>
      <c r="NO37" s="88">
        <v>-321282.28999999998</v>
      </c>
      <c r="NP37" s="88">
        <v>-216917.44</v>
      </c>
      <c r="NQ37" s="88">
        <v>-1074651.3900000001</v>
      </c>
      <c r="NR37" s="88">
        <v>-579168.25</v>
      </c>
      <c r="NS37" s="88">
        <v>-256163.39</v>
      </c>
      <c r="NT37" s="88">
        <v>-99826.87</v>
      </c>
      <c r="NU37" s="88">
        <v>-381751.79</v>
      </c>
      <c r="NV37" s="88">
        <f>'WP 2-1-4 Plant Details'!NV37</f>
        <v>-256585.13</v>
      </c>
      <c r="NW37" s="88">
        <f>'WP 2-1-4 Plant Details'!NW37</f>
        <v>-482593.08</v>
      </c>
      <c r="NX37" s="88">
        <f>'WP 2-1-4 Plant Details'!NX37</f>
        <v>-812757.48</v>
      </c>
      <c r="NY37" s="88">
        <f>'WP 2-1-4 Plant Details'!NY37</f>
        <v>-655307.02</v>
      </c>
      <c r="NZ37" s="88">
        <f>'WP 2-1-4 Plant Details'!NZ37</f>
        <v>-358059.86</v>
      </c>
      <c r="OA37" s="88">
        <f>'WP 2-1-4 Plant Details'!OA37</f>
        <v>-323023.40000000002</v>
      </c>
      <c r="OB37" s="88">
        <f>'WP 2-1-4 Plant Details'!OB37</f>
        <v>-49555.42</v>
      </c>
      <c r="OC37" s="88">
        <f>'WP 2-1-4 Plant Details'!OC37</f>
        <v>-823821.78</v>
      </c>
      <c r="OD37" s="88">
        <f>'WP 2-1-4 Plant Details'!OD37</f>
        <v>-995733.35</v>
      </c>
      <c r="OE37" s="88">
        <f>'WP 2-1-4 Plant Details'!OE37</f>
        <v>-617444.44000000006</v>
      </c>
      <c r="OF37" s="88">
        <f>'WP 2-1-4 Plant Details'!OF37</f>
        <v>-449558.26</v>
      </c>
      <c r="OG37" s="88">
        <f>'WP 2-1-4 Plant Details'!OG37</f>
        <v>-329017.85055555555</v>
      </c>
      <c r="OH37" s="88">
        <f>'WP 2-1-4 Plant Details'!OH37</f>
        <v>-329017.85055555555</v>
      </c>
      <c r="OI37" s="88">
        <f>'WP 2-1-4 Plant Details'!OI37</f>
        <v>-329017.85055555555</v>
      </c>
      <c r="OJ37" s="88">
        <f>'WP 2-1-4 Plant Details'!OJ37</f>
        <v>-329017.85055555555</v>
      </c>
      <c r="OK37" s="88">
        <f>'WP 2-1-4 Plant Details'!OK37</f>
        <v>-329017.85055555555</v>
      </c>
      <c r="OL37" s="88">
        <f>'WP 2-1-4 Plant Details'!OL37</f>
        <v>-329017.85055555555</v>
      </c>
      <c r="OM37" s="88">
        <f>'WP 2-1-4 Plant Details'!OM37</f>
        <v>-329017.85055555555</v>
      </c>
      <c r="ON37" s="88">
        <f>'WP 2-1-4 Plant Details'!ON37</f>
        <v>-329017.85055555555</v>
      </c>
      <c r="OO37" s="88">
        <f>'WP 2-1-4 Plant Details'!OO37</f>
        <v>-329017.85055555555</v>
      </c>
      <c r="OP37" s="88">
        <f>'WP 2-1-4 Plant Details'!OP37</f>
        <v>-329017.85055555555</v>
      </c>
      <c r="OQ37" s="88">
        <f>'WP 2-1-4 Plant Details'!OQ37</f>
        <v>-329017.85055555555</v>
      </c>
      <c r="OR37" s="88">
        <f>'WP 2-1-4 Plant Details'!OR37</f>
        <v>-329017.85055555555</v>
      </c>
      <c r="OS37" s="88">
        <f>'WP 2-1-4 Plant Details'!OS37</f>
        <v>-329017.85055555555</v>
      </c>
      <c r="OT37" s="88">
        <f>'WP 2-1-4 Plant Details'!OT37</f>
        <v>-329017.85055555555</v>
      </c>
      <c r="OU37" s="88">
        <f>'WP 2-1-4 Plant Details'!OU37</f>
        <v>-329017.85055555555</v>
      </c>
      <c r="OV37" s="88">
        <f>'WP 2-1-4 Plant Details'!OV37</f>
        <v>-329017.85055555555</v>
      </c>
      <c r="OW37" s="88">
        <f>'WP 2-1-4 Plant Details'!OW37</f>
        <v>-329017.85055555555</v>
      </c>
      <c r="OX37" s="88">
        <f>'WP 2-1-4 Plant Details'!OX37</f>
        <v>-329017.85055555555</v>
      </c>
      <c r="OY37" s="88">
        <f>'WP 2-1-4 Plant Details'!OY37</f>
        <v>-329017.85055555555</v>
      </c>
      <c r="OZ37" s="160">
        <f t="shared" si="200"/>
        <v>-5239238</v>
      </c>
      <c r="PA37" s="160">
        <f t="shared" si="201"/>
        <v>-3948214</v>
      </c>
      <c r="PB37" s="92"/>
      <c r="PC37" s="88">
        <v>-13055.18</v>
      </c>
      <c r="PD37" s="88">
        <v>-13959.75</v>
      </c>
      <c r="PE37" s="88">
        <v>-2099358.42</v>
      </c>
      <c r="PF37" s="88">
        <v>-30.39</v>
      </c>
      <c r="PG37" s="88">
        <v>-13029.99</v>
      </c>
      <c r="PH37" s="88">
        <v>-16539.739999999998</v>
      </c>
      <c r="PI37" s="88">
        <v>-20930.13</v>
      </c>
      <c r="PJ37" s="88">
        <v>-30456.68</v>
      </c>
      <c r="PK37" s="88">
        <v>-1087060.53</v>
      </c>
      <c r="PL37" s="88">
        <v>0</v>
      </c>
      <c r="PM37" s="88">
        <v>125.65</v>
      </c>
      <c r="PN37" s="88">
        <v>-642005.65</v>
      </c>
      <c r="PO37" s="88">
        <v>0</v>
      </c>
      <c r="PP37" s="88">
        <v>0</v>
      </c>
      <c r="PQ37" s="88">
        <v>-949922.65999999992</v>
      </c>
      <c r="PR37" s="88">
        <v>0</v>
      </c>
      <c r="PS37" s="88">
        <v>-483.93</v>
      </c>
      <c r="PT37" s="88">
        <v>-1515279.82</v>
      </c>
      <c r="PU37" s="88">
        <v>-31037.29</v>
      </c>
      <c r="PV37" s="88">
        <v>0</v>
      </c>
      <c r="PW37" s="88">
        <v>-2384541.1900000004</v>
      </c>
      <c r="PX37" s="88">
        <v>0</v>
      </c>
      <c r="PY37" s="88">
        <v>0</v>
      </c>
      <c r="PZ37" s="88">
        <v>-1460704.65</v>
      </c>
      <c r="QA37" s="88">
        <v>0</v>
      </c>
      <c r="QB37" s="88">
        <v>0</v>
      </c>
      <c r="QC37" s="88">
        <v>-177546.41999999998</v>
      </c>
      <c r="QD37" s="88">
        <v>-133986.39000000001</v>
      </c>
      <c r="QE37" s="88">
        <v>-1854.0900000000001</v>
      </c>
      <c r="QF37" s="88">
        <v>-408.03000000000003</v>
      </c>
      <c r="QG37" s="88">
        <v>-103.35000000000001</v>
      </c>
      <c r="QH37" s="88">
        <v>-3.6</v>
      </c>
      <c r="QI37" s="88">
        <v>-420244.58</v>
      </c>
      <c r="QJ37" s="88">
        <v>0</v>
      </c>
      <c r="QK37" s="88">
        <v>-4397104.62</v>
      </c>
      <c r="QL37" s="88">
        <v>-3173385.83</v>
      </c>
      <c r="QM37" s="88">
        <v>-27078.58</v>
      </c>
      <c r="QN37" s="88">
        <v>-6595.62</v>
      </c>
      <c r="QO37" s="88">
        <v>-7238.68</v>
      </c>
      <c r="QP37" s="88">
        <v>0</v>
      </c>
      <c r="QQ37" s="88">
        <v>-84654.91</v>
      </c>
      <c r="QR37" s="88">
        <v>0</v>
      </c>
      <c r="QS37" s="88">
        <v>-61978.51</v>
      </c>
      <c r="QT37" s="88">
        <v>-77212.679999999993</v>
      </c>
      <c r="QU37" s="88">
        <v>-92404.28</v>
      </c>
      <c r="QV37" s="88"/>
      <c r="QW37" s="88">
        <v>-1040755.45</v>
      </c>
      <c r="QX37" s="88"/>
      <c r="QY37" s="88"/>
      <c r="QZ37" s="88"/>
      <c r="RA37" s="88"/>
      <c r="RB37" s="88">
        <v>0</v>
      </c>
      <c r="RC37" s="88">
        <v>-487244.51</v>
      </c>
      <c r="RD37" s="88">
        <v>-19904.349999999999</v>
      </c>
      <c r="RE37" s="88">
        <v>-290375.43</v>
      </c>
      <c r="RF37" s="88">
        <v>0</v>
      </c>
      <c r="RG37" s="88">
        <v>-105804.67</v>
      </c>
      <c r="RH37" s="88">
        <v>-7035.7</v>
      </c>
      <c r="RI37" s="88">
        <v>-76.900000000000006</v>
      </c>
      <c r="RJ37" s="88">
        <v>-465104.77</v>
      </c>
      <c r="RK37" s="88">
        <v>0</v>
      </c>
      <c r="RL37" s="88">
        <v>-42631</v>
      </c>
      <c r="RM37" s="88">
        <v>0</v>
      </c>
      <c r="RN37" s="88"/>
      <c r="RO37" s="88">
        <v>-82823</v>
      </c>
      <c r="RP37" s="88">
        <v>-148075.49</v>
      </c>
      <c r="RQ37" s="88">
        <v>21370.719999999998</v>
      </c>
      <c r="RR37" s="88">
        <v>0</v>
      </c>
      <c r="RS37" s="88">
        <v>-952375</v>
      </c>
      <c r="RT37" s="88">
        <v>-39986.080000000002</v>
      </c>
      <c r="RU37" s="88">
        <v>-41420.94</v>
      </c>
      <c r="RV37" s="88">
        <v>-1244983.08</v>
      </c>
      <c r="RW37" s="88">
        <v>-1272697.0299999998</v>
      </c>
      <c r="RX37" s="88">
        <v>-72818.01999999999</v>
      </c>
      <c r="RY37" s="88"/>
      <c r="RZ37" s="88">
        <v>0</v>
      </c>
      <c r="SA37" s="88">
        <v>-3490597.1</v>
      </c>
      <c r="SB37" s="88">
        <v>-229781.58000000002</v>
      </c>
      <c r="SC37" s="88">
        <v>-350015.26</v>
      </c>
      <c r="SD37" s="88">
        <v>-421831.28</v>
      </c>
      <c r="SE37" s="88">
        <v>-87040.28</v>
      </c>
      <c r="SF37" s="88">
        <v>-128540.27000000002</v>
      </c>
      <c r="SG37" s="88">
        <v>-28784.5</v>
      </c>
      <c r="SH37" s="88">
        <v>-55477.66</v>
      </c>
      <c r="SI37" s="88">
        <v>-217205.84000000003</v>
      </c>
      <c r="SJ37" s="88">
        <v>-600124.91999999993</v>
      </c>
      <c r="SK37" s="88">
        <v>-121248.68000000001</v>
      </c>
      <c r="SL37" s="88">
        <v>-21320.71</v>
      </c>
      <c r="SM37" s="88"/>
      <c r="SN37" s="88">
        <v>-19040.849999999999</v>
      </c>
      <c r="SO37" s="88">
        <v>-503093.25</v>
      </c>
      <c r="SP37" s="88">
        <v>-193790.11000000002</v>
      </c>
      <c r="SQ37" s="88">
        <v>-53020.06</v>
      </c>
      <c r="SR37" s="88">
        <v>-233790.76</v>
      </c>
      <c r="SS37" s="88">
        <v>-18216.8</v>
      </c>
      <c r="ST37" s="88">
        <v>-93955.19</v>
      </c>
      <c r="SU37" s="88">
        <v>-167324</v>
      </c>
      <c r="SV37" s="88">
        <v>-57204</v>
      </c>
      <c r="SW37" s="88">
        <v>-492688.44</v>
      </c>
      <c r="SX37" s="88">
        <v>-206047.56</v>
      </c>
      <c r="SY37" s="88">
        <v>-385803</v>
      </c>
      <c r="SZ37" s="88">
        <v>-45657.770000000004</v>
      </c>
      <c r="TA37" s="88">
        <f>-540424.58+3</f>
        <v>-540421.57999999996</v>
      </c>
      <c r="TB37" s="88">
        <v>-417170.71</v>
      </c>
      <c r="TC37" s="88">
        <v>-132283.78</v>
      </c>
      <c r="TD37" s="88">
        <v>-418872.70999999996</v>
      </c>
      <c r="TE37" s="88">
        <v>-1609237.96</v>
      </c>
      <c r="TF37" s="88">
        <v>-623833.03</v>
      </c>
      <c r="TG37" s="88">
        <v>-2575458.58</v>
      </c>
      <c r="TH37" s="88">
        <v>-1387595.08</v>
      </c>
      <c r="TI37" s="88">
        <v>-1620764.7700000003</v>
      </c>
      <c r="TJ37" s="88">
        <v>-975193.35000000009</v>
      </c>
      <c r="TK37" s="88">
        <v>-470479.72000000003</v>
      </c>
      <c r="TL37" s="88">
        <v>-440437.21</v>
      </c>
      <c r="TM37" s="88">
        <v>-300923.83</v>
      </c>
      <c r="TN37" s="88">
        <v>-392117.37</v>
      </c>
      <c r="TO37" s="88">
        <f>-'WP 2-1-1 Plant Additions'!E271</f>
        <v>-1237813.707782757</v>
      </c>
      <c r="TP37" s="88">
        <f>-'WP 2-1-1 Plant Additions'!F271</f>
        <v>-1238597.5886116861</v>
      </c>
      <c r="TQ37" s="88">
        <f>-'WP 2-1-1 Plant Additions'!G271</f>
        <v>-1239832.3326382518</v>
      </c>
      <c r="TR37" s="88">
        <f>-'WP 2-1-1 Plant Additions'!H271</f>
        <v>-1244809.8429543709</v>
      </c>
      <c r="TS37" s="88">
        <f>-'WP 2-1-1 Plant Additions'!I271</f>
        <v>-1256659.3862627291</v>
      </c>
      <c r="TT37" s="88">
        <f>-'WP 2-1-1 Plant Additions'!J271</f>
        <v>-1330743.9895698347</v>
      </c>
      <c r="TU37" s="88">
        <f>-'WP 2-1-1 Plant Additions'!K271</f>
        <v>-1290032.7199801516</v>
      </c>
      <c r="TV37" s="88">
        <f>-'WP 2-1-1 Plant Additions'!L271</f>
        <v>-791253.75276403595</v>
      </c>
      <c r="TW37" s="88">
        <f>-'WP 2-1-1 Plant Additions'!M271</f>
        <v>-531424.4437094141</v>
      </c>
      <c r="TX37" s="88">
        <f>-'WP 2-1-1 Plant Additions'!N271</f>
        <v>-1148721.7807527555</v>
      </c>
      <c r="TY37" s="88">
        <f>-'WP 2-1-1 Plant Additions'!O271</f>
        <v>-636219.14602849504</v>
      </c>
      <c r="TZ37" s="88">
        <f>-'WP 2-1-1 Plant Additions'!P271</f>
        <v>-1011287.3104201839</v>
      </c>
      <c r="UA37" s="88">
        <f>-'WP 2-1-1 Plant Additions'!Q271</f>
        <v>-883023.19519236952</v>
      </c>
      <c r="UB37" s="88">
        <f>-'WP 2-1-1 Plant Additions'!R271</f>
        <v>-1260153.1343020916</v>
      </c>
      <c r="UC37" s="88">
        <f>-'WP 2-1-1 Plant Additions'!S271</f>
        <v>-889806.63906230079</v>
      </c>
      <c r="UD37" s="88">
        <f>-'WP 2-1-1 Plant Additions'!T271</f>
        <v>-1508570.7526801396</v>
      </c>
      <c r="UE37" s="88">
        <f>-'WP 2-1-1 Plant Additions'!U271</f>
        <v>-1394477.2408204584</v>
      </c>
      <c r="UF37" s="88">
        <f>-'WP 2-1-1 Plant Additions'!V271</f>
        <v>-1410594.8524190059</v>
      </c>
      <c r="UG37" s="88">
        <f>-'WP 2-1-1 Plant Additions'!W271</f>
        <v>-1288876.2333400473</v>
      </c>
      <c r="UH37" s="160">
        <f t="shared" si="202"/>
        <v>-11417641</v>
      </c>
      <c r="UI37" s="160">
        <f t="shared" si="203"/>
        <v>-12754408</v>
      </c>
      <c r="UJ37" s="88"/>
      <c r="UK37" s="88">
        <v>0</v>
      </c>
      <c r="UL37" s="88">
        <v>0</v>
      </c>
      <c r="UM37" s="88">
        <v>0</v>
      </c>
      <c r="UN37" s="88">
        <v>0</v>
      </c>
      <c r="UO37" s="88">
        <v>0</v>
      </c>
      <c r="UP37" s="88">
        <v>0</v>
      </c>
      <c r="UQ37" s="88">
        <v>0</v>
      </c>
      <c r="UR37" s="88">
        <v>0</v>
      </c>
      <c r="US37" s="88">
        <v>0</v>
      </c>
      <c r="UT37" s="88">
        <v>0</v>
      </c>
      <c r="UU37" s="88">
        <v>0</v>
      </c>
      <c r="UV37" s="88">
        <v>0</v>
      </c>
      <c r="UW37" s="88">
        <v>0</v>
      </c>
      <c r="UX37" s="88">
        <v>0</v>
      </c>
      <c r="UY37" s="88">
        <v>0</v>
      </c>
      <c r="UZ37" s="88">
        <v>0</v>
      </c>
      <c r="VA37" s="88">
        <v>0</v>
      </c>
      <c r="VB37" s="88">
        <v>0</v>
      </c>
      <c r="VC37" s="88">
        <v>0</v>
      </c>
      <c r="VD37" s="88">
        <v>0</v>
      </c>
      <c r="VE37" s="88">
        <v>0</v>
      </c>
      <c r="VF37" s="88">
        <v>0</v>
      </c>
      <c r="VG37" s="88">
        <v>0</v>
      </c>
      <c r="VH37" s="88">
        <v>0</v>
      </c>
      <c r="VI37" s="88">
        <v>0</v>
      </c>
      <c r="VJ37" s="88">
        <v>0</v>
      </c>
      <c r="VK37" s="88">
        <v>0</v>
      </c>
      <c r="VL37" s="88">
        <v>0</v>
      </c>
      <c r="VM37" s="88">
        <v>0</v>
      </c>
      <c r="VN37" s="88">
        <v>0</v>
      </c>
      <c r="VO37" s="88">
        <v>0</v>
      </c>
      <c r="VP37" s="88">
        <v>0</v>
      </c>
      <c r="VQ37" s="88">
        <v>0</v>
      </c>
      <c r="VR37" s="88">
        <v>0</v>
      </c>
      <c r="VS37" s="88">
        <v>0</v>
      </c>
      <c r="VT37" s="88">
        <v>4.5474735088646412E-13</v>
      </c>
      <c r="VU37" s="88">
        <v>0</v>
      </c>
      <c r="VV37" s="88">
        <v>0</v>
      </c>
      <c r="VW37" s="88">
        <v>0</v>
      </c>
      <c r="VX37" s="88">
        <v>0</v>
      </c>
      <c r="VY37" s="88">
        <v>0</v>
      </c>
      <c r="VZ37" s="88">
        <v>0</v>
      </c>
      <c r="WA37" s="88">
        <v>0</v>
      </c>
      <c r="WB37" s="88">
        <v>0</v>
      </c>
      <c r="WC37" s="88">
        <v>0</v>
      </c>
      <c r="WD37" s="88"/>
      <c r="WE37" s="88"/>
      <c r="WF37" s="88"/>
      <c r="WG37" s="88"/>
      <c r="WH37" s="88"/>
      <c r="WI37" s="88"/>
      <c r="WJ37" s="88">
        <v>0</v>
      </c>
      <c r="WK37" s="88">
        <v>0</v>
      </c>
      <c r="WL37" s="88">
        <v>-1722292.1700000027</v>
      </c>
      <c r="WM37" s="88">
        <v>0</v>
      </c>
      <c r="WN37" s="88">
        <v>0</v>
      </c>
      <c r="WO37" s="88">
        <v>0</v>
      </c>
      <c r="WP37" s="88">
        <v>0</v>
      </c>
      <c r="WQ37" s="88">
        <v>0</v>
      </c>
      <c r="WR37" s="88">
        <v>0</v>
      </c>
      <c r="WS37" s="88">
        <v>0</v>
      </c>
      <c r="WT37" s="88">
        <v>0</v>
      </c>
      <c r="WU37" s="88">
        <v>0</v>
      </c>
      <c r="WV37" s="88"/>
      <c r="WW37" s="88"/>
      <c r="WX37" s="88"/>
      <c r="WY37" s="88">
        <v>0</v>
      </c>
      <c r="WZ37" s="88">
        <v>-560068.18000000005</v>
      </c>
      <c r="XA37" s="88"/>
      <c r="XB37" s="88"/>
      <c r="XC37" s="88"/>
      <c r="XD37" s="88"/>
      <c r="XE37" s="88"/>
      <c r="XF37" s="88"/>
      <c r="XG37" s="88"/>
      <c r="XH37" s="88">
        <f>-Inputs!B571</f>
        <v>-218</v>
      </c>
      <c r="XI37" s="88">
        <f>-Inputs!C571</f>
        <v>-465</v>
      </c>
      <c r="XJ37" s="88">
        <f>-Inputs!D571</f>
        <v>-830</v>
      </c>
      <c r="XK37" s="88">
        <f>-Inputs!E571</f>
        <v>-1227</v>
      </c>
      <c r="XL37" s="88">
        <f>-Inputs!F571</f>
        <v>-1913</v>
      </c>
      <c r="XM37" s="88">
        <f>-Inputs!G571</f>
        <v>-17170</v>
      </c>
      <c r="XN37" s="88">
        <f>-Inputs!H571</f>
        <v>-31816</v>
      </c>
      <c r="XO37" s="88">
        <f>-Inputs!I571</f>
        <v>-31931</v>
      </c>
      <c r="XP37" s="88">
        <f>-Inputs!J571</f>
        <v>-32033</v>
      </c>
      <c r="XQ37" s="88">
        <f>-Inputs!K571</f>
        <v>-32356</v>
      </c>
      <c r="XR37" s="88">
        <f>-Inputs!L571</f>
        <v>-32947</v>
      </c>
      <c r="XS37" s="88">
        <f>-Inputs!M571</f>
        <v>-33672</v>
      </c>
      <c r="XT37" s="88">
        <f>-Inputs!N571</f>
        <v>-36588</v>
      </c>
      <c r="XU37" s="88">
        <f>-Inputs!O571</f>
        <v>-40442</v>
      </c>
      <c r="XV37" s="88">
        <f>-Inputs!P571</f>
        <v>-43312</v>
      </c>
      <c r="XW37" s="88">
        <f>-Inputs!Q571</f>
        <v>-44938</v>
      </c>
      <c r="XX37" s="88">
        <f>-Inputs!R571</f>
        <v>-45089</v>
      </c>
      <c r="XY37" s="88">
        <f>-Inputs!S571</f>
        <v>-45806</v>
      </c>
      <c r="XZ37" s="88">
        <f>-Inputs!T571</f>
        <v>-46522</v>
      </c>
      <c r="YA37" s="88">
        <f>-Inputs!U571</f>
        <v>-46625</v>
      </c>
      <c r="YB37" s="88">
        <f>-Inputs!V571</f>
        <v>-46798</v>
      </c>
      <c r="YC37" s="88">
        <f>-Inputs!W571</f>
        <v>-47737</v>
      </c>
      <c r="YD37" s="88">
        <f>-Inputs!X571</f>
        <v>-51462</v>
      </c>
      <c r="YE37" s="88">
        <f>-Inputs!Y571</f>
        <v>-54781</v>
      </c>
      <c r="YF37" s="88">
        <f>-Inputs!Z571</f>
        <v>-56848</v>
      </c>
      <c r="YG37" s="88">
        <f>-Inputs!AA571</f>
        <v>-58675</v>
      </c>
      <c r="YH37" s="88">
        <f>-Inputs!AB571</f>
        <v>-60864</v>
      </c>
      <c r="YI37" s="88">
        <f>-Inputs!AC571</f>
        <v>-62959</v>
      </c>
      <c r="YJ37" s="88">
        <f>-Inputs!AD571</f>
        <v>-64169</v>
      </c>
      <c r="YK37" s="88">
        <f>-Inputs!AE571</f>
        <v>-64757</v>
      </c>
      <c r="YL37" s="88">
        <f>-Inputs!AF571</f>
        <v>-65124</v>
      </c>
      <c r="YM37" s="88">
        <f>-Inputs!AG571</f>
        <v>-66331</v>
      </c>
      <c r="YN37" s="88">
        <f>-Inputs!AH571</f>
        <v>-68131</v>
      </c>
      <c r="YO37" s="88">
        <f>-Inputs!AI571</f>
        <v>-69603</v>
      </c>
      <c r="YP37" s="88">
        <f>-Inputs!AJ571</f>
        <v>-71478</v>
      </c>
      <c r="YQ37" s="88">
        <f>-Inputs!AK571+39</f>
        <v>-74170</v>
      </c>
      <c r="YR37" s="88">
        <f>-Inputs!AL571+(SUM(Inputs!B571:AK571))</f>
        <v>1832373.03</v>
      </c>
      <c r="YS37" s="88">
        <f>-Inputs!AM571</f>
        <v>172932.88</v>
      </c>
      <c r="YT37" s="88">
        <f>-Inputs!AN571</f>
        <v>222294.88</v>
      </c>
      <c r="YU37" s="88">
        <f>-Inputs!AO571</f>
        <v>172970.81</v>
      </c>
      <c r="YV37" s="88">
        <f>-Inputs!AP571</f>
        <v>279642.81</v>
      </c>
      <c r="YW37" s="88"/>
      <c r="YX37" s="88"/>
      <c r="YY37" s="88"/>
      <c r="YZ37" s="88"/>
      <c r="ZA37" s="88"/>
      <c r="ZB37" s="88"/>
      <c r="ZC37" s="88"/>
      <c r="ZD37" s="88"/>
      <c r="ZE37" s="88"/>
      <c r="ZF37" s="88"/>
      <c r="ZG37" s="88"/>
      <c r="ZH37" s="88"/>
      <c r="ZI37" s="88"/>
      <c r="ZJ37" s="88"/>
      <c r="ZK37" s="88"/>
      <c r="ZL37" s="88"/>
      <c r="ZM37" s="88"/>
      <c r="ZN37" s="88"/>
      <c r="ZO37" s="88"/>
      <c r="ZP37" s="160">
        <f t="shared" si="204"/>
        <v>2680214</v>
      </c>
      <c r="ZQ37" s="160">
        <f t="shared" si="205"/>
        <v>0</v>
      </c>
    </row>
    <row r="38" spans="1:693">
      <c r="A38" s="151">
        <f t="shared" si="206"/>
        <v>30</v>
      </c>
      <c r="B38" s="151" t="s">
        <v>314</v>
      </c>
      <c r="C38" s="43" t="s">
        <v>315</v>
      </c>
      <c r="D38" s="88">
        <v>9025074.1799999997</v>
      </c>
      <c r="E38" s="88">
        <f t="shared" si="207"/>
        <v>9090260.3200000003</v>
      </c>
      <c r="F38" s="88">
        <f t="shared" si="208"/>
        <v>9156208.5800000001</v>
      </c>
      <c r="G38" s="88">
        <f t="shared" si="209"/>
        <v>9151303.9800000004</v>
      </c>
      <c r="H38" s="88">
        <f t="shared" si="210"/>
        <v>9217358.0199999996</v>
      </c>
      <c r="I38" s="88">
        <f t="shared" si="211"/>
        <v>9278751.8899999987</v>
      </c>
      <c r="J38" s="88">
        <f t="shared" si="212"/>
        <v>9354025.5699999984</v>
      </c>
      <c r="K38" s="88">
        <f t="shared" si="213"/>
        <v>9430154.9299999978</v>
      </c>
      <c r="L38" s="88">
        <f t="shared" si="214"/>
        <v>9506570.8699999973</v>
      </c>
      <c r="M38" s="88">
        <f t="shared" si="215"/>
        <v>9468552.3199999966</v>
      </c>
      <c r="N38" s="88">
        <f t="shared" si="216"/>
        <v>9545149.2499999963</v>
      </c>
      <c r="O38" s="88">
        <f t="shared" si="217"/>
        <v>9621793.929999996</v>
      </c>
      <c r="P38" s="88">
        <f t="shared" si="218"/>
        <v>9687644.4699999969</v>
      </c>
      <c r="Q38" s="88">
        <f t="shared" si="219"/>
        <v>9764782.0699999966</v>
      </c>
      <c r="R38" s="88">
        <f t="shared" si="220"/>
        <v>9841941.2699999958</v>
      </c>
      <c r="S38" s="88">
        <f t="shared" si="221"/>
        <v>9910849.4799999967</v>
      </c>
      <c r="T38" s="88">
        <f t="shared" si="222"/>
        <v>9994827.3499999959</v>
      </c>
      <c r="U38" s="88">
        <f t="shared" si="223"/>
        <v>10078809.079999996</v>
      </c>
      <c r="V38" s="88">
        <f t="shared" si="224"/>
        <v>10115608.529999997</v>
      </c>
      <c r="W38" s="88">
        <f t="shared" si="225"/>
        <v>10199661.979999997</v>
      </c>
      <c r="X38" s="88">
        <f t="shared" si="226"/>
        <v>10284242.279999997</v>
      </c>
      <c r="Y38" s="88">
        <f t="shared" si="227"/>
        <v>10304164.549999999</v>
      </c>
      <c r="Z38" s="88">
        <f t="shared" si="228"/>
        <v>262220.30999999866</v>
      </c>
      <c r="AA38" s="88">
        <f t="shared" si="229"/>
        <v>278329.48999999865</v>
      </c>
      <c r="AB38" s="88">
        <f t="shared" si="230"/>
        <v>294438.66999999864</v>
      </c>
      <c r="AC38" s="88">
        <f t="shared" si="231"/>
        <v>310547.84999999864</v>
      </c>
      <c r="AD38" s="88">
        <f t="shared" si="232"/>
        <v>326657.02999999863</v>
      </c>
      <c r="AE38" s="88">
        <f t="shared" si="233"/>
        <v>342766.20999999862</v>
      </c>
      <c r="AF38" s="88">
        <f t="shared" si="234"/>
        <v>359130.76999999862</v>
      </c>
      <c r="AG38" s="88">
        <f t="shared" si="235"/>
        <v>375495.32999999862</v>
      </c>
      <c r="AH38" s="88">
        <f t="shared" si="236"/>
        <v>391859.88999999862</v>
      </c>
      <c r="AI38" s="88">
        <f t="shared" si="237"/>
        <v>408224.44999999861</v>
      </c>
      <c r="AJ38" s="88">
        <f t="shared" si="238"/>
        <v>424634.0599999986</v>
      </c>
      <c r="AK38" s="88">
        <f t="shared" si="239"/>
        <v>441043.66999999859</v>
      </c>
      <c r="AL38" s="88">
        <f t="shared" si="240"/>
        <v>457453.27999999857</v>
      </c>
      <c r="AM38" s="88">
        <f t="shared" si="241"/>
        <v>473862.88999999856</v>
      </c>
      <c r="AN38" s="88">
        <f t="shared" si="242"/>
        <v>490844.17999999854</v>
      </c>
      <c r="AO38" s="88">
        <f t="shared" si="243"/>
        <v>507825.46999999852</v>
      </c>
      <c r="AP38" s="88">
        <f t="shared" si="244"/>
        <v>525308.12999999849</v>
      </c>
      <c r="AQ38" s="88">
        <f t="shared" si="245"/>
        <v>733336.96999999858</v>
      </c>
      <c r="AR38" s="88">
        <f t="shared" si="246"/>
        <v>750327.29999999853</v>
      </c>
      <c r="AS38" s="88">
        <f t="shared" si="247"/>
        <v>576890.17999999854</v>
      </c>
      <c r="AT38" s="88">
        <f t="shared" si="248"/>
        <v>593866.73999999859</v>
      </c>
      <c r="AU38" s="88">
        <f t="shared" si="249"/>
        <v>594102.56999999855</v>
      </c>
      <c r="AV38" s="88">
        <f t="shared" si="250"/>
        <v>594338.39999999851</v>
      </c>
      <c r="AW38" s="88">
        <f t="shared" si="251"/>
        <v>594574.22999999847</v>
      </c>
      <c r="AX38" s="88">
        <v>594810.05999999843</v>
      </c>
      <c r="AY38" s="88">
        <f t="shared" si="107"/>
        <v>595045.88999999838</v>
      </c>
      <c r="AZ38" s="88">
        <f t="shared" si="108"/>
        <v>595281.71999999834</v>
      </c>
      <c r="BA38" s="88">
        <f t="shared" si="109"/>
        <v>595517.5499999983</v>
      </c>
      <c r="BB38" s="88">
        <f t="shared" si="110"/>
        <v>595753.37999999826</v>
      </c>
      <c r="BC38" s="88">
        <f t="shared" si="111"/>
        <v>600461.95999999822</v>
      </c>
      <c r="BD38" s="88">
        <f t="shared" si="112"/>
        <v>601985.55999999819</v>
      </c>
      <c r="BE38" s="88">
        <f t="shared" si="113"/>
        <v>603512.97999999824</v>
      </c>
      <c r="BF38" s="88">
        <f t="shared" si="114"/>
        <v>612251.62999999826</v>
      </c>
      <c r="BG38" s="88">
        <f t="shared" si="115"/>
        <v>613796.34999999823</v>
      </c>
      <c r="BH38" s="88">
        <f t="shared" si="116"/>
        <v>615341.0699999982</v>
      </c>
      <c r="BI38" s="88">
        <f t="shared" si="117"/>
        <v>616885.78999999817</v>
      </c>
      <c r="BJ38" s="88">
        <f t="shared" si="118"/>
        <v>618430.50999999815</v>
      </c>
      <c r="BK38" s="88">
        <f t="shared" si="119"/>
        <v>625106.14999999816</v>
      </c>
      <c r="BL38" s="88">
        <f t="shared" si="120"/>
        <v>631781.78999999817</v>
      </c>
      <c r="BM38" s="88">
        <f t="shared" si="121"/>
        <v>638457.42999999819</v>
      </c>
      <c r="BN38" s="88">
        <f t="shared" si="122"/>
        <v>645133.0699999982</v>
      </c>
      <c r="BO38" s="88">
        <f t="shared" si="123"/>
        <v>651808.70999999822</v>
      </c>
      <c r="BP38" s="88">
        <f t="shared" si="124"/>
        <v>657640.72999999824</v>
      </c>
      <c r="BQ38" s="88">
        <f t="shared" si="125"/>
        <v>666290.96999999823</v>
      </c>
      <c r="BR38" s="88">
        <f t="shared" si="126"/>
        <v>674941.13999999827</v>
      </c>
      <c r="BS38" s="88">
        <f t="shared" si="127"/>
        <v>683657.38999999827</v>
      </c>
      <c r="BT38" s="88">
        <f t="shared" si="128"/>
        <v>101295.99999999825</v>
      </c>
      <c r="BU38" s="88">
        <f t="shared" si="129"/>
        <v>110012.24999999825</v>
      </c>
      <c r="BV38" s="88">
        <f t="shared" si="130"/>
        <v>118728.49999999825</v>
      </c>
      <c r="BW38" s="88">
        <f t="shared" si="131"/>
        <v>127444.74999999825</v>
      </c>
      <c r="BX38" s="88">
        <f t="shared" si="132"/>
        <v>136160.99999999825</v>
      </c>
      <c r="BY38" s="88">
        <f t="shared" si="133"/>
        <v>134544.01999999824</v>
      </c>
      <c r="BZ38" s="88">
        <f t="shared" si="134"/>
        <v>133034.61999999825</v>
      </c>
      <c r="CA38" s="88">
        <f t="shared" si="135"/>
        <v>134458.46999999825</v>
      </c>
      <c r="CB38" s="88">
        <f t="shared" si="136"/>
        <v>140941.92999999825</v>
      </c>
      <c r="CC38" s="88">
        <f t="shared" si="137"/>
        <v>147426.83999999825</v>
      </c>
      <c r="CD38" s="88">
        <f t="shared" si="138"/>
        <v>153911.74999999825</v>
      </c>
      <c r="CE38" s="88">
        <f t="shared" si="139"/>
        <v>160396.65999999826</v>
      </c>
      <c r="CF38" s="88">
        <f t="shared" si="140"/>
        <v>164520.38999999827</v>
      </c>
      <c r="CG38" s="88">
        <f t="shared" si="141"/>
        <v>171005.29999999827</v>
      </c>
      <c r="CH38" s="88">
        <f t="shared" si="142"/>
        <v>177490.20999999827</v>
      </c>
      <c r="CI38" s="88">
        <f t="shared" si="143"/>
        <v>197563.09999999829</v>
      </c>
      <c r="CJ38" s="88">
        <f t="shared" si="144"/>
        <v>217699.72999999829</v>
      </c>
      <c r="CK38" s="88">
        <f t="shared" si="145"/>
        <v>238079.7399999983</v>
      </c>
      <c r="CL38" s="88">
        <f t="shared" si="146"/>
        <v>259350.84999999829</v>
      </c>
      <c r="CM38" s="88">
        <f t="shared" si="147"/>
        <v>280652.6099999983</v>
      </c>
      <c r="CN38" s="88">
        <f t="shared" si="148"/>
        <v>298945.14999999828</v>
      </c>
      <c r="CO38" s="88">
        <f t="shared" si="149"/>
        <v>317237.68999999826</v>
      </c>
      <c r="CP38" s="88">
        <f t="shared" si="150"/>
        <v>335529.85999999824</v>
      </c>
      <c r="CQ38" s="88">
        <f t="shared" si="151"/>
        <v>353822.02999999822</v>
      </c>
      <c r="CR38" s="88">
        <f t="shared" si="152"/>
        <v>372114.19999999821</v>
      </c>
      <c r="CS38" s="88">
        <f t="shared" si="153"/>
        <v>390406.36999999819</v>
      </c>
      <c r="CT38" s="88">
        <f t="shared" si="154"/>
        <v>408698.53999999817</v>
      </c>
      <c r="CU38" s="88">
        <f t="shared" si="155"/>
        <v>426990.70999999816</v>
      </c>
      <c r="CV38" s="88">
        <f t="shared" si="156"/>
        <v>445282.87999999814</v>
      </c>
      <c r="CW38" s="88">
        <f t="shared" si="157"/>
        <v>463575.04999999813</v>
      </c>
      <c r="CX38" s="88">
        <f t="shared" si="158"/>
        <v>481867.21999999811</v>
      </c>
      <c r="CY38" s="88">
        <f t="shared" si="159"/>
        <v>500159.38999999809</v>
      </c>
      <c r="CZ38" s="88">
        <f t="shared" si="160"/>
        <v>519933.27999999811</v>
      </c>
      <c r="DA38" s="88">
        <f t="shared" si="161"/>
        <v>538254.22999999812</v>
      </c>
      <c r="DB38" s="88">
        <f t="shared" si="162"/>
        <v>556575.17999999807</v>
      </c>
      <c r="DC38" s="88">
        <f t="shared" si="163"/>
        <v>574896.12999999803</v>
      </c>
      <c r="DD38" s="88">
        <f t="shared" si="164"/>
        <v>593217.07999999798</v>
      </c>
      <c r="DE38" s="88">
        <f t="shared" si="165"/>
        <v>611538.02999999793</v>
      </c>
      <c r="DF38" s="88">
        <f t="shared" si="166"/>
        <v>629858.97999999789</v>
      </c>
      <c r="DG38" s="88">
        <f t="shared" si="167"/>
        <v>648179.92999999784</v>
      </c>
      <c r="DH38" s="88">
        <f t="shared" si="168"/>
        <v>666731.27999999782</v>
      </c>
      <c r="DI38" s="88">
        <f t="shared" si="169"/>
        <v>685282.62999999779</v>
      </c>
      <c r="DJ38" s="88">
        <f t="shared" si="170"/>
        <v>703833.97999999777</v>
      </c>
      <c r="DK38" s="88">
        <f t="shared" si="171"/>
        <v>722385.32999999775</v>
      </c>
      <c r="DL38" s="88">
        <f t="shared" si="172"/>
        <v>740888.9099999977</v>
      </c>
      <c r="DM38" s="88">
        <f t="shared" si="173"/>
        <v>759392.48999999766</v>
      </c>
      <c r="DN38" s="88">
        <f t="shared" si="174"/>
        <v>777896.06999999762</v>
      </c>
      <c r="DO38" s="88">
        <f t="shared" si="175"/>
        <v>796399.64999999758</v>
      </c>
      <c r="DP38" s="88">
        <f t="shared" si="176"/>
        <v>814903.22999999754</v>
      </c>
      <c r="DQ38" s="88">
        <f t="shared" si="177"/>
        <v>833332.71050397749</v>
      </c>
      <c r="DR38" s="88">
        <f t="shared" si="178"/>
        <v>851823.71360526537</v>
      </c>
      <c r="DS38" s="88">
        <f t="shared" si="179"/>
        <v>870744.92758266849</v>
      </c>
      <c r="DT38" s="88">
        <f t="shared" si="180"/>
        <v>890097.17528528546</v>
      </c>
      <c r="DU38" s="88">
        <f t="shared" si="181"/>
        <v>909885.32904536591</v>
      </c>
      <c r="DV38" s="88">
        <f t="shared" si="182"/>
        <v>930117.25934342714</v>
      </c>
      <c r="DW38" s="88">
        <f t="shared" si="183"/>
        <v>951078.18468208902</v>
      </c>
      <c r="DX38" s="88">
        <f t="shared" si="184"/>
        <v>973046.44346380979</v>
      </c>
      <c r="DY38" s="88">
        <f t="shared" si="185"/>
        <v>995014.70224553056</v>
      </c>
      <c r="DZ38" s="88">
        <f t="shared" si="186"/>
        <v>1016982.9610272513</v>
      </c>
      <c r="EA38" s="88">
        <f t="shared" si="187"/>
        <v>1038951.2198089721</v>
      </c>
      <c r="EB38" s="88">
        <f t="shared" si="188"/>
        <v>1060919.4785906929</v>
      </c>
      <c r="EC38" s="88">
        <f t="shared" si="189"/>
        <v>1082887.7373724135</v>
      </c>
      <c r="ED38" s="88">
        <f t="shared" si="190"/>
        <v>1104855.9961541342</v>
      </c>
      <c r="EE38" s="88">
        <f t="shared" si="191"/>
        <v>1126824.2549358548</v>
      </c>
      <c r="EF38" s="88">
        <f t="shared" si="192"/>
        <v>1148792.5137175755</v>
      </c>
      <c r="EG38" s="88">
        <f t="shared" si="193"/>
        <v>1170760.7724992961</v>
      </c>
      <c r="EH38" s="88">
        <f t="shared" si="194"/>
        <v>1192729.0312810168</v>
      </c>
      <c r="EI38" s="88">
        <f t="shared" si="195"/>
        <v>1214697.2900627374</v>
      </c>
      <c r="EJ38" s="160">
        <f t="shared" si="196"/>
        <v>834534</v>
      </c>
      <c r="EK38" s="160">
        <f t="shared" si="197"/>
        <v>1082888</v>
      </c>
      <c r="EL38" s="54">
        <v>3.9965232890163932E-2</v>
      </c>
      <c r="EM38" s="88">
        <v>65186.14</v>
      </c>
      <c r="EN38" s="88">
        <v>65948.259999999995</v>
      </c>
      <c r="EO38" s="88">
        <v>67397.59</v>
      </c>
      <c r="EP38" s="88">
        <v>66054.039999999994</v>
      </c>
      <c r="EQ38" s="88">
        <v>66259</v>
      </c>
      <c r="ER38" s="88">
        <v>75273.679999999993</v>
      </c>
      <c r="ES38" s="88">
        <v>76129.36</v>
      </c>
      <c r="ET38" s="88">
        <v>76415.94</v>
      </c>
      <c r="EU38" s="88">
        <v>76436.02</v>
      </c>
      <c r="EV38" s="88">
        <v>76596.929999999993</v>
      </c>
      <c r="EW38" s="88">
        <v>76644.679999999993</v>
      </c>
      <c r="EX38" s="88">
        <v>76899.41</v>
      </c>
      <c r="EY38" s="88">
        <v>77137.600000000006</v>
      </c>
      <c r="EZ38" s="88">
        <v>77159.199999999997</v>
      </c>
      <c r="FA38" s="88">
        <v>78196.210000000006</v>
      </c>
      <c r="FB38" s="88">
        <v>83977.87</v>
      </c>
      <c r="FC38" s="88">
        <v>83981.73</v>
      </c>
      <c r="FD38" s="88">
        <v>84046.39</v>
      </c>
      <c r="FE38" s="88">
        <v>84053.45</v>
      </c>
      <c r="FF38" s="88">
        <v>84580.3</v>
      </c>
      <c r="FG38" s="88">
        <v>84759.81</v>
      </c>
      <c r="FH38" s="88">
        <v>16109.18</v>
      </c>
      <c r="FI38" s="88">
        <v>16109.18</v>
      </c>
      <c r="FJ38" s="88">
        <v>16109.18</v>
      </c>
      <c r="FK38" s="88">
        <v>16109.18</v>
      </c>
      <c r="FL38" s="88">
        <v>16109.18</v>
      </c>
      <c r="FM38" s="88">
        <v>16109.18</v>
      </c>
      <c r="FN38" s="88">
        <v>16364.56</v>
      </c>
      <c r="FO38" s="88">
        <v>16364.56</v>
      </c>
      <c r="FP38" s="88">
        <v>16364.56</v>
      </c>
      <c r="FQ38" s="88">
        <v>16364.56</v>
      </c>
      <c r="FR38" s="88">
        <v>16409.61</v>
      </c>
      <c r="FS38" s="88">
        <v>16409.61</v>
      </c>
      <c r="FT38" s="88">
        <v>16409.61</v>
      </c>
      <c r="FU38" s="88">
        <v>16409.61</v>
      </c>
      <c r="FV38" s="88">
        <v>16981.29</v>
      </c>
      <c r="FW38" s="88">
        <v>16981.29</v>
      </c>
      <c r="FX38" s="88">
        <v>17482.66</v>
      </c>
      <c r="FY38" s="88">
        <v>17587.419999999998</v>
      </c>
      <c r="FZ38" s="88">
        <v>16990.330000000002</v>
      </c>
      <c r="GA38" s="88">
        <v>16990.43</v>
      </c>
      <c r="GB38" s="88">
        <v>16990.43</v>
      </c>
      <c r="GC38" s="88">
        <v>235.83</v>
      </c>
      <c r="GD38" s="88">
        <v>235.83</v>
      </c>
      <c r="GE38" s="88">
        <v>235.83</v>
      </c>
      <c r="GF38" s="88">
        <v>235.83</v>
      </c>
      <c r="GG38" s="88">
        <v>235.83</v>
      </c>
      <c r="GH38" s="88">
        <v>235.83</v>
      </c>
      <c r="GI38" s="88">
        <v>235.83</v>
      </c>
      <c r="GJ38" s="88">
        <v>235.83</v>
      </c>
      <c r="GK38" s="88">
        <v>4708.58</v>
      </c>
      <c r="GL38" s="88">
        <v>1523.6</v>
      </c>
      <c r="GM38" s="88">
        <v>1527.42</v>
      </c>
      <c r="GN38" s="88">
        <v>1544.72</v>
      </c>
      <c r="GO38" s="88">
        <v>1544.72</v>
      </c>
      <c r="GP38" s="88">
        <v>1544.72</v>
      </c>
      <c r="GQ38" s="88">
        <v>1544.72</v>
      </c>
      <c r="GR38" s="88">
        <v>1544.72</v>
      </c>
      <c r="GS38" s="88">
        <v>6675.64</v>
      </c>
      <c r="GT38" s="88">
        <v>6675.64</v>
      </c>
      <c r="GU38" s="88">
        <v>6675.64</v>
      </c>
      <c r="GV38" s="88">
        <v>6675.64</v>
      </c>
      <c r="GW38" s="88">
        <v>6675.64</v>
      </c>
      <c r="GX38" s="88">
        <v>5832.02</v>
      </c>
      <c r="GY38" s="88">
        <v>8650.24</v>
      </c>
      <c r="GZ38" s="88">
        <v>8650.17</v>
      </c>
      <c r="HA38" s="88">
        <v>8716.25</v>
      </c>
      <c r="HB38" s="88">
        <v>8716.25</v>
      </c>
      <c r="HC38" s="88">
        <v>8716.25</v>
      </c>
      <c r="HD38" s="88">
        <v>8716.25</v>
      </c>
      <c r="HE38" s="88">
        <v>8716.25</v>
      </c>
      <c r="HF38" s="88">
        <v>8716.25</v>
      </c>
      <c r="HG38" s="88">
        <v>-1616.98</v>
      </c>
      <c r="HH38" s="88">
        <v>-1582.5</v>
      </c>
      <c r="HI38" s="88">
        <v>1423.85</v>
      </c>
      <c r="HJ38" s="88">
        <v>6483.46</v>
      </c>
      <c r="HK38" s="88">
        <v>6484.91</v>
      </c>
      <c r="HL38" s="88">
        <v>6484.91</v>
      </c>
      <c r="HM38" s="88">
        <v>6484.91</v>
      </c>
      <c r="HN38" s="88">
        <v>6484.91</v>
      </c>
      <c r="HO38" s="88">
        <v>6484.91</v>
      </c>
      <c r="HP38" s="88">
        <v>6484.91</v>
      </c>
      <c r="HQ38" s="88">
        <v>20072.89</v>
      </c>
      <c r="HR38" s="88">
        <v>20136.63</v>
      </c>
      <c r="HS38" s="88">
        <v>20380.010000000002</v>
      </c>
      <c r="HT38" s="88">
        <v>21271.11</v>
      </c>
      <c r="HU38" s="88">
        <v>21301.760000000002</v>
      </c>
      <c r="HV38" s="88">
        <v>18292.54</v>
      </c>
      <c r="HW38" s="88">
        <v>18292.54</v>
      </c>
      <c r="HX38" s="88">
        <v>18292.170000000002</v>
      </c>
      <c r="HY38" s="88">
        <v>18292.170000000002</v>
      </c>
      <c r="HZ38" s="88">
        <v>18292.170000000002</v>
      </c>
      <c r="IA38" s="88">
        <v>18292.170000000002</v>
      </c>
      <c r="IB38" s="88">
        <v>18292.170000000002</v>
      </c>
      <c r="IC38" s="88">
        <v>18292.170000000002</v>
      </c>
      <c r="ID38" s="88">
        <v>18292.170000000002</v>
      </c>
      <c r="IE38" s="88">
        <v>18292.170000000002</v>
      </c>
      <c r="IF38" s="88">
        <v>18292.170000000002</v>
      </c>
      <c r="IG38" s="88">
        <v>18292.170000000002</v>
      </c>
      <c r="IH38" s="88">
        <v>18320.95</v>
      </c>
      <c r="II38" s="88">
        <v>18320.95</v>
      </c>
      <c r="IJ38" s="88">
        <v>18320.95</v>
      </c>
      <c r="IK38" s="88">
        <v>18320.95</v>
      </c>
      <c r="IL38" s="88">
        <v>18320.95</v>
      </c>
      <c r="IM38" s="88">
        <v>18320.95</v>
      </c>
      <c r="IN38" s="88">
        <v>18320.95</v>
      </c>
      <c r="IO38" s="88">
        <v>18320.95</v>
      </c>
      <c r="IP38" s="88">
        <v>18551.350000000002</v>
      </c>
      <c r="IQ38" s="88">
        <v>18551.350000000002</v>
      </c>
      <c r="IR38" s="88">
        <v>18551.350000000002</v>
      </c>
      <c r="IS38" s="88">
        <v>18551.350000000002</v>
      </c>
      <c r="IT38" s="88">
        <v>18503.580000000002</v>
      </c>
      <c r="IU38" s="88">
        <v>18503.580000000002</v>
      </c>
      <c r="IV38" s="88">
        <v>18503.580000000002</v>
      </c>
      <c r="IW38" s="88">
        <v>18503.580000000002</v>
      </c>
      <c r="IX38" s="88">
        <v>18503.580000000002</v>
      </c>
      <c r="IY38" s="88">
        <f>IF('WP 2-1-4 Plant Details'!YW38&gt;0,('WP 2-1-4 Plant Details'!DP38+'Schedule 6'!$F38)*'WP 2-2-1 Accum Res'!$EL38/12,0)</f>
        <v>18429.480503979936</v>
      </c>
      <c r="IZ38" s="88">
        <f>IF('WP 2-1-4 Plant Details'!YX38&gt;0,('WP 2-1-4 Plant Details'!DQ38+'Schedule 6'!$F38)*'WP 2-2-1 Accum Res'!$EL38/12,0)</f>
        <v>18491.003101287835</v>
      </c>
      <c r="JA38" s="88">
        <f>IF('WP 2-1-4 Plant Details'!YY38&gt;0,('WP 2-1-4 Plant Details'!DR38+'Schedule 6'!$F38)*'WP 2-2-1 Accum Res'!$EL38/12,0)</f>
        <v>18921.213977403113</v>
      </c>
      <c r="JB38" s="88">
        <f>IF('WP 2-1-4 Plant Details'!YZ38&gt;0,('WP 2-1-4 Plant Details'!DS38+'Schedule 6'!$F38)*'WP 2-2-1 Accum Res'!$EL38/12,0)</f>
        <v>19352.247702617009</v>
      </c>
      <c r="JC38" s="88">
        <f>IF('WP 2-1-4 Plant Details'!ZA38&gt;0,('WP 2-1-4 Plant Details'!DT38+'Schedule 6'!$F38)*'WP 2-2-1 Accum Res'!$EL38/12,0)</f>
        <v>19788.15376008047</v>
      </c>
      <c r="JD38" s="88">
        <f>IF('WP 2-1-4 Plant Details'!ZB38&gt;0,('WP 2-1-4 Plant Details'!DU38+'Schedule 6'!$F38)*'WP 2-2-1 Accum Res'!$EL38/12,0)</f>
        <v>20231.93029806119</v>
      </c>
      <c r="JE38" s="88">
        <f>IF('WP 2-1-4 Plant Details'!ZC38&gt;0,('WP 2-1-4 Plant Details'!DV38+'Schedule 6'!$F38)*'WP 2-2-1 Accum Res'!$EL38/12,0)</f>
        <v>20960.925338661851</v>
      </c>
      <c r="JF38" s="88">
        <f>IF('WP 2-1-4 Plant Details'!ZD38&gt;0,('WP 2-1-4 Plant Details'!DW38+'Schedule 6'!$F38)*'WP 2-2-1 Accum Res'!$EL38/12,0)</f>
        <v>21968.258781720742</v>
      </c>
      <c r="JG38" s="88">
        <f>IF('WP 2-1-4 Plant Details'!ZE38&gt;0,('WP 2-1-4 Plant Details'!DX38+'Schedule 6'!$F38)*'WP 2-2-1 Accum Res'!$EL38/12,0)</f>
        <v>21968.258781720742</v>
      </c>
      <c r="JH38" s="88">
        <f>IF('WP 2-1-4 Plant Details'!ZF38&gt;0,('WP 2-1-4 Plant Details'!DY38+'Schedule 6'!$F38)*'WP 2-2-1 Accum Res'!$EL38/12,0)</f>
        <v>21968.258781720742</v>
      </c>
      <c r="JI38" s="88">
        <f>IF('WP 2-1-4 Plant Details'!ZG38&gt;0,('WP 2-1-4 Plant Details'!DZ38+'Schedule 6'!$F38)*'WP 2-2-1 Accum Res'!$EL38/12,0)</f>
        <v>21968.258781720742</v>
      </c>
      <c r="JJ38" s="88">
        <f>IF('WP 2-1-4 Plant Details'!ZH38&gt;0,('WP 2-1-4 Plant Details'!EA38+'Schedule 6'!$F38)*'WP 2-2-1 Accum Res'!$EL38/12,0)</f>
        <v>21968.258781720742</v>
      </c>
      <c r="JK38" s="88">
        <f>IF('WP 2-1-4 Plant Details'!ZI38&gt;0,('WP 2-1-4 Plant Details'!EB38+'Schedule 6'!$F38)*'WP 2-2-1 Accum Res'!$EL38/12,0)</f>
        <v>21968.258781720742</v>
      </c>
      <c r="JL38" s="88">
        <f>IF('WP 2-1-4 Plant Details'!ZJ38&gt;0,('WP 2-1-4 Plant Details'!EC38+'Schedule 6'!$F38)*'WP 2-2-1 Accum Res'!$EL38/12,0)</f>
        <v>21968.258781720742</v>
      </c>
      <c r="JM38" s="88">
        <f>IF('WP 2-1-4 Plant Details'!ZK38&gt;0,('WP 2-1-4 Plant Details'!ED38+'Schedule 6'!$F38)*'WP 2-2-1 Accum Res'!$EL38/12,0)</f>
        <v>21968.258781720742</v>
      </c>
      <c r="JN38" s="88">
        <f>IF('WP 2-1-4 Plant Details'!ZL38&gt;0,('WP 2-1-4 Plant Details'!EE38+'Schedule 6'!$F38)*'WP 2-2-1 Accum Res'!$EL38/12,0)</f>
        <v>21968.258781720742</v>
      </c>
      <c r="JO38" s="88">
        <f>IF('WP 2-1-4 Plant Details'!ZM38&gt;0,('WP 2-1-4 Plant Details'!EF38+'Schedule 6'!$F38)*'WP 2-2-1 Accum Res'!$EL38/12,0)</f>
        <v>21968.258781720742</v>
      </c>
      <c r="JP38" s="88">
        <f>IF('WP 2-1-4 Plant Details'!ZN38&gt;0,('WP 2-1-4 Plant Details'!EG38+'Schedule 6'!$F38)*'WP 2-2-1 Accum Res'!$EL38/12,0)</f>
        <v>21968.258781720742</v>
      </c>
      <c r="JQ38" s="88">
        <f>IF('WP 2-1-4 Plant Details'!ZO38&gt;0,('WP 2-1-4 Plant Details'!EH38+'Schedule 6'!$F38)*'WP 2-2-1 Accum Res'!$EL38/12,0)</f>
        <v>21968.258781720742</v>
      </c>
      <c r="JR38" s="160">
        <f t="shared" si="198"/>
        <v>228693</v>
      </c>
      <c r="JS38" s="160">
        <f t="shared" si="199"/>
        <v>263619</v>
      </c>
      <c r="JT38" s="88"/>
      <c r="JU38" s="88">
        <v>0</v>
      </c>
      <c r="JV38" s="88">
        <v>0</v>
      </c>
      <c r="JW38" s="88">
        <v>0</v>
      </c>
      <c r="JX38" s="88">
        <v>0</v>
      </c>
      <c r="JY38" s="88">
        <v>0</v>
      </c>
      <c r="JZ38" s="88">
        <v>0</v>
      </c>
      <c r="KA38" s="88">
        <v>0</v>
      </c>
      <c r="KB38" s="88">
        <v>0</v>
      </c>
      <c r="KC38" s="88">
        <v>0</v>
      </c>
      <c r="KD38" s="88">
        <v>0</v>
      </c>
      <c r="KE38" s="88">
        <v>0</v>
      </c>
      <c r="KF38" s="88">
        <v>0</v>
      </c>
      <c r="KG38" s="88">
        <v>0</v>
      </c>
      <c r="KH38" s="88">
        <v>0</v>
      </c>
      <c r="KI38" s="88">
        <v>0</v>
      </c>
      <c r="KJ38" s="88">
        <v>0</v>
      </c>
      <c r="KK38" s="88">
        <v>0</v>
      </c>
      <c r="KL38" s="88">
        <v>0</v>
      </c>
      <c r="KM38" s="88">
        <v>0</v>
      </c>
      <c r="KN38" s="88">
        <v>0</v>
      </c>
      <c r="KO38" s="88">
        <v>0</v>
      </c>
      <c r="KP38" s="88">
        <v>0</v>
      </c>
      <c r="KQ38" s="88">
        <v>0</v>
      </c>
      <c r="KR38" s="88">
        <v>0</v>
      </c>
      <c r="KS38" s="88">
        <v>0</v>
      </c>
      <c r="KT38" s="88">
        <v>0</v>
      </c>
      <c r="KU38" s="88">
        <v>0</v>
      </c>
      <c r="KV38" s="88">
        <v>0</v>
      </c>
      <c r="KW38" s="88">
        <v>0</v>
      </c>
      <c r="KX38" s="88">
        <v>0</v>
      </c>
      <c r="KY38" s="88">
        <v>0</v>
      </c>
      <c r="KZ38" s="88">
        <v>0</v>
      </c>
      <c r="LA38" s="88">
        <v>0</v>
      </c>
      <c r="LB38" s="88">
        <v>0</v>
      </c>
      <c r="LC38" s="88">
        <v>0</v>
      </c>
      <c r="LD38" s="88">
        <v>0</v>
      </c>
      <c r="LE38" s="88">
        <v>0</v>
      </c>
      <c r="LF38" s="88">
        <v>0</v>
      </c>
      <c r="LG38" s="88">
        <v>0</v>
      </c>
      <c r="LH38" s="88">
        <v>0</v>
      </c>
      <c r="LI38" s="88">
        <v>0</v>
      </c>
      <c r="LJ38" s="88">
        <v>0</v>
      </c>
      <c r="LK38" s="88">
        <v>0</v>
      </c>
      <c r="LL38" s="88">
        <v>0</v>
      </c>
      <c r="LM38" s="88">
        <v>0</v>
      </c>
      <c r="LN38" s="88"/>
      <c r="LO38" s="88"/>
      <c r="LP38" s="88"/>
      <c r="LQ38" s="88"/>
      <c r="LR38" s="88"/>
      <c r="LS38" s="88"/>
      <c r="LT38" s="88">
        <v>0</v>
      </c>
      <c r="LU38" s="88">
        <v>0</v>
      </c>
      <c r="LV38" s="88">
        <v>0</v>
      </c>
      <c r="LW38" s="88">
        <v>0</v>
      </c>
      <c r="LX38" s="88">
        <v>0</v>
      </c>
      <c r="LY38" s="88">
        <v>0</v>
      </c>
      <c r="LZ38" s="88">
        <v>0</v>
      </c>
      <c r="MA38" s="88">
        <v>0</v>
      </c>
      <c r="MB38" s="88">
        <v>0</v>
      </c>
      <c r="MC38" s="88">
        <v>0</v>
      </c>
      <c r="MD38" s="88">
        <v>0</v>
      </c>
      <c r="ME38" s="88">
        <v>0</v>
      </c>
      <c r="MF38" s="88"/>
      <c r="MG38" s="88"/>
      <c r="MH38" s="88">
        <v>0</v>
      </c>
      <c r="MI38" s="88">
        <v>0</v>
      </c>
      <c r="MJ38" s="88">
        <v>0</v>
      </c>
      <c r="MK38" s="88"/>
      <c r="ML38" s="88"/>
      <c r="MM38" s="88"/>
      <c r="MN38" s="88"/>
      <c r="MO38" s="88"/>
      <c r="MP38" s="88"/>
      <c r="MQ38" s="88"/>
      <c r="MR38" s="88">
        <v>0</v>
      </c>
      <c r="MS38" s="88">
        <v>0</v>
      </c>
      <c r="MT38" s="88">
        <v>0</v>
      </c>
      <c r="MU38" s="88">
        <v>0</v>
      </c>
      <c r="MV38" s="88">
        <v>0</v>
      </c>
      <c r="MW38" s="88">
        <v>0</v>
      </c>
      <c r="MX38" s="88">
        <v>0</v>
      </c>
      <c r="MY38" s="88">
        <v>0</v>
      </c>
      <c r="MZ38" s="88">
        <v>0</v>
      </c>
      <c r="NA38" s="88">
        <v>0</v>
      </c>
      <c r="NB38" s="88">
        <v>0</v>
      </c>
      <c r="NC38" s="88">
        <v>0</v>
      </c>
      <c r="ND38" s="88">
        <v>0</v>
      </c>
      <c r="NE38" s="88">
        <v>0</v>
      </c>
      <c r="NF38" s="88">
        <v>0</v>
      </c>
      <c r="NG38" s="88">
        <v>0</v>
      </c>
      <c r="NH38" s="88">
        <v>0</v>
      </c>
      <c r="NI38" s="88">
        <v>0</v>
      </c>
      <c r="NJ38" s="88">
        <v>0</v>
      </c>
      <c r="NK38" s="88">
        <v>0</v>
      </c>
      <c r="NL38" s="88">
        <v>0</v>
      </c>
      <c r="NM38" s="88">
        <v>0</v>
      </c>
      <c r="NN38" s="88">
        <v>0</v>
      </c>
      <c r="NO38" s="88">
        <v>0</v>
      </c>
      <c r="NP38" s="88">
        <v>0</v>
      </c>
      <c r="NQ38" s="88">
        <v>0</v>
      </c>
      <c r="NR38" s="88">
        <v>0</v>
      </c>
      <c r="NS38" s="88">
        <v>0</v>
      </c>
      <c r="NT38" s="88">
        <v>0</v>
      </c>
      <c r="NU38" s="88">
        <v>0</v>
      </c>
      <c r="NV38" s="88">
        <f>'WP 2-1-4 Plant Details'!NV38</f>
        <v>0</v>
      </c>
      <c r="NW38" s="88">
        <f>'WP 2-1-4 Plant Details'!NW38</f>
        <v>0</v>
      </c>
      <c r="NX38" s="88">
        <f>'WP 2-1-4 Plant Details'!NX38</f>
        <v>0</v>
      </c>
      <c r="NY38" s="88">
        <f>'WP 2-1-4 Plant Details'!NY38</f>
        <v>0</v>
      </c>
      <c r="NZ38" s="88">
        <f>'WP 2-1-4 Plant Details'!NZ38</f>
        <v>0</v>
      </c>
      <c r="OA38" s="88">
        <f>'WP 2-1-4 Plant Details'!OA38</f>
        <v>0</v>
      </c>
      <c r="OB38" s="88">
        <f>'WP 2-1-4 Plant Details'!OB38</f>
        <v>0</v>
      </c>
      <c r="OC38" s="88">
        <f>'WP 2-1-4 Plant Details'!OC38</f>
        <v>0</v>
      </c>
      <c r="OD38" s="88">
        <f>'WP 2-1-4 Plant Details'!OD38</f>
        <v>0</v>
      </c>
      <c r="OE38" s="88">
        <v>0</v>
      </c>
      <c r="OF38" s="88">
        <f>'WP 2-1-4 Plant Details'!OF38</f>
        <v>0</v>
      </c>
      <c r="OG38" s="88">
        <f>'WP 2-1-4 Plant Details'!OG38</f>
        <v>0</v>
      </c>
      <c r="OH38" s="88">
        <f>'WP 2-1-4 Plant Details'!OH38</f>
        <v>0</v>
      </c>
      <c r="OI38" s="88">
        <f>'WP 2-1-4 Plant Details'!OI38</f>
        <v>0</v>
      </c>
      <c r="OJ38" s="88">
        <f>'WP 2-1-4 Plant Details'!OJ38</f>
        <v>0</v>
      </c>
      <c r="OK38" s="88">
        <f>'WP 2-1-4 Plant Details'!OK38</f>
        <v>0</v>
      </c>
      <c r="OL38" s="88">
        <f>'WP 2-1-4 Plant Details'!OL38</f>
        <v>0</v>
      </c>
      <c r="OM38" s="88">
        <f>'WP 2-1-4 Plant Details'!OM38</f>
        <v>0</v>
      </c>
      <c r="ON38" s="88">
        <f>'WP 2-1-4 Plant Details'!ON38</f>
        <v>0</v>
      </c>
      <c r="OO38" s="88">
        <f>'WP 2-1-4 Plant Details'!OO38</f>
        <v>0</v>
      </c>
      <c r="OP38" s="88">
        <f>'WP 2-1-4 Plant Details'!OP38</f>
        <v>0</v>
      </c>
      <c r="OQ38" s="88">
        <f>'WP 2-1-4 Plant Details'!OQ38</f>
        <v>0</v>
      </c>
      <c r="OR38" s="88">
        <f>'WP 2-1-4 Plant Details'!OR38</f>
        <v>0</v>
      </c>
      <c r="OS38" s="88">
        <f>'WP 2-1-4 Plant Details'!OS38</f>
        <v>0</v>
      </c>
      <c r="OT38" s="88">
        <f>'WP 2-1-4 Plant Details'!OT38</f>
        <v>0</v>
      </c>
      <c r="OU38" s="88">
        <f>'WP 2-1-4 Plant Details'!OU38</f>
        <v>0</v>
      </c>
      <c r="OV38" s="88">
        <f>'WP 2-1-4 Plant Details'!OV38</f>
        <v>0</v>
      </c>
      <c r="OW38" s="88">
        <f>'WP 2-1-4 Plant Details'!OW38</f>
        <v>0</v>
      </c>
      <c r="OX38" s="88">
        <f>'WP 2-1-4 Plant Details'!OX38</f>
        <v>0</v>
      </c>
      <c r="OY38" s="88">
        <f>'WP 2-1-4 Plant Details'!OY38</f>
        <v>0</v>
      </c>
      <c r="OZ38" s="160">
        <f t="shared" si="200"/>
        <v>0</v>
      </c>
      <c r="PA38" s="160">
        <f t="shared" si="201"/>
        <v>0</v>
      </c>
      <c r="PB38" s="92"/>
      <c r="PC38" s="88">
        <v>0</v>
      </c>
      <c r="PD38" s="88">
        <v>0</v>
      </c>
      <c r="PE38" s="88">
        <v>-72302.19</v>
      </c>
      <c r="PF38" s="88">
        <v>0</v>
      </c>
      <c r="PG38" s="88">
        <v>-4865.13</v>
      </c>
      <c r="PH38" s="88">
        <v>0</v>
      </c>
      <c r="PI38" s="88">
        <v>0</v>
      </c>
      <c r="PJ38" s="88">
        <v>0</v>
      </c>
      <c r="PK38" s="88">
        <v>-114454.57</v>
      </c>
      <c r="PL38" s="88">
        <v>0</v>
      </c>
      <c r="PM38" s="88">
        <v>0</v>
      </c>
      <c r="PN38" s="88">
        <v>-11048.87</v>
      </c>
      <c r="PO38" s="88">
        <v>0</v>
      </c>
      <c r="PP38" s="88">
        <v>0</v>
      </c>
      <c r="PQ38" s="88">
        <v>-9288</v>
      </c>
      <c r="PR38" s="88">
        <v>0</v>
      </c>
      <c r="PS38" s="88">
        <v>0</v>
      </c>
      <c r="PT38" s="88">
        <v>-47246.94</v>
      </c>
      <c r="PU38" s="88">
        <v>0</v>
      </c>
      <c r="PV38" s="88">
        <v>0</v>
      </c>
      <c r="PW38" s="88">
        <v>-64837.54</v>
      </c>
      <c r="PX38" s="88">
        <v>0</v>
      </c>
      <c r="PY38" s="88">
        <v>0</v>
      </c>
      <c r="PZ38" s="88">
        <v>0</v>
      </c>
      <c r="QA38" s="88">
        <v>0</v>
      </c>
      <c r="QB38" s="88">
        <v>0</v>
      </c>
      <c r="QC38" s="88">
        <v>0</v>
      </c>
      <c r="QD38" s="88">
        <v>0</v>
      </c>
      <c r="QE38" s="88">
        <v>0</v>
      </c>
      <c r="QF38" s="88">
        <v>0</v>
      </c>
      <c r="QG38" s="88">
        <v>0</v>
      </c>
      <c r="QH38" s="88">
        <v>0</v>
      </c>
      <c r="QI38" s="88">
        <v>0</v>
      </c>
      <c r="QJ38" s="88">
        <v>0</v>
      </c>
      <c r="QK38" s="88">
        <v>0</v>
      </c>
      <c r="QL38" s="88">
        <v>0</v>
      </c>
      <c r="QM38" s="88">
        <v>0</v>
      </c>
      <c r="QN38" s="88">
        <v>0</v>
      </c>
      <c r="QO38" s="88">
        <v>0</v>
      </c>
      <c r="QP38" s="88">
        <v>0</v>
      </c>
      <c r="QQ38" s="88">
        <v>0</v>
      </c>
      <c r="QR38" s="88">
        <v>0</v>
      </c>
      <c r="QS38" s="88">
        <v>0</v>
      </c>
      <c r="QT38" s="88">
        <v>0</v>
      </c>
      <c r="QU38" s="88">
        <v>0</v>
      </c>
      <c r="QV38" s="88"/>
      <c r="QW38" s="88"/>
      <c r="QX38" s="88"/>
      <c r="QY38" s="88"/>
      <c r="QZ38" s="88"/>
      <c r="RA38" s="88"/>
      <c r="RB38" s="88">
        <v>0</v>
      </c>
      <c r="RC38" s="88">
        <v>0</v>
      </c>
      <c r="RD38" s="88">
        <v>0</v>
      </c>
      <c r="RE38" s="88">
        <v>0</v>
      </c>
      <c r="RF38" s="88">
        <v>0</v>
      </c>
      <c r="RG38" s="88">
        <v>0</v>
      </c>
      <c r="RH38" s="88">
        <v>0</v>
      </c>
      <c r="RI38" s="88">
        <v>0</v>
      </c>
      <c r="RJ38" s="88">
        <v>0</v>
      </c>
      <c r="RK38" s="88">
        <v>0</v>
      </c>
      <c r="RL38" s="88">
        <v>0</v>
      </c>
      <c r="RM38" s="88">
        <v>0</v>
      </c>
      <c r="RN38" s="88"/>
      <c r="RO38" s="88"/>
      <c r="RP38" s="88">
        <v>0</v>
      </c>
      <c r="RQ38" s="88">
        <v>0</v>
      </c>
      <c r="RR38" s="88">
        <v>0</v>
      </c>
      <c r="RS38" s="88"/>
      <c r="RT38" s="88"/>
      <c r="RU38" s="88"/>
      <c r="RV38" s="88"/>
      <c r="RW38" s="88"/>
      <c r="RX38" s="88"/>
      <c r="RY38" s="88"/>
      <c r="RZ38" s="88">
        <v>0</v>
      </c>
      <c r="SA38" s="88">
        <v>0</v>
      </c>
      <c r="SB38" s="88">
        <v>0</v>
      </c>
      <c r="SC38" s="88">
        <v>0</v>
      </c>
      <c r="SD38" s="88">
        <v>-2361.1799999999998</v>
      </c>
      <c r="SE38" s="88">
        <v>0</v>
      </c>
      <c r="SF38" s="88">
        <v>0</v>
      </c>
      <c r="SG38" s="88">
        <v>0</v>
      </c>
      <c r="SH38" s="88">
        <v>0</v>
      </c>
      <c r="SI38" s="88">
        <v>0</v>
      </c>
      <c r="SJ38" s="88">
        <v>0</v>
      </c>
      <c r="SK38" s="88">
        <v>0</v>
      </c>
      <c r="SL38" s="88">
        <v>0</v>
      </c>
      <c r="SM38" s="88"/>
      <c r="SN38" s="88">
        <v>0</v>
      </c>
      <c r="SO38" s="88">
        <v>0</v>
      </c>
      <c r="SP38" s="88">
        <v>0</v>
      </c>
      <c r="SQ38" s="88">
        <v>0</v>
      </c>
      <c r="SR38" s="88">
        <v>0</v>
      </c>
      <c r="SS38" s="88">
        <v>0</v>
      </c>
      <c r="ST38" s="88">
        <v>0</v>
      </c>
      <c r="SU38" s="88"/>
      <c r="SV38" s="88">
        <v>0</v>
      </c>
      <c r="SW38" s="88">
        <v>0</v>
      </c>
      <c r="SX38" s="88">
        <v>0</v>
      </c>
      <c r="SY38" s="88">
        <v>0</v>
      </c>
      <c r="SZ38" s="88">
        <v>0</v>
      </c>
      <c r="TA38" s="88">
        <v>0</v>
      </c>
      <c r="TB38" s="88">
        <v>0</v>
      </c>
      <c r="TC38" s="88">
        <v>0</v>
      </c>
      <c r="TD38" s="88">
        <v>0</v>
      </c>
      <c r="TE38" s="88">
        <v>0</v>
      </c>
      <c r="TF38" s="88">
        <v>0</v>
      </c>
      <c r="TG38" s="88">
        <v>0</v>
      </c>
      <c r="TH38" s="88">
        <v>0</v>
      </c>
      <c r="TI38" s="88">
        <v>0</v>
      </c>
      <c r="TJ38" s="88">
        <v>0</v>
      </c>
      <c r="TK38" s="88">
        <v>0</v>
      </c>
      <c r="TL38" s="88">
        <v>0</v>
      </c>
      <c r="TM38" s="88">
        <v>0</v>
      </c>
      <c r="TN38" s="88">
        <v>0</v>
      </c>
      <c r="TO38" s="88"/>
      <c r="TP38" s="88"/>
      <c r="TQ38" s="88"/>
      <c r="TR38" s="88"/>
      <c r="TS38" s="88"/>
      <c r="TT38" s="88"/>
      <c r="TU38" s="88"/>
      <c r="TV38" s="88"/>
      <c r="TW38" s="88"/>
      <c r="TX38" s="88"/>
      <c r="TY38" s="88"/>
      <c r="TZ38" s="88"/>
      <c r="UA38" s="88"/>
      <c r="UB38" s="88"/>
      <c r="UC38" s="88"/>
      <c r="UD38" s="88"/>
      <c r="UE38" s="88"/>
      <c r="UF38" s="88"/>
      <c r="UG38" s="88"/>
      <c r="UH38" s="160">
        <f t="shared" si="202"/>
        <v>0</v>
      </c>
      <c r="UI38" s="160">
        <f t="shared" si="203"/>
        <v>0</v>
      </c>
      <c r="UJ38" s="88"/>
      <c r="UK38" s="88">
        <v>0</v>
      </c>
      <c r="UL38" s="88">
        <v>0</v>
      </c>
      <c r="UM38" s="88">
        <v>0</v>
      </c>
      <c r="UN38" s="88">
        <v>0</v>
      </c>
      <c r="UO38" s="88">
        <v>0</v>
      </c>
      <c r="UP38" s="88">
        <v>0</v>
      </c>
      <c r="UQ38" s="88">
        <v>0</v>
      </c>
      <c r="UR38" s="88">
        <v>0</v>
      </c>
      <c r="US38" s="88">
        <v>0</v>
      </c>
      <c r="UT38" s="88">
        <v>0</v>
      </c>
      <c r="UU38" s="88">
        <v>0</v>
      </c>
      <c r="UV38" s="88">
        <v>0</v>
      </c>
      <c r="UW38" s="88">
        <v>0</v>
      </c>
      <c r="UX38" s="88">
        <v>0</v>
      </c>
      <c r="UY38" s="88">
        <v>0</v>
      </c>
      <c r="UZ38" s="88">
        <v>0</v>
      </c>
      <c r="VA38" s="88">
        <v>0</v>
      </c>
      <c r="VB38" s="88">
        <v>0</v>
      </c>
      <c r="VC38" s="88">
        <v>0</v>
      </c>
      <c r="VD38" s="88">
        <v>0</v>
      </c>
      <c r="VE38" s="88">
        <v>0</v>
      </c>
      <c r="VF38" s="88">
        <v>-10058053.42</v>
      </c>
      <c r="VG38" s="88">
        <v>0</v>
      </c>
      <c r="VH38" s="88">
        <v>0</v>
      </c>
      <c r="VI38" s="88">
        <v>0</v>
      </c>
      <c r="VJ38" s="88">
        <v>0</v>
      </c>
      <c r="VK38" s="88">
        <v>0</v>
      </c>
      <c r="VL38" s="88">
        <v>0</v>
      </c>
      <c r="VM38" s="88">
        <v>0</v>
      </c>
      <c r="VN38" s="88">
        <v>0</v>
      </c>
      <c r="VO38" s="88">
        <v>0</v>
      </c>
      <c r="VP38" s="88">
        <v>0</v>
      </c>
      <c r="VQ38" s="88">
        <v>0</v>
      </c>
      <c r="VR38" s="88">
        <v>0</v>
      </c>
      <c r="VS38" s="88">
        <v>0</v>
      </c>
      <c r="VT38" s="88">
        <v>0</v>
      </c>
      <c r="VU38" s="88">
        <v>0</v>
      </c>
      <c r="VV38" s="88">
        <v>0</v>
      </c>
      <c r="VW38" s="88">
        <v>190441.42</v>
      </c>
      <c r="VX38" s="88">
        <v>0</v>
      </c>
      <c r="VY38" s="88">
        <v>-190427.55000000002</v>
      </c>
      <c r="VZ38" s="88">
        <v>-13.87</v>
      </c>
      <c r="WA38" s="88">
        <v>0</v>
      </c>
      <c r="WB38" s="88">
        <v>0</v>
      </c>
      <c r="WC38" s="88">
        <v>0</v>
      </c>
      <c r="WD38" s="88"/>
      <c r="WE38" s="88"/>
      <c r="WF38" s="88"/>
      <c r="WG38" s="88"/>
      <c r="WH38" s="88"/>
      <c r="WI38" s="88"/>
      <c r="WJ38" s="88">
        <v>0</v>
      </c>
      <c r="WK38" s="88">
        <v>0</v>
      </c>
      <c r="WL38" s="88">
        <v>7193.93</v>
      </c>
      <c r="WM38" s="88">
        <v>0</v>
      </c>
      <c r="WN38" s="88">
        <v>0</v>
      </c>
      <c r="WO38" s="88">
        <v>0</v>
      </c>
      <c r="WP38" s="88">
        <v>0</v>
      </c>
      <c r="WQ38" s="88">
        <v>0</v>
      </c>
      <c r="WR38" s="88">
        <v>0</v>
      </c>
      <c r="WS38" s="88">
        <v>0</v>
      </c>
      <c r="WT38" s="88">
        <v>0</v>
      </c>
      <c r="WU38" s="88">
        <v>0</v>
      </c>
      <c r="WV38" s="88"/>
      <c r="WW38" s="88"/>
      <c r="WX38" s="88"/>
      <c r="WY38" s="88">
        <v>0</v>
      </c>
      <c r="WZ38" s="88">
        <v>-591077.64</v>
      </c>
      <c r="XA38" s="88"/>
      <c r="XB38" s="88"/>
      <c r="XC38" s="88"/>
      <c r="XD38" s="88"/>
      <c r="XE38" s="88"/>
      <c r="XF38" s="88">
        <v>73.099999999999994</v>
      </c>
      <c r="XG38" s="88"/>
      <c r="XH38" s="88">
        <v>0</v>
      </c>
      <c r="XI38" s="88">
        <v>0</v>
      </c>
      <c r="XJ38" s="88">
        <v>0</v>
      </c>
      <c r="XK38" s="88"/>
      <c r="XL38" s="88"/>
      <c r="XM38" s="88">
        <v>0</v>
      </c>
      <c r="XN38" s="88"/>
      <c r="XO38" s="88"/>
      <c r="XP38" s="88">
        <v>0</v>
      </c>
      <c r="XQ38" s="88"/>
      <c r="XR38" s="88"/>
      <c r="XS38" s="88"/>
      <c r="XT38" s="88"/>
      <c r="XU38" s="88"/>
      <c r="XV38" s="88"/>
      <c r="XW38" s="88"/>
      <c r="XX38" s="88"/>
      <c r="XY38" s="88"/>
      <c r="XZ38" s="88"/>
      <c r="YA38" s="88">
        <v>0</v>
      </c>
      <c r="YB38" s="88"/>
      <c r="YC38" s="88"/>
      <c r="YD38" s="88"/>
      <c r="YE38" s="88"/>
      <c r="YF38" s="88">
        <v>1452.94</v>
      </c>
      <c r="YG38" s="88"/>
      <c r="YH38" s="88"/>
      <c r="YI38" s="88">
        <v>0</v>
      </c>
      <c r="YJ38" s="88"/>
      <c r="YK38" s="88"/>
      <c r="YL38" s="88"/>
      <c r="YM38" s="88"/>
      <c r="YN38" s="88"/>
      <c r="YO38" s="88"/>
      <c r="YP38" s="88"/>
      <c r="YQ38" s="88"/>
      <c r="YR38" s="88"/>
      <c r="YS38" s="88"/>
      <c r="YT38" s="88"/>
      <c r="YU38" s="88"/>
      <c r="YV38" s="88"/>
      <c r="YW38" s="88"/>
      <c r="YX38" s="88"/>
      <c r="YY38" s="88"/>
      <c r="YZ38" s="88"/>
      <c r="ZA38" s="88"/>
      <c r="ZB38" s="88"/>
      <c r="ZC38" s="88"/>
      <c r="ZD38" s="88"/>
      <c r="ZE38" s="88"/>
      <c r="ZF38" s="88"/>
      <c r="ZG38" s="88"/>
      <c r="ZH38" s="88"/>
      <c r="ZI38" s="88"/>
      <c r="ZJ38" s="88"/>
      <c r="ZK38" s="88"/>
      <c r="ZL38" s="88"/>
      <c r="ZM38" s="88"/>
      <c r="ZN38" s="88"/>
      <c r="ZO38" s="88"/>
      <c r="ZP38" s="160">
        <f t="shared" si="204"/>
        <v>0</v>
      </c>
      <c r="ZQ38" s="160">
        <f t="shared" si="205"/>
        <v>0</v>
      </c>
    </row>
    <row r="39" spans="1:693">
      <c r="A39" s="151">
        <f t="shared" si="206"/>
        <v>31</v>
      </c>
      <c r="B39" s="151" t="s">
        <v>316</v>
      </c>
      <c r="C39" s="43" t="s">
        <v>317</v>
      </c>
      <c r="D39" s="88">
        <v>11731.350000000002</v>
      </c>
      <c r="E39" s="88">
        <f t="shared" si="207"/>
        <v>12483.070000000002</v>
      </c>
      <c r="F39" s="88">
        <f t="shared" si="208"/>
        <v>13237.29</v>
      </c>
      <c r="G39" s="88">
        <f t="shared" si="209"/>
        <v>13998.240000000002</v>
      </c>
      <c r="H39" s="88">
        <f t="shared" si="210"/>
        <v>14701.270000000002</v>
      </c>
      <c r="I39" s="88">
        <f t="shared" si="211"/>
        <v>15425.920000000002</v>
      </c>
      <c r="J39" s="88">
        <f t="shared" si="212"/>
        <v>16152.340000000002</v>
      </c>
      <c r="K39" s="88">
        <f t="shared" si="213"/>
        <v>16881.030000000002</v>
      </c>
      <c r="L39" s="88">
        <f t="shared" si="214"/>
        <v>17622.060000000001</v>
      </c>
      <c r="M39" s="88">
        <f t="shared" si="215"/>
        <v>18364.580000000002</v>
      </c>
      <c r="N39" s="88">
        <f t="shared" si="216"/>
        <v>19107.97</v>
      </c>
      <c r="O39" s="88">
        <f t="shared" si="217"/>
        <v>19851.39</v>
      </c>
      <c r="P39" s="88">
        <f t="shared" si="218"/>
        <v>20597.13</v>
      </c>
      <c r="Q39" s="88">
        <f t="shared" si="219"/>
        <v>21427.25</v>
      </c>
      <c r="R39" s="88">
        <f t="shared" si="220"/>
        <v>22260.15</v>
      </c>
      <c r="S39" s="88">
        <f t="shared" si="221"/>
        <v>23099.200000000001</v>
      </c>
      <c r="T39" s="88">
        <f t="shared" si="222"/>
        <v>23916.920000000002</v>
      </c>
      <c r="U39" s="88">
        <f t="shared" si="223"/>
        <v>24734.730000000003</v>
      </c>
      <c r="V39" s="88">
        <f t="shared" si="224"/>
        <v>25552.540000000005</v>
      </c>
      <c r="W39" s="88">
        <f t="shared" si="225"/>
        <v>26370.350000000006</v>
      </c>
      <c r="X39" s="88">
        <f t="shared" si="226"/>
        <v>27188.160000000007</v>
      </c>
      <c r="Y39" s="88">
        <f t="shared" si="227"/>
        <v>28005.970000000008</v>
      </c>
      <c r="Z39" s="88">
        <f t="shared" si="228"/>
        <v>10155630.24</v>
      </c>
      <c r="AA39" s="88">
        <f t="shared" si="229"/>
        <v>10225234.560000001</v>
      </c>
      <c r="AB39" s="88">
        <f t="shared" si="230"/>
        <v>10266300.9</v>
      </c>
      <c r="AC39" s="88">
        <f t="shared" si="231"/>
        <v>10335933.120000001</v>
      </c>
      <c r="AD39" s="88">
        <f t="shared" si="232"/>
        <v>10403934.380000001</v>
      </c>
      <c r="AE39" s="88">
        <f t="shared" si="233"/>
        <v>10469181.67</v>
      </c>
      <c r="AF39" s="88">
        <f t="shared" si="234"/>
        <v>10538897.99</v>
      </c>
      <c r="AG39" s="88">
        <f t="shared" si="235"/>
        <v>10606855.07</v>
      </c>
      <c r="AH39" s="88">
        <f t="shared" si="236"/>
        <v>10676588.42</v>
      </c>
      <c r="AI39" s="88">
        <f t="shared" si="237"/>
        <v>10746327.84</v>
      </c>
      <c r="AJ39" s="88">
        <f t="shared" si="238"/>
        <v>10816070.859999999</v>
      </c>
      <c r="AK39" s="88">
        <f t="shared" si="239"/>
        <v>10871897.719999999</v>
      </c>
      <c r="AL39" s="88">
        <f t="shared" si="240"/>
        <v>10941873.619999999</v>
      </c>
      <c r="AM39" s="88">
        <f t="shared" si="241"/>
        <v>10674821.1</v>
      </c>
      <c r="AN39" s="88">
        <f t="shared" si="242"/>
        <v>10745378.619999999</v>
      </c>
      <c r="AO39" s="88">
        <f t="shared" si="243"/>
        <v>10816924.909999998</v>
      </c>
      <c r="AP39" s="88">
        <f t="shared" si="244"/>
        <v>10888496.169999998</v>
      </c>
      <c r="AQ39" s="88">
        <f t="shared" si="245"/>
        <v>10968690.679999998</v>
      </c>
      <c r="AR39" s="88">
        <f t="shared" si="246"/>
        <v>11041310.469999997</v>
      </c>
      <c r="AS39" s="88">
        <f t="shared" si="247"/>
        <v>11075834.319999998</v>
      </c>
      <c r="AT39" s="88">
        <f t="shared" si="248"/>
        <v>11149272.549999999</v>
      </c>
      <c r="AU39" s="88">
        <f t="shared" si="249"/>
        <v>11223883.839999998</v>
      </c>
      <c r="AV39" s="88">
        <f t="shared" si="250"/>
        <v>11298760.249999998</v>
      </c>
      <c r="AW39" s="88">
        <f t="shared" si="251"/>
        <v>11374132.119999997</v>
      </c>
      <c r="AX39" s="88">
        <v>11445197.839999998</v>
      </c>
      <c r="AY39" s="88">
        <f t="shared" si="107"/>
        <v>11447865.619999997</v>
      </c>
      <c r="AZ39" s="88">
        <f t="shared" si="108"/>
        <v>11525173.729999997</v>
      </c>
      <c r="BA39" s="88">
        <f t="shared" si="109"/>
        <v>11602800.689999998</v>
      </c>
      <c r="BB39" s="88">
        <f t="shared" si="110"/>
        <v>11680919.279999997</v>
      </c>
      <c r="BC39" s="88">
        <f t="shared" si="111"/>
        <v>11762549.119999997</v>
      </c>
      <c r="BD39" s="88">
        <f t="shared" si="112"/>
        <v>11815362.009999998</v>
      </c>
      <c r="BE39" s="88">
        <f t="shared" si="113"/>
        <v>11869210.129999997</v>
      </c>
      <c r="BF39" s="88">
        <f t="shared" si="114"/>
        <v>10563838.209999997</v>
      </c>
      <c r="BG39" s="88">
        <f t="shared" si="115"/>
        <v>10617826.989999996</v>
      </c>
      <c r="BH39" s="88">
        <f t="shared" si="116"/>
        <v>10671820.289999997</v>
      </c>
      <c r="BI39" s="88">
        <f t="shared" si="117"/>
        <v>10725912.029999997</v>
      </c>
      <c r="BJ39" s="88">
        <f t="shared" si="118"/>
        <v>10766310.159999998</v>
      </c>
      <c r="BK39" s="88">
        <f t="shared" si="119"/>
        <v>10820696.459999999</v>
      </c>
      <c r="BL39" s="88">
        <f t="shared" si="120"/>
        <v>10820539.16</v>
      </c>
      <c r="BM39" s="88">
        <f t="shared" si="121"/>
        <v>10875657.24</v>
      </c>
      <c r="BN39" s="88">
        <f t="shared" si="122"/>
        <v>10930823.59</v>
      </c>
      <c r="BO39" s="88">
        <f t="shared" si="123"/>
        <v>10986243.050000001</v>
      </c>
      <c r="BP39" s="88">
        <f t="shared" si="124"/>
        <v>11041284.350000001</v>
      </c>
      <c r="BQ39" s="88">
        <f t="shared" si="125"/>
        <v>11084151.840000002</v>
      </c>
      <c r="BR39" s="88">
        <f t="shared" si="126"/>
        <v>11140036.330000002</v>
      </c>
      <c r="BS39" s="88">
        <f t="shared" si="127"/>
        <v>11195982.070000002</v>
      </c>
      <c r="BT39" s="88">
        <f t="shared" si="128"/>
        <v>11252605.570000002</v>
      </c>
      <c r="BU39" s="88">
        <f t="shared" si="129"/>
        <v>11262475.500000002</v>
      </c>
      <c r="BV39" s="88">
        <f t="shared" si="130"/>
        <v>11319182.170000002</v>
      </c>
      <c r="BW39" s="88">
        <f t="shared" si="131"/>
        <v>11376611.870000001</v>
      </c>
      <c r="BX39" s="88">
        <f t="shared" si="132"/>
        <v>11382030.770000001</v>
      </c>
      <c r="BY39" s="88">
        <f t="shared" si="133"/>
        <v>10713859.57</v>
      </c>
      <c r="BZ39" s="88">
        <f t="shared" si="134"/>
        <v>10770486.040000001</v>
      </c>
      <c r="CA39" s="88">
        <f t="shared" si="135"/>
        <v>10828555.98</v>
      </c>
      <c r="CB39" s="88">
        <f t="shared" si="136"/>
        <v>10886518.18</v>
      </c>
      <c r="CC39" s="88">
        <f t="shared" si="137"/>
        <v>10619663.18</v>
      </c>
      <c r="CD39" s="88">
        <f t="shared" si="138"/>
        <v>10663974.33</v>
      </c>
      <c r="CE39" s="88">
        <f t="shared" si="139"/>
        <v>10698861.540000001</v>
      </c>
      <c r="CF39" s="88">
        <f t="shared" si="140"/>
        <v>10733066.300000001</v>
      </c>
      <c r="CG39" s="88">
        <f t="shared" si="141"/>
        <v>10756144.51</v>
      </c>
      <c r="CH39" s="88">
        <f t="shared" si="142"/>
        <v>10815534.129999999</v>
      </c>
      <c r="CI39" s="88">
        <f t="shared" si="143"/>
        <v>10874990.229999999</v>
      </c>
      <c r="CJ39" s="88">
        <f t="shared" si="144"/>
        <v>10886722.299999999</v>
      </c>
      <c r="CK39" s="88">
        <f t="shared" si="145"/>
        <v>10916611.799999999</v>
      </c>
      <c r="CL39" s="88">
        <f t="shared" si="146"/>
        <v>10971188.259999998</v>
      </c>
      <c r="CM39" s="88">
        <f t="shared" si="147"/>
        <v>11020825.329999998</v>
      </c>
      <c r="CN39" s="88">
        <f t="shared" si="148"/>
        <v>11055271.149999999</v>
      </c>
      <c r="CO39" s="88">
        <f t="shared" si="149"/>
        <v>11115712.039999999</v>
      </c>
      <c r="CP39" s="88">
        <f t="shared" si="150"/>
        <v>11176151.329999998</v>
      </c>
      <c r="CQ39" s="88">
        <f t="shared" si="151"/>
        <v>11236621.969999999</v>
      </c>
      <c r="CR39" s="88">
        <f t="shared" si="152"/>
        <v>11224712.049999999</v>
      </c>
      <c r="CS39" s="88">
        <f t="shared" si="153"/>
        <v>11285282.219999999</v>
      </c>
      <c r="CT39" s="88">
        <f t="shared" si="154"/>
        <v>11346071.479999999</v>
      </c>
      <c r="CU39" s="88">
        <f t="shared" si="155"/>
        <v>11406871.459999999</v>
      </c>
      <c r="CV39" s="88">
        <f t="shared" si="156"/>
        <v>11467726.079999998</v>
      </c>
      <c r="CW39" s="88">
        <f t="shared" si="157"/>
        <v>11528634.809999999</v>
      </c>
      <c r="CX39" s="88">
        <f t="shared" si="158"/>
        <v>11596356.719999999</v>
      </c>
      <c r="CY39" s="88">
        <f t="shared" si="159"/>
        <v>11664118.85</v>
      </c>
      <c r="CZ39" s="88">
        <f t="shared" si="160"/>
        <v>11727514.639999999</v>
      </c>
      <c r="DA39" s="88">
        <f t="shared" si="161"/>
        <v>11790805.839999998</v>
      </c>
      <c r="DB39" s="88">
        <f t="shared" si="162"/>
        <v>11854108.799999999</v>
      </c>
      <c r="DC39" s="88">
        <f t="shared" si="163"/>
        <v>11918290.889999999</v>
      </c>
      <c r="DD39" s="88">
        <f t="shared" si="164"/>
        <v>11982496.569999998</v>
      </c>
      <c r="DE39" s="88">
        <f t="shared" si="165"/>
        <v>12046700.269999998</v>
      </c>
      <c r="DF39" s="88">
        <f t="shared" si="166"/>
        <v>12110896.889999997</v>
      </c>
      <c r="DG39" s="88">
        <f t="shared" si="167"/>
        <v>12108402.649999997</v>
      </c>
      <c r="DH39" s="88">
        <f t="shared" si="168"/>
        <v>12172186.269999996</v>
      </c>
      <c r="DI39" s="88">
        <f t="shared" si="169"/>
        <v>12202250.789999995</v>
      </c>
      <c r="DJ39" s="88">
        <f t="shared" si="170"/>
        <v>12174482.889999995</v>
      </c>
      <c r="DK39" s="88">
        <f t="shared" si="171"/>
        <v>12148755.099999996</v>
      </c>
      <c r="DL39" s="88">
        <f t="shared" si="172"/>
        <v>12196888.719999995</v>
      </c>
      <c r="DM39" s="88">
        <f t="shared" si="173"/>
        <v>12044819.999999996</v>
      </c>
      <c r="DN39" s="88">
        <f t="shared" si="174"/>
        <v>12111948.749999996</v>
      </c>
      <c r="DO39" s="88">
        <f t="shared" si="175"/>
        <v>12189898.239999996</v>
      </c>
      <c r="DP39" s="88">
        <f t="shared" si="176"/>
        <v>12268281.189999996</v>
      </c>
      <c r="DQ39" s="88">
        <f t="shared" si="177"/>
        <v>12353750.851212995</v>
      </c>
      <c r="DR39" s="88">
        <f t="shared" si="178"/>
        <v>12446403.77138358</v>
      </c>
      <c r="DS39" s="88">
        <f t="shared" si="179"/>
        <v>12546928.249699093</v>
      </c>
      <c r="DT39" s="88">
        <f t="shared" si="180"/>
        <v>12656344.323089244</v>
      </c>
      <c r="DU39" s="88">
        <f t="shared" si="181"/>
        <v>12772325.836557688</v>
      </c>
      <c r="DV39" s="88">
        <f t="shared" si="182"/>
        <v>12902129.503060069</v>
      </c>
      <c r="DW39" s="88">
        <f t="shared" si="183"/>
        <v>13035369.675496381</v>
      </c>
      <c r="DX39" s="88">
        <f t="shared" si="184"/>
        <v>13206686.680446293</v>
      </c>
      <c r="DY39" s="88">
        <f t="shared" si="185"/>
        <v>13391443.71160041</v>
      </c>
      <c r="DZ39" s="88">
        <f t="shared" si="186"/>
        <v>13578622.09166453</v>
      </c>
      <c r="EA39" s="88">
        <f t="shared" si="187"/>
        <v>13776120.881789869</v>
      </c>
      <c r="EB39" s="88">
        <f t="shared" si="188"/>
        <v>13976743.923232988</v>
      </c>
      <c r="EC39" s="88">
        <f t="shared" si="189"/>
        <v>14181285.364188949</v>
      </c>
      <c r="ED39" s="88">
        <f t="shared" si="190"/>
        <v>14390013.454847107</v>
      </c>
      <c r="EE39" s="88">
        <f t="shared" si="191"/>
        <v>14603175.873289727</v>
      </c>
      <c r="EF39" s="88">
        <f t="shared" si="192"/>
        <v>14819979.587488106</v>
      </c>
      <c r="EG39" s="88">
        <f t="shared" si="193"/>
        <v>15041969.854476582</v>
      </c>
      <c r="EH39" s="88">
        <f t="shared" si="194"/>
        <v>15268340.404959235</v>
      </c>
      <c r="EI39" s="88">
        <f t="shared" si="195"/>
        <v>15499198.567695366</v>
      </c>
      <c r="EJ39" s="160">
        <f t="shared" si="196"/>
        <v>12436450</v>
      </c>
      <c r="EK39" s="160">
        <f t="shared" si="197"/>
        <v>14212996</v>
      </c>
      <c r="EL39" s="54">
        <v>1.7399999999999999E-2</v>
      </c>
      <c r="EM39" s="88">
        <v>751.72</v>
      </c>
      <c r="EN39" s="88">
        <v>754.22</v>
      </c>
      <c r="EO39" s="88">
        <v>760.95</v>
      </c>
      <c r="EP39" s="88">
        <v>703.03</v>
      </c>
      <c r="EQ39" s="88">
        <v>724.65</v>
      </c>
      <c r="ER39" s="88">
        <v>726.42</v>
      </c>
      <c r="ES39" s="88">
        <v>728.69</v>
      </c>
      <c r="ET39" s="88">
        <v>741.03</v>
      </c>
      <c r="EU39" s="88">
        <v>742.52</v>
      </c>
      <c r="EV39" s="88">
        <v>743.39</v>
      </c>
      <c r="EW39" s="88">
        <v>743.42</v>
      </c>
      <c r="EX39" s="88">
        <v>745.74</v>
      </c>
      <c r="EY39" s="88">
        <v>830.12</v>
      </c>
      <c r="EZ39" s="88">
        <v>832.9</v>
      </c>
      <c r="FA39" s="88">
        <v>839.05000000000007</v>
      </c>
      <c r="FB39" s="88">
        <v>817.72</v>
      </c>
      <c r="FC39" s="88">
        <v>817.81000000000006</v>
      </c>
      <c r="FD39" s="88">
        <v>817.81000000000006</v>
      </c>
      <c r="FE39" s="88">
        <v>817.81000000000006</v>
      </c>
      <c r="FF39" s="88">
        <v>817.81000000000006</v>
      </c>
      <c r="FG39" s="88">
        <v>817.81000000000006</v>
      </c>
      <c r="FH39" s="88">
        <v>69570.850000000006</v>
      </c>
      <c r="FI39" s="88">
        <v>69604.320000000007</v>
      </c>
      <c r="FJ39" s="88">
        <v>69605.83</v>
      </c>
      <c r="FK39" s="88">
        <v>69632.22</v>
      </c>
      <c r="FL39" s="88">
        <v>69693.070000000007</v>
      </c>
      <c r="FM39" s="88">
        <v>69766.45</v>
      </c>
      <c r="FN39" s="88">
        <v>69716.320000000007</v>
      </c>
      <c r="FO39" s="88">
        <v>69731.38</v>
      </c>
      <c r="FP39" s="88">
        <v>69733.350000000006</v>
      </c>
      <c r="FQ39" s="88">
        <v>69739.42</v>
      </c>
      <c r="FR39" s="88">
        <v>69743.02</v>
      </c>
      <c r="FS39" s="88">
        <v>70034.930000000008</v>
      </c>
      <c r="FT39" s="88">
        <v>69975.899999999994</v>
      </c>
      <c r="FU39" s="88">
        <v>69991.520000000004</v>
      </c>
      <c r="FV39" s="88">
        <v>70557.52</v>
      </c>
      <c r="FW39" s="88">
        <v>71546.289999999994</v>
      </c>
      <c r="FX39" s="88">
        <v>71571.259999999995</v>
      </c>
      <c r="FY39" s="88">
        <v>80194.509999999995</v>
      </c>
      <c r="FZ39" s="88">
        <v>72619.789999999994</v>
      </c>
      <c r="GA39" s="88">
        <v>72942.720000000001</v>
      </c>
      <c r="GB39" s="88">
        <v>73438.23</v>
      </c>
      <c r="GC39" s="88">
        <v>74611.289999999994</v>
      </c>
      <c r="GD39" s="88">
        <v>74876.41</v>
      </c>
      <c r="GE39" s="88">
        <v>75371.87</v>
      </c>
      <c r="GF39" s="88">
        <v>76076.92</v>
      </c>
      <c r="GG39" s="88">
        <v>76299.350000000006</v>
      </c>
      <c r="GH39" s="88">
        <v>77308.11</v>
      </c>
      <c r="GI39" s="88">
        <v>77626.960000000006</v>
      </c>
      <c r="GJ39" s="88">
        <v>78118.59</v>
      </c>
      <c r="GK39" s="88">
        <v>81629.84</v>
      </c>
      <c r="GL39" s="88">
        <v>52812.89</v>
      </c>
      <c r="GM39" s="88">
        <v>53848.12</v>
      </c>
      <c r="GN39" s="88">
        <v>53923.57</v>
      </c>
      <c r="GO39" s="88">
        <v>53988.78</v>
      </c>
      <c r="GP39" s="88">
        <v>53993.3</v>
      </c>
      <c r="GQ39" s="88">
        <v>54091.74</v>
      </c>
      <c r="GR39" s="88">
        <v>54124.91</v>
      </c>
      <c r="GS39" s="88">
        <v>54625</v>
      </c>
      <c r="GT39" s="88">
        <v>54630.64</v>
      </c>
      <c r="GU39" s="88">
        <v>55118.080000000002</v>
      </c>
      <c r="GV39" s="88">
        <v>55166.35</v>
      </c>
      <c r="GW39" s="88">
        <v>55419.46</v>
      </c>
      <c r="GX39" s="88">
        <v>55041.3</v>
      </c>
      <c r="GY39" s="88">
        <v>55214.49</v>
      </c>
      <c r="GZ39" s="88">
        <v>55899.360000000001</v>
      </c>
      <c r="HA39" s="88">
        <v>55945.74</v>
      </c>
      <c r="HB39" s="88">
        <v>56114.04</v>
      </c>
      <c r="HC39" s="88">
        <v>56703.93</v>
      </c>
      <c r="HD39" s="88">
        <v>56706.67</v>
      </c>
      <c r="HE39" s="88">
        <v>57429.7</v>
      </c>
      <c r="HF39" s="88">
        <v>57447.519999999997</v>
      </c>
      <c r="HG39" s="88">
        <v>56102.29</v>
      </c>
      <c r="HH39" s="88">
        <v>56626.47</v>
      </c>
      <c r="HI39" s="88">
        <v>58069.94</v>
      </c>
      <c r="HJ39" s="88">
        <v>57962.2</v>
      </c>
      <c r="HK39" s="88">
        <v>57970.77</v>
      </c>
      <c r="HL39" s="88">
        <v>58415.26</v>
      </c>
      <c r="HM39" s="88">
        <v>58960.959999999999</v>
      </c>
      <c r="HN39" s="88">
        <v>59069.06</v>
      </c>
      <c r="HO39" s="88">
        <v>59130.29</v>
      </c>
      <c r="HP39" s="88">
        <v>59389.62</v>
      </c>
      <c r="HQ39" s="88">
        <v>59456.1</v>
      </c>
      <c r="HR39" s="88">
        <v>59456.380000000005</v>
      </c>
      <c r="HS39" s="88">
        <v>59451.83</v>
      </c>
      <c r="HT39" s="88">
        <v>59596.26</v>
      </c>
      <c r="HU39" s="88">
        <v>59611.15</v>
      </c>
      <c r="HV39" s="88">
        <v>60439.44</v>
      </c>
      <c r="HW39" s="88">
        <v>60440.89</v>
      </c>
      <c r="HX39" s="88">
        <v>60439.29</v>
      </c>
      <c r="HY39" s="88">
        <v>60470.64</v>
      </c>
      <c r="HZ39" s="88">
        <v>60564.22</v>
      </c>
      <c r="IA39" s="88">
        <v>60570.17</v>
      </c>
      <c r="IB39" s="88">
        <v>60789.26</v>
      </c>
      <c r="IC39" s="88">
        <v>60799.98</v>
      </c>
      <c r="ID39" s="88">
        <v>60854.62</v>
      </c>
      <c r="IE39" s="88">
        <v>60908.73</v>
      </c>
      <c r="IF39" s="88">
        <v>67721.91</v>
      </c>
      <c r="IG39" s="88">
        <v>67762.13</v>
      </c>
      <c r="IH39" s="88">
        <v>63395.79</v>
      </c>
      <c r="II39" s="88">
        <v>63291.200000000004</v>
      </c>
      <c r="IJ39" s="88">
        <v>63302.96</v>
      </c>
      <c r="IK39" s="88">
        <v>64182.090000000004</v>
      </c>
      <c r="IL39" s="88">
        <v>64205.68</v>
      </c>
      <c r="IM39" s="88">
        <v>64203.700000000004</v>
      </c>
      <c r="IN39" s="88">
        <v>64196.62</v>
      </c>
      <c r="IO39" s="88">
        <v>64202.82</v>
      </c>
      <c r="IP39" s="88">
        <v>64423.450000000004</v>
      </c>
      <c r="IQ39" s="88">
        <v>64444.33</v>
      </c>
      <c r="IR39" s="88">
        <v>64952.65</v>
      </c>
      <c r="IS39" s="88">
        <v>64569.55</v>
      </c>
      <c r="IT39" s="88">
        <v>64843.18</v>
      </c>
      <c r="IU39" s="88">
        <v>64843.23</v>
      </c>
      <c r="IV39" s="88">
        <v>67128.75</v>
      </c>
      <c r="IW39" s="88">
        <v>77949.490000000005</v>
      </c>
      <c r="IX39" s="88">
        <v>78382.95</v>
      </c>
      <c r="IY39" s="88">
        <f>IF('WP 2-1-4 Plant Details'!YW39&gt;0,('WP 2-1-4 Plant Details'!DP39+'Schedule 6'!$F39)*'WP 2-2-1 Accum Res'!$EL39/12,0)</f>
        <v>85469.661212999999</v>
      </c>
      <c r="IZ39" s="88">
        <f>IF('WP 2-1-4 Plant Details'!YX39&gt;0,('WP 2-1-4 Plant Details'!DQ39+'Schedule 6'!$F39)*'WP 2-2-1 Accum Res'!$EL39/12,0)</f>
        <v>92652.920170584708</v>
      </c>
      <c r="JA39" s="88">
        <f>IF('WP 2-1-4 Plant Details'!YY39&gt;0,('WP 2-1-4 Plant Details'!DR39+'Schedule 6'!$F39)*'WP 2-2-1 Accum Res'!$EL39/12,0)</f>
        <v>100524.47831551271</v>
      </c>
      <c r="JB39" s="88">
        <f>IF('WP 2-1-4 Plant Details'!YZ39&gt;0,('WP 2-1-4 Plant Details'!DS39+'Schedule 6'!$F39)*'WP 2-2-1 Accum Res'!$EL39/12,0)</f>
        <v>109416.07339014956</v>
      </c>
      <c r="JC39" s="88">
        <f>IF('WP 2-1-4 Plant Details'!ZA39&gt;0,('WP 2-1-4 Plant Details'!DT39+'Schedule 6'!$F39)*'WP 2-2-1 Accum Res'!$EL39/12,0)</f>
        <v>115981.51346844433</v>
      </c>
      <c r="JD39" s="88">
        <f>IF('WP 2-1-4 Plant Details'!ZB39&gt;0,('WP 2-1-4 Plant Details'!DU39+'Schedule 6'!$F39)*'WP 2-2-1 Accum Res'!$EL39/12,0)</f>
        <v>129803.66650238105</v>
      </c>
      <c r="JE39" s="88">
        <f>IF('WP 2-1-4 Plant Details'!ZC39&gt;0,('WP 2-1-4 Plant Details'!DV39+'Schedule 6'!$F39)*'WP 2-2-1 Accum Res'!$EL39/12,0)</f>
        <v>133240.17243631228</v>
      </c>
      <c r="JF39" s="88">
        <f>IF('WP 2-1-4 Plant Details'!ZD39&gt;0,('WP 2-1-4 Plant Details'!DW39+'Schedule 6'!$F39)*'WP 2-2-1 Accum Res'!$EL39/12,0)</f>
        <v>171317.00494991292</v>
      </c>
      <c r="JG39" s="88">
        <f>IF('WP 2-1-4 Plant Details'!ZE39&gt;0,('WP 2-1-4 Plant Details'!DX39+'Schedule 6'!$F39)*'WP 2-2-1 Accum Res'!$EL39/12,0)</f>
        <v>184757.03115411612</v>
      </c>
      <c r="JH39" s="88">
        <f>IF('WP 2-1-4 Plant Details'!ZF39&gt;0,('WP 2-1-4 Plant Details'!DY39+'Schedule 6'!$F39)*'WP 2-2-1 Accum Res'!$EL39/12,0)</f>
        <v>187178.3800641204</v>
      </c>
      <c r="JI39" s="88">
        <f>IF('WP 2-1-4 Plant Details'!ZG39&gt;0,('WP 2-1-4 Plant Details'!DZ39+'Schedule 6'!$F39)*'WP 2-2-1 Accum Res'!$EL39/12,0)</f>
        <v>197498.79012533886</v>
      </c>
      <c r="JJ39" s="88">
        <f>IF('WP 2-1-4 Plant Details'!ZH39&gt;0,('WP 2-1-4 Plant Details'!EA39+'Schedule 6'!$F39)*'WP 2-2-1 Accum Res'!$EL39/12,0)</f>
        <v>200623.04144311845</v>
      </c>
      <c r="JK39" s="88">
        <f>IF('WP 2-1-4 Plant Details'!ZI39&gt;0,('WP 2-1-4 Plant Details'!EB39+'Schedule 6'!$F39)*'WP 2-2-1 Accum Res'!$EL39/12,0)</f>
        <v>204541.44095596031</v>
      </c>
      <c r="JL39" s="88">
        <f>IF('WP 2-1-4 Plant Details'!ZJ39&gt;0,('WP 2-1-4 Plant Details'!EC39+'Schedule 6'!$F39)*'WP 2-2-1 Accum Res'!$EL39/12,0)</f>
        <v>208728.09065815757</v>
      </c>
      <c r="JM39" s="88">
        <f>IF('WP 2-1-4 Plant Details'!ZK39&gt;0,('WP 2-1-4 Plant Details'!ED39+'Schedule 6'!$F39)*'WP 2-2-1 Accum Res'!$EL39/12,0)</f>
        <v>213162.41844262008</v>
      </c>
      <c r="JN39" s="88">
        <f>IF('WP 2-1-4 Plant Details'!ZL39&gt;0,('WP 2-1-4 Plant Details'!EE39+'Schedule 6'!$F39)*'WP 2-2-1 Accum Res'!$EL39/12,0)</f>
        <v>216803.71419837806</v>
      </c>
      <c r="JO39" s="88">
        <f>IF('WP 2-1-4 Plant Details'!ZM39&gt;0,('WP 2-1-4 Plant Details'!EF39+'Schedule 6'!$F39)*'WP 2-2-1 Accum Res'!$EL39/12,0)</f>
        <v>221990.26698847601</v>
      </c>
      <c r="JP39" s="88">
        <f>IF('WP 2-1-4 Plant Details'!ZN39&gt;0,('WP 2-1-4 Plant Details'!EG39+'Schedule 6'!$F39)*'WP 2-2-1 Accum Res'!$EL39/12,0)</f>
        <v>226370.55048265308</v>
      </c>
      <c r="JQ39" s="88">
        <f>IF('WP 2-1-4 Plant Details'!ZO39&gt;0,('WP 2-1-4 Plant Details'!EH39+'Schedule 6'!$F39)*'WP 2-2-1 Accum Res'!$EL39/12,0)</f>
        <v>230858.16273613079</v>
      </c>
      <c r="JR39" s="160">
        <f t="shared" si="198"/>
        <v>1120236</v>
      </c>
      <c r="JS39" s="160">
        <f t="shared" si="199"/>
        <v>2463829</v>
      </c>
      <c r="JT39" s="88"/>
      <c r="JU39" s="88">
        <v>0</v>
      </c>
      <c r="JV39" s="88">
        <v>0</v>
      </c>
      <c r="JW39" s="88">
        <v>0</v>
      </c>
      <c r="JX39" s="88">
        <v>0</v>
      </c>
      <c r="JY39" s="88">
        <v>0</v>
      </c>
      <c r="JZ39" s="88">
        <v>0</v>
      </c>
      <c r="KA39" s="88">
        <v>0</v>
      </c>
      <c r="KB39" s="88">
        <v>0</v>
      </c>
      <c r="KC39" s="88">
        <v>0</v>
      </c>
      <c r="KD39" s="88">
        <v>0</v>
      </c>
      <c r="KE39" s="88">
        <v>0</v>
      </c>
      <c r="KF39" s="88">
        <v>0</v>
      </c>
      <c r="KG39" s="88">
        <v>0</v>
      </c>
      <c r="KH39" s="88">
        <v>0</v>
      </c>
      <c r="KI39" s="88">
        <v>0</v>
      </c>
      <c r="KJ39" s="88">
        <v>0</v>
      </c>
      <c r="KK39" s="88">
        <v>0</v>
      </c>
      <c r="KL39" s="88">
        <v>0</v>
      </c>
      <c r="KM39" s="88">
        <v>0</v>
      </c>
      <c r="KN39" s="88">
        <v>0</v>
      </c>
      <c r="KO39" s="88">
        <v>0</v>
      </c>
      <c r="KP39" s="88">
        <v>0</v>
      </c>
      <c r="KQ39" s="88">
        <v>0</v>
      </c>
      <c r="KR39" s="88">
        <v>0</v>
      </c>
      <c r="KS39" s="88">
        <v>0</v>
      </c>
      <c r="KT39" s="88">
        <v>-1691.81</v>
      </c>
      <c r="KU39" s="88">
        <v>-4506.6500000000005</v>
      </c>
      <c r="KV39" s="88">
        <v>0</v>
      </c>
      <c r="KW39" s="88">
        <v>-1774.3</v>
      </c>
      <c r="KX39" s="88">
        <v>0</v>
      </c>
      <c r="KY39" s="88">
        <v>0</v>
      </c>
      <c r="KZ39" s="88">
        <v>0</v>
      </c>
      <c r="LA39" s="88">
        <v>0</v>
      </c>
      <c r="LB39" s="88">
        <v>0</v>
      </c>
      <c r="LC39" s="88">
        <v>0</v>
      </c>
      <c r="LD39" s="88">
        <v>0</v>
      </c>
      <c r="LE39" s="88">
        <v>0</v>
      </c>
      <c r="LF39" s="88">
        <v>0</v>
      </c>
      <c r="LG39" s="88">
        <v>0</v>
      </c>
      <c r="LH39" s="88">
        <v>0</v>
      </c>
      <c r="LI39" s="88">
        <v>0</v>
      </c>
      <c r="LJ39" s="88">
        <v>0</v>
      </c>
      <c r="LK39" s="88">
        <v>0</v>
      </c>
      <c r="LL39" s="88">
        <v>0</v>
      </c>
      <c r="LM39" s="88">
        <v>0</v>
      </c>
      <c r="LN39" s="88"/>
      <c r="LO39" s="88"/>
      <c r="LP39" s="88"/>
      <c r="LQ39" s="88"/>
      <c r="LR39" s="88"/>
      <c r="LS39" s="88"/>
      <c r="LT39" s="88">
        <v>0</v>
      </c>
      <c r="LU39" s="88">
        <v>0</v>
      </c>
      <c r="LV39" s="88">
        <v>0</v>
      </c>
      <c r="LW39" s="88">
        <v>0</v>
      </c>
      <c r="LX39" s="88">
        <v>0</v>
      </c>
      <c r="LY39" s="88">
        <v>0</v>
      </c>
      <c r="LZ39" s="88">
        <v>0</v>
      </c>
      <c r="MA39" s="88">
        <v>0</v>
      </c>
      <c r="MB39" s="88">
        <v>0</v>
      </c>
      <c r="MC39" s="88">
        <v>0</v>
      </c>
      <c r="MD39" s="88">
        <v>0</v>
      </c>
      <c r="ME39" s="88">
        <v>0</v>
      </c>
      <c r="MF39" s="88"/>
      <c r="MG39" s="88"/>
      <c r="MH39" s="88">
        <v>0</v>
      </c>
      <c r="MI39" s="88">
        <v>0</v>
      </c>
      <c r="MJ39" s="88">
        <v>0</v>
      </c>
      <c r="MK39" s="88"/>
      <c r="ML39" s="88"/>
      <c r="MM39" s="88"/>
      <c r="MN39" s="88"/>
      <c r="MO39" s="88">
        <v>-675027.4</v>
      </c>
      <c r="MP39" s="88"/>
      <c r="MQ39" s="88"/>
      <c r="MR39" s="88">
        <v>0</v>
      </c>
      <c r="MS39" s="88">
        <v>0</v>
      </c>
      <c r="MT39" s="88">
        <v>0</v>
      </c>
      <c r="MU39" s="88">
        <v>0</v>
      </c>
      <c r="MV39" s="88">
        <v>0</v>
      </c>
      <c r="MW39" s="88">
        <v>0</v>
      </c>
      <c r="MX39" s="88">
        <v>0</v>
      </c>
      <c r="MY39" s="88">
        <v>0</v>
      </c>
      <c r="MZ39" s="88">
        <v>0</v>
      </c>
      <c r="NA39" s="88">
        <v>0</v>
      </c>
      <c r="NB39" s="88">
        <v>0</v>
      </c>
      <c r="NC39" s="88">
        <v>0</v>
      </c>
      <c r="ND39" s="88">
        <v>0</v>
      </c>
      <c r="NE39" s="88">
        <v>0</v>
      </c>
      <c r="NF39" s="88">
        <v>0</v>
      </c>
      <c r="NG39" s="88">
        <v>0</v>
      </c>
      <c r="NH39" s="88">
        <v>0</v>
      </c>
      <c r="NI39" s="88">
        <v>0</v>
      </c>
      <c r="NJ39" s="88">
        <v>0</v>
      </c>
      <c r="NK39" s="88">
        <v>0</v>
      </c>
      <c r="NL39" s="88">
        <v>0</v>
      </c>
      <c r="NM39" s="88">
        <v>0</v>
      </c>
      <c r="NN39" s="88">
        <v>0</v>
      </c>
      <c r="NO39" s="88">
        <v>0</v>
      </c>
      <c r="NP39" s="88">
        <v>0</v>
      </c>
      <c r="NQ39" s="88">
        <v>0</v>
      </c>
      <c r="NR39" s="88">
        <v>0</v>
      </c>
      <c r="NS39" s="88">
        <v>0</v>
      </c>
      <c r="NT39" s="88">
        <v>0</v>
      </c>
      <c r="NU39" s="88">
        <v>0</v>
      </c>
      <c r="NV39" s="88">
        <f>'WP 2-1-4 Plant Details'!NV39</f>
        <v>0</v>
      </c>
      <c r="NW39" s="88">
        <f>'WP 2-1-4 Plant Details'!NW39</f>
        <v>0</v>
      </c>
      <c r="NX39" s="88">
        <f>'WP 2-1-4 Plant Details'!NX39</f>
        <v>0</v>
      </c>
      <c r="NY39" s="88">
        <f>'WP 2-1-4 Plant Details'!NY39</f>
        <v>0</v>
      </c>
      <c r="NZ39" s="88">
        <f>'WP 2-1-4 Plant Details'!NZ39</f>
        <v>0</v>
      </c>
      <c r="OA39" s="88">
        <f>'WP 2-1-4 Plant Details'!OA39</f>
        <v>0</v>
      </c>
      <c r="OB39" s="88">
        <f>'WP 2-1-4 Plant Details'!OB39</f>
        <v>0</v>
      </c>
      <c r="OC39" s="88">
        <f>'WP 2-1-4 Plant Details'!OC39</f>
        <v>0</v>
      </c>
      <c r="OD39" s="88">
        <f>'WP 2-1-4 Plant Details'!OD39</f>
        <v>0</v>
      </c>
      <c r="OE39" s="88">
        <v>0</v>
      </c>
      <c r="OF39" s="88">
        <f>'WP 2-1-4 Plant Details'!OF39</f>
        <v>0</v>
      </c>
      <c r="OG39" s="88">
        <f>'WP 2-1-4 Plant Details'!OG39</f>
        <v>0</v>
      </c>
      <c r="OH39" s="88">
        <f>'WP 2-1-4 Plant Details'!OH39</f>
        <v>0</v>
      </c>
      <c r="OI39" s="88">
        <f>'WP 2-1-4 Plant Details'!OI39</f>
        <v>0</v>
      </c>
      <c r="OJ39" s="88">
        <f>'WP 2-1-4 Plant Details'!OJ39</f>
        <v>0</v>
      </c>
      <c r="OK39" s="88">
        <f>'WP 2-1-4 Plant Details'!OK39</f>
        <v>0</v>
      </c>
      <c r="OL39" s="88">
        <f>'WP 2-1-4 Plant Details'!OL39</f>
        <v>0</v>
      </c>
      <c r="OM39" s="88">
        <f>'WP 2-1-4 Plant Details'!OM39</f>
        <v>0</v>
      </c>
      <c r="ON39" s="88">
        <f>'WP 2-1-4 Plant Details'!ON39</f>
        <v>0</v>
      </c>
      <c r="OO39" s="88">
        <f>'WP 2-1-4 Plant Details'!OO39</f>
        <v>0</v>
      </c>
      <c r="OP39" s="88">
        <f>'WP 2-1-4 Plant Details'!OP39</f>
        <v>0</v>
      </c>
      <c r="OQ39" s="88">
        <f>'WP 2-1-4 Plant Details'!OQ39</f>
        <v>0</v>
      </c>
      <c r="OR39" s="88">
        <f>'WP 2-1-4 Plant Details'!OR39</f>
        <v>0</v>
      </c>
      <c r="OS39" s="88">
        <f>'WP 2-1-4 Plant Details'!OS39</f>
        <v>0</v>
      </c>
      <c r="OT39" s="88">
        <f>'WP 2-1-4 Plant Details'!OT39</f>
        <v>0</v>
      </c>
      <c r="OU39" s="88">
        <f>'WP 2-1-4 Plant Details'!OU39</f>
        <v>0</v>
      </c>
      <c r="OV39" s="88">
        <f>'WP 2-1-4 Plant Details'!OV39</f>
        <v>0</v>
      </c>
      <c r="OW39" s="88">
        <f>'WP 2-1-4 Plant Details'!OW39</f>
        <v>0</v>
      </c>
      <c r="OX39" s="88">
        <f>'WP 2-1-4 Plant Details'!OX39</f>
        <v>0</v>
      </c>
      <c r="OY39" s="88">
        <f>'WP 2-1-4 Plant Details'!OY39</f>
        <v>0</v>
      </c>
      <c r="OZ39" s="160">
        <f t="shared" si="200"/>
        <v>0</v>
      </c>
      <c r="PA39" s="160">
        <f t="shared" si="201"/>
        <v>0</v>
      </c>
      <c r="PB39" s="92"/>
      <c r="PC39" s="88">
        <v>0</v>
      </c>
      <c r="PD39" s="88">
        <v>0</v>
      </c>
      <c r="PE39" s="88">
        <v>0</v>
      </c>
      <c r="PF39" s="88">
        <v>0</v>
      </c>
      <c r="PG39" s="88">
        <v>0</v>
      </c>
      <c r="PH39" s="88">
        <v>0</v>
      </c>
      <c r="PI39" s="88">
        <v>0</v>
      </c>
      <c r="PJ39" s="88">
        <v>0</v>
      </c>
      <c r="PK39" s="88">
        <v>0</v>
      </c>
      <c r="PL39" s="88">
        <v>0</v>
      </c>
      <c r="PM39" s="88">
        <v>0</v>
      </c>
      <c r="PN39" s="88">
        <v>0</v>
      </c>
      <c r="PO39" s="88">
        <v>0</v>
      </c>
      <c r="PP39" s="88">
        <v>0</v>
      </c>
      <c r="PQ39" s="88">
        <v>0</v>
      </c>
      <c r="PR39" s="88">
        <v>0</v>
      </c>
      <c r="PS39" s="88">
        <v>0</v>
      </c>
      <c r="PT39" s="88">
        <v>0</v>
      </c>
      <c r="PU39" s="88">
        <v>0</v>
      </c>
      <c r="PV39" s="88">
        <v>0</v>
      </c>
      <c r="PW39" s="88">
        <v>0</v>
      </c>
      <c r="PX39" s="88">
        <v>0</v>
      </c>
      <c r="PY39" s="88">
        <v>0</v>
      </c>
      <c r="PZ39" s="88">
        <v>-28539.49</v>
      </c>
      <c r="QA39" s="88">
        <v>0</v>
      </c>
      <c r="QB39" s="88">
        <v>0</v>
      </c>
      <c r="QC39" s="88">
        <v>-12.51</v>
      </c>
      <c r="QD39" s="88">
        <v>0</v>
      </c>
      <c r="QE39" s="88">
        <v>0</v>
      </c>
      <c r="QF39" s="88">
        <v>0</v>
      </c>
      <c r="QG39" s="88">
        <v>0</v>
      </c>
      <c r="QH39" s="88">
        <v>0</v>
      </c>
      <c r="QI39" s="88">
        <v>-14208.07</v>
      </c>
      <c r="QJ39" s="88">
        <v>0</v>
      </c>
      <c r="QK39" s="88">
        <v>-337044.04</v>
      </c>
      <c r="QL39" s="88">
        <v>0</v>
      </c>
      <c r="QM39" s="88">
        <v>0</v>
      </c>
      <c r="QN39" s="88">
        <v>0</v>
      </c>
      <c r="QO39" s="88">
        <v>0</v>
      </c>
      <c r="QP39" s="88">
        <v>0</v>
      </c>
      <c r="QQ39" s="88">
        <v>-38418.870000000003</v>
      </c>
      <c r="QR39" s="88">
        <v>0</v>
      </c>
      <c r="QS39" s="88">
        <v>0</v>
      </c>
      <c r="QT39" s="88">
        <v>0</v>
      </c>
      <c r="QU39" s="88">
        <v>0</v>
      </c>
      <c r="QV39" s="88">
        <v>-5011.2</v>
      </c>
      <c r="QW39" s="88">
        <v>-73631.570000000007</v>
      </c>
      <c r="QX39" s="88"/>
      <c r="QY39" s="88"/>
      <c r="QZ39" s="88"/>
      <c r="RA39" s="88"/>
      <c r="RB39" s="88">
        <v>0</v>
      </c>
      <c r="RC39" s="88">
        <v>0</v>
      </c>
      <c r="RD39" s="88">
        <v>0</v>
      </c>
      <c r="RE39" s="88">
        <v>0</v>
      </c>
      <c r="RF39" s="88">
        <v>0</v>
      </c>
      <c r="RG39" s="88"/>
      <c r="RH39" s="88">
        <v>-13726.78</v>
      </c>
      <c r="RI39" s="88">
        <v>-238.7</v>
      </c>
      <c r="RJ39" s="88">
        <v>-54787.94</v>
      </c>
      <c r="RK39" s="88">
        <v>0</v>
      </c>
      <c r="RL39" s="88">
        <v>0</v>
      </c>
      <c r="RM39" s="88">
        <v>0</v>
      </c>
      <c r="RN39" s="88"/>
      <c r="RO39" s="88">
        <v>-12347</v>
      </c>
      <c r="RP39" s="88">
        <v>-14.87</v>
      </c>
      <c r="RQ39" s="88">
        <v>0</v>
      </c>
      <c r="RR39" s="88">
        <v>0</v>
      </c>
      <c r="RS39" s="88">
        <v>-46834</v>
      </c>
      <c r="RT39" s="88"/>
      <c r="RU39" s="88"/>
      <c r="RV39" s="88">
        <v>-52028.62</v>
      </c>
      <c r="RW39" s="88">
        <v>-49246.09</v>
      </c>
      <c r="RX39" s="88"/>
      <c r="RY39" s="88"/>
      <c r="RZ39" s="88">
        <v>0</v>
      </c>
      <c r="SA39" s="88">
        <v>-324825.77</v>
      </c>
      <c r="SB39" s="88">
        <v>-14104.11</v>
      </c>
      <c r="SC39" s="88">
        <v>-24073.75</v>
      </c>
      <c r="SD39" s="88">
        <v>-24864.3</v>
      </c>
      <c r="SE39" s="88">
        <v>-36052.080000000002</v>
      </c>
      <c r="SF39" s="88">
        <v>0</v>
      </c>
      <c r="SG39" s="88">
        <v>0</v>
      </c>
      <c r="SH39" s="88">
        <v>-47724.31</v>
      </c>
      <c r="SI39" s="88">
        <v>-29562.33</v>
      </c>
      <c r="SJ39" s="88">
        <v>-5019.8</v>
      </c>
      <c r="SK39" s="88">
        <v>-9974.08</v>
      </c>
      <c r="SL39" s="88">
        <v>-25993.62</v>
      </c>
      <c r="SM39" s="88"/>
      <c r="SN39" s="88">
        <v>0</v>
      </c>
      <c r="SO39" s="88">
        <v>0</v>
      </c>
      <c r="SP39" s="88">
        <v>-72474.14</v>
      </c>
      <c r="SQ39" s="88">
        <v>0</v>
      </c>
      <c r="SR39" s="88">
        <v>0</v>
      </c>
      <c r="SS39" s="88">
        <v>0</v>
      </c>
      <c r="ST39" s="88">
        <v>0</v>
      </c>
      <c r="SU39" s="88"/>
      <c r="SV39" s="88">
        <v>0</v>
      </c>
      <c r="SW39" s="88">
        <v>0</v>
      </c>
      <c r="SX39" s="88">
        <v>0</v>
      </c>
      <c r="SY39" s="88">
        <v>0</v>
      </c>
      <c r="SZ39" s="88">
        <v>0</v>
      </c>
      <c r="TA39" s="88">
        <v>0</v>
      </c>
      <c r="TB39" s="88">
        <v>0</v>
      </c>
      <c r="TC39" s="88">
        <v>0</v>
      </c>
      <c r="TD39" s="88">
        <v>0</v>
      </c>
      <c r="TE39" s="88">
        <v>-66697.06</v>
      </c>
      <c r="TF39" s="88">
        <v>-639.83000000000004</v>
      </c>
      <c r="TG39" s="88">
        <v>-34379.81</v>
      </c>
      <c r="TH39" s="88">
        <v>-92720.55</v>
      </c>
      <c r="TI39" s="88">
        <v>-90258.34</v>
      </c>
      <c r="TJ39" s="88">
        <v>-16709.560000000001</v>
      </c>
      <c r="TK39" s="88">
        <v>-216911.95</v>
      </c>
      <c r="TL39" s="88">
        <v>0</v>
      </c>
      <c r="TM39" s="88">
        <v>0</v>
      </c>
      <c r="TN39" s="88">
        <v>0</v>
      </c>
      <c r="TO39" s="88"/>
      <c r="TP39" s="88"/>
      <c r="TQ39" s="88"/>
      <c r="TR39" s="88"/>
      <c r="TS39" s="88"/>
      <c r="TT39" s="88"/>
      <c r="TU39" s="88"/>
      <c r="TV39" s="88"/>
      <c r="TW39" s="88"/>
      <c r="TX39" s="88"/>
      <c r="TY39" s="88"/>
      <c r="TZ39" s="88"/>
      <c r="UA39" s="88"/>
      <c r="UB39" s="88"/>
      <c r="UC39" s="88"/>
      <c r="UD39" s="88"/>
      <c r="UE39" s="88"/>
      <c r="UF39" s="88"/>
      <c r="UG39" s="88"/>
      <c r="UH39" s="160">
        <f t="shared" si="202"/>
        <v>-233622</v>
      </c>
      <c r="UI39" s="160">
        <f t="shared" si="203"/>
        <v>0</v>
      </c>
      <c r="UJ39" s="88"/>
      <c r="UK39" s="88">
        <v>0</v>
      </c>
      <c r="UL39" s="88">
        <v>0</v>
      </c>
      <c r="UM39" s="88">
        <v>0</v>
      </c>
      <c r="UN39" s="88">
        <v>0</v>
      </c>
      <c r="UO39" s="88">
        <v>0</v>
      </c>
      <c r="UP39" s="88">
        <v>0</v>
      </c>
      <c r="UQ39" s="88">
        <v>0</v>
      </c>
      <c r="UR39" s="88">
        <v>0</v>
      </c>
      <c r="US39" s="88">
        <v>0</v>
      </c>
      <c r="UT39" s="88">
        <v>0</v>
      </c>
      <c r="UU39" s="88">
        <v>0</v>
      </c>
      <c r="UV39" s="88">
        <v>0</v>
      </c>
      <c r="UW39" s="88">
        <v>0</v>
      </c>
      <c r="UX39" s="88">
        <v>0</v>
      </c>
      <c r="UY39" s="88">
        <v>0</v>
      </c>
      <c r="UZ39" s="88">
        <v>0</v>
      </c>
      <c r="VA39" s="88">
        <v>0</v>
      </c>
      <c r="VB39" s="88">
        <v>0</v>
      </c>
      <c r="VC39" s="88">
        <v>0</v>
      </c>
      <c r="VD39" s="88">
        <v>0</v>
      </c>
      <c r="VE39" s="88">
        <v>0</v>
      </c>
      <c r="VF39" s="88">
        <v>10058053.42</v>
      </c>
      <c r="VG39" s="88">
        <v>0</v>
      </c>
      <c r="VH39" s="88">
        <v>0</v>
      </c>
      <c r="VI39" s="88">
        <v>0</v>
      </c>
      <c r="VJ39" s="88">
        <v>0</v>
      </c>
      <c r="VK39" s="88">
        <v>0</v>
      </c>
      <c r="VL39" s="88">
        <v>0</v>
      </c>
      <c r="VM39" s="88">
        <v>0</v>
      </c>
      <c r="VN39" s="88">
        <v>0</v>
      </c>
      <c r="VO39" s="88">
        <v>0</v>
      </c>
      <c r="VP39" s="88">
        <v>0</v>
      </c>
      <c r="VQ39" s="88">
        <v>0</v>
      </c>
      <c r="VR39" s="88">
        <v>0</v>
      </c>
      <c r="VS39" s="88">
        <v>0</v>
      </c>
      <c r="VT39" s="88">
        <v>0</v>
      </c>
      <c r="VU39" s="88">
        <v>0</v>
      </c>
      <c r="VV39" s="88">
        <v>0</v>
      </c>
      <c r="VW39" s="88">
        <v>0</v>
      </c>
      <c r="VX39" s="88">
        <v>0</v>
      </c>
      <c r="VY39" s="88">
        <v>0</v>
      </c>
      <c r="VZ39" s="88">
        <v>0</v>
      </c>
      <c r="WA39" s="88">
        <v>0</v>
      </c>
      <c r="WB39" s="88">
        <v>0</v>
      </c>
      <c r="WC39" s="88">
        <v>0</v>
      </c>
      <c r="WD39" s="88"/>
      <c r="WE39" s="88"/>
      <c r="WF39" s="88"/>
      <c r="WG39" s="88"/>
      <c r="WH39" s="88"/>
      <c r="WI39" s="88"/>
      <c r="WJ39" s="88">
        <v>0</v>
      </c>
      <c r="WK39" s="88">
        <v>0</v>
      </c>
      <c r="WL39" s="88">
        <v>-1359295.49</v>
      </c>
      <c r="WM39" s="88">
        <v>0</v>
      </c>
      <c r="WN39" s="88">
        <v>0</v>
      </c>
      <c r="WO39" s="88">
        <v>0</v>
      </c>
      <c r="WP39" s="88">
        <v>0</v>
      </c>
      <c r="WQ39" s="88">
        <v>0</v>
      </c>
      <c r="WR39" s="88">
        <v>0</v>
      </c>
      <c r="WS39" s="88">
        <v>0</v>
      </c>
      <c r="WT39" s="88">
        <v>0</v>
      </c>
      <c r="WU39" s="88">
        <v>0</v>
      </c>
      <c r="WV39" s="88"/>
      <c r="WW39" s="88"/>
      <c r="WX39" s="88"/>
      <c r="WY39" s="88">
        <v>0</v>
      </c>
      <c r="WZ39" s="88">
        <v>509.46</v>
      </c>
      <c r="XA39" s="88"/>
      <c r="XB39" s="88"/>
      <c r="XC39" s="88"/>
      <c r="XD39" s="88"/>
      <c r="XE39" s="88"/>
      <c r="XF39" s="88"/>
      <c r="XG39" s="88"/>
      <c r="XH39" s="88">
        <v>0</v>
      </c>
      <c r="XI39" s="88">
        <v>0</v>
      </c>
      <c r="XJ39" s="88">
        <v>0</v>
      </c>
      <c r="XK39" s="88"/>
      <c r="XL39" s="88"/>
      <c r="XM39" s="88">
        <v>0</v>
      </c>
      <c r="XN39" s="88"/>
      <c r="XO39" s="88"/>
      <c r="XP39" s="88">
        <v>0</v>
      </c>
      <c r="XQ39" s="88"/>
      <c r="XR39" s="88"/>
      <c r="XS39" s="88"/>
      <c r="XT39" s="88"/>
      <c r="XU39" s="88"/>
      <c r="XV39" s="88"/>
      <c r="XW39" s="88"/>
      <c r="XX39" s="88"/>
      <c r="XY39" s="88"/>
      <c r="XZ39" s="88"/>
      <c r="YA39" s="88">
        <v>0</v>
      </c>
      <c r="YB39" s="88"/>
      <c r="YC39" s="88"/>
      <c r="YD39" s="88"/>
      <c r="YE39" s="88"/>
      <c r="YF39" s="88"/>
      <c r="YG39" s="88"/>
      <c r="YH39" s="88"/>
      <c r="YI39" s="88">
        <v>0</v>
      </c>
      <c r="YJ39" s="88"/>
      <c r="YK39" s="88"/>
      <c r="YL39" s="88"/>
      <c r="YM39" s="88"/>
      <c r="YN39" s="88"/>
      <c r="YO39" s="88"/>
      <c r="YP39" s="88"/>
      <c r="YQ39" s="88">
        <v>-39</v>
      </c>
      <c r="YR39" s="88"/>
      <c r="YS39" s="88"/>
      <c r="YT39" s="88"/>
      <c r="YU39" s="88"/>
      <c r="YV39" s="88"/>
      <c r="YW39" s="88"/>
      <c r="YX39" s="88"/>
      <c r="YY39" s="88"/>
      <c r="YZ39" s="88"/>
      <c r="ZA39" s="88"/>
      <c r="ZB39" s="88"/>
      <c r="ZC39" s="88"/>
      <c r="ZD39" s="88"/>
      <c r="ZE39" s="88"/>
      <c r="ZF39" s="88"/>
      <c r="ZG39" s="88"/>
      <c r="ZH39" s="88"/>
      <c r="ZI39" s="88"/>
      <c r="ZJ39" s="88"/>
      <c r="ZK39" s="88"/>
      <c r="ZL39" s="88"/>
      <c r="ZM39" s="88"/>
      <c r="ZN39" s="88"/>
      <c r="ZO39" s="88"/>
      <c r="ZP39" s="160">
        <f t="shared" si="204"/>
        <v>0</v>
      </c>
      <c r="ZQ39" s="160">
        <f t="shared" si="205"/>
        <v>0</v>
      </c>
    </row>
    <row r="40" spans="1:693">
      <c r="A40" s="151">
        <f t="shared" si="206"/>
        <v>32</v>
      </c>
      <c r="B40" s="151" t="s">
        <v>318</v>
      </c>
      <c r="C40" s="43" t="s">
        <v>319</v>
      </c>
      <c r="D40" s="88">
        <v>3122019.7500000005</v>
      </c>
      <c r="E40" s="88">
        <f t="shared" si="207"/>
        <v>3143050.7200000007</v>
      </c>
      <c r="F40" s="88">
        <f t="shared" si="208"/>
        <v>3164081.6900000009</v>
      </c>
      <c r="G40" s="88">
        <f t="shared" si="209"/>
        <v>3175326.8800000008</v>
      </c>
      <c r="H40" s="88">
        <f t="shared" si="210"/>
        <v>3195199.2300000009</v>
      </c>
      <c r="I40" s="88">
        <f t="shared" si="211"/>
        <v>3215071.580000001</v>
      </c>
      <c r="J40" s="88">
        <f t="shared" si="212"/>
        <v>3234943.9500000011</v>
      </c>
      <c r="K40" s="88">
        <f t="shared" si="213"/>
        <v>3255103.4400000013</v>
      </c>
      <c r="L40" s="88">
        <f t="shared" si="214"/>
        <v>3275262.9300000016</v>
      </c>
      <c r="M40" s="88">
        <f t="shared" si="215"/>
        <v>3272660.8400000017</v>
      </c>
      <c r="N40" s="88">
        <f t="shared" si="216"/>
        <v>3292820.3300000019</v>
      </c>
      <c r="O40" s="88">
        <f t="shared" si="217"/>
        <v>3312985.5300000021</v>
      </c>
      <c r="P40" s="88">
        <f t="shared" si="218"/>
        <v>3314563.8000000021</v>
      </c>
      <c r="Q40" s="88">
        <f t="shared" si="219"/>
        <v>3334729.0000000023</v>
      </c>
      <c r="R40" s="88">
        <f t="shared" si="220"/>
        <v>3354894.2000000025</v>
      </c>
      <c r="S40" s="88">
        <f t="shared" si="221"/>
        <v>3375059.4000000027</v>
      </c>
      <c r="T40" s="88">
        <f t="shared" si="222"/>
        <v>3395367.2100000028</v>
      </c>
      <c r="U40" s="88">
        <f t="shared" si="223"/>
        <v>3415675.0200000028</v>
      </c>
      <c r="V40" s="88">
        <f t="shared" si="224"/>
        <v>3435982.8300000029</v>
      </c>
      <c r="W40" s="88">
        <f t="shared" si="225"/>
        <v>3456290.6400000029</v>
      </c>
      <c r="X40" s="88">
        <f t="shared" si="226"/>
        <v>3476598.450000003</v>
      </c>
      <c r="Y40" s="88">
        <f t="shared" si="227"/>
        <v>3496915.3600000031</v>
      </c>
      <c r="Z40" s="88">
        <f t="shared" si="228"/>
        <v>3517232.2700000033</v>
      </c>
      <c r="AA40" s="88">
        <f t="shared" si="229"/>
        <v>3537549.1800000034</v>
      </c>
      <c r="AB40" s="88">
        <f t="shared" si="230"/>
        <v>3557866.0900000036</v>
      </c>
      <c r="AC40" s="88">
        <f t="shared" si="231"/>
        <v>3578183.0000000037</v>
      </c>
      <c r="AD40" s="88">
        <f t="shared" si="232"/>
        <v>3596762.0700000036</v>
      </c>
      <c r="AE40" s="88">
        <f t="shared" si="233"/>
        <v>3615856.7800000035</v>
      </c>
      <c r="AF40" s="88">
        <f t="shared" si="234"/>
        <v>3636168.9400000037</v>
      </c>
      <c r="AG40" s="88">
        <f t="shared" si="235"/>
        <v>3656481.1000000038</v>
      </c>
      <c r="AH40" s="88">
        <f t="shared" si="236"/>
        <v>3676793.260000004</v>
      </c>
      <c r="AI40" s="88">
        <f t="shared" si="237"/>
        <v>3697105.4200000041</v>
      </c>
      <c r="AJ40" s="88">
        <f t="shared" si="238"/>
        <v>3717417.5800000043</v>
      </c>
      <c r="AK40" s="88">
        <f t="shared" si="239"/>
        <v>3737729.7400000044</v>
      </c>
      <c r="AL40" s="88">
        <f t="shared" si="240"/>
        <v>3758041.9000000046</v>
      </c>
      <c r="AM40" s="88">
        <f t="shared" si="241"/>
        <v>3778354.0600000047</v>
      </c>
      <c r="AN40" s="88">
        <f t="shared" si="242"/>
        <v>3798666.2200000049</v>
      </c>
      <c r="AO40" s="88">
        <f t="shared" si="243"/>
        <v>3818978.380000005</v>
      </c>
      <c r="AP40" s="88">
        <f t="shared" si="244"/>
        <v>3839290.5400000052</v>
      </c>
      <c r="AQ40" s="88">
        <f t="shared" si="245"/>
        <v>3859602.7000000053</v>
      </c>
      <c r="AR40" s="88">
        <f t="shared" si="246"/>
        <v>3879914.8600000055</v>
      </c>
      <c r="AS40" s="88">
        <f t="shared" si="247"/>
        <v>3900227.0200000056</v>
      </c>
      <c r="AT40" s="88">
        <f t="shared" si="248"/>
        <v>3920539.1800000058</v>
      </c>
      <c r="AU40" s="88">
        <f t="shared" si="249"/>
        <v>3940851.3400000059</v>
      </c>
      <c r="AV40" s="88">
        <f t="shared" si="250"/>
        <v>3962488.480000006</v>
      </c>
      <c r="AW40" s="88">
        <f t="shared" si="251"/>
        <v>3984125.6200000062</v>
      </c>
      <c r="AX40" s="88">
        <v>4005762.7600000063</v>
      </c>
      <c r="AY40" s="88">
        <f t="shared" si="107"/>
        <v>4027399.9000000064</v>
      </c>
      <c r="AZ40" s="88">
        <f t="shared" si="108"/>
        <v>4049037.0400000066</v>
      </c>
      <c r="BA40" s="88">
        <f t="shared" si="109"/>
        <v>4070674.1800000067</v>
      </c>
      <c r="BB40" s="88">
        <f t="shared" si="110"/>
        <v>4092311.3200000068</v>
      </c>
      <c r="BC40" s="88">
        <f t="shared" si="111"/>
        <v>4113948.4600000069</v>
      </c>
      <c r="BD40" s="88">
        <f t="shared" si="112"/>
        <v>4128724.9300000072</v>
      </c>
      <c r="BE40" s="88">
        <f t="shared" si="113"/>
        <v>4143759.1300000073</v>
      </c>
      <c r="BF40" s="88">
        <f t="shared" si="114"/>
        <v>3301514.4200000074</v>
      </c>
      <c r="BG40" s="88">
        <f t="shared" si="115"/>
        <v>3316548.6200000076</v>
      </c>
      <c r="BH40" s="88">
        <f t="shared" si="116"/>
        <v>3331582.8200000077</v>
      </c>
      <c r="BI40" s="88">
        <f t="shared" si="117"/>
        <v>3346617.0200000079</v>
      </c>
      <c r="BJ40" s="88">
        <f t="shared" si="118"/>
        <v>3361651.2200000081</v>
      </c>
      <c r="BK40" s="88">
        <f t="shared" si="119"/>
        <v>3376685.2200000081</v>
      </c>
      <c r="BL40" s="88">
        <f t="shared" si="120"/>
        <v>3391719.4200000083</v>
      </c>
      <c r="BM40" s="88">
        <f t="shared" si="121"/>
        <v>3406753.6200000085</v>
      </c>
      <c r="BN40" s="88">
        <f t="shared" si="122"/>
        <v>3421787.8200000087</v>
      </c>
      <c r="BO40" s="88">
        <f t="shared" si="123"/>
        <v>3436822.0200000089</v>
      </c>
      <c r="BP40" s="88">
        <f t="shared" si="124"/>
        <v>3451856.2200000091</v>
      </c>
      <c r="BQ40" s="88">
        <f t="shared" si="125"/>
        <v>3466890.4200000092</v>
      </c>
      <c r="BR40" s="88">
        <f t="shared" si="126"/>
        <v>3481924.6200000094</v>
      </c>
      <c r="BS40" s="88">
        <f t="shared" si="127"/>
        <v>3498391.2100000093</v>
      </c>
      <c r="BT40" s="88">
        <f t="shared" si="128"/>
        <v>3514858.0000000093</v>
      </c>
      <c r="BU40" s="88">
        <f t="shared" si="129"/>
        <v>3529299.5900000092</v>
      </c>
      <c r="BV40" s="88">
        <f t="shared" si="130"/>
        <v>3545766.180000009</v>
      </c>
      <c r="BW40" s="88">
        <f t="shared" si="131"/>
        <v>3562232.7700000089</v>
      </c>
      <c r="BX40" s="88">
        <f t="shared" si="132"/>
        <v>3578699.3600000087</v>
      </c>
      <c r="BY40" s="88">
        <f t="shared" si="133"/>
        <v>3510842.5300000086</v>
      </c>
      <c r="BZ40" s="88">
        <f t="shared" si="134"/>
        <v>3527063.8900000085</v>
      </c>
      <c r="CA40" s="88">
        <f t="shared" si="135"/>
        <v>3543285.2500000084</v>
      </c>
      <c r="CB40" s="88">
        <f t="shared" si="136"/>
        <v>3560345.4200000083</v>
      </c>
      <c r="CC40" s="88">
        <f t="shared" si="137"/>
        <v>3577405.5900000082</v>
      </c>
      <c r="CD40" s="88">
        <f t="shared" si="138"/>
        <v>3594465.7600000082</v>
      </c>
      <c r="CE40" s="88">
        <f t="shared" si="139"/>
        <v>3611525.9300000081</v>
      </c>
      <c r="CF40" s="88">
        <f t="shared" si="140"/>
        <v>3628586.100000008</v>
      </c>
      <c r="CG40" s="88">
        <f t="shared" si="141"/>
        <v>3645646.2700000079</v>
      </c>
      <c r="CH40" s="88">
        <f t="shared" si="142"/>
        <v>3662706.4400000079</v>
      </c>
      <c r="CI40" s="88">
        <f t="shared" si="143"/>
        <v>3679766.6100000078</v>
      </c>
      <c r="CJ40" s="88">
        <f t="shared" si="144"/>
        <v>3696826.7800000077</v>
      </c>
      <c r="CK40" s="88">
        <f t="shared" si="145"/>
        <v>3713886.9500000076</v>
      </c>
      <c r="CL40" s="88">
        <f t="shared" si="146"/>
        <v>3730947.1200000076</v>
      </c>
      <c r="CM40" s="88">
        <f t="shared" si="147"/>
        <v>3748007.2900000075</v>
      </c>
      <c r="CN40" s="88">
        <f t="shared" si="148"/>
        <v>3765067.4600000074</v>
      </c>
      <c r="CO40" s="88">
        <f t="shared" si="149"/>
        <v>3782127.6300000073</v>
      </c>
      <c r="CP40" s="88">
        <f t="shared" si="150"/>
        <v>3799187.8000000073</v>
      </c>
      <c r="CQ40" s="88">
        <f t="shared" si="151"/>
        <v>3816247.9700000072</v>
      </c>
      <c r="CR40" s="88">
        <f t="shared" si="152"/>
        <v>3833308.1400000071</v>
      </c>
      <c r="CS40" s="88">
        <f t="shared" si="153"/>
        <v>3850368.310000007</v>
      </c>
      <c r="CT40" s="88">
        <f t="shared" si="154"/>
        <v>3867428.480000007</v>
      </c>
      <c r="CU40" s="88">
        <f t="shared" si="155"/>
        <v>3884488.6500000069</v>
      </c>
      <c r="CV40" s="88">
        <f t="shared" si="156"/>
        <v>3901548.8200000068</v>
      </c>
      <c r="CW40" s="88">
        <f t="shared" si="157"/>
        <v>3918608.9900000067</v>
      </c>
      <c r="CX40" s="88">
        <f t="shared" si="158"/>
        <v>3935669.1600000067</v>
      </c>
      <c r="CY40" s="88">
        <f t="shared" si="159"/>
        <v>3952729.3300000066</v>
      </c>
      <c r="CZ40" s="88">
        <f t="shared" si="160"/>
        <v>3969789.5000000065</v>
      </c>
      <c r="DA40" s="88">
        <f t="shared" si="161"/>
        <v>3986849.6700000064</v>
      </c>
      <c r="DB40" s="88">
        <f t="shared" si="162"/>
        <v>4003909.8400000064</v>
      </c>
      <c r="DC40" s="88">
        <f t="shared" si="163"/>
        <v>4020970.0100000063</v>
      </c>
      <c r="DD40" s="88">
        <f t="shared" si="164"/>
        <v>4038030.1800000062</v>
      </c>
      <c r="DE40" s="88">
        <f t="shared" si="165"/>
        <v>4055090.3500000061</v>
      </c>
      <c r="DF40" s="88">
        <f t="shared" si="166"/>
        <v>4072150.5200000061</v>
      </c>
      <c r="DG40" s="88">
        <f t="shared" si="167"/>
        <v>4089210.690000006</v>
      </c>
      <c r="DH40" s="88">
        <f t="shared" si="168"/>
        <v>4106269.650000006</v>
      </c>
      <c r="DI40" s="88">
        <f t="shared" si="169"/>
        <v>4123328.6100000059</v>
      </c>
      <c r="DJ40" s="88">
        <f t="shared" si="170"/>
        <v>4141787.980000006</v>
      </c>
      <c r="DK40" s="88">
        <f t="shared" si="171"/>
        <v>4160236.5000000061</v>
      </c>
      <c r="DL40" s="88">
        <f t="shared" si="172"/>
        <v>4177761.710000006</v>
      </c>
      <c r="DM40" s="88">
        <f t="shared" si="173"/>
        <v>4195287.1700000064</v>
      </c>
      <c r="DN40" s="88">
        <f t="shared" si="174"/>
        <v>4212812.690000006</v>
      </c>
      <c r="DO40" s="88">
        <f t="shared" si="175"/>
        <v>4230338.2100000056</v>
      </c>
      <c r="DP40" s="88">
        <f t="shared" si="176"/>
        <v>4247863.7200000053</v>
      </c>
      <c r="DQ40" s="88">
        <f t="shared" si="177"/>
        <v>4265390.3201166717</v>
      </c>
      <c r="DR40" s="88">
        <f t="shared" si="178"/>
        <v>4282916.9202333381</v>
      </c>
      <c r="DS40" s="88">
        <f t="shared" si="179"/>
        <v>4300443.5203500045</v>
      </c>
      <c r="DT40" s="88">
        <f t="shared" si="180"/>
        <v>4317970.120466671</v>
      </c>
      <c r="DU40" s="88">
        <f t="shared" si="181"/>
        <v>4335496.7205833374</v>
      </c>
      <c r="DV40" s="88">
        <f t="shared" si="182"/>
        <v>4353023.3207000038</v>
      </c>
      <c r="DW40" s="88">
        <f t="shared" si="183"/>
        <v>4370549.9208166702</v>
      </c>
      <c r="DX40" s="88">
        <f t="shared" si="184"/>
        <v>4388076.5209333366</v>
      </c>
      <c r="DY40" s="88">
        <f t="shared" si="185"/>
        <v>4405603.121050003</v>
      </c>
      <c r="DZ40" s="88">
        <f t="shared" si="186"/>
        <v>4423129.7211666694</v>
      </c>
      <c r="EA40" s="88">
        <f t="shared" si="187"/>
        <v>4440656.3212833358</v>
      </c>
      <c r="EB40" s="88">
        <f t="shared" si="188"/>
        <v>4458182.9214000022</v>
      </c>
      <c r="EC40" s="88">
        <f t="shared" si="189"/>
        <v>4475709.5215166686</v>
      </c>
      <c r="ED40" s="88">
        <f t="shared" si="190"/>
        <v>4493236.121633335</v>
      </c>
      <c r="EE40" s="88">
        <f t="shared" si="191"/>
        <v>4510762.7217500014</v>
      </c>
      <c r="EF40" s="88">
        <f t="shared" si="192"/>
        <v>4528289.3218666678</v>
      </c>
      <c r="EG40" s="88">
        <f t="shared" si="193"/>
        <v>4545815.9219833342</v>
      </c>
      <c r="EH40" s="88">
        <f t="shared" si="194"/>
        <v>4563342.5221000006</v>
      </c>
      <c r="EI40" s="88">
        <f t="shared" si="195"/>
        <v>4580869.122216667</v>
      </c>
      <c r="EJ40" s="160">
        <f t="shared" si="196"/>
        <v>4265392</v>
      </c>
      <c r="EK40" s="160">
        <f t="shared" si="197"/>
        <v>4475710</v>
      </c>
      <c r="EL40" s="54">
        <v>1.7499999999999998E-2</v>
      </c>
      <c r="EM40" s="88">
        <v>21030.97</v>
      </c>
      <c r="EN40" s="88">
        <v>21030.97</v>
      </c>
      <c r="EO40" s="88">
        <v>11245.19</v>
      </c>
      <c r="EP40" s="88">
        <v>19872.349999999999</v>
      </c>
      <c r="EQ40" s="88">
        <v>19872.349999999999</v>
      </c>
      <c r="ER40" s="88">
        <v>19872.37</v>
      </c>
      <c r="ES40" s="88">
        <v>20159.490000000002</v>
      </c>
      <c r="ET40" s="88">
        <v>20159.490000000002</v>
      </c>
      <c r="EU40" s="88">
        <v>20159.490000000002</v>
      </c>
      <c r="EV40" s="88">
        <v>20159.490000000002</v>
      </c>
      <c r="EW40" s="88">
        <v>20165.2</v>
      </c>
      <c r="EX40" s="88">
        <v>20165.2</v>
      </c>
      <c r="EY40" s="88">
        <v>20165.2</v>
      </c>
      <c r="EZ40" s="88">
        <v>20165.2</v>
      </c>
      <c r="FA40" s="88">
        <v>20165.2</v>
      </c>
      <c r="FB40" s="88">
        <v>20307.810000000001</v>
      </c>
      <c r="FC40" s="88">
        <v>20307.810000000001</v>
      </c>
      <c r="FD40" s="88">
        <v>20307.810000000001</v>
      </c>
      <c r="FE40" s="88">
        <v>20307.810000000001</v>
      </c>
      <c r="FF40" s="88">
        <v>20307.810000000001</v>
      </c>
      <c r="FG40" s="88">
        <v>20316.91</v>
      </c>
      <c r="FH40" s="88">
        <v>20316.91</v>
      </c>
      <c r="FI40" s="88">
        <v>20316.91</v>
      </c>
      <c r="FJ40" s="88">
        <v>20316.91</v>
      </c>
      <c r="FK40" s="88">
        <v>20316.91</v>
      </c>
      <c r="FL40" s="88">
        <v>20305.810000000001</v>
      </c>
      <c r="FM40" s="88">
        <v>20290.45</v>
      </c>
      <c r="FN40" s="88">
        <v>20312.16</v>
      </c>
      <c r="FO40" s="88">
        <v>20312.16</v>
      </c>
      <c r="FP40" s="88">
        <v>20312.16</v>
      </c>
      <c r="FQ40" s="88">
        <v>20312.16</v>
      </c>
      <c r="FR40" s="88">
        <v>20312.16</v>
      </c>
      <c r="FS40" s="88">
        <v>20312.16</v>
      </c>
      <c r="FT40" s="88">
        <v>20312.16</v>
      </c>
      <c r="FU40" s="88">
        <v>20312.16</v>
      </c>
      <c r="FV40" s="88">
        <v>20312.16</v>
      </c>
      <c r="FW40" s="88">
        <v>20312.16</v>
      </c>
      <c r="FX40" s="88">
        <v>20312.16</v>
      </c>
      <c r="FY40" s="88">
        <v>20312.16</v>
      </c>
      <c r="FZ40" s="88">
        <v>20312.16</v>
      </c>
      <c r="GA40" s="88">
        <v>20312.16</v>
      </c>
      <c r="GB40" s="88">
        <v>20312.16</v>
      </c>
      <c r="GC40" s="88">
        <v>20312.16</v>
      </c>
      <c r="GD40" s="88">
        <v>21637.14</v>
      </c>
      <c r="GE40" s="88">
        <v>21637.14</v>
      </c>
      <c r="GF40" s="88">
        <v>21637.14</v>
      </c>
      <c r="GG40" s="88">
        <v>21637.14</v>
      </c>
      <c r="GH40" s="88">
        <v>21637.14</v>
      </c>
      <c r="GI40" s="88">
        <v>21637.14</v>
      </c>
      <c r="GJ40" s="88">
        <v>21637.14</v>
      </c>
      <c r="GK40" s="88">
        <v>21637.14</v>
      </c>
      <c r="GL40" s="88">
        <v>14776.47</v>
      </c>
      <c r="GM40" s="88">
        <v>15034.2</v>
      </c>
      <c r="GN40" s="88">
        <v>15034.2</v>
      </c>
      <c r="GO40" s="88">
        <v>15034.2</v>
      </c>
      <c r="GP40" s="88">
        <v>15034.2</v>
      </c>
      <c r="GQ40" s="88">
        <v>15034.2</v>
      </c>
      <c r="GR40" s="88">
        <v>15034.2</v>
      </c>
      <c r="GS40" s="88">
        <v>15034</v>
      </c>
      <c r="GT40" s="88">
        <v>15034.2</v>
      </c>
      <c r="GU40" s="88">
        <v>15034.2</v>
      </c>
      <c r="GV40" s="88">
        <v>15034.2</v>
      </c>
      <c r="GW40" s="88">
        <v>15034.2</v>
      </c>
      <c r="GX40" s="88">
        <v>15034.2</v>
      </c>
      <c r="GY40" s="88">
        <v>15034.2</v>
      </c>
      <c r="GZ40" s="88">
        <v>15034.2</v>
      </c>
      <c r="HA40" s="88">
        <v>16466.59</v>
      </c>
      <c r="HB40" s="88">
        <v>16466.59</v>
      </c>
      <c r="HC40" s="88">
        <v>16466.59</v>
      </c>
      <c r="HD40" s="88">
        <v>16466.59</v>
      </c>
      <c r="HE40" s="88">
        <v>16466.59</v>
      </c>
      <c r="HF40" s="88">
        <v>16466.59</v>
      </c>
      <c r="HG40" s="88">
        <v>16221.36</v>
      </c>
      <c r="HH40" s="88">
        <v>16221.36</v>
      </c>
      <c r="HI40" s="88">
        <v>16221.36</v>
      </c>
      <c r="HJ40" s="88">
        <v>17060.169999999998</v>
      </c>
      <c r="HK40" s="88">
        <v>17060.169999999998</v>
      </c>
      <c r="HL40" s="88">
        <v>17060.169999999998</v>
      </c>
      <c r="HM40" s="88">
        <v>17060.169999999998</v>
      </c>
      <c r="HN40" s="88">
        <v>17060.169999999998</v>
      </c>
      <c r="HO40" s="88">
        <v>17060.169999999998</v>
      </c>
      <c r="HP40" s="88">
        <v>17060.170000000002</v>
      </c>
      <c r="HQ40" s="88">
        <v>17060.170000000002</v>
      </c>
      <c r="HR40" s="88">
        <v>17060.170000000002</v>
      </c>
      <c r="HS40" s="88">
        <v>17060.170000000002</v>
      </c>
      <c r="HT40" s="88">
        <v>17060.170000000002</v>
      </c>
      <c r="HU40" s="88">
        <v>17060.170000000002</v>
      </c>
      <c r="HV40" s="88">
        <v>17060.170000000002</v>
      </c>
      <c r="HW40" s="88">
        <v>17060.170000000002</v>
      </c>
      <c r="HX40" s="88">
        <v>17060.170000000002</v>
      </c>
      <c r="HY40" s="88">
        <v>17060.170000000002</v>
      </c>
      <c r="HZ40" s="88">
        <v>17060.170000000002</v>
      </c>
      <c r="IA40" s="88">
        <v>17060.170000000002</v>
      </c>
      <c r="IB40" s="88">
        <v>17060.170000000002</v>
      </c>
      <c r="IC40" s="88">
        <v>17060.170000000002</v>
      </c>
      <c r="ID40" s="88">
        <v>17060.170000000002</v>
      </c>
      <c r="IE40" s="88">
        <v>17060.170000000002</v>
      </c>
      <c r="IF40" s="88">
        <v>17060.170000000002</v>
      </c>
      <c r="IG40" s="88">
        <v>17060.170000000002</v>
      </c>
      <c r="IH40" s="88">
        <v>17060.170000000002</v>
      </c>
      <c r="II40" s="88">
        <v>17060.170000000002</v>
      </c>
      <c r="IJ40" s="88">
        <v>17060.170000000002</v>
      </c>
      <c r="IK40" s="88">
        <v>17060.170000000002</v>
      </c>
      <c r="IL40" s="88">
        <v>17060.170000000002</v>
      </c>
      <c r="IM40" s="88">
        <v>17060.170000000002</v>
      </c>
      <c r="IN40" s="88">
        <v>17060.170000000002</v>
      </c>
      <c r="IO40" s="88">
        <v>17060.170000000002</v>
      </c>
      <c r="IP40" s="88">
        <v>17058.96</v>
      </c>
      <c r="IQ40" s="88">
        <v>17058.96</v>
      </c>
      <c r="IR40" s="88">
        <v>18459.37</v>
      </c>
      <c r="IS40" s="88">
        <v>18448.52</v>
      </c>
      <c r="IT40" s="88">
        <v>17525.21</v>
      </c>
      <c r="IU40" s="88">
        <v>17525.46</v>
      </c>
      <c r="IV40" s="88">
        <v>17525.52</v>
      </c>
      <c r="IW40" s="88">
        <v>17525.52</v>
      </c>
      <c r="IX40" s="88">
        <v>17525.510000000002</v>
      </c>
      <c r="IY40" s="88">
        <f>IF('WP 2-1-4 Plant Details'!YW40&gt;0,('WP 2-1-4 Plant Details'!DP40+'Schedule 6'!$F40)*'WP 2-2-1 Accum Res'!$EL40/12,0)</f>
        <v>17526.600116666657</v>
      </c>
      <c r="IZ40" s="88">
        <f>IF('WP 2-1-4 Plant Details'!YX40&gt;0,('WP 2-1-4 Plant Details'!DQ40+'Schedule 6'!$F40)*'WP 2-2-1 Accum Res'!$EL40/12,0)</f>
        <v>17526.600116666657</v>
      </c>
      <c r="JA40" s="88">
        <f>IF('WP 2-1-4 Plant Details'!YY40&gt;0,('WP 2-1-4 Plant Details'!DR40+'Schedule 6'!$F40)*'WP 2-2-1 Accum Res'!$EL40/12,0)</f>
        <v>17526.600116666657</v>
      </c>
      <c r="JB40" s="88">
        <f>IF('WP 2-1-4 Plant Details'!YZ40&gt;0,('WP 2-1-4 Plant Details'!DS40+'Schedule 6'!$F40)*'WP 2-2-1 Accum Res'!$EL40/12,0)</f>
        <v>17526.600116666657</v>
      </c>
      <c r="JC40" s="88">
        <f>IF('WP 2-1-4 Plant Details'!ZA40&gt;0,('WP 2-1-4 Plant Details'!DT40+'Schedule 6'!$F40)*'WP 2-2-1 Accum Res'!$EL40/12,0)</f>
        <v>17526.600116666657</v>
      </c>
      <c r="JD40" s="88">
        <f>IF('WP 2-1-4 Plant Details'!ZB40&gt;0,('WP 2-1-4 Plant Details'!DU40+'Schedule 6'!$F40)*'WP 2-2-1 Accum Res'!$EL40/12,0)</f>
        <v>17526.600116666657</v>
      </c>
      <c r="JE40" s="88">
        <f>IF('WP 2-1-4 Plant Details'!ZC40&gt;0,('WP 2-1-4 Plant Details'!DV40+'Schedule 6'!$F40)*'WP 2-2-1 Accum Res'!$EL40/12,0)</f>
        <v>17526.600116666657</v>
      </c>
      <c r="JF40" s="88">
        <f>IF('WP 2-1-4 Plant Details'!ZD40&gt;0,('WP 2-1-4 Plant Details'!DW40+'Schedule 6'!$F40)*'WP 2-2-1 Accum Res'!$EL40/12,0)</f>
        <v>17526.600116666657</v>
      </c>
      <c r="JG40" s="88">
        <f>IF('WP 2-1-4 Plant Details'!ZE40&gt;0,('WP 2-1-4 Plant Details'!DX40+'Schedule 6'!$F40)*'WP 2-2-1 Accum Res'!$EL40/12,0)</f>
        <v>17526.600116666657</v>
      </c>
      <c r="JH40" s="88">
        <f>IF('WP 2-1-4 Plant Details'!ZF40&gt;0,('WP 2-1-4 Plant Details'!DY40+'Schedule 6'!$F40)*'WP 2-2-1 Accum Res'!$EL40/12,0)</f>
        <v>17526.600116666657</v>
      </c>
      <c r="JI40" s="88">
        <f>IF('WP 2-1-4 Plant Details'!ZG40&gt;0,('WP 2-1-4 Plant Details'!DZ40+'Schedule 6'!$F40)*'WP 2-2-1 Accum Res'!$EL40/12,0)</f>
        <v>17526.600116666657</v>
      </c>
      <c r="JJ40" s="88">
        <f>IF('WP 2-1-4 Plant Details'!ZH40&gt;0,('WP 2-1-4 Plant Details'!EA40+'Schedule 6'!$F40)*'WP 2-2-1 Accum Res'!$EL40/12,0)</f>
        <v>17526.600116666657</v>
      </c>
      <c r="JK40" s="88">
        <f>IF('WP 2-1-4 Plant Details'!ZI40&gt;0,('WP 2-1-4 Plant Details'!EB40+'Schedule 6'!$F40)*'WP 2-2-1 Accum Res'!$EL40/12,0)</f>
        <v>17526.600116666657</v>
      </c>
      <c r="JL40" s="88">
        <f>IF('WP 2-1-4 Plant Details'!ZJ40&gt;0,('WP 2-1-4 Plant Details'!EC40+'Schedule 6'!$F40)*'WP 2-2-1 Accum Res'!$EL40/12,0)</f>
        <v>17526.600116666657</v>
      </c>
      <c r="JM40" s="88">
        <f>IF('WP 2-1-4 Plant Details'!ZK40&gt;0,('WP 2-1-4 Plant Details'!ED40+'Schedule 6'!$F40)*'WP 2-2-1 Accum Res'!$EL40/12,0)</f>
        <v>17526.600116666657</v>
      </c>
      <c r="JN40" s="88">
        <f>IF('WP 2-1-4 Plant Details'!ZL40&gt;0,('WP 2-1-4 Plant Details'!EE40+'Schedule 6'!$F40)*'WP 2-2-1 Accum Res'!$EL40/12,0)</f>
        <v>17526.600116666657</v>
      </c>
      <c r="JO40" s="88">
        <f>IF('WP 2-1-4 Plant Details'!ZM40&gt;0,('WP 2-1-4 Plant Details'!EF40+'Schedule 6'!$F40)*'WP 2-2-1 Accum Res'!$EL40/12,0)</f>
        <v>17526.600116666657</v>
      </c>
      <c r="JP40" s="88">
        <f>IF('WP 2-1-4 Plant Details'!ZN40&gt;0,('WP 2-1-4 Plant Details'!EG40+'Schedule 6'!$F40)*'WP 2-2-1 Accum Res'!$EL40/12,0)</f>
        <v>17526.600116666657</v>
      </c>
      <c r="JQ40" s="88">
        <f>IF('WP 2-1-4 Plant Details'!ZO40&gt;0,('WP 2-1-4 Plant Details'!EH40+'Schedule 6'!$F40)*'WP 2-2-1 Accum Res'!$EL40/12,0)</f>
        <v>17526.600116666657</v>
      </c>
      <c r="JR40" s="160">
        <f t="shared" si="198"/>
        <v>210313</v>
      </c>
      <c r="JS40" s="160">
        <f t="shared" si="199"/>
        <v>210319</v>
      </c>
      <c r="JT40" s="88"/>
      <c r="JU40" s="88">
        <v>0</v>
      </c>
      <c r="JV40" s="88">
        <v>0</v>
      </c>
      <c r="JW40" s="88">
        <v>0</v>
      </c>
      <c r="JX40" s="88">
        <v>0</v>
      </c>
      <c r="JY40" s="88">
        <v>0</v>
      </c>
      <c r="JZ40" s="88">
        <v>0</v>
      </c>
      <c r="KA40" s="88">
        <v>0</v>
      </c>
      <c r="KB40" s="88">
        <v>0</v>
      </c>
      <c r="KC40" s="88">
        <v>0</v>
      </c>
      <c r="KD40" s="88">
        <v>0</v>
      </c>
      <c r="KE40" s="88">
        <v>0</v>
      </c>
      <c r="KF40" s="88">
        <v>0</v>
      </c>
      <c r="KG40" s="88">
        <v>0</v>
      </c>
      <c r="KH40" s="88">
        <v>0</v>
      </c>
      <c r="KI40" s="88">
        <v>0</v>
      </c>
      <c r="KJ40" s="88">
        <v>0</v>
      </c>
      <c r="KK40" s="88">
        <v>0</v>
      </c>
      <c r="KL40" s="88">
        <v>0</v>
      </c>
      <c r="KM40" s="88">
        <v>0</v>
      </c>
      <c r="KN40" s="88">
        <v>0</v>
      </c>
      <c r="KO40" s="88">
        <v>0</v>
      </c>
      <c r="KP40" s="88">
        <v>0</v>
      </c>
      <c r="KQ40" s="88">
        <v>0</v>
      </c>
      <c r="KR40" s="88">
        <v>0</v>
      </c>
      <c r="KS40" s="88">
        <v>0</v>
      </c>
      <c r="KT40" s="88">
        <v>-1726.74</v>
      </c>
      <c r="KU40" s="88">
        <v>-1195.74</v>
      </c>
      <c r="KV40" s="88">
        <v>0</v>
      </c>
      <c r="KW40" s="88">
        <v>0</v>
      </c>
      <c r="KX40" s="88">
        <v>0</v>
      </c>
      <c r="KY40" s="88">
        <v>0</v>
      </c>
      <c r="KZ40" s="88">
        <v>0</v>
      </c>
      <c r="LA40" s="88">
        <v>0</v>
      </c>
      <c r="LB40" s="88">
        <v>0</v>
      </c>
      <c r="LC40" s="88">
        <v>0</v>
      </c>
      <c r="LD40" s="88">
        <v>0</v>
      </c>
      <c r="LE40" s="88">
        <v>0</v>
      </c>
      <c r="LF40" s="88">
        <v>0</v>
      </c>
      <c r="LG40" s="88">
        <v>0</v>
      </c>
      <c r="LH40" s="88">
        <v>0</v>
      </c>
      <c r="LI40" s="88">
        <v>0</v>
      </c>
      <c r="LJ40" s="88">
        <v>0</v>
      </c>
      <c r="LK40" s="88">
        <v>0</v>
      </c>
      <c r="LL40" s="88">
        <v>0</v>
      </c>
      <c r="LM40" s="88">
        <v>0</v>
      </c>
      <c r="LN40" s="88"/>
      <c r="LO40" s="88"/>
      <c r="LP40" s="88"/>
      <c r="LQ40" s="88"/>
      <c r="LR40" s="88"/>
      <c r="LS40" s="88"/>
      <c r="LT40" s="88">
        <v>0</v>
      </c>
      <c r="LU40" s="88">
        <v>0</v>
      </c>
      <c r="LV40" s="88">
        <v>0</v>
      </c>
      <c r="LW40" s="88">
        <v>0</v>
      </c>
      <c r="LX40" s="88">
        <v>0</v>
      </c>
      <c r="LY40" s="88">
        <v>0</v>
      </c>
      <c r="LZ40" s="88">
        <v>0</v>
      </c>
      <c r="MA40" s="88">
        <v>0</v>
      </c>
      <c r="MB40" s="88">
        <v>0</v>
      </c>
      <c r="MC40" s="88">
        <v>0</v>
      </c>
      <c r="MD40" s="88">
        <v>0</v>
      </c>
      <c r="ME40" s="88">
        <v>0</v>
      </c>
      <c r="MF40" s="88"/>
      <c r="MG40" s="88"/>
      <c r="MH40" s="88">
        <v>0</v>
      </c>
      <c r="MI40" s="88">
        <v>0</v>
      </c>
      <c r="MJ40" s="88">
        <v>0</v>
      </c>
      <c r="MK40" s="88"/>
      <c r="ML40" s="88"/>
      <c r="MM40" s="88"/>
      <c r="MN40" s="88"/>
      <c r="MO40" s="88">
        <v>-84078.19</v>
      </c>
      <c r="MP40" s="88"/>
      <c r="MQ40" s="88"/>
      <c r="MR40" s="88">
        <v>0</v>
      </c>
      <c r="MS40" s="88">
        <v>0</v>
      </c>
      <c r="MT40" s="88">
        <v>0</v>
      </c>
      <c r="MU40" s="88">
        <v>0</v>
      </c>
      <c r="MV40" s="88">
        <v>0</v>
      </c>
      <c r="MW40" s="88">
        <v>0</v>
      </c>
      <c r="MX40" s="88">
        <v>0</v>
      </c>
      <c r="MY40" s="88">
        <v>0</v>
      </c>
      <c r="MZ40" s="88">
        <v>0</v>
      </c>
      <c r="NA40" s="88">
        <v>0</v>
      </c>
      <c r="NB40" s="88">
        <v>0</v>
      </c>
      <c r="NC40" s="88">
        <v>0</v>
      </c>
      <c r="ND40" s="88">
        <v>0</v>
      </c>
      <c r="NE40" s="88">
        <v>0</v>
      </c>
      <c r="NF40" s="88">
        <v>0</v>
      </c>
      <c r="NG40" s="88">
        <v>0</v>
      </c>
      <c r="NH40" s="88">
        <v>0</v>
      </c>
      <c r="NI40" s="88">
        <v>0</v>
      </c>
      <c r="NJ40" s="88">
        <v>0</v>
      </c>
      <c r="NK40" s="88">
        <v>0</v>
      </c>
      <c r="NL40" s="88">
        <v>0</v>
      </c>
      <c r="NM40" s="88">
        <v>0</v>
      </c>
      <c r="NN40" s="88">
        <v>0</v>
      </c>
      <c r="NO40" s="88">
        <v>0</v>
      </c>
      <c r="NP40" s="88">
        <v>0</v>
      </c>
      <c r="NQ40" s="88">
        <v>0</v>
      </c>
      <c r="NR40" s="88">
        <v>0</v>
      </c>
      <c r="NS40" s="88">
        <v>0</v>
      </c>
      <c r="NT40" s="88">
        <v>0</v>
      </c>
      <c r="NU40" s="88">
        <v>0</v>
      </c>
      <c r="NV40" s="88">
        <f>'WP 2-1-4 Plant Details'!NV40</f>
        <v>0</v>
      </c>
      <c r="NW40" s="88">
        <f>'WP 2-1-4 Plant Details'!NW40</f>
        <v>0</v>
      </c>
      <c r="NX40" s="88">
        <f>'WP 2-1-4 Plant Details'!NX40</f>
        <v>0</v>
      </c>
      <c r="NY40" s="88">
        <f>'WP 2-1-4 Plant Details'!NY40</f>
        <v>0</v>
      </c>
      <c r="NZ40" s="88">
        <f>'WP 2-1-4 Plant Details'!NZ40</f>
        <v>0</v>
      </c>
      <c r="OA40" s="88">
        <f>'WP 2-1-4 Plant Details'!OA40</f>
        <v>0</v>
      </c>
      <c r="OB40" s="88">
        <f>'WP 2-1-4 Plant Details'!OB40</f>
        <v>0</v>
      </c>
      <c r="OC40" s="88">
        <f>'WP 2-1-4 Plant Details'!OC40</f>
        <v>0</v>
      </c>
      <c r="OD40" s="88">
        <f>'WP 2-1-4 Plant Details'!OD40</f>
        <v>0</v>
      </c>
      <c r="OE40" s="88">
        <v>0</v>
      </c>
      <c r="OF40" s="88">
        <f>'WP 2-1-4 Plant Details'!OF40</f>
        <v>0</v>
      </c>
      <c r="OG40" s="88">
        <f>'WP 2-1-4 Plant Details'!OG40</f>
        <v>0</v>
      </c>
      <c r="OH40" s="88">
        <f>'WP 2-1-4 Plant Details'!OH40</f>
        <v>0</v>
      </c>
      <c r="OI40" s="88">
        <f>'WP 2-1-4 Plant Details'!OI40</f>
        <v>0</v>
      </c>
      <c r="OJ40" s="88">
        <f>'WP 2-1-4 Plant Details'!OJ40</f>
        <v>0</v>
      </c>
      <c r="OK40" s="88">
        <f>'WP 2-1-4 Plant Details'!OK40</f>
        <v>0</v>
      </c>
      <c r="OL40" s="88">
        <f>'WP 2-1-4 Plant Details'!OL40</f>
        <v>0</v>
      </c>
      <c r="OM40" s="88">
        <f>'WP 2-1-4 Plant Details'!OM40</f>
        <v>0</v>
      </c>
      <c r="ON40" s="88">
        <f>'WP 2-1-4 Plant Details'!ON40</f>
        <v>0</v>
      </c>
      <c r="OO40" s="88">
        <f>'WP 2-1-4 Plant Details'!OO40</f>
        <v>0</v>
      </c>
      <c r="OP40" s="88">
        <f>'WP 2-1-4 Plant Details'!OP40</f>
        <v>0</v>
      </c>
      <c r="OQ40" s="88">
        <f>'WP 2-1-4 Plant Details'!OQ40</f>
        <v>0</v>
      </c>
      <c r="OR40" s="88">
        <f>'WP 2-1-4 Plant Details'!OR40</f>
        <v>0</v>
      </c>
      <c r="OS40" s="88">
        <f>'WP 2-1-4 Plant Details'!OS40</f>
        <v>0</v>
      </c>
      <c r="OT40" s="88">
        <f>'WP 2-1-4 Plant Details'!OT40</f>
        <v>0</v>
      </c>
      <c r="OU40" s="88">
        <f>'WP 2-1-4 Plant Details'!OU40</f>
        <v>0</v>
      </c>
      <c r="OV40" s="88">
        <f>'WP 2-1-4 Plant Details'!OV40</f>
        <v>0</v>
      </c>
      <c r="OW40" s="88">
        <f>'WP 2-1-4 Plant Details'!OW40</f>
        <v>0</v>
      </c>
      <c r="OX40" s="88">
        <f>'WP 2-1-4 Plant Details'!OX40</f>
        <v>0</v>
      </c>
      <c r="OY40" s="88">
        <f>'WP 2-1-4 Plant Details'!OY40</f>
        <v>0</v>
      </c>
      <c r="OZ40" s="160">
        <f t="shared" si="200"/>
        <v>0</v>
      </c>
      <c r="PA40" s="160">
        <f t="shared" si="201"/>
        <v>0</v>
      </c>
      <c r="PB40" s="92"/>
      <c r="PC40" s="88">
        <v>0</v>
      </c>
      <c r="PD40" s="88">
        <v>0</v>
      </c>
      <c r="PE40" s="88">
        <v>0</v>
      </c>
      <c r="PF40" s="88">
        <v>0</v>
      </c>
      <c r="PG40" s="88">
        <v>0</v>
      </c>
      <c r="PH40" s="88">
        <v>0</v>
      </c>
      <c r="PI40" s="88">
        <v>0</v>
      </c>
      <c r="PJ40" s="88">
        <v>0</v>
      </c>
      <c r="PK40" s="88">
        <v>-22761.58</v>
      </c>
      <c r="PL40" s="88">
        <v>0</v>
      </c>
      <c r="PM40" s="88">
        <v>0</v>
      </c>
      <c r="PN40" s="88">
        <v>-18586.93</v>
      </c>
      <c r="PO40" s="88">
        <v>0</v>
      </c>
      <c r="PP40" s="88">
        <v>0</v>
      </c>
      <c r="PQ40" s="88">
        <v>0</v>
      </c>
      <c r="PR40" s="88">
        <v>0</v>
      </c>
      <c r="PS40" s="88">
        <v>0</v>
      </c>
      <c r="PT40" s="88">
        <v>0</v>
      </c>
      <c r="PU40" s="88">
        <v>0</v>
      </c>
      <c r="PV40" s="88">
        <v>0</v>
      </c>
      <c r="PW40" s="88">
        <v>0</v>
      </c>
      <c r="PX40" s="88">
        <v>0</v>
      </c>
      <c r="PY40" s="88">
        <v>0</v>
      </c>
      <c r="PZ40" s="88">
        <v>0</v>
      </c>
      <c r="QA40" s="88">
        <v>0</v>
      </c>
      <c r="QB40" s="88">
        <v>0</v>
      </c>
      <c r="QC40" s="88">
        <v>0</v>
      </c>
      <c r="QD40" s="88">
        <v>0</v>
      </c>
      <c r="QE40" s="88">
        <v>0</v>
      </c>
      <c r="QF40" s="88">
        <v>0</v>
      </c>
      <c r="QG40" s="88">
        <v>0</v>
      </c>
      <c r="QH40" s="88">
        <v>0</v>
      </c>
      <c r="QI40" s="88">
        <v>0</v>
      </c>
      <c r="QJ40" s="88">
        <v>0</v>
      </c>
      <c r="QK40" s="88">
        <v>0</v>
      </c>
      <c r="QL40" s="88">
        <v>0</v>
      </c>
      <c r="QM40" s="88">
        <v>0</v>
      </c>
      <c r="QN40" s="88">
        <v>0</v>
      </c>
      <c r="QO40" s="88">
        <v>0</v>
      </c>
      <c r="QP40" s="88">
        <v>0</v>
      </c>
      <c r="QQ40" s="88">
        <v>0</v>
      </c>
      <c r="QR40" s="88">
        <v>0</v>
      </c>
      <c r="QS40" s="88">
        <v>0</v>
      </c>
      <c r="QT40" s="88">
        <v>0</v>
      </c>
      <c r="QU40" s="88">
        <v>0</v>
      </c>
      <c r="QV40" s="88"/>
      <c r="QW40" s="88"/>
      <c r="QX40" s="88"/>
      <c r="QY40" s="88"/>
      <c r="QZ40" s="88"/>
      <c r="RA40" s="88"/>
      <c r="RB40" s="88">
        <v>0</v>
      </c>
      <c r="RC40" s="88">
        <v>0</v>
      </c>
      <c r="RD40" s="88">
        <v>0</v>
      </c>
      <c r="RE40" s="88">
        <v>0</v>
      </c>
      <c r="RF40" s="88">
        <v>0</v>
      </c>
      <c r="RG40" s="88">
        <v>0</v>
      </c>
      <c r="RH40" s="88">
        <v>0</v>
      </c>
      <c r="RI40" s="88">
        <v>0</v>
      </c>
      <c r="RJ40" s="88">
        <v>0</v>
      </c>
      <c r="RK40" s="88">
        <v>0</v>
      </c>
      <c r="RL40" s="88">
        <v>0</v>
      </c>
      <c r="RM40" s="88">
        <v>0</v>
      </c>
      <c r="RN40" s="88"/>
      <c r="RO40" s="88"/>
      <c r="RP40" s="88">
        <v>0</v>
      </c>
      <c r="RQ40" s="88">
        <v>0</v>
      </c>
      <c r="RR40" s="88">
        <v>0</v>
      </c>
      <c r="RS40" s="88">
        <v>-2025</v>
      </c>
      <c r="RT40" s="88"/>
      <c r="RU40" s="88"/>
      <c r="RV40" s="88"/>
      <c r="RW40" s="88"/>
      <c r="RX40" s="88"/>
      <c r="RY40" s="88"/>
      <c r="RZ40" s="88">
        <v>0</v>
      </c>
      <c r="SA40" s="88">
        <v>0</v>
      </c>
      <c r="SB40" s="88">
        <v>0</v>
      </c>
      <c r="SC40" s="88">
        <v>0</v>
      </c>
      <c r="SD40" s="88">
        <v>0</v>
      </c>
      <c r="SE40" s="88">
        <v>0</v>
      </c>
      <c r="SF40" s="88">
        <v>0</v>
      </c>
      <c r="SG40" s="88">
        <v>0</v>
      </c>
      <c r="SH40" s="88">
        <v>0</v>
      </c>
      <c r="SI40" s="88">
        <v>0</v>
      </c>
      <c r="SJ40" s="88">
        <v>0</v>
      </c>
      <c r="SK40" s="88">
        <v>0</v>
      </c>
      <c r="SL40" s="88">
        <v>0</v>
      </c>
      <c r="SM40" s="88"/>
      <c r="SN40" s="88">
        <v>0</v>
      </c>
      <c r="SO40" s="88">
        <v>0</v>
      </c>
      <c r="SP40" s="88">
        <v>0</v>
      </c>
      <c r="SQ40" s="88">
        <v>0</v>
      </c>
      <c r="SR40" s="88">
        <v>0</v>
      </c>
      <c r="SS40" s="88">
        <v>0</v>
      </c>
      <c r="ST40" s="88">
        <v>0</v>
      </c>
      <c r="SU40" s="88"/>
      <c r="SV40" s="88">
        <v>0</v>
      </c>
      <c r="SW40" s="88">
        <v>0</v>
      </c>
      <c r="SX40" s="88">
        <v>0</v>
      </c>
      <c r="SY40" s="88">
        <v>0</v>
      </c>
      <c r="SZ40" s="88">
        <v>0</v>
      </c>
      <c r="TA40" s="88">
        <v>0</v>
      </c>
      <c r="TB40" s="88">
        <v>0</v>
      </c>
      <c r="TC40" s="88">
        <v>0</v>
      </c>
      <c r="TD40" s="88">
        <v>0</v>
      </c>
      <c r="TE40" s="88">
        <v>0</v>
      </c>
      <c r="TF40" s="88">
        <v>0</v>
      </c>
      <c r="TG40" s="88">
        <v>0</v>
      </c>
      <c r="TH40" s="88">
        <v>0</v>
      </c>
      <c r="TI40" s="88">
        <v>0</v>
      </c>
      <c r="TJ40" s="88">
        <v>0</v>
      </c>
      <c r="TK40" s="88">
        <v>0</v>
      </c>
      <c r="TL40" s="88">
        <v>0</v>
      </c>
      <c r="TM40" s="88">
        <v>0</v>
      </c>
      <c r="TN40" s="88">
        <v>0</v>
      </c>
      <c r="TO40" s="88"/>
      <c r="TP40" s="88"/>
      <c r="TQ40" s="88"/>
      <c r="TR40" s="88"/>
      <c r="TS40" s="88"/>
      <c r="TT40" s="88"/>
      <c r="TU40" s="88"/>
      <c r="TV40" s="88"/>
      <c r="TW40" s="88"/>
      <c r="TX40" s="88"/>
      <c r="TY40" s="88"/>
      <c r="TZ40" s="88"/>
      <c r="UA40" s="88"/>
      <c r="UB40" s="88"/>
      <c r="UC40" s="88"/>
      <c r="UD40" s="88"/>
      <c r="UE40" s="88"/>
      <c r="UF40" s="88"/>
      <c r="UG40" s="88"/>
      <c r="UH40" s="160">
        <f t="shared" si="202"/>
        <v>0</v>
      </c>
      <c r="UI40" s="160">
        <f t="shared" si="203"/>
        <v>0</v>
      </c>
      <c r="UJ40" s="88"/>
      <c r="UK40" s="88">
        <v>0</v>
      </c>
      <c r="UL40" s="88">
        <v>0</v>
      </c>
      <c r="UM40" s="88">
        <v>0</v>
      </c>
      <c r="UN40" s="88">
        <v>0</v>
      </c>
      <c r="UO40" s="88">
        <v>0</v>
      </c>
      <c r="UP40" s="88">
        <v>0</v>
      </c>
      <c r="UQ40" s="88">
        <v>0</v>
      </c>
      <c r="UR40" s="88">
        <v>0</v>
      </c>
      <c r="US40" s="88">
        <v>0</v>
      </c>
      <c r="UT40" s="88">
        <v>0</v>
      </c>
      <c r="UU40" s="88">
        <v>0</v>
      </c>
      <c r="UV40" s="88">
        <v>0</v>
      </c>
      <c r="UW40" s="88">
        <v>0</v>
      </c>
      <c r="UX40" s="88">
        <v>0</v>
      </c>
      <c r="UY40" s="88">
        <v>0</v>
      </c>
      <c r="UZ40" s="88">
        <v>0</v>
      </c>
      <c r="VA40" s="88">
        <v>0</v>
      </c>
      <c r="VB40" s="88">
        <v>0</v>
      </c>
      <c r="VC40" s="88">
        <v>0</v>
      </c>
      <c r="VD40" s="88">
        <v>0</v>
      </c>
      <c r="VE40" s="88">
        <v>0</v>
      </c>
      <c r="VF40" s="88">
        <v>0</v>
      </c>
      <c r="VG40" s="88">
        <v>0</v>
      </c>
      <c r="VH40" s="88">
        <v>0</v>
      </c>
      <c r="VI40" s="88">
        <v>0</v>
      </c>
      <c r="VJ40" s="88">
        <v>0</v>
      </c>
      <c r="VK40" s="88">
        <v>0</v>
      </c>
      <c r="VL40" s="88">
        <v>0</v>
      </c>
      <c r="VM40" s="88">
        <v>0</v>
      </c>
      <c r="VN40" s="88">
        <v>0</v>
      </c>
      <c r="VO40" s="88">
        <v>0</v>
      </c>
      <c r="VP40" s="88">
        <v>0</v>
      </c>
      <c r="VQ40" s="88">
        <v>0</v>
      </c>
      <c r="VR40" s="88">
        <v>0</v>
      </c>
      <c r="VS40" s="88">
        <v>0</v>
      </c>
      <c r="VT40" s="88">
        <v>0</v>
      </c>
      <c r="VU40" s="88">
        <v>0</v>
      </c>
      <c r="VV40" s="88">
        <v>0</v>
      </c>
      <c r="VW40" s="88">
        <v>0</v>
      </c>
      <c r="VX40" s="88">
        <v>0</v>
      </c>
      <c r="VY40" s="88">
        <v>0</v>
      </c>
      <c r="VZ40" s="88">
        <v>0</v>
      </c>
      <c r="WA40" s="88">
        <v>0</v>
      </c>
      <c r="WB40" s="88">
        <v>0</v>
      </c>
      <c r="WC40" s="88">
        <v>0</v>
      </c>
      <c r="WD40" s="88"/>
      <c r="WE40" s="88"/>
      <c r="WF40" s="88"/>
      <c r="WG40" s="88"/>
      <c r="WH40" s="88"/>
      <c r="WI40" s="88"/>
      <c r="WJ40" s="88">
        <v>0</v>
      </c>
      <c r="WK40" s="88">
        <v>0</v>
      </c>
      <c r="WL40" s="88">
        <v>-857278.91</v>
      </c>
      <c r="WM40" s="88">
        <v>0</v>
      </c>
      <c r="WN40" s="88">
        <v>0</v>
      </c>
      <c r="WO40" s="88">
        <v>0</v>
      </c>
      <c r="WP40" s="88">
        <v>0</v>
      </c>
      <c r="WQ40" s="88">
        <v>0</v>
      </c>
      <c r="WR40" s="88">
        <v>0</v>
      </c>
      <c r="WS40" s="88">
        <v>0</v>
      </c>
      <c r="WT40" s="88">
        <v>0</v>
      </c>
      <c r="WU40" s="88">
        <v>0</v>
      </c>
      <c r="WV40" s="88"/>
      <c r="WW40" s="88"/>
      <c r="WX40" s="88"/>
      <c r="WY40" s="88">
        <v>0</v>
      </c>
      <c r="WZ40" s="88">
        <v>0.2</v>
      </c>
      <c r="XA40" s="88"/>
      <c r="XB40" s="88"/>
      <c r="XC40" s="88"/>
      <c r="XD40" s="88"/>
      <c r="XE40" s="88"/>
      <c r="XF40" s="88"/>
      <c r="XG40" s="88"/>
      <c r="XH40" s="88">
        <v>0</v>
      </c>
      <c r="XI40" s="88">
        <v>0</v>
      </c>
      <c r="XJ40" s="88">
        <v>0</v>
      </c>
      <c r="XK40" s="88"/>
      <c r="XL40" s="88"/>
      <c r="XM40" s="88">
        <v>0</v>
      </c>
      <c r="XN40" s="88"/>
      <c r="XO40" s="88"/>
      <c r="XP40" s="88">
        <v>0</v>
      </c>
      <c r="XQ40" s="88"/>
      <c r="XR40" s="88"/>
      <c r="XS40" s="88"/>
      <c r="XT40" s="88"/>
      <c r="XU40" s="88"/>
      <c r="XV40" s="88"/>
      <c r="XW40" s="88"/>
      <c r="XX40" s="88"/>
      <c r="XY40" s="88"/>
      <c r="XZ40" s="88"/>
      <c r="YA40" s="88">
        <v>0</v>
      </c>
      <c r="YB40" s="88"/>
      <c r="YC40" s="88"/>
      <c r="YD40" s="88"/>
      <c r="YE40" s="88"/>
      <c r="YF40" s="88"/>
      <c r="YG40" s="88"/>
      <c r="YH40" s="88"/>
      <c r="YI40" s="88">
        <v>0</v>
      </c>
      <c r="YJ40" s="88"/>
      <c r="YK40" s="88"/>
      <c r="YL40" s="88"/>
      <c r="YM40" s="88"/>
      <c r="YN40" s="88"/>
      <c r="YO40" s="88"/>
      <c r="YP40" s="88"/>
      <c r="YQ40" s="88"/>
      <c r="YR40" s="88"/>
      <c r="YS40" s="88"/>
      <c r="YT40" s="88"/>
      <c r="YU40" s="88"/>
      <c r="YV40" s="88"/>
      <c r="YW40" s="88"/>
      <c r="YX40" s="88"/>
      <c r="YY40" s="88"/>
      <c r="YZ40" s="88"/>
      <c r="ZA40" s="88"/>
      <c r="ZB40" s="88"/>
      <c r="ZC40" s="88"/>
      <c r="ZD40" s="88"/>
      <c r="ZE40" s="88"/>
      <c r="ZF40" s="88"/>
      <c r="ZG40" s="88"/>
      <c r="ZH40" s="88"/>
      <c r="ZI40" s="88"/>
      <c r="ZJ40" s="88"/>
      <c r="ZK40" s="88"/>
      <c r="ZL40" s="88"/>
      <c r="ZM40" s="88"/>
      <c r="ZN40" s="88"/>
      <c r="ZO40" s="88"/>
      <c r="ZP40" s="160">
        <f t="shared" si="204"/>
        <v>0</v>
      </c>
      <c r="ZQ40" s="160">
        <f t="shared" si="205"/>
        <v>0</v>
      </c>
    </row>
    <row r="41" spans="1:693">
      <c r="A41" s="151">
        <f t="shared" si="206"/>
        <v>33</v>
      </c>
      <c r="B41" s="151" t="s">
        <v>320</v>
      </c>
      <c r="C41" s="43" t="s">
        <v>321</v>
      </c>
      <c r="D41" s="88">
        <v>461031836.31</v>
      </c>
      <c r="E41" s="88">
        <f t="shared" si="207"/>
        <v>462454816.69</v>
      </c>
      <c r="F41" s="88">
        <f t="shared" si="208"/>
        <v>464232362.69</v>
      </c>
      <c r="G41" s="88">
        <f t="shared" si="209"/>
        <v>463019371.56</v>
      </c>
      <c r="H41" s="88">
        <f t="shared" si="210"/>
        <v>464453691.15999997</v>
      </c>
      <c r="I41" s="88">
        <f t="shared" si="211"/>
        <v>466247203.49000001</v>
      </c>
      <c r="J41" s="88">
        <f t="shared" si="212"/>
        <v>467655858.69000006</v>
      </c>
      <c r="K41" s="88">
        <f t="shared" si="213"/>
        <v>469242589.05000007</v>
      </c>
      <c r="L41" s="88">
        <f t="shared" si="214"/>
        <v>470581994.61000007</v>
      </c>
      <c r="M41" s="88">
        <f t="shared" si="215"/>
        <v>466938629.05000001</v>
      </c>
      <c r="N41" s="88">
        <f t="shared" si="216"/>
        <v>468377688.75</v>
      </c>
      <c r="O41" s="88">
        <f t="shared" si="217"/>
        <v>469471882.13999999</v>
      </c>
      <c r="P41" s="88">
        <f t="shared" si="218"/>
        <v>469698103.38</v>
      </c>
      <c r="Q41" s="88">
        <f t="shared" si="219"/>
        <v>471086269.06</v>
      </c>
      <c r="R41" s="88">
        <f t="shared" si="220"/>
        <v>473010028.63999999</v>
      </c>
      <c r="S41" s="88">
        <f t="shared" si="221"/>
        <v>472779022.93000001</v>
      </c>
      <c r="T41" s="88">
        <f t="shared" si="222"/>
        <v>474710845.68000001</v>
      </c>
      <c r="U41" s="88">
        <f t="shared" si="223"/>
        <v>476582679.46999997</v>
      </c>
      <c r="V41" s="88">
        <f t="shared" si="224"/>
        <v>477144642.59999996</v>
      </c>
      <c r="W41" s="88">
        <f t="shared" si="225"/>
        <v>478856006.95999998</v>
      </c>
      <c r="X41" s="88">
        <f t="shared" si="226"/>
        <v>480770559.66999996</v>
      </c>
      <c r="Y41" s="88">
        <f t="shared" si="227"/>
        <v>481890623.41999996</v>
      </c>
      <c r="Z41" s="88">
        <f t="shared" si="228"/>
        <v>483826311.54999995</v>
      </c>
      <c r="AA41" s="88">
        <f t="shared" si="229"/>
        <v>485583644.24999994</v>
      </c>
      <c r="AB41" s="88">
        <f t="shared" si="230"/>
        <v>486486871.15999991</v>
      </c>
      <c r="AC41" s="88">
        <f t="shared" si="231"/>
        <v>488390372.51999992</v>
      </c>
      <c r="AD41" s="88">
        <f t="shared" si="232"/>
        <v>490376759.19999993</v>
      </c>
      <c r="AE41" s="88">
        <f t="shared" si="233"/>
        <v>492152968.5399999</v>
      </c>
      <c r="AF41" s="88">
        <f t="shared" si="234"/>
        <v>494112128.76999992</v>
      </c>
      <c r="AG41" s="88">
        <f t="shared" si="235"/>
        <v>496096123.61999989</v>
      </c>
      <c r="AH41" s="88">
        <f t="shared" si="236"/>
        <v>498102068.56999993</v>
      </c>
      <c r="AI41" s="88">
        <f t="shared" si="237"/>
        <v>500103739.70999992</v>
      </c>
      <c r="AJ41" s="88">
        <f t="shared" si="238"/>
        <v>502117478.64999992</v>
      </c>
      <c r="AK41" s="88">
        <f t="shared" si="239"/>
        <v>503837954.44999987</v>
      </c>
      <c r="AL41" s="88">
        <f t="shared" si="240"/>
        <v>505999776.51999986</v>
      </c>
      <c r="AM41" s="88">
        <f t="shared" si="241"/>
        <v>505852442.44999987</v>
      </c>
      <c r="AN41" s="88">
        <f t="shared" si="242"/>
        <v>501037754.81999993</v>
      </c>
      <c r="AO41" s="88">
        <f t="shared" si="243"/>
        <v>502663063.77999991</v>
      </c>
      <c r="AP41" s="88">
        <f t="shared" si="244"/>
        <v>503611041.31999993</v>
      </c>
      <c r="AQ41" s="88">
        <f t="shared" si="245"/>
        <v>505055577.27999991</v>
      </c>
      <c r="AR41" s="88">
        <f t="shared" si="246"/>
        <v>506763836.04999995</v>
      </c>
      <c r="AS41" s="88">
        <f t="shared" si="247"/>
        <v>508931281.02999997</v>
      </c>
      <c r="AT41" s="88">
        <f t="shared" si="248"/>
        <v>511036689.69999993</v>
      </c>
      <c r="AU41" s="88">
        <f t="shared" si="249"/>
        <v>513354172.73999995</v>
      </c>
      <c r="AV41" s="88">
        <f t="shared" si="250"/>
        <v>515693098.73999995</v>
      </c>
      <c r="AW41" s="88">
        <f t="shared" si="251"/>
        <v>517679170.45999992</v>
      </c>
      <c r="AX41" s="88">
        <v>519933630.76999992</v>
      </c>
      <c r="AY41" s="88">
        <f t="shared" ref="AY41:AY69" si="252">+AX41+GG41+LO41+QW41+WE41</f>
        <v>520935873.52999997</v>
      </c>
      <c r="AZ41" s="88">
        <f t="shared" ref="AZ41:AZ69" si="253">+AY41+GH41+LP41+QX41+WF41</f>
        <v>523165153.36000001</v>
      </c>
      <c r="BA41" s="88">
        <f t="shared" ref="BA41:BA69" si="254">+AZ41+GI41+LQ41+QY41+WG41</f>
        <v>525553562.69</v>
      </c>
      <c r="BB41" s="88">
        <f t="shared" ref="BB41:BB69" si="255">+BA41+GJ41+LR41+QZ41+WH41</f>
        <v>528048608.56</v>
      </c>
      <c r="BC41" s="88">
        <f t="shared" ref="BC41:BC69" si="256">+BB41+GK41+LS41+RA41+WI41</f>
        <v>525932367.88999999</v>
      </c>
      <c r="BD41" s="88">
        <f t="shared" ref="BD41:BD69" si="257">+BC41+GL41+LT41+RB41+WJ41</f>
        <v>528438147.43999994</v>
      </c>
      <c r="BE41" s="88">
        <f t="shared" ref="BE41:BE69" si="258">+BD41+GM41+LU41+RC41+WK41</f>
        <v>528646880.33999991</v>
      </c>
      <c r="BF41" s="88">
        <f t="shared" ref="BF41:BF69" si="259">+BE41+GN41+LV41+RD41+WL41</f>
        <v>511400234.89999992</v>
      </c>
      <c r="BG41" s="88">
        <f t="shared" ref="BG41:BG69" si="260">+BF41+GO41+LW41+RE41+WM41</f>
        <v>513402339.98999995</v>
      </c>
      <c r="BH41" s="88">
        <f t="shared" ref="BH41:BH69" si="261">+BG41+GP41+LX41+RF41+WN41</f>
        <v>515884670.78999996</v>
      </c>
      <c r="BI41" s="88">
        <f t="shared" ref="BI41:BI69" si="262">+BH41+GQ41+LY41+RG41+WO41</f>
        <v>518070147.89999998</v>
      </c>
      <c r="BJ41" s="88">
        <f t="shared" ref="BJ41:BJ69" si="263">+BI41+GR41+LZ41+RH41+WP41</f>
        <v>520561104.40999997</v>
      </c>
      <c r="BK41" s="88">
        <f t="shared" ref="BK41:BK69" si="264">+BJ41+GS41+MA41+RI41+WQ41</f>
        <v>523058331.40999997</v>
      </c>
      <c r="BL41" s="88">
        <f t="shared" ref="BL41:BL69" si="265">+BK41+GT41+MB41+RJ41+WR41</f>
        <v>525300773.18999994</v>
      </c>
      <c r="BM41" s="88">
        <f t="shared" ref="BM41:BM69" si="266">+BL41+GU41+MC41+RK41+WS41</f>
        <v>527808906.35999995</v>
      </c>
      <c r="BN41" s="88">
        <f t="shared" ref="BN41:BN69" si="267">+BM41+GV41+MD41+RL41+WT41</f>
        <v>530373143.21999997</v>
      </c>
      <c r="BO41" s="88">
        <f t="shared" ref="BO41:BO69" si="268">+BN41+GW41+ME41+RM41+WU41</f>
        <v>532997083.37</v>
      </c>
      <c r="BP41" s="88">
        <f t="shared" ref="BP41:BP69" si="269">+BO41+GX41+MF41+RN41+WV41</f>
        <v>535550630.10000002</v>
      </c>
      <c r="BQ41" s="88">
        <f t="shared" ref="BQ41:BQ69" si="270">+BP41+GY41+MG41+RO41+WW41</f>
        <v>538103658.73000002</v>
      </c>
      <c r="BR41" s="88">
        <f t="shared" ref="BR41:BR69" si="271">+BQ41+GZ41+MH41+RP41+WX41</f>
        <v>537837027.25</v>
      </c>
      <c r="BS41" s="88">
        <f t="shared" ref="BS41:BS69" si="272">+BR41+HA41+MI41+RQ41+WY41</f>
        <v>536688022.42000008</v>
      </c>
      <c r="BT41" s="88">
        <f t="shared" ref="BT41:BT69" si="273">+BS41+HB41+MJ41+RR41+WZ41</f>
        <v>539168807.70000005</v>
      </c>
      <c r="BU41" s="88">
        <f t="shared" ref="BU41:BU69" si="274">+BT41+HC41+MK41+RS41+XA41</f>
        <v>541593896.45000005</v>
      </c>
      <c r="BV41" s="88">
        <f t="shared" ref="BV41:BV69" si="275">+BU41+HD41+ML41+RT41+XB41</f>
        <v>544197362.36000001</v>
      </c>
      <c r="BW41" s="88">
        <f t="shared" ref="BW41:BW69" si="276">+BV41+HE41+MM41+RU41+XC41</f>
        <v>546809720.4000001</v>
      </c>
      <c r="BX41" s="88">
        <f t="shared" ref="BX41:BX69" si="277">+BW41+HF41+MN41+RV41+XD41</f>
        <v>536290031.81000012</v>
      </c>
      <c r="BY41" s="88">
        <f t="shared" ref="BY41:BY69" si="278">+BX41+HG41+MO41+RW41+XE41</f>
        <v>537034905.62000012</v>
      </c>
      <c r="BZ41" s="88">
        <f t="shared" ref="BZ41:BZ69" si="279">+BY41+HH41+MP41+RX41+XF41</f>
        <v>539658037.84000015</v>
      </c>
      <c r="CA41" s="88">
        <f t="shared" ref="CA41:CA69" si="280">+BZ41+HI41+MQ41+RY41+XG41</f>
        <v>542286047.33000016</v>
      </c>
      <c r="CB41" s="88">
        <f t="shared" ref="CB41:CB69" si="281">+CA41+HJ41+MR41+RZ41+XH41</f>
        <v>544936558.85000014</v>
      </c>
      <c r="CC41" s="88">
        <f t="shared" ref="CC41:CC69" si="282">+CB41+HK41+MS41+SA41+XI41</f>
        <v>546772203.63000023</v>
      </c>
      <c r="CD41" s="88">
        <f t="shared" ref="CD41:CD69" si="283">+CC41+HL41+MT41+SB41+XJ41</f>
        <v>543366135.21000028</v>
      </c>
      <c r="CE41" s="88">
        <f t="shared" ref="CE41:CE69" si="284">+CD41+HM41+MU41+SC41+XK41</f>
        <v>544992232.52000022</v>
      </c>
      <c r="CF41" s="88">
        <f t="shared" ref="CF41:CF69" si="285">+CE41+HN41+MV41+SD41+XL41</f>
        <v>537619650.59000027</v>
      </c>
      <c r="CG41" s="88">
        <f t="shared" ref="CG41:CG69" si="286">+CF41+HO41+MW41+SE41+XM41</f>
        <v>539973847.07000029</v>
      </c>
      <c r="CH41" s="88">
        <f t="shared" ref="CH41:CH69" si="287">+CG41+HP41+MX41+SF41+XN41</f>
        <v>540124376.23000026</v>
      </c>
      <c r="CI41" s="88">
        <f t="shared" ref="CI41:CI69" si="288">+CH41+HQ41+MY41+SG41+XO41</f>
        <v>542797900.96000028</v>
      </c>
      <c r="CJ41" s="88">
        <f t="shared" ref="CJ41:CJ69" si="289">+CI41+HR41+MZ41+SH41+XP41</f>
        <v>545508008.49000025</v>
      </c>
      <c r="CK41" s="88">
        <f t="shared" ref="CK41:CK69" si="290">+CJ41+HS41+NA41+SI41+XQ41</f>
        <v>547259581.73000026</v>
      </c>
      <c r="CL41" s="88">
        <f t="shared" ref="CL41:CL69" si="291">+CK41+HT41+NB41+SJ41+XR41</f>
        <v>536703220.0000003</v>
      </c>
      <c r="CM41" s="88">
        <f t="shared" ref="CM41:CM69" si="292">+CL41+HU41+NC41+SK41+XS41</f>
        <v>536947356.75000024</v>
      </c>
      <c r="CN41" s="88">
        <f t="shared" ref="CN41:CN69" si="293">+CM41+HV41+ND41+SL41+XT41</f>
        <v>536462255.36000031</v>
      </c>
      <c r="CO41" s="88">
        <f t="shared" ref="CO41:CO69" si="294">+CN41+HW41+NE41+SM41+XU41</f>
        <v>536566951.10000038</v>
      </c>
      <c r="CP41" s="88">
        <f t="shared" ref="CP41:CP69" si="295">+CO41+HX41+NF41+SN41+XV41</f>
        <v>536290956.40000045</v>
      </c>
      <c r="CQ41" s="88">
        <f t="shared" ref="CQ41:CQ69" si="296">+CP41+HY41+NG41+SO41+XW41</f>
        <v>536685851.23000044</v>
      </c>
      <c r="CR41" s="88">
        <f t="shared" ref="CR41:CR69" si="297">+CQ41+HZ41+NH41+SP41+XX41</f>
        <v>532879582.49000043</v>
      </c>
      <c r="CS41" s="88">
        <f t="shared" ref="CS41:CS69" si="298">+CR41+IA41+NI41+SQ41+XY41</f>
        <v>533728450.55000043</v>
      </c>
      <c r="CT41" s="88">
        <f t="shared" ref="CT41:CT69" si="299">+CS41+IB41+NJ41+SR41+XZ41</f>
        <v>535514310.5400005</v>
      </c>
      <c r="CU41" s="88">
        <f t="shared" ref="CU41:CU69" si="300">+CT41+IC41+NK41+SS41+YA41</f>
        <v>537294670.2300005</v>
      </c>
      <c r="CV41" s="88">
        <f t="shared" ref="CV41:CV69" si="301">+CU41+ID41+NL41+ST41+YB41</f>
        <v>538780830.67000055</v>
      </c>
      <c r="CW41" s="88">
        <f t="shared" ref="CW41:CW69" si="302">+CV41+IE41+NM41+SU41+YC41</f>
        <v>540681461.59000063</v>
      </c>
      <c r="CX41" s="88">
        <f t="shared" ref="CX41:CX69" si="303">+CW41+IF41+NN41+SV41+YD41</f>
        <v>541744037.71000075</v>
      </c>
      <c r="CY41" s="88">
        <f t="shared" ref="CY41:CY69" si="304">+CX41+IG41+NO41+SW41+YE41</f>
        <v>543430456.30000079</v>
      </c>
      <c r="CZ41" s="88">
        <f t="shared" ref="CZ41:CZ69" si="305">+CY41+IH41+NP41+SX41+YF41</f>
        <v>545453564.76000071</v>
      </c>
      <c r="DA41" s="88">
        <f t="shared" ref="DA41:DA69" si="306">+CZ41+II41+NQ41+SY41+YG41</f>
        <v>547541628.81000066</v>
      </c>
      <c r="DB41" s="88">
        <f t="shared" ref="DB41:DB69" si="307">+DA41+IJ41+NR41+SZ41+YH41</f>
        <v>548336267.36000073</v>
      </c>
      <c r="DC41" s="88">
        <f t="shared" ref="DC41:DC69" si="308">+DB41+IK41+NS41+TA41+YI41</f>
        <v>549680579.47000062</v>
      </c>
      <c r="DD41" s="88">
        <f t="shared" ref="DD41:DD69" si="309">+DC41+IL41+NT41+TB41+YJ41</f>
        <v>551802990.71000063</v>
      </c>
      <c r="DE41" s="88">
        <f t="shared" ref="DE41:DE69" si="310">+DD41+IM41+NU41+TC41+YK41</f>
        <v>553230931.28000069</v>
      </c>
      <c r="DF41" s="88">
        <f t="shared" ref="DF41:DF69" si="311">+DE41+IN41+NV41+TD41+YL41</f>
        <v>555621615.39000058</v>
      </c>
      <c r="DG41" s="88">
        <f t="shared" ref="DG41:DG69" si="312">+DF41+IO41+NW41+TE41+YM41</f>
        <v>557131647.38000059</v>
      </c>
      <c r="DH41" s="88">
        <f t="shared" ref="DH41:DH69" si="313">+DG41+IP41+NX41+TF41+YN41</f>
        <v>556034573.13000047</v>
      </c>
      <c r="DI41" s="88">
        <f t="shared" ref="DI41:DI69" si="314">+DH41+IQ41+NY41+TG41+YO41</f>
        <v>556205882.74000049</v>
      </c>
      <c r="DJ41" s="88">
        <f t="shared" ref="DJ41:DJ69" si="315">+DI41+IR41+NZ41+TH41+YP41</f>
        <v>557569663.45000052</v>
      </c>
      <c r="DK41" s="88">
        <f t="shared" ref="DK41:DK69" si="316">+DJ41+IS41+OA41+TI41+YQ41</f>
        <v>559429112.2300005</v>
      </c>
      <c r="DL41" s="88">
        <f t="shared" ref="DL41:DL69" si="317">+DK41+IT41+OB41+TJ41+YR41</f>
        <v>561262623.04000044</v>
      </c>
      <c r="DM41" s="88">
        <f t="shared" ref="DM41:DM69" si="318">+DL41+IU41+OC41+TK41+YS41</f>
        <v>562976968.97000039</v>
      </c>
      <c r="DN41" s="88">
        <f t="shared" ref="DN41:DN69" si="319">+DM41+IV41+OD41+TL41+YT41</f>
        <v>565161459.70000029</v>
      </c>
      <c r="DO41" s="88">
        <f t="shared" ref="DO41:DO69" si="320">+DN41+IW41+OE41+TM41+YU41</f>
        <v>567566189.63000023</v>
      </c>
      <c r="DP41" s="88">
        <f t="shared" ref="DP41:DP69" si="321">+DO41+IX41+OF41+TN41+YV41</f>
        <v>569835407.63000035</v>
      </c>
      <c r="DQ41" s="88">
        <f t="shared" ref="DQ41:DQ69" si="322">+DP41+IY41+OG41+TO41+YW41</f>
        <v>571406663.21278906</v>
      </c>
      <c r="DR41" s="88">
        <f t="shared" ref="DR41:DR69" si="323">+DQ41+IZ41+OH41+TP41+YX41</f>
        <v>572986633.3372798</v>
      </c>
      <c r="DS41" s="88">
        <f t="shared" ref="DS41:DS69" si="324">+DR41+JA41+OI41+TQ41+YY41</f>
        <v>574573429.51503253</v>
      </c>
      <c r="DT41" s="88">
        <f t="shared" ref="DT41:DT69" si="325">+DS41+JB41+OJ41+TR41+YZ41</f>
        <v>576168955.56836748</v>
      </c>
      <c r="DU41" s="88">
        <f t="shared" ref="DU41:DU69" si="326">+DT41+JC41+OK41+TS41+ZA41</f>
        <v>577772775.94804883</v>
      </c>
      <c r="DV41" s="88">
        <f t="shared" ref="DV41:DV69" si="327">+DU41+JD41+OL41+TT41+ZB41</f>
        <v>579386649.77693844</v>
      </c>
      <c r="DW41" s="88">
        <f t="shared" ref="DW41:DW69" si="328">+DV41+JE41+OM41+TU41+ZC41</f>
        <v>581011416.11570191</v>
      </c>
      <c r="DX41" s="88">
        <f t="shared" ref="DX41:DX69" si="329">+DW41+JF41+ON41+TV41+ZD41</f>
        <v>582653871.20849562</v>
      </c>
      <c r="DY41" s="88">
        <f t="shared" ref="DY41:DY69" si="330">+DX41+JG41+OO41+TW41+ZE41</f>
        <v>584314676.85723925</v>
      </c>
      <c r="DZ41" s="88">
        <f t="shared" ref="DZ41:DZ69" si="331">+DY41+JH41+OP41+TX41+ZF41</f>
        <v>585958146.29873061</v>
      </c>
      <c r="EA41" s="88">
        <f t="shared" ref="EA41:EA69" si="332">+DZ41+JI41+OQ41+TY41+ZG41</f>
        <v>587509732.86286008</v>
      </c>
      <c r="EB41" s="88">
        <f t="shared" ref="EB41:EB69" si="333">+EA41+JJ41+OR41+TZ41+ZH41</f>
        <v>589055831.38854802</v>
      </c>
      <c r="EC41" s="88">
        <f t="shared" ref="EC41:EC69" si="334">+EB41+JK41+OS41+UA41+ZI41</f>
        <v>590616729.95501781</v>
      </c>
      <c r="ED41" s="88">
        <f t="shared" ref="ED41:ED69" si="335">+EC41+JL41+OT41+UB41+ZJ41</f>
        <v>592171401.49737418</v>
      </c>
      <c r="EE41" s="88">
        <f t="shared" ref="EE41:EE69" si="336">+ED41+JM41+OU41+UC41+ZK41</f>
        <v>593748211.17650139</v>
      </c>
      <c r="EF41" s="88">
        <f t="shared" ref="EF41:EF69" si="337">+EE41+JN41+OV41+UD41+ZL41</f>
        <v>595310153.77721262</v>
      </c>
      <c r="EG41" s="88">
        <f t="shared" ref="EG41:EG69" si="338">+EF41+JO41+OW41+UE41+ZM41</f>
        <v>597005177.21608663</v>
      </c>
      <c r="EH41" s="88">
        <f t="shared" ref="EH41:EH69" si="339">+EG41+JP41+OX41+UF41+ZN41</f>
        <v>598709220.35373187</v>
      </c>
      <c r="EI41" s="88">
        <f t="shared" ref="EI41:EI69" si="340">+EH41+JQ41+OY41+UG41+ZO41</f>
        <v>600426145.68852758</v>
      </c>
      <c r="EJ41" s="160">
        <f t="shared" ref="EJ41:EJ70" si="341">ROUND(AVERAGE(DK41:DW41),0)</f>
        <v>570733714</v>
      </c>
      <c r="EK41" s="160">
        <f t="shared" ref="EK41:EK70" si="342">ROUND(AVERAGE(DW41:EI41),0)</f>
        <v>590653132</v>
      </c>
      <c r="EL41" s="54">
        <v>2.6115660190306835E-2</v>
      </c>
      <c r="EM41" s="88">
        <v>1979922.64</v>
      </c>
      <c r="EN41" s="88">
        <v>2004097.45</v>
      </c>
      <c r="EO41" s="88">
        <v>2066111.35</v>
      </c>
      <c r="EP41" s="88">
        <v>1995559.8900000001</v>
      </c>
      <c r="EQ41" s="88">
        <v>2000662.97</v>
      </c>
      <c r="ER41" s="88">
        <v>2006313.8</v>
      </c>
      <c r="ES41" s="88">
        <v>2012611.6200000003</v>
      </c>
      <c r="ET41" s="88">
        <v>2018715.8699999999</v>
      </c>
      <c r="EU41" s="88">
        <v>2020846.2599999998</v>
      </c>
      <c r="EV41" s="88">
        <v>2026548.64</v>
      </c>
      <c r="EW41" s="88">
        <v>2035739.7800000003</v>
      </c>
      <c r="EX41" s="88">
        <v>2045727.5799999998</v>
      </c>
      <c r="EY41" s="88">
        <v>2063054.3599999999</v>
      </c>
      <c r="EZ41" s="88">
        <v>2086624.3399999999</v>
      </c>
      <c r="FA41" s="88">
        <v>2126528.12</v>
      </c>
      <c r="FB41" s="88">
        <v>2082107.6500000001</v>
      </c>
      <c r="FC41" s="88">
        <v>2089071.02</v>
      </c>
      <c r="FD41" s="88">
        <v>2095685.56</v>
      </c>
      <c r="FE41" s="88">
        <v>2101344.8699999996</v>
      </c>
      <c r="FF41" s="88">
        <v>2109060.7599999998</v>
      </c>
      <c r="FG41" s="88">
        <v>2115916.14</v>
      </c>
      <c r="FH41" s="88">
        <v>2120826.02</v>
      </c>
      <c r="FI41" s="88">
        <v>2130982.04</v>
      </c>
      <c r="FJ41" s="88">
        <v>2143405.6199999996</v>
      </c>
      <c r="FK41" s="88">
        <v>2162590.4499999997</v>
      </c>
      <c r="FL41" s="88">
        <v>2192235.1699999995</v>
      </c>
      <c r="FM41" s="88">
        <v>2251009.09</v>
      </c>
      <c r="FN41" s="88">
        <v>2189866.25</v>
      </c>
      <c r="FO41" s="88">
        <v>2194578.1300000004</v>
      </c>
      <c r="FP41" s="88">
        <v>2200048.7200000007</v>
      </c>
      <c r="FQ41" s="88">
        <v>2206395.89</v>
      </c>
      <c r="FR41" s="88">
        <v>2208317.89</v>
      </c>
      <c r="FS41" s="88">
        <v>2221455.2599999998</v>
      </c>
      <c r="FT41" s="88">
        <v>2233138.98</v>
      </c>
      <c r="FU41" s="88">
        <v>2245860.8500000006</v>
      </c>
      <c r="FV41" s="88">
        <v>2269258.04</v>
      </c>
      <c r="FW41" s="88">
        <v>2300684.9400000004</v>
      </c>
      <c r="FX41" s="88">
        <v>2333856.7899999996</v>
      </c>
      <c r="FY41" s="88">
        <v>2384924.61</v>
      </c>
      <c r="FZ41" s="88">
        <v>2312640.48</v>
      </c>
      <c r="GA41" s="88">
        <v>2319660.0499999998</v>
      </c>
      <c r="GB41" s="88">
        <v>2327064.34</v>
      </c>
      <c r="GC41" s="88">
        <v>2333187.37</v>
      </c>
      <c r="GD41" s="88">
        <v>2341821.67</v>
      </c>
      <c r="GE41" s="88">
        <v>2349384.71</v>
      </c>
      <c r="GF41" s="88">
        <v>2356814.65</v>
      </c>
      <c r="GG41" s="88">
        <v>2367389.62</v>
      </c>
      <c r="GH41" s="88">
        <v>2381207.17</v>
      </c>
      <c r="GI41" s="88">
        <v>2388409.33</v>
      </c>
      <c r="GJ41" s="88">
        <v>2430065.29</v>
      </c>
      <c r="GK41" s="88">
        <v>2486615.5099999998</v>
      </c>
      <c r="GL41" s="88">
        <v>2514847.3400000003</v>
      </c>
      <c r="GM41" s="88">
        <v>2465331.4499999997</v>
      </c>
      <c r="GN41" s="88">
        <v>2420434.31</v>
      </c>
      <c r="GO41" s="88">
        <v>2474834.4300000002</v>
      </c>
      <c r="GP41" s="88">
        <v>2482330.7999999998</v>
      </c>
      <c r="GQ41" s="88">
        <v>2488166.6</v>
      </c>
      <c r="GR41" s="88">
        <v>2491757.4400000004</v>
      </c>
      <c r="GS41" s="88">
        <v>2497227</v>
      </c>
      <c r="GT41" s="88">
        <v>2500279.8400000003</v>
      </c>
      <c r="GU41" s="88">
        <v>2508133.17</v>
      </c>
      <c r="GV41" s="88">
        <v>2595275.0500000003</v>
      </c>
      <c r="GW41" s="88">
        <v>2630619.41</v>
      </c>
      <c r="GX41" s="88">
        <v>2553546.73</v>
      </c>
      <c r="GY41" s="88">
        <v>2555620.6299999994</v>
      </c>
      <c r="GZ41" s="88">
        <v>2568333.98</v>
      </c>
      <c r="HA41" s="88">
        <v>2578641.6999999997</v>
      </c>
      <c r="HB41" s="88">
        <v>2586465.5500000003</v>
      </c>
      <c r="HC41" s="88">
        <v>2594557.75</v>
      </c>
      <c r="HD41" s="88">
        <v>2603465.91</v>
      </c>
      <c r="HE41" s="88">
        <v>2614554.96</v>
      </c>
      <c r="HF41" s="88">
        <v>2587756.2000000002</v>
      </c>
      <c r="HG41" s="88">
        <v>2608193.31</v>
      </c>
      <c r="HH41" s="88">
        <v>2641251.09</v>
      </c>
      <c r="HI41" s="88">
        <v>2724255.9600000004</v>
      </c>
      <c r="HJ41" s="88">
        <v>2656366.4299999997</v>
      </c>
      <c r="HK41" s="88">
        <v>2662452.19</v>
      </c>
      <c r="HL41" s="88">
        <v>2669154.8600000008</v>
      </c>
      <c r="HM41" s="88">
        <v>2675515.0200000005</v>
      </c>
      <c r="HN41" s="88">
        <v>2673777.94</v>
      </c>
      <c r="HO41" s="88">
        <v>2680786.6000000006</v>
      </c>
      <c r="HP41" s="88">
        <v>2683353.5599999996</v>
      </c>
      <c r="HQ41" s="88">
        <v>2693925.25</v>
      </c>
      <c r="HR41" s="88">
        <v>2716121.9299999997</v>
      </c>
      <c r="HS41" s="88">
        <v>2742983.36</v>
      </c>
      <c r="HT41" s="88">
        <v>2803924.51</v>
      </c>
      <c r="HU41" s="88">
        <v>2850766.5600000005</v>
      </c>
      <c r="HV41" s="88">
        <v>2757783.0699999994</v>
      </c>
      <c r="HW41" s="88">
        <v>2760589.17</v>
      </c>
      <c r="HX41" s="88">
        <v>2770631.8500000006</v>
      </c>
      <c r="HY41" s="88">
        <v>2774751.05</v>
      </c>
      <c r="HZ41" s="88">
        <v>2770534.9499999997</v>
      </c>
      <c r="IA41" s="88">
        <v>2787295.0100000002</v>
      </c>
      <c r="IB41" s="88">
        <v>2792918.48</v>
      </c>
      <c r="IC41" s="88">
        <v>2801671.3099999996</v>
      </c>
      <c r="ID41" s="88">
        <v>2825516.8400000003</v>
      </c>
      <c r="IE41" s="88">
        <v>2858289.0700000003</v>
      </c>
      <c r="IF41" s="88">
        <v>2857752.3400000003</v>
      </c>
      <c r="IG41" s="88">
        <v>2966452.87</v>
      </c>
      <c r="IH41" s="88">
        <v>2866480.55</v>
      </c>
      <c r="II41" s="88">
        <v>2869755.86</v>
      </c>
      <c r="IJ41" s="88">
        <v>2878116.6999999997</v>
      </c>
      <c r="IK41" s="88">
        <v>2881746.4999999995</v>
      </c>
      <c r="IL41" s="88">
        <v>2887953.44</v>
      </c>
      <c r="IM41" s="88">
        <v>2903428.2100000004</v>
      </c>
      <c r="IN41" s="88">
        <v>2914560.42</v>
      </c>
      <c r="IO41" s="88">
        <v>2924436.73</v>
      </c>
      <c r="IP41" s="88">
        <v>2953056.29</v>
      </c>
      <c r="IQ41" s="88">
        <v>2971663.19</v>
      </c>
      <c r="IR41" s="88">
        <v>2997913.9399999995</v>
      </c>
      <c r="IS41" s="88">
        <v>3138586.67</v>
      </c>
      <c r="IT41" s="88">
        <v>3006684.8</v>
      </c>
      <c r="IU41" s="88">
        <v>3011909.47</v>
      </c>
      <c r="IV41" s="88">
        <v>3023698.56</v>
      </c>
      <c r="IW41" s="88">
        <v>3035860.36</v>
      </c>
      <c r="IX41" s="88">
        <v>3046589.83</v>
      </c>
      <c r="IY41" s="88">
        <f>IF('WP 2-1-4 Plant Details'!YW41&gt;0,('WP 2-1-4 Plant Details'!DP41+'Schedule 6'!$F41)*'WP 2-2-1 Accum Res'!$EL41/12,0)</f>
        <v>3074931.8143719123</v>
      </c>
      <c r="IZ41" s="88">
        <f>IF('WP 2-1-4 Plant Details'!YX41&gt;0,('WP 2-1-4 Plant Details'!DQ41+'Schedule 6'!$F41)*'WP 2-2-1 Accum Res'!$EL41/12,0)</f>
        <v>3083670.458382837</v>
      </c>
      <c r="JA41" s="88">
        <f>IF('WP 2-1-4 Plant Details'!YY41&gt;0,('WP 2-1-4 Plant Details'!DR41+'Schedule 6'!$F41)*'WP 2-2-1 Accum Res'!$EL41/12,0)</f>
        <v>3090534.4768313947</v>
      </c>
      <c r="JB41" s="88">
        <f>IF('WP 2-1-4 Plant Details'!YZ41&gt;0,('WP 2-1-4 Plant Details'!DS41+'Schedule 6'!$F41)*'WP 2-2-1 Accum Res'!$EL41/12,0)</f>
        <v>3099417.3979871706</v>
      </c>
      <c r="JC41" s="88">
        <f>IF('WP 2-1-4 Plant Details'!ZA41&gt;0,('WP 2-1-4 Plant Details'!DT41+'Schedule 6'!$F41)*'WP 2-2-1 Accum Res'!$EL41/12,0)</f>
        <v>3108076.067154773</v>
      </c>
      <c r="JD41" s="88">
        <f>IF('WP 2-1-4 Plant Details'!ZB41&gt;0,('WP 2-1-4 Plant Details'!DU41+'Schedule 6'!$F41)*'WP 2-2-1 Accum Res'!$EL41/12,0)</f>
        <v>3120407.4263785253</v>
      </c>
      <c r="JE41" s="88">
        <f>IF('WP 2-1-4 Plant Details'!ZC41&gt;0,('WP 2-1-4 Plant Details'!DV41+'Schedule 6'!$F41)*'WP 2-2-1 Accum Res'!$EL41/12,0)</f>
        <v>3130052.6125364392</v>
      </c>
      <c r="JF41" s="88">
        <f>IF('WP 2-1-4 Plant Details'!ZD41&gt;0,('WP 2-1-4 Plant Details'!DW41+'Schedule 6'!$F41)*'WP 2-2-1 Accum Res'!$EL41/12,0)</f>
        <v>3140633.8610219588</v>
      </c>
      <c r="JG41" s="88">
        <f>IF('WP 2-1-4 Plant Details'!ZE41&gt;0,('WP 2-1-4 Plant Details'!DX41+'Schedule 6'!$F41)*'WP 2-2-1 Accum Res'!$EL41/12,0)</f>
        <v>3148291.7788887979</v>
      </c>
      <c r="JH41" s="88">
        <f>IF('WP 2-1-4 Plant Details'!ZF41&gt;0,('WP 2-1-4 Plant Details'!DY41+'Schedule 6'!$F41)*'WP 2-2-1 Accum Res'!$EL41/12,0)</f>
        <v>3156358.9298591777</v>
      </c>
      <c r="JI41" s="88">
        <f>IF('WP 2-1-4 Plant Details'!ZG41&gt;0,('WP 2-1-4 Plant Details'!DZ41+'Schedule 6'!$F41)*'WP 2-2-1 Accum Res'!$EL41/12,0)</f>
        <v>3165568.4604474399</v>
      </c>
      <c r="JJ41" s="88">
        <f>IF('WP 2-1-4 Plant Details'!ZH41&gt;0,('WP 2-1-4 Plant Details'!EA41+'Schedule 6'!$F41)*'WP 2-2-1 Accum Res'!$EL41/12,0)</f>
        <v>3174715.6431926624</v>
      </c>
      <c r="JK41" s="88">
        <f>IF('WP 2-1-4 Plant Details'!ZI41&gt;0,('WP 2-1-4 Plant Details'!EB41+'Schedule 6'!$F41)*'WP 2-2-1 Accum Res'!$EL41/12,0)</f>
        <v>3183983.07490284</v>
      </c>
      <c r="JL41" s="88">
        <f>IF('WP 2-1-4 Plant Details'!ZJ41&gt;0,('WP 2-1-4 Plant Details'!EC41+'Schedule 6'!$F41)*'WP 2-2-1 Accum Res'!$EL41/12,0)</f>
        <v>3193150.2557006888</v>
      </c>
      <c r="JM41" s="88">
        <f>IF('WP 2-1-4 Plant Details'!ZK41&gt;0,('WP 2-1-4 Plant Details'!ED41+'Schedule 6'!$F41)*'WP 2-2-1 Accum Res'!$EL41/12,0)</f>
        <v>3201102.8199902084</v>
      </c>
      <c r="JN41" s="88">
        <f>IF('WP 2-1-4 Plant Details'!ZL41&gt;0,('WP 2-1-4 Plant Details'!EE41+'Schedule 6'!$F41)*'WP 2-2-1 Accum Res'!$EL41/12,0)</f>
        <v>3210354.1877144645</v>
      </c>
      <c r="JO41" s="88">
        <f>IF('WP 2-1-4 Plant Details'!ZM41&gt;0,('WP 2-1-4 Plant Details'!EF41+'Schedule 6'!$F41)*'WP 2-2-1 Accum Res'!$EL41/12,0)</f>
        <v>3218026.3905804302</v>
      </c>
      <c r="JP41" s="88">
        <f>IF('WP 2-1-4 Plant Details'!ZN41&gt;0,('WP 2-1-4 Plant Details'!EG41+'Schedule 6'!$F41)*'WP 2-2-1 Accum Res'!$EL41/12,0)</f>
        <v>3227709.3701347983</v>
      </c>
      <c r="JQ41" s="88">
        <f>IF('WP 2-1-4 Plant Details'!ZO41&gt;0,('WP 2-1-4 Plant Details'!EH41+'Schedule 6'!$F41)*'WP 2-2-1 Accum Res'!$EL41/12,0)</f>
        <v>3235582.5359850288</v>
      </c>
      <c r="JR41" s="160">
        <f t="shared" ref="JR41:JR70" si="343">ROUND(SUM(IT41:JE41),0)</f>
        <v>36831833</v>
      </c>
      <c r="JS41" s="160">
        <f t="shared" ref="JS41:JS70" si="344">ROUND(SUM(JF41:JQ41),0)</f>
        <v>38255477</v>
      </c>
      <c r="JT41" s="88"/>
      <c r="JU41" s="88">
        <v>-556942.26</v>
      </c>
      <c r="JV41" s="88">
        <v>-226551.45</v>
      </c>
      <c r="JW41" s="88">
        <v>-925555.17999999993</v>
      </c>
      <c r="JX41" s="88">
        <v>-561237.18999999994</v>
      </c>
      <c r="JY41" s="88">
        <v>-196617.44</v>
      </c>
      <c r="JZ41" s="88">
        <v>-595687.82000000007</v>
      </c>
      <c r="KA41" s="88">
        <v>-401317.82</v>
      </c>
      <c r="KB41" s="88">
        <v>-651421.8600000001</v>
      </c>
      <c r="KC41" s="88">
        <v>-1774665.85</v>
      </c>
      <c r="KD41" s="88">
        <v>-514278.35000000003</v>
      </c>
      <c r="KE41" s="88">
        <v>-941546.39</v>
      </c>
      <c r="KF41" s="88">
        <v>-795199.25</v>
      </c>
      <c r="KG41" s="88">
        <v>-674888.67999999993</v>
      </c>
      <c r="KH41" s="88">
        <v>-162864.76</v>
      </c>
      <c r="KI41" s="88">
        <v>-223567.99000000002</v>
      </c>
      <c r="KJ41" s="88">
        <v>-150284.90000000002</v>
      </c>
      <c r="KK41" s="88">
        <v>-194570.62</v>
      </c>
      <c r="KL41" s="88">
        <v>-257783.61000000002</v>
      </c>
      <c r="KM41" s="88">
        <v>-389582.71</v>
      </c>
      <c r="KN41" s="88">
        <v>-194508.05</v>
      </c>
      <c r="KO41" s="88">
        <v>-260377.59000000003</v>
      </c>
      <c r="KP41" s="88">
        <v>-185137.88999999998</v>
      </c>
      <c r="KQ41" s="88">
        <v>-364684.3</v>
      </c>
      <c r="KR41" s="88">
        <v>-134019.55000000002</v>
      </c>
      <c r="KS41" s="88">
        <v>-259089.09</v>
      </c>
      <c r="KT41" s="88">
        <v>-205848.49000000002</v>
      </c>
      <c r="KU41" s="88">
        <v>-154647.06000000003</v>
      </c>
      <c r="KV41" s="88">
        <v>-200535.03</v>
      </c>
      <c r="KW41" s="88">
        <v>-210566.43</v>
      </c>
      <c r="KX41" s="88">
        <v>-187893.08000000002</v>
      </c>
      <c r="KY41" s="88">
        <v>-204173.22000000003</v>
      </c>
      <c r="KZ41" s="88">
        <v>-194578.95</v>
      </c>
      <c r="LA41" s="88">
        <v>-483421.16000000003</v>
      </c>
      <c r="LB41" s="88">
        <v>-71316.91</v>
      </c>
      <c r="LC41" s="88">
        <v>-35469.909999999996</v>
      </c>
      <c r="LD41" s="88">
        <v>-329203.02999999997</v>
      </c>
      <c r="LE41" s="88">
        <v>-659024.86</v>
      </c>
      <c r="LF41" s="88">
        <v>-1334780.92</v>
      </c>
      <c r="LG41" s="88">
        <v>-937840.3</v>
      </c>
      <c r="LH41" s="88">
        <v>-604381.71</v>
      </c>
      <c r="LI41" s="88">
        <v>-127381.19</v>
      </c>
      <c r="LJ41" s="88">
        <v>-130112</v>
      </c>
      <c r="LK41" s="88">
        <v>-13619.82</v>
      </c>
      <c r="LL41" s="88">
        <v>0</v>
      </c>
      <c r="LM41" s="88">
        <v>-144338.67000000001</v>
      </c>
      <c r="LN41" s="88">
        <v>-80778.13</v>
      </c>
      <c r="LO41" s="88">
        <v>-438709.27</v>
      </c>
      <c r="LP41" s="88">
        <v>-151861.39000000001</v>
      </c>
      <c r="LQ41" s="88"/>
      <c r="LR41" s="88">
        <v>-21468.04</v>
      </c>
      <c r="LS41" s="88">
        <v>-3328.18</v>
      </c>
      <c r="LT41" s="88">
        <v>-9067.7900000000009</v>
      </c>
      <c r="LU41" s="88">
        <v>0</v>
      </c>
      <c r="LV41" s="88">
        <v>0</v>
      </c>
      <c r="LW41" s="88">
        <v>0</v>
      </c>
      <c r="LX41" s="88">
        <v>0</v>
      </c>
      <c r="LY41" s="88">
        <v>0</v>
      </c>
      <c r="LZ41" s="88">
        <v>0</v>
      </c>
      <c r="MA41" s="88">
        <v>0</v>
      </c>
      <c r="MB41" s="88">
        <v>0</v>
      </c>
      <c r="MC41" s="88">
        <v>0</v>
      </c>
      <c r="MD41" s="88">
        <v>-22237.19</v>
      </c>
      <c r="ME41" s="88">
        <v>-6679.26</v>
      </c>
      <c r="MF41" s="88"/>
      <c r="MG41" s="88"/>
      <c r="MH41" s="88">
        <v>0</v>
      </c>
      <c r="MI41" s="88">
        <v>0</v>
      </c>
      <c r="MJ41" s="88">
        <v>0</v>
      </c>
      <c r="MK41" s="88"/>
      <c r="ML41" s="88"/>
      <c r="MM41" s="88"/>
      <c r="MN41" s="88">
        <v>-13015654.82</v>
      </c>
      <c r="MO41" s="88">
        <v>-457930.02</v>
      </c>
      <c r="MP41" s="88"/>
      <c r="MQ41" s="88">
        <v>-4954.2599999999993</v>
      </c>
      <c r="MR41" s="88">
        <v>-5567.5</v>
      </c>
      <c r="MS41" s="88">
        <v>0</v>
      </c>
      <c r="MT41" s="88">
        <v>0</v>
      </c>
      <c r="MU41" s="88">
        <v>0</v>
      </c>
      <c r="MV41" s="88">
        <v>-5829396.1400000006</v>
      </c>
      <c r="MW41" s="88">
        <v>-324813.90000000002</v>
      </c>
      <c r="MX41" s="88">
        <v>-321148.59999999998</v>
      </c>
      <c r="MY41" s="88">
        <v>0</v>
      </c>
      <c r="MZ41" s="88">
        <v>-5730.7800000000007</v>
      </c>
      <c r="NA41" s="88">
        <v>0</v>
      </c>
      <c r="NB41" s="88">
        <v>-11039908.060000001</v>
      </c>
      <c r="NC41" s="88">
        <v>-1951266.21</v>
      </c>
      <c r="ND41" s="88">
        <v>-2971347.2</v>
      </c>
      <c r="NE41" s="88">
        <v>-2208231.4299999997</v>
      </c>
      <c r="NF41" s="88">
        <v>-2682920.4000000004</v>
      </c>
      <c r="NG41" s="88">
        <v>-1426985.29</v>
      </c>
      <c r="NH41" s="88">
        <v>-6019560.2399999993</v>
      </c>
      <c r="NI41" s="88">
        <v>-1429123.33</v>
      </c>
      <c r="NJ41" s="88">
        <v>-569107.59</v>
      </c>
      <c r="NK41" s="88">
        <v>-664719.57000000007</v>
      </c>
      <c r="NL41" s="88">
        <v>-809301.4800000001</v>
      </c>
      <c r="NM41" s="88">
        <v>-596231.15</v>
      </c>
      <c r="NN41" s="88">
        <v>-1594596.1800000002</v>
      </c>
      <c r="NO41" s="88">
        <v>-584249.11</v>
      </c>
      <c r="NP41" s="88">
        <v>-374537.13</v>
      </c>
      <c r="NQ41" s="88">
        <v>-438157.21</v>
      </c>
      <c r="NR41" s="88">
        <v>-1027559.0399999999</v>
      </c>
      <c r="NS41" s="88">
        <v>-1069556.32</v>
      </c>
      <c r="NT41" s="88">
        <v>-444494.74</v>
      </c>
      <c r="NU41" s="88">
        <v>-482292.71000000008</v>
      </c>
      <c r="NV41" s="88">
        <f>'WP 2-1-4 Plant Details'!NV41</f>
        <v>-247272.85</v>
      </c>
      <c r="NW41" s="88">
        <f>'WP 2-1-4 Plant Details'!NW41</f>
        <v>-741817.71</v>
      </c>
      <c r="NX41" s="88">
        <f>'WP 2-1-4 Plant Details'!NX41</f>
        <v>-3188034.34</v>
      </c>
      <c r="NY41" s="88">
        <f>'WP 2-1-4 Plant Details'!NY41</f>
        <v>-2194737.8199999998</v>
      </c>
      <c r="NZ41" s="88">
        <f>'WP 2-1-4 Plant Details'!NZ41</f>
        <v>-1164407.3700000001</v>
      </c>
      <c r="OA41" s="88">
        <f>'WP 2-1-4 Plant Details'!OA41</f>
        <v>-355128.37</v>
      </c>
      <c r="OB41" s="88">
        <f>'WP 2-1-4 Plant Details'!OB41</f>
        <v>-653702.78</v>
      </c>
      <c r="OC41" s="88">
        <f>'WP 2-1-4 Plant Details'!OC41</f>
        <v>-634972.21</v>
      </c>
      <c r="OD41" s="88">
        <f>'WP 2-1-4 Plant Details'!OD41</f>
        <v>-46067.82</v>
      </c>
      <c r="OE41" s="88">
        <f>'WP 2-1-4 Plant Details'!OE41</f>
        <v>-184968.74</v>
      </c>
      <c r="OF41" s="88">
        <f>'WP 2-1-4 Plant Details'!OF41</f>
        <v>-373150.3</v>
      </c>
      <c r="OG41" s="88">
        <f>'WP 2-1-4 Plant Details'!OG41</f>
        <v>-1465616.6602777776</v>
      </c>
      <c r="OH41" s="88">
        <f>'WP 2-1-4 Plant Details'!OH41</f>
        <v>-1465616.6602777776</v>
      </c>
      <c r="OI41" s="88">
        <f>'WP 2-1-4 Plant Details'!OI41</f>
        <v>-1465616.6602777776</v>
      </c>
      <c r="OJ41" s="88">
        <f>'WP 2-1-4 Plant Details'!OJ41</f>
        <v>-1465616.6602777776</v>
      </c>
      <c r="OK41" s="88">
        <f>'WP 2-1-4 Plant Details'!OK41</f>
        <v>-1465616.6602777776</v>
      </c>
      <c r="OL41" s="88">
        <f>'WP 2-1-4 Plant Details'!OL41</f>
        <v>-1465616.6602777776</v>
      </c>
      <c r="OM41" s="88">
        <f>'WP 2-1-4 Plant Details'!OM41</f>
        <v>-1465616.6602777776</v>
      </c>
      <c r="ON41" s="88">
        <f>'WP 2-1-4 Plant Details'!ON41</f>
        <v>-1465616.6602777776</v>
      </c>
      <c r="OO41" s="88">
        <f>'WP 2-1-4 Plant Details'!OO41</f>
        <v>-1465616.6602777776</v>
      </c>
      <c r="OP41" s="88">
        <f>'WP 2-1-4 Plant Details'!OP41</f>
        <v>-1465616.6602777776</v>
      </c>
      <c r="OQ41" s="88">
        <f>'WP 2-1-4 Plant Details'!OQ41</f>
        <v>-1465616.6602777776</v>
      </c>
      <c r="OR41" s="88">
        <f>'WP 2-1-4 Plant Details'!OR41</f>
        <v>-1465616.6602777776</v>
      </c>
      <c r="OS41" s="88">
        <f>'WP 2-1-4 Plant Details'!OS41</f>
        <v>-1465616.6602777776</v>
      </c>
      <c r="OT41" s="88">
        <f>'WP 2-1-4 Plant Details'!OT41</f>
        <v>-1465616.6602777776</v>
      </c>
      <c r="OU41" s="88">
        <f>'WP 2-1-4 Plant Details'!OU41</f>
        <v>-1465616.6602777776</v>
      </c>
      <c r="OV41" s="88">
        <f>'WP 2-1-4 Plant Details'!OV41</f>
        <v>-1465616.6602777776</v>
      </c>
      <c r="OW41" s="88">
        <f>'WP 2-1-4 Plant Details'!OW41</f>
        <v>-1465616.6602777776</v>
      </c>
      <c r="OX41" s="88">
        <f>'WP 2-1-4 Plant Details'!OX41</f>
        <v>-1465616.6602777776</v>
      </c>
      <c r="OY41" s="88">
        <f>'WP 2-1-4 Plant Details'!OY41</f>
        <v>-1465616.6602777776</v>
      </c>
      <c r="OZ41" s="160">
        <f t="shared" ref="OZ41:OZ70" si="345">ROUND(SUM(OB41:OM41),0)</f>
        <v>-12152178</v>
      </c>
      <c r="PA41" s="160">
        <f t="shared" ref="PA41:PA70" si="346">ROUND(SUM(ON41:OY41),0)</f>
        <v>-17587400</v>
      </c>
      <c r="PB41" s="92"/>
      <c r="PC41" s="88">
        <v>0</v>
      </c>
      <c r="PD41" s="88">
        <v>0</v>
      </c>
      <c r="PE41" s="88">
        <v>-2353547.3000000003</v>
      </c>
      <c r="PF41" s="88">
        <v>-3.1</v>
      </c>
      <c r="PG41" s="88">
        <v>-10533.199999999999</v>
      </c>
      <c r="PH41" s="88">
        <v>-1970.78</v>
      </c>
      <c r="PI41" s="88">
        <v>-24563.439999999999</v>
      </c>
      <c r="PJ41" s="88">
        <v>-27888.45</v>
      </c>
      <c r="PK41" s="88">
        <v>-3889545.9699999997</v>
      </c>
      <c r="PL41" s="88">
        <v>-73210.59</v>
      </c>
      <c r="PM41" s="88">
        <v>0</v>
      </c>
      <c r="PN41" s="88">
        <v>-1024307.0900000001</v>
      </c>
      <c r="PO41" s="88">
        <v>0</v>
      </c>
      <c r="PP41" s="88">
        <v>0</v>
      </c>
      <c r="PQ41" s="88">
        <v>-2133965.84</v>
      </c>
      <c r="PR41" s="88">
        <v>0</v>
      </c>
      <c r="PS41" s="88">
        <v>-22666.61</v>
      </c>
      <c r="PT41" s="88">
        <v>-1275938.82</v>
      </c>
      <c r="PU41" s="88">
        <v>-397.8</v>
      </c>
      <c r="PV41" s="88">
        <v>0</v>
      </c>
      <c r="PW41" s="88">
        <v>-735474.8</v>
      </c>
      <c r="PX41" s="88">
        <v>0</v>
      </c>
      <c r="PY41" s="88">
        <v>-8965.0400000000009</v>
      </c>
      <c r="PZ41" s="88">
        <v>-1106159.1599999999</v>
      </c>
      <c r="QA41" s="88">
        <v>0</v>
      </c>
      <c r="QB41" s="88">
        <v>0</v>
      </c>
      <c r="QC41" s="88">
        <v>-320152.69</v>
      </c>
      <c r="QD41" s="88">
        <v>-30170.99</v>
      </c>
      <c r="QE41" s="88">
        <v>-16.850000000000001</v>
      </c>
      <c r="QF41" s="88">
        <v>-6210.6900000000005</v>
      </c>
      <c r="QG41" s="88">
        <v>-551.53</v>
      </c>
      <c r="QH41" s="88">
        <v>0</v>
      </c>
      <c r="QI41" s="88">
        <v>-17558.300000000003</v>
      </c>
      <c r="QJ41" s="88">
        <v>0</v>
      </c>
      <c r="QK41" s="88">
        <v>-2357725.0100000002</v>
      </c>
      <c r="QL41" s="88">
        <v>-6754742.6400000006</v>
      </c>
      <c r="QM41" s="88">
        <v>-16351.12</v>
      </c>
      <c r="QN41" s="88">
        <v>-51098.33</v>
      </c>
      <c r="QO41" s="88">
        <v>-2548.35</v>
      </c>
      <c r="QP41" s="88">
        <v>0</v>
      </c>
      <c r="QQ41" s="88">
        <v>-24833.88</v>
      </c>
      <c r="QR41" s="88">
        <v>-91543.67</v>
      </c>
      <c r="QS41" s="88">
        <v>-2084.5100000000002</v>
      </c>
      <c r="QT41" s="88">
        <v>-2895.67</v>
      </c>
      <c r="QU41" s="88">
        <v>-218974.32</v>
      </c>
      <c r="QV41" s="88">
        <v>-21576.21</v>
      </c>
      <c r="QW41" s="88">
        <v>-926437.59</v>
      </c>
      <c r="QX41" s="88">
        <v>-65.95</v>
      </c>
      <c r="QY41" s="88"/>
      <c r="QZ41" s="88">
        <v>-101.38</v>
      </c>
      <c r="RA41" s="88">
        <v>-4599528</v>
      </c>
      <c r="RB41" s="88">
        <v>0</v>
      </c>
      <c r="RC41" s="88">
        <v>-2256598.5499999998</v>
      </c>
      <c r="RD41" s="88">
        <v>-1517.56</v>
      </c>
      <c r="RE41" s="88">
        <v>-472729.33999999997</v>
      </c>
      <c r="RF41" s="88">
        <v>0</v>
      </c>
      <c r="RG41" s="88">
        <v>-302689.49</v>
      </c>
      <c r="RH41" s="88">
        <v>-800.93</v>
      </c>
      <c r="RI41" s="88">
        <v>0</v>
      </c>
      <c r="RJ41" s="88">
        <v>-257838.06</v>
      </c>
      <c r="RK41" s="88">
        <v>0</v>
      </c>
      <c r="RL41" s="88">
        <v>-8801</v>
      </c>
      <c r="RM41" s="88">
        <v>0</v>
      </c>
      <c r="RN41" s="88"/>
      <c r="RO41" s="88">
        <v>-2592</v>
      </c>
      <c r="RP41" s="88">
        <v>-2834965.46</v>
      </c>
      <c r="RQ41" s="88">
        <v>-3727646.53</v>
      </c>
      <c r="RR41" s="88">
        <v>0</v>
      </c>
      <c r="RS41" s="88">
        <v>-169469</v>
      </c>
      <c r="RT41" s="88"/>
      <c r="RU41" s="88">
        <v>-2196.92</v>
      </c>
      <c r="RV41" s="88">
        <v>-91789.97</v>
      </c>
      <c r="RW41" s="88">
        <v>-1405389.4799999997</v>
      </c>
      <c r="RX41" s="88">
        <v>-18118.87</v>
      </c>
      <c r="RY41" s="88">
        <v>-91292.209999999992</v>
      </c>
      <c r="RZ41" s="88">
        <v>-287.41000000000003</v>
      </c>
      <c r="SA41" s="88">
        <v>-826807.40999999992</v>
      </c>
      <c r="SB41" s="88">
        <v>-6075223.2800000003</v>
      </c>
      <c r="SC41" s="88">
        <v>-1049417.71</v>
      </c>
      <c r="SD41" s="88">
        <v>-4216963.7300000004</v>
      </c>
      <c r="SE41" s="88">
        <v>-1776.2199999999998</v>
      </c>
      <c r="SF41" s="88">
        <v>-2211675.7999999998</v>
      </c>
      <c r="SG41" s="88">
        <v>-20400.52</v>
      </c>
      <c r="SH41" s="88">
        <v>-283.62</v>
      </c>
      <c r="SI41" s="88">
        <v>-991410.12000000011</v>
      </c>
      <c r="SJ41" s="88">
        <v>-2320378.1799999997</v>
      </c>
      <c r="SK41" s="88">
        <v>-655363.60000000009</v>
      </c>
      <c r="SL41" s="88">
        <v>-271537.25999999995</v>
      </c>
      <c r="SM41" s="88">
        <v>-447662</v>
      </c>
      <c r="SN41" s="88">
        <v>-363706.15</v>
      </c>
      <c r="SO41" s="88">
        <v>-952870.92999999982</v>
      </c>
      <c r="SP41" s="88">
        <v>-557243.45000000007</v>
      </c>
      <c r="SQ41" s="88">
        <v>-509303.62000000005</v>
      </c>
      <c r="SR41" s="88">
        <v>-437950.9</v>
      </c>
      <c r="SS41" s="88">
        <v>-356592.05</v>
      </c>
      <c r="ST41" s="88">
        <v>-530054.92000000004</v>
      </c>
      <c r="SU41" s="88">
        <v>-361427</v>
      </c>
      <c r="SV41" s="88">
        <v>-200580.04</v>
      </c>
      <c r="SW41" s="88">
        <v>-695785.16999999993</v>
      </c>
      <c r="SX41" s="88">
        <v>-468834.95999999996</v>
      </c>
      <c r="SY41" s="88">
        <v>-343534.60000000003</v>
      </c>
      <c r="SZ41" s="88">
        <v>-1055919.1099999999</v>
      </c>
      <c r="TA41" s="88">
        <v>-467878.07000000007</v>
      </c>
      <c r="TB41" s="88">
        <v>-321047.46000000002</v>
      </c>
      <c r="TC41" s="88">
        <v>-993194.92999999993</v>
      </c>
      <c r="TD41" s="88">
        <v>-276603.46000000002</v>
      </c>
      <c r="TE41" s="88">
        <v>-672587.03</v>
      </c>
      <c r="TF41" s="88">
        <v>-862096.2</v>
      </c>
      <c r="TG41" s="88">
        <v>-605615.76</v>
      </c>
      <c r="TH41" s="88">
        <v>-469725.86000000004</v>
      </c>
      <c r="TI41" s="88">
        <v>-924009.52000000014</v>
      </c>
      <c r="TJ41" s="88">
        <v>-519471.20999999996</v>
      </c>
      <c r="TK41" s="88">
        <v>-662591.33000000007</v>
      </c>
      <c r="TL41" s="88">
        <v>-793140.01</v>
      </c>
      <c r="TM41" s="88">
        <v>-446161.69</v>
      </c>
      <c r="TN41" s="88">
        <v>-404221.52999999997</v>
      </c>
      <c r="TO41" s="88">
        <f>-'WP 2-1-1 Plant Additions'!E272</f>
        <v>-38059.571305510704</v>
      </c>
      <c r="TP41" s="88">
        <f>-'WP 2-1-1 Plant Additions'!F272</f>
        <v>-38083.673614376792</v>
      </c>
      <c r="TQ41" s="88">
        <f>-'WP 2-1-1 Plant Additions'!G272</f>
        <v>-38121.638800921144</v>
      </c>
      <c r="TR41" s="88">
        <f>-'WP 2-1-1 Plant Additions'!H272</f>
        <v>-38274.684374426375</v>
      </c>
      <c r="TS41" s="88">
        <f>-'WP 2-1-1 Plant Additions'!I272</f>
        <v>-38639.027195681789</v>
      </c>
      <c r="TT41" s="88">
        <f>-'WP 2-1-1 Plant Additions'!J272</f>
        <v>-40916.937211121782</v>
      </c>
      <c r="TU41" s="88">
        <f>-'WP 2-1-1 Plant Additions'!K272</f>
        <v>-39669.613495237209</v>
      </c>
      <c r="TV41" s="88">
        <f>-'WP 2-1-1 Plant Additions'!L272</f>
        <v>-32562.107950542042</v>
      </c>
      <c r="TW41" s="88">
        <f>-'WP 2-1-1 Plant Additions'!M272</f>
        <v>-21869.469867504191</v>
      </c>
      <c r="TX41" s="88">
        <f>-'WP 2-1-1 Plant Additions'!N272</f>
        <v>-47272.828090035997</v>
      </c>
      <c r="TY41" s="88">
        <f>-'WP 2-1-1 Plant Additions'!O272</f>
        <v>-148365.23604018136</v>
      </c>
      <c r="TZ41" s="88">
        <f>-'WP 2-1-1 Plant Additions'!P272</f>
        <v>-163000.4572270283</v>
      </c>
      <c r="UA41" s="88">
        <f>-'WP 2-1-1 Plant Additions'!Q272</f>
        <v>-157467.84815542414</v>
      </c>
      <c r="UB41" s="88">
        <f>-'WP 2-1-1 Plant Additions'!R272</f>
        <v>-172862.05306664397</v>
      </c>
      <c r="UC41" s="88">
        <f>-'WP 2-1-1 Plant Additions'!S272</f>
        <v>-158676.48058521896</v>
      </c>
      <c r="UD41" s="88">
        <f>-'WP 2-1-1 Plant Additions'!T272</f>
        <v>-182794.92672554933</v>
      </c>
      <c r="UE41" s="88">
        <f>-'WP 2-1-1 Plant Additions'!U272</f>
        <v>-57386.291428700344</v>
      </c>
      <c r="UF41" s="88">
        <f>-'WP 2-1-1 Plant Additions'!V272</f>
        <v>-58049.572211816354</v>
      </c>
      <c r="UG41" s="88">
        <f>-'WP 2-1-1 Plant Additions'!W272</f>
        <v>-53040.540911560507</v>
      </c>
      <c r="UH41" s="160">
        <f t="shared" ref="UH41:UH70" si="347">ROUND(SUM(TJ41:TU41),0)</f>
        <v>-3097351</v>
      </c>
      <c r="UI41" s="160">
        <f t="shared" ref="UI41:UI70" si="348">ROUND(SUM(TV41:UG41),0)</f>
        <v>-1253348</v>
      </c>
      <c r="UJ41" s="88"/>
      <c r="UK41" s="88">
        <v>0</v>
      </c>
      <c r="UL41" s="88">
        <v>0</v>
      </c>
      <c r="UM41" s="88">
        <v>0</v>
      </c>
      <c r="UN41" s="88">
        <v>0</v>
      </c>
      <c r="UO41" s="88">
        <v>0</v>
      </c>
      <c r="UP41" s="88">
        <v>0</v>
      </c>
      <c r="UQ41" s="88">
        <v>0</v>
      </c>
      <c r="UR41" s="88">
        <v>0</v>
      </c>
      <c r="US41" s="88">
        <v>0</v>
      </c>
      <c r="UT41" s="88">
        <v>0</v>
      </c>
      <c r="UU41" s="88">
        <v>0</v>
      </c>
      <c r="UV41" s="88">
        <v>0</v>
      </c>
      <c r="UW41" s="88">
        <v>0</v>
      </c>
      <c r="UX41" s="88">
        <v>0</v>
      </c>
      <c r="UY41" s="88">
        <v>0</v>
      </c>
      <c r="UZ41" s="88">
        <v>0</v>
      </c>
      <c r="VA41" s="88">
        <v>0</v>
      </c>
      <c r="VB41" s="88">
        <v>0</v>
      </c>
      <c r="VC41" s="88">
        <v>0</v>
      </c>
      <c r="VD41" s="88">
        <v>0</v>
      </c>
      <c r="VE41" s="88">
        <v>0</v>
      </c>
      <c r="VF41" s="88">
        <v>0</v>
      </c>
      <c r="VG41" s="88">
        <v>0</v>
      </c>
      <c r="VH41" s="88">
        <v>0</v>
      </c>
      <c r="VI41" s="88">
        <v>0</v>
      </c>
      <c r="VJ41" s="88">
        <v>0</v>
      </c>
      <c r="VK41" s="88">
        <v>0</v>
      </c>
      <c r="VL41" s="88">
        <v>0</v>
      </c>
      <c r="VM41" s="88">
        <v>0</v>
      </c>
      <c r="VN41" s="88">
        <v>0</v>
      </c>
      <c r="VO41" s="88">
        <v>0</v>
      </c>
      <c r="VP41" s="88">
        <v>0</v>
      </c>
      <c r="VQ41" s="88">
        <v>0</v>
      </c>
      <c r="VR41" s="88">
        <v>0</v>
      </c>
      <c r="VS41" s="88">
        <v>0</v>
      </c>
      <c r="VT41" s="88">
        <v>0</v>
      </c>
      <c r="VU41" s="88">
        <v>0</v>
      </c>
      <c r="VV41" s="88">
        <v>0</v>
      </c>
      <c r="VW41" s="88">
        <v>0</v>
      </c>
      <c r="VX41" s="88">
        <v>0</v>
      </c>
      <c r="VY41" s="88">
        <v>0</v>
      </c>
      <c r="VZ41" s="88">
        <v>0</v>
      </c>
      <c r="WA41" s="88">
        <v>0</v>
      </c>
      <c r="WB41" s="88">
        <v>0</v>
      </c>
      <c r="WC41" s="88">
        <v>0</v>
      </c>
      <c r="WD41" s="88"/>
      <c r="WE41" s="88"/>
      <c r="WF41" s="88"/>
      <c r="WG41" s="88"/>
      <c r="WH41" s="88">
        <v>86550</v>
      </c>
      <c r="WI41" s="88"/>
      <c r="WJ41" s="88">
        <v>0</v>
      </c>
      <c r="WK41" s="88">
        <v>0</v>
      </c>
      <c r="WL41" s="88">
        <v>-19665562.189999998</v>
      </c>
      <c r="WM41" s="88">
        <v>0</v>
      </c>
      <c r="WN41" s="88">
        <v>0</v>
      </c>
      <c r="WO41" s="88">
        <v>0</v>
      </c>
      <c r="WP41" s="88">
        <v>0</v>
      </c>
      <c r="WQ41" s="88">
        <v>0</v>
      </c>
      <c r="WR41" s="88">
        <v>0</v>
      </c>
      <c r="WS41" s="88">
        <v>0</v>
      </c>
      <c r="WT41" s="88">
        <v>0</v>
      </c>
      <c r="WU41" s="88">
        <v>0</v>
      </c>
      <c r="WV41" s="88"/>
      <c r="WW41" s="88"/>
      <c r="WX41" s="88"/>
      <c r="WY41" s="88">
        <v>0</v>
      </c>
      <c r="WZ41" s="88">
        <v>-105680.27</v>
      </c>
      <c r="XA41" s="88"/>
      <c r="XB41" s="88"/>
      <c r="XC41" s="88"/>
      <c r="XD41" s="88"/>
      <c r="XE41" s="88"/>
      <c r="XF41" s="88"/>
      <c r="XG41" s="88"/>
      <c r="XH41" s="88">
        <v>0</v>
      </c>
      <c r="XI41" s="88">
        <v>0</v>
      </c>
      <c r="XJ41" s="88">
        <v>0</v>
      </c>
      <c r="XK41" s="88"/>
      <c r="XL41" s="88"/>
      <c r="XM41" s="88">
        <v>0</v>
      </c>
      <c r="XN41" s="88"/>
      <c r="XO41" s="88"/>
      <c r="XP41" s="88">
        <v>0</v>
      </c>
      <c r="XQ41" s="88"/>
      <c r="XR41" s="88"/>
      <c r="XS41" s="88"/>
      <c r="XT41" s="88"/>
      <c r="XU41" s="88"/>
      <c r="XV41" s="88"/>
      <c r="XW41" s="88"/>
      <c r="XX41" s="88"/>
      <c r="XY41" s="88"/>
      <c r="XZ41" s="88"/>
      <c r="YA41" s="88">
        <v>0</v>
      </c>
      <c r="YB41" s="88"/>
      <c r="YC41" s="88"/>
      <c r="YD41" s="88"/>
      <c r="YE41" s="88"/>
      <c r="YF41" s="88"/>
      <c r="YG41" s="88"/>
      <c r="YH41" s="88"/>
      <c r="YI41" s="88">
        <v>0</v>
      </c>
      <c r="YJ41" s="88"/>
      <c r="YK41" s="88"/>
      <c r="YL41" s="88"/>
      <c r="YM41" s="88"/>
      <c r="YN41" s="88"/>
      <c r="YO41" s="88"/>
      <c r="YP41" s="88"/>
      <c r="YQ41" s="88"/>
      <c r="YR41" s="88"/>
      <c r="YS41" s="88"/>
      <c r="YT41" s="88"/>
      <c r="YU41" s="88"/>
      <c r="YV41" s="88"/>
      <c r="YW41" s="88"/>
      <c r="YX41" s="88"/>
      <c r="YY41" s="88"/>
      <c r="YZ41" s="88"/>
      <c r="ZA41" s="88"/>
      <c r="ZB41" s="88"/>
      <c r="ZC41" s="88"/>
      <c r="ZD41" s="88"/>
      <c r="ZE41" s="88"/>
      <c r="ZF41" s="88"/>
      <c r="ZG41" s="88"/>
      <c r="ZH41" s="88"/>
      <c r="ZI41" s="88"/>
      <c r="ZJ41" s="88"/>
      <c r="ZK41" s="88"/>
      <c r="ZL41" s="88"/>
      <c r="ZM41" s="88"/>
      <c r="ZN41" s="88"/>
      <c r="ZO41" s="88"/>
      <c r="ZP41" s="160">
        <f t="shared" ref="ZP41:ZP70" si="349">ROUND(SUM(YR41:ZC41),0)</f>
        <v>0</v>
      </c>
      <c r="ZQ41" s="160">
        <f t="shared" ref="ZQ41:ZQ70" si="350">ROUND(SUM(ZD41:ZO41),0)</f>
        <v>0</v>
      </c>
    </row>
    <row r="42" spans="1:693">
      <c r="A42" s="151">
        <f t="shared" si="206"/>
        <v>34</v>
      </c>
      <c r="B42" s="151" t="s">
        <v>322</v>
      </c>
      <c r="C42" s="43" t="s">
        <v>323</v>
      </c>
      <c r="D42" s="88">
        <v>73907127.62999998</v>
      </c>
      <c r="E42" s="88">
        <f t="shared" si="207"/>
        <v>74495469.549999982</v>
      </c>
      <c r="F42" s="88">
        <f t="shared" si="208"/>
        <v>74637867.559999973</v>
      </c>
      <c r="G42" s="88">
        <f t="shared" si="209"/>
        <v>74773829.089999974</v>
      </c>
      <c r="H42" s="88">
        <f t="shared" si="210"/>
        <v>74913420.259999976</v>
      </c>
      <c r="I42" s="88">
        <f t="shared" si="211"/>
        <v>75505053.349999979</v>
      </c>
      <c r="J42" s="88">
        <f t="shared" si="212"/>
        <v>75580310.449999973</v>
      </c>
      <c r="K42" s="88">
        <f t="shared" si="213"/>
        <v>75362092.389999971</v>
      </c>
      <c r="L42" s="88">
        <f t="shared" si="214"/>
        <v>75376328.589999974</v>
      </c>
      <c r="M42" s="88">
        <f t="shared" si="215"/>
        <v>75754693.959999979</v>
      </c>
      <c r="N42" s="88">
        <f t="shared" si="216"/>
        <v>75515582.219999984</v>
      </c>
      <c r="O42" s="88">
        <f t="shared" si="217"/>
        <v>75607449.979999974</v>
      </c>
      <c r="P42" s="88">
        <f t="shared" si="218"/>
        <v>75708915.709999979</v>
      </c>
      <c r="Q42" s="88">
        <f t="shared" si="219"/>
        <v>75920925.489999965</v>
      </c>
      <c r="R42" s="88">
        <f t="shared" si="220"/>
        <v>75924114.719999954</v>
      </c>
      <c r="S42" s="88">
        <f t="shared" si="221"/>
        <v>76093114.229999945</v>
      </c>
      <c r="T42" s="88">
        <f t="shared" si="222"/>
        <v>76188724.039999947</v>
      </c>
      <c r="U42" s="88">
        <f t="shared" si="223"/>
        <v>76416493.709999934</v>
      </c>
      <c r="V42" s="88">
        <f t="shared" si="224"/>
        <v>76645327.809999943</v>
      </c>
      <c r="W42" s="88">
        <f t="shared" si="225"/>
        <v>76909457.289999947</v>
      </c>
      <c r="X42" s="88">
        <f t="shared" si="226"/>
        <v>77009325.909999937</v>
      </c>
      <c r="Y42" s="88">
        <f t="shared" si="227"/>
        <v>77331985.199999943</v>
      </c>
      <c r="Z42" s="88">
        <f t="shared" si="228"/>
        <v>77277102.089999944</v>
      </c>
      <c r="AA42" s="88">
        <f t="shared" si="229"/>
        <v>73900742.469999954</v>
      </c>
      <c r="AB42" s="88">
        <f t="shared" si="230"/>
        <v>73866371.939999953</v>
      </c>
      <c r="AC42" s="88">
        <f t="shared" si="231"/>
        <v>74402668.669999957</v>
      </c>
      <c r="AD42" s="88">
        <f t="shared" si="232"/>
        <v>74345163.659999952</v>
      </c>
      <c r="AE42" s="88">
        <f t="shared" si="233"/>
        <v>73571929.109999955</v>
      </c>
      <c r="AF42" s="88">
        <f t="shared" si="234"/>
        <v>72552704.829999954</v>
      </c>
      <c r="AG42" s="88">
        <f t="shared" si="235"/>
        <v>71055283.169999957</v>
      </c>
      <c r="AH42" s="88">
        <f t="shared" si="236"/>
        <v>70622716.229999945</v>
      </c>
      <c r="AI42" s="88">
        <f t="shared" si="237"/>
        <v>70860711.919999942</v>
      </c>
      <c r="AJ42" s="88">
        <f t="shared" si="238"/>
        <v>71419873.409999937</v>
      </c>
      <c r="AK42" s="88">
        <f t="shared" si="239"/>
        <v>71722185.279999927</v>
      </c>
      <c r="AL42" s="88">
        <f t="shared" si="240"/>
        <v>72188996.609999925</v>
      </c>
      <c r="AM42" s="88">
        <f t="shared" si="241"/>
        <v>72589794.819999918</v>
      </c>
      <c r="AN42" s="88">
        <f t="shared" si="242"/>
        <v>71481552.209999919</v>
      </c>
      <c r="AO42" s="88">
        <f t="shared" si="243"/>
        <v>70974004.59999992</v>
      </c>
      <c r="AP42" s="88">
        <f t="shared" si="244"/>
        <v>71525040.899999917</v>
      </c>
      <c r="AQ42" s="88">
        <f t="shared" si="245"/>
        <v>71962483.379999921</v>
      </c>
      <c r="AR42" s="88">
        <f t="shared" si="246"/>
        <v>71986156.809999913</v>
      </c>
      <c r="AS42" s="88">
        <f t="shared" si="247"/>
        <v>72617904.399999917</v>
      </c>
      <c r="AT42" s="88">
        <f t="shared" si="248"/>
        <v>73034765.029999912</v>
      </c>
      <c r="AU42" s="88">
        <f t="shared" si="249"/>
        <v>73301521.779999912</v>
      </c>
      <c r="AV42" s="88">
        <f t="shared" si="250"/>
        <v>73720306.419999912</v>
      </c>
      <c r="AW42" s="88">
        <f t="shared" si="251"/>
        <v>74330168.059999913</v>
      </c>
      <c r="AX42" s="88">
        <v>74330858.699999914</v>
      </c>
      <c r="AY42" s="88">
        <f t="shared" si="252"/>
        <v>74954871.48999992</v>
      </c>
      <c r="AZ42" s="88">
        <f t="shared" si="253"/>
        <v>74834353.59999992</v>
      </c>
      <c r="BA42" s="88">
        <f t="shared" si="254"/>
        <v>75286321.329999924</v>
      </c>
      <c r="BB42" s="88">
        <f t="shared" si="255"/>
        <v>75712630.529999927</v>
      </c>
      <c r="BC42" s="88">
        <f t="shared" si="256"/>
        <v>73320978.849999934</v>
      </c>
      <c r="BD42" s="88">
        <f t="shared" si="257"/>
        <v>74271734.969999939</v>
      </c>
      <c r="BE42" s="88">
        <f t="shared" si="258"/>
        <v>75246885.289999932</v>
      </c>
      <c r="BF42" s="88">
        <f t="shared" si="259"/>
        <v>110422339.74999994</v>
      </c>
      <c r="BG42" s="88">
        <f t="shared" si="260"/>
        <v>111399926.32999994</v>
      </c>
      <c r="BH42" s="88">
        <f t="shared" si="261"/>
        <v>112378755.90999994</v>
      </c>
      <c r="BI42" s="88">
        <f t="shared" si="262"/>
        <v>113360935.96999994</v>
      </c>
      <c r="BJ42" s="88">
        <f t="shared" si="263"/>
        <v>114347506.67999993</v>
      </c>
      <c r="BK42" s="88">
        <f t="shared" si="264"/>
        <v>115339511.79999994</v>
      </c>
      <c r="BL42" s="88">
        <f t="shared" si="265"/>
        <v>116337255.47999994</v>
      </c>
      <c r="BM42" s="88">
        <f t="shared" si="266"/>
        <v>116894080.46999994</v>
      </c>
      <c r="BN42" s="88">
        <f t="shared" si="267"/>
        <v>117872085.84999993</v>
      </c>
      <c r="BO42" s="88">
        <f t="shared" si="268"/>
        <v>116587880.94999993</v>
      </c>
      <c r="BP42" s="88">
        <f t="shared" si="269"/>
        <v>117281222.62999994</v>
      </c>
      <c r="BQ42" s="88">
        <f t="shared" si="270"/>
        <v>118116838.14999993</v>
      </c>
      <c r="BR42" s="88">
        <f t="shared" si="271"/>
        <v>118874112.23999994</v>
      </c>
      <c r="BS42" s="88">
        <f t="shared" si="272"/>
        <v>119907741.83999993</v>
      </c>
      <c r="BT42" s="88">
        <f t="shared" si="273"/>
        <v>120775347.89999993</v>
      </c>
      <c r="BU42" s="88">
        <f t="shared" si="274"/>
        <v>120827033.04999994</v>
      </c>
      <c r="BV42" s="88">
        <f t="shared" si="275"/>
        <v>121533561.86999993</v>
      </c>
      <c r="BW42" s="88">
        <f t="shared" si="276"/>
        <v>121808113.02999993</v>
      </c>
      <c r="BX42" s="88">
        <f t="shared" si="277"/>
        <v>122746707.02999993</v>
      </c>
      <c r="BY42" s="88">
        <f t="shared" si="278"/>
        <v>123456514.91999993</v>
      </c>
      <c r="BZ42" s="88">
        <f t="shared" si="279"/>
        <v>123976269.91999993</v>
      </c>
      <c r="CA42" s="88">
        <f t="shared" si="280"/>
        <v>124822841.54999992</v>
      </c>
      <c r="CB42" s="88">
        <f t="shared" si="281"/>
        <v>125856518.31999992</v>
      </c>
      <c r="CC42" s="88">
        <f t="shared" si="282"/>
        <v>126715274.83999991</v>
      </c>
      <c r="CD42" s="88">
        <f t="shared" si="283"/>
        <v>127273325.02999991</v>
      </c>
      <c r="CE42" s="88">
        <f t="shared" si="284"/>
        <v>127955557.45999992</v>
      </c>
      <c r="CF42" s="88">
        <f t="shared" si="285"/>
        <v>128908596.03999992</v>
      </c>
      <c r="CG42" s="88">
        <f t="shared" si="286"/>
        <v>129683463.63999991</v>
      </c>
      <c r="CH42" s="88">
        <f t="shared" si="287"/>
        <v>130605250.38999991</v>
      </c>
      <c r="CI42" s="88">
        <f t="shared" si="288"/>
        <v>131614244.89999992</v>
      </c>
      <c r="CJ42" s="88">
        <f t="shared" si="289"/>
        <v>132661475.75999992</v>
      </c>
      <c r="CK42" s="88">
        <f t="shared" si="290"/>
        <v>133555687.10999992</v>
      </c>
      <c r="CL42" s="88">
        <f t="shared" si="291"/>
        <v>134311600.49999994</v>
      </c>
      <c r="CM42" s="88">
        <f t="shared" si="292"/>
        <v>135250883.68999994</v>
      </c>
      <c r="CN42" s="88">
        <f t="shared" si="293"/>
        <v>136269859.80999991</v>
      </c>
      <c r="CO42" s="88">
        <f t="shared" si="294"/>
        <v>137164015.98999992</v>
      </c>
      <c r="CP42" s="88">
        <f t="shared" si="295"/>
        <v>137984697.77999991</v>
      </c>
      <c r="CQ42" s="88">
        <f t="shared" si="296"/>
        <v>139013057.3499999</v>
      </c>
      <c r="CR42" s="88">
        <f t="shared" si="297"/>
        <v>139897686.18999991</v>
      </c>
      <c r="CS42" s="88">
        <f t="shared" si="298"/>
        <v>140779399.6099999</v>
      </c>
      <c r="CT42" s="88">
        <f t="shared" si="299"/>
        <v>141831964.43999991</v>
      </c>
      <c r="CU42" s="88">
        <f t="shared" si="300"/>
        <v>142905798.67999989</v>
      </c>
      <c r="CV42" s="88">
        <f t="shared" si="301"/>
        <v>143505250.80999988</v>
      </c>
      <c r="CW42" s="88">
        <f t="shared" si="302"/>
        <v>144607471.79999986</v>
      </c>
      <c r="CX42" s="88">
        <f t="shared" si="303"/>
        <v>145648250.27999985</v>
      </c>
      <c r="CY42" s="88">
        <f t="shared" si="304"/>
        <v>146559684.57999983</v>
      </c>
      <c r="CZ42" s="88">
        <f t="shared" si="305"/>
        <v>147553941.72999984</v>
      </c>
      <c r="DA42" s="88">
        <f t="shared" si="306"/>
        <v>148666430.73999986</v>
      </c>
      <c r="DB42" s="88">
        <f t="shared" si="307"/>
        <v>149644557.54999986</v>
      </c>
      <c r="DC42" s="88">
        <f t="shared" si="308"/>
        <v>150757452.41999984</v>
      </c>
      <c r="DD42" s="88">
        <f t="shared" si="309"/>
        <v>151370048.22999984</v>
      </c>
      <c r="DE42" s="88">
        <f t="shared" si="310"/>
        <v>152268182.88999984</v>
      </c>
      <c r="DF42" s="88">
        <f t="shared" si="311"/>
        <v>153077874.78999981</v>
      </c>
      <c r="DG42" s="88">
        <f t="shared" si="312"/>
        <v>154079860.87999982</v>
      </c>
      <c r="DH42" s="88">
        <f t="shared" si="313"/>
        <v>155017948.83999979</v>
      </c>
      <c r="DI42" s="88">
        <f t="shared" si="314"/>
        <v>156148790.4299998</v>
      </c>
      <c r="DJ42" s="88">
        <f t="shared" si="315"/>
        <v>157257669.68999979</v>
      </c>
      <c r="DK42" s="88">
        <f t="shared" si="316"/>
        <v>158245313.31999978</v>
      </c>
      <c r="DL42" s="88">
        <f t="shared" si="317"/>
        <v>159284821.97999978</v>
      </c>
      <c r="DM42" s="88">
        <f t="shared" si="318"/>
        <v>160428583.47999978</v>
      </c>
      <c r="DN42" s="88">
        <f t="shared" si="319"/>
        <v>161382318.92999977</v>
      </c>
      <c r="DO42" s="88">
        <f t="shared" si="320"/>
        <v>162521652.31999975</v>
      </c>
      <c r="DP42" s="88">
        <f t="shared" si="321"/>
        <v>163659496.27999973</v>
      </c>
      <c r="DQ42" s="88">
        <f t="shared" si="322"/>
        <v>164649170.39248297</v>
      </c>
      <c r="DR42" s="88">
        <f t="shared" si="323"/>
        <v>165647813.1174275</v>
      </c>
      <c r="DS42" s="88">
        <f t="shared" si="324"/>
        <v>166654776.29052392</v>
      </c>
      <c r="DT42" s="88">
        <f t="shared" si="325"/>
        <v>167670785.22177023</v>
      </c>
      <c r="DU42" s="88">
        <f t="shared" si="326"/>
        <v>168695761.7202405</v>
      </c>
      <c r="DV42" s="88">
        <f t="shared" si="327"/>
        <v>169731079.26115245</v>
      </c>
      <c r="DW42" s="88">
        <f t="shared" si="328"/>
        <v>170776098.59758458</v>
      </c>
      <c r="DX42" s="88">
        <f t="shared" si="329"/>
        <v>171830960.09430751</v>
      </c>
      <c r="DY42" s="88">
        <f t="shared" si="330"/>
        <v>172891246.15507561</v>
      </c>
      <c r="DZ42" s="88">
        <f t="shared" si="331"/>
        <v>173957271.08822301</v>
      </c>
      <c r="EA42" s="88">
        <f t="shared" si="332"/>
        <v>175028926.56267574</v>
      </c>
      <c r="EB42" s="88">
        <f t="shared" si="333"/>
        <v>176106520.62100169</v>
      </c>
      <c r="EC42" s="88">
        <f t="shared" si="334"/>
        <v>177190402.61074853</v>
      </c>
      <c r="ED42" s="88">
        <f t="shared" si="335"/>
        <v>178280180.30158886</v>
      </c>
      <c r="EE42" s="88">
        <f t="shared" si="336"/>
        <v>179375431.74952334</v>
      </c>
      <c r="EF42" s="88">
        <f t="shared" si="337"/>
        <v>180477050.73538488</v>
      </c>
      <c r="EG42" s="88">
        <f t="shared" si="338"/>
        <v>181584357.97371322</v>
      </c>
      <c r="EH42" s="88">
        <f t="shared" si="339"/>
        <v>182703024.23449451</v>
      </c>
      <c r="EI42" s="88">
        <f t="shared" si="340"/>
        <v>183827547.78186178</v>
      </c>
      <c r="EJ42" s="160">
        <f t="shared" si="341"/>
        <v>164565205</v>
      </c>
      <c r="EK42" s="160">
        <f t="shared" si="342"/>
        <v>177233001</v>
      </c>
      <c r="EL42" s="54">
        <v>3.9600000000000003E-2</v>
      </c>
      <c r="EM42" s="88">
        <v>588341.91999999993</v>
      </c>
      <c r="EN42" s="88">
        <v>596373.85</v>
      </c>
      <c r="EO42" s="88">
        <v>584877.15999999992</v>
      </c>
      <c r="EP42" s="88">
        <v>591087.05999999994</v>
      </c>
      <c r="EQ42" s="88">
        <v>591960.57999999996</v>
      </c>
      <c r="ER42" s="88">
        <v>593350.44000000006</v>
      </c>
      <c r="ES42" s="88">
        <v>593657.79999999993</v>
      </c>
      <c r="ET42" s="88">
        <v>593519.67000000004</v>
      </c>
      <c r="EU42" s="88">
        <v>595225.81000000006</v>
      </c>
      <c r="EV42" s="88">
        <v>594849.22</v>
      </c>
      <c r="EW42" s="88">
        <v>595854.85</v>
      </c>
      <c r="EX42" s="88">
        <v>596703.26</v>
      </c>
      <c r="EY42" s="88">
        <v>599728.21</v>
      </c>
      <c r="EZ42" s="88">
        <v>599539.74</v>
      </c>
      <c r="FA42" s="88">
        <v>604787.56999999995</v>
      </c>
      <c r="FB42" s="88">
        <v>602960.42000000004</v>
      </c>
      <c r="FC42" s="88">
        <v>604021.21</v>
      </c>
      <c r="FD42" s="88">
        <v>605599.56000000006</v>
      </c>
      <c r="FE42" s="88">
        <v>606612.92999999993</v>
      </c>
      <c r="FF42" s="88">
        <v>607863.6</v>
      </c>
      <c r="FG42" s="88">
        <v>608974.75</v>
      </c>
      <c r="FH42" s="88">
        <v>609597.13</v>
      </c>
      <c r="FI42" s="88">
        <v>603915.98</v>
      </c>
      <c r="FJ42" s="88">
        <v>604960.45000000007</v>
      </c>
      <c r="FK42" s="88">
        <v>609389.50999999989</v>
      </c>
      <c r="FL42" s="88">
        <v>614866.53</v>
      </c>
      <c r="FM42" s="88">
        <v>611998.19000000006</v>
      </c>
      <c r="FN42" s="88">
        <v>611787.07999999996</v>
      </c>
      <c r="FO42" s="88">
        <v>611258.72</v>
      </c>
      <c r="FP42" s="88">
        <v>611342.74</v>
      </c>
      <c r="FQ42" s="88">
        <v>612245.55000000005</v>
      </c>
      <c r="FR42" s="88">
        <v>614201.66</v>
      </c>
      <c r="FS42" s="88">
        <v>615032.12999999989</v>
      </c>
      <c r="FT42" s="88">
        <v>616375.79999999993</v>
      </c>
      <c r="FU42" s="88">
        <v>618874.60000000009</v>
      </c>
      <c r="FV42" s="88">
        <v>616491.49</v>
      </c>
      <c r="FW42" s="88">
        <v>619204.71</v>
      </c>
      <c r="FX42" s="88">
        <v>644227.15999999992</v>
      </c>
      <c r="FY42" s="88">
        <v>665729.09000000008</v>
      </c>
      <c r="FZ42" s="88">
        <v>631297.52</v>
      </c>
      <c r="GA42" s="88">
        <v>631747.59</v>
      </c>
      <c r="GB42" s="88">
        <v>632907.22</v>
      </c>
      <c r="GC42" s="88">
        <v>633641.42000000004</v>
      </c>
      <c r="GD42" s="88">
        <v>635567.41</v>
      </c>
      <c r="GE42" s="88">
        <v>636891.39</v>
      </c>
      <c r="GF42" s="88">
        <v>638480.16</v>
      </c>
      <c r="GG42" s="88">
        <v>624012.79</v>
      </c>
      <c r="GH42" s="88">
        <v>623927.88</v>
      </c>
      <c r="GI42" s="88">
        <v>636560.97</v>
      </c>
      <c r="GJ42" s="88">
        <v>638511.11</v>
      </c>
      <c r="GK42" s="88">
        <v>614892.23</v>
      </c>
      <c r="GL42" s="88">
        <v>950756.12</v>
      </c>
      <c r="GM42" s="88">
        <v>975150.32</v>
      </c>
      <c r="GN42" s="88">
        <v>975078.55999999994</v>
      </c>
      <c r="GO42" s="88">
        <v>977586.58</v>
      </c>
      <c r="GP42" s="88">
        <v>978829.58</v>
      </c>
      <c r="GQ42" s="88">
        <v>982180.06</v>
      </c>
      <c r="GR42" s="88">
        <v>986570.71000000008</v>
      </c>
      <c r="GS42" s="88">
        <f>954651.9+37353.22</f>
        <v>992005.12</v>
      </c>
      <c r="GT42" s="88">
        <f>960012.08+37731.6</f>
        <v>997743.67999999993</v>
      </c>
      <c r="GU42" s="88">
        <f>1044380.68-28379.69</f>
        <v>1016000.9900000001</v>
      </c>
      <c r="GV42" s="88">
        <f>1007035.16-29029.78</f>
        <v>978005.38</v>
      </c>
      <c r="GW42" s="88">
        <f>987576.59-28868.59</f>
        <v>958708</v>
      </c>
      <c r="GX42" s="88">
        <v>1024605.6799999999</v>
      </c>
      <c r="GY42" s="88">
        <v>1028806.52</v>
      </c>
      <c r="GZ42" s="88">
        <v>1027784.5800000001</v>
      </c>
      <c r="HA42" s="88">
        <v>1033629.6</v>
      </c>
      <c r="HB42" s="88">
        <v>1032749.4</v>
      </c>
      <c r="HC42" s="88">
        <v>1031577.15</v>
      </c>
      <c r="HD42" s="88">
        <v>1001688.9099999999</v>
      </c>
      <c r="HE42" s="88">
        <v>1001941.81</v>
      </c>
      <c r="HF42" s="88">
        <v>1005385.9700000001</v>
      </c>
      <c r="HG42" s="88">
        <v>1049272.8999999999</v>
      </c>
      <c r="HH42" s="88">
        <v>1048043.77</v>
      </c>
      <c r="HI42" s="88">
        <v>1057889.1300000001</v>
      </c>
      <c r="HJ42" s="88">
        <v>1033676.7699999999</v>
      </c>
      <c r="HK42" s="88">
        <v>1034162.91</v>
      </c>
      <c r="HL42" s="88">
        <v>1034956.19</v>
      </c>
      <c r="HM42" s="88">
        <v>1038855.37</v>
      </c>
      <c r="HN42" s="88">
        <v>1039575.25</v>
      </c>
      <c r="HO42" s="88">
        <v>1040310.88</v>
      </c>
      <c r="HP42" s="88">
        <v>1043095.34</v>
      </c>
      <c r="HQ42" s="88">
        <v>1046684.54</v>
      </c>
      <c r="HR42" s="88">
        <v>1047230.8600000001</v>
      </c>
      <c r="HS42" s="88">
        <v>1059092.8999999999</v>
      </c>
      <c r="HT42" s="88">
        <v>1120301.1099999999</v>
      </c>
      <c r="HU42" s="88">
        <v>1098759.3900000001</v>
      </c>
      <c r="HV42" s="88">
        <v>1078421.95</v>
      </c>
      <c r="HW42" s="88">
        <v>1084335.1499999999</v>
      </c>
      <c r="HX42" s="88">
        <v>1078732.01</v>
      </c>
      <c r="HY42" s="88">
        <v>1085907.51</v>
      </c>
      <c r="HZ42" s="88">
        <v>1092408.53</v>
      </c>
      <c r="IA42" s="88">
        <v>1087070.1600000001</v>
      </c>
      <c r="IB42" s="88">
        <v>1095239.27</v>
      </c>
      <c r="IC42" s="88">
        <v>1105360.2</v>
      </c>
      <c r="ID42" s="88">
        <v>1089138.25</v>
      </c>
      <c r="IE42" s="88">
        <v>1115789.48</v>
      </c>
      <c r="IF42" s="88">
        <v>1123708.32</v>
      </c>
      <c r="IG42" s="88">
        <v>1086880.29</v>
      </c>
      <c r="IH42" s="88">
        <v>1117669.3699999999</v>
      </c>
      <c r="II42" s="88">
        <v>1121689.8999999999</v>
      </c>
      <c r="IJ42" s="88">
        <v>1118874.98</v>
      </c>
      <c r="IK42" s="88">
        <v>1124940.3400000001</v>
      </c>
      <c r="IL42" s="88">
        <v>1129925.5</v>
      </c>
      <c r="IM42" s="88">
        <v>1121718.26</v>
      </c>
      <c r="IN42" s="88">
        <v>1129140.47</v>
      </c>
      <c r="IO42" s="88">
        <v>1137638.74</v>
      </c>
      <c r="IP42" s="88">
        <v>1118786.3899999999</v>
      </c>
      <c r="IQ42" s="88">
        <v>1137867.9000000001</v>
      </c>
      <c r="IR42" s="88">
        <v>1157256.1199999999</v>
      </c>
      <c r="IS42" s="88">
        <v>1130680.22</v>
      </c>
      <c r="IT42" s="88">
        <v>1147078.52</v>
      </c>
      <c r="IU42" s="88">
        <v>1151225.95</v>
      </c>
      <c r="IV42" s="88">
        <v>1146348.82</v>
      </c>
      <c r="IW42" s="88">
        <v>1147606.06</v>
      </c>
      <c r="IX42" s="88">
        <v>1149055.54</v>
      </c>
      <c r="IY42" s="88">
        <f>IF('WP 2-1-4 Plant Details'!YW42&gt;0,('WP 2-1-4 Plant Details'!DP42+'Schedule 6'!$F42)*'WP 2-2-1 Accum Res'!$EL42/12,0)</f>
        <v>1150706.070261</v>
      </c>
      <c r="IZ42" s="88">
        <f>IF('WP 2-1-4 Plant Details'!YX42&gt;0,('WP 2-1-4 Plant Details'!DQ42+'Schedule 6'!$F42)*'WP 2-2-1 Accum Res'!$EL42/12,0)</f>
        <v>1159674.6827223133</v>
      </c>
      <c r="JA42" s="88">
        <f>IF('WP 2-1-4 Plant Details'!YY42&gt;0,('WP 2-1-4 Plant Details'!DR42+'Schedule 6'!$F42)*'WP 2-2-1 Accum Res'!$EL42/12,0)</f>
        <v>1167995.1308741949</v>
      </c>
      <c r="JB42" s="88">
        <f>IF('WP 2-1-4 Plant Details'!YZ42&gt;0,('WP 2-1-4 Plant Details'!DS42+'Schedule 6'!$F42)*'WP 2-2-1 Accum Res'!$EL42/12,0)</f>
        <v>1177040.8890240921</v>
      </c>
      <c r="JC42" s="88">
        <f>IF('WP 2-1-4 Plant Details'!ZA42&gt;0,('WP 2-1-4 Plant Details'!DT42+'Schedule 6'!$F42)*'WP 2-2-1 Accum Res'!$EL42/12,0)</f>
        <v>1186008.456248031</v>
      </c>
      <c r="JD42" s="88">
        <f>IF('WP 2-1-4 Plant Details'!ZB42&gt;0,('WP 2-1-4 Plant Details'!DU42+'Schedule 6'!$F42)*'WP 2-2-1 Accum Res'!$EL42/12,0)</f>
        <v>1196349.4986897258</v>
      </c>
      <c r="JE42" s="88">
        <f>IF('WP 2-1-4 Plant Details'!ZC42&gt;0,('WP 2-1-4 Plant Details'!DV42+'Schedule 6'!$F42)*'WP 2-2-1 Accum Res'!$EL42/12,0)</f>
        <v>1206051.2942098982</v>
      </c>
      <c r="JF42" s="88">
        <f>IF('WP 2-1-4 Plant Details'!ZD42&gt;0,('WP 2-1-4 Plant Details'!DW42+'Schedule 6'!$F42)*'WP 2-2-1 Accum Res'!$EL42/12,0)</f>
        <v>1215893.4545007132</v>
      </c>
      <c r="JG42" s="88">
        <f>IF('WP 2-1-4 Plant Details'!ZE42&gt;0,('WP 2-1-4 Plant Details'!DX42+'Schedule 6'!$F42)*'WP 2-2-1 Accum Res'!$EL42/12,0)</f>
        <v>1221318.0185458635</v>
      </c>
      <c r="JH42" s="88">
        <f>IF('WP 2-1-4 Plant Details'!ZF42&gt;0,('WP 2-1-4 Plant Details'!DY42+'Schedule 6'!$F42)*'WP 2-2-1 Accum Res'!$EL42/12,0)</f>
        <v>1227056.8909251548</v>
      </c>
      <c r="JI42" s="88">
        <f>IF('WP 2-1-4 Plant Details'!ZG42&gt;0,('WP 2-1-4 Plant Details'!DZ42+'Schedule 6'!$F42)*'WP 2-2-1 Accum Res'!$EL42/12,0)</f>
        <v>1232687.4322304963</v>
      </c>
      <c r="JJ42" s="88">
        <f>IF('WP 2-1-4 Plant Details'!ZH42&gt;0,('WP 2-1-4 Plant Details'!EA42+'Schedule 6'!$F42)*'WP 2-2-1 Accum Res'!$EL42/12,0)</f>
        <v>1238626.016103708</v>
      </c>
      <c r="JK42" s="88">
        <f>IF('WP 2-1-4 Plant Details'!ZI42&gt;0,('WP 2-1-4 Plant Details'!EB42+'Schedule 6'!$F42)*'WP 2-2-1 Accum Res'!$EL42/12,0)</f>
        <v>1244913.9475246158</v>
      </c>
      <c r="JL42" s="88">
        <f>IF('WP 2-1-4 Plant Details'!ZJ42&gt;0,('WP 2-1-4 Plant Details'!EC42+'Schedule 6'!$F42)*'WP 2-2-1 Accum Res'!$EL42/12,0)</f>
        <v>1250809.6486180902</v>
      </c>
      <c r="JM42" s="88">
        <f>IF('WP 2-1-4 Plant Details'!ZK42&gt;0,('WP 2-1-4 Plant Details'!ED42+'Schedule 6'!$F42)*'WP 2-2-1 Accum Res'!$EL42/12,0)</f>
        <v>1256283.4057122476</v>
      </c>
      <c r="JN42" s="88">
        <f>IF('WP 2-1-4 Plant Details'!ZL42&gt;0,('WP 2-1-4 Plant Details'!EE42+'Schedule 6'!$F42)*'WP 2-2-1 Accum Res'!$EL42/12,0)</f>
        <v>1262650.9436392982</v>
      </c>
      <c r="JO42" s="88">
        <f>IF('WP 2-1-4 Plant Details'!ZM42&gt;0,('WP 2-1-4 Plant Details'!EF42+'Schedule 6'!$F42)*'WP 2-2-1 Accum Res'!$EL42/12,0)</f>
        <v>1268339.1961061184</v>
      </c>
      <c r="JP42" s="88">
        <f>IF('WP 2-1-4 Plant Details'!ZN42&gt;0,('WP 2-1-4 Plant Details'!EG42+'Schedule 6'!$F42)*'WP 2-2-1 Accum Res'!$EL42/12,0)</f>
        <v>1279698.2185590465</v>
      </c>
      <c r="JQ42" s="88">
        <f>IF('WP 2-1-4 Plant Details'!ZO42&gt;0,('WP 2-1-4 Plant Details'!EH42+'Schedule 6'!$F42)*'WP 2-2-1 Accum Res'!$EL42/12,0)</f>
        <v>1285555.5051450471</v>
      </c>
      <c r="JR42" s="160">
        <f t="shared" si="343"/>
        <v>13985141</v>
      </c>
      <c r="JS42" s="160">
        <f t="shared" si="344"/>
        <v>14983833</v>
      </c>
      <c r="JT42" s="88"/>
      <c r="JU42" s="88">
        <v>0</v>
      </c>
      <c r="JV42" s="88">
        <v>-470370.48</v>
      </c>
      <c r="JW42" s="88">
        <v>-448915.63</v>
      </c>
      <c r="JX42" s="88">
        <v>-451495.89</v>
      </c>
      <c r="JY42" s="88">
        <v>0</v>
      </c>
      <c r="JZ42" s="88">
        <v>-518093.34</v>
      </c>
      <c r="KA42" s="88">
        <v>-811875.86</v>
      </c>
      <c r="KB42" s="88">
        <v>-579283.47</v>
      </c>
      <c r="KC42" s="88">
        <v>-216860.44</v>
      </c>
      <c r="KD42" s="88">
        <v>-833960.96000000008</v>
      </c>
      <c r="KE42" s="88">
        <v>-503987.08999999997</v>
      </c>
      <c r="KF42" s="88">
        <v>-495237.52999999997</v>
      </c>
      <c r="KG42" s="88">
        <v>-387718.43</v>
      </c>
      <c r="KH42" s="88">
        <v>-596350.51</v>
      </c>
      <c r="KI42" s="88">
        <v>-421708.42000000004</v>
      </c>
      <c r="KJ42" s="88">
        <v>-507350.61</v>
      </c>
      <c r="KK42" s="88">
        <v>-376251.54</v>
      </c>
      <c r="KL42" s="88">
        <v>-376765.46</v>
      </c>
      <c r="KM42" s="88">
        <v>-338366.4</v>
      </c>
      <c r="KN42" s="88">
        <v>-507994.98000000004</v>
      </c>
      <c r="KO42" s="88">
        <v>-286315.46000000002</v>
      </c>
      <c r="KP42" s="88">
        <v>-664480.24000000011</v>
      </c>
      <c r="KQ42" s="88">
        <v>-3980276.6</v>
      </c>
      <c r="KR42" s="88">
        <v>-639330.98</v>
      </c>
      <c r="KS42" s="88">
        <v>-71691.08</v>
      </c>
      <c r="KT42" s="88">
        <v>-672371.54</v>
      </c>
      <c r="KU42" s="88">
        <v>-1385232.74</v>
      </c>
      <c r="KV42" s="88">
        <v>-1631011.36</v>
      </c>
      <c r="KW42" s="88">
        <v>-2108680.38</v>
      </c>
      <c r="KX42" s="88">
        <v>-1043909.68</v>
      </c>
      <c r="KY42" s="88">
        <v>-374249.86</v>
      </c>
      <c r="KZ42" s="88">
        <v>-55040.17</v>
      </c>
      <c r="LA42" s="88">
        <v>-312720.26</v>
      </c>
      <c r="LB42" s="88">
        <v>-149564.47</v>
      </c>
      <c r="LC42" s="88">
        <v>-218076.39</v>
      </c>
      <c r="LD42" s="88">
        <v>-1724734.0999999999</v>
      </c>
      <c r="LE42" s="88">
        <v>-1126752.32</v>
      </c>
      <c r="LF42" s="88">
        <v>-93190.86</v>
      </c>
      <c r="LG42" s="88">
        <v>-228286.61</v>
      </c>
      <c r="LH42" s="88">
        <v>-607624.09</v>
      </c>
      <c r="LI42" s="88"/>
      <c r="LJ42" s="88">
        <v>-216046.59</v>
      </c>
      <c r="LK42" s="88">
        <v>-366884.67</v>
      </c>
      <c r="LL42" s="88">
        <v>-216782.77</v>
      </c>
      <c r="LM42" s="88">
        <v>-27029.75</v>
      </c>
      <c r="LN42" s="88"/>
      <c r="LO42" s="88"/>
      <c r="LP42" s="88">
        <v>-744445.77</v>
      </c>
      <c r="LQ42" s="88">
        <v>-184593.24</v>
      </c>
      <c r="LR42" s="88">
        <v>-212201.91</v>
      </c>
      <c r="LS42" s="88">
        <v>-3006543.91</v>
      </c>
      <c r="LT42" s="88">
        <v>0</v>
      </c>
      <c r="LU42" s="88">
        <v>0</v>
      </c>
      <c r="LV42" s="88">
        <v>-58557.46</v>
      </c>
      <c r="LW42" s="88">
        <v>0</v>
      </c>
      <c r="LX42" s="88">
        <v>0</v>
      </c>
      <c r="LY42" s="88">
        <v>0</v>
      </c>
      <c r="LZ42" s="88">
        <v>0</v>
      </c>
      <c r="MA42" s="88">
        <v>0</v>
      </c>
      <c r="MB42" s="88">
        <v>0</v>
      </c>
      <c r="MC42" s="28">
        <v>-459176</v>
      </c>
      <c r="MD42" s="88">
        <v>0</v>
      </c>
      <c r="ME42" s="88">
        <v>-2242912.9</v>
      </c>
      <c r="MF42" s="88">
        <v>-331264</v>
      </c>
      <c r="MG42" s="88">
        <v>-193191</v>
      </c>
      <c r="MH42" s="88">
        <v>-270510.49</v>
      </c>
      <c r="MI42" s="88">
        <v>0</v>
      </c>
      <c r="MJ42" s="88">
        <v>-1008264.98</v>
      </c>
      <c r="MK42" s="88">
        <v>-979892</v>
      </c>
      <c r="ML42" s="88">
        <v>-295160.09000000003</v>
      </c>
      <c r="MM42" s="88">
        <v>-727390.65</v>
      </c>
      <c r="MN42" s="88">
        <v>-66794.97</v>
      </c>
      <c r="MO42" s="88">
        <v>-338646.52999999997</v>
      </c>
      <c r="MP42" s="88">
        <v>-528288.77</v>
      </c>
      <c r="MQ42" s="88">
        <v>-211317.5</v>
      </c>
      <c r="MR42" s="88">
        <v>0</v>
      </c>
      <c r="MS42" s="88">
        <v>-174899.58</v>
      </c>
      <c r="MT42" s="88">
        <v>-457683.47</v>
      </c>
      <c r="MU42" s="88">
        <v>-356622.94</v>
      </c>
      <c r="MV42" s="88">
        <v>-86536.67</v>
      </c>
      <c r="MW42" s="88">
        <v>-265448.28000000003</v>
      </c>
      <c r="MX42" s="88">
        <v>-121308.59</v>
      </c>
      <c r="MY42" s="88">
        <v>-37690.03</v>
      </c>
      <c r="MZ42" s="88">
        <v>0</v>
      </c>
      <c r="NA42" s="88">
        <v>-164881.55000000002</v>
      </c>
      <c r="NB42" s="88">
        <v>-364387.72000000003</v>
      </c>
      <c r="NC42" s="88">
        <v>-159476.20000000001</v>
      </c>
      <c r="ND42" s="88">
        <v>-59445.83</v>
      </c>
      <c r="NE42" s="88">
        <v>-165769.97</v>
      </c>
      <c r="NF42" s="88">
        <v>-258029.56</v>
      </c>
      <c r="NG42" s="88">
        <v>-57548.94</v>
      </c>
      <c r="NH42" s="88">
        <v>-207779.69</v>
      </c>
      <c r="NI42" s="88">
        <v>-205150.08000000002</v>
      </c>
      <c r="NJ42" s="88">
        <v>-42674.44</v>
      </c>
      <c r="NK42" s="88">
        <v>-31525.96</v>
      </c>
      <c r="NL42" s="88">
        <v>-489686.12</v>
      </c>
      <c r="NM42" s="88">
        <v>-13568.49</v>
      </c>
      <c r="NN42" s="88">
        <v>-82929.84</v>
      </c>
      <c r="NO42" s="88">
        <v>-175445.99</v>
      </c>
      <c r="NP42" s="88">
        <v>-123412.22</v>
      </c>
      <c r="NQ42" s="88">
        <v>-9171.17</v>
      </c>
      <c r="NR42" s="88">
        <v>-140748.17000000001</v>
      </c>
      <c r="NS42" s="88">
        <v>-12029.11</v>
      </c>
      <c r="NT42" s="88">
        <v>-517329.69</v>
      </c>
      <c r="NU42" s="88">
        <v>-223583.6</v>
      </c>
      <c r="NV42" s="88">
        <f>'WP 2-1-4 Plant Details'!NV42</f>
        <v>-303863.77</v>
      </c>
      <c r="NW42" s="88">
        <f>'WP 2-1-4 Plant Details'!NW42</f>
        <v>-135652.65</v>
      </c>
      <c r="NX42" s="88">
        <f>'WP 2-1-4 Plant Details'!NX42</f>
        <v>-180691.68</v>
      </c>
      <c r="NY42" s="88">
        <f>'WP 2-1-4 Plant Details'!NY42</f>
        <v>-7026.31</v>
      </c>
      <c r="NZ42" s="88">
        <f>'WP 2-1-4 Plant Details'!NZ42</f>
        <v>-48376.86</v>
      </c>
      <c r="OA42" s="88">
        <f>'WP 2-1-4 Plant Details'!OA42</f>
        <v>-116775.31</v>
      </c>
      <c r="OB42" s="88">
        <f>'WP 2-1-4 Plant Details'!OB42</f>
        <v>-107509.06</v>
      </c>
      <c r="OC42" s="88">
        <f>'WP 2-1-4 Plant Details'!OC42</f>
        <v>-2510.7200000000003</v>
      </c>
      <c r="OD42" s="88">
        <f>'WP 2-1-4 Plant Details'!OD42</f>
        <v>-192613.37</v>
      </c>
      <c r="OE42" s="88">
        <f>'WP 2-1-4 Plant Details'!OE42</f>
        <v>-8179.6500000000005</v>
      </c>
      <c r="OF42" s="88">
        <f>'WP 2-1-4 Plant Details'!OF42</f>
        <v>-11211.460000000001</v>
      </c>
      <c r="OG42" s="88">
        <f>'WP 2-1-4 Plant Details'!OG42</f>
        <v>-161031.95777777777</v>
      </c>
      <c r="OH42" s="88">
        <f>'WP 2-1-4 Plant Details'!OH42</f>
        <v>-161031.95777777777</v>
      </c>
      <c r="OI42" s="88">
        <f>'WP 2-1-4 Plant Details'!OI42</f>
        <v>-161031.95777777777</v>
      </c>
      <c r="OJ42" s="88">
        <f>'WP 2-1-4 Plant Details'!OJ42</f>
        <v>-161031.95777777777</v>
      </c>
      <c r="OK42" s="88">
        <f>'WP 2-1-4 Plant Details'!OK42</f>
        <v>-161031.95777777777</v>
      </c>
      <c r="OL42" s="88">
        <f>'WP 2-1-4 Plant Details'!OL42</f>
        <v>-161031.95777777777</v>
      </c>
      <c r="OM42" s="88">
        <f>'WP 2-1-4 Plant Details'!OM42</f>
        <v>-161031.95777777777</v>
      </c>
      <c r="ON42" s="88">
        <f>'WP 2-1-4 Plant Details'!ON42</f>
        <v>-161031.95777777777</v>
      </c>
      <c r="OO42" s="88">
        <f>'WP 2-1-4 Plant Details'!OO42</f>
        <v>-161031.95777777777</v>
      </c>
      <c r="OP42" s="88">
        <f>'WP 2-1-4 Plant Details'!OP42</f>
        <v>-161031.95777777777</v>
      </c>
      <c r="OQ42" s="88">
        <f>'WP 2-1-4 Plant Details'!OQ42</f>
        <v>-161031.95777777777</v>
      </c>
      <c r="OR42" s="88">
        <f>'WP 2-1-4 Plant Details'!OR42</f>
        <v>-161031.95777777777</v>
      </c>
      <c r="OS42" s="88">
        <f>'WP 2-1-4 Plant Details'!OS42</f>
        <v>-161031.95777777777</v>
      </c>
      <c r="OT42" s="88">
        <f>'WP 2-1-4 Plant Details'!OT42</f>
        <v>-161031.95777777777</v>
      </c>
      <c r="OU42" s="88">
        <f>'WP 2-1-4 Plant Details'!OU42</f>
        <v>-161031.95777777777</v>
      </c>
      <c r="OV42" s="88">
        <f>'WP 2-1-4 Plant Details'!OV42</f>
        <v>-161031.95777777777</v>
      </c>
      <c r="OW42" s="88">
        <f>'WP 2-1-4 Plant Details'!OW42</f>
        <v>-161031.95777777777</v>
      </c>
      <c r="OX42" s="88">
        <f>'WP 2-1-4 Plant Details'!OX42</f>
        <v>-161031.95777777777</v>
      </c>
      <c r="OY42" s="88">
        <f>'WP 2-1-4 Plant Details'!OY42</f>
        <v>-161031.95777777777</v>
      </c>
      <c r="OZ42" s="160">
        <f t="shared" si="345"/>
        <v>-1449248</v>
      </c>
      <c r="PA42" s="160">
        <f t="shared" si="346"/>
        <v>-1932383</v>
      </c>
      <c r="PB42" s="92"/>
      <c r="PC42" s="88">
        <v>0</v>
      </c>
      <c r="PD42" s="88">
        <v>0</v>
      </c>
      <c r="PE42" s="88">
        <v>0</v>
      </c>
      <c r="PF42" s="88">
        <v>0</v>
      </c>
      <c r="PG42" s="88">
        <v>0</v>
      </c>
      <c r="PH42" s="88">
        <v>0</v>
      </c>
      <c r="PI42" s="88">
        <v>0</v>
      </c>
      <c r="PJ42" s="88">
        <v>0</v>
      </c>
      <c r="PK42" s="88">
        <v>0</v>
      </c>
      <c r="PL42" s="88">
        <v>0</v>
      </c>
      <c r="PM42" s="88">
        <v>0</v>
      </c>
      <c r="PN42" s="88">
        <v>0</v>
      </c>
      <c r="PO42" s="88">
        <v>0</v>
      </c>
      <c r="PP42" s="88">
        <v>0</v>
      </c>
      <c r="PQ42" s="88">
        <v>-14079.64</v>
      </c>
      <c r="PR42" s="88">
        <v>0</v>
      </c>
      <c r="PS42" s="88">
        <v>0</v>
      </c>
      <c r="PT42" s="88">
        <v>0</v>
      </c>
      <c r="PU42" s="88">
        <v>0</v>
      </c>
      <c r="PV42" s="88">
        <v>0</v>
      </c>
      <c r="PW42" s="88">
        <v>0</v>
      </c>
      <c r="PX42" s="88">
        <v>0</v>
      </c>
      <c r="PY42" s="88">
        <v>0</v>
      </c>
      <c r="PZ42" s="88">
        <v>0</v>
      </c>
      <c r="QA42" s="88">
        <v>0</v>
      </c>
      <c r="QB42" s="88">
        <v>0</v>
      </c>
      <c r="QC42" s="88">
        <v>0</v>
      </c>
      <c r="QD42" s="88">
        <v>0</v>
      </c>
      <c r="QE42" s="88">
        <v>0</v>
      </c>
      <c r="QF42" s="88">
        <v>0</v>
      </c>
      <c r="QG42" s="88">
        <v>0</v>
      </c>
      <c r="QH42" s="88">
        <v>0</v>
      </c>
      <c r="QI42" s="88">
        <v>0</v>
      </c>
      <c r="QJ42" s="88">
        <v>0</v>
      </c>
      <c r="QK42" s="88">
        <v>0</v>
      </c>
      <c r="QL42" s="88">
        <v>0</v>
      </c>
      <c r="QM42" s="88">
        <v>0</v>
      </c>
      <c r="QN42" s="88">
        <v>0</v>
      </c>
      <c r="QO42" s="88">
        <v>0</v>
      </c>
      <c r="QP42" s="88">
        <v>0</v>
      </c>
      <c r="QQ42" s="88">
        <v>0</v>
      </c>
      <c r="QR42" s="88">
        <v>0</v>
      </c>
      <c r="QS42" s="88">
        <v>0</v>
      </c>
      <c r="QT42" s="88">
        <v>0</v>
      </c>
      <c r="QU42" s="88">
        <v>0</v>
      </c>
      <c r="QV42" s="88"/>
      <c r="QW42" s="88"/>
      <c r="QX42" s="88"/>
      <c r="QY42" s="88"/>
      <c r="QZ42" s="88"/>
      <c r="RA42" s="88"/>
      <c r="RB42" s="88">
        <v>0</v>
      </c>
      <c r="RC42" s="88">
        <v>0</v>
      </c>
      <c r="RD42" s="88">
        <v>0</v>
      </c>
      <c r="RE42" s="88">
        <v>0</v>
      </c>
      <c r="RF42" s="88">
        <v>0</v>
      </c>
      <c r="RG42" s="88">
        <v>0</v>
      </c>
      <c r="RH42" s="88">
        <v>0</v>
      </c>
      <c r="RI42" s="88">
        <v>0</v>
      </c>
      <c r="RJ42" s="88">
        <v>0</v>
      </c>
      <c r="RK42" s="88">
        <v>0</v>
      </c>
      <c r="RL42" s="88">
        <v>0</v>
      </c>
      <c r="RM42" s="88">
        <v>0</v>
      </c>
      <c r="RN42" s="88"/>
      <c r="RO42" s="88"/>
      <c r="RP42" s="88"/>
      <c r="RQ42" s="88">
        <v>0</v>
      </c>
      <c r="RR42" s="88">
        <v>0</v>
      </c>
      <c r="RS42" s="88"/>
      <c r="RT42" s="88"/>
      <c r="RU42" s="88"/>
      <c r="RV42" s="88"/>
      <c r="RW42" s="88">
        <v>-818.48</v>
      </c>
      <c r="RX42" s="88"/>
      <c r="RY42" s="88"/>
      <c r="RZ42" s="88">
        <v>0</v>
      </c>
      <c r="SA42" s="88">
        <v>-509.81</v>
      </c>
      <c r="SB42" s="88">
        <v>-19222.53</v>
      </c>
      <c r="SC42" s="88">
        <v>0</v>
      </c>
      <c r="SD42" s="88">
        <v>0</v>
      </c>
      <c r="SE42" s="88">
        <v>0</v>
      </c>
      <c r="SF42" s="88">
        <v>0</v>
      </c>
      <c r="SG42" s="88">
        <v>0</v>
      </c>
      <c r="SH42" s="88">
        <v>0</v>
      </c>
      <c r="SI42" s="88">
        <v>0</v>
      </c>
      <c r="SJ42" s="88">
        <v>0</v>
      </c>
      <c r="SK42" s="88">
        <v>0</v>
      </c>
      <c r="SL42" s="88">
        <v>0</v>
      </c>
      <c r="SM42" s="88">
        <v>-24409</v>
      </c>
      <c r="SN42" s="88">
        <v>-20.66</v>
      </c>
      <c r="SO42" s="88">
        <v>0</v>
      </c>
      <c r="SP42" s="88">
        <v>0</v>
      </c>
      <c r="SQ42" s="88">
        <v>-206.66</v>
      </c>
      <c r="SR42" s="88">
        <v>0</v>
      </c>
      <c r="SS42" s="88">
        <v>0</v>
      </c>
      <c r="ST42" s="88">
        <v>0</v>
      </c>
      <c r="SU42" s="88"/>
      <c r="SV42" s="88"/>
      <c r="SW42" s="88">
        <v>0</v>
      </c>
      <c r="SX42" s="88">
        <v>0</v>
      </c>
      <c r="SY42" s="88">
        <v>-29.72</v>
      </c>
      <c r="SZ42" s="88">
        <v>0</v>
      </c>
      <c r="TA42" s="88">
        <v>-16.36</v>
      </c>
      <c r="TB42" s="88">
        <v>0</v>
      </c>
      <c r="TC42" s="88">
        <v>0</v>
      </c>
      <c r="TD42" s="88">
        <v>-15584.800000000001</v>
      </c>
      <c r="TE42" s="88">
        <v>0</v>
      </c>
      <c r="TF42" s="88">
        <v>-6.75</v>
      </c>
      <c r="TG42" s="88"/>
      <c r="TH42" s="88">
        <v>0</v>
      </c>
      <c r="TI42" s="88">
        <v>-26261.279999999999</v>
      </c>
      <c r="TJ42" s="88">
        <v>-60.800000000000004</v>
      </c>
      <c r="TK42" s="88">
        <v>-4953.7300000000005</v>
      </c>
      <c r="TL42" s="88">
        <v>0</v>
      </c>
      <c r="TM42" s="88">
        <v>-93.02</v>
      </c>
      <c r="TN42" s="88">
        <v>-0.12</v>
      </c>
      <c r="TO42" s="88"/>
      <c r="TP42" s="88"/>
      <c r="TQ42" s="88"/>
      <c r="TR42" s="88"/>
      <c r="TS42" s="88"/>
      <c r="TT42" s="88"/>
      <c r="TU42" s="88"/>
      <c r="TV42" s="88"/>
      <c r="TW42" s="88"/>
      <c r="TX42" s="88"/>
      <c r="TY42" s="88"/>
      <c r="TZ42" s="88"/>
      <c r="UA42" s="88"/>
      <c r="UB42" s="88"/>
      <c r="UC42" s="88"/>
      <c r="UD42" s="88"/>
      <c r="UE42" s="88"/>
      <c r="UF42" s="88"/>
      <c r="UG42" s="88"/>
      <c r="UH42" s="160">
        <f t="shared" si="347"/>
        <v>-5108</v>
      </c>
      <c r="UI42" s="160">
        <f t="shared" si="348"/>
        <v>0</v>
      </c>
      <c r="UJ42" s="88"/>
      <c r="UK42" s="88">
        <v>0</v>
      </c>
      <c r="UL42" s="88">
        <v>16394.64</v>
      </c>
      <c r="UM42" s="88">
        <v>0</v>
      </c>
      <c r="UN42" s="88">
        <v>0</v>
      </c>
      <c r="UO42" s="88">
        <v>-327.49</v>
      </c>
      <c r="UP42" s="88">
        <v>0</v>
      </c>
      <c r="UQ42" s="88">
        <v>0</v>
      </c>
      <c r="UR42" s="88">
        <v>0</v>
      </c>
      <c r="US42" s="88">
        <v>0</v>
      </c>
      <c r="UT42" s="88">
        <v>0</v>
      </c>
      <c r="UU42" s="88">
        <v>0</v>
      </c>
      <c r="UV42" s="88">
        <v>0</v>
      </c>
      <c r="UW42" s="88">
        <v>0</v>
      </c>
      <c r="UX42" s="88">
        <v>0</v>
      </c>
      <c r="UY42" s="88">
        <v>0</v>
      </c>
      <c r="UZ42" s="88">
        <v>0</v>
      </c>
      <c r="VA42" s="88">
        <v>0</v>
      </c>
      <c r="VB42" s="88">
        <v>0</v>
      </c>
      <c r="VC42" s="88">
        <v>-4117.05</v>
      </c>
      <c r="VD42" s="88">
        <v>0</v>
      </c>
      <c r="VE42" s="88">
        <v>0</v>
      </c>
      <c r="VF42" s="88">
        <v>0</v>
      </c>
      <c r="VG42" s="88">
        <v>1</v>
      </c>
      <c r="VH42" s="88">
        <v>0</v>
      </c>
      <c r="VI42" s="88">
        <v>-1401.7</v>
      </c>
      <c r="VJ42" s="88">
        <v>0</v>
      </c>
      <c r="VK42" s="88">
        <v>0</v>
      </c>
      <c r="VL42" s="88">
        <v>0</v>
      </c>
      <c r="VM42" s="88">
        <v>0</v>
      </c>
      <c r="VN42" s="88">
        <v>0</v>
      </c>
      <c r="VO42" s="88">
        <v>0</v>
      </c>
      <c r="VP42" s="88">
        <v>0</v>
      </c>
      <c r="VQ42" s="88">
        <v>0</v>
      </c>
      <c r="VR42" s="88">
        <v>0</v>
      </c>
      <c r="VS42" s="88">
        <v>0</v>
      </c>
      <c r="VT42" s="88">
        <v>0</v>
      </c>
      <c r="VU42" s="88">
        <v>0</v>
      </c>
      <c r="VV42" s="88">
        <v>0</v>
      </c>
      <c r="VW42" s="88">
        <v>0</v>
      </c>
      <c r="VX42" s="88">
        <v>0</v>
      </c>
      <c r="VY42" s="88">
        <v>0</v>
      </c>
      <c r="VZ42" s="88">
        <v>0</v>
      </c>
      <c r="WA42" s="88">
        <v>0</v>
      </c>
      <c r="WB42" s="88">
        <v>0</v>
      </c>
      <c r="WC42" s="88">
        <v>0</v>
      </c>
      <c r="WD42" s="88"/>
      <c r="WE42" s="88"/>
      <c r="WF42" s="88"/>
      <c r="WG42" s="88"/>
      <c r="WH42" s="88"/>
      <c r="WI42" s="88"/>
      <c r="WJ42" s="88">
        <v>0</v>
      </c>
      <c r="WK42" s="88">
        <v>0</v>
      </c>
      <c r="WL42" s="88">
        <v>34258933.359999999</v>
      </c>
      <c r="WM42" s="88">
        <v>0</v>
      </c>
      <c r="WN42" s="88">
        <v>0</v>
      </c>
      <c r="WO42" s="88">
        <v>0</v>
      </c>
      <c r="WP42" s="88">
        <v>0</v>
      </c>
      <c r="WQ42" s="88">
        <v>0</v>
      </c>
      <c r="WR42" s="88">
        <v>0</v>
      </c>
      <c r="WS42" s="88">
        <v>0</v>
      </c>
      <c r="WT42" s="88">
        <v>0</v>
      </c>
      <c r="WU42" s="88">
        <v>0</v>
      </c>
      <c r="WV42" s="88"/>
      <c r="WW42" s="88"/>
      <c r="WX42" s="88"/>
      <c r="WY42" s="88">
        <v>0</v>
      </c>
      <c r="WZ42" s="88">
        <v>843121.64</v>
      </c>
      <c r="XA42" s="88"/>
      <c r="XB42" s="88"/>
      <c r="XC42" s="88"/>
      <c r="XD42" s="88">
        <v>3</v>
      </c>
      <c r="XE42" s="88"/>
      <c r="XF42" s="88"/>
      <c r="XG42" s="88"/>
      <c r="XH42" s="88">
        <v>0</v>
      </c>
      <c r="XI42" s="88">
        <v>3</v>
      </c>
      <c r="XJ42" s="88">
        <v>0</v>
      </c>
      <c r="XK42" s="88"/>
      <c r="XL42" s="88"/>
      <c r="XM42" s="88">
        <v>5</v>
      </c>
      <c r="XN42" s="88"/>
      <c r="XO42" s="88"/>
      <c r="XP42" s="88">
        <v>0</v>
      </c>
      <c r="XQ42" s="88"/>
      <c r="XR42" s="88"/>
      <c r="XS42" s="88"/>
      <c r="XT42" s="88"/>
      <c r="XU42" s="88"/>
      <c r="XV42" s="88"/>
      <c r="XW42" s="88">
        <v>1</v>
      </c>
      <c r="XX42" s="88"/>
      <c r="XY42" s="88"/>
      <c r="XZ42" s="88"/>
      <c r="YA42" s="88">
        <v>0</v>
      </c>
      <c r="YB42" s="88"/>
      <c r="YC42" s="88"/>
      <c r="YD42" s="88"/>
      <c r="YE42" s="88">
        <v>0</v>
      </c>
      <c r="YF42" s="88"/>
      <c r="YG42" s="88"/>
      <c r="YH42" s="88"/>
      <c r="YI42" s="88">
        <v>0</v>
      </c>
      <c r="YJ42" s="88"/>
      <c r="YK42" s="88"/>
      <c r="YL42" s="88"/>
      <c r="YM42" s="88"/>
      <c r="YN42" s="88"/>
      <c r="YO42" s="88"/>
      <c r="YP42" s="88"/>
      <c r="YQ42" s="88"/>
      <c r="YR42" s="88"/>
      <c r="YS42" s="88"/>
      <c r="YT42" s="88"/>
      <c r="YU42" s="88"/>
      <c r="YV42" s="88"/>
      <c r="YW42" s="88"/>
      <c r="YX42" s="88"/>
      <c r="YY42" s="88"/>
      <c r="YZ42" s="88"/>
      <c r="ZA42" s="88"/>
      <c r="ZB42" s="88"/>
      <c r="ZC42" s="88"/>
      <c r="ZD42" s="88"/>
      <c r="ZE42" s="88"/>
      <c r="ZF42" s="88"/>
      <c r="ZG42" s="88"/>
      <c r="ZH42" s="88"/>
      <c r="ZI42" s="88"/>
      <c r="ZJ42" s="88"/>
      <c r="ZK42" s="88"/>
      <c r="ZL42" s="88"/>
      <c r="ZM42" s="88"/>
      <c r="ZN42" s="88"/>
      <c r="ZO42" s="88"/>
      <c r="ZP42" s="160">
        <f t="shared" si="349"/>
        <v>0</v>
      </c>
      <c r="ZQ42" s="160">
        <f t="shared" si="350"/>
        <v>0</v>
      </c>
    </row>
    <row r="43" spans="1:693">
      <c r="A43" s="151">
        <f t="shared" si="206"/>
        <v>35</v>
      </c>
      <c r="B43" s="151">
        <v>381.1</v>
      </c>
      <c r="C43" s="43" t="s">
        <v>324</v>
      </c>
      <c r="AX43" s="88">
        <v>637789.52</v>
      </c>
      <c r="AY43" s="88">
        <f t="shared" si="252"/>
        <v>654324.04</v>
      </c>
      <c r="AZ43" s="88">
        <f t="shared" si="253"/>
        <v>671000.01</v>
      </c>
      <c r="BA43" s="88">
        <f t="shared" si="254"/>
        <v>680722.54</v>
      </c>
      <c r="BB43" s="88">
        <f t="shared" si="255"/>
        <v>690886.63</v>
      </c>
      <c r="BC43" s="88">
        <f t="shared" si="256"/>
        <v>702577.82</v>
      </c>
      <c r="BD43" s="88">
        <f t="shared" si="257"/>
        <v>728761.02999999991</v>
      </c>
      <c r="BE43" s="88">
        <f t="shared" si="258"/>
        <v>755580.80999999994</v>
      </c>
      <c r="BF43" s="88">
        <f t="shared" si="259"/>
        <v>2221825.08</v>
      </c>
      <c r="BG43" s="88">
        <f t="shared" si="260"/>
        <v>2248762.25</v>
      </c>
      <c r="BH43" s="88">
        <f t="shared" si="261"/>
        <v>2275766.21</v>
      </c>
      <c r="BI43" s="88">
        <f t="shared" si="262"/>
        <v>2302931.5099999998</v>
      </c>
      <c r="BJ43" s="88">
        <f t="shared" si="263"/>
        <v>2330214.59</v>
      </c>
      <c r="BK43" s="88">
        <f t="shared" si="264"/>
        <v>2357763.3199999998</v>
      </c>
      <c r="BL43" s="88">
        <f t="shared" si="265"/>
        <v>2385778.9699999997</v>
      </c>
      <c r="BM43" s="88">
        <f t="shared" si="266"/>
        <v>2414158.6599999997</v>
      </c>
      <c r="BN43" s="88">
        <f t="shared" si="267"/>
        <v>2443188.4399999995</v>
      </c>
      <c r="BO43" s="88">
        <f t="shared" si="268"/>
        <v>2472057.0299999993</v>
      </c>
      <c r="BP43" s="88">
        <f t="shared" si="269"/>
        <v>2472057.0299999993</v>
      </c>
      <c r="BQ43" s="88">
        <f t="shared" si="270"/>
        <v>2472057.0299999993</v>
      </c>
      <c r="BR43" s="88">
        <f t="shared" si="271"/>
        <v>2460383.0699999994</v>
      </c>
      <c r="BS43" s="88">
        <f t="shared" si="272"/>
        <v>2460383.0699999994</v>
      </c>
      <c r="BT43" s="88">
        <f t="shared" si="273"/>
        <v>1628935.6399999992</v>
      </c>
      <c r="BU43" s="88">
        <f t="shared" si="274"/>
        <v>1628935.6399999992</v>
      </c>
      <c r="BV43" s="88">
        <f t="shared" si="275"/>
        <v>1593476.3599999992</v>
      </c>
      <c r="BW43" s="88">
        <f t="shared" si="276"/>
        <v>1624104.6199999992</v>
      </c>
      <c r="BX43" s="88">
        <f t="shared" si="277"/>
        <v>1529432.7699999991</v>
      </c>
      <c r="BY43" s="88">
        <f t="shared" si="278"/>
        <v>1558547.2499999991</v>
      </c>
      <c r="BZ43" s="88">
        <f t="shared" si="279"/>
        <v>1466730.1399999992</v>
      </c>
      <c r="CA43" s="88">
        <f t="shared" si="280"/>
        <v>1406320.8199999991</v>
      </c>
      <c r="CB43" s="88">
        <f t="shared" si="281"/>
        <v>1437227.3799999992</v>
      </c>
      <c r="CC43" s="88">
        <f t="shared" si="282"/>
        <v>1310632.2999999993</v>
      </c>
      <c r="CD43" s="88">
        <f t="shared" si="283"/>
        <v>1339852.1799999992</v>
      </c>
      <c r="CE43" s="88">
        <f t="shared" si="284"/>
        <v>1220867.9899999993</v>
      </c>
      <c r="CF43" s="88">
        <f t="shared" si="285"/>
        <v>1014481.1499999992</v>
      </c>
      <c r="CG43" s="88">
        <f t="shared" si="286"/>
        <v>918767.02999999921</v>
      </c>
      <c r="CH43" s="88">
        <f t="shared" si="287"/>
        <v>793264.67999999924</v>
      </c>
      <c r="CI43" s="88">
        <f t="shared" si="288"/>
        <v>739499.90999999922</v>
      </c>
      <c r="CJ43" s="88">
        <f t="shared" si="289"/>
        <v>645780.61999999918</v>
      </c>
      <c r="CK43" s="88">
        <f t="shared" si="290"/>
        <v>489238.19999999914</v>
      </c>
      <c r="CL43" s="88">
        <f t="shared" si="291"/>
        <v>400362.95999999915</v>
      </c>
      <c r="CM43" s="88">
        <f t="shared" si="292"/>
        <v>299667.74999999919</v>
      </c>
      <c r="CN43" s="88">
        <f t="shared" si="293"/>
        <v>276108.92999999918</v>
      </c>
      <c r="CO43" s="88">
        <f t="shared" si="294"/>
        <v>164957.87999999916</v>
      </c>
      <c r="CP43" s="88">
        <f t="shared" si="295"/>
        <v>-45282.270000000863</v>
      </c>
      <c r="CQ43" s="88">
        <f t="shared" si="296"/>
        <v>-81307.83000000086</v>
      </c>
      <c r="CR43" s="88">
        <f t="shared" si="297"/>
        <v>-186939.98000000085</v>
      </c>
      <c r="CS43" s="88">
        <f t="shared" si="298"/>
        <v>-290913.92000000086</v>
      </c>
      <c r="CT43" s="88">
        <f t="shared" si="299"/>
        <v>-352054.83000000089</v>
      </c>
      <c r="CU43" s="88">
        <f t="shared" si="300"/>
        <v>-380190.89000000089</v>
      </c>
      <c r="CV43" s="88">
        <f t="shared" si="301"/>
        <v>-590714.4700000009</v>
      </c>
      <c r="CW43" s="88">
        <f t="shared" si="302"/>
        <v>-608264.38000000082</v>
      </c>
      <c r="CX43" s="88">
        <f t="shared" si="303"/>
        <v>-661740.31000000087</v>
      </c>
      <c r="CY43" s="88">
        <f t="shared" si="304"/>
        <v>-676578.55000000086</v>
      </c>
      <c r="CZ43" s="88">
        <f t="shared" si="305"/>
        <v>-775933.77000000095</v>
      </c>
      <c r="DA43" s="88">
        <f t="shared" si="306"/>
        <v>-813531.00000000093</v>
      </c>
      <c r="DB43" s="88">
        <f t="shared" si="307"/>
        <v>-916769.5900000009</v>
      </c>
      <c r="DC43" s="88">
        <f t="shared" si="308"/>
        <v>-936659.27000000095</v>
      </c>
      <c r="DD43" s="88">
        <f t="shared" si="309"/>
        <v>-1070599.280000001</v>
      </c>
      <c r="DE43" s="88">
        <f t="shared" si="310"/>
        <v>-1283119.1500000008</v>
      </c>
      <c r="DF43" s="88">
        <f t="shared" si="311"/>
        <v>-1333449.4500000009</v>
      </c>
      <c r="DG43" s="88">
        <f t="shared" si="312"/>
        <v>-1526034.9700000009</v>
      </c>
      <c r="DH43" s="88">
        <f t="shared" si="313"/>
        <v>-1514704.7200000009</v>
      </c>
      <c r="DI43" s="88">
        <f t="shared" si="314"/>
        <v>-1541983.1500000008</v>
      </c>
      <c r="DJ43" s="88">
        <f t="shared" si="315"/>
        <v>-1753719.0400000007</v>
      </c>
      <c r="DK43" s="88">
        <f t="shared" si="316"/>
        <v>-1889305.4600000007</v>
      </c>
      <c r="DL43" s="88">
        <f t="shared" si="317"/>
        <v>-1916893.2800000007</v>
      </c>
      <c r="DM43" s="88">
        <f t="shared" si="318"/>
        <v>-1915618.5000000007</v>
      </c>
      <c r="DN43" s="88">
        <f t="shared" si="319"/>
        <v>-1907724.4600000007</v>
      </c>
      <c r="DO43" s="88">
        <f t="shared" si="320"/>
        <v>-1897844.8500000006</v>
      </c>
      <c r="DP43" s="88">
        <f t="shared" si="321"/>
        <v>-1884294.3100000005</v>
      </c>
      <c r="DQ43" s="88">
        <f t="shared" si="322"/>
        <v>-1975563.1346137505</v>
      </c>
      <c r="DR43" s="88">
        <f t="shared" si="323"/>
        <v>-2067315.0479006812</v>
      </c>
      <c r="DS43" s="88">
        <f t="shared" si="324"/>
        <v>-2159550.0498607922</v>
      </c>
      <c r="DT43" s="88">
        <f t="shared" si="325"/>
        <v>-2252268.140494084</v>
      </c>
      <c r="DU43" s="88">
        <f t="shared" si="326"/>
        <v>-2345469.3198005562</v>
      </c>
      <c r="DV43" s="88">
        <f t="shared" si="327"/>
        <v>-2439153.5877802088</v>
      </c>
      <c r="DW43" s="88">
        <f t="shared" si="328"/>
        <v>-2533320.9444330423</v>
      </c>
      <c r="DX43" s="88">
        <f t="shared" si="329"/>
        <v>-2627971.3897590563</v>
      </c>
      <c r="DY43" s="88">
        <f t="shared" si="330"/>
        <v>-2723104.9237582507</v>
      </c>
      <c r="DZ43" s="88">
        <f t="shared" si="331"/>
        <v>-2818721.5464306255</v>
      </c>
      <c r="EA43" s="88">
        <f t="shared" si="332"/>
        <v>-2914821.2577761812</v>
      </c>
      <c r="EB43" s="88">
        <f t="shared" si="333"/>
        <v>-3011404.0577949174</v>
      </c>
      <c r="EC43" s="88">
        <f t="shared" si="334"/>
        <v>-3108469.946486834</v>
      </c>
      <c r="ED43" s="88">
        <f t="shared" si="335"/>
        <v>-3206018.9238519315</v>
      </c>
      <c r="EE43" s="88">
        <f t="shared" si="336"/>
        <v>-3304050.9898902094</v>
      </c>
      <c r="EF43" s="88">
        <f t="shared" si="337"/>
        <v>-3402566.1446016678</v>
      </c>
      <c r="EG43" s="88">
        <f t="shared" si="338"/>
        <v>-3501564.3879863066</v>
      </c>
      <c r="EH43" s="88">
        <f t="shared" si="339"/>
        <v>-3601045.7200441263</v>
      </c>
      <c r="EI43" s="88">
        <f t="shared" si="340"/>
        <v>-3701010.1407751264</v>
      </c>
      <c r="EJ43" s="160">
        <f t="shared" si="341"/>
        <v>-2091102</v>
      </c>
      <c r="EK43" s="160">
        <f t="shared" si="342"/>
        <v>-3111852</v>
      </c>
      <c r="EL43" s="54">
        <v>4.9700000000000001E-2</v>
      </c>
      <c r="GG43" s="88">
        <v>16534.52</v>
      </c>
      <c r="GH43" s="88">
        <v>16675.97</v>
      </c>
      <c r="GI43" s="88">
        <v>9722.5300000000007</v>
      </c>
      <c r="GJ43" s="88">
        <v>10164.09</v>
      </c>
      <c r="GK43" s="88">
        <v>11691.19</v>
      </c>
      <c r="GL43" s="88">
        <v>26183.21</v>
      </c>
      <c r="GM43" s="88">
        <v>26819.78</v>
      </c>
      <c r="GN43" s="88">
        <v>26886.880000000001</v>
      </c>
      <c r="GO43" s="88">
        <v>26937.17</v>
      </c>
      <c r="GP43" s="88">
        <v>27003.96</v>
      </c>
      <c r="GQ43" s="88">
        <v>27165.3</v>
      </c>
      <c r="GR43" s="88">
        <v>27283.08</v>
      </c>
      <c r="GS43" s="88">
        <v>27548.73</v>
      </c>
      <c r="GT43" s="88">
        <v>28015.65</v>
      </c>
      <c r="GU43" s="88">
        <v>28379.69</v>
      </c>
      <c r="GV43" s="88">
        <v>29029.78</v>
      </c>
      <c r="GW43" s="88">
        <v>28868.59</v>
      </c>
      <c r="GX43" s="88">
        <v>0</v>
      </c>
      <c r="HD43" s="88">
        <v>30626.25</v>
      </c>
      <c r="HE43" s="88">
        <v>30628.26</v>
      </c>
      <c r="HF43" s="88">
        <v>29854.9</v>
      </c>
      <c r="HG43" s="88">
        <v>29114.48</v>
      </c>
      <c r="HH43" s="88">
        <v>27630.34</v>
      </c>
      <c r="HI43" s="88">
        <v>25525.02</v>
      </c>
      <c r="HJ43" s="88">
        <v>30906.560000000001</v>
      </c>
      <c r="HK43" s="88">
        <v>30551.55</v>
      </c>
      <c r="HL43" s="88">
        <v>30548.43</v>
      </c>
      <c r="HM43" s="88">
        <v>30140.51</v>
      </c>
      <c r="HN43" s="88">
        <v>29408.39</v>
      </c>
      <c r="HO43" s="88">
        <v>28967.61</v>
      </c>
      <c r="HP43" s="88">
        <v>28345.010000000002</v>
      </c>
      <c r="HQ43" s="88">
        <v>27940.75</v>
      </c>
      <c r="HR43" s="88">
        <v>27189.760000000002</v>
      </c>
      <c r="HS43" s="88">
        <v>25648.47</v>
      </c>
      <c r="HT43" s="88">
        <v>25949.08</v>
      </c>
      <c r="HU43" s="88">
        <v>29136.89</v>
      </c>
      <c r="HV43" s="88">
        <v>26495.83</v>
      </c>
      <c r="HW43" s="88">
        <v>26224.98</v>
      </c>
      <c r="HX43" s="88">
        <v>25678.39</v>
      </c>
      <c r="HY43" s="88">
        <v>25688.78</v>
      </c>
      <c r="HZ43" s="88">
        <v>25385.45</v>
      </c>
      <c r="IA43" s="88">
        <v>24973.21</v>
      </c>
      <c r="IB43" s="88">
        <v>25047.119999999999</v>
      </c>
      <c r="IC43" s="88">
        <v>24901.87</v>
      </c>
      <c r="ID43" s="88">
        <v>23641.15</v>
      </c>
      <c r="IE43" s="88">
        <v>23562.53</v>
      </c>
      <c r="IF43" s="88">
        <v>23149.62</v>
      </c>
      <c r="IG43" s="88">
        <v>23130.61</v>
      </c>
      <c r="IH43" s="88">
        <v>22902.57</v>
      </c>
      <c r="II43" s="88">
        <v>22791.91</v>
      </c>
      <c r="IJ43" s="88">
        <v>22578.63</v>
      </c>
      <c r="IK43" s="88">
        <v>22589</v>
      </c>
      <c r="IL43" s="88">
        <v>22218.32</v>
      </c>
      <c r="IM43" s="88">
        <v>21510.75</v>
      </c>
      <c r="IN43" s="88">
        <v>21516.66</v>
      </c>
      <c r="IO43" s="88">
        <v>21008.639999999999</v>
      </c>
      <c r="IP43" s="88">
        <v>21479.22</v>
      </c>
      <c r="IQ43" s="88">
        <v>21263.62</v>
      </c>
      <c r="IR43" s="88">
        <v>20023.36</v>
      </c>
      <c r="IS43" s="88">
        <v>20922.11</v>
      </c>
      <c r="IT43" s="88">
        <v>20436.46</v>
      </c>
      <c r="IU43" s="88">
        <v>20478.04</v>
      </c>
      <c r="IV43" s="88">
        <v>20724.560000000001</v>
      </c>
      <c r="IW43" s="88">
        <v>20925.310000000001</v>
      </c>
      <c r="IX43" s="88">
        <v>21114.79</v>
      </c>
      <c r="IY43" s="88">
        <f>IF('WP 2-1-4 Plant Details'!YW43&gt;0,('WP 2-1-4 Plant Details'!DP43+'Schedule 6'!$F43)*'WP 2-2-1 Accum Res'!$EL43/12,0)</f>
        <v>25372.303719583346</v>
      </c>
      <c r="IZ43" s="88">
        <f>IF('WP 2-1-4 Plant Details'!YX43&gt;0,('WP 2-1-4 Plant Details'!DQ43+'Schedule 6'!$F43)*'WP 2-2-1 Accum Res'!$EL43/12,0)</f>
        <v>24889.215046402791</v>
      </c>
      <c r="JA43" s="88">
        <f>IF('WP 2-1-4 Plant Details'!YY43&gt;0,('WP 2-1-4 Plant Details'!DR43+'Schedule 6'!$F43)*'WP 2-2-1 Accum Res'!$EL43/12,0)</f>
        <v>24406.12637322224</v>
      </c>
      <c r="JB43" s="88">
        <f>IF('WP 2-1-4 Plant Details'!YZ43&gt;0,('WP 2-1-4 Plant Details'!DS43+'Schedule 6'!$F43)*'WP 2-2-1 Accum Res'!$EL43/12,0)</f>
        <v>23923.037700041681</v>
      </c>
      <c r="JC43" s="88">
        <f>IF('WP 2-1-4 Plant Details'!ZA43&gt;0,('WP 2-1-4 Plant Details'!DT43+'Schedule 6'!$F43)*'WP 2-2-1 Accum Res'!$EL43/12,0)</f>
        <v>23439.94902686113</v>
      </c>
      <c r="JD43" s="88">
        <f>IF('WP 2-1-4 Plant Details'!ZB43&gt;0,('WP 2-1-4 Plant Details'!DU43+'Schedule 6'!$F43)*'WP 2-2-1 Accum Res'!$EL43/12,0)</f>
        <v>22956.860353680575</v>
      </c>
      <c r="JE43" s="88">
        <f>IF('WP 2-1-4 Plant Details'!ZC43&gt;0,('WP 2-1-4 Plant Details'!DV43+'Schedule 6'!$F43)*'WP 2-2-1 Accum Res'!$EL43/12,0)</f>
        <v>22473.77168050002</v>
      </c>
      <c r="JF43" s="88">
        <f>IF('WP 2-1-4 Plant Details'!ZD43&gt;0,('WP 2-1-4 Plant Details'!DW43+'Schedule 6'!$F43)*'WP 2-2-1 Accum Res'!$EL43/12,0)</f>
        <v>21990.683007319469</v>
      </c>
      <c r="JG43" s="88">
        <f>IF('WP 2-1-4 Plant Details'!ZE43&gt;0,('WP 2-1-4 Plant Details'!DX43+'Schedule 6'!$F43)*'WP 2-2-1 Accum Res'!$EL43/12,0)</f>
        <v>21507.594334138914</v>
      </c>
      <c r="JH43" s="88">
        <f>IF('WP 2-1-4 Plant Details'!ZF43&gt;0,('WP 2-1-4 Plant Details'!DY43+'Schedule 6'!$F43)*'WP 2-2-1 Accum Res'!$EL43/12,0)</f>
        <v>21024.505660958359</v>
      </c>
      <c r="JI43" s="88">
        <f>IF('WP 2-1-4 Plant Details'!ZG43&gt;0,('WP 2-1-4 Plant Details'!DZ43+'Schedule 6'!$F43)*'WP 2-2-1 Accum Res'!$EL43/12,0)</f>
        <v>20541.416987777804</v>
      </c>
      <c r="JJ43" s="88">
        <f>IF('WP 2-1-4 Plant Details'!ZH43&gt;0,('WP 2-1-4 Plant Details'!EA43+'Schedule 6'!$F43)*'WP 2-2-1 Accum Res'!$EL43/12,0)</f>
        <v>20058.328314597249</v>
      </c>
      <c r="JK43" s="88">
        <f>IF('WP 2-1-4 Plant Details'!ZI43&gt;0,('WP 2-1-4 Plant Details'!EB43+'Schedule 6'!$F43)*'WP 2-2-1 Accum Res'!$EL43/12,0)</f>
        <v>19575.239641416698</v>
      </c>
      <c r="JL43" s="88">
        <f>IF('WP 2-1-4 Plant Details'!ZJ43&gt;0,('WP 2-1-4 Plant Details'!EC43+'Schedule 6'!$F43)*'WP 2-2-1 Accum Res'!$EL43/12,0)</f>
        <v>19092.150968236143</v>
      </c>
      <c r="JM43" s="88">
        <f>IF('WP 2-1-4 Plant Details'!ZK43&gt;0,('WP 2-1-4 Plant Details'!ED43+'Schedule 6'!$F43)*'WP 2-2-1 Accum Res'!$EL43/12,0)</f>
        <v>18609.062295055588</v>
      </c>
      <c r="JN43" s="88">
        <f>IF('WP 2-1-4 Plant Details'!ZL43&gt;0,('WP 2-1-4 Plant Details'!EE43+'Schedule 6'!$F43)*'WP 2-2-1 Accum Res'!$EL43/12,0)</f>
        <v>18125.973621875037</v>
      </c>
      <c r="JO43" s="88">
        <f>IF('WP 2-1-4 Plant Details'!ZM43&gt;0,('WP 2-1-4 Plant Details'!EF43+'Schedule 6'!$F43)*'WP 2-2-1 Accum Res'!$EL43/12,0)</f>
        <v>17642.884948694482</v>
      </c>
      <c r="JP43" s="88">
        <f>IF('WP 2-1-4 Plant Details'!ZN43&gt;0,('WP 2-1-4 Plant Details'!EG43+'Schedule 6'!$F43)*'WP 2-2-1 Accum Res'!$EL43/12,0)</f>
        <v>17159.796275513927</v>
      </c>
      <c r="JQ43" s="88">
        <f>IF('WP 2-1-4 Plant Details'!ZO43&gt;0,('WP 2-1-4 Plant Details'!EH43+'Schedule 6'!$F43)*'WP 2-2-1 Accum Res'!$EL43/12,0)</f>
        <v>16676.707602333368</v>
      </c>
      <c r="JR43" s="160">
        <f t="shared" si="343"/>
        <v>271140</v>
      </c>
      <c r="JS43" s="160">
        <f t="shared" si="344"/>
        <v>232004</v>
      </c>
      <c r="JT43" s="88"/>
      <c r="JU43" s="88"/>
      <c r="JV43" s="88"/>
      <c r="JW43" s="88"/>
      <c r="JX43" s="88"/>
      <c r="JY43" s="88"/>
      <c r="JZ43" s="88"/>
      <c r="KA43" s="88"/>
      <c r="KB43" s="88"/>
      <c r="KC43" s="88"/>
      <c r="KD43" s="88"/>
      <c r="KE43" s="88"/>
      <c r="KF43" s="88"/>
      <c r="KG43" s="88"/>
      <c r="KH43" s="88"/>
      <c r="KI43" s="88"/>
      <c r="KJ43" s="88"/>
      <c r="KK43" s="88"/>
      <c r="KL43" s="88"/>
      <c r="KM43" s="88"/>
      <c r="KN43" s="88"/>
      <c r="KO43" s="88"/>
      <c r="KP43" s="88"/>
      <c r="KQ43" s="88"/>
      <c r="KR43" s="88"/>
      <c r="KS43" s="88"/>
      <c r="KT43" s="88"/>
      <c r="KU43" s="88"/>
      <c r="KV43" s="88"/>
      <c r="KW43" s="88"/>
      <c r="KX43" s="88"/>
      <c r="KY43" s="88"/>
      <c r="KZ43" s="88"/>
      <c r="LA43" s="88"/>
      <c r="LB43" s="88"/>
      <c r="LC43" s="88"/>
      <c r="LD43" s="88"/>
      <c r="LE43" s="88"/>
      <c r="LF43" s="88"/>
      <c r="LG43" s="88"/>
      <c r="LH43" s="88"/>
      <c r="LI43" s="88"/>
      <c r="LJ43" s="88"/>
      <c r="LK43" s="88"/>
      <c r="LL43" s="88"/>
      <c r="LM43" s="88"/>
      <c r="LN43" s="88"/>
      <c r="LO43" s="88"/>
      <c r="LP43" s="88"/>
      <c r="LQ43" s="88"/>
      <c r="LR43" s="88"/>
      <c r="LS43" s="88"/>
      <c r="LT43" s="88"/>
      <c r="LU43" s="88">
        <v>0</v>
      </c>
      <c r="LV43" s="88"/>
      <c r="LW43" s="88">
        <v>0</v>
      </c>
      <c r="LX43" s="88"/>
      <c r="LY43" s="88">
        <v>0</v>
      </c>
      <c r="LZ43" s="88">
        <v>0</v>
      </c>
      <c r="MA43" s="88">
        <v>0</v>
      </c>
      <c r="MB43" s="88">
        <v>0</v>
      </c>
      <c r="MC43" s="88">
        <v>0</v>
      </c>
      <c r="MD43" s="88">
        <v>0</v>
      </c>
      <c r="ME43" s="88">
        <v>0</v>
      </c>
      <c r="MF43" s="88"/>
      <c r="MG43" s="88"/>
      <c r="MH43" s="88">
        <v>-11673.96</v>
      </c>
      <c r="MI43" s="88">
        <v>0</v>
      </c>
      <c r="MJ43" s="88"/>
      <c r="MK43" s="88"/>
      <c r="ML43" s="88">
        <v>-66085.53</v>
      </c>
      <c r="MM43" s="88"/>
      <c r="MN43" s="88">
        <v>-124526.75</v>
      </c>
      <c r="MO43" s="88"/>
      <c r="MP43" s="88">
        <v>-119447.45</v>
      </c>
      <c r="MQ43" s="88">
        <v>-85934.34</v>
      </c>
      <c r="MR43" s="88">
        <v>0</v>
      </c>
      <c r="MS43" s="88">
        <v>-157146.63</v>
      </c>
      <c r="MT43" s="88">
        <v>-1328.55</v>
      </c>
      <c r="MU43" s="88">
        <v>-149124.70000000001</v>
      </c>
      <c r="MV43" s="88">
        <v>-235795.23</v>
      </c>
      <c r="MW43" s="88">
        <v>-124681.73</v>
      </c>
      <c r="MX43" s="88">
        <v>-153884.36000000002</v>
      </c>
      <c r="MY43" s="88">
        <v>-81705.52</v>
      </c>
      <c r="MZ43" s="88">
        <v>-120909.05</v>
      </c>
      <c r="NA43" s="88">
        <v>-182190.89</v>
      </c>
      <c r="NB43" s="88">
        <v>-114824.32000000001</v>
      </c>
      <c r="NC43" s="88">
        <v>-129832.1</v>
      </c>
      <c r="ND43" s="88">
        <v>-50054.65</v>
      </c>
      <c r="NE43" s="88">
        <v>-137376.03</v>
      </c>
      <c r="NF43" s="88">
        <v>-235918.54</v>
      </c>
      <c r="NG43" s="88">
        <v>-61714.340000000004</v>
      </c>
      <c r="NH43" s="88">
        <v>-131017.60000000001</v>
      </c>
      <c r="NI43" s="88">
        <v>-128947.15000000001</v>
      </c>
      <c r="NJ43" s="88">
        <v>-86188.03</v>
      </c>
      <c r="NK43" s="88">
        <v>-53037.93</v>
      </c>
      <c r="NL43" s="88">
        <v>-234164.73</v>
      </c>
      <c r="NM43" s="88">
        <v>-41112.44</v>
      </c>
      <c r="NN43" s="88">
        <v>-76625.55</v>
      </c>
      <c r="NO43" s="88">
        <v>-37968.85</v>
      </c>
      <c r="NP43" s="88">
        <v>-122257.79000000001</v>
      </c>
      <c r="NQ43" s="88">
        <v>-60389.14</v>
      </c>
      <c r="NR43" s="88">
        <v>-125817.22</v>
      </c>
      <c r="NS43" s="88">
        <v>-42478.68</v>
      </c>
      <c r="NT43" s="88">
        <v>-156158.33000000002</v>
      </c>
      <c r="NU43" s="88">
        <v>-234030.62</v>
      </c>
      <c r="NV43" s="88">
        <f>'WP 2-1-4 Plant Details'!NV43</f>
        <v>-71846.960000000006</v>
      </c>
      <c r="NW43" s="88">
        <f>'WP 2-1-4 Plant Details'!NW43</f>
        <v>-213594.16</v>
      </c>
      <c r="NX43" s="88">
        <f>'WP 2-1-4 Plant Details'!NX43</f>
        <v>-10148.969999999999</v>
      </c>
      <c r="NY43" s="88">
        <f>'WP 2-1-4 Plant Details'!NY43</f>
        <v>-48542.05</v>
      </c>
      <c r="NZ43" s="88">
        <f>'WP 2-1-4 Plant Details'!NZ43</f>
        <v>-231759.25</v>
      </c>
      <c r="OA43" s="88">
        <f>'WP 2-1-4 Plant Details'!OA43</f>
        <v>-156508.53</v>
      </c>
      <c r="OB43" s="88">
        <f>'WP 2-1-4 Plant Details'!OB43</f>
        <v>-48024.28</v>
      </c>
      <c r="OC43" s="88">
        <f>'WP 2-1-4 Plant Details'!OC43</f>
        <v>-19203.260000000002</v>
      </c>
      <c r="OD43" s="88">
        <f>'WP 2-1-4 Plant Details'!OD43</f>
        <v>-12830.52</v>
      </c>
      <c r="OE43" s="88">
        <f>'WP 2-1-4 Plant Details'!OE43</f>
        <v>-11045.7</v>
      </c>
      <c r="OF43" s="88">
        <f>'WP 2-1-4 Plant Details'!OF43</f>
        <v>-7564.25</v>
      </c>
      <c r="OG43" s="88">
        <f>'WP 2-1-4 Plant Details'!OG43</f>
        <v>-116641.12833333334</v>
      </c>
      <c r="OH43" s="88">
        <f>'WP 2-1-4 Plant Details'!OH43</f>
        <v>-116641.12833333334</v>
      </c>
      <c r="OI43" s="88">
        <f>'WP 2-1-4 Plant Details'!OI43</f>
        <v>-116641.12833333334</v>
      </c>
      <c r="OJ43" s="88">
        <f>'WP 2-1-4 Plant Details'!OJ43</f>
        <v>-116641.12833333334</v>
      </c>
      <c r="OK43" s="88">
        <f>'WP 2-1-4 Plant Details'!OK43</f>
        <v>-116641.12833333334</v>
      </c>
      <c r="OL43" s="88">
        <f>'WP 2-1-4 Plant Details'!OL43</f>
        <v>-116641.12833333334</v>
      </c>
      <c r="OM43" s="88">
        <f>'WP 2-1-4 Plant Details'!OM43</f>
        <v>-116641.12833333334</v>
      </c>
      <c r="ON43" s="88">
        <f>'WP 2-1-4 Plant Details'!ON43</f>
        <v>-116641.12833333334</v>
      </c>
      <c r="OO43" s="88">
        <f>'WP 2-1-4 Plant Details'!OO43</f>
        <v>-116641.12833333334</v>
      </c>
      <c r="OP43" s="88">
        <f>'WP 2-1-4 Plant Details'!OP43</f>
        <v>-116641.12833333334</v>
      </c>
      <c r="OQ43" s="88">
        <f>'WP 2-1-4 Plant Details'!OQ43</f>
        <v>-116641.12833333334</v>
      </c>
      <c r="OR43" s="88">
        <f>'WP 2-1-4 Plant Details'!OR43</f>
        <v>-116641.12833333334</v>
      </c>
      <c r="OS43" s="88">
        <f>'WP 2-1-4 Plant Details'!OS43</f>
        <v>-116641.12833333334</v>
      </c>
      <c r="OT43" s="88">
        <f>'WP 2-1-4 Plant Details'!OT43</f>
        <v>-116641.12833333334</v>
      </c>
      <c r="OU43" s="88">
        <f>'WP 2-1-4 Plant Details'!OU43</f>
        <v>-116641.12833333334</v>
      </c>
      <c r="OV43" s="88">
        <f>'WP 2-1-4 Plant Details'!OV43</f>
        <v>-116641.12833333334</v>
      </c>
      <c r="OW43" s="88">
        <f>'WP 2-1-4 Plant Details'!OW43</f>
        <v>-116641.12833333334</v>
      </c>
      <c r="OX43" s="88">
        <f>'WP 2-1-4 Plant Details'!OX43</f>
        <v>-116641.12833333334</v>
      </c>
      <c r="OY43" s="88">
        <f>'WP 2-1-4 Plant Details'!OY43</f>
        <v>-116641.12833333334</v>
      </c>
      <c r="OZ43" s="160">
        <f t="shared" si="345"/>
        <v>-915156</v>
      </c>
      <c r="PA43" s="160">
        <f t="shared" si="346"/>
        <v>-1399694</v>
      </c>
      <c r="PB43" s="92"/>
      <c r="PC43" s="88"/>
      <c r="PD43" s="88"/>
      <c r="PE43" s="88"/>
      <c r="PF43" s="88"/>
      <c r="PG43" s="88"/>
      <c r="PH43" s="88"/>
      <c r="PI43" s="88"/>
      <c r="PJ43" s="88"/>
      <c r="PK43" s="88"/>
      <c r="PL43" s="88"/>
      <c r="PM43" s="88"/>
      <c r="PN43" s="88"/>
      <c r="PO43" s="88"/>
      <c r="PP43" s="88"/>
      <c r="PQ43" s="88"/>
      <c r="PR43" s="88"/>
      <c r="PS43" s="88"/>
      <c r="PT43" s="88"/>
      <c r="PU43" s="88"/>
      <c r="PV43" s="88"/>
      <c r="PW43" s="88"/>
      <c r="PX43" s="88"/>
      <c r="PY43" s="88"/>
      <c r="PZ43" s="88"/>
      <c r="QA43" s="88"/>
      <c r="QB43" s="88"/>
      <c r="QC43" s="88"/>
      <c r="QD43" s="88"/>
      <c r="QE43" s="88"/>
      <c r="QF43" s="88"/>
      <c r="QG43" s="88"/>
      <c r="QH43" s="88"/>
      <c r="QI43" s="88"/>
      <c r="QJ43" s="88"/>
      <c r="QK43" s="88"/>
      <c r="QL43" s="88"/>
      <c r="QM43" s="88"/>
      <c r="QN43" s="88"/>
      <c r="QO43" s="88"/>
      <c r="QP43" s="88"/>
      <c r="QQ43" s="88"/>
      <c r="QR43" s="88"/>
      <c r="QS43" s="88"/>
      <c r="QT43" s="88"/>
      <c r="QU43" s="88"/>
      <c r="QV43" s="88"/>
      <c r="QW43" s="88"/>
      <c r="QX43" s="88"/>
      <c r="QY43" s="88"/>
      <c r="QZ43" s="88"/>
      <c r="RA43" s="88"/>
      <c r="RB43" s="88">
        <v>0</v>
      </c>
      <c r="RC43" s="88">
        <v>0</v>
      </c>
      <c r="RD43" s="88">
        <v>0</v>
      </c>
      <c r="RE43" s="88">
        <v>0</v>
      </c>
      <c r="RF43" s="88">
        <v>0</v>
      </c>
      <c r="RG43" s="88">
        <v>0</v>
      </c>
      <c r="RH43" s="88">
        <v>0</v>
      </c>
      <c r="RI43" s="88">
        <v>0</v>
      </c>
      <c r="RJ43" s="88">
        <v>0</v>
      </c>
      <c r="RK43" s="88">
        <v>0</v>
      </c>
      <c r="RL43" s="88">
        <v>0</v>
      </c>
      <c r="RM43" s="88">
        <v>0</v>
      </c>
      <c r="RN43" s="88"/>
      <c r="RO43" s="88"/>
      <c r="RP43" s="88"/>
      <c r="RQ43" s="88"/>
      <c r="RR43" s="88"/>
      <c r="RS43" s="88"/>
      <c r="RT43" s="88"/>
      <c r="RU43" s="88"/>
      <c r="RV43" s="88"/>
      <c r="RW43" s="88"/>
      <c r="RX43" s="88"/>
      <c r="RY43" s="88"/>
      <c r="RZ43" s="88">
        <v>0</v>
      </c>
      <c r="SA43" s="88">
        <v>0</v>
      </c>
      <c r="SB43" s="88">
        <v>0</v>
      </c>
      <c r="SC43" s="88">
        <v>0</v>
      </c>
      <c r="SD43" s="88">
        <v>0</v>
      </c>
      <c r="SE43" s="88">
        <v>0</v>
      </c>
      <c r="SF43" s="88">
        <v>0</v>
      </c>
      <c r="SG43" s="88">
        <v>0</v>
      </c>
      <c r="SH43" s="88">
        <v>0</v>
      </c>
      <c r="SI43" s="88">
        <v>0</v>
      </c>
      <c r="SJ43" s="88">
        <v>0</v>
      </c>
      <c r="SK43" s="88">
        <v>0</v>
      </c>
      <c r="SL43" s="88">
        <v>0</v>
      </c>
      <c r="SM43" s="88"/>
      <c r="SN43" s="88">
        <v>0</v>
      </c>
      <c r="SO43" s="88">
        <v>0</v>
      </c>
      <c r="SP43" s="88">
        <v>0</v>
      </c>
      <c r="SQ43" s="88">
        <v>0</v>
      </c>
      <c r="SR43" s="88">
        <v>0</v>
      </c>
      <c r="SS43" s="88">
        <v>0</v>
      </c>
      <c r="ST43" s="88">
        <v>0</v>
      </c>
      <c r="SU43" s="88"/>
      <c r="SV43" s="88"/>
      <c r="SW43" s="88">
        <v>0</v>
      </c>
      <c r="SX43" s="88">
        <v>0</v>
      </c>
      <c r="SY43" s="88">
        <v>0</v>
      </c>
      <c r="SZ43" s="88">
        <v>0</v>
      </c>
      <c r="TA43" s="88">
        <v>0</v>
      </c>
      <c r="TB43" s="88">
        <v>0</v>
      </c>
      <c r="TC43" s="88">
        <v>0</v>
      </c>
      <c r="TD43" s="88"/>
      <c r="TE43" s="88">
        <v>0</v>
      </c>
      <c r="TF43" s="88">
        <v>0</v>
      </c>
      <c r="TG43" s="88"/>
      <c r="TH43" s="88"/>
      <c r="TI43" s="88">
        <v>0</v>
      </c>
      <c r="TJ43" s="88">
        <v>0</v>
      </c>
      <c r="TK43" s="88">
        <v>0</v>
      </c>
      <c r="TL43" s="88">
        <v>0</v>
      </c>
      <c r="TM43" s="88">
        <v>0</v>
      </c>
      <c r="TN43" s="88">
        <v>0</v>
      </c>
      <c r="TO43" s="88"/>
      <c r="TP43" s="88"/>
      <c r="TQ43" s="88"/>
      <c r="TR43" s="88"/>
      <c r="TS43" s="88"/>
      <c r="TT43" s="88"/>
      <c r="TU43" s="88"/>
      <c r="TV43" s="88"/>
      <c r="TW43" s="88"/>
      <c r="TX43" s="88"/>
      <c r="TY43" s="88"/>
      <c r="TZ43" s="88"/>
      <c r="UA43" s="88"/>
      <c r="UB43" s="88"/>
      <c r="UC43" s="88"/>
      <c r="UD43" s="88"/>
      <c r="UE43" s="88"/>
      <c r="UF43" s="88"/>
      <c r="UG43" s="88"/>
      <c r="UH43" s="160">
        <f t="shared" si="347"/>
        <v>0</v>
      </c>
      <c r="UI43" s="160">
        <f t="shared" si="348"/>
        <v>0</v>
      </c>
      <c r="UJ43" s="88"/>
      <c r="UK43" s="88"/>
      <c r="UL43" s="88"/>
      <c r="UM43" s="88"/>
      <c r="UN43" s="88"/>
      <c r="UO43" s="88"/>
      <c r="UP43" s="88"/>
      <c r="UQ43" s="88"/>
      <c r="UR43" s="88"/>
      <c r="US43" s="88"/>
      <c r="UT43" s="88"/>
      <c r="UU43" s="88"/>
      <c r="UV43" s="88"/>
      <c r="UW43" s="88"/>
      <c r="UX43" s="88"/>
      <c r="UY43" s="88"/>
      <c r="UZ43" s="88"/>
      <c r="VA43" s="88"/>
      <c r="VB43" s="88"/>
      <c r="VC43" s="88"/>
      <c r="VD43" s="88"/>
      <c r="VE43" s="88"/>
      <c r="VF43" s="88"/>
      <c r="VG43" s="88"/>
      <c r="VH43" s="88"/>
      <c r="VI43" s="88"/>
      <c r="VJ43" s="88"/>
      <c r="VK43" s="88"/>
      <c r="VL43" s="88"/>
      <c r="VM43" s="88"/>
      <c r="VN43" s="88"/>
      <c r="VO43" s="88"/>
      <c r="VP43" s="88"/>
      <c r="VQ43" s="88"/>
      <c r="VR43" s="88"/>
      <c r="VS43" s="88"/>
      <c r="VT43" s="88"/>
      <c r="VU43" s="88"/>
      <c r="VV43" s="88"/>
      <c r="VW43" s="88"/>
      <c r="VX43" s="88"/>
      <c r="VY43" s="88"/>
      <c r="VZ43" s="88"/>
      <c r="WA43" s="88"/>
      <c r="WB43" s="88"/>
      <c r="WC43" s="88"/>
      <c r="WD43" s="88"/>
      <c r="WE43" s="88"/>
      <c r="WF43" s="88"/>
      <c r="WG43" s="88"/>
      <c r="WH43" s="88"/>
      <c r="WI43" s="88"/>
      <c r="WJ43" s="88">
        <v>0</v>
      </c>
      <c r="WK43" s="88">
        <v>0</v>
      </c>
      <c r="WL43" s="88">
        <v>1439357.39</v>
      </c>
      <c r="WM43" s="88">
        <v>0</v>
      </c>
      <c r="WN43" s="88">
        <v>0</v>
      </c>
      <c r="WO43" s="88">
        <v>0</v>
      </c>
      <c r="WP43" s="88">
        <v>0</v>
      </c>
      <c r="WQ43" s="88">
        <v>0</v>
      </c>
      <c r="WR43" s="88"/>
      <c r="WS43" s="88">
        <v>0</v>
      </c>
      <c r="WT43" s="88">
        <v>0</v>
      </c>
      <c r="WU43" s="88">
        <v>0</v>
      </c>
      <c r="WV43" s="88"/>
      <c r="WW43" s="88"/>
      <c r="WX43" s="88"/>
      <c r="WY43" s="88"/>
      <c r="WZ43" s="88">
        <v>-831447.43</v>
      </c>
      <c r="XA43" s="88"/>
      <c r="XB43" s="88"/>
      <c r="XC43" s="88"/>
      <c r="XD43" s="88"/>
      <c r="XE43" s="88"/>
      <c r="XF43" s="88"/>
      <c r="XG43" s="88"/>
      <c r="XH43" s="88">
        <v>0</v>
      </c>
      <c r="XI43" s="88">
        <v>0</v>
      </c>
      <c r="XJ43" s="88">
        <v>0</v>
      </c>
      <c r="XK43" s="88"/>
      <c r="XL43" s="88"/>
      <c r="XM43" s="88">
        <v>0</v>
      </c>
      <c r="XN43" s="88">
        <v>37</v>
      </c>
      <c r="XO43" s="88"/>
      <c r="XP43" s="88">
        <v>0</v>
      </c>
      <c r="XQ43" s="88"/>
      <c r="XR43" s="88"/>
      <c r="XS43" s="88"/>
      <c r="XT43" s="88"/>
      <c r="XU43" s="88"/>
      <c r="XV43" s="88"/>
      <c r="XW43" s="88"/>
      <c r="XX43" s="88"/>
      <c r="XY43" s="88"/>
      <c r="XZ43" s="88"/>
      <c r="YA43" s="88">
        <v>0</v>
      </c>
      <c r="YB43" s="88"/>
      <c r="YC43" s="88"/>
      <c r="YD43" s="88"/>
      <c r="YE43" s="88"/>
      <c r="YF43" s="88"/>
      <c r="YG43" s="88"/>
      <c r="YH43" s="88"/>
      <c r="YI43" s="88">
        <v>0</v>
      </c>
      <c r="YJ43" s="88"/>
      <c r="YK43" s="88"/>
      <c r="YL43" s="88"/>
      <c r="YM43" s="88"/>
      <c r="YN43" s="88"/>
      <c r="YO43" s="88"/>
      <c r="YP43" s="88"/>
      <c r="YQ43" s="88"/>
      <c r="YR43" s="88"/>
      <c r="YS43" s="88"/>
      <c r="YT43" s="88"/>
      <c r="YU43" s="88"/>
      <c r="YV43" s="88"/>
      <c r="YW43" s="88"/>
      <c r="YX43" s="88"/>
      <c r="YY43" s="88"/>
      <c r="YZ43" s="88"/>
      <c r="ZA43" s="88"/>
      <c r="ZB43" s="88"/>
      <c r="ZC43" s="88"/>
      <c r="ZD43" s="88"/>
      <c r="ZE43" s="88"/>
      <c r="ZF43" s="88"/>
      <c r="ZG43" s="88"/>
      <c r="ZH43" s="88"/>
      <c r="ZI43" s="88"/>
      <c r="ZJ43" s="88"/>
      <c r="ZK43" s="88"/>
      <c r="ZL43" s="88"/>
      <c r="ZM43" s="88"/>
      <c r="ZN43" s="88"/>
      <c r="ZO43" s="88"/>
      <c r="ZP43" s="160">
        <f t="shared" si="349"/>
        <v>0</v>
      </c>
      <c r="ZQ43" s="160">
        <f t="shared" si="350"/>
        <v>0</v>
      </c>
    </row>
    <row r="44" spans="1:693">
      <c r="A44" s="151">
        <f t="shared" si="206"/>
        <v>36</v>
      </c>
      <c r="B44" s="151" t="s">
        <v>325</v>
      </c>
      <c r="C44" s="43" t="s">
        <v>326</v>
      </c>
      <c r="D44" s="88">
        <v>41394407.149999999</v>
      </c>
      <c r="E44" s="88">
        <f t="shared" ref="E44:E52" si="351">+D44+EM44+JU44+PC44+UK44</f>
        <v>41621694.799999997</v>
      </c>
      <c r="F44" s="88">
        <f t="shared" ref="F44:F52" si="352">+E44+EN44+JV44+PD44+UL44</f>
        <v>41850424.459999993</v>
      </c>
      <c r="G44" s="88">
        <f t="shared" ref="G44:G52" si="353">+F44+EO44+JW44+PE44+UM44</f>
        <v>42082704.989999995</v>
      </c>
      <c r="H44" s="88">
        <f t="shared" ref="H44:H52" si="354">+G44+EP44+JX44+PF44+UN44</f>
        <v>42308584.93</v>
      </c>
      <c r="I44" s="88">
        <f t="shared" ref="I44:I52" si="355">+H44+EQ44+JY44+PG44+UO44</f>
        <v>42535192.919999994</v>
      </c>
      <c r="J44" s="88">
        <f t="shared" ref="J44:J52" si="356">+I44+ER44+JZ44+PH44+UP44</f>
        <v>42761776.739999995</v>
      </c>
      <c r="K44" s="88">
        <f t="shared" ref="K44:K52" si="357">+J44+ES44+KA44+PI44+UQ44</f>
        <v>42988468.879999988</v>
      </c>
      <c r="L44" s="88">
        <f t="shared" ref="L44:L52" si="358">+K44+ET44+KB44+PJ44+UR44</f>
        <v>43217700.389999993</v>
      </c>
      <c r="M44" s="88">
        <f t="shared" ref="M44:M52" si="359">+L44+EU44+KC44+PK44+US44</f>
        <v>43447841.479999997</v>
      </c>
      <c r="N44" s="88">
        <f t="shared" ref="N44:N52" si="360">+M44+EV44+KD44+PL44+UT44</f>
        <v>43677901.419999994</v>
      </c>
      <c r="O44" s="88">
        <f t="shared" ref="O44:O52" si="361">+N44+EW44+KE44+PM44+UU44</f>
        <v>43907994.049999997</v>
      </c>
      <c r="P44" s="88">
        <f t="shared" ref="P44:P52" si="362">+O44+EX44+KF44+PN44+UV44</f>
        <v>44136235.569999993</v>
      </c>
      <c r="Q44" s="88">
        <f t="shared" ref="Q44:Q52" si="363">+P44+EY44+KG44+PO44+UW44</f>
        <v>44367207.75999999</v>
      </c>
      <c r="R44" s="88">
        <f t="shared" ref="R44:R52" si="364">+Q44+EZ44+KH44+PP44+UX44</f>
        <v>44598649.199999988</v>
      </c>
      <c r="S44" s="88">
        <f t="shared" ref="S44:S52" si="365">+R44+FA44+KI44+PQ44+UY44</f>
        <v>44829775.819999985</v>
      </c>
      <c r="T44" s="88">
        <f t="shared" ref="T44:T52" si="366">+S44+FB44+KJ44+PR44+UZ44</f>
        <v>45041727.54999999</v>
      </c>
      <c r="U44" s="88">
        <f t="shared" ref="U44:U52" si="367">+T44+FC44+KK44+PS44+VA44</f>
        <v>45273199.879999988</v>
      </c>
      <c r="V44" s="88">
        <f t="shared" ref="V44:V52" si="368">+U44+FD44+KL44+PT44+VB44</f>
        <v>45494944.309999995</v>
      </c>
      <c r="W44" s="88">
        <f t="shared" ref="W44:W52" si="369">+V44+FE44+KM44+PU44+VC44</f>
        <v>45727471.409999996</v>
      </c>
      <c r="X44" s="88">
        <f t="shared" ref="X44:X52" si="370">+W44+FF44+KN44+PV44+VD44</f>
        <v>45960080.919999994</v>
      </c>
      <c r="Y44" s="88">
        <f t="shared" ref="Y44:Y52" si="371">+X44+FG44+KO44+PW44+VE44</f>
        <v>46171336.729999997</v>
      </c>
      <c r="Z44" s="88">
        <f t="shared" ref="Z44:Z52" si="372">+Y44+FH44+KP44+PX44+VF44</f>
        <v>46404084.549999997</v>
      </c>
      <c r="AA44" s="88">
        <f t="shared" ref="AA44:AA52" si="373">+Z44+FI44+KQ44+PY44+VG44</f>
        <v>46609574.609999999</v>
      </c>
      <c r="AB44" s="88">
        <f t="shared" ref="AB44:AB52" si="374">+AA44+FJ44+KR44+PZ44+VH44</f>
        <v>46833019.899999999</v>
      </c>
      <c r="AC44" s="88">
        <f t="shared" ref="AC44:AC52" si="375">+AB44+FK44+KS44+QA44+VI44</f>
        <v>47033640.109999999</v>
      </c>
      <c r="AD44" s="88">
        <f t="shared" ref="AD44:AD52" si="376">+AC44+FL44+KT44+QB44+VJ44</f>
        <v>47188084.759999998</v>
      </c>
      <c r="AE44" s="88">
        <f t="shared" ref="AE44:AE52" si="377">+AD44+FM44+KU44+QC44+VK44</f>
        <v>47262549.159999996</v>
      </c>
      <c r="AF44" s="88">
        <f t="shared" ref="AF44:AF52" si="378">+AE44+FN44+KV44+QD44+VL44</f>
        <v>47444652.489999995</v>
      </c>
      <c r="AG44" s="88">
        <f t="shared" ref="AG44:AG52" si="379">+AF44+FO44+KW44+QE44+VM44</f>
        <v>47643273.479999997</v>
      </c>
      <c r="AH44" s="88">
        <f t="shared" ref="AH44:AH52" si="380">+AG44+FP44+KX44+QF44+VN44</f>
        <v>47838705.079999998</v>
      </c>
      <c r="AI44" s="88">
        <f t="shared" ref="AI44:AI52" si="381">+AH44+FQ44+KY44+QG44+VO44</f>
        <v>48016328.340000004</v>
      </c>
      <c r="AJ44" s="88">
        <f t="shared" ref="AJ44:AJ52" si="382">+AI44+FR44+KZ44+QH44+VP44</f>
        <v>48195838.050000004</v>
      </c>
      <c r="AK44" s="88">
        <f t="shared" ref="AK44:AK52" si="383">+AJ44+FS44+LA44+QI44+VQ44</f>
        <v>48411312.710000001</v>
      </c>
      <c r="AL44" s="88">
        <f t="shared" ref="AL44:AL52" si="384">+AK44+FT44+LB44+QJ44+VR44</f>
        <v>48580946.82</v>
      </c>
      <c r="AM44" s="88">
        <f t="shared" ref="AM44:AM52" si="385">+AL44+FU44+LC44+QK44+VS44</f>
        <v>48814860.939999998</v>
      </c>
      <c r="AN44" s="88">
        <f t="shared" ref="AN44:AN52" si="386">+AM44+FV44+LD44+QL44+VT44</f>
        <v>48896792.969999999</v>
      </c>
      <c r="AO44" s="88">
        <f t="shared" ref="AO44:AO52" si="387">+AN44+FW44+LE44+QM44+VU44</f>
        <v>49047544.480000004</v>
      </c>
      <c r="AP44" s="88">
        <f t="shared" ref="AP44:AP52" si="388">+AO44+FX44+LF44+QN44+VV44</f>
        <v>49226171.420000009</v>
      </c>
      <c r="AQ44" s="88">
        <f t="shared" ref="AQ44:AQ52" si="389">+AP44+FY44+LG44+QO44+VW44</f>
        <v>49426608.780000009</v>
      </c>
      <c r="AR44" s="88">
        <f t="shared" ref="AR44:AR52" si="390">+AQ44+FZ44+LH44+QP44+VX44</f>
        <v>49625455.340000004</v>
      </c>
      <c r="AS44" s="88">
        <f t="shared" ref="AS44:AS52" si="391">+AR44+GA44+LI44+QQ44+VY44</f>
        <v>49858559.560000002</v>
      </c>
      <c r="AT44" s="88">
        <f t="shared" ref="AT44:AT52" si="392">+AS44+GB44+LJ44+QR44+VZ44</f>
        <v>50032133.690000005</v>
      </c>
      <c r="AU44" s="88">
        <f t="shared" ref="AU44:AU52" si="393">+AT44+GC44+LK44+QS44+WA44</f>
        <v>50265892.540000007</v>
      </c>
      <c r="AV44" s="88">
        <f t="shared" ref="AV44:AV52" si="394">+AU44+GD44+LL44+QT44+WB44</f>
        <v>50500035.000000007</v>
      </c>
      <c r="AW44" s="88">
        <f t="shared" ref="AW44:AW52" si="395">+AV44+GE44+LM44+QU44+WC44</f>
        <v>50700119.690000005</v>
      </c>
      <c r="AX44" s="88">
        <v>50934584.620000005</v>
      </c>
      <c r="AY44" s="88">
        <f t="shared" si="252"/>
        <v>51124544.980000004</v>
      </c>
      <c r="AZ44" s="88">
        <f t="shared" si="253"/>
        <v>51341266.700000003</v>
      </c>
      <c r="BA44" s="88">
        <f t="shared" si="254"/>
        <v>51555873.640000001</v>
      </c>
      <c r="BB44" s="88">
        <f t="shared" si="255"/>
        <v>51788271.189999998</v>
      </c>
      <c r="BC44" s="88">
        <f t="shared" si="256"/>
        <v>51991302.100000001</v>
      </c>
      <c r="BD44" s="88">
        <f t="shared" si="257"/>
        <v>52151253.960000001</v>
      </c>
      <c r="BE44" s="88">
        <f t="shared" si="258"/>
        <v>52303608.289999999</v>
      </c>
      <c r="BF44" s="88">
        <f t="shared" si="259"/>
        <v>46750400.18</v>
      </c>
      <c r="BG44" s="88">
        <f t="shared" si="260"/>
        <v>46907303.299999997</v>
      </c>
      <c r="BH44" s="88">
        <f t="shared" si="261"/>
        <v>47064153.099999994</v>
      </c>
      <c r="BI44" s="88">
        <f t="shared" si="262"/>
        <v>47202372.239999995</v>
      </c>
      <c r="BJ44" s="88">
        <f t="shared" si="263"/>
        <v>47360438.859999992</v>
      </c>
      <c r="BK44" s="88">
        <f t="shared" si="264"/>
        <v>47519604.089999989</v>
      </c>
      <c r="BL44" s="88">
        <f t="shared" si="265"/>
        <v>47599542.579999983</v>
      </c>
      <c r="BM44" s="88">
        <f t="shared" si="266"/>
        <v>47759743.139999986</v>
      </c>
      <c r="BN44" s="88">
        <f t="shared" si="267"/>
        <v>47912695.229999989</v>
      </c>
      <c r="BO44" s="88">
        <f t="shared" si="268"/>
        <v>48069410.229999989</v>
      </c>
      <c r="BP44" s="88">
        <f t="shared" si="269"/>
        <v>48228857.409999989</v>
      </c>
      <c r="BQ44" s="88">
        <f t="shared" si="270"/>
        <v>48388810.00999999</v>
      </c>
      <c r="BR44" s="88">
        <f t="shared" si="271"/>
        <v>48547486.829999991</v>
      </c>
      <c r="BS44" s="88">
        <f t="shared" si="272"/>
        <v>48706556.079999991</v>
      </c>
      <c r="BT44" s="88">
        <f t="shared" si="273"/>
        <v>48859699.539999999</v>
      </c>
      <c r="BU44" s="88">
        <f t="shared" si="274"/>
        <v>48962391.449999996</v>
      </c>
      <c r="BV44" s="88">
        <f t="shared" si="275"/>
        <v>49109264.079999991</v>
      </c>
      <c r="BW44" s="88">
        <f t="shared" si="276"/>
        <v>49262519.93999999</v>
      </c>
      <c r="BX44" s="88">
        <f t="shared" si="277"/>
        <v>49422558.489999987</v>
      </c>
      <c r="BY44" s="88">
        <f t="shared" si="278"/>
        <v>49583754.819999985</v>
      </c>
      <c r="BZ44" s="88">
        <f t="shared" si="279"/>
        <v>49745040.729999982</v>
      </c>
      <c r="CA44" s="88">
        <f t="shared" si="280"/>
        <v>49902572.679999985</v>
      </c>
      <c r="CB44" s="88">
        <f t="shared" si="281"/>
        <v>50063750.219999984</v>
      </c>
      <c r="CC44" s="88">
        <f t="shared" si="282"/>
        <v>50199806.589999989</v>
      </c>
      <c r="CD44" s="88">
        <f t="shared" si="283"/>
        <v>50361189.769999988</v>
      </c>
      <c r="CE44" s="88">
        <f t="shared" si="284"/>
        <v>50517077.859999992</v>
      </c>
      <c r="CF44" s="88">
        <f t="shared" si="285"/>
        <v>50630421.739999987</v>
      </c>
      <c r="CG44" s="88">
        <f t="shared" si="286"/>
        <v>50828247.139999993</v>
      </c>
      <c r="CH44" s="88">
        <f t="shared" si="287"/>
        <v>50987217.569999993</v>
      </c>
      <c r="CI44" s="88">
        <f t="shared" si="288"/>
        <v>51146370.519999996</v>
      </c>
      <c r="CJ44" s="88">
        <f t="shared" si="289"/>
        <v>51264772.920000002</v>
      </c>
      <c r="CK44" s="88">
        <f t="shared" si="290"/>
        <v>51422130.43</v>
      </c>
      <c r="CL44" s="88">
        <f t="shared" si="291"/>
        <v>51578933.980000004</v>
      </c>
      <c r="CM44" s="88">
        <f t="shared" si="292"/>
        <v>51741169.780000001</v>
      </c>
      <c r="CN44" s="88">
        <f t="shared" si="293"/>
        <v>51901620.549999997</v>
      </c>
      <c r="CO44" s="88">
        <f t="shared" si="294"/>
        <v>52061864.229999997</v>
      </c>
      <c r="CP44" s="88">
        <f t="shared" si="295"/>
        <v>52221050.229999997</v>
      </c>
      <c r="CQ44" s="88">
        <f t="shared" si="296"/>
        <v>52380513.849999994</v>
      </c>
      <c r="CR44" s="88">
        <f t="shared" si="297"/>
        <v>52540139.669999994</v>
      </c>
      <c r="CS44" s="88">
        <f t="shared" si="298"/>
        <v>52699329.479999997</v>
      </c>
      <c r="CT44" s="88">
        <f t="shared" si="299"/>
        <v>52859294.619999997</v>
      </c>
      <c r="CU44" s="88">
        <f t="shared" si="300"/>
        <v>53020326.259999998</v>
      </c>
      <c r="CV44" s="88">
        <f t="shared" si="301"/>
        <v>53180187.439999998</v>
      </c>
      <c r="CW44" s="88">
        <f t="shared" si="302"/>
        <v>53341068.660000004</v>
      </c>
      <c r="CX44" s="88">
        <f t="shared" si="303"/>
        <v>53503818.510000005</v>
      </c>
      <c r="CY44" s="88">
        <f t="shared" si="304"/>
        <v>53666984.200000003</v>
      </c>
      <c r="CZ44" s="88">
        <f t="shared" si="305"/>
        <v>53826844.800000004</v>
      </c>
      <c r="DA44" s="88">
        <f t="shared" si="306"/>
        <v>53987942.730000004</v>
      </c>
      <c r="DB44" s="88">
        <f t="shared" si="307"/>
        <v>54150144.280000001</v>
      </c>
      <c r="DC44" s="88">
        <f t="shared" si="308"/>
        <v>54310730.859999999</v>
      </c>
      <c r="DD44" s="88">
        <f t="shared" si="309"/>
        <v>54468986.68</v>
      </c>
      <c r="DE44" s="88">
        <f t="shared" si="310"/>
        <v>54628177.170000002</v>
      </c>
      <c r="DF44" s="88">
        <f t="shared" si="311"/>
        <v>54773810.149999999</v>
      </c>
      <c r="DG44" s="88">
        <f t="shared" si="312"/>
        <v>54929740.579999998</v>
      </c>
      <c r="DH44" s="88">
        <f t="shared" si="313"/>
        <v>55090753.229999997</v>
      </c>
      <c r="DI44" s="88">
        <f t="shared" si="314"/>
        <v>55253377.049999997</v>
      </c>
      <c r="DJ44" s="88">
        <f t="shared" si="315"/>
        <v>55417241.539999999</v>
      </c>
      <c r="DK44" s="88">
        <f t="shared" si="316"/>
        <v>55580282.719999999</v>
      </c>
      <c r="DL44" s="88">
        <f t="shared" si="317"/>
        <v>55744652.599999994</v>
      </c>
      <c r="DM44" s="88">
        <f t="shared" si="318"/>
        <v>55908642.519999996</v>
      </c>
      <c r="DN44" s="88">
        <f t="shared" si="319"/>
        <v>56072312.489999995</v>
      </c>
      <c r="DO44" s="88">
        <f t="shared" si="320"/>
        <v>56234664.699999988</v>
      </c>
      <c r="DP44" s="88">
        <f t="shared" si="321"/>
        <v>56396989.68999999</v>
      </c>
      <c r="DQ44" s="88">
        <f t="shared" si="322"/>
        <v>56556775.777719282</v>
      </c>
      <c r="DR44" s="88">
        <f t="shared" si="323"/>
        <v>56716553.949702978</v>
      </c>
      <c r="DS44" s="88">
        <f t="shared" si="324"/>
        <v>56876324.20595108</v>
      </c>
      <c r="DT44" s="88">
        <f t="shared" si="325"/>
        <v>57036086.546463586</v>
      </c>
      <c r="DU44" s="88">
        <f t="shared" si="326"/>
        <v>57195840.971240498</v>
      </c>
      <c r="DV44" s="88">
        <f t="shared" si="327"/>
        <v>57355587.480281815</v>
      </c>
      <c r="DW44" s="88">
        <f t="shared" si="328"/>
        <v>57515326.073587537</v>
      </c>
      <c r="DX44" s="88">
        <f t="shared" si="329"/>
        <v>57675056.751157664</v>
      </c>
      <c r="DY44" s="88">
        <f t="shared" si="330"/>
        <v>57834779.512992196</v>
      </c>
      <c r="DZ44" s="88">
        <f t="shared" si="331"/>
        <v>57994494.359091125</v>
      </c>
      <c r="EA44" s="88">
        <f t="shared" si="332"/>
        <v>58154201.28945446</v>
      </c>
      <c r="EB44" s="88">
        <f t="shared" si="333"/>
        <v>58313900.3040822</v>
      </c>
      <c r="EC44" s="88">
        <f t="shared" si="334"/>
        <v>58473591.402974345</v>
      </c>
      <c r="ED44" s="88">
        <f t="shared" si="335"/>
        <v>58633274.586130895</v>
      </c>
      <c r="EE44" s="88">
        <f t="shared" si="336"/>
        <v>58792949.85355185</v>
      </c>
      <c r="EF44" s="88">
        <f t="shared" si="337"/>
        <v>58952617.20523721</v>
      </c>
      <c r="EG44" s="88">
        <f t="shared" si="338"/>
        <v>59112276.641186975</v>
      </c>
      <c r="EH44" s="88">
        <f t="shared" si="339"/>
        <v>59271928.161401145</v>
      </c>
      <c r="EI44" s="88">
        <f t="shared" si="340"/>
        <v>59431571.76587972</v>
      </c>
      <c r="EJ44" s="160">
        <f t="shared" si="341"/>
        <v>56553080</v>
      </c>
      <c r="EK44" s="160">
        <f t="shared" si="342"/>
        <v>58473536</v>
      </c>
      <c r="EL44" s="54">
        <v>1.696113626151494E-2</v>
      </c>
      <c r="EM44" s="88">
        <v>227287.65</v>
      </c>
      <c r="EN44" s="88">
        <v>228729.66</v>
      </c>
      <c r="EO44" s="88">
        <v>232363</v>
      </c>
      <c r="EP44" s="88">
        <v>226581.7</v>
      </c>
      <c r="EQ44" s="88">
        <v>226689.62</v>
      </c>
      <c r="ER44" s="88">
        <v>226790.49</v>
      </c>
      <c r="ES44" s="88">
        <v>227127.98</v>
      </c>
      <c r="ET44" s="88">
        <v>229456.34</v>
      </c>
      <c r="EU44" s="88">
        <v>230141.09</v>
      </c>
      <c r="EV44" s="88">
        <v>230253.9</v>
      </c>
      <c r="EW44" s="88">
        <v>230459.95</v>
      </c>
      <c r="EX44" s="88">
        <v>230614.37</v>
      </c>
      <c r="EY44" s="88">
        <v>230972.19</v>
      </c>
      <c r="EZ44" s="88">
        <v>231441.44</v>
      </c>
      <c r="FA44" s="88">
        <v>231521.86000000002</v>
      </c>
      <c r="FB44" s="88">
        <v>232172.67</v>
      </c>
      <c r="FC44" s="88">
        <v>232285.62</v>
      </c>
      <c r="FD44" s="88">
        <v>232465.84</v>
      </c>
      <c r="FE44" s="88">
        <v>232527.1</v>
      </c>
      <c r="FF44" s="88">
        <v>232609.51</v>
      </c>
      <c r="FG44" s="88">
        <v>232629.18000000002</v>
      </c>
      <c r="FH44" s="88">
        <v>232747.82</v>
      </c>
      <c r="FI44" s="88">
        <v>232790.63</v>
      </c>
      <c r="FJ44" s="88">
        <v>232856.25</v>
      </c>
      <c r="FK44" s="88">
        <v>232929.02000000002</v>
      </c>
      <c r="FL44" s="88">
        <v>233128.35</v>
      </c>
      <c r="FM44" s="88">
        <v>231899.24000000002</v>
      </c>
      <c r="FN44" s="88">
        <v>233033.73</v>
      </c>
      <c r="FO44" s="88">
        <v>233127.04000000001</v>
      </c>
      <c r="FP44" s="88">
        <v>233202.9</v>
      </c>
      <c r="FQ44" s="88">
        <v>233305.67</v>
      </c>
      <c r="FR44" s="88">
        <v>233998.03</v>
      </c>
      <c r="FS44" s="88">
        <v>233580.94</v>
      </c>
      <c r="FT44" s="88">
        <v>233581.66</v>
      </c>
      <c r="FU44" s="88">
        <v>233914.12</v>
      </c>
      <c r="FV44" s="88">
        <v>233730.96</v>
      </c>
      <c r="FW44" s="88">
        <v>233684.52</v>
      </c>
      <c r="FX44" s="88">
        <v>233023.81</v>
      </c>
      <c r="FY44" s="88">
        <v>229706.61000000002</v>
      </c>
      <c r="FZ44" s="88">
        <v>233950.91</v>
      </c>
      <c r="GA44" s="88">
        <v>233444.37</v>
      </c>
      <c r="GB44" s="88">
        <v>233572.99</v>
      </c>
      <c r="GC44" s="88">
        <v>233758.85</v>
      </c>
      <c r="GD44" s="88">
        <v>234142.46</v>
      </c>
      <c r="GE44" s="88">
        <v>234249.83</v>
      </c>
      <c r="GF44" s="88">
        <v>234464.93</v>
      </c>
      <c r="GG44" s="88">
        <v>234557.36</v>
      </c>
      <c r="GH44" s="88">
        <v>234941.3</v>
      </c>
      <c r="GI44" s="88">
        <v>236702.21</v>
      </c>
      <c r="GJ44" s="88">
        <v>232397.55</v>
      </c>
      <c r="GK44" s="88">
        <v>233046.46</v>
      </c>
      <c r="GL44" s="88">
        <v>159951.86000000002</v>
      </c>
      <c r="GM44" s="88">
        <v>156214.60999999999</v>
      </c>
      <c r="GN44" s="88">
        <v>156383.32999999999</v>
      </c>
      <c r="GO44" s="88">
        <v>156903.12</v>
      </c>
      <c r="GP44" s="88">
        <v>156849.79999999999</v>
      </c>
      <c r="GQ44" s="88">
        <v>157349.01999999999</v>
      </c>
      <c r="GR44" s="88">
        <v>158066.62</v>
      </c>
      <c r="GS44" s="88">
        <v>159165.22999999998</v>
      </c>
      <c r="GT44" s="88">
        <v>159967.12</v>
      </c>
      <c r="GU44" s="88">
        <v>160200.56</v>
      </c>
      <c r="GV44" s="88">
        <v>152952.09</v>
      </c>
      <c r="GW44" s="88">
        <v>156715</v>
      </c>
      <c r="GX44" s="88">
        <v>159447.18</v>
      </c>
      <c r="GY44" s="88">
        <v>159952.59999999998</v>
      </c>
      <c r="GZ44" s="88">
        <v>159391.03</v>
      </c>
      <c r="HA44" s="88">
        <v>159069.25</v>
      </c>
      <c r="HB44" s="88">
        <v>159146.12999999998</v>
      </c>
      <c r="HC44" s="88">
        <v>159218.90999999997</v>
      </c>
      <c r="HD44" s="88">
        <v>159345.4</v>
      </c>
      <c r="HE44" s="88">
        <v>159539.35999999999</v>
      </c>
      <c r="HF44" s="88">
        <v>160038.54999999999</v>
      </c>
      <c r="HG44" s="88">
        <v>161196.32999999999</v>
      </c>
      <c r="HH44" s="88">
        <v>161285.90999999997</v>
      </c>
      <c r="HI44" s="88">
        <v>162912.18</v>
      </c>
      <c r="HJ44" s="88">
        <v>161177.53999999998</v>
      </c>
      <c r="HK44" s="88">
        <v>161230.81</v>
      </c>
      <c r="HL44" s="88">
        <v>161383.18</v>
      </c>
      <c r="HM44" s="88">
        <v>161305.88999999998</v>
      </c>
      <c r="HN44" s="88">
        <v>161272.82999999999</v>
      </c>
      <c r="HO44" s="88">
        <v>161475.76999999999</v>
      </c>
      <c r="HP44" s="88">
        <v>162329.07999999999</v>
      </c>
      <c r="HQ44" s="88">
        <v>162478.10999999999</v>
      </c>
      <c r="HR44" s="88">
        <v>162180.26999999999</v>
      </c>
      <c r="HS44" s="88">
        <v>160242.03999999998</v>
      </c>
      <c r="HT44" s="88">
        <v>162186.34</v>
      </c>
      <c r="HU44" s="88">
        <v>165010.18</v>
      </c>
      <c r="HV44" s="88">
        <v>162697.16</v>
      </c>
      <c r="HW44" s="88">
        <v>162754.41</v>
      </c>
      <c r="HX44" s="88">
        <v>162748.07999999999</v>
      </c>
      <c r="HY44" s="88">
        <v>162845.37</v>
      </c>
      <c r="HZ44" s="88">
        <v>163109.00999999998</v>
      </c>
      <c r="IA44" s="88">
        <v>163026.34999999998</v>
      </c>
      <c r="IB44" s="88">
        <v>163166.19</v>
      </c>
      <c r="IC44" s="88">
        <v>163391.12</v>
      </c>
      <c r="ID44" s="88">
        <v>163608.13999999998</v>
      </c>
      <c r="IE44" s="88">
        <v>163926.26999999999</v>
      </c>
      <c r="IF44" s="88">
        <v>163978.31</v>
      </c>
      <c r="IG44" s="88">
        <v>164565.9</v>
      </c>
      <c r="IH44" s="88">
        <v>164071.31</v>
      </c>
      <c r="II44" s="88">
        <v>164132.96</v>
      </c>
      <c r="IJ44" s="88">
        <v>164241.94</v>
      </c>
      <c r="IK44" s="88">
        <v>164317.15</v>
      </c>
      <c r="IL44" s="88">
        <v>164348.51999999999</v>
      </c>
      <c r="IM44" s="88">
        <v>164442.10999999999</v>
      </c>
      <c r="IN44" s="88">
        <v>165034.44</v>
      </c>
      <c r="IO44" s="88">
        <v>165116.13</v>
      </c>
      <c r="IP44" s="88">
        <v>165352.75</v>
      </c>
      <c r="IQ44" s="88">
        <v>165545.4</v>
      </c>
      <c r="IR44" s="88">
        <v>166051.21</v>
      </c>
      <c r="IS44" s="88">
        <v>164592.31999999998</v>
      </c>
      <c r="IT44" s="88">
        <v>165534.50999999998</v>
      </c>
      <c r="IU44" s="88">
        <v>165549.24</v>
      </c>
      <c r="IV44" s="88">
        <v>165587.06</v>
      </c>
      <c r="IW44" s="88">
        <v>165616.47</v>
      </c>
      <c r="IX44" s="88">
        <v>165667.4</v>
      </c>
      <c r="IY44" s="88">
        <f>IF('WP 2-1-4 Plant Details'!YW44&gt;0,('WP 2-1-4 Plant Details'!DP44+'Schedule 6'!$F44)*'WP 2-2-1 Accum Res'!$EL44/12,0)</f>
        <v>165386.46883039744</v>
      </c>
      <c r="IZ44" s="88">
        <f>IF('WP 2-1-4 Plant Details'!YX44&gt;0,('WP 2-1-4 Plant Details'!DQ44+'Schedule 6'!$F44)*'WP 2-2-1 Accum Res'!$EL44/12,0)</f>
        <v>165378.55309480228</v>
      </c>
      <c r="JA44" s="88">
        <f>IF('WP 2-1-4 Plant Details'!YY44&gt;0,('WP 2-1-4 Plant Details'!DR44+'Schedule 6'!$F44)*'WP 2-2-1 Accum Res'!$EL44/12,0)</f>
        <v>165370.63735920712</v>
      </c>
      <c r="JB44" s="88">
        <f>IF('WP 2-1-4 Plant Details'!YZ44&gt;0,('WP 2-1-4 Plant Details'!DS44+'Schedule 6'!$F44)*'WP 2-2-1 Accum Res'!$EL44/12,0)</f>
        <v>165362.72162361196</v>
      </c>
      <c r="JC44" s="88">
        <f>IF('WP 2-1-4 Plant Details'!ZA44&gt;0,('WP 2-1-4 Plant Details'!DT44+'Schedule 6'!$F44)*'WP 2-2-1 Accum Res'!$EL44/12,0)</f>
        <v>165354.80588801677</v>
      </c>
      <c r="JD44" s="88">
        <f>IF('WP 2-1-4 Plant Details'!ZB44&gt;0,('WP 2-1-4 Plant Details'!DU44+'Schedule 6'!$F44)*'WP 2-2-1 Accum Res'!$EL44/12,0)</f>
        <v>165346.89015242161</v>
      </c>
      <c r="JE44" s="88">
        <f>IF('WP 2-1-4 Plant Details'!ZC44&gt;0,('WP 2-1-4 Plant Details'!DV44+'Schedule 6'!$F44)*'WP 2-2-1 Accum Res'!$EL44/12,0)</f>
        <v>165338.97441682642</v>
      </c>
      <c r="JF44" s="88">
        <f>IF('WP 2-1-4 Plant Details'!ZD44&gt;0,('WP 2-1-4 Plant Details'!DW44+'Schedule 6'!$F44)*'WP 2-2-1 Accum Res'!$EL44/12,0)</f>
        <v>165331.05868123125</v>
      </c>
      <c r="JG44" s="88">
        <f>IF('WP 2-1-4 Plant Details'!ZE44&gt;0,('WP 2-1-4 Plant Details'!DX44+'Schedule 6'!$F44)*'WP 2-2-1 Accum Res'!$EL44/12,0)</f>
        <v>165323.14294563609</v>
      </c>
      <c r="JH44" s="88">
        <f>IF('WP 2-1-4 Plant Details'!ZF44&gt;0,('WP 2-1-4 Plant Details'!DY44+'Schedule 6'!$F44)*'WP 2-2-1 Accum Res'!$EL44/12,0)</f>
        <v>165315.22721004093</v>
      </c>
      <c r="JI44" s="88">
        <f>IF('WP 2-1-4 Plant Details'!ZG44&gt;0,('WP 2-1-4 Plant Details'!DZ44+'Schedule 6'!$F44)*'WP 2-2-1 Accum Res'!$EL44/12,0)</f>
        <v>165307.31147444577</v>
      </c>
      <c r="JJ44" s="88">
        <f>IF('WP 2-1-4 Plant Details'!ZH44&gt;0,('WP 2-1-4 Plant Details'!EA44+'Schedule 6'!$F44)*'WP 2-2-1 Accum Res'!$EL44/12,0)</f>
        <v>165299.39573885058</v>
      </c>
      <c r="JK44" s="88">
        <f>IF('WP 2-1-4 Plant Details'!ZI44&gt;0,('WP 2-1-4 Plant Details'!EB44+'Schedule 6'!$F44)*'WP 2-2-1 Accum Res'!$EL44/12,0)</f>
        <v>165291.48000325542</v>
      </c>
      <c r="JL44" s="88">
        <f>IF('WP 2-1-4 Plant Details'!ZJ44&gt;0,('WP 2-1-4 Plant Details'!EC44+'Schedule 6'!$F44)*'WP 2-2-1 Accum Res'!$EL44/12,0)</f>
        <v>165283.56426766023</v>
      </c>
      <c r="JM44" s="88">
        <f>IF('WP 2-1-4 Plant Details'!ZK44&gt;0,('WP 2-1-4 Plant Details'!ED44+'Schedule 6'!$F44)*'WP 2-2-1 Accum Res'!$EL44/12,0)</f>
        <v>165275.64853206507</v>
      </c>
      <c r="JN44" s="88">
        <f>IF('WP 2-1-4 Plant Details'!ZL44&gt;0,('WP 2-1-4 Plant Details'!EE44+'Schedule 6'!$F44)*'WP 2-2-1 Accum Res'!$EL44/12,0)</f>
        <v>165267.73279646991</v>
      </c>
      <c r="JO44" s="88">
        <f>IF('WP 2-1-4 Plant Details'!ZM44&gt;0,('WP 2-1-4 Plant Details'!EF44+'Schedule 6'!$F44)*'WP 2-2-1 Accum Res'!$EL44/12,0)</f>
        <v>165259.81706087475</v>
      </c>
      <c r="JP44" s="88">
        <f>IF('WP 2-1-4 Plant Details'!ZN44&gt;0,('WP 2-1-4 Plant Details'!EG44+'Schedule 6'!$F44)*'WP 2-2-1 Accum Res'!$EL44/12,0)</f>
        <v>165251.90132527956</v>
      </c>
      <c r="JQ44" s="88">
        <f>IF('WP 2-1-4 Plant Details'!ZO44&gt;0,('WP 2-1-4 Plant Details'!EH44+'Schedule 6'!$F44)*'WP 2-2-1 Accum Res'!$EL44/12,0)</f>
        <v>165243.98558968439</v>
      </c>
      <c r="JR44" s="160">
        <f t="shared" si="343"/>
        <v>1985494</v>
      </c>
      <c r="JS44" s="160">
        <f t="shared" si="344"/>
        <v>1983450</v>
      </c>
      <c r="JT44" s="88"/>
      <c r="JU44" s="88">
        <v>0</v>
      </c>
      <c r="JV44" s="88">
        <v>0</v>
      </c>
      <c r="JW44" s="88">
        <v>-82.47</v>
      </c>
      <c r="JX44" s="88">
        <v>-701.76</v>
      </c>
      <c r="JY44" s="88">
        <v>-81.63</v>
      </c>
      <c r="JZ44" s="88">
        <v>-206.67</v>
      </c>
      <c r="KA44" s="88">
        <v>-435.84</v>
      </c>
      <c r="KB44" s="88">
        <v>-224.83</v>
      </c>
      <c r="KC44" s="88">
        <v>0</v>
      </c>
      <c r="KD44" s="88">
        <v>-193.96</v>
      </c>
      <c r="KE44" s="88">
        <v>-367.32</v>
      </c>
      <c r="KF44" s="88">
        <v>-2372.85</v>
      </c>
      <c r="KG44" s="88">
        <v>0</v>
      </c>
      <c r="KH44" s="88">
        <v>0</v>
      </c>
      <c r="KI44" s="88">
        <v>-395.24</v>
      </c>
      <c r="KJ44" s="88">
        <v>-20220.939999999999</v>
      </c>
      <c r="KK44" s="88">
        <v>-813.29</v>
      </c>
      <c r="KL44" s="88">
        <v>-10721.41</v>
      </c>
      <c r="KM44" s="88">
        <v>0</v>
      </c>
      <c r="KN44" s="88">
        <v>0</v>
      </c>
      <c r="KO44" s="88">
        <v>-21373.37</v>
      </c>
      <c r="KP44" s="88">
        <v>0</v>
      </c>
      <c r="KQ44" s="88">
        <v>-27300.57</v>
      </c>
      <c r="KR44" s="88">
        <v>-9410.9600000000009</v>
      </c>
      <c r="KS44" s="88">
        <v>-32308.81</v>
      </c>
      <c r="KT44" s="88">
        <v>-78683.7</v>
      </c>
      <c r="KU44" s="88">
        <v>-157434.84</v>
      </c>
      <c r="KV44" s="88">
        <v>-50930.400000000001</v>
      </c>
      <c r="KW44" s="88">
        <v>-34506.050000000003</v>
      </c>
      <c r="KX44" s="88">
        <v>-37771.300000000003</v>
      </c>
      <c r="KY44" s="88">
        <v>-55682.41</v>
      </c>
      <c r="KZ44" s="88">
        <v>-54488.32</v>
      </c>
      <c r="LA44" s="88">
        <v>-18106.28</v>
      </c>
      <c r="LB44" s="88">
        <v>-63947.55</v>
      </c>
      <c r="LC44" s="88">
        <v>0</v>
      </c>
      <c r="LD44" s="88">
        <v>-151798.93</v>
      </c>
      <c r="LE44" s="88">
        <v>-82933.009999999995</v>
      </c>
      <c r="LF44" s="88">
        <v>-54396.87</v>
      </c>
      <c r="LG44" s="88">
        <v>-29269.25</v>
      </c>
      <c r="LH44" s="88">
        <v>-35104.35</v>
      </c>
      <c r="LI44" s="88">
        <v>-340.15</v>
      </c>
      <c r="LJ44" s="88">
        <v>-59998.86</v>
      </c>
      <c r="LK44" s="88">
        <v>0</v>
      </c>
      <c r="LL44" s="88">
        <v>0</v>
      </c>
      <c r="LM44" s="88">
        <v>-34165.14</v>
      </c>
      <c r="LN44" s="88"/>
      <c r="LO44" s="88">
        <v>-44597</v>
      </c>
      <c r="LP44" s="88">
        <v>-18219.580000000002</v>
      </c>
      <c r="LQ44" s="88">
        <v>-22095.27</v>
      </c>
      <c r="LR44" s="88"/>
      <c r="LS44" s="88">
        <v>-30015.55</v>
      </c>
      <c r="LT44" s="88">
        <v>0</v>
      </c>
      <c r="LU44" s="88">
        <v>-3860.28</v>
      </c>
      <c r="LV44" s="88">
        <v>-83190.25</v>
      </c>
      <c r="LW44" s="88">
        <v>0</v>
      </c>
      <c r="LX44" s="88">
        <v>0</v>
      </c>
      <c r="LY44" s="88">
        <v>-19129.88</v>
      </c>
      <c r="LZ44" s="88">
        <v>0</v>
      </c>
      <c r="MA44" s="88">
        <v>0</v>
      </c>
      <c r="MB44" s="88">
        <v>-80028.63</v>
      </c>
      <c r="MC44" s="88">
        <v>0</v>
      </c>
      <c r="MD44" s="88">
        <v>0</v>
      </c>
      <c r="ME44" s="88">
        <v>0</v>
      </c>
      <c r="MF44" s="88"/>
      <c r="MG44" s="88"/>
      <c r="MH44" s="88">
        <v>-714.21</v>
      </c>
      <c r="MI44" s="88">
        <v>0</v>
      </c>
      <c r="MJ44" s="88">
        <v>-14172.8</v>
      </c>
      <c r="MK44" s="88">
        <v>-56527</v>
      </c>
      <c r="ML44" s="88">
        <v>-12472.77</v>
      </c>
      <c r="MM44" s="88">
        <v>-6283.5</v>
      </c>
      <c r="MN44" s="88"/>
      <c r="MO44" s="88"/>
      <c r="MP44" s="88"/>
      <c r="MQ44" s="88">
        <v>-5380.23</v>
      </c>
      <c r="MR44" s="88">
        <v>0</v>
      </c>
      <c r="MS44" s="88">
        <v>-25174.44</v>
      </c>
      <c r="MT44" s="88">
        <v>0</v>
      </c>
      <c r="MU44" s="88">
        <v>-5417.8</v>
      </c>
      <c r="MV44" s="88">
        <v>-47928.95</v>
      </c>
      <c r="MW44" s="88">
        <v>36349.629999999997</v>
      </c>
      <c r="MX44" s="88">
        <v>-3358.65</v>
      </c>
      <c r="MY44" s="88">
        <v>-3325.16</v>
      </c>
      <c r="MZ44" s="88">
        <v>-43777.87</v>
      </c>
      <c r="NA44" s="88">
        <v>-2884.53</v>
      </c>
      <c r="NB44" s="88">
        <v>-5382.79</v>
      </c>
      <c r="NC44" s="88">
        <v>-2774.38</v>
      </c>
      <c r="ND44" s="88">
        <v>-2246.39</v>
      </c>
      <c r="NE44" s="88">
        <v>-2510.73</v>
      </c>
      <c r="NF44" s="88">
        <v>-3562.08</v>
      </c>
      <c r="NG44" s="88">
        <v>-3381.75</v>
      </c>
      <c r="NH44" s="88">
        <v>-3478.86</v>
      </c>
      <c r="NI44" s="88">
        <v>-3836.54</v>
      </c>
      <c r="NJ44" s="88">
        <v>-3200.3</v>
      </c>
      <c r="NK44" s="88">
        <v>-2353.98</v>
      </c>
      <c r="NL44" s="88">
        <v>-3746.71</v>
      </c>
      <c r="NM44" s="88">
        <v>-3045.05</v>
      </c>
      <c r="NN44" s="88">
        <v>-1228.46</v>
      </c>
      <c r="NO44" s="88">
        <v>-1400.21</v>
      </c>
      <c r="NP44" s="88">
        <v>-4210.71</v>
      </c>
      <c r="NQ44" s="88">
        <v>-3035.03</v>
      </c>
      <c r="NR44" s="88">
        <v>-2040.39</v>
      </c>
      <c r="NS44" s="88">
        <v>-3730.57</v>
      </c>
      <c r="NT44" s="88">
        <v>-6092.7</v>
      </c>
      <c r="NU44" s="88">
        <v>-5251.62</v>
      </c>
      <c r="NV44" s="88">
        <f>'WP 2-1-4 Plant Details'!NV44</f>
        <v>-19401.46</v>
      </c>
      <c r="NW44" s="88">
        <f>'WP 2-1-4 Plant Details'!NW44</f>
        <v>-9185.7000000000007</v>
      </c>
      <c r="NX44" s="88">
        <f>'WP 2-1-4 Plant Details'!NX44</f>
        <v>-4340.1000000000004</v>
      </c>
      <c r="NY44" s="88">
        <f>'WP 2-1-4 Plant Details'!NY44</f>
        <v>-2921.58</v>
      </c>
      <c r="NZ44" s="88">
        <f>'WP 2-1-4 Plant Details'!NZ44</f>
        <v>-2186.7200000000003</v>
      </c>
      <c r="OA44" s="88">
        <f>'WP 2-1-4 Plant Details'!OA44</f>
        <v>-1551.14</v>
      </c>
      <c r="OB44" s="88">
        <f>'WP 2-1-4 Plant Details'!OB44</f>
        <v>-1164.6300000000001</v>
      </c>
      <c r="OC44" s="88">
        <f>'WP 2-1-4 Plant Details'!OC44</f>
        <v>-1559.08</v>
      </c>
      <c r="OD44" s="88">
        <f>'WP 2-1-4 Plant Details'!OD44</f>
        <v>-1917.0900000000001</v>
      </c>
      <c r="OE44" s="88">
        <f>'WP 2-1-4 Plant Details'!OE44</f>
        <v>-3264.2400000000002</v>
      </c>
      <c r="OF44" s="88">
        <f>'WP 2-1-4 Plant Details'!OF44</f>
        <v>-3342.41</v>
      </c>
      <c r="OG44" s="88">
        <f>'WP 2-1-4 Plant Details'!OG44</f>
        <v>-5600.3811111111108</v>
      </c>
      <c r="OH44" s="88">
        <f>'WP 2-1-4 Plant Details'!OH44</f>
        <v>-5600.3811111111108</v>
      </c>
      <c r="OI44" s="88">
        <f>'WP 2-1-4 Plant Details'!OI44</f>
        <v>-5600.3811111111108</v>
      </c>
      <c r="OJ44" s="88">
        <f>'WP 2-1-4 Plant Details'!OJ44</f>
        <v>-5600.3811111111108</v>
      </c>
      <c r="OK44" s="88">
        <f>'WP 2-1-4 Plant Details'!OK44</f>
        <v>-5600.3811111111108</v>
      </c>
      <c r="OL44" s="88">
        <f>'WP 2-1-4 Plant Details'!OL44</f>
        <v>-5600.3811111111108</v>
      </c>
      <c r="OM44" s="88">
        <f>'WP 2-1-4 Plant Details'!OM44</f>
        <v>-5600.3811111111108</v>
      </c>
      <c r="ON44" s="88">
        <f>'WP 2-1-4 Plant Details'!ON44</f>
        <v>-5600.3811111111108</v>
      </c>
      <c r="OO44" s="88">
        <f>'WP 2-1-4 Plant Details'!OO44</f>
        <v>-5600.3811111111108</v>
      </c>
      <c r="OP44" s="88">
        <f>'WP 2-1-4 Plant Details'!OP44</f>
        <v>-5600.3811111111108</v>
      </c>
      <c r="OQ44" s="88">
        <f>'WP 2-1-4 Plant Details'!OQ44</f>
        <v>-5600.3811111111108</v>
      </c>
      <c r="OR44" s="88">
        <f>'WP 2-1-4 Plant Details'!OR44</f>
        <v>-5600.3811111111108</v>
      </c>
      <c r="OS44" s="88">
        <f>'WP 2-1-4 Plant Details'!OS44</f>
        <v>-5600.3811111111108</v>
      </c>
      <c r="OT44" s="88">
        <f>'WP 2-1-4 Plant Details'!OT44</f>
        <v>-5600.3811111111108</v>
      </c>
      <c r="OU44" s="88">
        <f>'WP 2-1-4 Plant Details'!OU44</f>
        <v>-5600.3811111111108</v>
      </c>
      <c r="OV44" s="88">
        <f>'WP 2-1-4 Plant Details'!OV44</f>
        <v>-5600.3811111111108</v>
      </c>
      <c r="OW44" s="88">
        <f>'WP 2-1-4 Plant Details'!OW44</f>
        <v>-5600.3811111111108</v>
      </c>
      <c r="OX44" s="88">
        <f>'WP 2-1-4 Plant Details'!OX44</f>
        <v>-5600.3811111111108</v>
      </c>
      <c r="OY44" s="88">
        <f>'WP 2-1-4 Plant Details'!OY44</f>
        <v>-5600.3811111111108</v>
      </c>
      <c r="OZ44" s="160">
        <f t="shared" si="345"/>
        <v>-50450</v>
      </c>
      <c r="PA44" s="160">
        <f t="shared" si="346"/>
        <v>-67205</v>
      </c>
      <c r="PB44" s="92"/>
      <c r="PC44" s="88">
        <v>0</v>
      </c>
      <c r="PD44" s="88">
        <v>0</v>
      </c>
      <c r="PE44" s="88">
        <v>0</v>
      </c>
      <c r="PF44" s="88">
        <v>0</v>
      </c>
      <c r="PG44" s="88">
        <v>0</v>
      </c>
      <c r="PH44" s="88">
        <v>0</v>
      </c>
      <c r="PI44" s="88">
        <v>0</v>
      </c>
      <c r="PJ44" s="88">
        <v>0</v>
      </c>
      <c r="PK44" s="88">
        <v>0</v>
      </c>
      <c r="PL44" s="88">
        <v>0</v>
      </c>
      <c r="PM44" s="88">
        <v>0</v>
      </c>
      <c r="PN44" s="88">
        <v>0</v>
      </c>
      <c r="PO44" s="88">
        <v>0</v>
      </c>
      <c r="PP44" s="88">
        <v>0</v>
      </c>
      <c r="PQ44" s="88">
        <v>0</v>
      </c>
      <c r="PR44" s="88">
        <v>0</v>
      </c>
      <c r="PS44" s="88">
        <v>0</v>
      </c>
      <c r="PT44" s="88">
        <v>0</v>
      </c>
      <c r="PU44" s="88">
        <v>0</v>
      </c>
      <c r="PV44" s="88">
        <v>0</v>
      </c>
      <c r="PW44" s="88">
        <v>0</v>
      </c>
      <c r="PX44" s="88">
        <v>0</v>
      </c>
      <c r="PY44" s="88">
        <v>0</v>
      </c>
      <c r="PZ44" s="88">
        <v>0</v>
      </c>
      <c r="QA44" s="88">
        <v>0</v>
      </c>
      <c r="QB44" s="88">
        <v>0</v>
      </c>
      <c r="QC44" s="88">
        <v>0</v>
      </c>
      <c r="QD44" s="88">
        <v>0</v>
      </c>
      <c r="QE44" s="88">
        <v>0</v>
      </c>
      <c r="QF44" s="88">
        <v>0</v>
      </c>
      <c r="QG44" s="88">
        <v>0</v>
      </c>
      <c r="QH44" s="88">
        <v>0</v>
      </c>
      <c r="QI44" s="88">
        <v>0</v>
      </c>
      <c r="QJ44" s="88">
        <v>0</v>
      </c>
      <c r="QK44" s="88">
        <v>0</v>
      </c>
      <c r="QL44" s="88">
        <v>0</v>
      </c>
      <c r="QM44" s="88">
        <v>0</v>
      </c>
      <c r="QN44" s="88">
        <v>0</v>
      </c>
      <c r="QO44" s="88">
        <v>0</v>
      </c>
      <c r="QP44" s="88">
        <v>0</v>
      </c>
      <c r="QQ44" s="88">
        <v>0</v>
      </c>
      <c r="QR44" s="88">
        <v>0</v>
      </c>
      <c r="QS44" s="88">
        <v>0</v>
      </c>
      <c r="QT44" s="88">
        <v>0</v>
      </c>
      <c r="QU44" s="88">
        <v>0</v>
      </c>
      <c r="QV44" s="88"/>
      <c r="QW44" s="88"/>
      <c r="QX44" s="88"/>
      <c r="QY44" s="88"/>
      <c r="QZ44" s="88"/>
      <c r="RA44" s="88"/>
      <c r="RB44" s="88">
        <v>0</v>
      </c>
      <c r="RC44" s="88">
        <v>0</v>
      </c>
      <c r="RD44" s="88">
        <v>0</v>
      </c>
      <c r="RE44" s="88">
        <v>0</v>
      </c>
      <c r="RF44" s="88">
        <v>0</v>
      </c>
      <c r="RG44" s="88">
        <v>0</v>
      </c>
      <c r="RH44" s="88">
        <v>0</v>
      </c>
      <c r="RI44" s="88">
        <v>0</v>
      </c>
      <c r="RJ44" s="88">
        <v>0</v>
      </c>
      <c r="RK44" s="88">
        <v>0</v>
      </c>
      <c r="RL44" s="88">
        <v>0</v>
      </c>
      <c r="RM44" s="88">
        <v>0</v>
      </c>
      <c r="RN44" s="88"/>
      <c r="RO44" s="88"/>
      <c r="RP44" s="88"/>
      <c r="RQ44" s="88">
        <v>0</v>
      </c>
      <c r="RR44" s="88">
        <v>0</v>
      </c>
      <c r="RS44" s="88"/>
      <c r="RT44" s="88"/>
      <c r="RU44" s="88"/>
      <c r="RV44" s="88"/>
      <c r="RW44" s="88"/>
      <c r="RX44" s="88"/>
      <c r="RY44" s="88"/>
      <c r="RZ44" s="88">
        <v>0</v>
      </c>
      <c r="SA44" s="88">
        <v>0</v>
      </c>
      <c r="SB44" s="88">
        <v>0</v>
      </c>
      <c r="SC44" s="88">
        <v>0</v>
      </c>
      <c r="SD44" s="88">
        <v>0</v>
      </c>
      <c r="SE44" s="88">
        <v>0</v>
      </c>
      <c r="SF44" s="88">
        <v>0</v>
      </c>
      <c r="SG44" s="88">
        <v>0</v>
      </c>
      <c r="SH44" s="88">
        <v>0</v>
      </c>
      <c r="SI44" s="88">
        <v>0</v>
      </c>
      <c r="SJ44" s="88">
        <v>0</v>
      </c>
      <c r="SK44" s="88">
        <v>0</v>
      </c>
      <c r="SL44" s="88"/>
      <c r="SM44" s="88"/>
      <c r="SN44" s="88">
        <v>0</v>
      </c>
      <c r="SO44" s="88">
        <v>0</v>
      </c>
      <c r="SP44" s="88">
        <v>-4.33</v>
      </c>
      <c r="SQ44" s="88">
        <v>0</v>
      </c>
      <c r="SR44" s="88">
        <v>-0.75</v>
      </c>
      <c r="SS44" s="88">
        <v>-5.5</v>
      </c>
      <c r="ST44" s="88">
        <v>-0.25</v>
      </c>
      <c r="SU44" s="88"/>
      <c r="SV44" s="88"/>
      <c r="SW44" s="88">
        <v>0</v>
      </c>
      <c r="SX44" s="88">
        <v>0</v>
      </c>
      <c r="SY44" s="88">
        <v>0</v>
      </c>
      <c r="SZ44" s="88">
        <v>0</v>
      </c>
      <c r="TA44" s="88">
        <v>0</v>
      </c>
      <c r="TB44" s="88">
        <v>0</v>
      </c>
      <c r="TC44" s="88">
        <v>0</v>
      </c>
      <c r="TD44" s="88"/>
      <c r="TE44" s="88">
        <v>0</v>
      </c>
      <c r="TF44" s="88">
        <v>0</v>
      </c>
      <c r="TG44" s="88"/>
      <c r="TH44" s="88"/>
      <c r="TI44" s="88">
        <v>0</v>
      </c>
      <c r="TJ44" s="88">
        <v>0</v>
      </c>
      <c r="TK44" s="88">
        <v>-0.24</v>
      </c>
      <c r="TL44" s="88">
        <v>0</v>
      </c>
      <c r="TM44" s="88">
        <v>-0.02</v>
      </c>
      <c r="TN44" s="88">
        <v>0</v>
      </c>
      <c r="TO44" s="88"/>
      <c r="TP44" s="88"/>
      <c r="TQ44" s="88"/>
      <c r="TR44" s="88"/>
      <c r="TS44" s="88"/>
      <c r="TT44" s="88"/>
      <c r="TU44" s="88"/>
      <c r="TV44" s="88"/>
      <c r="TW44" s="88"/>
      <c r="TX44" s="88"/>
      <c r="TY44" s="88"/>
      <c r="TZ44" s="88"/>
      <c r="UA44" s="88"/>
      <c r="UB44" s="88"/>
      <c r="UC44" s="88"/>
      <c r="UD44" s="88"/>
      <c r="UE44" s="88"/>
      <c r="UF44" s="88"/>
      <c r="UG44" s="88"/>
      <c r="UH44" s="160">
        <f t="shared" si="347"/>
        <v>0</v>
      </c>
      <c r="UI44" s="160">
        <f t="shared" si="348"/>
        <v>0</v>
      </c>
      <c r="UJ44" s="88"/>
      <c r="UK44" s="88">
        <v>0</v>
      </c>
      <c r="UL44" s="88">
        <v>0</v>
      </c>
      <c r="UM44" s="88">
        <v>0</v>
      </c>
      <c r="UN44" s="88">
        <v>0</v>
      </c>
      <c r="UO44" s="88">
        <v>0</v>
      </c>
      <c r="UP44" s="88">
        <v>0</v>
      </c>
      <c r="UQ44" s="88">
        <v>0</v>
      </c>
      <c r="UR44" s="88">
        <v>0</v>
      </c>
      <c r="US44" s="88">
        <v>0</v>
      </c>
      <c r="UT44" s="88">
        <v>0</v>
      </c>
      <c r="UU44" s="88">
        <v>0</v>
      </c>
      <c r="UV44" s="88">
        <v>0</v>
      </c>
      <c r="UW44" s="88">
        <v>0</v>
      </c>
      <c r="UX44" s="88">
        <v>0</v>
      </c>
      <c r="UY44" s="88">
        <v>0</v>
      </c>
      <c r="UZ44" s="88">
        <v>0</v>
      </c>
      <c r="VA44" s="88">
        <v>0</v>
      </c>
      <c r="VB44" s="88">
        <v>0</v>
      </c>
      <c r="VC44" s="88">
        <v>0</v>
      </c>
      <c r="VD44" s="88">
        <v>0</v>
      </c>
      <c r="VE44" s="88">
        <v>0</v>
      </c>
      <c r="VF44" s="88">
        <v>0</v>
      </c>
      <c r="VG44" s="88">
        <v>0</v>
      </c>
      <c r="VH44" s="88">
        <v>0</v>
      </c>
      <c r="VI44" s="88">
        <v>0</v>
      </c>
      <c r="VJ44" s="88">
        <v>0</v>
      </c>
      <c r="VK44" s="88">
        <v>0</v>
      </c>
      <c r="VL44" s="88">
        <v>0</v>
      </c>
      <c r="VM44" s="88">
        <v>0</v>
      </c>
      <c r="VN44" s="88">
        <v>0</v>
      </c>
      <c r="VO44" s="88">
        <v>0</v>
      </c>
      <c r="VP44" s="88">
        <v>0</v>
      </c>
      <c r="VQ44" s="88">
        <v>0</v>
      </c>
      <c r="VR44" s="88">
        <v>0</v>
      </c>
      <c r="VS44" s="88">
        <v>0</v>
      </c>
      <c r="VT44" s="88">
        <v>0</v>
      </c>
      <c r="VU44" s="88">
        <v>0</v>
      </c>
      <c r="VV44" s="88">
        <v>0</v>
      </c>
      <c r="VW44" s="88">
        <v>0</v>
      </c>
      <c r="VX44" s="88">
        <v>0</v>
      </c>
      <c r="VY44" s="88">
        <v>0</v>
      </c>
      <c r="VZ44" s="88">
        <v>0</v>
      </c>
      <c r="WA44" s="88">
        <v>0</v>
      </c>
      <c r="WB44" s="88">
        <v>0</v>
      </c>
      <c r="WC44" s="88">
        <v>0</v>
      </c>
      <c r="WD44" s="88"/>
      <c r="WE44" s="88"/>
      <c r="WF44" s="88"/>
      <c r="WG44" s="88"/>
      <c r="WH44" s="88"/>
      <c r="WI44" s="88"/>
      <c r="WJ44" s="88">
        <v>0</v>
      </c>
      <c r="WK44" s="88">
        <v>0</v>
      </c>
      <c r="WL44" s="88">
        <v>-5626401.1899999995</v>
      </c>
      <c r="WM44" s="88">
        <v>0</v>
      </c>
      <c r="WN44" s="88">
        <v>0</v>
      </c>
      <c r="WO44" s="88">
        <v>0</v>
      </c>
      <c r="WP44" s="88">
        <v>0</v>
      </c>
      <c r="WQ44" s="88">
        <v>0</v>
      </c>
      <c r="WR44" s="88">
        <v>0</v>
      </c>
      <c r="WS44" s="88">
        <v>0</v>
      </c>
      <c r="WT44" s="88">
        <v>0</v>
      </c>
      <c r="WU44" s="88">
        <v>0</v>
      </c>
      <c r="WV44" s="88"/>
      <c r="WW44" s="88"/>
      <c r="WX44" s="88"/>
      <c r="WY44" s="88">
        <v>0</v>
      </c>
      <c r="WZ44" s="88">
        <v>8170.13</v>
      </c>
      <c r="XA44" s="88"/>
      <c r="XB44" s="88"/>
      <c r="XC44" s="88"/>
      <c r="XD44" s="88"/>
      <c r="XE44" s="88"/>
      <c r="XF44" s="88"/>
      <c r="XG44" s="88"/>
      <c r="XH44" s="88">
        <v>0</v>
      </c>
      <c r="XI44" s="88">
        <v>0</v>
      </c>
      <c r="XJ44" s="88">
        <v>0</v>
      </c>
      <c r="XK44" s="88"/>
      <c r="XL44" s="88"/>
      <c r="XM44" s="88">
        <v>0</v>
      </c>
      <c r="XN44" s="88"/>
      <c r="XO44" s="88"/>
      <c r="XP44" s="88">
        <v>0</v>
      </c>
      <c r="XQ44" s="88"/>
      <c r="XR44" s="88"/>
      <c r="XS44" s="88"/>
      <c r="XT44" s="88"/>
      <c r="XU44" s="88"/>
      <c r="XV44" s="88"/>
      <c r="XW44" s="88"/>
      <c r="XX44" s="88"/>
      <c r="XY44" s="88"/>
      <c r="XZ44" s="88"/>
      <c r="YA44" s="88">
        <v>0</v>
      </c>
      <c r="YB44" s="88"/>
      <c r="YC44" s="88"/>
      <c r="YD44" s="88"/>
      <c r="YE44" s="88"/>
      <c r="YF44" s="88"/>
      <c r="YG44" s="88"/>
      <c r="YH44" s="88"/>
      <c r="YI44" s="88">
        <v>0</v>
      </c>
      <c r="YJ44" s="88"/>
      <c r="YK44" s="88"/>
      <c r="YL44" s="88"/>
      <c r="YM44" s="88"/>
      <c r="YN44" s="88"/>
      <c r="YO44" s="88"/>
      <c r="YP44" s="88"/>
      <c r="YQ44" s="88"/>
      <c r="YR44" s="88"/>
      <c r="YS44" s="88"/>
      <c r="YT44" s="88"/>
      <c r="YU44" s="88"/>
      <c r="YV44" s="88"/>
      <c r="YW44" s="88"/>
      <c r="YX44" s="88"/>
      <c r="YY44" s="88"/>
      <c r="YZ44" s="88"/>
      <c r="ZA44" s="88"/>
      <c r="ZB44" s="88"/>
      <c r="ZC44" s="88"/>
      <c r="ZD44" s="88"/>
      <c r="ZE44" s="88"/>
      <c r="ZF44" s="88"/>
      <c r="ZG44" s="88"/>
      <c r="ZH44" s="88"/>
      <c r="ZI44" s="88"/>
      <c r="ZJ44" s="88"/>
      <c r="ZK44" s="88"/>
      <c r="ZL44" s="88"/>
      <c r="ZM44" s="88"/>
      <c r="ZN44" s="88"/>
      <c r="ZO44" s="88"/>
      <c r="ZP44" s="160">
        <f t="shared" si="349"/>
        <v>0</v>
      </c>
      <c r="ZQ44" s="160">
        <f t="shared" si="350"/>
        <v>0</v>
      </c>
    </row>
    <row r="45" spans="1:693">
      <c r="A45" s="151">
        <f t="shared" si="206"/>
        <v>37</v>
      </c>
      <c r="B45" s="151" t="s">
        <v>327</v>
      </c>
      <c r="C45" s="43" t="s">
        <v>328</v>
      </c>
      <c r="D45" s="88">
        <v>21529439.710000001</v>
      </c>
      <c r="E45" s="88">
        <f t="shared" si="351"/>
        <v>21654752.260000002</v>
      </c>
      <c r="F45" s="88">
        <f t="shared" si="352"/>
        <v>21781022.350000001</v>
      </c>
      <c r="G45" s="88">
        <f t="shared" si="353"/>
        <v>21907268.5</v>
      </c>
      <c r="H45" s="88">
        <f t="shared" si="354"/>
        <v>22034275.68</v>
      </c>
      <c r="I45" s="88">
        <f t="shared" si="355"/>
        <v>22161524.989999998</v>
      </c>
      <c r="J45" s="88">
        <f t="shared" si="356"/>
        <v>22289545.009999998</v>
      </c>
      <c r="K45" s="88">
        <f t="shared" si="357"/>
        <v>22418162.419999998</v>
      </c>
      <c r="L45" s="88">
        <f t="shared" si="358"/>
        <v>22545976.859999999</v>
      </c>
      <c r="M45" s="88">
        <f t="shared" si="359"/>
        <v>22674054.5</v>
      </c>
      <c r="N45" s="88">
        <f t="shared" si="360"/>
        <v>22802529.100000001</v>
      </c>
      <c r="O45" s="88">
        <f t="shared" si="361"/>
        <v>22931933.970000003</v>
      </c>
      <c r="P45" s="88">
        <f t="shared" si="362"/>
        <v>23062008.370000001</v>
      </c>
      <c r="Q45" s="88">
        <f t="shared" si="363"/>
        <v>23193447.370000001</v>
      </c>
      <c r="R45" s="88">
        <f t="shared" si="364"/>
        <v>23325950.199999999</v>
      </c>
      <c r="S45" s="88">
        <f t="shared" si="365"/>
        <v>23461179.279999997</v>
      </c>
      <c r="T45" s="88">
        <f t="shared" si="366"/>
        <v>23592693.329999998</v>
      </c>
      <c r="U45" s="88">
        <f t="shared" si="367"/>
        <v>23724762.77</v>
      </c>
      <c r="V45" s="88">
        <f t="shared" si="368"/>
        <v>23856587.949999999</v>
      </c>
      <c r="W45" s="88">
        <f t="shared" si="369"/>
        <v>23988526.73</v>
      </c>
      <c r="X45" s="88">
        <f t="shared" si="370"/>
        <v>24057479.390000001</v>
      </c>
      <c r="Y45" s="88">
        <f t="shared" si="371"/>
        <v>24189535.800000001</v>
      </c>
      <c r="Z45" s="88">
        <f t="shared" si="372"/>
        <v>24321685.050000001</v>
      </c>
      <c r="AA45" s="88">
        <f t="shared" si="373"/>
        <v>24453972.310000002</v>
      </c>
      <c r="AB45" s="88">
        <f t="shared" si="374"/>
        <v>24586417.780000001</v>
      </c>
      <c r="AC45" s="88">
        <f t="shared" si="375"/>
        <v>24719852.870000001</v>
      </c>
      <c r="AD45" s="88">
        <f t="shared" si="376"/>
        <v>24854716.540000003</v>
      </c>
      <c r="AE45" s="88">
        <f t="shared" si="377"/>
        <v>24994043.690000001</v>
      </c>
      <c r="AF45" s="88">
        <f t="shared" si="378"/>
        <v>25128043.530000001</v>
      </c>
      <c r="AG45" s="88">
        <f t="shared" si="379"/>
        <v>25262906.27</v>
      </c>
      <c r="AH45" s="88">
        <f t="shared" si="380"/>
        <v>25398391.140000001</v>
      </c>
      <c r="AI45" s="88">
        <f t="shared" si="381"/>
        <v>25534489.530000001</v>
      </c>
      <c r="AJ45" s="88">
        <f t="shared" si="382"/>
        <v>25671729.140000001</v>
      </c>
      <c r="AK45" s="88">
        <f t="shared" si="383"/>
        <v>25808833.219999999</v>
      </c>
      <c r="AL45" s="88">
        <f t="shared" si="384"/>
        <v>25946563.789999999</v>
      </c>
      <c r="AM45" s="88">
        <f t="shared" si="385"/>
        <v>26085228.34</v>
      </c>
      <c r="AN45" s="88">
        <f t="shared" si="386"/>
        <v>24978774.709999997</v>
      </c>
      <c r="AO45" s="88">
        <f t="shared" si="387"/>
        <v>25117412.259999998</v>
      </c>
      <c r="AP45" s="88">
        <f t="shared" si="388"/>
        <v>25244198.449999999</v>
      </c>
      <c r="AQ45" s="88">
        <f t="shared" si="389"/>
        <v>25370865.34</v>
      </c>
      <c r="AR45" s="88">
        <f t="shared" si="390"/>
        <v>25508033.419999998</v>
      </c>
      <c r="AS45" s="88">
        <f t="shared" si="391"/>
        <v>25644972.729999997</v>
      </c>
      <c r="AT45" s="88">
        <f t="shared" si="392"/>
        <v>25782480.249999996</v>
      </c>
      <c r="AU45" s="88">
        <f t="shared" si="393"/>
        <v>25920468.599999998</v>
      </c>
      <c r="AV45" s="88">
        <f t="shared" si="394"/>
        <v>26057665.689999998</v>
      </c>
      <c r="AW45" s="88">
        <f t="shared" si="395"/>
        <v>26195288.109999999</v>
      </c>
      <c r="AX45" s="88">
        <v>26333469.509999998</v>
      </c>
      <c r="AY45" s="88">
        <f t="shared" si="252"/>
        <v>26472213.539999999</v>
      </c>
      <c r="AZ45" s="88">
        <f t="shared" si="253"/>
        <v>26611373.169999998</v>
      </c>
      <c r="BA45" s="88">
        <f t="shared" si="254"/>
        <v>26755845.869999997</v>
      </c>
      <c r="BB45" s="88">
        <f t="shared" si="255"/>
        <v>26895807.959999997</v>
      </c>
      <c r="BC45" s="88">
        <f t="shared" si="256"/>
        <v>27039106.559999999</v>
      </c>
      <c r="BD45" s="88">
        <f t="shared" si="257"/>
        <v>27136711.719999999</v>
      </c>
      <c r="BE45" s="88">
        <f t="shared" si="258"/>
        <v>27233152.18</v>
      </c>
      <c r="BF45" s="88">
        <f t="shared" si="259"/>
        <v>21697889.380000003</v>
      </c>
      <c r="BG45" s="88">
        <f t="shared" si="260"/>
        <v>21795022.520000003</v>
      </c>
      <c r="BH45" s="88">
        <f t="shared" si="261"/>
        <v>21892269.140000004</v>
      </c>
      <c r="BI45" s="88">
        <f t="shared" si="262"/>
        <v>21990487.790000003</v>
      </c>
      <c r="BJ45" s="88">
        <f t="shared" si="263"/>
        <v>22089810.720000003</v>
      </c>
      <c r="BK45" s="88">
        <f t="shared" si="264"/>
        <v>22190663.060000002</v>
      </c>
      <c r="BL45" s="88">
        <f t="shared" si="265"/>
        <v>22292930.390000001</v>
      </c>
      <c r="BM45" s="88">
        <f t="shared" si="266"/>
        <v>22396839.740000002</v>
      </c>
      <c r="BN45" s="88">
        <f t="shared" si="267"/>
        <v>22491393.680000003</v>
      </c>
      <c r="BO45" s="88">
        <f t="shared" si="268"/>
        <v>22591325.860000003</v>
      </c>
      <c r="BP45" s="88">
        <f t="shared" si="269"/>
        <v>22693621.960000005</v>
      </c>
      <c r="BQ45" s="88">
        <f t="shared" si="270"/>
        <v>22788831.730000004</v>
      </c>
      <c r="BR45" s="88">
        <f t="shared" si="271"/>
        <v>22891086.060000002</v>
      </c>
      <c r="BS45" s="88">
        <f t="shared" si="272"/>
        <v>22992226.670000002</v>
      </c>
      <c r="BT45" s="88">
        <f t="shared" si="273"/>
        <v>23092316.870000001</v>
      </c>
      <c r="BU45" s="88">
        <f t="shared" si="274"/>
        <v>23190978.699999999</v>
      </c>
      <c r="BV45" s="88">
        <f t="shared" si="275"/>
        <v>23292871.16</v>
      </c>
      <c r="BW45" s="88">
        <f t="shared" si="276"/>
        <v>23395263.200000003</v>
      </c>
      <c r="BX45" s="88">
        <f t="shared" si="277"/>
        <v>23499028.020000003</v>
      </c>
      <c r="BY45" s="88">
        <f t="shared" si="278"/>
        <v>23586393.700000003</v>
      </c>
      <c r="BZ45" s="88">
        <f t="shared" si="279"/>
        <v>23672230.090000004</v>
      </c>
      <c r="CA45" s="88">
        <f t="shared" si="280"/>
        <v>23763105.020000003</v>
      </c>
      <c r="CB45" s="88">
        <f t="shared" si="281"/>
        <v>23859887.780000005</v>
      </c>
      <c r="CC45" s="88">
        <f t="shared" si="282"/>
        <v>23956929.780000005</v>
      </c>
      <c r="CD45" s="88">
        <f t="shared" si="283"/>
        <v>24053385.870000008</v>
      </c>
      <c r="CE45" s="88">
        <f t="shared" si="284"/>
        <v>24149885.300000008</v>
      </c>
      <c r="CF45" s="88">
        <f t="shared" si="285"/>
        <v>24246505.580000009</v>
      </c>
      <c r="CG45" s="88">
        <f t="shared" si="286"/>
        <v>24343316.460000008</v>
      </c>
      <c r="CH45" s="88">
        <f t="shared" si="287"/>
        <v>24441219.070000008</v>
      </c>
      <c r="CI45" s="88">
        <f t="shared" si="288"/>
        <v>24539365.150000006</v>
      </c>
      <c r="CJ45" s="88">
        <f t="shared" si="289"/>
        <v>24636973.730000008</v>
      </c>
      <c r="CK45" s="88">
        <f t="shared" si="290"/>
        <v>24732724.95000001</v>
      </c>
      <c r="CL45" s="88">
        <f t="shared" si="291"/>
        <v>24805221.570000011</v>
      </c>
      <c r="CM45" s="88">
        <f t="shared" si="292"/>
        <v>24857995.06000001</v>
      </c>
      <c r="CN45" s="88">
        <f t="shared" si="293"/>
        <v>24922521.330000009</v>
      </c>
      <c r="CO45" s="88">
        <f t="shared" si="294"/>
        <v>25012270.180000011</v>
      </c>
      <c r="CP45" s="88">
        <f t="shared" si="295"/>
        <v>25080659.63000001</v>
      </c>
      <c r="CQ45" s="88">
        <f t="shared" si="296"/>
        <v>25174093.120000012</v>
      </c>
      <c r="CR45" s="88">
        <f t="shared" si="297"/>
        <v>25295033.490000013</v>
      </c>
      <c r="CS45" s="88">
        <f t="shared" si="298"/>
        <v>25392951.090000015</v>
      </c>
      <c r="CT45" s="88">
        <f t="shared" si="299"/>
        <v>25492006.470000014</v>
      </c>
      <c r="CU45" s="88">
        <f t="shared" si="300"/>
        <v>25592188.090000015</v>
      </c>
      <c r="CV45" s="88">
        <f t="shared" si="301"/>
        <v>25690910.100000016</v>
      </c>
      <c r="CW45" s="88">
        <f t="shared" si="302"/>
        <v>25792697.770000014</v>
      </c>
      <c r="CX45" s="88">
        <f t="shared" si="303"/>
        <v>25894112.320000015</v>
      </c>
      <c r="CY45" s="88">
        <f t="shared" si="304"/>
        <v>25997880.500000015</v>
      </c>
      <c r="CZ45" s="88">
        <f t="shared" si="305"/>
        <v>26089530.880000014</v>
      </c>
      <c r="DA45" s="88">
        <f t="shared" si="306"/>
        <v>26187767.100000016</v>
      </c>
      <c r="DB45" s="88">
        <f t="shared" si="307"/>
        <v>26286279.960000016</v>
      </c>
      <c r="DC45" s="88">
        <f t="shared" si="308"/>
        <v>26389832.570000015</v>
      </c>
      <c r="DD45" s="88">
        <f t="shared" si="309"/>
        <v>26494176.400000013</v>
      </c>
      <c r="DE45" s="88">
        <f t="shared" si="310"/>
        <v>26595873.170000013</v>
      </c>
      <c r="DF45" s="88">
        <f t="shared" si="311"/>
        <v>26701225.880000014</v>
      </c>
      <c r="DG45" s="88">
        <f t="shared" si="312"/>
        <v>26806531.240000017</v>
      </c>
      <c r="DH45" s="88">
        <f t="shared" si="313"/>
        <v>26910198.630000014</v>
      </c>
      <c r="DI45" s="88">
        <f t="shared" si="314"/>
        <v>27015841.570000011</v>
      </c>
      <c r="DJ45" s="88">
        <f t="shared" si="315"/>
        <v>27124371.29000001</v>
      </c>
      <c r="DK45" s="88">
        <f t="shared" si="316"/>
        <v>27211538.420000009</v>
      </c>
      <c r="DL45" s="88">
        <f t="shared" si="317"/>
        <v>27316420.81000001</v>
      </c>
      <c r="DM45" s="88">
        <f t="shared" si="318"/>
        <v>27421267.170000009</v>
      </c>
      <c r="DN45" s="88">
        <f t="shared" si="319"/>
        <v>27524924.580000009</v>
      </c>
      <c r="DO45" s="88">
        <f t="shared" si="320"/>
        <v>27628627.640000008</v>
      </c>
      <c r="DP45" s="88">
        <f t="shared" si="321"/>
        <v>27733049.580000009</v>
      </c>
      <c r="DQ45" s="88">
        <f t="shared" si="322"/>
        <v>27833980.810515501</v>
      </c>
      <c r="DR45" s="88">
        <f t="shared" si="323"/>
        <v>27934905.522033814</v>
      </c>
      <c r="DS45" s="88">
        <f t="shared" si="324"/>
        <v>28035823.714554947</v>
      </c>
      <c r="DT45" s="88">
        <f t="shared" si="325"/>
        <v>28136735.388078898</v>
      </c>
      <c r="DU45" s="88">
        <f t="shared" si="326"/>
        <v>28237640.542605668</v>
      </c>
      <c r="DV45" s="88">
        <f t="shared" si="327"/>
        <v>28338539.178135257</v>
      </c>
      <c r="DW45" s="88">
        <f t="shared" si="328"/>
        <v>28439431.294667665</v>
      </c>
      <c r="DX45" s="88">
        <f t="shared" si="329"/>
        <v>28540316.892202891</v>
      </c>
      <c r="DY45" s="88">
        <f t="shared" si="330"/>
        <v>28641195.970740937</v>
      </c>
      <c r="DZ45" s="88">
        <f t="shared" si="331"/>
        <v>28742068.530281801</v>
      </c>
      <c r="EA45" s="88">
        <f t="shared" si="332"/>
        <v>28842934.570825484</v>
      </c>
      <c r="EB45" s="88">
        <f t="shared" si="333"/>
        <v>28943794.092371989</v>
      </c>
      <c r="EC45" s="88">
        <f t="shared" si="334"/>
        <v>29044647.094921313</v>
      </c>
      <c r="ED45" s="88">
        <f t="shared" si="335"/>
        <v>29145493.578473456</v>
      </c>
      <c r="EE45" s="88">
        <f t="shared" si="336"/>
        <v>29246333.543028418</v>
      </c>
      <c r="EF45" s="88">
        <f t="shared" si="337"/>
        <v>29347166.988586199</v>
      </c>
      <c r="EG45" s="88">
        <f t="shared" si="338"/>
        <v>29447993.915146798</v>
      </c>
      <c r="EH45" s="88">
        <f t="shared" si="339"/>
        <v>29548814.322710216</v>
      </c>
      <c r="EI45" s="88">
        <f t="shared" si="340"/>
        <v>29649628.211276453</v>
      </c>
      <c r="EJ45" s="160">
        <f t="shared" si="341"/>
        <v>27830222</v>
      </c>
      <c r="EK45" s="160">
        <f t="shared" si="342"/>
        <v>29044601</v>
      </c>
      <c r="EL45" s="54">
        <v>1.7332267432650525E-2</v>
      </c>
      <c r="EM45" s="88">
        <v>125312.55</v>
      </c>
      <c r="EN45" s="88">
        <v>126270.09</v>
      </c>
      <c r="EO45" s="88">
        <v>126246.15000000001</v>
      </c>
      <c r="EP45" s="88">
        <v>127007.18000000001</v>
      </c>
      <c r="EQ45" s="88">
        <v>127249.31</v>
      </c>
      <c r="ER45" s="88">
        <v>128020.02</v>
      </c>
      <c r="ES45" s="88">
        <v>128617.40999999999</v>
      </c>
      <c r="ET45" s="88">
        <v>127814.44</v>
      </c>
      <c r="EU45" s="88">
        <v>128077.64</v>
      </c>
      <c r="EV45" s="88">
        <v>128474.59999999999</v>
      </c>
      <c r="EW45" s="88">
        <v>129404.87</v>
      </c>
      <c r="EX45" s="88">
        <v>130074.40000000001</v>
      </c>
      <c r="EY45" s="88">
        <v>131439</v>
      </c>
      <c r="EZ45" s="88">
        <v>132502.83000000002</v>
      </c>
      <c r="FA45" s="88">
        <v>135229.08000000002</v>
      </c>
      <c r="FB45" s="88">
        <v>131514.04999999999</v>
      </c>
      <c r="FC45" s="88">
        <v>132069.44</v>
      </c>
      <c r="FD45" s="88">
        <v>131825.18</v>
      </c>
      <c r="FE45" s="88">
        <v>131938.78</v>
      </c>
      <c r="FF45" s="88">
        <v>131997.84</v>
      </c>
      <c r="FG45" s="88">
        <v>132056.41</v>
      </c>
      <c r="FH45" s="88">
        <v>132149.25</v>
      </c>
      <c r="FI45" s="88">
        <v>132287.26</v>
      </c>
      <c r="FJ45" s="88">
        <v>132445.47</v>
      </c>
      <c r="FK45" s="88">
        <v>133435.09</v>
      </c>
      <c r="FL45" s="88">
        <v>134863.67000000001</v>
      </c>
      <c r="FM45" s="88">
        <v>139327.15</v>
      </c>
      <c r="FN45" s="88">
        <v>133999.84</v>
      </c>
      <c r="FO45" s="88">
        <v>134862.74</v>
      </c>
      <c r="FP45" s="88">
        <v>135484.87</v>
      </c>
      <c r="FQ45" s="88">
        <v>136098.39000000001</v>
      </c>
      <c r="FR45" s="88">
        <v>137239.60999999999</v>
      </c>
      <c r="FS45" s="88">
        <v>137104.08000000002</v>
      </c>
      <c r="FT45" s="88">
        <v>137730.57</v>
      </c>
      <c r="FU45" s="88">
        <v>138664.54999999999</v>
      </c>
      <c r="FV45" s="88">
        <v>135907.07</v>
      </c>
      <c r="FW45" s="88">
        <v>138637.55000000002</v>
      </c>
      <c r="FX45" s="88">
        <v>126786.19</v>
      </c>
      <c r="FY45" s="88">
        <v>126666.89000000001</v>
      </c>
      <c r="FZ45" s="88">
        <v>137168.07999999999</v>
      </c>
      <c r="GA45" s="88">
        <v>136939.31</v>
      </c>
      <c r="GB45" s="88">
        <v>137507.51999999999</v>
      </c>
      <c r="GC45" s="88">
        <v>137988.35</v>
      </c>
      <c r="GD45" s="88">
        <v>137197.09</v>
      </c>
      <c r="GE45" s="88">
        <v>137622.42000000001</v>
      </c>
      <c r="GF45" s="88">
        <v>138181.4</v>
      </c>
      <c r="GG45" s="88">
        <v>138744.03</v>
      </c>
      <c r="GH45" s="88">
        <v>139159.63</v>
      </c>
      <c r="GI45" s="88">
        <v>144472.70000000001</v>
      </c>
      <c r="GJ45" s="88">
        <v>139962.09</v>
      </c>
      <c r="GK45" s="88">
        <v>143298.6</v>
      </c>
      <c r="GL45" s="88">
        <v>97605.16</v>
      </c>
      <c r="GM45" s="88">
        <v>96440.459999999992</v>
      </c>
      <c r="GN45" s="88">
        <v>96363.23</v>
      </c>
      <c r="GO45" s="88">
        <v>97133.14</v>
      </c>
      <c r="GP45" s="88">
        <v>97246.62</v>
      </c>
      <c r="GQ45" s="88">
        <v>98218.65</v>
      </c>
      <c r="GR45" s="88">
        <v>99322.93</v>
      </c>
      <c r="GS45" s="88">
        <v>100852.34</v>
      </c>
      <c r="GT45" s="88">
        <v>102267.32999999999</v>
      </c>
      <c r="GU45" s="88">
        <v>103909.35</v>
      </c>
      <c r="GV45" s="88">
        <v>94553.94</v>
      </c>
      <c r="GW45" s="88">
        <v>100204.71</v>
      </c>
      <c r="GX45" s="88">
        <v>102296.1</v>
      </c>
      <c r="GY45" s="88">
        <v>103030.77</v>
      </c>
      <c r="GZ45" s="88">
        <v>102254.33</v>
      </c>
      <c r="HA45" s="88">
        <v>101140.61</v>
      </c>
      <c r="HB45" s="88">
        <v>101422.24</v>
      </c>
      <c r="HC45" s="88">
        <v>101802.83</v>
      </c>
      <c r="HD45" s="88">
        <v>102238.85</v>
      </c>
      <c r="HE45" s="88">
        <v>102787.12000000001</v>
      </c>
      <c r="HF45" s="88">
        <v>103764.82</v>
      </c>
      <c r="HG45" s="88">
        <v>88233.37</v>
      </c>
      <c r="HH45" s="88">
        <v>88967.78</v>
      </c>
      <c r="HI45" s="88">
        <v>91825.48</v>
      </c>
      <c r="HJ45" s="88">
        <v>96904.960000000006</v>
      </c>
      <c r="HK45" s="88">
        <v>97042</v>
      </c>
      <c r="HL45" s="88">
        <v>97326.17</v>
      </c>
      <c r="HM45" s="88">
        <v>96562.41</v>
      </c>
      <c r="HN45" s="88">
        <v>96620.28</v>
      </c>
      <c r="HO45" s="88">
        <v>96810.880000000005</v>
      </c>
      <c r="HP45" s="88">
        <v>97902.610000000015</v>
      </c>
      <c r="HQ45" s="88">
        <v>98146.079999999987</v>
      </c>
      <c r="HR45" s="88">
        <v>97713.760000000009</v>
      </c>
      <c r="HS45" s="88">
        <v>97089.1</v>
      </c>
      <c r="HT45" s="88">
        <v>100751.79999999999</v>
      </c>
      <c r="HU45" s="88">
        <v>95739.22</v>
      </c>
      <c r="HV45" s="88">
        <v>98346.46</v>
      </c>
      <c r="HW45" s="88">
        <v>98846.73000000001</v>
      </c>
      <c r="HX45" s="88">
        <v>98424.44</v>
      </c>
      <c r="HY45" s="88">
        <v>98848.78</v>
      </c>
      <c r="HZ45" s="88">
        <v>99527.75</v>
      </c>
      <c r="IA45" s="88">
        <v>98614.94</v>
      </c>
      <c r="IB45" s="88">
        <v>99420.91</v>
      </c>
      <c r="IC45" s="88">
        <v>100609.61</v>
      </c>
      <c r="ID45" s="88">
        <v>99321.41</v>
      </c>
      <c r="IE45" s="88">
        <v>102290.15000000001</v>
      </c>
      <c r="IF45" s="88">
        <v>102868.96</v>
      </c>
      <c r="IG45" s="88">
        <v>104612.07</v>
      </c>
      <c r="IH45" s="88">
        <v>102527.48000000001</v>
      </c>
      <c r="II45" s="88">
        <v>102965.67000000001</v>
      </c>
      <c r="IJ45" s="88">
        <v>103019.79000000001</v>
      </c>
      <c r="IK45" s="88">
        <v>103665.13</v>
      </c>
      <c r="IL45" s="88">
        <v>104343.83</v>
      </c>
      <c r="IM45" s="88">
        <v>104899.98000000001</v>
      </c>
      <c r="IN45" s="88">
        <v>105477.51000000001</v>
      </c>
      <c r="IO45" s="88">
        <v>106525.17</v>
      </c>
      <c r="IP45" s="88">
        <v>104200.9</v>
      </c>
      <c r="IQ45" s="88">
        <v>106482.29000000001</v>
      </c>
      <c r="IR45" s="88">
        <v>108912.43000000001</v>
      </c>
      <c r="IS45" s="88">
        <v>87568.47</v>
      </c>
      <c r="IT45" s="88">
        <v>104935.36</v>
      </c>
      <c r="IU45" s="88">
        <v>105364.71</v>
      </c>
      <c r="IV45" s="88">
        <v>104762.73</v>
      </c>
      <c r="IW45" s="88">
        <v>104802.98</v>
      </c>
      <c r="IX45" s="88">
        <v>104870.92</v>
      </c>
      <c r="IY45" s="88">
        <f>IF('WP 2-1-4 Plant Details'!YW45&gt;0,('WP 2-1-4 Plant Details'!DP45+'Schedule 6'!$F45)*'WP 2-2-1 Accum Res'!$EL45/12,0)</f>
        <v>105444.65995993612</v>
      </c>
      <c r="IZ45" s="88">
        <f>IF('WP 2-1-4 Plant Details'!YX45&gt;0,('WP 2-1-4 Plant Details'!DQ45+'Schedule 6'!$F45)*'WP 2-2-1 Accum Res'!$EL45/12,0)</f>
        <v>105438.14096275532</v>
      </c>
      <c r="JA45" s="88">
        <f>IF('WP 2-1-4 Plant Details'!YY45&gt;0,('WP 2-1-4 Plant Details'!DR45+'Schedule 6'!$F45)*'WP 2-2-1 Accum Res'!$EL45/12,0)</f>
        <v>105431.62196557452</v>
      </c>
      <c r="JB45" s="88">
        <f>IF('WP 2-1-4 Plant Details'!YZ45&gt;0,('WP 2-1-4 Plant Details'!DS45+'Schedule 6'!$F45)*'WP 2-2-1 Accum Res'!$EL45/12,0)</f>
        <v>105425.10296839375</v>
      </c>
      <c r="JC45" s="88">
        <f>IF('WP 2-1-4 Plant Details'!ZA45&gt;0,('WP 2-1-4 Plant Details'!DT45+'Schedule 6'!$F45)*'WP 2-2-1 Accum Res'!$EL45/12,0)</f>
        <v>105418.58397121295</v>
      </c>
      <c r="JD45" s="88">
        <f>IF('WP 2-1-4 Plant Details'!ZB45&gt;0,('WP 2-1-4 Plant Details'!DU45+'Schedule 6'!$F45)*'WP 2-2-1 Accum Res'!$EL45/12,0)</f>
        <v>105412.06497403215</v>
      </c>
      <c r="JE45" s="88">
        <f>IF('WP 2-1-4 Plant Details'!ZC45&gt;0,('WP 2-1-4 Plant Details'!DV45+'Schedule 6'!$F45)*'WP 2-2-1 Accum Res'!$EL45/12,0)</f>
        <v>105405.54597685135</v>
      </c>
      <c r="JF45" s="88">
        <f>IF('WP 2-1-4 Plant Details'!ZD45&gt;0,('WP 2-1-4 Plant Details'!DW45+'Schedule 6'!$F45)*'WP 2-2-1 Accum Res'!$EL45/12,0)</f>
        <v>105399.02697967055</v>
      </c>
      <c r="JG45" s="88">
        <f>IF('WP 2-1-4 Plant Details'!ZE45&gt;0,('WP 2-1-4 Plant Details'!DX45+'Schedule 6'!$F45)*'WP 2-2-1 Accum Res'!$EL45/12,0)</f>
        <v>105392.50798248975</v>
      </c>
      <c r="JH45" s="88">
        <f>IF('WP 2-1-4 Plant Details'!ZF45&gt;0,('WP 2-1-4 Plant Details'!DY45+'Schedule 6'!$F45)*'WP 2-2-1 Accum Res'!$EL45/12,0)</f>
        <v>105385.98898530896</v>
      </c>
      <c r="JI45" s="88">
        <f>IF('WP 2-1-4 Plant Details'!ZG45&gt;0,('WP 2-1-4 Plant Details'!DZ45+'Schedule 6'!$F45)*'WP 2-2-1 Accum Res'!$EL45/12,0)</f>
        <v>105379.46998812817</v>
      </c>
      <c r="JJ45" s="88">
        <f>IF('WP 2-1-4 Plant Details'!ZH45&gt;0,('WP 2-1-4 Plant Details'!EA45+'Schedule 6'!$F45)*'WP 2-2-1 Accum Res'!$EL45/12,0)</f>
        <v>105372.95099094737</v>
      </c>
      <c r="JK45" s="88">
        <f>IF('WP 2-1-4 Plant Details'!ZI45&gt;0,('WP 2-1-4 Plant Details'!EB45+'Schedule 6'!$F45)*'WP 2-2-1 Accum Res'!$EL45/12,0)</f>
        <v>105366.43199376657</v>
      </c>
      <c r="JL45" s="88">
        <f>IF('WP 2-1-4 Plant Details'!ZJ45&gt;0,('WP 2-1-4 Plant Details'!EC45+'Schedule 6'!$F45)*'WP 2-2-1 Accum Res'!$EL45/12,0)</f>
        <v>105359.91299658577</v>
      </c>
      <c r="JM45" s="88">
        <f>IF('WP 2-1-4 Plant Details'!ZK45&gt;0,('WP 2-1-4 Plant Details'!ED45+'Schedule 6'!$F45)*'WP 2-2-1 Accum Res'!$EL45/12,0)</f>
        <v>105353.39399940497</v>
      </c>
      <c r="JN45" s="88">
        <f>IF('WP 2-1-4 Plant Details'!ZL45&gt;0,('WP 2-1-4 Plant Details'!EE45+'Schedule 6'!$F45)*'WP 2-2-1 Accum Res'!$EL45/12,0)</f>
        <v>105346.87500222417</v>
      </c>
      <c r="JO45" s="88">
        <f>IF('WP 2-1-4 Plant Details'!ZM45&gt;0,('WP 2-1-4 Plant Details'!EF45+'Schedule 6'!$F45)*'WP 2-2-1 Accum Res'!$EL45/12,0)</f>
        <v>105340.35600504339</v>
      </c>
      <c r="JP45" s="88">
        <f>IF('WP 2-1-4 Plant Details'!ZN45&gt;0,('WP 2-1-4 Plant Details'!EG45+'Schedule 6'!$F45)*'WP 2-2-1 Accum Res'!$EL45/12,0)</f>
        <v>105333.83700786259</v>
      </c>
      <c r="JQ45" s="88">
        <f>IF('WP 2-1-4 Plant Details'!ZO45&gt;0,('WP 2-1-4 Plant Details'!EH45+'Schedule 6'!$F45)*'WP 2-2-1 Accum Res'!$EL45/12,0)</f>
        <v>105327.31801068179</v>
      </c>
      <c r="JR45" s="160">
        <f t="shared" si="343"/>
        <v>1262712</v>
      </c>
      <c r="JS45" s="160">
        <f t="shared" si="344"/>
        <v>1264358</v>
      </c>
      <c r="JT45" s="88"/>
      <c r="JU45" s="88">
        <v>0</v>
      </c>
      <c r="JV45" s="88">
        <v>0</v>
      </c>
      <c r="JW45" s="88">
        <v>0</v>
      </c>
      <c r="JX45" s="88">
        <v>0</v>
      </c>
      <c r="JY45" s="88">
        <v>0</v>
      </c>
      <c r="JZ45" s="88">
        <v>0</v>
      </c>
      <c r="KA45" s="88">
        <v>0</v>
      </c>
      <c r="KB45" s="88">
        <v>0</v>
      </c>
      <c r="KC45" s="88">
        <v>0</v>
      </c>
      <c r="KD45" s="88">
        <v>0</v>
      </c>
      <c r="KE45" s="88">
        <v>0</v>
      </c>
      <c r="KF45" s="88">
        <v>0</v>
      </c>
      <c r="KG45" s="88">
        <v>0</v>
      </c>
      <c r="KH45" s="88">
        <v>0</v>
      </c>
      <c r="KI45" s="88">
        <v>0</v>
      </c>
      <c r="KJ45" s="88">
        <v>0</v>
      </c>
      <c r="KK45" s="88">
        <v>0</v>
      </c>
      <c r="KL45" s="88">
        <v>0</v>
      </c>
      <c r="KM45" s="88">
        <v>0</v>
      </c>
      <c r="KN45" s="88">
        <v>-63045.18</v>
      </c>
      <c r="KO45" s="88">
        <v>0</v>
      </c>
      <c r="KP45" s="88">
        <v>0</v>
      </c>
      <c r="KQ45" s="88">
        <v>0</v>
      </c>
      <c r="KR45" s="88">
        <v>0</v>
      </c>
      <c r="KS45" s="88">
        <v>0</v>
      </c>
      <c r="KT45" s="88">
        <v>0</v>
      </c>
      <c r="KU45" s="88">
        <v>0</v>
      </c>
      <c r="KV45" s="88">
        <v>0</v>
      </c>
      <c r="KW45" s="88">
        <v>0</v>
      </c>
      <c r="KX45" s="88">
        <v>0</v>
      </c>
      <c r="KY45" s="88">
        <v>0</v>
      </c>
      <c r="KZ45" s="88">
        <v>0</v>
      </c>
      <c r="LA45" s="88">
        <v>0</v>
      </c>
      <c r="LB45" s="88">
        <v>0</v>
      </c>
      <c r="LC45" s="88">
        <v>0</v>
      </c>
      <c r="LD45" s="88">
        <v>-1240206.03</v>
      </c>
      <c r="LE45" s="88">
        <v>0</v>
      </c>
      <c r="LF45" s="88">
        <v>0</v>
      </c>
      <c r="LG45" s="88">
        <v>0</v>
      </c>
      <c r="LH45" s="88"/>
      <c r="LI45" s="88"/>
      <c r="LJ45" s="88"/>
      <c r="LK45" s="88">
        <v>0</v>
      </c>
      <c r="LL45" s="88">
        <v>0</v>
      </c>
      <c r="LM45" s="88">
        <v>0</v>
      </c>
      <c r="LN45" s="88"/>
      <c r="LO45" s="88"/>
      <c r="LP45" s="88"/>
      <c r="LQ45" s="88"/>
      <c r="LR45" s="88"/>
      <c r="LS45" s="88"/>
      <c r="LT45" s="88">
        <v>0</v>
      </c>
      <c r="LU45" s="88">
        <v>0</v>
      </c>
      <c r="LV45" s="88">
        <v>0</v>
      </c>
      <c r="LW45" s="88">
        <v>0</v>
      </c>
      <c r="LX45" s="88">
        <v>0</v>
      </c>
      <c r="LY45" s="88">
        <v>0</v>
      </c>
      <c r="LZ45" s="88">
        <v>0</v>
      </c>
      <c r="MA45" s="88">
        <v>0</v>
      </c>
      <c r="MB45" s="88">
        <v>0</v>
      </c>
      <c r="MC45" s="88">
        <v>0</v>
      </c>
      <c r="MD45" s="88">
        <v>0</v>
      </c>
      <c r="ME45" s="88">
        <v>-272.52999999999997</v>
      </c>
      <c r="MF45" s="88"/>
      <c r="MG45" s="88">
        <v>-7821</v>
      </c>
      <c r="MH45" s="88"/>
      <c r="MI45" s="88">
        <v>0</v>
      </c>
      <c r="MJ45" s="88">
        <v>-617.42999999999995</v>
      </c>
      <c r="MK45" s="88">
        <v>-3141</v>
      </c>
      <c r="ML45" s="88">
        <v>-346.39</v>
      </c>
      <c r="MM45" s="88">
        <v>-395.08</v>
      </c>
      <c r="MN45" s="88"/>
      <c r="MO45" s="88">
        <v>-867.69</v>
      </c>
      <c r="MP45" s="88">
        <v>-3131.3900000000003</v>
      </c>
      <c r="MQ45" s="88">
        <v>-950.55</v>
      </c>
      <c r="MR45" s="88">
        <v>-122.2</v>
      </c>
      <c r="MS45" s="88">
        <v>0</v>
      </c>
      <c r="MT45" s="88">
        <v>-870.08</v>
      </c>
      <c r="MU45" s="88">
        <v>-62.98</v>
      </c>
      <c r="MV45" s="88">
        <v>0</v>
      </c>
      <c r="MW45" s="88">
        <v>0</v>
      </c>
      <c r="MX45" s="88">
        <v>0</v>
      </c>
      <c r="MY45" s="88">
        <v>0</v>
      </c>
      <c r="MZ45" s="88">
        <v>-105.18</v>
      </c>
      <c r="NA45" s="88">
        <v>-1337.88</v>
      </c>
      <c r="NB45" s="88">
        <v>-28255.18</v>
      </c>
      <c r="NC45" s="88">
        <v>-42965.73</v>
      </c>
      <c r="ND45" s="88">
        <v>-33820.19</v>
      </c>
      <c r="NE45" s="88">
        <v>-9097.880000000001</v>
      </c>
      <c r="NF45" s="88">
        <v>-30025.87</v>
      </c>
      <c r="NG45" s="88">
        <v>-5415.29</v>
      </c>
      <c r="NH45" s="88">
        <v>21412.62</v>
      </c>
      <c r="NI45" s="88">
        <v>-693.19</v>
      </c>
      <c r="NJ45" s="88">
        <v>-365.53000000000003</v>
      </c>
      <c r="NK45" s="88">
        <v>-427.99</v>
      </c>
      <c r="NL45" s="88">
        <v>-599.4</v>
      </c>
      <c r="NM45" s="88">
        <v>-502.48</v>
      </c>
      <c r="NN45" s="88">
        <v>-1454.41</v>
      </c>
      <c r="NO45" s="88">
        <v>-843.89</v>
      </c>
      <c r="NP45" s="88">
        <v>-10877.1</v>
      </c>
      <c r="NQ45" s="88">
        <v>-4729.45</v>
      </c>
      <c r="NR45" s="88">
        <v>-4506.93</v>
      </c>
      <c r="NS45" s="88">
        <v>-112.52</v>
      </c>
      <c r="NT45" s="88">
        <v>0</v>
      </c>
      <c r="NU45" s="88">
        <v>-3203.21</v>
      </c>
      <c r="NV45" s="88">
        <f>'WP 2-1-4 Plant Details'!NV45</f>
        <v>-124.8</v>
      </c>
      <c r="NW45" s="88">
        <f>'WP 2-1-4 Plant Details'!NW45</f>
        <v>-1219.81</v>
      </c>
      <c r="NX45" s="88">
        <f>'WP 2-1-4 Plant Details'!NX45</f>
        <v>-533.51</v>
      </c>
      <c r="NY45" s="88">
        <f>'WP 2-1-4 Plant Details'!NY45</f>
        <v>-839.35</v>
      </c>
      <c r="NZ45" s="88">
        <f>'WP 2-1-4 Plant Details'!NZ45</f>
        <v>-382.71000000000004</v>
      </c>
      <c r="OA45" s="88">
        <f>'WP 2-1-4 Plant Details'!OA45</f>
        <v>-401.34000000000003</v>
      </c>
      <c r="OB45" s="88">
        <f>'WP 2-1-4 Plant Details'!OB45</f>
        <v>-52.97</v>
      </c>
      <c r="OC45" s="88">
        <f>'WP 2-1-4 Plant Details'!OC45</f>
        <v>-518.35</v>
      </c>
      <c r="OD45" s="88">
        <f>'WP 2-1-4 Plant Details'!OD45</f>
        <v>-1105.32</v>
      </c>
      <c r="OE45" s="88">
        <f>'WP 2-1-4 Plant Details'!OE45</f>
        <v>-1099.92</v>
      </c>
      <c r="OF45" s="88">
        <f>'WP 2-1-4 Plant Details'!OF45</f>
        <v>-448.98</v>
      </c>
      <c r="OG45" s="88">
        <f>'WP 2-1-4 Plant Details'!OG45</f>
        <v>-4513.429444444444</v>
      </c>
      <c r="OH45" s="88">
        <f>'WP 2-1-4 Plant Details'!OH45</f>
        <v>-4513.429444444444</v>
      </c>
      <c r="OI45" s="88">
        <f>'WP 2-1-4 Plant Details'!OI45</f>
        <v>-4513.429444444444</v>
      </c>
      <c r="OJ45" s="88">
        <f>'WP 2-1-4 Plant Details'!OJ45</f>
        <v>-4513.429444444444</v>
      </c>
      <c r="OK45" s="88">
        <f>'WP 2-1-4 Plant Details'!OK45</f>
        <v>-4513.429444444444</v>
      </c>
      <c r="OL45" s="88">
        <f>'WP 2-1-4 Plant Details'!OL45</f>
        <v>-4513.429444444444</v>
      </c>
      <c r="OM45" s="88">
        <f>'WP 2-1-4 Plant Details'!OM45</f>
        <v>-4513.429444444444</v>
      </c>
      <c r="ON45" s="88">
        <f>'WP 2-1-4 Plant Details'!ON45</f>
        <v>-4513.429444444444</v>
      </c>
      <c r="OO45" s="88">
        <f>'WP 2-1-4 Plant Details'!OO45</f>
        <v>-4513.429444444444</v>
      </c>
      <c r="OP45" s="88">
        <f>'WP 2-1-4 Plant Details'!OP45</f>
        <v>-4513.429444444444</v>
      </c>
      <c r="OQ45" s="88">
        <f>'WP 2-1-4 Plant Details'!OQ45</f>
        <v>-4513.429444444444</v>
      </c>
      <c r="OR45" s="88">
        <f>'WP 2-1-4 Plant Details'!OR45</f>
        <v>-4513.429444444444</v>
      </c>
      <c r="OS45" s="88">
        <f>'WP 2-1-4 Plant Details'!OS45</f>
        <v>-4513.429444444444</v>
      </c>
      <c r="OT45" s="88">
        <f>'WP 2-1-4 Plant Details'!OT45</f>
        <v>-4513.429444444444</v>
      </c>
      <c r="OU45" s="88">
        <f>'WP 2-1-4 Plant Details'!OU45</f>
        <v>-4513.429444444444</v>
      </c>
      <c r="OV45" s="88">
        <f>'WP 2-1-4 Plant Details'!OV45</f>
        <v>-4513.429444444444</v>
      </c>
      <c r="OW45" s="88">
        <f>'WP 2-1-4 Plant Details'!OW45</f>
        <v>-4513.429444444444</v>
      </c>
      <c r="OX45" s="88">
        <f>'WP 2-1-4 Plant Details'!OX45</f>
        <v>-4513.429444444444</v>
      </c>
      <c r="OY45" s="88">
        <f>'WP 2-1-4 Plant Details'!OY45</f>
        <v>-4513.429444444444</v>
      </c>
      <c r="OZ45" s="160">
        <f t="shared" si="345"/>
        <v>-34820</v>
      </c>
      <c r="PA45" s="160">
        <f t="shared" si="346"/>
        <v>-54161</v>
      </c>
      <c r="PB45" s="92"/>
      <c r="PC45" s="88">
        <v>0</v>
      </c>
      <c r="PD45" s="88">
        <v>0</v>
      </c>
      <c r="PE45" s="88">
        <v>0</v>
      </c>
      <c r="PF45" s="88">
        <v>0</v>
      </c>
      <c r="PG45" s="88">
        <v>0</v>
      </c>
      <c r="PH45" s="88">
        <v>0</v>
      </c>
      <c r="PI45" s="88">
        <v>0</v>
      </c>
      <c r="PJ45" s="88">
        <v>0</v>
      </c>
      <c r="PK45" s="88">
        <v>0</v>
      </c>
      <c r="PL45" s="88">
        <v>0</v>
      </c>
      <c r="PM45" s="88">
        <v>0</v>
      </c>
      <c r="PN45" s="88">
        <v>0</v>
      </c>
      <c r="PO45" s="88">
        <v>0</v>
      </c>
      <c r="PP45" s="88">
        <v>0</v>
      </c>
      <c r="PQ45" s="88">
        <v>0</v>
      </c>
      <c r="PR45" s="88">
        <v>0</v>
      </c>
      <c r="PS45" s="88">
        <v>0</v>
      </c>
      <c r="PT45" s="88">
        <v>0</v>
      </c>
      <c r="PU45" s="88">
        <v>0</v>
      </c>
      <c r="PV45" s="88">
        <v>0</v>
      </c>
      <c r="PW45" s="88">
        <v>0</v>
      </c>
      <c r="PX45" s="88">
        <v>0</v>
      </c>
      <c r="PY45" s="88">
        <v>0</v>
      </c>
      <c r="PZ45" s="88">
        <v>0</v>
      </c>
      <c r="QA45" s="88">
        <v>0</v>
      </c>
      <c r="QB45" s="88">
        <v>0</v>
      </c>
      <c r="QC45" s="88">
        <v>0</v>
      </c>
      <c r="QD45" s="88">
        <v>0</v>
      </c>
      <c r="QE45" s="88">
        <v>0</v>
      </c>
      <c r="QF45" s="88">
        <v>0</v>
      </c>
      <c r="QG45" s="88">
        <v>0</v>
      </c>
      <c r="QH45" s="88">
        <v>0</v>
      </c>
      <c r="QI45" s="88">
        <v>0</v>
      </c>
      <c r="QJ45" s="88">
        <v>0</v>
      </c>
      <c r="QK45" s="88">
        <v>0</v>
      </c>
      <c r="QL45" s="88">
        <v>-2154.67</v>
      </c>
      <c r="QM45" s="88">
        <v>0</v>
      </c>
      <c r="QN45" s="88">
        <v>0</v>
      </c>
      <c r="QO45" s="88">
        <v>0</v>
      </c>
      <c r="QP45" s="88">
        <v>0</v>
      </c>
      <c r="QQ45" s="88">
        <v>0</v>
      </c>
      <c r="QR45" s="88">
        <v>0</v>
      </c>
      <c r="QS45" s="88">
        <v>0</v>
      </c>
      <c r="QT45" s="88">
        <v>0</v>
      </c>
      <c r="QU45" s="88">
        <v>0</v>
      </c>
      <c r="QV45" s="88"/>
      <c r="QW45" s="88"/>
      <c r="QX45" s="88"/>
      <c r="QY45" s="88"/>
      <c r="QZ45" s="88"/>
      <c r="RA45" s="88"/>
      <c r="RB45" s="88">
        <v>0</v>
      </c>
      <c r="RC45" s="88">
        <v>0</v>
      </c>
      <c r="RD45" s="88">
        <v>0</v>
      </c>
      <c r="RE45" s="88">
        <v>0</v>
      </c>
      <c r="RF45" s="88">
        <v>0</v>
      </c>
      <c r="RG45" s="88">
        <v>0</v>
      </c>
      <c r="RH45" s="88">
        <v>0</v>
      </c>
      <c r="RI45" s="88">
        <v>0</v>
      </c>
      <c r="RJ45" s="88">
        <v>0</v>
      </c>
      <c r="RK45" s="88">
        <v>0</v>
      </c>
      <c r="RL45" s="88">
        <v>0</v>
      </c>
      <c r="RM45" s="88">
        <v>0</v>
      </c>
      <c r="RN45" s="88"/>
      <c r="RO45" s="88"/>
      <c r="RP45" s="88"/>
      <c r="RQ45" s="88">
        <v>0</v>
      </c>
      <c r="RR45" s="88">
        <v>0</v>
      </c>
      <c r="RS45" s="88"/>
      <c r="RT45" s="88"/>
      <c r="RU45" s="88"/>
      <c r="RV45" s="88"/>
      <c r="RW45" s="88"/>
      <c r="RX45" s="88"/>
      <c r="RY45" s="88"/>
      <c r="RZ45" s="88">
        <v>0</v>
      </c>
      <c r="SA45" s="88">
        <v>0</v>
      </c>
      <c r="SB45" s="88">
        <v>0</v>
      </c>
      <c r="SC45" s="88">
        <v>0</v>
      </c>
      <c r="SD45" s="88">
        <v>0</v>
      </c>
      <c r="SE45" s="88">
        <v>0</v>
      </c>
      <c r="SF45" s="88">
        <v>0</v>
      </c>
      <c r="SG45" s="88">
        <v>0</v>
      </c>
      <c r="SH45" s="88">
        <v>0</v>
      </c>
      <c r="SI45" s="88">
        <v>0</v>
      </c>
      <c r="SJ45" s="88">
        <v>0</v>
      </c>
      <c r="SK45" s="88">
        <v>0</v>
      </c>
      <c r="SL45" s="88"/>
      <c r="SM45" s="88"/>
      <c r="SN45" s="88">
        <v>-9.120000000000001</v>
      </c>
      <c r="SO45" s="88">
        <v>0</v>
      </c>
      <c r="SP45" s="88">
        <v>0</v>
      </c>
      <c r="SQ45" s="88">
        <v>-4.1500000000000004</v>
      </c>
      <c r="SR45" s="88">
        <v>0</v>
      </c>
      <c r="SS45" s="88">
        <v>0</v>
      </c>
      <c r="ST45" s="88">
        <v>0</v>
      </c>
      <c r="SU45" s="88"/>
      <c r="SV45" s="88"/>
      <c r="SW45" s="88">
        <v>0</v>
      </c>
      <c r="SX45" s="88">
        <v>0</v>
      </c>
      <c r="SY45" s="88">
        <v>0</v>
      </c>
      <c r="SZ45" s="88">
        <v>0</v>
      </c>
      <c r="TA45" s="88">
        <v>0</v>
      </c>
      <c r="TB45" s="88">
        <v>0</v>
      </c>
      <c r="TC45" s="88">
        <v>0</v>
      </c>
      <c r="TD45" s="88"/>
      <c r="TE45" s="88">
        <v>0</v>
      </c>
      <c r="TF45" s="88">
        <v>0</v>
      </c>
      <c r="TG45" s="88"/>
      <c r="TH45" s="88"/>
      <c r="TI45" s="88">
        <v>0</v>
      </c>
      <c r="TJ45" s="88">
        <v>0</v>
      </c>
      <c r="TK45" s="88">
        <v>0</v>
      </c>
      <c r="TL45" s="88">
        <v>0</v>
      </c>
      <c r="TM45" s="88">
        <v>0</v>
      </c>
      <c r="TN45" s="88">
        <v>0</v>
      </c>
      <c r="TO45" s="88"/>
      <c r="TP45" s="88"/>
      <c r="TQ45" s="88"/>
      <c r="TR45" s="88"/>
      <c r="TS45" s="88"/>
      <c r="TT45" s="88"/>
      <c r="TU45" s="88"/>
      <c r="TV45" s="88"/>
      <c r="TW45" s="88"/>
      <c r="TX45" s="88"/>
      <c r="TY45" s="88"/>
      <c r="TZ45" s="88"/>
      <c r="UA45" s="88"/>
      <c r="UB45" s="88"/>
      <c r="UC45" s="88"/>
      <c r="UD45" s="88"/>
      <c r="UE45" s="88"/>
      <c r="UF45" s="88"/>
      <c r="UG45" s="88"/>
      <c r="UH45" s="160">
        <f t="shared" si="347"/>
        <v>0</v>
      </c>
      <c r="UI45" s="160">
        <f t="shared" si="348"/>
        <v>0</v>
      </c>
      <c r="UJ45" s="88"/>
      <c r="UK45" s="88">
        <v>0</v>
      </c>
      <c r="UL45" s="88">
        <v>0</v>
      </c>
      <c r="UM45" s="88">
        <v>0</v>
      </c>
      <c r="UN45" s="88">
        <v>0</v>
      </c>
      <c r="UO45" s="88">
        <v>0</v>
      </c>
      <c r="UP45" s="88">
        <v>0</v>
      </c>
      <c r="UQ45" s="88">
        <v>0</v>
      </c>
      <c r="UR45" s="88">
        <v>0</v>
      </c>
      <c r="US45" s="88">
        <v>0</v>
      </c>
      <c r="UT45" s="88">
        <v>0</v>
      </c>
      <c r="UU45" s="88">
        <v>0</v>
      </c>
      <c r="UV45" s="88">
        <v>0</v>
      </c>
      <c r="UW45" s="88">
        <v>0</v>
      </c>
      <c r="UX45" s="88">
        <v>0</v>
      </c>
      <c r="UY45" s="88">
        <v>0</v>
      </c>
      <c r="UZ45" s="88">
        <v>0</v>
      </c>
      <c r="VA45" s="88">
        <v>0</v>
      </c>
      <c r="VB45" s="88">
        <v>0</v>
      </c>
      <c r="VC45" s="88">
        <v>0</v>
      </c>
      <c r="VD45" s="88">
        <v>0</v>
      </c>
      <c r="VE45" s="88">
        <v>0</v>
      </c>
      <c r="VF45" s="88">
        <v>0</v>
      </c>
      <c r="VG45" s="88">
        <v>0</v>
      </c>
      <c r="VH45" s="88">
        <v>0</v>
      </c>
      <c r="VI45" s="88">
        <v>0</v>
      </c>
      <c r="VJ45" s="88">
        <v>0</v>
      </c>
      <c r="VK45" s="88">
        <v>0</v>
      </c>
      <c r="VL45" s="88">
        <v>0</v>
      </c>
      <c r="VM45" s="88">
        <v>0</v>
      </c>
      <c r="VN45" s="88">
        <v>0</v>
      </c>
      <c r="VO45" s="88">
        <v>0</v>
      </c>
      <c r="VP45" s="88">
        <v>0</v>
      </c>
      <c r="VQ45" s="88">
        <v>0</v>
      </c>
      <c r="VR45" s="88">
        <v>0</v>
      </c>
      <c r="VS45" s="88">
        <v>0</v>
      </c>
      <c r="VT45" s="88">
        <v>0</v>
      </c>
      <c r="VU45" s="88">
        <v>0</v>
      </c>
      <c r="VV45" s="88">
        <v>0</v>
      </c>
      <c r="VW45" s="88">
        <v>0</v>
      </c>
      <c r="VX45" s="88">
        <v>0</v>
      </c>
      <c r="VY45" s="88">
        <v>0</v>
      </c>
      <c r="VZ45" s="88">
        <v>0</v>
      </c>
      <c r="WA45" s="88">
        <v>0</v>
      </c>
      <c r="WB45" s="88">
        <v>0</v>
      </c>
      <c r="WC45" s="88">
        <v>0</v>
      </c>
      <c r="WD45" s="88"/>
      <c r="WE45" s="88"/>
      <c r="WF45" s="88"/>
      <c r="WG45" s="88"/>
      <c r="WH45" s="88"/>
      <c r="WI45" s="88"/>
      <c r="WJ45" s="88">
        <v>0</v>
      </c>
      <c r="WK45" s="88">
        <v>0</v>
      </c>
      <c r="WL45" s="88">
        <v>-5631626.0299999993</v>
      </c>
      <c r="WM45" s="88">
        <v>0</v>
      </c>
      <c r="WN45" s="88">
        <v>0</v>
      </c>
      <c r="WO45" s="88">
        <v>0</v>
      </c>
      <c r="WP45" s="88">
        <v>0</v>
      </c>
      <c r="WQ45" s="88">
        <v>0</v>
      </c>
      <c r="WR45" s="88">
        <v>0</v>
      </c>
      <c r="WS45" s="88">
        <v>0</v>
      </c>
      <c r="WT45" s="88">
        <v>0</v>
      </c>
      <c r="WU45" s="88">
        <v>0</v>
      </c>
      <c r="WV45" s="88"/>
      <c r="WW45" s="88"/>
      <c r="WX45" s="88"/>
      <c r="WY45" s="88">
        <v>0</v>
      </c>
      <c r="WZ45" s="88">
        <v>-714.61</v>
      </c>
      <c r="XA45" s="88"/>
      <c r="XB45" s="88"/>
      <c r="XC45" s="88"/>
      <c r="XD45" s="88"/>
      <c r="XE45" s="88"/>
      <c r="XF45" s="88"/>
      <c r="XG45" s="88"/>
      <c r="XH45" s="88">
        <v>0</v>
      </c>
      <c r="XI45" s="88">
        <v>0</v>
      </c>
      <c r="XJ45" s="88">
        <v>0</v>
      </c>
      <c r="XK45" s="88"/>
      <c r="XL45" s="88"/>
      <c r="XM45" s="88">
        <v>0</v>
      </c>
      <c r="XN45" s="88"/>
      <c r="XO45" s="88"/>
      <c r="XP45" s="88">
        <v>0</v>
      </c>
      <c r="XQ45" s="88"/>
      <c r="XR45" s="88"/>
      <c r="XS45" s="88"/>
      <c r="XT45" s="88"/>
      <c r="XU45" s="88"/>
      <c r="XV45" s="88"/>
      <c r="XW45" s="88"/>
      <c r="XX45" s="88"/>
      <c r="XY45" s="88"/>
      <c r="XZ45" s="88"/>
      <c r="YA45" s="88">
        <v>0</v>
      </c>
      <c r="YB45" s="88"/>
      <c r="YC45" s="88"/>
      <c r="YD45" s="88"/>
      <c r="YE45" s="88"/>
      <c r="YF45" s="88"/>
      <c r="YG45" s="88"/>
      <c r="YH45" s="88"/>
      <c r="YI45" s="88">
        <v>0</v>
      </c>
      <c r="YJ45" s="88"/>
      <c r="YK45" s="88"/>
      <c r="YL45" s="88"/>
      <c r="YM45" s="88"/>
      <c r="YN45" s="88"/>
      <c r="YO45" s="88"/>
      <c r="YP45" s="88"/>
      <c r="YQ45" s="88"/>
      <c r="YR45" s="88"/>
      <c r="YS45" s="88"/>
      <c r="YT45" s="88"/>
      <c r="YU45" s="88"/>
      <c r="YV45" s="88"/>
      <c r="YW45" s="88"/>
      <c r="YX45" s="88"/>
      <c r="YY45" s="88"/>
      <c r="YZ45" s="88"/>
      <c r="ZA45" s="88"/>
      <c r="ZB45" s="88"/>
      <c r="ZC45" s="88"/>
      <c r="ZD45" s="88"/>
      <c r="ZE45" s="88"/>
      <c r="ZF45" s="88"/>
      <c r="ZG45" s="88"/>
      <c r="ZH45" s="88"/>
      <c r="ZI45" s="88"/>
      <c r="ZJ45" s="88"/>
      <c r="ZK45" s="88"/>
      <c r="ZL45" s="88"/>
      <c r="ZM45" s="88"/>
      <c r="ZN45" s="88"/>
      <c r="ZO45" s="88"/>
      <c r="ZP45" s="160">
        <f t="shared" si="349"/>
        <v>0</v>
      </c>
      <c r="ZQ45" s="160">
        <f t="shared" si="350"/>
        <v>0</v>
      </c>
    </row>
    <row r="46" spans="1:693">
      <c r="A46" s="151">
        <f t="shared" si="206"/>
        <v>38</v>
      </c>
      <c r="B46" s="151" t="s">
        <v>329</v>
      </c>
      <c r="C46" s="43" t="s">
        <v>330</v>
      </c>
      <c r="D46" s="88">
        <v>18208088.980000004</v>
      </c>
      <c r="E46" s="88">
        <f t="shared" si="351"/>
        <v>18291313.270000003</v>
      </c>
      <c r="F46" s="88">
        <f t="shared" si="352"/>
        <v>18374763.850000001</v>
      </c>
      <c r="G46" s="88">
        <f t="shared" si="353"/>
        <v>18459221.520000003</v>
      </c>
      <c r="H46" s="88">
        <f t="shared" si="354"/>
        <v>18542224.970000003</v>
      </c>
      <c r="I46" s="88">
        <f t="shared" si="355"/>
        <v>18625674.240000002</v>
      </c>
      <c r="J46" s="88">
        <f t="shared" si="356"/>
        <v>18709091.640000004</v>
      </c>
      <c r="K46" s="88">
        <f t="shared" si="357"/>
        <v>18792455.330000006</v>
      </c>
      <c r="L46" s="88">
        <f t="shared" si="358"/>
        <v>18876053.160000008</v>
      </c>
      <c r="M46" s="88">
        <f t="shared" si="359"/>
        <v>18959955.010000009</v>
      </c>
      <c r="N46" s="88">
        <f t="shared" si="360"/>
        <v>19043783.060000006</v>
      </c>
      <c r="O46" s="88">
        <f t="shared" si="361"/>
        <v>19127602.460000005</v>
      </c>
      <c r="P46" s="88">
        <f t="shared" si="362"/>
        <v>19170993.570000004</v>
      </c>
      <c r="Q46" s="88">
        <f t="shared" si="363"/>
        <v>19255235.200000003</v>
      </c>
      <c r="R46" s="88">
        <f t="shared" si="364"/>
        <v>19339665.910000004</v>
      </c>
      <c r="S46" s="88">
        <f t="shared" si="365"/>
        <v>19423775.450000003</v>
      </c>
      <c r="T46" s="88">
        <f t="shared" si="366"/>
        <v>19508135.620000005</v>
      </c>
      <c r="U46" s="88">
        <f t="shared" si="367"/>
        <v>19592364.190000005</v>
      </c>
      <c r="V46" s="88">
        <f t="shared" si="368"/>
        <v>19676718.560000006</v>
      </c>
      <c r="W46" s="88">
        <f t="shared" si="369"/>
        <v>19761094.360000007</v>
      </c>
      <c r="X46" s="88">
        <f t="shared" si="370"/>
        <v>19845506.570000008</v>
      </c>
      <c r="Y46" s="88">
        <f t="shared" si="371"/>
        <v>19929578.550000008</v>
      </c>
      <c r="Z46" s="88">
        <f t="shared" si="372"/>
        <v>20014052.090000007</v>
      </c>
      <c r="AA46" s="88">
        <f t="shared" si="373"/>
        <v>20098608.520000007</v>
      </c>
      <c r="AB46" s="88">
        <f t="shared" si="374"/>
        <v>20183181.610000007</v>
      </c>
      <c r="AC46" s="88">
        <f t="shared" si="375"/>
        <v>20267868.170000006</v>
      </c>
      <c r="AD46" s="88">
        <f t="shared" si="376"/>
        <v>20352695.410000004</v>
      </c>
      <c r="AE46" s="88">
        <f t="shared" si="377"/>
        <v>20437301.170000002</v>
      </c>
      <c r="AF46" s="88">
        <f t="shared" si="378"/>
        <v>20522097.990000002</v>
      </c>
      <c r="AG46" s="88">
        <f t="shared" si="379"/>
        <v>20606775.400000002</v>
      </c>
      <c r="AH46" s="88">
        <f t="shared" si="380"/>
        <v>20691729.860000003</v>
      </c>
      <c r="AI46" s="88">
        <f t="shared" si="381"/>
        <v>20776596.270000003</v>
      </c>
      <c r="AJ46" s="88">
        <f t="shared" si="382"/>
        <v>20862401.130000003</v>
      </c>
      <c r="AK46" s="88">
        <f t="shared" si="383"/>
        <v>20947506.900000002</v>
      </c>
      <c r="AL46" s="88">
        <f t="shared" si="384"/>
        <v>21032692.060000002</v>
      </c>
      <c r="AM46" s="88">
        <f t="shared" si="385"/>
        <v>21118078.630000003</v>
      </c>
      <c r="AN46" s="88">
        <f t="shared" si="386"/>
        <v>21015872.930000003</v>
      </c>
      <c r="AO46" s="88">
        <f t="shared" si="387"/>
        <v>21100647.900000002</v>
      </c>
      <c r="AP46" s="88">
        <f t="shared" si="388"/>
        <v>21185793.550000001</v>
      </c>
      <c r="AQ46" s="88">
        <f t="shared" si="389"/>
        <v>21268101.030000001</v>
      </c>
      <c r="AR46" s="88">
        <f t="shared" si="390"/>
        <v>21353799.380000003</v>
      </c>
      <c r="AS46" s="88">
        <f t="shared" si="391"/>
        <v>21438754.700000003</v>
      </c>
      <c r="AT46" s="88">
        <f t="shared" si="392"/>
        <v>21524079.080000002</v>
      </c>
      <c r="AU46" s="88">
        <f t="shared" si="393"/>
        <v>21609539.960000001</v>
      </c>
      <c r="AV46" s="88">
        <f t="shared" si="394"/>
        <v>21695029.199999999</v>
      </c>
      <c r="AW46" s="88">
        <f t="shared" si="395"/>
        <v>21780637.419999998</v>
      </c>
      <c r="AX46" s="88">
        <v>21866417.079999998</v>
      </c>
      <c r="AY46" s="88">
        <f t="shared" si="252"/>
        <v>21952344.069999997</v>
      </c>
      <c r="AZ46" s="88">
        <f t="shared" si="253"/>
        <v>22038518.109999996</v>
      </c>
      <c r="BA46" s="88">
        <f t="shared" si="254"/>
        <v>22127301.789999995</v>
      </c>
      <c r="BB46" s="88">
        <f t="shared" si="255"/>
        <v>22211947.279999994</v>
      </c>
      <c r="BC46" s="88">
        <f t="shared" si="256"/>
        <v>22297213.129999995</v>
      </c>
      <c r="BD46" s="88">
        <f t="shared" si="257"/>
        <v>22355782.729999997</v>
      </c>
      <c r="BE46" s="88">
        <f t="shared" si="258"/>
        <v>22410744.749999996</v>
      </c>
      <c r="BF46" s="88">
        <f t="shared" si="259"/>
        <v>18833197.529999997</v>
      </c>
      <c r="BG46" s="88">
        <f t="shared" si="260"/>
        <v>18890636.399999999</v>
      </c>
      <c r="BH46" s="88">
        <f t="shared" si="261"/>
        <v>18947997.879999999</v>
      </c>
      <c r="BI46" s="88">
        <f t="shared" si="262"/>
        <v>19005687.18</v>
      </c>
      <c r="BJ46" s="88">
        <f t="shared" si="263"/>
        <v>19064087.509999998</v>
      </c>
      <c r="BK46" s="88">
        <f t="shared" si="264"/>
        <v>19123545.989999998</v>
      </c>
      <c r="BL46" s="88">
        <f t="shared" si="265"/>
        <v>19183942.069999997</v>
      </c>
      <c r="BM46" s="88">
        <f t="shared" si="266"/>
        <v>19244546.229999997</v>
      </c>
      <c r="BN46" s="88">
        <f t="shared" si="267"/>
        <v>19297777.839999996</v>
      </c>
      <c r="BO46" s="88">
        <f t="shared" si="268"/>
        <v>19347999.179999996</v>
      </c>
      <c r="BP46" s="88">
        <f t="shared" si="269"/>
        <v>19407164.869999997</v>
      </c>
      <c r="BQ46" s="88">
        <f t="shared" si="270"/>
        <v>19466826.879999999</v>
      </c>
      <c r="BR46" s="88">
        <f t="shared" si="271"/>
        <v>19525535.719999999</v>
      </c>
      <c r="BS46" s="88">
        <f t="shared" si="272"/>
        <v>19583367.799999997</v>
      </c>
      <c r="BT46" s="88">
        <f t="shared" si="273"/>
        <v>19641248.019999996</v>
      </c>
      <c r="BU46" s="88">
        <f t="shared" si="274"/>
        <v>19699205.929999996</v>
      </c>
      <c r="BV46" s="88">
        <f t="shared" si="275"/>
        <v>19757260.999999996</v>
      </c>
      <c r="BW46" s="88">
        <f t="shared" si="276"/>
        <v>19815412.219999995</v>
      </c>
      <c r="BX46" s="88">
        <f t="shared" si="277"/>
        <v>19873990.839999996</v>
      </c>
      <c r="BY46" s="88">
        <f t="shared" si="278"/>
        <v>19931017.399999995</v>
      </c>
      <c r="BZ46" s="88">
        <f t="shared" si="279"/>
        <v>19988050.169999994</v>
      </c>
      <c r="CA46" s="88">
        <f t="shared" si="280"/>
        <v>20046388.949999996</v>
      </c>
      <c r="CB46" s="88">
        <f t="shared" si="281"/>
        <v>20104102.089999996</v>
      </c>
      <c r="CC46" s="88">
        <f t="shared" si="282"/>
        <v>20161865.239999995</v>
      </c>
      <c r="CD46" s="88">
        <f t="shared" si="283"/>
        <v>20219736.229999993</v>
      </c>
      <c r="CE46" s="88">
        <f t="shared" si="284"/>
        <v>20277520.829999994</v>
      </c>
      <c r="CF46" s="88">
        <f t="shared" si="285"/>
        <v>20335340.559999995</v>
      </c>
      <c r="CG46" s="88">
        <f t="shared" si="286"/>
        <v>20389959.629999995</v>
      </c>
      <c r="CH46" s="88">
        <f t="shared" si="287"/>
        <v>20448813.899999995</v>
      </c>
      <c r="CI46" s="88">
        <f t="shared" si="288"/>
        <v>20507795.709999993</v>
      </c>
      <c r="CJ46" s="88">
        <f t="shared" si="289"/>
        <v>20566558.639999993</v>
      </c>
      <c r="CK46" s="88">
        <f t="shared" si="290"/>
        <v>20623357.519999992</v>
      </c>
      <c r="CL46" s="88">
        <f t="shared" si="291"/>
        <v>20680594.09999999</v>
      </c>
      <c r="CM46" s="88">
        <f t="shared" si="292"/>
        <v>20737959.889999989</v>
      </c>
      <c r="CN46" s="88">
        <f t="shared" si="293"/>
        <v>20796083.649999991</v>
      </c>
      <c r="CO46" s="88">
        <f t="shared" si="294"/>
        <v>20854242.43999999</v>
      </c>
      <c r="CP46" s="88">
        <f t="shared" si="295"/>
        <v>20912476.75999999</v>
      </c>
      <c r="CQ46" s="88">
        <f t="shared" si="296"/>
        <v>20970706.84999999</v>
      </c>
      <c r="CR46" s="88">
        <f t="shared" si="297"/>
        <v>21028925.399999991</v>
      </c>
      <c r="CS46" s="88">
        <f t="shared" si="298"/>
        <v>21087089.989999991</v>
      </c>
      <c r="CT46" s="88">
        <f t="shared" si="299"/>
        <v>21145310.00999999</v>
      </c>
      <c r="CU46" s="88">
        <f t="shared" si="300"/>
        <v>21203665.129999992</v>
      </c>
      <c r="CV46" s="88">
        <f t="shared" si="301"/>
        <v>21262210.70999999</v>
      </c>
      <c r="CW46" s="88">
        <f t="shared" si="302"/>
        <v>21320924.289999988</v>
      </c>
      <c r="CX46" s="88">
        <f t="shared" si="303"/>
        <v>21379700.249999989</v>
      </c>
      <c r="CY46" s="88">
        <f t="shared" si="304"/>
        <v>21439223.68999999</v>
      </c>
      <c r="CZ46" s="88">
        <f t="shared" si="305"/>
        <v>21497956.739999991</v>
      </c>
      <c r="DA46" s="88">
        <f t="shared" si="306"/>
        <v>21556732.909999993</v>
      </c>
      <c r="DB46" s="88">
        <f t="shared" si="307"/>
        <v>21615575.789999992</v>
      </c>
      <c r="DC46" s="88">
        <f t="shared" si="308"/>
        <v>21674477.02999999</v>
      </c>
      <c r="DD46" s="88">
        <f t="shared" si="309"/>
        <v>21733425.419999991</v>
      </c>
      <c r="DE46" s="88">
        <f t="shared" si="310"/>
        <v>21792445.50999999</v>
      </c>
      <c r="DF46" s="88">
        <f t="shared" si="311"/>
        <v>21851973.039999992</v>
      </c>
      <c r="DG46" s="88">
        <f t="shared" si="312"/>
        <v>21911592.809999991</v>
      </c>
      <c r="DH46" s="88">
        <f t="shared" si="313"/>
        <v>21971286.819999993</v>
      </c>
      <c r="DI46" s="88">
        <f t="shared" si="314"/>
        <v>22031095.789999992</v>
      </c>
      <c r="DJ46" s="88">
        <f t="shared" si="315"/>
        <v>22091066.52999999</v>
      </c>
      <c r="DK46" s="88">
        <f t="shared" si="316"/>
        <v>22149214.649999991</v>
      </c>
      <c r="DL46" s="88">
        <f t="shared" si="317"/>
        <v>22208832.169999991</v>
      </c>
      <c r="DM46" s="88">
        <f t="shared" si="318"/>
        <v>22268456.61999999</v>
      </c>
      <c r="DN46" s="88">
        <f t="shared" si="319"/>
        <v>22328087.489999991</v>
      </c>
      <c r="DO46" s="88">
        <f t="shared" si="320"/>
        <v>22387755.769999992</v>
      </c>
      <c r="DP46" s="88">
        <f t="shared" si="321"/>
        <v>22447447.409999993</v>
      </c>
      <c r="DQ46" s="88">
        <f t="shared" si="322"/>
        <v>22506953.265134543</v>
      </c>
      <c r="DR46" s="88">
        <f t="shared" si="323"/>
        <v>22566458.991340909</v>
      </c>
      <c r="DS46" s="88">
        <f t="shared" si="324"/>
        <v>22625964.588619091</v>
      </c>
      <c r="DT46" s="88">
        <f t="shared" si="325"/>
        <v>22685470.056969088</v>
      </c>
      <c r="DU46" s="88">
        <f t="shared" si="326"/>
        <v>22744975.3963909</v>
      </c>
      <c r="DV46" s="88">
        <f t="shared" si="327"/>
        <v>22804480.606884528</v>
      </c>
      <c r="DW46" s="88">
        <f t="shared" si="328"/>
        <v>22863985.688449975</v>
      </c>
      <c r="DX46" s="88">
        <f t="shared" si="329"/>
        <v>22923490.641087238</v>
      </c>
      <c r="DY46" s="88">
        <f t="shared" si="330"/>
        <v>22982995.464796316</v>
      </c>
      <c r="DZ46" s="88">
        <f t="shared" si="331"/>
        <v>23042500.15957721</v>
      </c>
      <c r="EA46" s="88">
        <f t="shared" si="332"/>
        <v>23102004.725429919</v>
      </c>
      <c r="EB46" s="88">
        <f t="shared" si="333"/>
        <v>23161509.162354443</v>
      </c>
      <c r="EC46" s="88">
        <f t="shared" si="334"/>
        <v>23221013.470350783</v>
      </c>
      <c r="ED46" s="88">
        <f t="shared" si="335"/>
        <v>23280517.649418943</v>
      </c>
      <c r="EE46" s="88">
        <f t="shared" si="336"/>
        <v>23340021.699558917</v>
      </c>
      <c r="EF46" s="88">
        <f t="shared" si="337"/>
        <v>23399525.620770708</v>
      </c>
      <c r="EG46" s="88">
        <f t="shared" si="338"/>
        <v>23459029.413054314</v>
      </c>
      <c r="EH46" s="88">
        <f t="shared" si="339"/>
        <v>23518533.076409735</v>
      </c>
      <c r="EI46" s="88">
        <f t="shared" si="340"/>
        <v>23578036.610836972</v>
      </c>
      <c r="EJ46" s="160">
        <f t="shared" si="341"/>
        <v>22506776</v>
      </c>
      <c r="EK46" s="160">
        <f t="shared" si="342"/>
        <v>23221013</v>
      </c>
      <c r="EL46" s="54">
        <v>1.6760446651495561E-2</v>
      </c>
      <c r="EM46" s="88">
        <v>83224.289999999994</v>
      </c>
      <c r="EN46" s="88">
        <v>83450.58</v>
      </c>
      <c r="EO46" s="88">
        <v>84509.48</v>
      </c>
      <c r="EP46" s="88">
        <v>83449.680000000008</v>
      </c>
      <c r="EQ46" s="88">
        <v>83497.89</v>
      </c>
      <c r="ER46" s="88">
        <v>83548.850000000006</v>
      </c>
      <c r="ES46" s="88">
        <v>83597.679999999993</v>
      </c>
      <c r="ET46" s="88">
        <v>83724.210000000006</v>
      </c>
      <c r="EU46" s="88">
        <v>83901.85</v>
      </c>
      <c r="EV46" s="88">
        <v>83954.559999999998</v>
      </c>
      <c r="EW46" s="88">
        <v>84058.54</v>
      </c>
      <c r="EX46" s="88">
        <v>84017.06</v>
      </c>
      <c r="EY46" s="88">
        <v>84241.63</v>
      </c>
      <c r="EZ46" s="88">
        <v>84430.71</v>
      </c>
      <c r="FA46" s="88">
        <v>84355.65</v>
      </c>
      <c r="FB46" s="88">
        <v>84360.170000000013</v>
      </c>
      <c r="FC46" s="88">
        <v>84413.700000000012</v>
      </c>
      <c r="FD46" s="88">
        <v>84354.37000000001</v>
      </c>
      <c r="FE46" s="88">
        <v>84375.8</v>
      </c>
      <c r="FF46" s="88">
        <v>84412.21</v>
      </c>
      <c r="FG46" s="88">
        <v>84430.860000000015</v>
      </c>
      <c r="FH46" s="88">
        <v>84473.540000000008</v>
      </c>
      <c r="FI46" s="88">
        <v>84556.430000000008</v>
      </c>
      <c r="FJ46" s="88">
        <v>84573.090000000011</v>
      </c>
      <c r="FK46" s="88">
        <v>84686.560000000012</v>
      </c>
      <c r="FL46" s="88">
        <v>84827.24</v>
      </c>
      <c r="FM46" s="88">
        <v>85262.700000000012</v>
      </c>
      <c r="FN46" s="88">
        <v>84796.82</v>
      </c>
      <c r="FO46" s="88">
        <v>84882.040000000008</v>
      </c>
      <c r="FP46" s="88">
        <v>84954.46</v>
      </c>
      <c r="FQ46" s="88">
        <v>85077.99</v>
      </c>
      <c r="FR46" s="88">
        <v>85804.860000000015</v>
      </c>
      <c r="FS46" s="88">
        <v>85105.77</v>
      </c>
      <c r="FT46" s="88">
        <v>85185.16</v>
      </c>
      <c r="FU46" s="88">
        <v>85386.57</v>
      </c>
      <c r="FV46" s="88">
        <v>84932.71</v>
      </c>
      <c r="FW46" s="88">
        <v>85144.900000000009</v>
      </c>
      <c r="FX46" s="88">
        <v>85145.650000000009</v>
      </c>
      <c r="FY46" s="88">
        <v>82465.22</v>
      </c>
      <c r="FZ46" s="88">
        <v>85698.35</v>
      </c>
      <c r="GA46" s="88">
        <v>85167.81</v>
      </c>
      <c r="GB46" s="88">
        <v>85324.38</v>
      </c>
      <c r="GC46" s="88">
        <v>85460.88</v>
      </c>
      <c r="GD46" s="88">
        <v>85489.24</v>
      </c>
      <c r="GE46" s="88">
        <v>85608.22</v>
      </c>
      <c r="GF46" s="88">
        <v>85779.66</v>
      </c>
      <c r="GG46" s="88">
        <v>85926.99</v>
      </c>
      <c r="GH46" s="88">
        <v>86174.04</v>
      </c>
      <c r="GI46" s="88">
        <v>88783.679999999993</v>
      </c>
      <c r="GJ46" s="88">
        <v>84645.49</v>
      </c>
      <c r="GK46" s="88">
        <v>85368.12</v>
      </c>
      <c r="GL46" s="88">
        <v>58569.599999999999</v>
      </c>
      <c r="GM46" s="88">
        <v>57121.240000000005</v>
      </c>
      <c r="GN46" s="88">
        <v>56927.98</v>
      </c>
      <c r="GO46" s="88">
        <v>57438.87</v>
      </c>
      <c r="GP46" s="88">
        <v>57361.48</v>
      </c>
      <c r="GQ46" s="88">
        <v>57689.3</v>
      </c>
      <c r="GR46" s="88">
        <v>58400.33</v>
      </c>
      <c r="GS46" s="88">
        <v>59458.48</v>
      </c>
      <c r="GT46" s="88">
        <v>60396.08</v>
      </c>
      <c r="GU46" s="88">
        <v>60604.160000000003</v>
      </c>
      <c r="GV46" s="88">
        <v>53231.61</v>
      </c>
      <c r="GW46" s="88">
        <v>56530.23</v>
      </c>
      <c r="GX46" s="88">
        <v>59165.69</v>
      </c>
      <c r="GY46" s="88">
        <v>59662.01</v>
      </c>
      <c r="GZ46" s="88">
        <v>58708.840000000004</v>
      </c>
      <c r="HA46" s="88">
        <v>57832.08</v>
      </c>
      <c r="HB46" s="88">
        <v>57880.22</v>
      </c>
      <c r="HC46" s="88">
        <v>57957.91</v>
      </c>
      <c r="HD46" s="88">
        <v>58055.070000000007</v>
      </c>
      <c r="HE46" s="88">
        <v>58151.22</v>
      </c>
      <c r="HF46" s="88">
        <v>58578.62</v>
      </c>
      <c r="HG46" s="88">
        <v>57026.560000000005</v>
      </c>
      <c r="HH46" s="88">
        <v>57032.770000000004</v>
      </c>
      <c r="HI46" s="88">
        <v>58338.780000000006</v>
      </c>
      <c r="HJ46" s="88">
        <v>57713.140000000007</v>
      </c>
      <c r="HK46" s="88">
        <v>57763.15</v>
      </c>
      <c r="HL46" s="88">
        <v>57870.990000000005</v>
      </c>
      <c r="HM46" s="88">
        <v>57784.600000000006</v>
      </c>
      <c r="HN46" s="88">
        <v>57819.73</v>
      </c>
      <c r="HO46" s="88">
        <v>57942.19</v>
      </c>
      <c r="HP46" s="88">
        <v>58854.270000000004</v>
      </c>
      <c r="HQ46" s="88">
        <v>58981.810000000005</v>
      </c>
      <c r="HR46" s="88">
        <v>58762.930000000008</v>
      </c>
      <c r="HS46" s="88">
        <v>56798.880000000005</v>
      </c>
      <c r="HT46" s="88">
        <v>57236.58</v>
      </c>
      <c r="HU46" s="88">
        <v>57365.790000000008</v>
      </c>
      <c r="HV46" s="88">
        <v>58123.76</v>
      </c>
      <c r="HW46" s="88">
        <v>58158.790000000008</v>
      </c>
      <c r="HX46" s="88">
        <v>58234.320000000007</v>
      </c>
      <c r="HY46" s="88">
        <v>58230.090000000004</v>
      </c>
      <c r="HZ46" s="88">
        <v>58218.55</v>
      </c>
      <c r="IA46" s="88">
        <v>58164.590000000004</v>
      </c>
      <c r="IB46" s="88">
        <v>58220.020000000004</v>
      </c>
      <c r="IC46" s="88">
        <v>58355.12</v>
      </c>
      <c r="ID46" s="88">
        <v>58545.58</v>
      </c>
      <c r="IE46" s="88">
        <v>58713.58</v>
      </c>
      <c r="IF46" s="88">
        <v>58775.960000000006</v>
      </c>
      <c r="IG46" s="88">
        <v>59523.44</v>
      </c>
      <c r="IH46" s="88">
        <v>58733.05</v>
      </c>
      <c r="II46" s="88">
        <v>58776.170000000006</v>
      </c>
      <c r="IJ46" s="88">
        <v>58842.880000000005</v>
      </c>
      <c r="IK46" s="88">
        <v>58901.240000000005</v>
      </c>
      <c r="IL46" s="88">
        <v>58948.390000000007</v>
      </c>
      <c r="IM46" s="88">
        <v>59020.090000000004</v>
      </c>
      <c r="IN46" s="88">
        <v>59527.530000000006</v>
      </c>
      <c r="IO46" s="88">
        <v>59619.770000000004</v>
      </c>
      <c r="IP46" s="88">
        <v>59694.01</v>
      </c>
      <c r="IQ46" s="88">
        <v>59808.97</v>
      </c>
      <c r="IR46" s="88">
        <v>59970.740000000005</v>
      </c>
      <c r="IS46" s="88">
        <v>58148.12</v>
      </c>
      <c r="IT46" s="88">
        <v>59617.520000000004</v>
      </c>
      <c r="IU46" s="88">
        <v>59624.450000000004</v>
      </c>
      <c r="IV46" s="88">
        <v>59630.87</v>
      </c>
      <c r="IW46" s="88">
        <v>59668.280000000006</v>
      </c>
      <c r="IX46" s="88">
        <v>59691.640000000007</v>
      </c>
      <c r="IY46" s="88">
        <f>IF('WP 2-1-4 Plant Details'!YW46&gt;0,('WP 2-1-4 Plant Details'!DP46+'Schedule 6'!$F46)*'WP 2-2-1 Accum Res'!$EL46/12,0)</f>
        <v>59598.164023439102</v>
      </c>
      <c r="IZ46" s="88">
        <f>IF('WP 2-1-4 Plant Details'!YX46&gt;0,('WP 2-1-4 Plant Details'!DQ46+'Schedule 6'!$F46)*'WP 2-2-1 Accum Res'!$EL46/12,0)</f>
        <v>59598.035095255123</v>
      </c>
      <c r="JA46" s="88">
        <f>IF('WP 2-1-4 Plant Details'!YY46&gt;0,('WP 2-1-4 Plant Details'!DR46+'Schedule 6'!$F46)*'WP 2-2-1 Accum Res'!$EL46/12,0)</f>
        <v>59597.906167071145</v>
      </c>
      <c r="JB46" s="88">
        <f>IF('WP 2-1-4 Plant Details'!YZ46&gt;0,('WP 2-1-4 Plant Details'!DS46+'Schedule 6'!$F46)*'WP 2-2-1 Accum Res'!$EL46/12,0)</f>
        <v>59597.777238887182</v>
      </c>
      <c r="JC46" s="88">
        <f>IF('WP 2-1-4 Plant Details'!ZA46&gt;0,('WP 2-1-4 Plant Details'!DT46+'Schedule 6'!$F46)*'WP 2-2-1 Accum Res'!$EL46/12,0)</f>
        <v>59597.648310703204</v>
      </c>
      <c r="JD46" s="88">
        <f>IF('WP 2-1-4 Plant Details'!ZB46&gt;0,('WP 2-1-4 Plant Details'!DU46+'Schedule 6'!$F46)*'WP 2-2-1 Accum Res'!$EL46/12,0)</f>
        <v>59597.519382519233</v>
      </c>
      <c r="JE46" s="88">
        <f>IF('WP 2-1-4 Plant Details'!ZC46&gt;0,('WP 2-1-4 Plant Details'!DV46+'Schedule 6'!$F46)*'WP 2-2-1 Accum Res'!$EL46/12,0)</f>
        <v>59597.390454335255</v>
      </c>
      <c r="JF46" s="88">
        <f>IF('WP 2-1-4 Plant Details'!ZD46&gt;0,('WP 2-1-4 Plant Details'!DW46+'Schedule 6'!$F46)*'WP 2-2-1 Accum Res'!$EL46/12,0)</f>
        <v>59597.261526151276</v>
      </c>
      <c r="JG46" s="88">
        <f>IF('WP 2-1-4 Plant Details'!ZE46&gt;0,('WP 2-1-4 Plant Details'!DX46+'Schedule 6'!$F46)*'WP 2-2-1 Accum Res'!$EL46/12,0)</f>
        <v>59597.132597967306</v>
      </c>
      <c r="JH46" s="88">
        <f>IF('WP 2-1-4 Plant Details'!ZF46&gt;0,('WP 2-1-4 Plant Details'!DY46+'Schedule 6'!$F46)*'WP 2-2-1 Accum Res'!$EL46/12,0)</f>
        <v>59597.003669783327</v>
      </c>
      <c r="JI46" s="88">
        <f>IF('WP 2-1-4 Plant Details'!ZG46&gt;0,('WP 2-1-4 Plant Details'!DZ46+'Schedule 6'!$F46)*'WP 2-2-1 Accum Res'!$EL46/12,0)</f>
        <v>59596.874741599349</v>
      </c>
      <c r="JJ46" s="88">
        <f>IF('WP 2-1-4 Plant Details'!ZH46&gt;0,('WP 2-1-4 Plant Details'!EA46+'Schedule 6'!$F46)*'WP 2-2-1 Accum Res'!$EL46/12,0)</f>
        <v>59596.745813415379</v>
      </c>
      <c r="JK46" s="88">
        <f>IF('WP 2-1-4 Plant Details'!ZI46&gt;0,('WP 2-1-4 Plant Details'!EB46+'Schedule 6'!$F46)*'WP 2-2-1 Accum Res'!$EL46/12,0)</f>
        <v>59596.6168852314</v>
      </c>
      <c r="JL46" s="88">
        <f>IF('WP 2-1-4 Plant Details'!ZJ46&gt;0,('WP 2-1-4 Plant Details'!EC46+'Schedule 6'!$F46)*'WP 2-2-1 Accum Res'!$EL46/12,0)</f>
        <v>59596.487957047437</v>
      </c>
      <c r="JM46" s="88">
        <f>IF('WP 2-1-4 Plant Details'!ZK46&gt;0,('WP 2-1-4 Plant Details'!ED46+'Schedule 6'!$F46)*'WP 2-2-1 Accum Res'!$EL46/12,0)</f>
        <v>59596.359028863459</v>
      </c>
      <c r="JN46" s="88">
        <f>IF('WP 2-1-4 Plant Details'!ZL46&gt;0,('WP 2-1-4 Plant Details'!EE46+'Schedule 6'!$F46)*'WP 2-2-1 Accum Res'!$EL46/12,0)</f>
        <v>59596.230100679481</v>
      </c>
      <c r="JO46" s="88">
        <f>IF('WP 2-1-4 Plant Details'!ZM46&gt;0,('WP 2-1-4 Plant Details'!EF46+'Schedule 6'!$F46)*'WP 2-2-1 Accum Res'!$EL46/12,0)</f>
        <v>59596.10117249551</v>
      </c>
      <c r="JP46" s="88">
        <f>IF('WP 2-1-4 Plant Details'!ZN46&gt;0,('WP 2-1-4 Plant Details'!EG46+'Schedule 6'!$F46)*'WP 2-2-1 Accum Res'!$EL46/12,0)</f>
        <v>59595.972244311532</v>
      </c>
      <c r="JQ46" s="88">
        <f>IF('WP 2-1-4 Plant Details'!ZO46&gt;0,('WP 2-1-4 Plant Details'!EH46+'Schedule 6'!$F46)*'WP 2-2-1 Accum Res'!$EL46/12,0)</f>
        <v>59595.843316127553</v>
      </c>
      <c r="JR46" s="160">
        <f t="shared" si="343"/>
        <v>715417</v>
      </c>
      <c r="JS46" s="160">
        <f t="shared" si="344"/>
        <v>715159</v>
      </c>
      <c r="JT46" s="88"/>
      <c r="JU46" s="88">
        <v>0</v>
      </c>
      <c r="JV46" s="88">
        <v>0</v>
      </c>
      <c r="JW46" s="88">
        <v>-51.81</v>
      </c>
      <c r="JX46" s="88">
        <v>-446.23</v>
      </c>
      <c r="JY46" s="88">
        <v>-48.62</v>
      </c>
      <c r="JZ46" s="88">
        <v>-131.44999999999999</v>
      </c>
      <c r="KA46" s="88">
        <v>-233.99</v>
      </c>
      <c r="KB46" s="88">
        <v>-126.38</v>
      </c>
      <c r="KC46" s="88">
        <v>0</v>
      </c>
      <c r="KD46" s="88">
        <v>-126.51</v>
      </c>
      <c r="KE46" s="88">
        <v>-239.14</v>
      </c>
      <c r="KF46" s="88">
        <v>-40625.949999999997</v>
      </c>
      <c r="KG46" s="88">
        <v>0</v>
      </c>
      <c r="KH46" s="88">
        <v>0</v>
      </c>
      <c r="KI46" s="88">
        <v>-246.11</v>
      </c>
      <c r="KJ46" s="88">
        <v>0</v>
      </c>
      <c r="KK46" s="88">
        <v>-185.13</v>
      </c>
      <c r="KL46" s="88">
        <v>0</v>
      </c>
      <c r="KM46" s="88">
        <v>0</v>
      </c>
      <c r="KN46" s="88">
        <v>0</v>
      </c>
      <c r="KO46" s="88">
        <v>-358.88</v>
      </c>
      <c r="KP46" s="88">
        <v>0</v>
      </c>
      <c r="KQ46" s="88">
        <v>0</v>
      </c>
      <c r="KR46" s="88">
        <v>0</v>
      </c>
      <c r="KS46" s="88">
        <v>0</v>
      </c>
      <c r="KT46" s="88">
        <v>0</v>
      </c>
      <c r="KU46" s="88">
        <v>-656.94</v>
      </c>
      <c r="KV46" s="88">
        <v>0</v>
      </c>
      <c r="KW46" s="88">
        <v>-204.63</v>
      </c>
      <c r="KX46" s="88">
        <v>0</v>
      </c>
      <c r="KY46" s="88">
        <v>-211.58</v>
      </c>
      <c r="KZ46" s="88">
        <v>0</v>
      </c>
      <c r="LA46" s="88">
        <v>0</v>
      </c>
      <c r="LB46" s="88">
        <v>0</v>
      </c>
      <c r="LC46" s="88">
        <v>0</v>
      </c>
      <c r="LD46" s="88">
        <v>-187138.41</v>
      </c>
      <c r="LE46" s="88">
        <v>-369.93</v>
      </c>
      <c r="LF46" s="88">
        <v>0</v>
      </c>
      <c r="LG46" s="88">
        <v>-157.74</v>
      </c>
      <c r="LH46" s="88"/>
      <c r="LI46" s="88">
        <v>-212.49</v>
      </c>
      <c r="LJ46" s="88"/>
      <c r="LK46" s="88">
        <v>0</v>
      </c>
      <c r="LL46" s="88">
        <v>0</v>
      </c>
      <c r="LM46" s="88">
        <v>0</v>
      </c>
      <c r="LN46" s="88"/>
      <c r="LO46" s="88"/>
      <c r="LP46" s="88"/>
      <c r="LQ46" s="88"/>
      <c r="LR46" s="88"/>
      <c r="LS46" s="88">
        <v>-102.27</v>
      </c>
      <c r="LT46" s="88">
        <v>0</v>
      </c>
      <c r="LU46" s="88">
        <v>-2159.2199999999998</v>
      </c>
      <c r="LV46" s="88">
        <v>0</v>
      </c>
      <c r="LW46" s="88">
        <v>0</v>
      </c>
      <c r="LX46" s="88">
        <v>0</v>
      </c>
      <c r="LY46" s="88">
        <v>0</v>
      </c>
      <c r="LZ46" s="88">
        <v>0</v>
      </c>
      <c r="MA46" s="88">
        <v>0</v>
      </c>
      <c r="MB46" s="88">
        <v>0</v>
      </c>
      <c r="MC46" s="88">
        <v>0</v>
      </c>
      <c r="MD46" s="88">
        <v>0</v>
      </c>
      <c r="ME46" s="88">
        <v>-6308.89</v>
      </c>
      <c r="MF46" s="88"/>
      <c r="MG46" s="88"/>
      <c r="MH46" s="88"/>
      <c r="MI46" s="88">
        <v>0</v>
      </c>
      <c r="MJ46" s="88">
        <v>0</v>
      </c>
      <c r="MK46" s="88"/>
      <c r="ML46" s="88"/>
      <c r="MM46" s="88"/>
      <c r="MN46" s="88"/>
      <c r="MO46" s="88"/>
      <c r="MP46" s="88"/>
      <c r="MQ46" s="88"/>
      <c r="MR46" s="88">
        <v>0</v>
      </c>
      <c r="MS46" s="88">
        <v>0</v>
      </c>
      <c r="MT46" s="88">
        <v>0</v>
      </c>
      <c r="MU46" s="88">
        <v>0</v>
      </c>
      <c r="MV46" s="88">
        <v>0</v>
      </c>
      <c r="MW46" s="88">
        <v>-3323.12</v>
      </c>
      <c r="MX46" s="88">
        <v>0</v>
      </c>
      <c r="MY46" s="88">
        <v>0</v>
      </c>
      <c r="MZ46" s="88">
        <v>0</v>
      </c>
      <c r="NA46" s="88">
        <v>0</v>
      </c>
      <c r="NB46" s="88">
        <v>0</v>
      </c>
      <c r="NC46" s="88">
        <v>0</v>
      </c>
      <c r="ND46" s="88">
        <v>0</v>
      </c>
      <c r="NE46" s="88">
        <v>0</v>
      </c>
      <c r="NF46" s="88">
        <v>0</v>
      </c>
      <c r="NG46" s="88">
        <v>0</v>
      </c>
      <c r="NH46" s="88">
        <v>0</v>
      </c>
      <c r="NI46" s="88">
        <v>0</v>
      </c>
      <c r="NJ46" s="88">
        <v>0</v>
      </c>
      <c r="NK46" s="88">
        <v>0</v>
      </c>
      <c r="NL46" s="88">
        <v>0</v>
      </c>
      <c r="NM46" s="88">
        <v>0</v>
      </c>
      <c r="NN46" s="88">
        <v>0</v>
      </c>
      <c r="NO46" s="88">
        <v>0</v>
      </c>
      <c r="NP46" s="88">
        <v>0</v>
      </c>
      <c r="NQ46" s="88">
        <v>0</v>
      </c>
      <c r="NR46" s="88">
        <v>0</v>
      </c>
      <c r="NS46" s="88">
        <v>0</v>
      </c>
      <c r="NT46" s="88">
        <v>0</v>
      </c>
      <c r="NU46" s="88">
        <v>0</v>
      </c>
      <c r="NV46" s="88">
        <f>'WP 2-1-4 Plant Details'!NV46</f>
        <v>0</v>
      </c>
      <c r="NW46" s="88">
        <f>'WP 2-1-4 Plant Details'!NW46</f>
        <v>0</v>
      </c>
      <c r="NX46" s="88">
        <f>'WP 2-1-4 Plant Details'!NX46</f>
        <v>0</v>
      </c>
      <c r="NY46" s="88">
        <f>'WP 2-1-4 Plant Details'!NY46</f>
        <v>0</v>
      </c>
      <c r="NZ46" s="88">
        <f>'WP 2-1-4 Plant Details'!NZ46</f>
        <v>0</v>
      </c>
      <c r="OA46" s="88">
        <f>'WP 2-1-4 Plant Details'!OA46</f>
        <v>0</v>
      </c>
      <c r="OB46" s="88">
        <f>'WP 2-1-4 Plant Details'!OB46</f>
        <v>0</v>
      </c>
      <c r="OC46" s="88">
        <f>'WP 2-1-4 Plant Details'!OC46</f>
        <v>0</v>
      </c>
      <c r="OD46" s="88">
        <f>'WP 2-1-4 Plant Details'!OD46</f>
        <v>0</v>
      </c>
      <c r="OE46" s="88">
        <f>'WP 2-1-4 Plant Details'!OE46</f>
        <v>0</v>
      </c>
      <c r="OF46" s="88">
        <f>'WP 2-1-4 Plant Details'!OF46</f>
        <v>0</v>
      </c>
      <c r="OG46" s="88">
        <f>'WP 2-1-4 Plant Details'!OG46</f>
        <v>-92.308888888888887</v>
      </c>
      <c r="OH46" s="88">
        <f>'WP 2-1-4 Plant Details'!OH46</f>
        <v>-92.308888888888887</v>
      </c>
      <c r="OI46" s="88">
        <f>'WP 2-1-4 Plant Details'!OI46</f>
        <v>-92.308888888888887</v>
      </c>
      <c r="OJ46" s="88">
        <f>'WP 2-1-4 Plant Details'!OJ46</f>
        <v>-92.308888888888887</v>
      </c>
      <c r="OK46" s="88">
        <f>'WP 2-1-4 Plant Details'!OK46</f>
        <v>-92.308888888888887</v>
      </c>
      <c r="OL46" s="88">
        <f>'WP 2-1-4 Plant Details'!OL46</f>
        <v>-92.308888888888887</v>
      </c>
      <c r="OM46" s="88">
        <f>'WP 2-1-4 Plant Details'!OM46</f>
        <v>-92.308888888888887</v>
      </c>
      <c r="ON46" s="88">
        <f>'WP 2-1-4 Plant Details'!ON46</f>
        <v>-92.308888888888887</v>
      </c>
      <c r="OO46" s="88">
        <f>'WP 2-1-4 Plant Details'!OO46</f>
        <v>-92.308888888888887</v>
      </c>
      <c r="OP46" s="88">
        <f>'WP 2-1-4 Plant Details'!OP46</f>
        <v>-92.308888888888887</v>
      </c>
      <c r="OQ46" s="88">
        <f>'WP 2-1-4 Plant Details'!OQ46</f>
        <v>-92.308888888888887</v>
      </c>
      <c r="OR46" s="88">
        <f>'WP 2-1-4 Plant Details'!OR46</f>
        <v>-92.308888888888887</v>
      </c>
      <c r="OS46" s="88">
        <f>'WP 2-1-4 Plant Details'!OS46</f>
        <v>-92.308888888888887</v>
      </c>
      <c r="OT46" s="88">
        <f>'WP 2-1-4 Plant Details'!OT46</f>
        <v>-92.308888888888887</v>
      </c>
      <c r="OU46" s="88">
        <f>'WP 2-1-4 Plant Details'!OU46</f>
        <v>-92.308888888888887</v>
      </c>
      <c r="OV46" s="88">
        <f>'WP 2-1-4 Plant Details'!OV46</f>
        <v>-92.308888888888887</v>
      </c>
      <c r="OW46" s="88">
        <f>'WP 2-1-4 Plant Details'!OW46</f>
        <v>-92.308888888888887</v>
      </c>
      <c r="OX46" s="88">
        <f>'WP 2-1-4 Plant Details'!OX46</f>
        <v>-92.308888888888887</v>
      </c>
      <c r="OY46" s="88">
        <f>'WP 2-1-4 Plant Details'!OY46</f>
        <v>-92.308888888888887</v>
      </c>
      <c r="OZ46" s="160">
        <f t="shared" si="345"/>
        <v>-646</v>
      </c>
      <c r="PA46" s="160">
        <f t="shared" si="346"/>
        <v>-1108</v>
      </c>
      <c r="PB46" s="92"/>
      <c r="PC46" s="88">
        <v>0</v>
      </c>
      <c r="PD46" s="88">
        <v>0</v>
      </c>
      <c r="PE46" s="88">
        <v>0</v>
      </c>
      <c r="PF46" s="88">
        <v>0</v>
      </c>
      <c r="PG46" s="88">
        <v>0</v>
      </c>
      <c r="PH46" s="88">
        <v>0</v>
      </c>
      <c r="PI46" s="88">
        <v>0</v>
      </c>
      <c r="PJ46" s="88">
        <v>0</v>
      </c>
      <c r="PK46" s="88">
        <v>0</v>
      </c>
      <c r="PL46" s="88">
        <v>0</v>
      </c>
      <c r="PM46" s="88">
        <v>0</v>
      </c>
      <c r="PN46" s="88">
        <v>0</v>
      </c>
      <c r="PO46" s="88">
        <v>0</v>
      </c>
      <c r="PP46" s="88">
        <v>0</v>
      </c>
      <c r="PQ46" s="88">
        <v>0</v>
      </c>
      <c r="PR46" s="88">
        <v>0</v>
      </c>
      <c r="PS46" s="88">
        <v>0</v>
      </c>
      <c r="PT46" s="88">
        <v>0</v>
      </c>
      <c r="PU46" s="88">
        <v>0</v>
      </c>
      <c r="PV46" s="88">
        <v>0</v>
      </c>
      <c r="PW46" s="88">
        <v>0</v>
      </c>
      <c r="PX46" s="88">
        <v>0</v>
      </c>
      <c r="PY46" s="88">
        <v>0</v>
      </c>
      <c r="PZ46" s="88">
        <v>0</v>
      </c>
      <c r="QA46" s="88">
        <v>0</v>
      </c>
      <c r="QB46" s="88">
        <v>0</v>
      </c>
      <c r="QC46" s="88">
        <v>0</v>
      </c>
      <c r="QD46" s="88">
        <v>0</v>
      </c>
      <c r="QE46" s="88">
        <v>0</v>
      </c>
      <c r="QF46" s="88">
        <v>0</v>
      </c>
      <c r="QG46" s="88">
        <v>0</v>
      </c>
      <c r="QH46" s="88">
        <v>0</v>
      </c>
      <c r="QI46" s="88">
        <v>0</v>
      </c>
      <c r="QJ46" s="88">
        <v>0</v>
      </c>
      <c r="QK46" s="88">
        <v>0</v>
      </c>
      <c r="QL46" s="88">
        <v>0</v>
      </c>
      <c r="QM46" s="88">
        <v>0</v>
      </c>
      <c r="QN46" s="88">
        <v>0</v>
      </c>
      <c r="QO46" s="88">
        <v>0</v>
      </c>
      <c r="QP46" s="88">
        <v>0</v>
      </c>
      <c r="QQ46" s="88">
        <v>0</v>
      </c>
      <c r="QR46" s="88">
        <v>0</v>
      </c>
      <c r="QS46" s="88">
        <v>0</v>
      </c>
      <c r="QT46" s="88">
        <v>0</v>
      </c>
      <c r="QU46" s="88">
        <v>0</v>
      </c>
      <c r="QV46" s="88"/>
      <c r="QW46" s="88"/>
      <c r="QX46" s="88"/>
      <c r="QY46" s="88"/>
      <c r="QZ46" s="88"/>
      <c r="RA46" s="88"/>
      <c r="RB46" s="88">
        <v>0</v>
      </c>
      <c r="RC46" s="88">
        <v>0</v>
      </c>
      <c r="RD46" s="88">
        <v>0</v>
      </c>
      <c r="RE46" s="88">
        <v>0</v>
      </c>
      <c r="RF46" s="88">
        <v>0</v>
      </c>
      <c r="RG46" s="88">
        <v>0</v>
      </c>
      <c r="RH46" s="88">
        <v>0</v>
      </c>
      <c r="RI46" s="88">
        <v>0</v>
      </c>
      <c r="RJ46" s="88">
        <v>0</v>
      </c>
      <c r="RK46" s="88">
        <v>0</v>
      </c>
      <c r="RL46" s="88">
        <v>0</v>
      </c>
      <c r="RM46" s="88">
        <v>0</v>
      </c>
      <c r="RN46" s="88"/>
      <c r="RO46" s="88"/>
      <c r="RP46" s="88"/>
      <c r="RQ46" s="88">
        <v>0</v>
      </c>
      <c r="RR46" s="88">
        <v>0</v>
      </c>
      <c r="RS46" s="88"/>
      <c r="RT46" s="88"/>
      <c r="RU46" s="88"/>
      <c r="RV46" s="88"/>
      <c r="RW46" s="88"/>
      <c r="RX46" s="88"/>
      <c r="RY46" s="88"/>
      <c r="RZ46" s="88">
        <v>0</v>
      </c>
      <c r="SA46" s="88">
        <v>0</v>
      </c>
      <c r="SB46" s="88">
        <v>0</v>
      </c>
      <c r="SC46" s="88">
        <v>0</v>
      </c>
      <c r="SD46" s="88">
        <v>0</v>
      </c>
      <c r="SE46" s="88">
        <v>0</v>
      </c>
      <c r="SF46" s="88">
        <v>0</v>
      </c>
      <c r="SG46" s="88">
        <v>0</v>
      </c>
      <c r="SH46" s="88">
        <v>0</v>
      </c>
      <c r="SI46" s="88">
        <v>0</v>
      </c>
      <c r="SJ46" s="88">
        <v>0</v>
      </c>
      <c r="SK46" s="88">
        <v>0</v>
      </c>
      <c r="SL46" s="88"/>
      <c r="SM46" s="88"/>
      <c r="SN46" s="88">
        <v>0</v>
      </c>
      <c r="SO46" s="88">
        <v>0</v>
      </c>
      <c r="SP46" s="88">
        <v>0</v>
      </c>
      <c r="SQ46" s="88">
        <v>0</v>
      </c>
      <c r="SR46" s="88">
        <v>0</v>
      </c>
      <c r="SS46" s="88">
        <v>0</v>
      </c>
      <c r="ST46" s="88">
        <v>0</v>
      </c>
      <c r="SU46" s="88"/>
      <c r="SV46" s="88"/>
      <c r="SW46" s="88">
        <v>0</v>
      </c>
      <c r="SX46" s="88">
        <v>0</v>
      </c>
      <c r="SY46" s="88">
        <v>0</v>
      </c>
      <c r="SZ46" s="88">
        <v>0</v>
      </c>
      <c r="TA46" s="88">
        <v>0</v>
      </c>
      <c r="TB46" s="88">
        <v>0</v>
      </c>
      <c r="TC46" s="88">
        <v>0</v>
      </c>
      <c r="TD46" s="88"/>
      <c r="TE46" s="88">
        <v>0</v>
      </c>
      <c r="TF46" s="88">
        <v>0</v>
      </c>
      <c r="TG46" s="88"/>
      <c r="TH46" s="88"/>
      <c r="TI46" s="88">
        <v>0</v>
      </c>
      <c r="TJ46" s="88">
        <v>0</v>
      </c>
      <c r="TK46" s="88">
        <v>0</v>
      </c>
      <c r="TL46" s="88">
        <v>0</v>
      </c>
      <c r="TM46" s="88">
        <v>0</v>
      </c>
      <c r="TN46" s="88">
        <v>0</v>
      </c>
      <c r="TO46" s="88"/>
      <c r="TP46" s="88"/>
      <c r="TQ46" s="88"/>
      <c r="TR46" s="88"/>
      <c r="TS46" s="88"/>
      <c r="TT46" s="88"/>
      <c r="TU46" s="88"/>
      <c r="TV46" s="88"/>
      <c r="TW46" s="88"/>
      <c r="TX46" s="88"/>
      <c r="TY46" s="88"/>
      <c r="TZ46" s="88"/>
      <c r="UA46" s="88"/>
      <c r="UB46" s="88"/>
      <c r="UC46" s="88"/>
      <c r="UD46" s="88"/>
      <c r="UE46" s="88"/>
      <c r="UF46" s="88"/>
      <c r="UG46" s="88"/>
      <c r="UH46" s="160">
        <f t="shared" si="347"/>
        <v>0</v>
      </c>
      <c r="UI46" s="160">
        <f t="shared" si="348"/>
        <v>0</v>
      </c>
      <c r="UJ46" s="88"/>
      <c r="UK46" s="88">
        <v>0</v>
      </c>
      <c r="UL46" s="88">
        <v>0</v>
      </c>
      <c r="UM46" s="88">
        <v>0</v>
      </c>
      <c r="UN46" s="88">
        <v>0</v>
      </c>
      <c r="UO46" s="88">
        <v>0</v>
      </c>
      <c r="UP46" s="88">
        <v>0</v>
      </c>
      <c r="UQ46" s="88">
        <v>0</v>
      </c>
      <c r="UR46" s="88">
        <v>0</v>
      </c>
      <c r="US46" s="88">
        <v>0</v>
      </c>
      <c r="UT46" s="88">
        <v>0</v>
      </c>
      <c r="UU46" s="88">
        <v>0</v>
      </c>
      <c r="UV46" s="88">
        <v>0</v>
      </c>
      <c r="UW46" s="88">
        <v>0</v>
      </c>
      <c r="UX46" s="88">
        <v>0</v>
      </c>
      <c r="UY46" s="88">
        <v>0</v>
      </c>
      <c r="UZ46" s="88">
        <v>0</v>
      </c>
      <c r="VA46" s="88">
        <v>0</v>
      </c>
      <c r="VB46" s="88">
        <v>0</v>
      </c>
      <c r="VC46" s="88">
        <v>0</v>
      </c>
      <c r="VD46" s="88">
        <v>0</v>
      </c>
      <c r="VE46" s="88">
        <v>0</v>
      </c>
      <c r="VF46" s="88">
        <v>0</v>
      </c>
      <c r="VG46" s="88">
        <v>0</v>
      </c>
      <c r="VH46" s="88">
        <v>0</v>
      </c>
      <c r="VI46" s="88">
        <v>0</v>
      </c>
      <c r="VJ46" s="88">
        <v>0</v>
      </c>
      <c r="VK46" s="88">
        <v>0</v>
      </c>
      <c r="VL46" s="88">
        <v>0</v>
      </c>
      <c r="VM46" s="88">
        <v>0</v>
      </c>
      <c r="VN46" s="88">
        <v>0</v>
      </c>
      <c r="VO46" s="88">
        <v>0</v>
      </c>
      <c r="VP46" s="88">
        <v>0</v>
      </c>
      <c r="VQ46" s="88">
        <v>0</v>
      </c>
      <c r="VR46" s="88">
        <v>0</v>
      </c>
      <c r="VS46" s="88">
        <v>0</v>
      </c>
      <c r="VT46" s="88">
        <v>0</v>
      </c>
      <c r="VU46" s="88">
        <v>0</v>
      </c>
      <c r="VV46" s="88">
        <v>0</v>
      </c>
      <c r="VW46" s="88">
        <v>0</v>
      </c>
      <c r="VX46" s="88">
        <v>0</v>
      </c>
      <c r="VY46" s="88">
        <v>0</v>
      </c>
      <c r="VZ46" s="88">
        <v>0</v>
      </c>
      <c r="WA46" s="88">
        <v>0</v>
      </c>
      <c r="WB46" s="88">
        <v>0</v>
      </c>
      <c r="WC46" s="88">
        <v>0</v>
      </c>
      <c r="WD46" s="88"/>
      <c r="WE46" s="88"/>
      <c r="WF46" s="88"/>
      <c r="WG46" s="88"/>
      <c r="WH46" s="88"/>
      <c r="WI46" s="88"/>
      <c r="WJ46" s="88">
        <v>0</v>
      </c>
      <c r="WK46" s="88">
        <v>0</v>
      </c>
      <c r="WL46" s="88">
        <v>-3634475.2</v>
      </c>
      <c r="WM46" s="88">
        <v>0</v>
      </c>
      <c r="WN46" s="88">
        <v>0</v>
      </c>
      <c r="WO46" s="88">
        <v>0</v>
      </c>
      <c r="WP46" s="88">
        <v>0</v>
      </c>
      <c r="WQ46" s="88">
        <v>0</v>
      </c>
      <c r="WR46" s="88">
        <v>0</v>
      </c>
      <c r="WS46" s="88">
        <v>0</v>
      </c>
      <c r="WT46" s="88">
        <v>0</v>
      </c>
      <c r="WU46" s="88">
        <v>0</v>
      </c>
      <c r="WV46" s="88"/>
      <c r="WW46" s="88"/>
      <c r="WX46" s="88"/>
      <c r="WY46" s="88">
        <v>0</v>
      </c>
      <c r="WZ46" s="88">
        <v>0</v>
      </c>
      <c r="XA46" s="88"/>
      <c r="XB46" s="88"/>
      <c r="XC46" s="88"/>
      <c r="XD46" s="88"/>
      <c r="XE46" s="88"/>
      <c r="XF46" s="88"/>
      <c r="XG46" s="88"/>
      <c r="XH46" s="88">
        <v>0</v>
      </c>
      <c r="XI46" s="88">
        <v>0</v>
      </c>
      <c r="XJ46" s="88">
        <v>0</v>
      </c>
      <c r="XK46" s="88"/>
      <c r="XL46" s="88"/>
      <c r="XM46" s="88">
        <v>0</v>
      </c>
      <c r="XN46" s="88"/>
      <c r="XO46" s="88"/>
      <c r="XP46" s="88">
        <v>0</v>
      </c>
      <c r="XQ46" s="88"/>
      <c r="XR46" s="88"/>
      <c r="XS46" s="88"/>
      <c r="XT46" s="88"/>
      <c r="XU46" s="88"/>
      <c r="XV46" s="88"/>
      <c r="XW46" s="88"/>
      <c r="XX46" s="88"/>
      <c r="XY46" s="88"/>
      <c r="XZ46" s="88"/>
      <c r="YA46" s="88">
        <v>0</v>
      </c>
      <c r="YB46" s="88"/>
      <c r="YC46" s="88"/>
      <c r="YD46" s="88"/>
      <c r="YE46" s="88"/>
      <c r="YF46" s="88"/>
      <c r="YG46" s="88"/>
      <c r="YH46" s="88"/>
      <c r="YI46" s="88">
        <v>0</v>
      </c>
      <c r="YJ46" s="88"/>
      <c r="YK46" s="88"/>
      <c r="YL46" s="88"/>
      <c r="YM46" s="88"/>
      <c r="YN46" s="88"/>
      <c r="YO46" s="88"/>
      <c r="YP46" s="88"/>
      <c r="YQ46" s="88"/>
      <c r="YR46" s="88"/>
      <c r="YS46" s="88"/>
      <c r="YT46" s="88"/>
      <c r="YU46" s="88"/>
      <c r="YV46" s="88"/>
      <c r="YW46" s="88"/>
      <c r="YX46" s="88"/>
      <c r="YY46" s="88"/>
      <c r="YZ46" s="88"/>
      <c r="ZA46" s="88"/>
      <c r="ZB46" s="88"/>
      <c r="ZC46" s="88"/>
      <c r="ZD46" s="88"/>
      <c r="ZE46" s="88"/>
      <c r="ZF46" s="88"/>
      <c r="ZG46" s="88"/>
      <c r="ZH46" s="88"/>
      <c r="ZI46" s="88"/>
      <c r="ZJ46" s="88"/>
      <c r="ZK46" s="88"/>
      <c r="ZL46" s="88"/>
      <c r="ZM46" s="88"/>
      <c r="ZN46" s="88"/>
      <c r="ZO46" s="88"/>
      <c r="ZP46" s="160">
        <f t="shared" si="349"/>
        <v>0</v>
      </c>
      <c r="ZQ46" s="160">
        <f t="shared" si="350"/>
        <v>0</v>
      </c>
    </row>
    <row r="47" spans="1:693">
      <c r="A47" s="151">
        <f t="shared" si="206"/>
        <v>39</v>
      </c>
      <c r="B47" s="151" t="s">
        <v>331</v>
      </c>
      <c r="C47" s="43" t="s">
        <v>332</v>
      </c>
      <c r="D47" s="88">
        <v>481471.12999999995</v>
      </c>
      <c r="E47" s="88">
        <f t="shared" si="351"/>
        <v>484117.92999999993</v>
      </c>
      <c r="F47" s="88">
        <f t="shared" si="352"/>
        <v>486764.72999999992</v>
      </c>
      <c r="G47" s="88">
        <f t="shared" si="353"/>
        <v>489411.52999999991</v>
      </c>
      <c r="H47" s="88">
        <f t="shared" si="354"/>
        <v>492058.3299999999</v>
      </c>
      <c r="I47" s="88">
        <f t="shared" si="355"/>
        <v>494705.12999999989</v>
      </c>
      <c r="J47" s="88">
        <f t="shared" si="356"/>
        <v>497351.92999999988</v>
      </c>
      <c r="K47" s="88">
        <f t="shared" si="357"/>
        <v>499998.72999999986</v>
      </c>
      <c r="L47" s="88">
        <f t="shared" si="358"/>
        <v>502645.52999999985</v>
      </c>
      <c r="M47" s="88">
        <f t="shared" si="359"/>
        <v>505292.32999999984</v>
      </c>
      <c r="N47" s="88">
        <f t="shared" si="360"/>
        <v>507939.12999999983</v>
      </c>
      <c r="O47" s="88">
        <f t="shared" si="361"/>
        <v>510585.92999999982</v>
      </c>
      <c r="P47" s="88">
        <f t="shared" si="362"/>
        <v>513232.72999999981</v>
      </c>
      <c r="Q47" s="88">
        <f t="shared" si="363"/>
        <v>515879.5299999998</v>
      </c>
      <c r="R47" s="88">
        <f t="shared" si="364"/>
        <v>518526.32999999978</v>
      </c>
      <c r="S47" s="88">
        <f t="shared" si="365"/>
        <v>521173.12999999977</v>
      </c>
      <c r="T47" s="88">
        <f t="shared" si="366"/>
        <v>523819.92999999976</v>
      </c>
      <c r="U47" s="88">
        <f t="shared" si="367"/>
        <v>526466.72999999975</v>
      </c>
      <c r="V47" s="88">
        <f t="shared" si="368"/>
        <v>529113.5299999998</v>
      </c>
      <c r="W47" s="88">
        <f t="shared" si="369"/>
        <v>531760.32999999984</v>
      </c>
      <c r="X47" s="88">
        <f t="shared" si="370"/>
        <v>534407.12999999989</v>
      </c>
      <c r="Y47" s="88">
        <f t="shared" si="371"/>
        <v>537053.92999999993</v>
      </c>
      <c r="Z47" s="88">
        <f t="shared" si="372"/>
        <v>539700.73</v>
      </c>
      <c r="AA47" s="88">
        <f t="shared" si="373"/>
        <v>542347.53</v>
      </c>
      <c r="AB47" s="88">
        <f t="shared" si="374"/>
        <v>544994.33000000007</v>
      </c>
      <c r="AC47" s="88">
        <f t="shared" si="375"/>
        <v>547641.13000000012</v>
      </c>
      <c r="AD47" s="88">
        <f t="shared" si="376"/>
        <v>550287.93000000017</v>
      </c>
      <c r="AE47" s="88">
        <f t="shared" si="377"/>
        <v>552934.73000000021</v>
      </c>
      <c r="AF47" s="88">
        <f t="shared" si="378"/>
        <v>555581.53000000026</v>
      </c>
      <c r="AG47" s="88">
        <f t="shared" si="379"/>
        <v>558228.33000000031</v>
      </c>
      <c r="AH47" s="88">
        <f t="shared" si="380"/>
        <v>560875.13000000035</v>
      </c>
      <c r="AI47" s="88">
        <f t="shared" si="381"/>
        <v>563521.9300000004</v>
      </c>
      <c r="AJ47" s="88">
        <f t="shared" si="382"/>
        <v>566168.73000000045</v>
      </c>
      <c r="AK47" s="88">
        <f t="shared" si="383"/>
        <v>568815.53000000049</v>
      </c>
      <c r="AL47" s="88">
        <f t="shared" si="384"/>
        <v>571462.33000000054</v>
      </c>
      <c r="AM47" s="88">
        <f t="shared" si="385"/>
        <v>574109.13000000059</v>
      </c>
      <c r="AN47" s="88">
        <f t="shared" si="386"/>
        <v>576755.93000000063</v>
      </c>
      <c r="AO47" s="88">
        <f t="shared" si="387"/>
        <v>579402.73000000068</v>
      </c>
      <c r="AP47" s="88">
        <f t="shared" si="388"/>
        <v>582049.53000000073</v>
      </c>
      <c r="AQ47" s="88">
        <f t="shared" si="389"/>
        <v>584696.33000000077</v>
      </c>
      <c r="AR47" s="88">
        <f t="shared" si="390"/>
        <v>587343.13000000082</v>
      </c>
      <c r="AS47" s="88">
        <f t="shared" si="391"/>
        <v>589989.93000000087</v>
      </c>
      <c r="AT47" s="88">
        <f t="shared" si="392"/>
        <v>592636.73000000091</v>
      </c>
      <c r="AU47" s="88">
        <f t="shared" si="393"/>
        <v>595283.53000000096</v>
      </c>
      <c r="AV47" s="88">
        <f t="shared" si="394"/>
        <v>597930.33000000101</v>
      </c>
      <c r="AW47" s="88">
        <f t="shared" si="395"/>
        <v>600577.13000000105</v>
      </c>
      <c r="AX47" s="88">
        <v>603223.9300000011</v>
      </c>
      <c r="AY47" s="88">
        <f t="shared" si="252"/>
        <v>605870.73000000115</v>
      </c>
      <c r="AZ47" s="88">
        <f t="shared" si="253"/>
        <v>608517.53000000119</v>
      </c>
      <c r="BA47" s="88">
        <f t="shared" si="254"/>
        <v>611164.33000000124</v>
      </c>
      <c r="BB47" s="88">
        <f t="shared" si="255"/>
        <v>613811.13000000129</v>
      </c>
      <c r="BC47" s="88">
        <f t="shared" si="256"/>
        <v>616457.93000000133</v>
      </c>
      <c r="BD47" s="88">
        <f t="shared" si="257"/>
        <v>618126.34000000136</v>
      </c>
      <c r="BE47" s="88">
        <f t="shared" si="258"/>
        <v>619825.64000000141</v>
      </c>
      <c r="BF47" s="88">
        <f t="shared" si="259"/>
        <v>479906.57000000146</v>
      </c>
      <c r="BG47" s="88">
        <f t="shared" si="260"/>
        <v>481605.87000000145</v>
      </c>
      <c r="BH47" s="88">
        <f t="shared" si="261"/>
        <v>483305.17000000144</v>
      </c>
      <c r="BI47" s="88">
        <f t="shared" si="262"/>
        <v>485004.47000000143</v>
      </c>
      <c r="BJ47" s="88">
        <f t="shared" si="263"/>
        <v>486703.77000000142</v>
      </c>
      <c r="BK47" s="88">
        <f t="shared" si="264"/>
        <v>488403.0700000014</v>
      </c>
      <c r="BL47" s="88">
        <f t="shared" si="265"/>
        <v>490102.37000000139</v>
      </c>
      <c r="BM47" s="88">
        <f t="shared" si="266"/>
        <v>491801.67000000138</v>
      </c>
      <c r="BN47" s="88">
        <f t="shared" si="267"/>
        <v>493500.97000000137</v>
      </c>
      <c r="BO47" s="88">
        <f t="shared" si="268"/>
        <v>495200.27000000136</v>
      </c>
      <c r="BP47" s="88">
        <f t="shared" si="269"/>
        <v>496899.57000000135</v>
      </c>
      <c r="BQ47" s="88">
        <f t="shared" si="270"/>
        <v>498598.87000000133</v>
      </c>
      <c r="BR47" s="88">
        <f t="shared" si="271"/>
        <v>500298.17000000132</v>
      </c>
      <c r="BS47" s="88">
        <f t="shared" si="272"/>
        <v>501997.47000000131</v>
      </c>
      <c r="BT47" s="88">
        <f t="shared" si="273"/>
        <v>503696.7700000013</v>
      </c>
      <c r="BU47" s="88">
        <f t="shared" si="274"/>
        <v>505396.07000000129</v>
      </c>
      <c r="BV47" s="88">
        <f t="shared" si="275"/>
        <v>507095.37000000128</v>
      </c>
      <c r="BW47" s="88">
        <f t="shared" si="276"/>
        <v>508794.67000000126</v>
      </c>
      <c r="BX47" s="88">
        <f t="shared" si="277"/>
        <v>510493.97000000125</v>
      </c>
      <c r="BY47" s="88">
        <f t="shared" si="278"/>
        <v>512193.27000000124</v>
      </c>
      <c r="BZ47" s="88">
        <f t="shared" si="279"/>
        <v>513892.57000000123</v>
      </c>
      <c r="CA47" s="88">
        <f t="shared" si="280"/>
        <v>515591.87000000122</v>
      </c>
      <c r="CB47" s="88">
        <f t="shared" si="281"/>
        <v>517291.17000000121</v>
      </c>
      <c r="CC47" s="88">
        <f t="shared" si="282"/>
        <v>518990.47000000119</v>
      </c>
      <c r="CD47" s="88">
        <f t="shared" si="283"/>
        <v>520689.77000000118</v>
      </c>
      <c r="CE47" s="88">
        <f t="shared" si="284"/>
        <v>522389.07000000117</v>
      </c>
      <c r="CF47" s="88">
        <f t="shared" si="285"/>
        <v>524088.37000000116</v>
      </c>
      <c r="CG47" s="88">
        <f t="shared" si="286"/>
        <v>525787.67000000121</v>
      </c>
      <c r="CH47" s="88">
        <f t="shared" si="287"/>
        <v>527486.97000000125</v>
      </c>
      <c r="CI47" s="88">
        <f t="shared" si="288"/>
        <v>529186.2700000013</v>
      </c>
      <c r="CJ47" s="88">
        <f t="shared" si="289"/>
        <v>530885.57000000135</v>
      </c>
      <c r="CK47" s="88">
        <f t="shared" si="290"/>
        <v>532584.87000000139</v>
      </c>
      <c r="CL47" s="88">
        <f t="shared" si="291"/>
        <v>534284.17000000144</v>
      </c>
      <c r="CM47" s="88">
        <f t="shared" si="292"/>
        <v>535983.47000000149</v>
      </c>
      <c r="CN47" s="88">
        <f t="shared" si="293"/>
        <v>537682.77000000153</v>
      </c>
      <c r="CO47" s="88">
        <f t="shared" si="294"/>
        <v>540048.89000000153</v>
      </c>
      <c r="CP47" s="88">
        <f t="shared" si="295"/>
        <v>542416.72000000149</v>
      </c>
      <c r="CQ47" s="88">
        <f t="shared" si="296"/>
        <v>544784.42000000144</v>
      </c>
      <c r="CR47" s="88">
        <f t="shared" si="297"/>
        <v>547151.82000000146</v>
      </c>
      <c r="CS47" s="88">
        <f t="shared" si="298"/>
        <v>549518.73000000149</v>
      </c>
      <c r="CT47" s="88">
        <f t="shared" si="299"/>
        <v>551885.64000000153</v>
      </c>
      <c r="CU47" s="88">
        <f t="shared" si="300"/>
        <v>554252.55000000156</v>
      </c>
      <c r="CV47" s="88">
        <f t="shared" si="301"/>
        <v>556619.46000000159</v>
      </c>
      <c r="CW47" s="88">
        <f t="shared" si="302"/>
        <v>559043.53000000154</v>
      </c>
      <c r="CX47" s="88">
        <f t="shared" si="303"/>
        <v>561499.55000000156</v>
      </c>
      <c r="CY47" s="88">
        <f t="shared" si="304"/>
        <v>563955.57000000158</v>
      </c>
      <c r="CZ47" s="88">
        <f t="shared" si="305"/>
        <v>566908.11000000162</v>
      </c>
      <c r="DA47" s="88">
        <f t="shared" si="306"/>
        <v>569860.65000000165</v>
      </c>
      <c r="DB47" s="88">
        <f t="shared" si="307"/>
        <v>572813.19000000169</v>
      </c>
      <c r="DC47" s="88">
        <f t="shared" si="308"/>
        <v>574937.02000000165</v>
      </c>
      <c r="DD47" s="88">
        <f t="shared" si="309"/>
        <v>577060.85000000161</v>
      </c>
      <c r="DE47" s="88">
        <f t="shared" si="310"/>
        <v>579184.68000000156</v>
      </c>
      <c r="DF47" s="88">
        <f t="shared" si="311"/>
        <v>581308.51000000152</v>
      </c>
      <c r="DG47" s="88">
        <f t="shared" si="312"/>
        <v>583432.34000000148</v>
      </c>
      <c r="DH47" s="88">
        <f t="shared" si="313"/>
        <v>585556.17000000144</v>
      </c>
      <c r="DI47" s="88">
        <f t="shared" si="314"/>
        <v>587680.0000000014</v>
      </c>
      <c r="DJ47" s="88">
        <f t="shared" si="315"/>
        <v>589803.83000000136</v>
      </c>
      <c r="DK47" s="88">
        <f t="shared" si="316"/>
        <v>591927.66000000131</v>
      </c>
      <c r="DL47" s="88">
        <f t="shared" si="317"/>
        <v>593626.96000000136</v>
      </c>
      <c r="DM47" s="88">
        <f t="shared" si="318"/>
        <v>595326.26000000141</v>
      </c>
      <c r="DN47" s="88">
        <f t="shared" si="319"/>
        <v>596911.27000000142</v>
      </c>
      <c r="DO47" s="88">
        <f t="shared" si="320"/>
        <v>598610.57000000146</v>
      </c>
      <c r="DP47" s="88">
        <f t="shared" si="321"/>
        <v>600309.87000000151</v>
      </c>
      <c r="DQ47" s="88">
        <f t="shared" si="322"/>
        <v>602007.03646159719</v>
      </c>
      <c r="DR47" s="88">
        <f t="shared" si="323"/>
        <v>603704.20292319288</v>
      </c>
      <c r="DS47" s="88">
        <f t="shared" si="324"/>
        <v>605401.36938478856</v>
      </c>
      <c r="DT47" s="88">
        <f t="shared" si="325"/>
        <v>607098.53584638424</v>
      </c>
      <c r="DU47" s="88">
        <f t="shared" si="326"/>
        <v>608795.70230797993</v>
      </c>
      <c r="DV47" s="88">
        <f t="shared" si="327"/>
        <v>610492.86876957561</v>
      </c>
      <c r="DW47" s="88">
        <f t="shared" si="328"/>
        <v>612190.03523117129</v>
      </c>
      <c r="DX47" s="88">
        <f t="shared" si="329"/>
        <v>613887.20169276698</v>
      </c>
      <c r="DY47" s="88">
        <f t="shared" si="330"/>
        <v>615584.36815436266</v>
      </c>
      <c r="DZ47" s="88">
        <f t="shared" si="331"/>
        <v>617281.53461595834</v>
      </c>
      <c r="EA47" s="88">
        <f t="shared" si="332"/>
        <v>618978.70107755403</v>
      </c>
      <c r="EB47" s="88">
        <f t="shared" si="333"/>
        <v>620675.86753914971</v>
      </c>
      <c r="EC47" s="88">
        <f t="shared" si="334"/>
        <v>622373.03400074539</v>
      </c>
      <c r="ED47" s="88">
        <f t="shared" si="335"/>
        <v>624070.20046234108</v>
      </c>
      <c r="EE47" s="88">
        <f t="shared" si="336"/>
        <v>625767.36692393676</v>
      </c>
      <c r="EF47" s="88">
        <f t="shared" si="337"/>
        <v>627464.53338553244</v>
      </c>
      <c r="EG47" s="88">
        <f t="shared" si="338"/>
        <v>629161.69984712813</v>
      </c>
      <c r="EH47" s="88">
        <f t="shared" si="339"/>
        <v>630858.86630872381</v>
      </c>
      <c r="EI47" s="88">
        <f t="shared" si="340"/>
        <v>632556.03277031949</v>
      </c>
      <c r="EJ47" s="160">
        <f t="shared" si="341"/>
        <v>602031</v>
      </c>
      <c r="EK47" s="160">
        <f t="shared" si="342"/>
        <v>622373</v>
      </c>
      <c r="EL47" s="54">
        <v>1.6479237399729795E-2</v>
      </c>
      <c r="EM47" s="88">
        <v>2646.8</v>
      </c>
      <c r="EN47" s="88">
        <v>2646.8</v>
      </c>
      <c r="EO47" s="88">
        <v>2646.8</v>
      </c>
      <c r="EP47" s="88">
        <v>2646.8</v>
      </c>
      <c r="EQ47" s="88">
        <v>2646.8</v>
      </c>
      <c r="ER47" s="88">
        <v>2646.8</v>
      </c>
      <c r="ES47" s="88">
        <v>2646.8</v>
      </c>
      <c r="ET47" s="88">
        <v>2646.8</v>
      </c>
      <c r="EU47" s="88">
        <v>2646.8</v>
      </c>
      <c r="EV47" s="88">
        <v>2646.8</v>
      </c>
      <c r="EW47" s="88">
        <v>2646.8</v>
      </c>
      <c r="EX47" s="88">
        <v>2646.8</v>
      </c>
      <c r="EY47" s="88">
        <v>2646.8</v>
      </c>
      <c r="EZ47" s="88">
        <v>2646.8</v>
      </c>
      <c r="FA47" s="88">
        <v>2646.8</v>
      </c>
      <c r="FB47" s="88">
        <v>2646.8</v>
      </c>
      <c r="FC47" s="88">
        <v>2646.8</v>
      </c>
      <c r="FD47" s="88">
        <v>2646.8</v>
      </c>
      <c r="FE47" s="88">
        <v>2646.8</v>
      </c>
      <c r="FF47" s="88">
        <v>2646.8</v>
      </c>
      <c r="FG47" s="88">
        <v>2646.8</v>
      </c>
      <c r="FH47" s="88">
        <v>2646.8</v>
      </c>
      <c r="FI47" s="88">
        <v>2646.8</v>
      </c>
      <c r="FJ47" s="88">
        <v>2646.8</v>
      </c>
      <c r="FK47" s="88">
        <v>2646.8</v>
      </c>
      <c r="FL47" s="88">
        <v>2646.8</v>
      </c>
      <c r="FM47" s="88">
        <v>2646.8</v>
      </c>
      <c r="FN47" s="88">
        <v>2646.8</v>
      </c>
      <c r="FO47" s="88">
        <v>2646.8</v>
      </c>
      <c r="FP47" s="88">
        <v>2646.8</v>
      </c>
      <c r="FQ47" s="88">
        <v>2646.8</v>
      </c>
      <c r="FR47" s="88">
        <v>2646.8</v>
      </c>
      <c r="FS47" s="88">
        <v>2646.8</v>
      </c>
      <c r="FT47" s="88">
        <v>2646.8</v>
      </c>
      <c r="FU47" s="88">
        <v>2646.8</v>
      </c>
      <c r="FV47" s="88">
        <v>2646.8</v>
      </c>
      <c r="FW47" s="88">
        <v>2646.8</v>
      </c>
      <c r="FX47" s="88">
        <v>2646.8</v>
      </c>
      <c r="FY47" s="88">
        <v>2646.8</v>
      </c>
      <c r="FZ47" s="88">
        <v>2646.8</v>
      </c>
      <c r="GA47" s="88">
        <v>2646.8</v>
      </c>
      <c r="GB47" s="88">
        <v>2646.8</v>
      </c>
      <c r="GC47" s="88">
        <v>2646.8</v>
      </c>
      <c r="GD47" s="88">
        <v>2646.8</v>
      </c>
      <c r="GE47" s="88">
        <v>2646.8</v>
      </c>
      <c r="GF47" s="88">
        <v>2646.8</v>
      </c>
      <c r="GG47" s="88">
        <v>2646.8</v>
      </c>
      <c r="GH47" s="88">
        <v>2646.8</v>
      </c>
      <c r="GI47" s="88">
        <v>2646.8</v>
      </c>
      <c r="GJ47" s="88">
        <v>2646.8</v>
      </c>
      <c r="GK47" s="88">
        <v>2646.8</v>
      </c>
      <c r="GL47" s="88">
        <v>1668.41</v>
      </c>
      <c r="GM47" s="88">
        <v>1699.3</v>
      </c>
      <c r="GN47" s="88">
        <v>1699.3</v>
      </c>
      <c r="GO47" s="88">
        <v>1699.3</v>
      </c>
      <c r="GP47" s="88">
        <v>1699.3</v>
      </c>
      <c r="GQ47" s="88">
        <v>1699.3</v>
      </c>
      <c r="GR47" s="88">
        <v>1699.3</v>
      </c>
      <c r="GS47" s="88">
        <v>1699.3</v>
      </c>
      <c r="GT47" s="88">
        <v>1699.3</v>
      </c>
      <c r="GU47" s="88">
        <v>1699.3</v>
      </c>
      <c r="GV47" s="88">
        <v>1699.3</v>
      </c>
      <c r="GW47" s="88">
        <v>1699.3</v>
      </c>
      <c r="GX47" s="88">
        <v>1699.3</v>
      </c>
      <c r="GY47" s="88">
        <v>1699.3</v>
      </c>
      <c r="GZ47" s="88">
        <v>1699.3</v>
      </c>
      <c r="HA47" s="88">
        <v>1699.3</v>
      </c>
      <c r="HB47" s="88">
        <v>1699.3</v>
      </c>
      <c r="HC47" s="88">
        <v>1699.3</v>
      </c>
      <c r="HD47" s="88">
        <v>1699.3</v>
      </c>
      <c r="HE47" s="320">
        <v>1699.3</v>
      </c>
      <c r="HF47" s="88">
        <v>1699.3</v>
      </c>
      <c r="HG47" s="88">
        <v>1699.3</v>
      </c>
      <c r="HH47" s="88">
        <v>1699.3</v>
      </c>
      <c r="HI47" s="88">
        <v>1699.3</v>
      </c>
      <c r="HJ47" s="88">
        <v>1699.3</v>
      </c>
      <c r="HK47" s="88">
        <v>1699.3</v>
      </c>
      <c r="HL47" s="88">
        <v>1699.3</v>
      </c>
      <c r="HM47" s="88">
        <v>1699.3</v>
      </c>
      <c r="HN47" s="88">
        <v>1699.3</v>
      </c>
      <c r="HO47" s="88">
        <v>1699.3</v>
      </c>
      <c r="HP47" s="88">
        <v>1699.3</v>
      </c>
      <c r="HQ47" s="88">
        <v>1699.3</v>
      </c>
      <c r="HR47" s="88">
        <v>1699.3</v>
      </c>
      <c r="HS47" s="88">
        <v>1699.3</v>
      </c>
      <c r="HT47" s="88">
        <v>1699.3</v>
      </c>
      <c r="HU47" s="88">
        <v>1699.3</v>
      </c>
      <c r="HV47" s="88">
        <v>1699.3</v>
      </c>
      <c r="HW47" s="88">
        <v>2366.12</v>
      </c>
      <c r="HX47" s="88">
        <v>2367.83</v>
      </c>
      <c r="HY47" s="88">
        <v>2367.7000000000003</v>
      </c>
      <c r="HZ47" s="88">
        <v>2367.4</v>
      </c>
      <c r="IA47" s="88">
        <v>2366.91</v>
      </c>
      <c r="IB47" s="88">
        <v>2366.91</v>
      </c>
      <c r="IC47" s="88">
        <v>2366.91</v>
      </c>
      <c r="ID47" s="88">
        <v>2366.91</v>
      </c>
      <c r="IE47" s="88">
        <v>2424.0700000000002</v>
      </c>
      <c r="IF47" s="88">
        <v>2456.02</v>
      </c>
      <c r="IG47" s="88">
        <v>2456.02</v>
      </c>
      <c r="IH47" s="88">
        <v>2952.54</v>
      </c>
      <c r="II47" s="88">
        <v>2952.54</v>
      </c>
      <c r="IJ47" s="88">
        <v>2952.54</v>
      </c>
      <c r="IK47" s="88">
        <v>2123.83</v>
      </c>
      <c r="IL47" s="88">
        <v>2123.83</v>
      </c>
      <c r="IM47" s="88">
        <v>2123.83</v>
      </c>
      <c r="IN47" s="88">
        <v>2123.83</v>
      </c>
      <c r="IO47" s="88">
        <v>2123.83</v>
      </c>
      <c r="IP47" s="88">
        <v>2123.83</v>
      </c>
      <c r="IQ47" s="88">
        <v>2123.83</v>
      </c>
      <c r="IR47" s="88">
        <v>2123.83</v>
      </c>
      <c r="IS47" s="88">
        <v>2123.83</v>
      </c>
      <c r="IT47" s="88">
        <v>1699.3</v>
      </c>
      <c r="IU47" s="88">
        <v>1699.3</v>
      </c>
      <c r="IV47" s="88">
        <v>1699.3</v>
      </c>
      <c r="IW47" s="88">
        <v>1699.3</v>
      </c>
      <c r="IX47" s="88">
        <v>1699.3</v>
      </c>
      <c r="IY47" s="88">
        <f>IF('WP 2-1-4 Plant Details'!YW47&gt;0,('WP 2-1-4 Plant Details'!DP47+'Schedule 6'!$F47)*'WP 2-2-1 Accum Res'!$EL47/12,0)</f>
        <v>1697.1664615956363</v>
      </c>
      <c r="IZ47" s="88">
        <f>IF('WP 2-1-4 Plant Details'!YX47&gt;0,('WP 2-1-4 Plant Details'!DQ47+'Schedule 6'!$F47)*'WP 2-2-1 Accum Res'!$EL47/12,0)</f>
        <v>1697.1664615956363</v>
      </c>
      <c r="JA47" s="88">
        <f>IF('WP 2-1-4 Plant Details'!YY47&gt;0,('WP 2-1-4 Plant Details'!DR47+'Schedule 6'!$F47)*'WP 2-2-1 Accum Res'!$EL47/12,0)</f>
        <v>1697.1664615956363</v>
      </c>
      <c r="JB47" s="88">
        <f>IF('WP 2-1-4 Plant Details'!YZ47&gt;0,('WP 2-1-4 Plant Details'!DS47+'Schedule 6'!$F47)*'WP 2-2-1 Accum Res'!$EL47/12,0)</f>
        <v>1697.1664615956363</v>
      </c>
      <c r="JC47" s="88">
        <f>IF('WP 2-1-4 Plant Details'!ZA47&gt;0,('WP 2-1-4 Plant Details'!DT47+'Schedule 6'!$F47)*'WP 2-2-1 Accum Res'!$EL47/12,0)</f>
        <v>1697.1664615956363</v>
      </c>
      <c r="JD47" s="88">
        <f>IF('WP 2-1-4 Plant Details'!ZB47&gt;0,('WP 2-1-4 Plant Details'!DU47+'Schedule 6'!$F47)*'WP 2-2-1 Accum Res'!$EL47/12,0)</f>
        <v>1697.1664615956363</v>
      </c>
      <c r="JE47" s="88">
        <f>IF('WP 2-1-4 Plant Details'!ZC47&gt;0,('WP 2-1-4 Plant Details'!DV47+'Schedule 6'!$F47)*'WP 2-2-1 Accum Res'!$EL47/12,0)</f>
        <v>1697.1664615956363</v>
      </c>
      <c r="JF47" s="88">
        <f>IF('WP 2-1-4 Plant Details'!ZD47&gt;0,('WP 2-1-4 Plant Details'!DW47+'Schedule 6'!$F47)*'WP 2-2-1 Accum Res'!$EL47/12,0)</f>
        <v>1697.1664615956363</v>
      </c>
      <c r="JG47" s="88">
        <f>IF('WP 2-1-4 Plant Details'!ZE47&gt;0,('WP 2-1-4 Plant Details'!DX47+'Schedule 6'!$F47)*'WP 2-2-1 Accum Res'!$EL47/12,0)</f>
        <v>1697.1664615956363</v>
      </c>
      <c r="JH47" s="88">
        <f>IF('WP 2-1-4 Plant Details'!ZF47&gt;0,('WP 2-1-4 Plant Details'!DY47+'Schedule 6'!$F47)*'WP 2-2-1 Accum Res'!$EL47/12,0)</f>
        <v>1697.1664615956363</v>
      </c>
      <c r="JI47" s="88">
        <f>IF('WP 2-1-4 Plant Details'!ZG47&gt;0,('WP 2-1-4 Plant Details'!DZ47+'Schedule 6'!$F47)*'WP 2-2-1 Accum Res'!$EL47/12,0)</f>
        <v>1697.1664615956363</v>
      </c>
      <c r="JJ47" s="88">
        <f>IF('WP 2-1-4 Plant Details'!ZH47&gt;0,('WP 2-1-4 Plant Details'!EA47+'Schedule 6'!$F47)*'WP 2-2-1 Accum Res'!$EL47/12,0)</f>
        <v>1697.1664615956363</v>
      </c>
      <c r="JK47" s="88">
        <f>IF('WP 2-1-4 Plant Details'!ZI47&gt;0,('WP 2-1-4 Plant Details'!EB47+'Schedule 6'!$F47)*'WP 2-2-1 Accum Res'!$EL47/12,0)</f>
        <v>1697.1664615956363</v>
      </c>
      <c r="JL47" s="88">
        <f>IF('WP 2-1-4 Plant Details'!ZJ47&gt;0,('WP 2-1-4 Plant Details'!EC47+'Schedule 6'!$F47)*'WP 2-2-1 Accum Res'!$EL47/12,0)</f>
        <v>1697.1664615956363</v>
      </c>
      <c r="JM47" s="88">
        <f>IF('WP 2-1-4 Plant Details'!ZK47&gt;0,('WP 2-1-4 Plant Details'!ED47+'Schedule 6'!$F47)*'WP 2-2-1 Accum Res'!$EL47/12,0)</f>
        <v>1697.1664615956363</v>
      </c>
      <c r="JN47" s="88">
        <f>IF('WP 2-1-4 Plant Details'!ZL47&gt;0,('WP 2-1-4 Plant Details'!EE47+'Schedule 6'!$F47)*'WP 2-2-1 Accum Res'!$EL47/12,0)</f>
        <v>1697.1664615956363</v>
      </c>
      <c r="JO47" s="88">
        <f>IF('WP 2-1-4 Plant Details'!ZM47&gt;0,('WP 2-1-4 Plant Details'!EF47+'Schedule 6'!$F47)*'WP 2-2-1 Accum Res'!$EL47/12,0)</f>
        <v>1697.1664615956363</v>
      </c>
      <c r="JP47" s="88">
        <f>IF('WP 2-1-4 Plant Details'!ZN47&gt;0,('WP 2-1-4 Plant Details'!EG47+'Schedule 6'!$F47)*'WP 2-2-1 Accum Res'!$EL47/12,0)</f>
        <v>1697.1664615956363</v>
      </c>
      <c r="JQ47" s="88">
        <f>IF('WP 2-1-4 Plant Details'!ZO47&gt;0,('WP 2-1-4 Plant Details'!EH47+'Schedule 6'!$F47)*'WP 2-2-1 Accum Res'!$EL47/12,0)</f>
        <v>1697.1664615956363</v>
      </c>
      <c r="JR47" s="160">
        <f t="shared" si="343"/>
        <v>20377</v>
      </c>
      <c r="JS47" s="160">
        <f t="shared" si="344"/>
        <v>20366</v>
      </c>
      <c r="JT47" s="88"/>
      <c r="JU47" s="88">
        <v>0</v>
      </c>
      <c r="JV47" s="88">
        <v>0</v>
      </c>
      <c r="JW47" s="88">
        <v>0</v>
      </c>
      <c r="JX47" s="88">
        <v>0</v>
      </c>
      <c r="JY47" s="88">
        <v>0</v>
      </c>
      <c r="JZ47" s="88">
        <v>0</v>
      </c>
      <c r="KA47" s="88">
        <v>0</v>
      </c>
      <c r="KB47" s="88">
        <v>0</v>
      </c>
      <c r="KC47" s="88">
        <v>0</v>
      </c>
      <c r="KD47" s="88">
        <v>0</v>
      </c>
      <c r="KE47" s="88">
        <v>0</v>
      </c>
      <c r="KF47" s="88">
        <v>0</v>
      </c>
      <c r="KG47" s="88">
        <v>0</v>
      </c>
      <c r="KH47" s="88">
        <v>0</v>
      </c>
      <c r="KI47" s="88">
        <v>0</v>
      </c>
      <c r="KJ47" s="88">
        <v>0</v>
      </c>
      <c r="KK47" s="88">
        <v>0</v>
      </c>
      <c r="KL47" s="88">
        <v>0</v>
      </c>
      <c r="KM47" s="88">
        <v>0</v>
      </c>
      <c r="KN47" s="88">
        <v>0</v>
      </c>
      <c r="KO47" s="88">
        <v>0</v>
      </c>
      <c r="KP47" s="88">
        <v>0</v>
      </c>
      <c r="KQ47" s="88">
        <v>0</v>
      </c>
      <c r="KR47" s="88">
        <v>0</v>
      </c>
      <c r="KS47" s="88">
        <v>0</v>
      </c>
      <c r="KT47" s="88">
        <v>0</v>
      </c>
      <c r="KU47" s="88">
        <v>0</v>
      </c>
      <c r="KV47" s="88">
        <v>0</v>
      </c>
      <c r="KW47" s="88">
        <v>0</v>
      </c>
      <c r="KX47" s="88">
        <v>0</v>
      </c>
      <c r="KY47" s="88">
        <v>0</v>
      </c>
      <c r="KZ47" s="88">
        <v>0</v>
      </c>
      <c r="LA47" s="88">
        <v>0</v>
      </c>
      <c r="LB47" s="88">
        <v>0</v>
      </c>
      <c r="LC47" s="88">
        <v>0</v>
      </c>
      <c r="LD47" s="88">
        <v>0</v>
      </c>
      <c r="LE47" s="88">
        <v>0</v>
      </c>
      <c r="LF47" s="88">
        <v>0</v>
      </c>
      <c r="LG47" s="88">
        <v>0</v>
      </c>
      <c r="LH47" s="88"/>
      <c r="LI47" s="88"/>
      <c r="LJ47" s="88"/>
      <c r="LK47" s="88">
        <v>0</v>
      </c>
      <c r="LL47" s="88">
        <v>0</v>
      </c>
      <c r="LM47" s="88">
        <v>0</v>
      </c>
      <c r="LN47" s="88"/>
      <c r="LO47" s="88"/>
      <c r="LP47" s="88"/>
      <c r="LQ47" s="88"/>
      <c r="LR47" s="88"/>
      <c r="LS47" s="88"/>
      <c r="LT47" s="88">
        <v>0</v>
      </c>
      <c r="LU47" s="88">
        <v>0</v>
      </c>
      <c r="LV47" s="88">
        <v>0</v>
      </c>
      <c r="LW47" s="88">
        <v>0</v>
      </c>
      <c r="LX47" s="88">
        <v>0</v>
      </c>
      <c r="LY47" s="88">
        <v>0</v>
      </c>
      <c r="LZ47" s="88">
        <v>0</v>
      </c>
      <c r="MA47" s="88">
        <v>0</v>
      </c>
      <c r="MB47" s="88">
        <v>0</v>
      </c>
      <c r="MC47" s="88">
        <v>0</v>
      </c>
      <c r="MD47" s="88">
        <v>0</v>
      </c>
      <c r="ME47" s="88">
        <v>0</v>
      </c>
      <c r="MF47" s="88"/>
      <c r="MG47" s="88"/>
      <c r="MH47" s="88"/>
      <c r="MI47" s="88">
        <v>0</v>
      </c>
      <c r="MJ47" s="88">
        <v>0</v>
      </c>
      <c r="MK47" s="88"/>
      <c r="ML47" s="88"/>
      <c r="MM47" s="88"/>
      <c r="MN47" s="88"/>
      <c r="MO47" s="88"/>
      <c r="MP47" s="88"/>
      <c r="MQ47" s="88"/>
      <c r="MR47" s="88">
        <v>0</v>
      </c>
      <c r="MS47" s="88">
        <v>0</v>
      </c>
      <c r="MT47" s="88">
        <v>0</v>
      </c>
      <c r="MU47" s="88">
        <v>0</v>
      </c>
      <c r="MV47" s="88">
        <v>0</v>
      </c>
      <c r="MW47" s="88">
        <v>0</v>
      </c>
      <c r="MX47" s="88">
        <v>0</v>
      </c>
      <c r="MY47" s="88">
        <v>0</v>
      </c>
      <c r="MZ47" s="88">
        <v>0</v>
      </c>
      <c r="NA47" s="88">
        <v>0</v>
      </c>
      <c r="NB47" s="88">
        <v>0</v>
      </c>
      <c r="NC47" s="88">
        <v>0</v>
      </c>
      <c r="ND47" s="88">
        <v>0</v>
      </c>
      <c r="NE47" s="88">
        <v>0</v>
      </c>
      <c r="NF47" s="88">
        <v>0</v>
      </c>
      <c r="NG47" s="88">
        <v>0</v>
      </c>
      <c r="NH47" s="88">
        <v>0</v>
      </c>
      <c r="NI47" s="88">
        <v>0</v>
      </c>
      <c r="NJ47" s="88">
        <v>0</v>
      </c>
      <c r="NK47" s="88">
        <v>0</v>
      </c>
      <c r="NL47" s="88">
        <v>0</v>
      </c>
      <c r="NM47" s="88">
        <v>0</v>
      </c>
      <c r="NN47" s="88">
        <v>0</v>
      </c>
      <c r="NO47" s="88">
        <v>0</v>
      </c>
      <c r="NP47" s="88">
        <v>0</v>
      </c>
      <c r="NQ47" s="88">
        <v>0</v>
      </c>
      <c r="NR47" s="88">
        <v>0</v>
      </c>
      <c r="NS47" s="88">
        <v>0</v>
      </c>
      <c r="NT47" s="88">
        <v>0</v>
      </c>
      <c r="NU47" s="88">
        <v>0</v>
      </c>
      <c r="NV47" s="88">
        <f>'WP 2-1-4 Plant Details'!NV47</f>
        <v>0</v>
      </c>
      <c r="NW47" s="88">
        <f>'WP 2-1-4 Plant Details'!NW47</f>
        <v>0</v>
      </c>
      <c r="NX47" s="88">
        <f>'WP 2-1-4 Plant Details'!NX47</f>
        <v>0</v>
      </c>
      <c r="NY47" s="88">
        <f>'WP 2-1-4 Plant Details'!NY47</f>
        <v>0</v>
      </c>
      <c r="NZ47" s="88">
        <f>'WP 2-1-4 Plant Details'!NZ47</f>
        <v>0</v>
      </c>
      <c r="OA47" s="88">
        <f>'WP 2-1-4 Plant Details'!OA47</f>
        <v>0</v>
      </c>
      <c r="OB47" s="88">
        <f>'WP 2-1-4 Plant Details'!OB47</f>
        <v>0</v>
      </c>
      <c r="OC47" s="88">
        <f>'WP 2-1-4 Plant Details'!OC47</f>
        <v>0</v>
      </c>
      <c r="OD47" s="88">
        <f>'WP 2-1-4 Plant Details'!OD47</f>
        <v>0</v>
      </c>
      <c r="OE47" s="88">
        <f>'WP 2-1-4 Plant Details'!OE47</f>
        <v>0</v>
      </c>
      <c r="OF47" s="88">
        <f>'WP 2-1-4 Plant Details'!OF47</f>
        <v>0</v>
      </c>
      <c r="OG47" s="88">
        <f>'WP 2-1-4 Plant Details'!OG47</f>
        <v>0</v>
      </c>
      <c r="OH47" s="88">
        <f>'WP 2-1-4 Plant Details'!OH47</f>
        <v>0</v>
      </c>
      <c r="OI47" s="88">
        <f>'WP 2-1-4 Plant Details'!OI47</f>
        <v>0</v>
      </c>
      <c r="OJ47" s="88">
        <f>'WP 2-1-4 Plant Details'!OJ47</f>
        <v>0</v>
      </c>
      <c r="OK47" s="88">
        <f>'WP 2-1-4 Plant Details'!OK47</f>
        <v>0</v>
      </c>
      <c r="OL47" s="88">
        <f>'WP 2-1-4 Plant Details'!OL47</f>
        <v>0</v>
      </c>
      <c r="OM47" s="88">
        <f>'WP 2-1-4 Plant Details'!OM47</f>
        <v>0</v>
      </c>
      <c r="ON47" s="88">
        <f>'WP 2-1-4 Plant Details'!ON47</f>
        <v>0</v>
      </c>
      <c r="OO47" s="88">
        <f>'WP 2-1-4 Plant Details'!OO47</f>
        <v>0</v>
      </c>
      <c r="OP47" s="88">
        <f>'WP 2-1-4 Plant Details'!OP47</f>
        <v>0</v>
      </c>
      <c r="OQ47" s="88">
        <f>'WP 2-1-4 Plant Details'!OQ47</f>
        <v>0</v>
      </c>
      <c r="OR47" s="88">
        <f>'WP 2-1-4 Plant Details'!OR47</f>
        <v>0</v>
      </c>
      <c r="OS47" s="88">
        <f>'WP 2-1-4 Plant Details'!OS47</f>
        <v>0</v>
      </c>
      <c r="OT47" s="88">
        <f>'WP 2-1-4 Plant Details'!OT47</f>
        <v>0</v>
      </c>
      <c r="OU47" s="88">
        <f>'WP 2-1-4 Plant Details'!OU47</f>
        <v>0</v>
      </c>
      <c r="OV47" s="88">
        <f>'WP 2-1-4 Plant Details'!OV47</f>
        <v>0</v>
      </c>
      <c r="OW47" s="88">
        <f>'WP 2-1-4 Plant Details'!OW47</f>
        <v>0</v>
      </c>
      <c r="OX47" s="88">
        <f>'WP 2-1-4 Plant Details'!OX47</f>
        <v>0</v>
      </c>
      <c r="OY47" s="88">
        <f>'WP 2-1-4 Plant Details'!OY47</f>
        <v>0</v>
      </c>
      <c r="OZ47" s="160">
        <f t="shared" si="345"/>
        <v>0</v>
      </c>
      <c r="PA47" s="160">
        <f t="shared" si="346"/>
        <v>0</v>
      </c>
      <c r="PB47" s="92"/>
      <c r="PC47" s="88">
        <v>0</v>
      </c>
      <c r="PD47" s="88">
        <v>0</v>
      </c>
      <c r="PE47" s="88">
        <v>0</v>
      </c>
      <c r="PF47" s="88">
        <v>0</v>
      </c>
      <c r="PG47" s="88">
        <v>0</v>
      </c>
      <c r="PH47" s="88">
        <v>0</v>
      </c>
      <c r="PI47" s="88">
        <v>0</v>
      </c>
      <c r="PJ47" s="88">
        <v>0</v>
      </c>
      <c r="PK47" s="88">
        <v>0</v>
      </c>
      <c r="PL47" s="88">
        <v>0</v>
      </c>
      <c r="PM47" s="88">
        <v>0</v>
      </c>
      <c r="PN47" s="88">
        <v>0</v>
      </c>
      <c r="PO47" s="88">
        <v>0</v>
      </c>
      <c r="PP47" s="88">
        <v>0</v>
      </c>
      <c r="PQ47" s="88">
        <v>0</v>
      </c>
      <c r="PR47" s="88">
        <v>0</v>
      </c>
      <c r="PS47" s="88">
        <v>0</v>
      </c>
      <c r="PT47" s="88">
        <v>0</v>
      </c>
      <c r="PU47" s="88">
        <v>0</v>
      </c>
      <c r="PV47" s="88">
        <v>0</v>
      </c>
      <c r="PW47" s="88">
        <v>0</v>
      </c>
      <c r="PX47" s="88">
        <v>0</v>
      </c>
      <c r="PY47" s="88">
        <v>0</v>
      </c>
      <c r="PZ47" s="88">
        <v>0</v>
      </c>
      <c r="QA47" s="88">
        <v>0</v>
      </c>
      <c r="QB47" s="88">
        <v>0</v>
      </c>
      <c r="QC47" s="88">
        <v>0</v>
      </c>
      <c r="QD47" s="88">
        <v>0</v>
      </c>
      <c r="QE47" s="88">
        <v>0</v>
      </c>
      <c r="QF47" s="88">
        <v>0</v>
      </c>
      <c r="QG47" s="88">
        <v>0</v>
      </c>
      <c r="QH47" s="88">
        <v>0</v>
      </c>
      <c r="QI47" s="88">
        <v>0</v>
      </c>
      <c r="QJ47" s="88">
        <v>0</v>
      </c>
      <c r="QK47" s="88">
        <v>0</v>
      </c>
      <c r="QL47" s="88">
        <v>0</v>
      </c>
      <c r="QM47" s="88">
        <v>0</v>
      </c>
      <c r="QN47" s="88">
        <v>0</v>
      </c>
      <c r="QO47" s="88">
        <v>0</v>
      </c>
      <c r="QP47" s="88">
        <v>0</v>
      </c>
      <c r="QQ47" s="88">
        <v>0</v>
      </c>
      <c r="QR47" s="88">
        <v>0</v>
      </c>
      <c r="QS47" s="88">
        <v>0</v>
      </c>
      <c r="QT47" s="88">
        <v>0</v>
      </c>
      <c r="QU47" s="88">
        <v>0</v>
      </c>
      <c r="QV47" s="88"/>
      <c r="QW47" s="88"/>
      <c r="QX47" s="88"/>
      <c r="QY47" s="88"/>
      <c r="QZ47" s="88"/>
      <c r="RA47" s="88"/>
      <c r="RB47" s="88">
        <v>0</v>
      </c>
      <c r="RC47" s="88">
        <v>0</v>
      </c>
      <c r="RD47" s="88">
        <v>0</v>
      </c>
      <c r="RE47" s="88">
        <v>0</v>
      </c>
      <c r="RF47" s="88">
        <v>0</v>
      </c>
      <c r="RG47" s="88">
        <v>0</v>
      </c>
      <c r="RH47" s="88">
        <v>0</v>
      </c>
      <c r="RI47" s="88">
        <v>0</v>
      </c>
      <c r="RJ47" s="88">
        <v>0</v>
      </c>
      <c r="RK47" s="88">
        <v>0</v>
      </c>
      <c r="RL47" s="88">
        <v>0</v>
      </c>
      <c r="RM47" s="88">
        <v>0</v>
      </c>
      <c r="RN47" s="88"/>
      <c r="RO47" s="88"/>
      <c r="RP47" s="88"/>
      <c r="RQ47" s="88">
        <v>0</v>
      </c>
      <c r="RR47" s="88">
        <v>0</v>
      </c>
      <c r="RS47" s="88"/>
      <c r="RT47" s="88"/>
      <c r="RU47" s="88"/>
      <c r="RV47" s="88"/>
      <c r="RW47" s="88"/>
      <c r="RX47" s="88"/>
      <c r="RY47" s="88"/>
      <c r="RZ47" s="88">
        <v>0</v>
      </c>
      <c r="SA47" s="88">
        <v>0</v>
      </c>
      <c r="SB47" s="88">
        <v>0</v>
      </c>
      <c r="SC47" s="88"/>
      <c r="SD47" s="88">
        <v>0</v>
      </c>
      <c r="SE47" s="88">
        <v>0</v>
      </c>
      <c r="SF47" s="88">
        <v>0</v>
      </c>
      <c r="SG47" s="88">
        <v>0</v>
      </c>
      <c r="SH47" s="88">
        <v>0</v>
      </c>
      <c r="SI47" s="88">
        <v>0</v>
      </c>
      <c r="SJ47" s="88">
        <v>0</v>
      </c>
      <c r="SK47" s="88">
        <v>0</v>
      </c>
      <c r="SL47" s="88"/>
      <c r="SM47" s="88"/>
      <c r="SN47" s="88">
        <v>0</v>
      </c>
      <c r="SO47" s="88">
        <v>0</v>
      </c>
      <c r="SP47" s="88">
        <v>0</v>
      </c>
      <c r="SQ47" s="88">
        <v>0</v>
      </c>
      <c r="SR47" s="88">
        <v>0</v>
      </c>
      <c r="SS47" s="88">
        <v>0</v>
      </c>
      <c r="ST47" s="88">
        <v>0</v>
      </c>
      <c r="SU47" s="88"/>
      <c r="SV47" s="88"/>
      <c r="SW47" s="88">
        <v>0</v>
      </c>
      <c r="SX47" s="88">
        <v>0</v>
      </c>
      <c r="SY47" s="88">
        <v>0</v>
      </c>
      <c r="SZ47" s="88">
        <v>0</v>
      </c>
      <c r="TA47" s="88">
        <v>0</v>
      </c>
      <c r="TB47" s="88">
        <v>0</v>
      </c>
      <c r="TC47" s="88">
        <v>0</v>
      </c>
      <c r="TD47" s="88"/>
      <c r="TE47" s="88">
        <v>0</v>
      </c>
      <c r="TF47" s="88">
        <v>0</v>
      </c>
      <c r="TG47" s="88"/>
      <c r="TH47" s="88"/>
      <c r="TI47" s="88">
        <v>0</v>
      </c>
      <c r="TJ47" s="88">
        <v>0</v>
      </c>
      <c r="TK47" s="88">
        <v>0</v>
      </c>
      <c r="TL47" s="88">
        <v>-114.29</v>
      </c>
      <c r="TM47" s="88">
        <v>0</v>
      </c>
      <c r="TN47" s="88">
        <v>0</v>
      </c>
      <c r="TO47" s="88"/>
      <c r="TP47" s="88"/>
      <c r="TQ47" s="88"/>
      <c r="TR47" s="88"/>
      <c r="TS47" s="88"/>
      <c r="TT47" s="88"/>
      <c r="TU47" s="88"/>
      <c r="TV47" s="88"/>
      <c r="TW47" s="88"/>
      <c r="TX47" s="88"/>
      <c r="TY47" s="88"/>
      <c r="TZ47" s="88"/>
      <c r="UA47" s="88"/>
      <c r="UB47" s="88"/>
      <c r="UC47" s="88"/>
      <c r="UD47" s="88"/>
      <c r="UE47" s="88"/>
      <c r="UF47" s="88"/>
      <c r="UG47" s="88"/>
      <c r="UH47" s="160">
        <f t="shared" si="347"/>
        <v>-114</v>
      </c>
      <c r="UI47" s="160">
        <f t="shared" si="348"/>
        <v>0</v>
      </c>
      <c r="UJ47" s="88"/>
      <c r="UK47" s="88">
        <v>0</v>
      </c>
      <c r="UL47" s="88">
        <v>0</v>
      </c>
      <c r="UM47" s="88">
        <v>0</v>
      </c>
      <c r="UN47" s="88">
        <v>0</v>
      </c>
      <c r="UO47" s="88">
        <v>0</v>
      </c>
      <c r="UP47" s="88">
        <v>0</v>
      </c>
      <c r="UQ47" s="88">
        <v>0</v>
      </c>
      <c r="UR47" s="88">
        <v>0</v>
      </c>
      <c r="US47" s="88">
        <v>0</v>
      </c>
      <c r="UT47" s="88">
        <v>0</v>
      </c>
      <c r="UU47" s="88">
        <v>0</v>
      </c>
      <c r="UV47" s="88">
        <v>0</v>
      </c>
      <c r="UW47" s="88">
        <v>0</v>
      </c>
      <c r="UX47" s="88">
        <v>0</v>
      </c>
      <c r="UY47" s="88">
        <v>0</v>
      </c>
      <c r="UZ47" s="88">
        <v>0</v>
      </c>
      <c r="VA47" s="88">
        <v>0</v>
      </c>
      <c r="VB47" s="88">
        <v>0</v>
      </c>
      <c r="VC47" s="88">
        <v>0</v>
      </c>
      <c r="VD47" s="88">
        <v>0</v>
      </c>
      <c r="VE47" s="88">
        <v>0</v>
      </c>
      <c r="VF47" s="88">
        <v>0</v>
      </c>
      <c r="VG47" s="88">
        <v>0</v>
      </c>
      <c r="VH47" s="88">
        <v>0</v>
      </c>
      <c r="VI47" s="88">
        <v>0</v>
      </c>
      <c r="VJ47" s="88">
        <v>0</v>
      </c>
      <c r="VK47" s="88">
        <v>0</v>
      </c>
      <c r="VL47" s="88">
        <v>0</v>
      </c>
      <c r="VM47" s="88">
        <v>0</v>
      </c>
      <c r="VN47" s="88">
        <v>0</v>
      </c>
      <c r="VO47" s="88">
        <v>0</v>
      </c>
      <c r="VP47" s="88">
        <v>0</v>
      </c>
      <c r="VQ47" s="88">
        <v>0</v>
      </c>
      <c r="VR47" s="88">
        <v>0</v>
      </c>
      <c r="VS47" s="88">
        <v>0</v>
      </c>
      <c r="VT47" s="88">
        <v>0</v>
      </c>
      <c r="VU47" s="88">
        <v>0</v>
      </c>
      <c r="VV47" s="88">
        <v>0</v>
      </c>
      <c r="VW47" s="88">
        <v>0</v>
      </c>
      <c r="VX47" s="88">
        <v>0</v>
      </c>
      <c r="VY47" s="88">
        <v>0</v>
      </c>
      <c r="VZ47" s="88">
        <v>0</v>
      </c>
      <c r="WA47" s="88">
        <v>0</v>
      </c>
      <c r="WB47" s="88">
        <v>0</v>
      </c>
      <c r="WC47" s="88">
        <v>0</v>
      </c>
      <c r="WD47" s="88"/>
      <c r="WE47" s="88"/>
      <c r="WF47" s="88"/>
      <c r="WG47" s="88"/>
      <c r="WH47" s="88"/>
      <c r="WI47" s="88"/>
      <c r="WJ47" s="88">
        <v>0</v>
      </c>
      <c r="WK47" s="88">
        <v>0</v>
      </c>
      <c r="WL47" s="88">
        <v>-141618.37</v>
      </c>
      <c r="WM47" s="88">
        <v>0</v>
      </c>
      <c r="WN47" s="88">
        <v>0</v>
      </c>
      <c r="WO47" s="88">
        <v>0</v>
      </c>
      <c r="WP47" s="88">
        <v>0</v>
      </c>
      <c r="WQ47" s="88">
        <v>0</v>
      </c>
      <c r="WR47" s="88">
        <v>0</v>
      </c>
      <c r="WS47" s="88">
        <v>0</v>
      </c>
      <c r="WT47" s="88">
        <v>0</v>
      </c>
      <c r="WU47" s="88">
        <v>0</v>
      </c>
      <c r="WV47" s="88"/>
      <c r="WW47" s="88"/>
      <c r="WX47" s="88"/>
      <c r="WY47" s="88">
        <v>0</v>
      </c>
      <c r="WZ47" s="88">
        <v>0</v>
      </c>
      <c r="XA47" s="88"/>
      <c r="XB47" s="88"/>
      <c r="XC47" s="88"/>
      <c r="XD47" s="88"/>
      <c r="XE47" s="88"/>
      <c r="XF47" s="88"/>
      <c r="XG47" s="88"/>
      <c r="XH47" s="88">
        <v>0</v>
      </c>
      <c r="XI47" s="88">
        <v>0</v>
      </c>
      <c r="XJ47" s="88">
        <v>0</v>
      </c>
      <c r="XK47" s="88"/>
      <c r="XL47" s="88"/>
      <c r="XM47" s="88">
        <v>0</v>
      </c>
      <c r="XN47" s="88"/>
      <c r="XO47" s="88"/>
      <c r="XP47" s="88">
        <v>0</v>
      </c>
      <c r="XQ47" s="88"/>
      <c r="XR47" s="88"/>
      <c r="XS47" s="88"/>
      <c r="XT47" s="88"/>
      <c r="XU47" s="88"/>
      <c r="XV47" s="88"/>
      <c r="XW47" s="88"/>
      <c r="XX47" s="88"/>
      <c r="XY47" s="88"/>
      <c r="XZ47" s="88"/>
      <c r="YA47" s="88">
        <v>0</v>
      </c>
      <c r="YB47" s="88"/>
      <c r="YC47" s="88"/>
      <c r="YD47" s="88"/>
      <c r="YE47" s="88"/>
      <c r="YF47" s="88"/>
      <c r="YG47" s="88"/>
      <c r="YH47" s="88"/>
      <c r="YI47" s="88">
        <v>0</v>
      </c>
      <c r="YJ47" s="88"/>
      <c r="YK47" s="88"/>
      <c r="YL47" s="88"/>
      <c r="YM47" s="88"/>
      <c r="YN47" s="88"/>
      <c r="YO47" s="88"/>
      <c r="YP47" s="88"/>
      <c r="YQ47" s="88"/>
      <c r="YR47" s="88"/>
      <c r="YS47" s="88"/>
      <c r="YT47" s="88"/>
      <c r="YU47" s="88"/>
      <c r="YV47" s="88"/>
      <c r="YW47" s="88"/>
      <c r="YX47" s="88"/>
      <c r="YY47" s="88"/>
      <c r="YZ47" s="88"/>
      <c r="ZA47" s="88"/>
      <c r="ZB47" s="88"/>
      <c r="ZC47" s="88"/>
      <c r="ZD47" s="88"/>
      <c r="ZE47" s="88"/>
      <c r="ZF47" s="88"/>
      <c r="ZG47" s="88"/>
      <c r="ZH47" s="88"/>
      <c r="ZI47" s="88"/>
      <c r="ZJ47" s="88"/>
      <c r="ZK47" s="88"/>
      <c r="ZL47" s="88"/>
      <c r="ZM47" s="88"/>
      <c r="ZN47" s="88"/>
      <c r="ZO47" s="88"/>
      <c r="ZP47" s="160">
        <f t="shared" si="349"/>
        <v>0</v>
      </c>
      <c r="ZQ47" s="160">
        <f t="shared" si="350"/>
        <v>0</v>
      </c>
    </row>
    <row r="48" spans="1:693">
      <c r="A48" s="151">
        <f t="shared" si="206"/>
        <v>40</v>
      </c>
      <c r="B48" s="151" t="s">
        <v>333</v>
      </c>
      <c r="C48" s="43" t="s">
        <v>334</v>
      </c>
      <c r="D48" s="88">
        <v>3251276.98</v>
      </c>
      <c r="E48" s="88">
        <f t="shared" si="351"/>
        <v>3259777.21</v>
      </c>
      <c r="F48" s="88">
        <f t="shared" si="352"/>
        <v>3268277.44</v>
      </c>
      <c r="G48" s="88">
        <f t="shared" si="353"/>
        <v>3276777.67</v>
      </c>
      <c r="H48" s="88">
        <f t="shared" si="354"/>
        <v>3285277.9</v>
      </c>
      <c r="I48" s="88">
        <f t="shared" si="355"/>
        <v>3293778.13</v>
      </c>
      <c r="J48" s="88">
        <f t="shared" si="356"/>
        <v>3302278.36</v>
      </c>
      <c r="K48" s="88">
        <f t="shared" si="357"/>
        <v>3310778.59</v>
      </c>
      <c r="L48" s="88">
        <f t="shared" si="358"/>
        <v>3319278.82</v>
      </c>
      <c r="M48" s="88">
        <f t="shared" si="359"/>
        <v>3327779.05</v>
      </c>
      <c r="N48" s="88">
        <f t="shared" si="360"/>
        <v>3336279.28</v>
      </c>
      <c r="O48" s="88">
        <f t="shared" si="361"/>
        <v>3344779.51</v>
      </c>
      <c r="P48" s="88">
        <f t="shared" si="362"/>
        <v>3353279.7399999998</v>
      </c>
      <c r="Q48" s="88">
        <f t="shared" si="363"/>
        <v>3361779.9699999997</v>
      </c>
      <c r="R48" s="88">
        <f t="shared" si="364"/>
        <v>3370280.1999999997</v>
      </c>
      <c r="S48" s="88">
        <f t="shared" si="365"/>
        <v>3378780.4299999997</v>
      </c>
      <c r="T48" s="88">
        <f t="shared" si="366"/>
        <v>3387280.6599999997</v>
      </c>
      <c r="U48" s="88">
        <f t="shared" si="367"/>
        <v>3395780.8899999997</v>
      </c>
      <c r="V48" s="88">
        <f t="shared" si="368"/>
        <v>3404281.1199999996</v>
      </c>
      <c r="W48" s="88">
        <f t="shared" si="369"/>
        <v>3412781.3499999996</v>
      </c>
      <c r="X48" s="88">
        <f t="shared" si="370"/>
        <v>3421281.5799999996</v>
      </c>
      <c r="Y48" s="88">
        <f t="shared" si="371"/>
        <v>3429781.8099999996</v>
      </c>
      <c r="Z48" s="88">
        <f t="shared" si="372"/>
        <v>3438282.0399999996</v>
      </c>
      <c r="AA48" s="88">
        <f t="shared" si="373"/>
        <v>3446782.2699999996</v>
      </c>
      <c r="AB48" s="88">
        <f t="shared" si="374"/>
        <v>3455282.4999999995</v>
      </c>
      <c r="AC48" s="88">
        <f t="shared" si="375"/>
        <v>3463782.7299999995</v>
      </c>
      <c r="AD48" s="88">
        <f t="shared" si="376"/>
        <v>3472282.9599999995</v>
      </c>
      <c r="AE48" s="88">
        <f t="shared" si="377"/>
        <v>3480783.1899999995</v>
      </c>
      <c r="AF48" s="88">
        <f t="shared" si="378"/>
        <v>3489283.4199999995</v>
      </c>
      <c r="AG48" s="88">
        <f t="shared" si="379"/>
        <v>3497783.6499999994</v>
      </c>
      <c r="AH48" s="88">
        <f t="shared" si="380"/>
        <v>3506283.8799999994</v>
      </c>
      <c r="AI48" s="88">
        <f t="shared" si="381"/>
        <v>3514784.1099999994</v>
      </c>
      <c r="AJ48" s="88">
        <f t="shared" si="382"/>
        <v>3523284.3399999994</v>
      </c>
      <c r="AK48" s="88">
        <f t="shared" si="383"/>
        <v>3531784.5699999994</v>
      </c>
      <c r="AL48" s="88">
        <f t="shared" si="384"/>
        <v>3540284.7999999993</v>
      </c>
      <c r="AM48" s="88">
        <f t="shared" si="385"/>
        <v>3548785.0299999993</v>
      </c>
      <c r="AN48" s="88">
        <f t="shared" si="386"/>
        <v>3557285.2599999993</v>
      </c>
      <c r="AO48" s="88">
        <f t="shared" si="387"/>
        <v>3565785.4899999993</v>
      </c>
      <c r="AP48" s="88">
        <f t="shared" si="388"/>
        <v>3574285.7199999993</v>
      </c>
      <c r="AQ48" s="88">
        <f t="shared" si="389"/>
        <v>3582785.9499999993</v>
      </c>
      <c r="AR48" s="88">
        <f t="shared" si="390"/>
        <v>3591286.1799999992</v>
      </c>
      <c r="AS48" s="88">
        <f t="shared" si="391"/>
        <v>3599786.4099999992</v>
      </c>
      <c r="AT48" s="88">
        <f t="shared" si="392"/>
        <v>3608286.6399999992</v>
      </c>
      <c r="AU48" s="88">
        <f t="shared" si="393"/>
        <v>3633530.0199999991</v>
      </c>
      <c r="AV48" s="88">
        <f t="shared" si="394"/>
        <v>3658773.399999999</v>
      </c>
      <c r="AW48" s="88">
        <f t="shared" si="395"/>
        <v>3684016.7799999989</v>
      </c>
      <c r="AX48" s="88">
        <v>3709260.1599999988</v>
      </c>
      <c r="AY48" s="88">
        <f t="shared" si="252"/>
        <v>3734503.5399999986</v>
      </c>
      <c r="AZ48" s="88">
        <f t="shared" si="253"/>
        <v>3759746.9199999985</v>
      </c>
      <c r="BA48" s="88">
        <f t="shared" si="254"/>
        <v>3784990.2999999984</v>
      </c>
      <c r="BB48" s="88">
        <f t="shared" si="255"/>
        <v>3810233.6799999983</v>
      </c>
      <c r="BC48" s="88">
        <f t="shared" si="256"/>
        <v>3835477.0599999982</v>
      </c>
      <c r="BD48" s="88">
        <f t="shared" si="257"/>
        <v>3867596.069999998</v>
      </c>
      <c r="BE48" s="88">
        <f t="shared" si="258"/>
        <v>3900107.9799999981</v>
      </c>
      <c r="BF48" s="88">
        <f t="shared" si="259"/>
        <v>3117292.7699999982</v>
      </c>
      <c r="BG48" s="88">
        <f t="shared" si="260"/>
        <v>3149804.6799999983</v>
      </c>
      <c r="BH48" s="88">
        <f t="shared" si="261"/>
        <v>3182316.5899999985</v>
      </c>
      <c r="BI48" s="88">
        <f t="shared" si="262"/>
        <v>3214828.4999999986</v>
      </c>
      <c r="BJ48" s="88">
        <f t="shared" si="263"/>
        <v>3247340.4099999988</v>
      </c>
      <c r="BK48" s="88">
        <f t="shared" si="264"/>
        <v>3279852.3199999989</v>
      </c>
      <c r="BL48" s="88">
        <f t="shared" si="265"/>
        <v>3312364.2299999991</v>
      </c>
      <c r="BM48" s="88">
        <f t="shared" si="266"/>
        <v>3344876.1399999992</v>
      </c>
      <c r="BN48" s="88">
        <f t="shared" si="267"/>
        <v>3377388.0499999993</v>
      </c>
      <c r="BO48" s="88">
        <f t="shared" si="268"/>
        <v>3409899.9599999995</v>
      </c>
      <c r="BP48" s="88">
        <f t="shared" si="269"/>
        <v>3442411.8699999996</v>
      </c>
      <c r="BQ48" s="88">
        <f t="shared" si="270"/>
        <v>3474923.78</v>
      </c>
      <c r="BR48" s="88">
        <f t="shared" si="271"/>
        <v>3507435.69</v>
      </c>
      <c r="BS48" s="88">
        <f t="shared" si="272"/>
        <v>3539947.6</v>
      </c>
      <c r="BT48" s="88">
        <f t="shared" si="273"/>
        <v>4163026.93</v>
      </c>
      <c r="BU48" s="88">
        <f t="shared" si="274"/>
        <v>4195538.84</v>
      </c>
      <c r="BV48" s="88">
        <f t="shared" si="275"/>
        <v>4228050.75</v>
      </c>
      <c r="BW48" s="88">
        <f t="shared" si="276"/>
        <v>4260562.66</v>
      </c>
      <c r="BX48" s="88">
        <f t="shared" si="277"/>
        <v>4293074.57</v>
      </c>
      <c r="BY48" s="88">
        <f t="shared" si="278"/>
        <v>4325586.4800000004</v>
      </c>
      <c r="BZ48" s="88">
        <f t="shared" si="279"/>
        <v>4358408.59</v>
      </c>
      <c r="CA48" s="88">
        <f t="shared" si="280"/>
        <v>4390989.3899999997</v>
      </c>
      <c r="CB48" s="88">
        <f t="shared" si="281"/>
        <v>4423570.1899999995</v>
      </c>
      <c r="CC48" s="88">
        <f t="shared" si="282"/>
        <v>4456150.9899999993</v>
      </c>
      <c r="CD48" s="88">
        <f t="shared" si="283"/>
        <v>4488731.7899999991</v>
      </c>
      <c r="CE48" s="88">
        <f t="shared" si="284"/>
        <v>4521312.5899999989</v>
      </c>
      <c r="CF48" s="88">
        <f t="shared" si="285"/>
        <v>4553893.3899999987</v>
      </c>
      <c r="CG48" s="88">
        <f t="shared" si="286"/>
        <v>4586474.1899999985</v>
      </c>
      <c r="CH48" s="88">
        <f t="shared" si="287"/>
        <v>4731507.629999999</v>
      </c>
      <c r="CI48" s="88">
        <f t="shared" si="288"/>
        <v>4769408.0699999994</v>
      </c>
      <c r="CJ48" s="88">
        <f t="shared" si="289"/>
        <v>4807308.51</v>
      </c>
      <c r="CK48" s="88">
        <f t="shared" si="290"/>
        <v>4845208.95</v>
      </c>
      <c r="CL48" s="88">
        <f t="shared" si="291"/>
        <v>4883109.3900000006</v>
      </c>
      <c r="CM48" s="88">
        <f t="shared" si="292"/>
        <v>4921009.830000001</v>
      </c>
      <c r="CN48" s="88">
        <f t="shared" si="293"/>
        <v>4958910.2700000014</v>
      </c>
      <c r="CO48" s="88">
        <f t="shared" si="294"/>
        <v>4996810.7100000018</v>
      </c>
      <c r="CP48" s="88">
        <f t="shared" si="295"/>
        <v>5034711.1500000022</v>
      </c>
      <c r="CQ48" s="88">
        <f t="shared" si="296"/>
        <v>5072611.5900000026</v>
      </c>
      <c r="CR48" s="88">
        <f t="shared" si="297"/>
        <v>5110512.0300000031</v>
      </c>
      <c r="CS48" s="88">
        <f t="shared" si="298"/>
        <v>5148412.4700000035</v>
      </c>
      <c r="CT48" s="88">
        <f t="shared" si="299"/>
        <v>5186312.9100000039</v>
      </c>
      <c r="CU48" s="88">
        <f t="shared" si="300"/>
        <v>5224213.3500000043</v>
      </c>
      <c r="CV48" s="88">
        <f t="shared" si="301"/>
        <v>5262113.7900000047</v>
      </c>
      <c r="CW48" s="88">
        <f t="shared" si="302"/>
        <v>5300014.2300000051</v>
      </c>
      <c r="CX48" s="88">
        <f t="shared" si="303"/>
        <v>5337914.6700000055</v>
      </c>
      <c r="CY48" s="88">
        <f t="shared" si="304"/>
        <v>5375815.1100000059</v>
      </c>
      <c r="CZ48" s="88">
        <f t="shared" si="305"/>
        <v>5413715.5500000063</v>
      </c>
      <c r="DA48" s="88">
        <f t="shared" si="306"/>
        <v>5451615.9900000067</v>
      </c>
      <c r="DB48" s="88">
        <f t="shared" si="307"/>
        <v>5489516.4300000072</v>
      </c>
      <c r="DC48" s="88">
        <f t="shared" si="308"/>
        <v>5527416.8700000076</v>
      </c>
      <c r="DD48" s="88">
        <f t="shared" si="309"/>
        <v>5565317.310000008</v>
      </c>
      <c r="DE48" s="88">
        <f t="shared" si="310"/>
        <v>5603217.7500000084</v>
      </c>
      <c r="DF48" s="88">
        <f t="shared" si="311"/>
        <v>5641118.1900000088</v>
      </c>
      <c r="DG48" s="88">
        <f t="shared" si="312"/>
        <v>5679018.6300000092</v>
      </c>
      <c r="DH48" s="88">
        <f t="shared" si="313"/>
        <v>5716919.0700000096</v>
      </c>
      <c r="DI48" s="88">
        <f t="shared" si="314"/>
        <v>5754819.51000001</v>
      </c>
      <c r="DJ48" s="88">
        <f t="shared" si="315"/>
        <v>5792719.9500000104</v>
      </c>
      <c r="DK48" s="88">
        <f t="shared" si="316"/>
        <v>5830620.3900000108</v>
      </c>
      <c r="DL48" s="88">
        <f t="shared" si="317"/>
        <v>5868520.8300000113</v>
      </c>
      <c r="DM48" s="88">
        <f t="shared" si="318"/>
        <v>5906421.2700000117</v>
      </c>
      <c r="DN48" s="88">
        <f t="shared" si="319"/>
        <v>5944321.7100000121</v>
      </c>
      <c r="DO48" s="88">
        <f t="shared" si="320"/>
        <v>5982222.1500000125</v>
      </c>
      <c r="DP48" s="88">
        <f t="shared" si="321"/>
        <v>6020122.5900000129</v>
      </c>
      <c r="DQ48" s="88">
        <f t="shared" si="322"/>
        <v>6058006.9088116558</v>
      </c>
      <c r="DR48" s="88">
        <f t="shared" si="323"/>
        <v>6095891.2276232988</v>
      </c>
      <c r="DS48" s="88">
        <f t="shared" si="324"/>
        <v>6133775.5464349417</v>
      </c>
      <c r="DT48" s="88">
        <f t="shared" si="325"/>
        <v>6171659.8652465846</v>
      </c>
      <c r="DU48" s="88">
        <f t="shared" si="326"/>
        <v>6209544.1840582276</v>
      </c>
      <c r="DV48" s="88">
        <f t="shared" si="327"/>
        <v>6247428.5028698705</v>
      </c>
      <c r="DW48" s="88">
        <f t="shared" si="328"/>
        <v>6285312.8216815135</v>
      </c>
      <c r="DX48" s="88">
        <f t="shared" si="329"/>
        <v>6323197.1404931564</v>
      </c>
      <c r="DY48" s="88">
        <f t="shared" si="330"/>
        <v>6361081.4593047993</v>
      </c>
      <c r="DZ48" s="88">
        <f t="shared" si="331"/>
        <v>6398965.7781164423</v>
      </c>
      <c r="EA48" s="88">
        <f t="shared" si="332"/>
        <v>6436850.0969280852</v>
      </c>
      <c r="EB48" s="88">
        <f t="shared" si="333"/>
        <v>6474734.4157397281</v>
      </c>
      <c r="EC48" s="88">
        <f t="shared" si="334"/>
        <v>6512618.7345513711</v>
      </c>
      <c r="ED48" s="88">
        <f t="shared" si="335"/>
        <v>6550503.053363014</v>
      </c>
      <c r="EE48" s="88">
        <f t="shared" si="336"/>
        <v>6588387.3721746569</v>
      </c>
      <c r="EF48" s="88">
        <f t="shared" si="337"/>
        <v>6626271.6909862999</v>
      </c>
      <c r="EG48" s="88">
        <f t="shared" si="338"/>
        <v>6664156.0097979428</v>
      </c>
      <c r="EH48" s="88">
        <f t="shared" si="339"/>
        <v>6702040.3286095858</v>
      </c>
      <c r="EI48" s="88">
        <f t="shared" si="340"/>
        <v>6739924.6474212287</v>
      </c>
      <c r="EJ48" s="160">
        <f t="shared" si="341"/>
        <v>6057988</v>
      </c>
      <c r="EK48" s="160">
        <f t="shared" si="342"/>
        <v>6512619</v>
      </c>
      <c r="EL48" s="54">
        <v>3.3085918073220151E-2</v>
      </c>
      <c r="EM48" s="88">
        <v>8500.23</v>
      </c>
      <c r="EN48" s="88">
        <v>8500.23</v>
      </c>
      <c r="EO48" s="88">
        <v>8500.23</v>
      </c>
      <c r="EP48" s="88">
        <v>8500.23</v>
      </c>
      <c r="EQ48" s="88">
        <v>8500.23</v>
      </c>
      <c r="ER48" s="88">
        <v>8500.23</v>
      </c>
      <c r="ES48" s="88">
        <v>8500.23</v>
      </c>
      <c r="ET48" s="88">
        <v>8500.23</v>
      </c>
      <c r="EU48" s="88">
        <v>8500.23</v>
      </c>
      <c r="EV48" s="88">
        <v>8500.23</v>
      </c>
      <c r="EW48" s="88">
        <v>8500.23</v>
      </c>
      <c r="EX48" s="88">
        <v>8500.23</v>
      </c>
      <c r="EY48" s="88">
        <v>8500.23</v>
      </c>
      <c r="EZ48" s="88">
        <v>8500.23</v>
      </c>
      <c r="FA48" s="88">
        <v>8500.23</v>
      </c>
      <c r="FB48" s="88">
        <v>8500.23</v>
      </c>
      <c r="FC48" s="88">
        <v>8500.23</v>
      </c>
      <c r="FD48" s="88">
        <v>8500.23</v>
      </c>
      <c r="FE48" s="88">
        <v>8500.23</v>
      </c>
      <c r="FF48" s="88">
        <v>8500.23</v>
      </c>
      <c r="FG48" s="88">
        <v>8500.23</v>
      </c>
      <c r="FH48" s="88">
        <v>8500.23</v>
      </c>
      <c r="FI48" s="88">
        <v>8500.23</v>
      </c>
      <c r="FJ48" s="88">
        <v>8500.23</v>
      </c>
      <c r="FK48" s="88">
        <v>8500.23</v>
      </c>
      <c r="FL48" s="88">
        <v>8500.23</v>
      </c>
      <c r="FM48" s="88">
        <v>8500.23</v>
      </c>
      <c r="FN48" s="88">
        <v>8500.23</v>
      </c>
      <c r="FO48" s="88">
        <v>8500.23</v>
      </c>
      <c r="FP48" s="88">
        <v>8500.23</v>
      </c>
      <c r="FQ48" s="88">
        <v>8500.23</v>
      </c>
      <c r="FR48" s="88">
        <v>8500.23</v>
      </c>
      <c r="FS48" s="88">
        <v>8500.23</v>
      </c>
      <c r="FT48" s="88">
        <v>8500.23</v>
      </c>
      <c r="FU48" s="88">
        <v>8500.23</v>
      </c>
      <c r="FV48" s="88">
        <v>8500.23</v>
      </c>
      <c r="FW48" s="88">
        <v>8500.23</v>
      </c>
      <c r="FX48" s="88">
        <v>8500.23</v>
      </c>
      <c r="FY48" s="88">
        <v>8500.23</v>
      </c>
      <c r="FZ48" s="88">
        <v>8500.23</v>
      </c>
      <c r="GA48" s="88">
        <v>8500.23</v>
      </c>
      <c r="GB48" s="88">
        <v>8500.23</v>
      </c>
      <c r="GC48" s="88">
        <v>25243.38</v>
      </c>
      <c r="GD48" s="88">
        <v>25243.38</v>
      </c>
      <c r="GE48" s="88">
        <v>25243.38</v>
      </c>
      <c r="GF48" s="88">
        <v>25243.38</v>
      </c>
      <c r="GG48" s="88">
        <v>25243.38</v>
      </c>
      <c r="GH48" s="88">
        <v>25243.38</v>
      </c>
      <c r="GI48" s="88">
        <v>25243.38</v>
      </c>
      <c r="GJ48" s="88">
        <v>25243.38</v>
      </c>
      <c r="GK48" s="88">
        <v>25243.38</v>
      </c>
      <c r="GL48" s="88">
        <v>32119.01</v>
      </c>
      <c r="GM48" s="88">
        <v>32511.91</v>
      </c>
      <c r="GN48" s="88">
        <v>32511.91</v>
      </c>
      <c r="GO48" s="88">
        <v>32511.91</v>
      </c>
      <c r="GP48" s="88">
        <v>32511.91</v>
      </c>
      <c r="GQ48" s="88">
        <v>32511.91</v>
      </c>
      <c r="GR48" s="88">
        <v>32511.91</v>
      </c>
      <c r="GS48" s="88">
        <v>32511.91</v>
      </c>
      <c r="GT48" s="88">
        <v>32511.91</v>
      </c>
      <c r="GU48" s="88">
        <v>32511.91</v>
      </c>
      <c r="GV48" s="88">
        <v>32511.91</v>
      </c>
      <c r="GW48" s="88">
        <v>32511.91</v>
      </c>
      <c r="GX48" s="88">
        <v>32511.91</v>
      </c>
      <c r="GY48" s="88">
        <v>32511.91</v>
      </c>
      <c r="GZ48" s="88">
        <v>32511.91</v>
      </c>
      <c r="HA48" s="88">
        <v>32511.91</v>
      </c>
      <c r="HB48" s="88">
        <v>32511.91</v>
      </c>
      <c r="HC48" s="88">
        <v>32511.91</v>
      </c>
      <c r="HD48" s="88">
        <v>32511.91</v>
      </c>
      <c r="HE48" s="320">
        <v>32511.91</v>
      </c>
      <c r="HF48" s="88">
        <v>32511.91</v>
      </c>
      <c r="HG48" s="88">
        <v>32511.91</v>
      </c>
      <c r="HH48" s="88">
        <v>32580.799999999999</v>
      </c>
      <c r="HI48" s="88">
        <v>32580.799999999999</v>
      </c>
      <c r="HJ48" s="88">
        <v>32580.799999999999</v>
      </c>
      <c r="HK48" s="88">
        <v>32580.799999999999</v>
      </c>
      <c r="HL48" s="88">
        <v>32580.799999999999</v>
      </c>
      <c r="HM48" s="88">
        <v>32580.799999999999</v>
      </c>
      <c r="HN48" s="88">
        <v>32580.799999999999</v>
      </c>
      <c r="HO48" s="88">
        <v>32580.799999999999</v>
      </c>
      <c r="HP48" s="88">
        <v>37900.44</v>
      </c>
      <c r="HQ48" s="88">
        <v>37900.44</v>
      </c>
      <c r="HR48" s="88">
        <v>37900.44</v>
      </c>
      <c r="HS48" s="88">
        <v>37900.44</v>
      </c>
      <c r="HT48" s="88">
        <v>37900.44</v>
      </c>
      <c r="HU48" s="88">
        <v>37900.44</v>
      </c>
      <c r="HV48" s="88">
        <v>37900.44</v>
      </c>
      <c r="HW48" s="88">
        <v>37900.44</v>
      </c>
      <c r="HX48" s="88">
        <v>37900.44</v>
      </c>
      <c r="HY48" s="88">
        <v>37900.44</v>
      </c>
      <c r="HZ48" s="88">
        <v>37900.44</v>
      </c>
      <c r="IA48" s="88">
        <v>37900.44</v>
      </c>
      <c r="IB48" s="88">
        <v>37900.44</v>
      </c>
      <c r="IC48" s="88">
        <v>37900.44</v>
      </c>
      <c r="ID48" s="88">
        <v>37900.44</v>
      </c>
      <c r="IE48" s="88">
        <v>37900.44</v>
      </c>
      <c r="IF48" s="88">
        <v>37900.44</v>
      </c>
      <c r="IG48" s="88">
        <v>37900.44</v>
      </c>
      <c r="IH48" s="88">
        <v>37900.44</v>
      </c>
      <c r="II48" s="88">
        <v>37900.44</v>
      </c>
      <c r="IJ48" s="88">
        <v>37900.44</v>
      </c>
      <c r="IK48" s="88">
        <v>37900.44</v>
      </c>
      <c r="IL48" s="88">
        <v>37900.44</v>
      </c>
      <c r="IM48" s="88">
        <v>37900.44</v>
      </c>
      <c r="IN48" s="88">
        <v>37900.44</v>
      </c>
      <c r="IO48" s="88">
        <v>37900.44</v>
      </c>
      <c r="IP48" s="88">
        <v>37900.44</v>
      </c>
      <c r="IQ48" s="88">
        <v>37900.44</v>
      </c>
      <c r="IR48" s="88">
        <v>37900.44</v>
      </c>
      <c r="IS48" s="88">
        <v>37900.44</v>
      </c>
      <c r="IT48" s="88">
        <v>37900.44</v>
      </c>
      <c r="IU48" s="88">
        <v>37900.44</v>
      </c>
      <c r="IV48" s="88">
        <v>37900.44</v>
      </c>
      <c r="IW48" s="88">
        <v>37900.44</v>
      </c>
      <c r="IX48" s="88">
        <v>37900.44</v>
      </c>
      <c r="IY48" s="88">
        <f>IF('WP 2-1-4 Plant Details'!YW48&gt;0,('WP 2-1-4 Plant Details'!DP48+'Schedule 6'!$F48)*'WP 2-2-1 Accum Res'!$EL48/12,0)</f>
        <v>37884.318811642974</v>
      </c>
      <c r="IZ48" s="88">
        <f>IF('WP 2-1-4 Plant Details'!YX48&gt;0,('WP 2-1-4 Plant Details'!DQ48+'Schedule 6'!$F48)*'WP 2-2-1 Accum Res'!$EL48/12,0)</f>
        <v>37884.318811642974</v>
      </c>
      <c r="JA48" s="88">
        <f>IF('WP 2-1-4 Plant Details'!YY48&gt;0,('WP 2-1-4 Plant Details'!DR48+'Schedule 6'!$F48)*'WP 2-2-1 Accum Res'!$EL48/12,0)</f>
        <v>37884.318811642974</v>
      </c>
      <c r="JB48" s="88">
        <f>IF('WP 2-1-4 Plant Details'!YZ48&gt;0,('WP 2-1-4 Plant Details'!DS48+'Schedule 6'!$F48)*'WP 2-2-1 Accum Res'!$EL48/12,0)</f>
        <v>37884.318811642974</v>
      </c>
      <c r="JC48" s="88">
        <f>IF('WP 2-1-4 Plant Details'!ZA48&gt;0,('WP 2-1-4 Plant Details'!DT48+'Schedule 6'!$F48)*'WP 2-2-1 Accum Res'!$EL48/12,0)</f>
        <v>37884.318811642974</v>
      </c>
      <c r="JD48" s="88">
        <f>IF('WP 2-1-4 Plant Details'!ZB48&gt;0,('WP 2-1-4 Plant Details'!DU48+'Schedule 6'!$F48)*'WP 2-2-1 Accum Res'!$EL48/12,0)</f>
        <v>37884.318811642974</v>
      </c>
      <c r="JE48" s="88">
        <f>IF('WP 2-1-4 Plant Details'!ZC48&gt;0,('WP 2-1-4 Plant Details'!DV48+'Schedule 6'!$F48)*'WP 2-2-1 Accum Res'!$EL48/12,0)</f>
        <v>37884.318811642974</v>
      </c>
      <c r="JF48" s="88">
        <f>IF('WP 2-1-4 Plant Details'!ZD48&gt;0,('WP 2-1-4 Plant Details'!DW48+'Schedule 6'!$F48)*'WP 2-2-1 Accum Res'!$EL48/12,0)</f>
        <v>37884.318811642974</v>
      </c>
      <c r="JG48" s="88">
        <f>IF('WP 2-1-4 Plant Details'!ZE48&gt;0,('WP 2-1-4 Plant Details'!DX48+'Schedule 6'!$F48)*'WP 2-2-1 Accum Res'!$EL48/12,0)</f>
        <v>37884.318811642974</v>
      </c>
      <c r="JH48" s="88">
        <f>IF('WP 2-1-4 Plant Details'!ZF48&gt;0,('WP 2-1-4 Plant Details'!DY48+'Schedule 6'!$F48)*'WP 2-2-1 Accum Res'!$EL48/12,0)</f>
        <v>37884.318811642974</v>
      </c>
      <c r="JI48" s="88">
        <f>IF('WP 2-1-4 Plant Details'!ZG48&gt;0,('WP 2-1-4 Plant Details'!DZ48+'Schedule 6'!$F48)*'WP 2-2-1 Accum Res'!$EL48/12,0)</f>
        <v>37884.318811642974</v>
      </c>
      <c r="JJ48" s="88">
        <f>IF('WP 2-1-4 Plant Details'!ZH48&gt;0,('WP 2-1-4 Plant Details'!EA48+'Schedule 6'!$F48)*'WP 2-2-1 Accum Res'!$EL48/12,0)</f>
        <v>37884.318811642974</v>
      </c>
      <c r="JK48" s="88">
        <f>IF('WP 2-1-4 Plant Details'!ZI48&gt;0,('WP 2-1-4 Plant Details'!EB48+'Schedule 6'!$F48)*'WP 2-2-1 Accum Res'!$EL48/12,0)</f>
        <v>37884.318811642974</v>
      </c>
      <c r="JL48" s="88">
        <f>IF('WP 2-1-4 Plant Details'!ZJ48&gt;0,('WP 2-1-4 Plant Details'!EC48+'Schedule 6'!$F48)*'WP 2-2-1 Accum Res'!$EL48/12,0)</f>
        <v>37884.318811642974</v>
      </c>
      <c r="JM48" s="88">
        <f>IF('WP 2-1-4 Plant Details'!ZK48&gt;0,('WP 2-1-4 Plant Details'!ED48+'Schedule 6'!$F48)*'WP 2-2-1 Accum Res'!$EL48/12,0)</f>
        <v>37884.318811642974</v>
      </c>
      <c r="JN48" s="88">
        <f>IF('WP 2-1-4 Plant Details'!ZL48&gt;0,('WP 2-1-4 Plant Details'!EE48+'Schedule 6'!$F48)*'WP 2-2-1 Accum Res'!$EL48/12,0)</f>
        <v>37884.318811642974</v>
      </c>
      <c r="JO48" s="88">
        <f>IF('WP 2-1-4 Plant Details'!ZM48&gt;0,('WP 2-1-4 Plant Details'!EF48+'Schedule 6'!$F48)*'WP 2-2-1 Accum Res'!$EL48/12,0)</f>
        <v>37884.318811642974</v>
      </c>
      <c r="JP48" s="88">
        <f>IF('WP 2-1-4 Plant Details'!ZN48&gt;0,('WP 2-1-4 Plant Details'!EG48+'Schedule 6'!$F48)*'WP 2-2-1 Accum Res'!$EL48/12,0)</f>
        <v>37884.318811642974</v>
      </c>
      <c r="JQ48" s="88">
        <f>IF('WP 2-1-4 Plant Details'!ZO48&gt;0,('WP 2-1-4 Plant Details'!EH48+'Schedule 6'!$F48)*'WP 2-2-1 Accum Res'!$EL48/12,0)</f>
        <v>37884.318811642974</v>
      </c>
      <c r="JR48" s="160">
        <f t="shared" si="343"/>
        <v>454692</v>
      </c>
      <c r="JS48" s="160">
        <f t="shared" si="344"/>
        <v>454612</v>
      </c>
      <c r="JT48" s="88"/>
      <c r="JU48" s="88">
        <v>0</v>
      </c>
      <c r="JV48" s="88">
        <v>0</v>
      </c>
      <c r="JW48" s="88">
        <v>0</v>
      </c>
      <c r="JX48" s="88">
        <v>0</v>
      </c>
      <c r="JY48" s="88">
        <v>0</v>
      </c>
      <c r="JZ48" s="88">
        <v>0</v>
      </c>
      <c r="KA48" s="88">
        <v>0</v>
      </c>
      <c r="KB48" s="88">
        <v>0</v>
      </c>
      <c r="KC48" s="88">
        <v>0</v>
      </c>
      <c r="KD48" s="88">
        <v>0</v>
      </c>
      <c r="KE48" s="88">
        <v>0</v>
      </c>
      <c r="KF48" s="88">
        <v>0</v>
      </c>
      <c r="KG48" s="88">
        <v>0</v>
      </c>
      <c r="KH48" s="88">
        <v>0</v>
      </c>
      <c r="KI48" s="88">
        <v>0</v>
      </c>
      <c r="KJ48" s="88">
        <v>0</v>
      </c>
      <c r="KK48" s="88">
        <v>0</v>
      </c>
      <c r="KL48" s="88">
        <v>0</v>
      </c>
      <c r="KM48" s="88">
        <v>0</v>
      </c>
      <c r="KN48" s="88">
        <v>0</v>
      </c>
      <c r="KO48" s="88">
        <v>0</v>
      </c>
      <c r="KP48" s="88">
        <v>0</v>
      </c>
      <c r="KQ48" s="88">
        <v>0</v>
      </c>
      <c r="KR48" s="88">
        <v>0</v>
      </c>
      <c r="KS48" s="88">
        <v>0</v>
      </c>
      <c r="KT48" s="88">
        <v>0</v>
      </c>
      <c r="KU48" s="88">
        <v>0</v>
      </c>
      <c r="KV48" s="88">
        <v>0</v>
      </c>
      <c r="KW48" s="88">
        <v>0</v>
      </c>
      <c r="KX48" s="88">
        <v>0</v>
      </c>
      <c r="KY48" s="88">
        <v>0</v>
      </c>
      <c r="KZ48" s="88">
        <v>0</v>
      </c>
      <c r="LA48" s="88">
        <v>0</v>
      </c>
      <c r="LB48" s="88">
        <v>0</v>
      </c>
      <c r="LC48" s="88">
        <v>0</v>
      </c>
      <c r="LD48" s="88">
        <v>0</v>
      </c>
      <c r="LE48" s="88">
        <v>0</v>
      </c>
      <c r="LF48" s="88">
        <v>0</v>
      </c>
      <c r="LG48" s="88">
        <v>0</v>
      </c>
      <c r="LH48" s="88"/>
      <c r="LI48" s="88"/>
      <c r="LJ48" s="88"/>
      <c r="LK48" s="88">
        <v>0</v>
      </c>
      <c r="LL48" s="88">
        <v>0</v>
      </c>
      <c r="LM48" s="88">
        <v>0</v>
      </c>
      <c r="LN48" s="88"/>
      <c r="LO48" s="88"/>
      <c r="LP48" s="88"/>
      <c r="LQ48" s="88"/>
      <c r="LR48" s="88"/>
      <c r="LS48" s="88"/>
      <c r="LT48" s="88">
        <v>0</v>
      </c>
      <c r="LU48" s="88">
        <v>0</v>
      </c>
      <c r="LV48" s="88">
        <v>0</v>
      </c>
      <c r="LW48" s="88">
        <v>0</v>
      </c>
      <c r="LX48" s="88">
        <v>0</v>
      </c>
      <c r="LY48" s="88">
        <v>0</v>
      </c>
      <c r="LZ48" s="88">
        <v>0</v>
      </c>
      <c r="MA48" s="88">
        <v>0</v>
      </c>
      <c r="MB48" s="88">
        <v>0</v>
      </c>
      <c r="MC48" s="88">
        <v>0</v>
      </c>
      <c r="MD48" s="88">
        <v>0</v>
      </c>
      <c r="ME48" s="88">
        <v>0</v>
      </c>
      <c r="MF48" s="88"/>
      <c r="MG48" s="88"/>
      <c r="MH48" s="88"/>
      <c r="MI48" s="88">
        <v>0</v>
      </c>
      <c r="MJ48" s="88">
        <v>0</v>
      </c>
      <c r="MK48" s="88"/>
      <c r="ML48" s="88"/>
      <c r="MM48" s="88"/>
      <c r="MN48" s="88"/>
      <c r="MO48" s="88"/>
      <c r="MP48" s="88"/>
      <c r="MQ48" s="88"/>
      <c r="MR48" s="88">
        <v>0</v>
      </c>
      <c r="MS48" s="88">
        <v>0</v>
      </c>
      <c r="MT48" s="88">
        <v>0</v>
      </c>
      <c r="MU48" s="88">
        <v>0</v>
      </c>
      <c r="MV48" s="88">
        <v>0</v>
      </c>
      <c r="MW48" s="88">
        <v>0</v>
      </c>
      <c r="MX48" s="88">
        <v>0</v>
      </c>
      <c r="MY48" s="88">
        <v>0</v>
      </c>
      <c r="MZ48" s="88">
        <v>0</v>
      </c>
      <c r="NA48" s="88">
        <v>0</v>
      </c>
      <c r="NB48" s="88">
        <v>0</v>
      </c>
      <c r="NC48" s="88">
        <v>0</v>
      </c>
      <c r="ND48" s="88">
        <v>0</v>
      </c>
      <c r="NE48" s="88">
        <v>0</v>
      </c>
      <c r="NF48" s="88">
        <v>0</v>
      </c>
      <c r="NG48" s="88">
        <v>0</v>
      </c>
      <c r="NH48" s="88">
        <v>0</v>
      </c>
      <c r="NI48" s="88">
        <v>0</v>
      </c>
      <c r="NJ48" s="88">
        <v>0</v>
      </c>
      <c r="NK48" s="88">
        <v>0</v>
      </c>
      <c r="NL48" s="88">
        <v>0</v>
      </c>
      <c r="NM48" s="88">
        <v>0</v>
      </c>
      <c r="NN48" s="88">
        <v>0</v>
      </c>
      <c r="NO48" s="88">
        <v>0</v>
      </c>
      <c r="NP48" s="88">
        <v>0</v>
      </c>
      <c r="NQ48" s="88">
        <v>0</v>
      </c>
      <c r="NR48" s="88">
        <v>0</v>
      </c>
      <c r="NS48" s="88">
        <v>0</v>
      </c>
      <c r="NT48" s="88">
        <v>0</v>
      </c>
      <c r="NU48" s="88">
        <v>0</v>
      </c>
      <c r="NV48" s="88">
        <f>'WP 2-1-4 Plant Details'!NV48</f>
        <v>0</v>
      </c>
      <c r="NW48" s="88">
        <f>'WP 2-1-4 Plant Details'!NW48</f>
        <v>0</v>
      </c>
      <c r="NX48" s="88">
        <f>'WP 2-1-4 Plant Details'!NX48</f>
        <v>0</v>
      </c>
      <c r="NY48" s="88">
        <f>'WP 2-1-4 Plant Details'!NY48</f>
        <v>0</v>
      </c>
      <c r="NZ48" s="88">
        <f>'WP 2-1-4 Plant Details'!NZ48</f>
        <v>0</v>
      </c>
      <c r="OA48" s="88">
        <f>'WP 2-1-4 Plant Details'!OA48</f>
        <v>0</v>
      </c>
      <c r="OB48" s="88">
        <f>'WP 2-1-4 Plant Details'!OB48</f>
        <v>0</v>
      </c>
      <c r="OC48" s="88">
        <f>'WP 2-1-4 Plant Details'!OC48</f>
        <v>0</v>
      </c>
      <c r="OD48" s="88">
        <f>'WP 2-1-4 Plant Details'!OD48</f>
        <v>0</v>
      </c>
      <c r="OE48" s="88">
        <f>'WP 2-1-4 Plant Details'!OE48</f>
        <v>0</v>
      </c>
      <c r="OF48" s="88">
        <f>'WP 2-1-4 Plant Details'!OF48</f>
        <v>0</v>
      </c>
      <c r="OG48" s="88">
        <f>'WP 2-1-4 Plant Details'!OG48</f>
        <v>0</v>
      </c>
      <c r="OH48" s="88">
        <f>'WP 2-1-4 Plant Details'!OH48</f>
        <v>0</v>
      </c>
      <c r="OI48" s="88">
        <f>'WP 2-1-4 Plant Details'!OI48</f>
        <v>0</v>
      </c>
      <c r="OJ48" s="88">
        <f>'WP 2-1-4 Plant Details'!OJ48</f>
        <v>0</v>
      </c>
      <c r="OK48" s="88">
        <f>'WP 2-1-4 Plant Details'!OK48</f>
        <v>0</v>
      </c>
      <c r="OL48" s="88">
        <f>'WP 2-1-4 Plant Details'!OL48</f>
        <v>0</v>
      </c>
      <c r="OM48" s="88">
        <f>'WP 2-1-4 Plant Details'!OM48</f>
        <v>0</v>
      </c>
      <c r="ON48" s="88">
        <f>'WP 2-1-4 Plant Details'!ON48</f>
        <v>0</v>
      </c>
      <c r="OO48" s="88">
        <f>'WP 2-1-4 Plant Details'!OO48</f>
        <v>0</v>
      </c>
      <c r="OP48" s="88">
        <f>'WP 2-1-4 Plant Details'!OP48</f>
        <v>0</v>
      </c>
      <c r="OQ48" s="88">
        <f>'WP 2-1-4 Plant Details'!OQ48</f>
        <v>0</v>
      </c>
      <c r="OR48" s="88">
        <f>'WP 2-1-4 Plant Details'!OR48</f>
        <v>0</v>
      </c>
      <c r="OS48" s="88">
        <f>'WP 2-1-4 Plant Details'!OS48</f>
        <v>0</v>
      </c>
      <c r="OT48" s="88">
        <f>'WP 2-1-4 Plant Details'!OT48</f>
        <v>0</v>
      </c>
      <c r="OU48" s="88">
        <f>'WP 2-1-4 Plant Details'!OU48</f>
        <v>0</v>
      </c>
      <c r="OV48" s="88">
        <f>'WP 2-1-4 Plant Details'!OV48</f>
        <v>0</v>
      </c>
      <c r="OW48" s="88">
        <f>'WP 2-1-4 Plant Details'!OW48</f>
        <v>0</v>
      </c>
      <c r="OX48" s="88">
        <f>'WP 2-1-4 Plant Details'!OX48</f>
        <v>0</v>
      </c>
      <c r="OY48" s="88">
        <f>'WP 2-1-4 Plant Details'!OY48</f>
        <v>0</v>
      </c>
      <c r="OZ48" s="160">
        <f t="shared" si="345"/>
        <v>0</v>
      </c>
      <c r="PA48" s="160">
        <f t="shared" si="346"/>
        <v>0</v>
      </c>
      <c r="PB48" s="92"/>
      <c r="PC48" s="88">
        <v>0</v>
      </c>
      <c r="PD48" s="88">
        <v>0</v>
      </c>
      <c r="PE48" s="88">
        <v>0</v>
      </c>
      <c r="PF48" s="88">
        <v>0</v>
      </c>
      <c r="PG48" s="88">
        <v>0</v>
      </c>
      <c r="PH48" s="88">
        <v>0</v>
      </c>
      <c r="PI48" s="88">
        <v>0</v>
      </c>
      <c r="PJ48" s="88">
        <v>0</v>
      </c>
      <c r="PK48" s="88">
        <v>0</v>
      </c>
      <c r="PL48" s="88">
        <v>0</v>
      </c>
      <c r="PM48" s="88">
        <v>0</v>
      </c>
      <c r="PN48" s="88">
        <v>0</v>
      </c>
      <c r="PO48" s="88">
        <v>0</v>
      </c>
      <c r="PP48" s="88">
        <v>0</v>
      </c>
      <c r="PQ48" s="88">
        <v>0</v>
      </c>
      <c r="PR48" s="88">
        <v>0</v>
      </c>
      <c r="PS48" s="88">
        <v>0</v>
      </c>
      <c r="PT48" s="88">
        <v>0</v>
      </c>
      <c r="PU48" s="88">
        <v>0</v>
      </c>
      <c r="PV48" s="88">
        <v>0</v>
      </c>
      <c r="PW48" s="88">
        <v>0</v>
      </c>
      <c r="PX48" s="88">
        <v>0</v>
      </c>
      <c r="PY48" s="88">
        <v>0</v>
      </c>
      <c r="PZ48" s="88">
        <v>0</v>
      </c>
      <c r="QA48" s="88">
        <v>0</v>
      </c>
      <c r="QB48" s="88">
        <v>0</v>
      </c>
      <c r="QC48" s="88">
        <v>0</v>
      </c>
      <c r="QD48" s="88">
        <v>0</v>
      </c>
      <c r="QE48" s="88">
        <v>0</v>
      </c>
      <c r="QF48" s="88">
        <v>0</v>
      </c>
      <c r="QG48" s="88">
        <v>0</v>
      </c>
      <c r="QH48" s="88">
        <v>0</v>
      </c>
      <c r="QI48" s="88">
        <v>0</v>
      </c>
      <c r="QJ48" s="88">
        <v>0</v>
      </c>
      <c r="QK48" s="88">
        <v>0</v>
      </c>
      <c r="QL48" s="88">
        <v>0</v>
      </c>
      <c r="QM48" s="88">
        <v>0</v>
      </c>
      <c r="QN48" s="88">
        <v>0</v>
      </c>
      <c r="QO48" s="88">
        <v>0</v>
      </c>
      <c r="QP48" s="88">
        <v>0</v>
      </c>
      <c r="QQ48" s="88">
        <v>0</v>
      </c>
      <c r="QR48" s="88">
        <v>0</v>
      </c>
      <c r="QS48" s="88">
        <v>0</v>
      </c>
      <c r="QT48" s="88">
        <v>0</v>
      </c>
      <c r="QU48" s="88">
        <v>0</v>
      </c>
      <c r="QV48" s="88"/>
      <c r="QW48" s="88"/>
      <c r="QX48" s="88"/>
      <c r="QY48" s="88"/>
      <c r="QZ48" s="88"/>
      <c r="RA48" s="88"/>
      <c r="RB48" s="88">
        <v>0</v>
      </c>
      <c r="RC48" s="88">
        <v>0</v>
      </c>
      <c r="RD48" s="88">
        <v>0</v>
      </c>
      <c r="RE48" s="88">
        <v>0</v>
      </c>
      <c r="RF48" s="88">
        <v>0</v>
      </c>
      <c r="RG48" s="88">
        <v>0</v>
      </c>
      <c r="RH48" s="88">
        <v>0</v>
      </c>
      <c r="RI48" s="88">
        <v>0</v>
      </c>
      <c r="RJ48" s="88">
        <v>0</v>
      </c>
      <c r="RK48" s="88">
        <v>0</v>
      </c>
      <c r="RL48" s="88">
        <v>0</v>
      </c>
      <c r="RM48" s="88">
        <v>0</v>
      </c>
      <c r="RN48" s="88"/>
      <c r="RO48" s="88"/>
      <c r="RP48" s="88"/>
      <c r="RQ48" s="88">
        <v>0</v>
      </c>
      <c r="RR48" s="88">
        <v>0</v>
      </c>
      <c r="RS48" s="88"/>
      <c r="RT48" s="88"/>
      <c r="RU48" s="88"/>
      <c r="RV48" s="88"/>
      <c r="RW48" s="88"/>
      <c r="RX48" s="88"/>
      <c r="RY48" s="88"/>
      <c r="RZ48" s="88">
        <v>0</v>
      </c>
      <c r="SA48" s="88">
        <v>0</v>
      </c>
      <c r="SB48" s="88">
        <v>0</v>
      </c>
      <c r="SC48" s="88"/>
      <c r="SD48" s="88">
        <v>0</v>
      </c>
      <c r="SE48" s="88">
        <v>0</v>
      </c>
      <c r="SF48" s="88">
        <v>0</v>
      </c>
      <c r="SG48" s="88">
        <v>0</v>
      </c>
      <c r="SH48" s="88">
        <v>0</v>
      </c>
      <c r="SI48" s="88">
        <v>0</v>
      </c>
      <c r="SJ48" s="88">
        <v>0</v>
      </c>
      <c r="SK48" s="88">
        <v>0</v>
      </c>
      <c r="SL48" s="88"/>
      <c r="SM48" s="88"/>
      <c r="SN48" s="88">
        <v>0</v>
      </c>
      <c r="SO48" s="88">
        <v>0</v>
      </c>
      <c r="SP48" s="88">
        <v>0</v>
      </c>
      <c r="SQ48" s="88">
        <v>0</v>
      </c>
      <c r="SR48" s="88">
        <v>0</v>
      </c>
      <c r="SS48" s="88">
        <v>0</v>
      </c>
      <c r="ST48" s="88">
        <v>0</v>
      </c>
      <c r="SU48" s="88"/>
      <c r="SV48" s="88"/>
      <c r="SW48" s="88">
        <v>0</v>
      </c>
      <c r="SX48" s="88">
        <v>0</v>
      </c>
      <c r="SY48" s="88">
        <v>0</v>
      </c>
      <c r="SZ48" s="88">
        <v>0</v>
      </c>
      <c r="TA48" s="88">
        <v>0</v>
      </c>
      <c r="TB48" s="88">
        <v>0</v>
      </c>
      <c r="TC48" s="88">
        <v>0</v>
      </c>
      <c r="TD48" s="88"/>
      <c r="TE48" s="88">
        <v>0</v>
      </c>
      <c r="TF48" s="88">
        <v>0</v>
      </c>
      <c r="TG48" s="88"/>
      <c r="TH48" s="88"/>
      <c r="TI48" s="88">
        <v>0</v>
      </c>
      <c r="TJ48" s="88">
        <v>0</v>
      </c>
      <c r="TK48" s="88">
        <v>0</v>
      </c>
      <c r="TL48" s="88">
        <v>0</v>
      </c>
      <c r="TM48" s="88">
        <v>0</v>
      </c>
      <c r="TN48" s="88">
        <v>0</v>
      </c>
      <c r="TO48" s="88"/>
      <c r="TP48" s="88"/>
      <c r="TQ48" s="88"/>
      <c r="TR48" s="88"/>
      <c r="TS48" s="88"/>
      <c r="TT48" s="88"/>
      <c r="TU48" s="88"/>
      <c r="TV48" s="88"/>
      <c r="TW48" s="88"/>
      <c r="TX48" s="88"/>
      <c r="TY48" s="88"/>
      <c r="TZ48" s="88"/>
      <c r="UA48" s="88"/>
      <c r="UB48" s="88"/>
      <c r="UC48" s="88"/>
      <c r="UD48" s="88"/>
      <c r="UE48" s="88"/>
      <c r="UF48" s="88"/>
      <c r="UG48" s="88"/>
      <c r="UH48" s="160">
        <f t="shared" si="347"/>
        <v>0</v>
      </c>
      <c r="UI48" s="160">
        <f t="shared" si="348"/>
        <v>0</v>
      </c>
      <c r="UJ48" s="88"/>
      <c r="UK48" s="88">
        <v>0</v>
      </c>
      <c r="UL48" s="88">
        <v>0</v>
      </c>
      <c r="UM48" s="88">
        <v>0</v>
      </c>
      <c r="UN48" s="88">
        <v>0</v>
      </c>
      <c r="UO48" s="88">
        <v>0</v>
      </c>
      <c r="UP48" s="88">
        <v>0</v>
      </c>
      <c r="UQ48" s="88">
        <v>0</v>
      </c>
      <c r="UR48" s="88">
        <v>0</v>
      </c>
      <c r="US48" s="88">
        <v>0</v>
      </c>
      <c r="UT48" s="88">
        <v>0</v>
      </c>
      <c r="UU48" s="88">
        <v>0</v>
      </c>
      <c r="UV48" s="88">
        <v>0</v>
      </c>
      <c r="UW48" s="88">
        <v>0</v>
      </c>
      <c r="UX48" s="88">
        <v>0</v>
      </c>
      <c r="UY48" s="88">
        <v>0</v>
      </c>
      <c r="UZ48" s="88">
        <v>0</v>
      </c>
      <c r="VA48" s="88">
        <v>0</v>
      </c>
      <c r="VB48" s="88">
        <v>0</v>
      </c>
      <c r="VC48" s="88">
        <v>0</v>
      </c>
      <c r="VD48" s="88">
        <v>0</v>
      </c>
      <c r="VE48" s="88">
        <v>0</v>
      </c>
      <c r="VF48" s="88">
        <v>0</v>
      </c>
      <c r="VG48" s="88">
        <v>0</v>
      </c>
      <c r="VH48" s="88">
        <v>0</v>
      </c>
      <c r="VI48" s="88">
        <v>0</v>
      </c>
      <c r="VJ48" s="88">
        <v>0</v>
      </c>
      <c r="VK48" s="88">
        <v>0</v>
      </c>
      <c r="VL48" s="88">
        <v>0</v>
      </c>
      <c r="VM48" s="88">
        <v>0</v>
      </c>
      <c r="VN48" s="88">
        <v>0</v>
      </c>
      <c r="VO48" s="88">
        <v>0</v>
      </c>
      <c r="VP48" s="88">
        <v>0</v>
      </c>
      <c r="VQ48" s="88">
        <v>0</v>
      </c>
      <c r="VR48" s="88">
        <v>0</v>
      </c>
      <c r="VS48" s="88">
        <v>0</v>
      </c>
      <c r="VT48" s="88">
        <v>0</v>
      </c>
      <c r="VU48" s="88">
        <v>0</v>
      </c>
      <c r="VV48" s="88">
        <v>0</v>
      </c>
      <c r="VW48" s="88">
        <v>0</v>
      </c>
      <c r="VX48" s="88">
        <v>0</v>
      </c>
      <c r="VY48" s="88">
        <v>0</v>
      </c>
      <c r="VZ48" s="88">
        <v>0</v>
      </c>
      <c r="WA48" s="88">
        <v>0</v>
      </c>
      <c r="WB48" s="88">
        <v>0</v>
      </c>
      <c r="WC48" s="88">
        <v>0</v>
      </c>
      <c r="WD48" s="88"/>
      <c r="WE48" s="88"/>
      <c r="WF48" s="88"/>
      <c r="WG48" s="88"/>
      <c r="WH48" s="88"/>
      <c r="WI48" s="88"/>
      <c r="WJ48" s="88">
        <v>0</v>
      </c>
      <c r="WK48" s="88">
        <v>0</v>
      </c>
      <c r="WL48" s="88">
        <v>-815327.12</v>
      </c>
      <c r="WM48" s="88">
        <v>0</v>
      </c>
      <c r="WN48" s="88">
        <v>0</v>
      </c>
      <c r="WO48" s="88">
        <v>0</v>
      </c>
      <c r="WP48" s="88">
        <v>0</v>
      </c>
      <c r="WQ48" s="88">
        <v>0</v>
      </c>
      <c r="WR48" s="88">
        <v>0</v>
      </c>
      <c r="WS48" s="88">
        <v>0</v>
      </c>
      <c r="WT48" s="88">
        <v>0</v>
      </c>
      <c r="WU48" s="88">
        <v>0</v>
      </c>
      <c r="WV48" s="88"/>
      <c r="WW48" s="88"/>
      <c r="WX48" s="88"/>
      <c r="WY48" s="88">
        <v>0</v>
      </c>
      <c r="WZ48" s="88">
        <v>590567.42000000004</v>
      </c>
      <c r="XA48" s="88"/>
      <c r="XB48" s="88"/>
      <c r="XC48" s="88"/>
      <c r="XD48" s="88"/>
      <c r="XE48" s="88"/>
      <c r="XF48" s="88">
        <v>241.31</v>
      </c>
      <c r="XG48" s="88"/>
      <c r="XH48" s="88">
        <v>0</v>
      </c>
      <c r="XI48" s="88">
        <v>0</v>
      </c>
      <c r="XJ48" s="88">
        <v>0</v>
      </c>
      <c r="XK48" s="88"/>
      <c r="XL48" s="88"/>
      <c r="XM48" s="88">
        <v>0</v>
      </c>
      <c r="XN48" s="88">
        <v>107133</v>
      </c>
      <c r="XO48" s="88"/>
      <c r="XP48" s="88">
        <v>0</v>
      </c>
      <c r="XQ48" s="88"/>
      <c r="XR48" s="88"/>
      <c r="XS48" s="88"/>
      <c r="XT48" s="88"/>
      <c r="XU48" s="88"/>
      <c r="XV48" s="88"/>
      <c r="XW48" s="88"/>
      <c r="XX48" s="88"/>
      <c r="XY48" s="88"/>
      <c r="XZ48" s="88"/>
      <c r="YA48" s="88">
        <v>0</v>
      </c>
      <c r="YB48" s="88"/>
      <c r="YC48" s="88"/>
      <c r="YD48" s="88"/>
      <c r="YE48" s="88"/>
      <c r="YF48" s="88"/>
      <c r="YG48" s="88"/>
      <c r="YH48" s="88"/>
      <c r="YI48" s="88">
        <v>0</v>
      </c>
      <c r="YJ48" s="88"/>
      <c r="YK48" s="88"/>
      <c r="YL48" s="88"/>
      <c r="YM48" s="88"/>
      <c r="YN48" s="88"/>
      <c r="YO48" s="88"/>
      <c r="YP48" s="88"/>
      <c r="YQ48" s="88"/>
      <c r="YR48" s="88"/>
      <c r="YS48" s="88"/>
      <c r="YT48" s="88"/>
      <c r="YU48" s="88"/>
      <c r="YV48" s="88"/>
      <c r="YW48" s="88"/>
      <c r="YX48" s="88"/>
      <c r="YY48" s="88"/>
      <c r="YZ48" s="88"/>
      <c r="ZA48" s="88"/>
      <c r="ZB48" s="88"/>
      <c r="ZC48" s="88"/>
      <c r="ZD48" s="88"/>
      <c r="ZE48" s="88"/>
      <c r="ZF48" s="88"/>
      <c r="ZG48" s="88"/>
      <c r="ZH48" s="88"/>
      <c r="ZI48" s="88"/>
      <c r="ZJ48" s="88"/>
      <c r="ZK48" s="88"/>
      <c r="ZL48" s="88"/>
      <c r="ZM48" s="88"/>
      <c r="ZN48" s="88"/>
      <c r="ZO48" s="88"/>
      <c r="ZP48" s="160">
        <f t="shared" si="349"/>
        <v>0</v>
      </c>
      <c r="ZQ48" s="160">
        <f t="shared" si="350"/>
        <v>0</v>
      </c>
    </row>
    <row r="49" spans="1:693">
      <c r="A49" s="151">
        <f t="shared" si="206"/>
        <v>41</v>
      </c>
      <c r="B49" s="151" t="s">
        <v>335</v>
      </c>
      <c r="C49" s="43" t="s">
        <v>336</v>
      </c>
      <c r="D49" s="88">
        <v>2585534.54</v>
      </c>
      <c r="E49" s="88">
        <f t="shared" si="351"/>
        <v>2614260.2999999998</v>
      </c>
      <c r="F49" s="88">
        <f t="shared" si="352"/>
        <v>2644133.3099999996</v>
      </c>
      <c r="G49" s="88">
        <f t="shared" si="353"/>
        <v>2676820.2099999995</v>
      </c>
      <c r="H49" s="88">
        <f t="shared" si="354"/>
        <v>2706507.7499999995</v>
      </c>
      <c r="I49" s="88">
        <f t="shared" si="355"/>
        <v>2736327.7199999997</v>
      </c>
      <c r="J49" s="88">
        <f t="shared" si="356"/>
        <v>2766541.4</v>
      </c>
      <c r="K49" s="88">
        <f t="shared" si="357"/>
        <v>2797173.25</v>
      </c>
      <c r="L49" s="88">
        <f t="shared" si="358"/>
        <v>2828899.28</v>
      </c>
      <c r="M49" s="88">
        <f t="shared" si="359"/>
        <v>2861237.1599999997</v>
      </c>
      <c r="N49" s="88">
        <f t="shared" si="360"/>
        <v>2894946.9799999995</v>
      </c>
      <c r="O49" s="88">
        <f t="shared" si="361"/>
        <v>2931711.4999999995</v>
      </c>
      <c r="P49" s="88">
        <f t="shared" si="362"/>
        <v>2969514.8599999994</v>
      </c>
      <c r="Q49" s="88">
        <f t="shared" si="363"/>
        <v>3008200.7999999993</v>
      </c>
      <c r="R49" s="88">
        <f t="shared" si="364"/>
        <v>3048403.8199999994</v>
      </c>
      <c r="S49" s="88">
        <f t="shared" si="365"/>
        <v>3092357.8299999991</v>
      </c>
      <c r="T49" s="88">
        <f t="shared" si="366"/>
        <v>3132104.5299999993</v>
      </c>
      <c r="U49" s="88">
        <f t="shared" si="367"/>
        <v>3172032.9499999993</v>
      </c>
      <c r="V49" s="88">
        <f t="shared" si="368"/>
        <v>3212293.1099999994</v>
      </c>
      <c r="W49" s="88">
        <f t="shared" si="369"/>
        <v>3252794.9099999992</v>
      </c>
      <c r="X49" s="88">
        <f t="shared" si="370"/>
        <v>3294395.1099999994</v>
      </c>
      <c r="Y49" s="88">
        <f t="shared" si="371"/>
        <v>3336780.2699999996</v>
      </c>
      <c r="Z49" s="88">
        <f t="shared" si="372"/>
        <v>3379663.2299999995</v>
      </c>
      <c r="AA49" s="88">
        <f t="shared" si="373"/>
        <v>3424906.4199999995</v>
      </c>
      <c r="AB49" s="88">
        <f t="shared" si="374"/>
        <v>3470900.9999999995</v>
      </c>
      <c r="AC49" s="88">
        <f t="shared" si="375"/>
        <v>3518721.2099999995</v>
      </c>
      <c r="AD49" s="88">
        <f t="shared" si="376"/>
        <v>3568511.9299999997</v>
      </c>
      <c r="AE49" s="88">
        <f t="shared" si="377"/>
        <v>3621724.1899999995</v>
      </c>
      <c r="AF49" s="88">
        <f t="shared" si="378"/>
        <v>3670284.7399999993</v>
      </c>
      <c r="AG49" s="88">
        <f t="shared" si="379"/>
        <v>3719041.1499999994</v>
      </c>
      <c r="AH49" s="88">
        <f t="shared" si="380"/>
        <v>3768028.5999999996</v>
      </c>
      <c r="AI49" s="88">
        <f t="shared" si="381"/>
        <v>3817219.3699999996</v>
      </c>
      <c r="AJ49" s="88">
        <f t="shared" si="382"/>
        <v>3866740.7699999996</v>
      </c>
      <c r="AK49" s="88">
        <f t="shared" si="383"/>
        <v>3916661.01</v>
      </c>
      <c r="AL49" s="88">
        <f t="shared" si="384"/>
        <v>3966904.15</v>
      </c>
      <c r="AM49" s="88">
        <f t="shared" si="385"/>
        <v>4017551.83</v>
      </c>
      <c r="AN49" s="88">
        <f t="shared" si="386"/>
        <v>4068648.69</v>
      </c>
      <c r="AO49" s="88">
        <f t="shared" si="387"/>
        <v>4120452.36</v>
      </c>
      <c r="AP49" s="88">
        <f t="shared" si="388"/>
        <v>4173641.53</v>
      </c>
      <c r="AQ49" s="88">
        <f t="shared" si="389"/>
        <v>4229977</v>
      </c>
      <c r="AR49" s="88">
        <f t="shared" si="390"/>
        <v>4282875.4800000004</v>
      </c>
      <c r="AS49" s="88">
        <f t="shared" si="391"/>
        <v>4335867.8400000008</v>
      </c>
      <c r="AT49" s="88">
        <f t="shared" si="392"/>
        <v>4389067.7600000007</v>
      </c>
      <c r="AU49" s="88">
        <f t="shared" si="393"/>
        <v>4442450.9000000004</v>
      </c>
      <c r="AV49" s="88">
        <f t="shared" si="394"/>
        <v>4496045.6300000008</v>
      </c>
      <c r="AW49" s="88">
        <f t="shared" si="395"/>
        <v>4549870.9700000007</v>
      </c>
      <c r="AX49" s="88">
        <v>4603984.3600000003</v>
      </c>
      <c r="AY49" s="88">
        <f t="shared" si="252"/>
        <v>4658251.1500000004</v>
      </c>
      <c r="AZ49" s="88">
        <f t="shared" si="253"/>
        <v>4712810.17</v>
      </c>
      <c r="BA49" s="88">
        <f t="shared" si="254"/>
        <v>4768380.49</v>
      </c>
      <c r="BB49" s="88">
        <f t="shared" si="255"/>
        <v>4824671.26</v>
      </c>
      <c r="BC49" s="88">
        <f t="shared" si="256"/>
        <v>4881949.26</v>
      </c>
      <c r="BD49" s="88">
        <f t="shared" si="257"/>
        <v>5022875.0299999993</v>
      </c>
      <c r="BE49" s="88">
        <f t="shared" si="258"/>
        <v>5166724.6099999994</v>
      </c>
      <c r="BF49" s="88">
        <f t="shared" si="259"/>
        <v>10194195.390000001</v>
      </c>
      <c r="BG49" s="88">
        <f t="shared" si="260"/>
        <v>10339054.640000001</v>
      </c>
      <c r="BH49" s="88">
        <f t="shared" si="261"/>
        <v>10484603.880000001</v>
      </c>
      <c r="BI49" s="88">
        <f t="shared" si="262"/>
        <v>10630843.340000002</v>
      </c>
      <c r="BJ49" s="88">
        <f t="shared" si="263"/>
        <v>10777922.120000001</v>
      </c>
      <c r="BK49" s="88">
        <f t="shared" si="264"/>
        <v>10925756.99</v>
      </c>
      <c r="BL49" s="88">
        <f t="shared" si="265"/>
        <v>11074552.279999999</v>
      </c>
      <c r="BM49" s="88">
        <f t="shared" si="266"/>
        <v>11224064.289999999</v>
      </c>
      <c r="BN49" s="88">
        <f t="shared" si="267"/>
        <v>11374757.229999999</v>
      </c>
      <c r="BO49" s="88">
        <f t="shared" si="268"/>
        <v>11529357.149999999</v>
      </c>
      <c r="BP49" s="88">
        <f t="shared" si="269"/>
        <v>11680542.749999998</v>
      </c>
      <c r="BQ49" s="88">
        <f t="shared" si="270"/>
        <v>11832003.669999998</v>
      </c>
      <c r="BR49" s="88">
        <f t="shared" si="271"/>
        <v>11983519.759999998</v>
      </c>
      <c r="BS49" s="88">
        <f t="shared" si="272"/>
        <v>12093880.859999998</v>
      </c>
      <c r="BT49" s="88">
        <f t="shared" si="273"/>
        <v>12204267.009999998</v>
      </c>
      <c r="BU49" s="88">
        <f t="shared" si="274"/>
        <v>12314772.859999998</v>
      </c>
      <c r="BV49" s="88">
        <f t="shared" si="275"/>
        <v>12425282.139999997</v>
      </c>
      <c r="BW49" s="88">
        <f t="shared" si="276"/>
        <v>12535791.419999996</v>
      </c>
      <c r="BX49" s="88">
        <f t="shared" si="277"/>
        <v>12646321.229999997</v>
      </c>
      <c r="BY49" s="88">
        <f t="shared" si="278"/>
        <v>12753395.479999997</v>
      </c>
      <c r="BZ49" s="88">
        <f t="shared" si="279"/>
        <v>12860484.799999997</v>
      </c>
      <c r="CA49" s="88">
        <f t="shared" si="280"/>
        <v>12967574.119999997</v>
      </c>
      <c r="CB49" s="88">
        <f t="shared" si="281"/>
        <v>13056229.349999998</v>
      </c>
      <c r="CC49" s="88">
        <f t="shared" si="282"/>
        <v>13144884.579999998</v>
      </c>
      <c r="CD49" s="88">
        <f t="shared" si="283"/>
        <v>13233539.809999999</v>
      </c>
      <c r="CE49" s="88">
        <f t="shared" si="284"/>
        <v>13322262.27</v>
      </c>
      <c r="CF49" s="88">
        <f t="shared" si="285"/>
        <v>13411009.25</v>
      </c>
      <c r="CG49" s="88">
        <f t="shared" si="286"/>
        <v>13499751.33</v>
      </c>
      <c r="CH49" s="88">
        <f t="shared" si="287"/>
        <v>13588502.890000001</v>
      </c>
      <c r="CI49" s="88">
        <f t="shared" si="288"/>
        <v>13677254.450000001</v>
      </c>
      <c r="CJ49" s="88">
        <f t="shared" si="289"/>
        <v>13766006.010000002</v>
      </c>
      <c r="CK49" s="88">
        <f t="shared" si="290"/>
        <v>13854757.570000002</v>
      </c>
      <c r="CL49" s="88">
        <f t="shared" si="291"/>
        <v>13954743.710000003</v>
      </c>
      <c r="CM49" s="88">
        <f t="shared" si="292"/>
        <v>14037199.740000002</v>
      </c>
      <c r="CN49" s="88">
        <f t="shared" si="293"/>
        <v>14126843.110000001</v>
      </c>
      <c r="CO49" s="88">
        <f t="shared" si="294"/>
        <v>14216573.670000002</v>
      </c>
      <c r="CP49" s="88">
        <f t="shared" si="295"/>
        <v>14306527.670000002</v>
      </c>
      <c r="CQ49" s="88">
        <f t="shared" si="296"/>
        <v>14395792.660000002</v>
      </c>
      <c r="CR49" s="88">
        <f t="shared" si="297"/>
        <v>14484950.650000002</v>
      </c>
      <c r="CS49" s="88">
        <f t="shared" si="298"/>
        <v>14574327.250000002</v>
      </c>
      <c r="CT49" s="88">
        <f t="shared" si="299"/>
        <v>14663401.910000002</v>
      </c>
      <c r="CU49" s="88">
        <f t="shared" si="300"/>
        <v>14752807.510000002</v>
      </c>
      <c r="CV49" s="88">
        <f t="shared" si="301"/>
        <v>14842116.000000002</v>
      </c>
      <c r="CW49" s="88">
        <f t="shared" si="302"/>
        <v>14931424.560000002</v>
      </c>
      <c r="CX49" s="88">
        <f t="shared" si="303"/>
        <v>15020723.050000003</v>
      </c>
      <c r="CY49" s="88">
        <f t="shared" si="304"/>
        <v>15110026.620000003</v>
      </c>
      <c r="CZ49" s="88">
        <f t="shared" si="305"/>
        <v>15199173.790000003</v>
      </c>
      <c r="DA49" s="88">
        <f t="shared" si="306"/>
        <v>15288320.960000003</v>
      </c>
      <c r="DB49" s="88">
        <f t="shared" si="307"/>
        <v>15377460.840000004</v>
      </c>
      <c r="DC49" s="88">
        <f t="shared" si="308"/>
        <v>15466708.610000003</v>
      </c>
      <c r="DD49" s="88">
        <f t="shared" si="309"/>
        <v>15555602.090000004</v>
      </c>
      <c r="DE49" s="88">
        <f t="shared" si="310"/>
        <v>15644583.070000004</v>
      </c>
      <c r="DF49" s="88">
        <f t="shared" si="311"/>
        <v>15734981.720000004</v>
      </c>
      <c r="DG49" s="88">
        <f t="shared" si="312"/>
        <v>15492863.460000005</v>
      </c>
      <c r="DH49" s="88">
        <f t="shared" si="313"/>
        <v>15583348.360000005</v>
      </c>
      <c r="DI49" s="88">
        <f t="shared" si="314"/>
        <v>15674338.190000005</v>
      </c>
      <c r="DJ49" s="88">
        <f t="shared" si="315"/>
        <v>15765308.350000005</v>
      </c>
      <c r="DK49" s="88">
        <f t="shared" si="316"/>
        <v>15802301.170000006</v>
      </c>
      <c r="DL49" s="88">
        <f t="shared" si="317"/>
        <v>15893352.790000005</v>
      </c>
      <c r="DM49" s="88">
        <f t="shared" si="318"/>
        <v>15984459.690000005</v>
      </c>
      <c r="DN49" s="88">
        <f t="shared" si="319"/>
        <v>16075748.060000004</v>
      </c>
      <c r="DO49" s="88">
        <f t="shared" si="320"/>
        <v>16166987.200000005</v>
      </c>
      <c r="DP49" s="88">
        <f t="shared" si="321"/>
        <v>16241182.850000005</v>
      </c>
      <c r="DQ49" s="88">
        <f t="shared" si="322"/>
        <v>16332675.526766999</v>
      </c>
      <c r="DR49" s="88">
        <f t="shared" si="323"/>
        <v>16424168.203533992</v>
      </c>
      <c r="DS49" s="88">
        <f t="shared" si="324"/>
        <v>16515660.880300986</v>
      </c>
      <c r="DT49" s="88">
        <f t="shared" si="325"/>
        <v>16607153.557067979</v>
      </c>
      <c r="DU49" s="88">
        <f t="shared" si="326"/>
        <v>16698646.233834973</v>
      </c>
      <c r="DV49" s="88">
        <f t="shared" si="327"/>
        <v>16698646.233834973</v>
      </c>
      <c r="DW49" s="88">
        <f t="shared" si="328"/>
        <v>16698646.233834973</v>
      </c>
      <c r="DX49" s="88">
        <f t="shared" si="329"/>
        <v>16698646.233834973</v>
      </c>
      <c r="DY49" s="88">
        <f t="shared" si="330"/>
        <v>16698646.233834973</v>
      </c>
      <c r="DZ49" s="88">
        <f t="shared" si="331"/>
        <v>16698646.233834973</v>
      </c>
      <c r="EA49" s="88">
        <f t="shared" si="332"/>
        <v>16698646.233834973</v>
      </c>
      <c r="EB49" s="88">
        <f t="shared" si="333"/>
        <v>16698646.233834973</v>
      </c>
      <c r="EC49" s="88">
        <f t="shared" si="334"/>
        <v>16698646.233834973</v>
      </c>
      <c r="ED49" s="88">
        <f t="shared" si="335"/>
        <v>16698646.233834973</v>
      </c>
      <c r="EE49" s="88">
        <f t="shared" si="336"/>
        <v>16698646.233834973</v>
      </c>
      <c r="EF49" s="88">
        <f t="shared" si="337"/>
        <v>16698646.233834973</v>
      </c>
      <c r="EG49" s="88">
        <f t="shared" si="338"/>
        <v>16698646.233834973</v>
      </c>
      <c r="EH49" s="88">
        <f t="shared" si="339"/>
        <v>16698646.233834973</v>
      </c>
      <c r="EI49" s="88">
        <f t="shared" si="340"/>
        <v>16698646.233834973</v>
      </c>
      <c r="EJ49" s="160">
        <f t="shared" si="341"/>
        <v>16318433</v>
      </c>
      <c r="EK49" s="160">
        <f t="shared" si="342"/>
        <v>16698646</v>
      </c>
      <c r="EL49" s="54">
        <v>6.602175578132094E-2</v>
      </c>
      <c r="EM49" s="88">
        <v>28725.759999999998</v>
      </c>
      <c r="EN49" s="88">
        <v>29873.01</v>
      </c>
      <c r="EO49" s="88">
        <v>32686.9</v>
      </c>
      <c r="EP49" s="88">
        <v>29687.54</v>
      </c>
      <c r="EQ49" s="88">
        <v>29819.97</v>
      </c>
      <c r="ER49" s="88">
        <v>30213.68</v>
      </c>
      <c r="ES49" s="88">
        <v>30631.85</v>
      </c>
      <c r="ET49" s="88">
        <v>31726.03</v>
      </c>
      <c r="EU49" s="88">
        <v>32337.88</v>
      </c>
      <c r="EV49" s="88">
        <v>33709.82</v>
      </c>
      <c r="EW49" s="88">
        <v>36764.519999999997</v>
      </c>
      <c r="EX49" s="88">
        <v>37803.360000000001</v>
      </c>
      <c r="EY49" s="88">
        <v>38685.94</v>
      </c>
      <c r="EZ49" s="88">
        <v>40203.020000000004</v>
      </c>
      <c r="FA49" s="88">
        <v>43954.01</v>
      </c>
      <c r="FB49" s="88">
        <v>39746.700000000004</v>
      </c>
      <c r="FC49" s="88">
        <v>39928.42</v>
      </c>
      <c r="FD49" s="88">
        <v>40260.160000000003</v>
      </c>
      <c r="FE49" s="88">
        <v>40501.800000000003</v>
      </c>
      <c r="FF49" s="88">
        <v>41600.200000000004</v>
      </c>
      <c r="FG49" s="88">
        <v>42385.16</v>
      </c>
      <c r="FH49" s="88">
        <v>42882.96</v>
      </c>
      <c r="FI49" s="88">
        <v>45243.19</v>
      </c>
      <c r="FJ49" s="88">
        <v>45994.58</v>
      </c>
      <c r="FK49" s="88">
        <v>47820.21</v>
      </c>
      <c r="FL49" s="88">
        <v>49790.720000000001</v>
      </c>
      <c r="FM49" s="88">
        <v>53212.26</v>
      </c>
      <c r="FN49" s="88">
        <v>48560.55</v>
      </c>
      <c r="FO49" s="88">
        <v>48756.41</v>
      </c>
      <c r="FP49" s="88">
        <v>48987.450000000004</v>
      </c>
      <c r="FQ49" s="88">
        <v>49190.770000000004</v>
      </c>
      <c r="FR49" s="88">
        <v>49521.4</v>
      </c>
      <c r="FS49" s="88">
        <v>49920.24</v>
      </c>
      <c r="FT49" s="88">
        <v>50243.14</v>
      </c>
      <c r="FU49" s="88">
        <v>50647.68</v>
      </c>
      <c r="FV49" s="88">
        <v>51096.86</v>
      </c>
      <c r="FW49" s="88">
        <v>51803.67</v>
      </c>
      <c r="FX49" s="88">
        <v>53189.17</v>
      </c>
      <c r="FY49" s="88">
        <v>56335.47</v>
      </c>
      <c r="FZ49" s="88">
        <v>52898.48</v>
      </c>
      <c r="GA49" s="88">
        <v>52992.36</v>
      </c>
      <c r="GB49" s="88">
        <v>53199.92</v>
      </c>
      <c r="GC49" s="88">
        <v>53383.14</v>
      </c>
      <c r="GD49" s="88">
        <v>53594.73</v>
      </c>
      <c r="GE49" s="88">
        <v>53825.34</v>
      </c>
      <c r="GF49" s="88">
        <v>54113.39</v>
      </c>
      <c r="GG49" s="88">
        <v>54266.79</v>
      </c>
      <c r="GH49" s="88">
        <v>54559.02</v>
      </c>
      <c r="GI49" s="88">
        <v>55570.32</v>
      </c>
      <c r="GJ49" s="88">
        <v>56290.77</v>
      </c>
      <c r="GK49" s="88">
        <v>57278</v>
      </c>
      <c r="GL49" s="88">
        <v>140925.76999999999</v>
      </c>
      <c r="GM49" s="88">
        <v>143849.57999999999</v>
      </c>
      <c r="GN49" s="88">
        <v>144095.62</v>
      </c>
      <c r="GO49" s="88">
        <v>144859.25</v>
      </c>
      <c r="GP49" s="88">
        <v>145549.24</v>
      </c>
      <c r="GQ49" s="88">
        <v>146239.46</v>
      </c>
      <c r="GR49" s="88">
        <v>147078.78</v>
      </c>
      <c r="GS49" s="88">
        <v>147834.87</v>
      </c>
      <c r="GT49" s="88">
        <v>148795.29</v>
      </c>
      <c r="GU49" s="88">
        <v>149512.01</v>
      </c>
      <c r="GV49" s="88">
        <v>150692.94</v>
      </c>
      <c r="GW49" s="88">
        <v>154599.92000000001</v>
      </c>
      <c r="GX49" s="88">
        <v>151185.60000000001</v>
      </c>
      <c r="GY49" s="88">
        <v>151460.92000000001</v>
      </c>
      <c r="GZ49" s="88">
        <v>151516.09</v>
      </c>
      <c r="HA49" s="88">
        <v>110361.1</v>
      </c>
      <c r="HB49" s="88">
        <v>110386.15</v>
      </c>
      <c r="HC49" s="88">
        <v>110505.85</v>
      </c>
      <c r="HD49" s="88">
        <v>110509.28</v>
      </c>
      <c r="HE49" s="320">
        <v>110509.28</v>
      </c>
      <c r="HF49" s="88">
        <v>110529.81</v>
      </c>
      <c r="HG49" s="88">
        <v>107074.25</v>
      </c>
      <c r="HH49" s="88">
        <v>107089.32</v>
      </c>
      <c r="HI49" s="88">
        <v>107089.32</v>
      </c>
      <c r="HJ49" s="88">
        <v>88655.23</v>
      </c>
      <c r="HK49" s="88">
        <v>88655.23</v>
      </c>
      <c r="HL49" s="88">
        <v>88655.23</v>
      </c>
      <c r="HM49" s="88">
        <v>88722.46</v>
      </c>
      <c r="HN49" s="88">
        <v>88746.98</v>
      </c>
      <c r="HO49" s="88">
        <v>88742.080000000002</v>
      </c>
      <c r="HP49" s="88">
        <v>88751.56</v>
      </c>
      <c r="HQ49" s="88">
        <v>88751.56</v>
      </c>
      <c r="HR49" s="88">
        <v>88751.56</v>
      </c>
      <c r="HS49" s="88">
        <v>88751.56</v>
      </c>
      <c r="HT49" s="88">
        <v>99986.14</v>
      </c>
      <c r="HU49" s="88">
        <v>82456.03</v>
      </c>
      <c r="HV49" s="88">
        <v>89643.37</v>
      </c>
      <c r="HW49" s="88">
        <v>89730.559999999998</v>
      </c>
      <c r="HX49" s="88">
        <v>89954</v>
      </c>
      <c r="HY49" s="88">
        <v>89264.99</v>
      </c>
      <c r="HZ49" s="88">
        <v>89157.99</v>
      </c>
      <c r="IA49" s="88">
        <v>89376.6</v>
      </c>
      <c r="IB49" s="88">
        <v>89074.66</v>
      </c>
      <c r="IC49" s="88">
        <v>89405.6</v>
      </c>
      <c r="ID49" s="88">
        <v>89308.49</v>
      </c>
      <c r="IE49" s="88">
        <v>89308.56</v>
      </c>
      <c r="IF49" s="88">
        <v>89298.49</v>
      </c>
      <c r="IG49" s="88">
        <v>89303.57</v>
      </c>
      <c r="IH49" s="88">
        <v>89147.17</v>
      </c>
      <c r="II49" s="88">
        <v>89147.17</v>
      </c>
      <c r="IJ49" s="88">
        <v>89139.88</v>
      </c>
      <c r="IK49" s="88">
        <v>89247.77</v>
      </c>
      <c r="IL49" s="88">
        <v>88893.48</v>
      </c>
      <c r="IM49" s="88">
        <v>88980.98</v>
      </c>
      <c r="IN49" s="88">
        <v>90398.650000000009</v>
      </c>
      <c r="IO49" s="88">
        <v>90292.800000000003</v>
      </c>
      <c r="IP49" s="88">
        <v>90484.900000000009</v>
      </c>
      <c r="IQ49" s="88">
        <v>90989.83</v>
      </c>
      <c r="IR49" s="88">
        <v>90970.16</v>
      </c>
      <c r="IS49" s="88">
        <v>92949.400000000009</v>
      </c>
      <c r="IT49" s="88">
        <v>91051.62</v>
      </c>
      <c r="IU49" s="88">
        <v>91106.900000000009</v>
      </c>
      <c r="IV49" s="88">
        <v>91288.37</v>
      </c>
      <c r="IW49" s="88">
        <v>91239.14</v>
      </c>
      <c r="IX49" s="88">
        <v>74195.650000000009</v>
      </c>
      <c r="IY49" s="88">
        <f>IF('WP 2-1-4 Plant Details'!YW49&gt;0,('WP 2-1-4 Plant Details'!DP49+'Schedule 6'!$F49)*'WP 2-2-1 Accum Res'!$EL49/12,0)</f>
        <v>91492.676766993885</v>
      </c>
      <c r="IZ49" s="88">
        <f>IF('WP 2-1-4 Plant Details'!YX49&gt;0,('WP 2-1-4 Plant Details'!DQ49+'Schedule 6'!$F49)*'WP 2-2-1 Accum Res'!$EL49/12,0)</f>
        <v>91492.676766993885</v>
      </c>
      <c r="JA49" s="88">
        <f>IF('WP 2-1-4 Plant Details'!YY49&gt;0,('WP 2-1-4 Plant Details'!DR49+'Schedule 6'!$F49)*'WP 2-2-1 Accum Res'!$EL49/12,0)</f>
        <v>91492.676766993885</v>
      </c>
      <c r="JB49" s="88">
        <f>IF('WP 2-1-4 Plant Details'!YZ49&gt;0,('WP 2-1-4 Plant Details'!DS49+'Schedule 6'!$F49)*'WP 2-2-1 Accum Res'!$EL49/12,0)</f>
        <v>91492.676766993885</v>
      </c>
      <c r="JC49" s="88">
        <f>IF('WP 2-1-4 Plant Details'!ZA49&gt;0,('WP 2-1-4 Plant Details'!DT49+'Schedule 6'!$F49)*'WP 2-2-1 Accum Res'!$EL49/12,0)</f>
        <v>91492.676766993885</v>
      </c>
      <c r="JD49" s="88">
        <f>IF('WP 2-1-4 Plant Details'!ZB49&gt;0,('WP 2-1-4 Plant Details'!DU49+'Schedule 6'!$F49)*'WP 2-2-1 Accum Res'!$EL49/12,0)</f>
        <v>0</v>
      </c>
      <c r="JE49" s="88">
        <f>IF('WP 2-1-4 Plant Details'!ZC49&gt;0,('WP 2-1-4 Plant Details'!DV49+'Schedule 6'!$F49)*'WP 2-2-1 Accum Res'!$EL49/12,0)</f>
        <v>0</v>
      </c>
      <c r="JF49" s="88">
        <f>IF('WP 2-1-4 Plant Details'!ZD49&gt;0,('WP 2-1-4 Plant Details'!DW49+'Schedule 6'!$F49)*'WP 2-2-1 Accum Res'!$EL49/12,0)</f>
        <v>0</v>
      </c>
      <c r="JG49" s="88">
        <f>IF('WP 2-1-4 Plant Details'!ZE49&gt;0,('WP 2-1-4 Plant Details'!DX49+'Schedule 6'!$F49)*'WP 2-2-1 Accum Res'!$EL49/12,0)</f>
        <v>0</v>
      </c>
      <c r="JH49" s="88">
        <f>IF('WP 2-1-4 Plant Details'!ZF49&gt;0,('WP 2-1-4 Plant Details'!DY49+'Schedule 6'!$F49)*'WP 2-2-1 Accum Res'!$EL49/12,0)</f>
        <v>0</v>
      </c>
      <c r="JI49" s="88">
        <f>IF('WP 2-1-4 Plant Details'!ZG49&gt;0,('WP 2-1-4 Plant Details'!DZ49+'Schedule 6'!$F49)*'WP 2-2-1 Accum Res'!$EL49/12,0)</f>
        <v>0</v>
      </c>
      <c r="JJ49" s="88">
        <f>IF('WP 2-1-4 Plant Details'!ZH49&gt;0,('WP 2-1-4 Plant Details'!EA49+'Schedule 6'!$F49)*'WP 2-2-1 Accum Res'!$EL49/12,0)</f>
        <v>0</v>
      </c>
      <c r="JK49" s="88">
        <f>IF('WP 2-1-4 Plant Details'!ZI49&gt;0,('WP 2-1-4 Plant Details'!EB49+'Schedule 6'!$F49)*'WP 2-2-1 Accum Res'!$EL49/12,0)</f>
        <v>0</v>
      </c>
      <c r="JL49" s="88">
        <f>IF('WP 2-1-4 Plant Details'!ZJ49&gt;0,('WP 2-1-4 Plant Details'!EC49+'Schedule 6'!$F49)*'WP 2-2-1 Accum Res'!$EL49/12,0)</f>
        <v>0</v>
      </c>
      <c r="JM49" s="88">
        <f>IF('WP 2-1-4 Plant Details'!ZK49&gt;0,('WP 2-1-4 Plant Details'!ED49+'Schedule 6'!$F49)*'WP 2-2-1 Accum Res'!$EL49/12,0)</f>
        <v>0</v>
      </c>
      <c r="JN49" s="88">
        <f>IF('WP 2-1-4 Plant Details'!ZL49&gt;0,('WP 2-1-4 Plant Details'!EE49+'Schedule 6'!$F49)*'WP 2-2-1 Accum Res'!$EL49/12,0)</f>
        <v>0</v>
      </c>
      <c r="JO49" s="88">
        <f>IF('WP 2-1-4 Plant Details'!ZM49&gt;0,('WP 2-1-4 Plant Details'!EF49+'Schedule 6'!$F49)*'WP 2-2-1 Accum Res'!$EL49/12,0)</f>
        <v>0</v>
      </c>
      <c r="JP49" s="88">
        <f>IF('WP 2-1-4 Plant Details'!ZN49&gt;0,('WP 2-1-4 Plant Details'!EG49+'Schedule 6'!$F49)*'WP 2-2-1 Accum Res'!$EL49/12,0)</f>
        <v>0</v>
      </c>
      <c r="JQ49" s="88">
        <f>IF('WP 2-1-4 Plant Details'!ZO49&gt;0,('WP 2-1-4 Plant Details'!EH49+'Schedule 6'!$F49)*'WP 2-2-1 Accum Res'!$EL49/12,0)</f>
        <v>0</v>
      </c>
      <c r="JR49" s="160">
        <f t="shared" si="343"/>
        <v>896345</v>
      </c>
      <c r="JS49" s="160">
        <f t="shared" si="344"/>
        <v>0</v>
      </c>
      <c r="JT49" s="88"/>
      <c r="JU49" s="88">
        <v>0</v>
      </c>
      <c r="JV49" s="88">
        <v>0</v>
      </c>
      <c r="JW49" s="88">
        <v>0</v>
      </c>
      <c r="JX49" s="88">
        <v>0</v>
      </c>
      <c r="JY49" s="88">
        <v>0</v>
      </c>
      <c r="JZ49" s="88">
        <v>0</v>
      </c>
      <c r="KA49" s="88">
        <v>0</v>
      </c>
      <c r="KB49" s="88">
        <v>0</v>
      </c>
      <c r="KC49" s="88">
        <v>0</v>
      </c>
      <c r="KD49" s="88">
        <v>0</v>
      </c>
      <c r="KE49" s="88">
        <v>0</v>
      </c>
      <c r="KF49" s="88">
        <v>0</v>
      </c>
      <c r="KG49" s="88">
        <v>0</v>
      </c>
      <c r="KH49" s="88">
        <v>0</v>
      </c>
      <c r="KI49" s="88">
        <v>0</v>
      </c>
      <c r="KJ49" s="88">
        <v>0</v>
      </c>
      <c r="KK49" s="88">
        <v>0</v>
      </c>
      <c r="KL49" s="88">
        <v>0</v>
      </c>
      <c r="KM49" s="88">
        <v>0</v>
      </c>
      <c r="KN49" s="88">
        <v>0</v>
      </c>
      <c r="KO49" s="88">
        <v>0</v>
      </c>
      <c r="KP49" s="88">
        <v>0</v>
      </c>
      <c r="KQ49" s="88">
        <v>0</v>
      </c>
      <c r="KR49" s="88">
        <v>0</v>
      </c>
      <c r="KS49" s="88">
        <v>0</v>
      </c>
      <c r="KT49" s="88">
        <v>0</v>
      </c>
      <c r="KU49" s="88">
        <v>0</v>
      </c>
      <c r="KV49" s="88">
        <v>0</v>
      </c>
      <c r="KW49" s="88">
        <v>0</v>
      </c>
      <c r="KX49" s="88">
        <v>0</v>
      </c>
      <c r="KY49" s="88">
        <v>0</v>
      </c>
      <c r="KZ49" s="88">
        <v>0</v>
      </c>
      <c r="LA49" s="88">
        <v>0</v>
      </c>
      <c r="LB49" s="88">
        <v>0</v>
      </c>
      <c r="LC49" s="88">
        <v>0</v>
      </c>
      <c r="LD49" s="88">
        <v>0</v>
      </c>
      <c r="LE49" s="88">
        <v>0</v>
      </c>
      <c r="LF49" s="88">
        <v>0</v>
      </c>
      <c r="LG49" s="88">
        <v>0</v>
      </c>
      <c r="LH49" s="88"/>
      <c r="LI49" s="88"/>
      <c r="LJ49" s="88"/>
      <c r="LK49" s="88">
        <v>0</v>
      </c>
      <c r="LL49" s="88">
        <v>0</v>
      </c>
      <c r="LM49" s="88">
        <v>0</v>
      </c>
      <c r="LN49" s="88"/>
      <c r="LO49" s="88"/>
      <c r="LP49" s="88"/>
      <c r="LQ49" s="88"/>
      <c r="LR49" s="88"/>
      <c r="LS49" s="88"/>
      <c r="LT49" s="88">
        <v>0</v>
      </c>
      <c r="LU49" s="88">
        <v>0</v>
      </c>
      <c r="LV49" s="88">
        <v>0</v>
      </c>
      <c r="LW49" s="88">
        <v>0</v>
      </c>
      <c r="LX49" s="88">
        <v>0</v>
      </c>
      <c r="LY49" s="88">
        <v>0</v>
      </c>
      <c r="LZ49" s="88">
        <v>0</v>
      </c>
      <c r="MA49" s="88">
        <v>0</v>
      </c>
      <c r="MB49" s="88">
        <v>0</v>
      </c>
      <c r="MC49" s="88">
        <v>0</v>
      </c>
      <c r="MD49" s="88">
        <v>0</v>
      </c>
      <c r="ME49" s="88">
        <v>0</v>
      </c>
      <c r="MF49" s="88"/>
      <c r="MG49" s="88"/>
      <c r="MH49" s="88"/>
      <c r="MI49" s="88">
        <v>0</v>
      </c>
      <c r="MJ49" s="88">
        <v>0</v>
      </c>
      <c r="MK49" s="88"/>
      <c r="ML49" s="88"/>
      <c r="MM49" s="88"/>
      <c r="MN49" s="88"/>
      <c r="MO49" s="88"/>
      <c r="MP49" s="88"/>
      <c r="MQ49" s="88"/>
      <c r="MR49" s="88">
        <v>0</v>
      </c>
      <c r="MS49" s="88">
        <v>0</v>
      </c>
      <c r="MT49" s="88">
        <v>0</v>
      </c>
      <c r="MU49" s="88">
        <v>0</v>
      </c>
      <c r="MV49" s="88">
        <v>0</v>
      </c>
      <c r="MW49" s="88">
        <v>0</v>
      </c>
      <c r="MX49" s="88">
        <v>0</v>
      </c>
      <c r="MY49" s="88">
        <v>0</v>
      </c>
      <c r="MZ49" s="88">
        <v>0</v>
      </c>
      <c r="NA49" s="88">
        <v>0</v>
      </c>
      <c r="NB49" s="88">
        <v>0</v>
      </c>
      <c r="NC49" s="88">
        <v>0</v>
      </c>
      <c r="ND49" s="88">
        <v>0</v>
      </c>
      <c r="NE49" s="88">
        <v>0</v>
      </c>
      <c r="NF49" s="88">
        <v>0</v>
      </c>
      <c r="NG49" s="88">
        <v>0</v>
      </c>
      <c r="NH49" s="88">
        <v>0</v>
      </c>
      <c r="NI49" s="88">
        <v>0</v>
      </c>
      <c r="NJ49" s="88">
        <v>0</v>
      </c>
      <c r="NK49" s="88">
        <v>0</v>
      </c>
      <c r="NL49" s="88">
        <v>0</v>
      </c>
      <c r="NM49" s="88">
        <v>0</v>
      </c>
      <c r="NN49" s="88">
        <v>0</v>
      </c>
      <c r="NO49" s="88">
        <v>0</v>
      </c>
      <c r="NP49" s="88">
        <v>0</v>
      </c>
      <c r="NQ49" s="88">
        <v>0</v>
      </c>
      <c r="NR49" s="88">
        <v>0</v>
      </c>
      <c r="NS49" s="88">
        <v>0</v>
      </c>
      <c r="NT49" s="88">
        <v>0</v>
      </c>
      <c r="NU49" s="88">
        <v>0</v>
      </c>
      <c r="NV49" s="88">
        <f>'WP 2-1-4 Plant Details'!NV49</f>
        <v>0</v>
      </c>
      <c r="NW49" s="88">
        <f>'WP 2-1-4 Plant Details'!NW49</f>
        <v>0</v>
      </c>
      <c r="NX49" s="88">
        <f>'WP 2-1-4 Plant Details'!NX49</f>
        <v>0</v>
      </c>
      <c r="NY49" s="88">
        <f>'WP 2-1-4 Plant Details'!NY49</f>
        <v>0</v>
      </c>
      <c r="NZ49" s="88">
        <f>'WP 2-1-4 Plant Details'!NZ49</f>
        <v>0</v>
      </c>
      <c r="OA49" s="88">
        <f>'WP 2-1-4 Plant Details'!OA49</f>
        <v>0</v>
      </c>
      <c r="OB49" s="88">
        <f>'WP 2-1-4 Plant Details'!OB49</f>
        <v>0</v>
      </c>
      <c r="OC49" s="88">
        <f>'WP 2-1-4 Plant Details'!OC49</f>
        <v>0</v>
      </c>
      <c r="OD49" s="88">
        <f>'WP 2-1-4 Plant Details'!OD49</f>
        <v>0</v>
      </c>
      <c r="OE49" s="88">
        <f>'WP 2-1-4 Plant Details'!OE49</f>
        <v>0</v>
      </c>
      <c r="OF49" s="88">
        <f>'WP 2-1-4 Plant Details'!OF49</f>
        <v>0</v>
      </c>
      <c r="OG49" s="88">
        <f>'WP 2-1-4 Plant Details'!OG49</f>
        <v>0</v>
      </c>
      <c r="OH49" s="88">
        <f>'WP 2-1-4 Plant Details'!OH49</f>
        <v>0</v>
      </c>
      <c r="OI49" s="88">
        <f>'WP 2-1-4 Plant Details'!OI49</f>
        <v>0</v>
      </c>
      <c r="OJ49" s="88">
        <f>'WP 2-1-4 Plant Details'!OJ49</f>
        <v>0</v>
      </c>
      <c r="OK49" s="88">
        <f>'WP 2-1-4 Plant Details'!OK49</f>
        <v>0</v>
      </c>
      <c r="OL49" s="88">
        <f>'WP 2-1-4 Plant Details'!OL49</f>
        <v>0</v>
      </c>
      <c r="OM49" s="88">
        <f>'WP 2-1-4 Plant Details'!OM49</f>
        <v>0</v>
      </c>
      <c r="ON49" s="88">
        <f>'WP 2-1-4 Plant Details'!ON49</f>
        <v>0</v>
      </c>
      <c r="OO49" s="88">
        <f>'WP 2-1-4 Plant Details'!OO49</f>
        <v>0</v>
      </c>
      <c r="OP49" s="88">
        <f>'WP 2-1-4 Plant Details'!OP49</f>
        <v>0</v>
      </c>
      <c r="OQ49" s="88">
        <f>'WP 2-1-4 Plant Details'!OQ49</f>
        <v>0</v>
      </c>
      <c r="OR49" s="88">
        <f>'WP 2-1-4 Plant Details'!OR49</f>
        <v>0</v>
      </c>
      <c r="OS49" s="88">
        <f>'WP 2-1-4 Plant Details'!OS49</f>
        <v>0</v>
      </c>
      <c r="OT49" s="88">
        <f>'WP 2-1-4 Plant Details'!OT49</f>
        <v>0</v>
      </c>
      <c r="OU49" s="88">
        <f>'WP 2-1-4 Plant Details'!OU49</f>
        <v>0</v>
      </c>
      <c r="OV49" s="88">
        <f>'WP 2-1-4 Plant Details'!OV49</f>
        <v>0</v>
      </c>
      <c r="OW49" s="88">
        <f>'WP 2-1-4 Plant Details'!OW49</f>
        <v>0</v>
      </c>
      <c r="OX49" s="88">
        <f>'WP 2-1-4 Plant Details'!OX49</f>
        <v>0</v>
      </c>
      <c r="OY49" s="88">
        <f>'WP 2-1-4 Plant Details'!OY49</f>
        <v>0</v>
      </c>
      <c r="OZ49" s="160">
        <f t="shared" si="345"/>
        <v>0</v>
      </c>
      <c r="PA49" s="160">
        <f t="shared" si="346"/>
        <v>0</v>
      </c>
      <c r="PB49" s="92"/>
      <c r="PC49" s="88">
        <v>0</v>
      </c>
      <c r="PD49" s="88">
        <v>0</v>
      </c>
      <c r="PE49" s="88">
        <v>0</v>
      </c>
      <c r="PF49" s="88">
        <v>0</v>
      </c>
      <c r="PG49" s="88">
        <v>0</v>
      </c>
      <c r="PH49" s="88">
        <v>0</v>
      </c>
      <c r="PI49" s="88">
        <v>0</v>
      </c>
      <c r="PJ49" s="88">
        <v>0</v>
      </c>
      <c r="PK49" s="88">
        <v>0</v>
      </c>
      <c r="PL49" s="88">
        <v>0</v>
      </c>
      <c r="PM49" s="88">
        <v>0</v>
      </c>
      <c r="PN49" s="88">
        <v>0</v>
      </c>
      <c r="PO49" s="88">
        <v>0</v>
      </c>
      <c r="PP49" s="88">
        <v>0</v>
      </c>
      <c r="PQ49" s="88">
        <v>0</v>
      </c>
      <c r="PR49" s="88">
        <v>0</v>
      </c>
      <c r="PS49" s="88">
        <v>0</v>
      </c>
      <c r="PT49" s="88">
        <v>0</v>
      </c>
      <c r="PU49" s="88">
        <v>0</v>
      </c>
      <c r="PV49" s="88">
        <v>0</v>
      </c>
      <c r="PW49" s="88">
        <v>0</v>
      </c>
      <c r="PX49" s="88">
        <v>0</v>
      </c>
      <c r="PY49" s="88">
        <v>0</v>
      </c>
      <c r="PZ49" s="88">
        <v>0</v>
      </c>
      <c r="QA49" s="88">
        <v>0</v>
      </c>
      <c r="QB49" s="88">
        <v>0</v>
      </c>
      <c r="QC49" s="88">
        <v>0</v>
      </c>
      <c r="QD49" s="88">
        <v>0</v>
      </c>
      <c r="QE49" s="88">
        <v>0</v>
      </c>
      <c r="QF49" s="88">
        <v>0</v>
      </c>
      <c r="QG49" s="88">
        <v>0</v>
      </c>
      <c r="QH49" s="88">
        <v>0</v>
      </c>
      <c r="QI49" s="88">
        <v>0</v>
      </c>
      <c r="QJ49" s="88">
        <v>0</v>
      </c>
      <c r="QK49" s="88">
        <v>0</v>
      </c>
      <c r="QL49" s="88">
        <v>0</v>
      </c>
      <c r="QM49" s="88">
        <v>0</v>
      </c>
      <c r="QN49" s="88">
        <v>0</v>
      </c>
      <c r="QO49" s="88">
        <v>0</v>
      </c>
      <c r="QP49" s="88">
        <v>0</v>
      </c>
      <c r="QQ49" s="88">
        <v>0</v>
      </c>
      <c r="QR49" s="88">
        <v>0</v>
      </c>
      <c r="QS49" s="88">
        <v>0</v>
      </c>
      <c r="QT49" s="88">
        <v>0</v>
      </c>
      <c r="QU49" s="88">
        <v>0</v>
      </c>
      <c r="QV49" s="88"/>
      <c r="QW49" s="88"/>
      <c r="QX49" s="88"/>
      <c r="QY49" s="88"/>
      <c r="QZ49" s="88"/>
      <c r="RA49" s="88"/>
      <c r="RB49" s="88">
        <v>0</v>
      </c>
      <c r="RC49" s="88">
        <v>0</v>
      </c>
      <c r="RD49" s="88">
        <v>0</v>
      </c>
      <c r="RE49" s="88">
        <v>0</v>
      </c>
      <c r="RF49" s="88">
        <v>0</v>
      </c>
      <c r="RG49" s="88">
        <v>0</v>
      </c>
      <c r="RH49" s="88">
        <v>0</v>
      </c>
      <c r="RI49" s="88">
        <v>0</v>
      </c>
      <c r="RJ49" s="88">
        <v>0</v>
      </c>
      <c r="RK49" s="88">
        <v>0</v>
      </c>
      <c r="RL49" s="88">
        <v>0</v>
      </c>
      <c r="RM49" s="88">
        <v>0</v>
      </c>
      <c r="RN49" s="88"/>
      <c r="RO49" s="88"/>
      <c r="RP49" s="88"/>
      <c r="RQ49" s="88">
        <v>0</v>
      </c>
      <c r="RR49" s="88">
        <v>0</v>
      </c>
      <c r="RS49" s="88"/>
      <c r="RT49" s="88"/>
      <c r="RU49" s="88"/>
      <c r="RV49" s="88"/>
      <c r="RW49" s="88"/>
      <c r="RX49" s="88"/>
      <c r="RY49" s="88"/>
      <c r="RZ49" s="88">
        <v>0</v>
      </c>
      <c r="SA49" s="88">
        <v>0</v>
      </c>
      <c r="SB49" s="88">
        <v>0</v>
      </c>
      <c r="SC49" s="88"/>
      <c r="SD49" s="88">
        <v>0</v>
      </c>
      <c r="SE49" s="88">
        <v>0</v>
      </c>
      <c r="SF49" s="88">
        <v>0</v>
      </c>
      <c r="SG49" s="88">
        <v>0</v>
      </c>
      <c r="SH49" s="88">
        <v>0</v>
      </c>
      <c r="SI49" s="88">
        <v>0</v>
      </c>
      <c r="SJ49" s="88">
        <v>0</v>
      </c>
      <c r="SK49" s="88">
        <v>0</v>
      </c>
      <c r="SL49" s="88"/>
      <c r="SM49" s="88"/>
      <c r="SN49" s="88">
        <v>0</v>
      </c>
      <c r="SO49" s="88">
        <v>0</v>
      </c>
      <c r="SP49" s="88">
        <v>0</v>
      </c>
      <c r="SQ49" s="88">
        <v>0</v>
      </c>
      <c r="SR49" s="88">
        <v>0</v>
      </c>
      <c r="SS49" s="88">
        <v>0</v>
      </c>
      <c r="ST49" s="88">
        <v>0</v>
      </c>
      <c r="SU49" s="88"/>
      <c r="SV49" s="88"/>
      <c r="SW49" s="88">
        <v>0</v>
      </c>
      <c r="SX49" s="88">
        <v>0</v>
      </c>
      <c r="SY49" s="88">
        <v>0</v>
      </c>
      <c r="SZ49" s="88">
        <v>0</v>
      </c>
      <c r="TA49" s="88">
        <v>0</v>
      </c>
      <c r="TB49" s="88">
        <v>0</v>
      </c>
      <c r="TC49" s="88">
        <v>0</v>
      </c>
      <c r="TD49" s="88"/>
      <c r="TE49" s="88">
        <v>-332411.06</v>
      </c>
      <c r="TF49" s="88">
        <v>0</v>
      </c>
      <c r="TG49" s="88"/>
      <c r="TH49" s="88"/>
      <c r="TI49" s="88">
        <v>-55956.58</v>
      </c>
      <c r="TJ49" s="88">
        <v>0</v>
      </c>
      <c r="TK49" s="88">
        <v>0</v>
      </c>
      <c r="TL49" s="88">
        <v>0</v>
      </c>
      <c r="TM49" s="88">
        <v>0</v>
      </c>
      <c r="TN49" s="88">
        <v>0</v>
      </c>
      <c r="TO49" s="88"/>
      <c r="TP49" s="88"/>
      <c r="TQ49" s="88"/>
      <c r="TR49" s="88"/>
      <c r="TS49" s="88"/>
      <c r="TT49" s="88"/>
      <c r="TU49" s="88"/>
      <c r="TV49" s="88"/>
      <c r="TW49" s="88"/>
      <c r="TX49" s="88"/>
      <c r="TY49" s="88"/>
      <c r="TZ49" s="88"/>
      <c r="UA49" s="88"/>
      <c r="UB49" s="88"/>
      <c r="UC49" s="88"/>
      <c r="UD49" s="88"/>
      <c r="UE49" s="88"/>
      <c r="UF49" s="88"/>
      <c r="UG49" s="88"/>
      <c r="UH49" s="160">
        <f t="shared" si="347"/>
        <v>0</v>
      </c>
      <c r="UI49" s="160">
        <f t="shared" si="348"/>
        <v>0</v>
      </c>
      <c r="UJ49" s="88"/>
      <c r="UK49" s="88">
        <v>0</v>
      </c>
      <c r="UL49" s="88">
        <v>0</v>
      </c>
      <c r="UM49" s="88">
        <v>0</v>
      </c>
      <c r="UN49" s="88">
        <v>0</v>
      </c>
      <c r="UO49" s="88">
        <v>0</v>
      </c>
      <c r="UP49" s="88">
        <v>0</v>
      </c>
      <c r="UQ49" s="88">
        <v>0</v>
      </c>
      <c r="UR49" s="88">
        <v>0</v>
      </c>
      <c r="US49" s="88">
        <v>0</v>
      </c>
      <c r="UT49" s="88">
        <v>0</v>
      </c>
      <c r="UU49" s="88">
        <v>0</v>
      </c>
      <c r="UV49" s="88">
        <v>0</v>
      </c>
      <c r="UW49" s="88">
        <v>0</v>
      </c>
      <c r="UX49" s="88">
        <v>0</v>
      </c>
      <c r="UY49" s="88">
        <v>0</v>
      </c>
      <c r="UZ49" s="88">
        <v>0</v>
      </c>
      <c r="VA49" s="88">
        <v>0</v>
      </c>
      <c r="VB49" s="88">
        <v>0</v>
      </c>
      <c r="VC49" s="88">
        <v>0</v>
      </c>
      <c r="VD49" s="88">
        <v>0</v>
      </c>
      <c r="VE49" s="88">
        <v>0</v>
      </c>
      <c r="VF49" s="88">
        <v>0</v>
      </c>
      <c r="VG49" s="88">
        <v>0</v>
      </c>
      <c r="VH49" s="88">
        <v>0</v>
      </c>
      <c r="VI49" s="88">
        <v>0</v>
      </c>
      <c r="VJ49" s="88">
        <v>0</v>
      </c>
      <c r="VK49" s="88">
        <v>0</v>
      </c>
      <c r="VL49" s="88">
        <v>0</v>
      </c>
      <c r="VM49" s="88">
        <v>0</v>
      </c>
      <c r="VN49" s="88">
        <v>0</v>
      </c>
      <c r="VO49" s="88">
        <v>0</v>
      </c>
      <c r="VP49" s="88">
        <v>0</v>
      </c>
      <c r="VQ49" s="88">
        <v>0</v>
      </c>
      <c r="VR49" s="88">
        <v>0</v>
      </c>
      <c r="VS49" s="88">
        <v>0</v>
      </c>
      <c r="VT49" s="88">
        <v>0</v>
      </c>
      <c r="VU49" s="88">
        <v>0</v>
      </c>
      <c r="VV49" s="88">
        <v>0</v>
      </c>
      <c r="VW49" s="88">
        <v>0</v>
      </c>
      <c r="VX49" s="88">
        <v>0</v>
      </c>
      <c r="VY49" s="88">
        <v>0</v>
      </c>
      <c r="VZ49" s="88">
        <v>0</v>
      </c>
      <c r="WA49" s="88">
        <v>0</v>
      </c>
      <c r="WB49" s="88">
        <v>0</v>
      </c>
      <c r="WC49" s="88">
        <v>0</v>
      </c>
      <c r="WD49" s="88"/>
      <c r="WE49" s="88"/>
      <c r="WF49" s="88"/>
      <c r="WG49" s="88"/>
      <c r="WH49" s="88"/>
      <c r="WI49" s="88"/>
      <c r="WJ49" s="88">
        <v>0</v>
      </c>
      <c r="WK49" s="88">
        <v>0</v>
      </c>
      <c r="WL49" s="88">
        <v>4883375.16</v>
      </c>
      <c r="WM49" s="88">
        <v>0</v>
      </c>
      <c r="WN49" s="88">
        <v>0</v>
      </c>
      <c r="WO49" s="88">
        <v>0</v>
      </c>
      <c r="WP49" s="88">
        <v>0</v>
      </c>
      <c r="WQ49" s="88">
        <v>0</v>
      </c>
      <c r="WR49" s="88">
        <v>0</v>
      </c>
      <c r="WS49" s="88">
        <v>0</v>
      </c>
      <c r="WT49" s="88">
        <v>0</v>
      </c>
      <c r="WU49" s="88">
        <v>0</v>
      </c>
      <c r="WV49" s="88"/>
      <c r="WW49" s="88"/>
      <c r="WX49" s="88"/>
      <c r="WY49" s="88">
        <v>0</v>
      </c>
      <c r="WZ49" s="88">
        <v>0</v>
      </c>
      <c r="XA49" s="88"/>
      <c r="XB49" s="88"/>
      <c r="XC49" s="88"/>
      <c r="XD49" s="88"/>
      <c r="XE49" s="88"/>
      <c r="XF49" s="88"/>
      <c r="XG49" s="88"/>
      <c r="XH49" s="88">
        <v>0</v>
      </c>
      <c r="XI49" s="88">
        <v>0</v>
      </c>
      <c r="XJ49" s="88">
        <v>0</v>
      </c>
      <c r="XK49" s="88"/>
      <c r="XL49" s="88"/>
      <c r="XM49" s="88">
        <v>0</v>
      </c>
      <c r="XN49" s="88"/>
      <c r="XO49" s="88"/>
      <c r="XP49" s="88">
        <v>0</v>
      </c>
      <c r="XQ49" s="88"/>
      <c r="XR49" s="88"/>
      <c r="XS49" s="88"/>
      <c r="XT49" s="88"/>
      <c r="XU49" s="88"/>
      <c r="XV49" s="88"/>
      <c r="XW49" s="88"/>
      <c r="XX49" s="88"/>
      <c r="XY49" s="88"/>
      <c r="XZ49" s="88"/>
      <c r="YA49" s="88">
        <v>0</v>
      </c>
      <c r="YB49" s="88"/>
      <c r="YC49" s="88"/>
      <c r="YD49" s="88"/>
      <c r="YE49" s="88"/>
      <c r="YF49" s="88"/>
      <c r="YG49" s="88"/>
      <c r="YH49" s="88"/>
      <c r="YI49" s="88">
        <v>0</v>
      </c>
      <c r="YJ49" s="88"/>
      <c r="YK49" s="88"/>
      <c r="YL49" s="88"/>
      <c r="YM49" s="88"/>
      <c r="YN49" s="88"/>
      <c r="YO49" s="88"/>
      <c r="YP49" s="88"/>
      <c r="YQ49" s="88"/>
      <c r="YR49" s="88"/>
      <c r="YS49" s="88"/>
      <c r="YT49" s="88"/>
      <c r="YU49" s="88"/>
      <c r="YV49" s="88"/>
      <c r="YW49" s="88"/>
      <c r="YX49" s="88"/>
      <c r="YY49" s="88"/>
      <c r="YZ49" s="88"/>
      <c r="ZA49" s="88"/>
      <c r="ZB49" s="88"/>
      <c r="ZC49" s="88"/>
      <c r="ZD49" s="88"/>
      <c r="ZE49" s="88"/>
      <c r="ZF49" s="88"/>
      <c r="ZG49" s="88"/>
      <c r="ZH49" s="88"/>
      <c r="ZI49" s="88"/>
      <c r="ZJ49" s="88"/>
      <c r="ZK49" s="88"/>
      <c r="ZL49" s="88"/>
      <c r="ZM49" s="88"/>
      <c r="ZN49" s="88"/>
      <c r="ZO49" s="88"/>
      <c r="ZP49" s="160">
        <f t="shared" si="349"/>
        <v>0</v>
      </c>
      <c r="ZQ49" s="160">
        <f t="shared" si="350"/>
        <v>0</v>
      </c>
    </row>
    <row r="50" spans="1:693">
      <c r="A50" s="151">
        <f t="shared" si="206"/>
        <v>42</v>
      </c>
      <c r="B50" s="151" t="s">
        <v>337</v>
      </c>
      <c r="C50" s="43" t="s">
        <v>338</v>
      </c>
      <c r="D50" s="88">
        <v>-73580.509999999995</v>
      </c>
      <c r="E50" s="88">
        <f t="shared" si="351"/>
        <v>-73580.509999999995</v>
      </c>
      <c r="F50" s="88">
        <f t="shared" si="352"/>
        <v>-73580.509999999995</v>
      </c>
      <c r="G50" s="88">
        <f t="shared" si="353"/>
        <v>-73580.509999999995</v>
      </c>
      <c r="H50" s="88">
        <f t="shared" si="354"/>
        <v>-73580.509999999995</v>
      </c>
      <c r="I50" s="88">
        <f t="shared" si="355"/>
        <v>-73580.509999999995</v>
      </c>
      <c r="J50" s="88">
        <f t="shared" si="356"/>
        <v>-73580.509999999995</v>
      </c>
      <c r="K50" s="88">
        <f t="shared" si="357"/>
        <v>-73580.509999999995</v>
      </c>
      <c r="L50" s="88">
        <f t="shared" si="358"/>
        <v>-73580.509999999995</v>
      </c>
      <c r="M50" s="88">
        <f t="shared" si="359"/>
        <v>-73580.509999999995</v>
      </c>
      <c r="N50" s="88">
        <f t="shared" si="360"/>
        <v>-73580.509999999995</v>
      </c>
      <c r="O50" s="88">
        <f t="shared" si="361"/>
        <v>-73580.509999999995</v>
      </c>
      <c r="P50" s="88">
        <f t="shared" si="362"/>
        <v>-73580.509999999995</v>
      </c>
      <c r="Q50" s="88">
        <f t="shared" si="363"/>
        <v>-73580.509999999995</v>
      </c>
      <c r="R50" s="88">
        <f t="shared" si="364"/>
        <v>-73580.509999999995</v>
      </c>
      <c r="S50" s="88">
        <f t="shared" si="365"/>
        <v>-73580.509999999995</v>
      </c>
      <c r="T50" s="88">
        <f t="shared" si="366"/>
        <v>-73580.509999999995</v>
      </c>
      <c r="U50" s="88">
        <f t="shared" si="367"/>
        <v>-73580.509999999995</v>
      </c>
      <c r="V50" s="88">
        <f t="shared" si="368"/>
        <v>-73580.509999999995</v>
      </c>
      <c r="W50" s="88">
        <f t="shared" si="369"/>
        <v>-73580.509999999995</v>
      </c>
      <c r="X50" s="88">
        <f t="shared" si="370"/>
        <v>-73580.509999999995</v>
      </c>
      <c r="Y50" s="88">
        <f t="shared" si="371"/>
        <v>-73580.509999999995</v>
      </c>
      <c r="Z50" s="88">
        <f t="shared" si="372"/>
        <v>-73580.509999999995</v>
      </c>
      <c r="AA50" s="88">
        <f t="shared" si="373"/>
        <v>-73580.509999999995</v>
      </c>
      <c r="AB50" s="88">
        <f t="shared" si="374"/>
        <v>-73580.509999999995</v>
      </c>
      <c r="AC50" s="88">
        <f t="shared" si="375"/>
        <v>-73580.509999999995</v>
      </c>
      <c r="AD50" s="88">
        <f t="shared" si="376"/>
        <v>-73580.509999999995</v>
      </c>
      <c r="AE50" s="88">
        <f t="shared" si="377"/>
        <v>-73580.509999999995</v>
      </c>
      <c r="AF50" s="88">
        <f t="shared" si="378"/>
        <v>-73580.509999999995</v>
      </c>
      <c r="AG50" s="88">
        <f t="shared" si="379"/>
        <v>-73580.509999999995</v>
      </c>
      <c r="AH50" s="88">
        <f t="shared" si="380"/>
        <v>-73580.509999999995</v>
      </c>
      <c r="AI50" s="88">
        <f t="shared" si="381"/>
        <v>-73580.509999999995</v>
      </c>
      <c r="AJ50" s="88">
        <f t="shared" si="382"/>
        <v>-73580.509999999995</v>
      </c>
      <c r="AK50" s="88">
        <f t="shared" si="383"/>
        <v>-73580.509999999995</v>
      </c>
      <c r="AL50" s="88">
        <f t="shared" si="384"/>
        <v>-73580.509999999995</v>
      </c>
      <c r="AM50" s="88">
        <f t="shared" si="385"/>
        <v>-73580.509999999995</v>
      </c>
      <c r="AN50" s="88">
        <f t="shared" si="386"/>
        <v>0</v>
      </c>
      <c r="AO50" s="88">
        <f t="shared" si="387"/>
        <v>0</v>
      </c>
      <c r="AP50" s="88">
        <f t="shared" si="388"/>
        <v>0</v>
      </c>
      <c r="AQ50" s="88">
        <f t="shared" si="389"/>
        <v>0</v>
      </c>
      <c r="AR50" s="88">
        <f t="shared" si="390"/>
        <v>0</v>
      </c>
      <c r="AS50" s="88">
        <f t="shared" si="391"/>
        <v>0</v>
      </c>
      <c r="AT50" s="88">
        <f t="shared" si="392"/>
        <v>0</v>
      </c>
      <c r="AU50" s="88">
        <f t="shared" si="393"/>
        <v>0</v>
      </c>
      <c r="AV50" s="88">
        <f t="shared" si="394"/>
        <v>0</v>
      </c>
      <c r="AW50" s="88">
        <f t="shared" si="395"/>
        <v>0</v>
      </c>
      <c r="AX50" s="88">
        <v>0</v>
      </c>
      <c r="AY50" s="88">
        <f t="shared" si="252"/>
        <v>0</v>
      </c>
      <c r="AZ50" s="88">
        <f t="shared" si="253"/>
        <v>0</v>
      </c>
      <c r="BA50" s="88">
        <f t="shared" si="254"/>
        <v>0</v>
      </c>
      <c r="BB50" s="88">
        <f t="shared" si="255"/>
        <v>0</v>
      </c>
      <c r="BC50" s="88">
        <f t="shared" si="256"/>
        <v>0</v>
      </c>
      <c r="BD50" s="88">
        <f t="shared" si="257"/>
        <v>0</v>
      </c>
      <c r="BE50" s="88">
        <f t="shared" si="258"/>
        <v>0</v>
      </c>
      <c r="BF50" s="88">
        <f t="shared" si="259"/>
        <v>0</v>
      </c>
      <c r="BG50" s="88">
        <f t="shared" si="260"/>
        <v>0</v>
      </c>
      <c r="BH50" s="88">
        <f t="shared" si="261"/>
        <v>0</v>
      </c>
      <c r="BI50" s="88">
        <f t="shared" si="262"/>
        <v>0</v>
      </c>
      <c r="BJ50" s="88">
        <f t="shared" si="263"/>
        <v>0</v>
      </c>
      <c r="BK50" s="88">
        <f t="shared" si="264"/>
        <v>0</v>
      </c>
      <c r="BL50" s="88">
        <f t="shared" si="265"/>
        <v>0</v>
      </c>
      <c r="BM50" s="88">
        <f t="shared" si="266"/>
        <v>0</v>
      </c>
      <c r="BN50" s="88">
        <f t="shared" si="267"/>
        <v>0</v>
      </c>
      <c r="BO50" s="88">
        <f t="shared" si="268"/>
        <v>0</v>
      </c>
      <c r="BP50" s="88">
        <f t="shared" si="269"/>
        <v>0</v>
      </c>
      <c r="BQ50" s="88">
        <f t="shared" si="270"/>
        <v>0</v>
      </c>
      <c r="BR50" s="88">
        <f t="shared" si="271"/>
        <v>0</v>
      </c>
      <c r="BS50" s="88">
        <f t="shared" si="272"/>
        <v>0</v>
      </c>
      <c r="BT50" s="88">
        <f t="shared" si="273"/>
        <v>0</v>
      </c>
      <c r="BU50" s="88">
        <f t="shared" si="274"/>
        <v>0</v>
      </c>
      <c r="BV50" s="88">
        <f t="shared" si="275"/>
        <v>0</v>
      </c>
      <c r="BW50" s="88">
        <f t="shared" si="276"/>
        <v>0</v>
      </c>
      <c r="BX50" s="88">
        <f t="shared" si="277"/>
        <v>0</v>
      </c>
      <c r="BY50" s="88">
        <f t="shared" si="278"/>
        <v>0</v>
      </c>
      <c r="BZ50" s="88">
        <f t="shared" si="279"/>
        <v>0</v>
      </c>
      <c r="CA50" s="88">
        <f t="shared" si="280"/>
        <v>0</v>
      </c>
      <c r="CB50" s="88">
        <f t="shared" si="281"/>
        <v>0</v>
      </c>
      <c r="CC50" s="88">
        <f t="shared" si="282"/>
        <v>0</v>
      </c>
      <c r="CD50" s="88">
        <f t="shared" si="283"/>
        <v>0</v>
      </c>
      <c r="CE50" s="88">
        <f t="shared" si="284"/>
        <v>0</v>
      </c>
      <c r="CF50" s="88">
        <f t="shared" si="285"/>
        <v>0</v>
      </c>
      <c r="CG50" s="88">
        <f t="shared" si="286"/>
        <v>0</v>
      </c>
      <c r="CH50" s="88">
        <f t="shared" si="287"/>
        <v>0</v>
      </c>
      <c r="CI50" s="88">
        <f t="shared" si="288"/>
        <v>0</v>
      </c>
      <c r="CJ50" s="88">
        <f t="shared" si="289"/>
        <v>0</v>
      </c>
      <c r="CK50" s="88">
        <f t="shared" si="290"/>
        <v>0</v>
      </c>
      <c r="CL50" s="88">
        <f t="shared" si="291"/>
        <v>0</v>
      </c>
      <c r="CM50" s="88">
        <f t="shared" si="292"/>
        <v>0</v>
      </c>
      <c r="CN50" s="88">
        <f t="shared" si="293"/>
        <v>0</v>
      </c>
      <c r="CO50" s="88">
        <f t="shared" si="294"/>
        <v>0</v>
      </c>
      <c r="CP50" s="88">
        <f t="shared" si="295"/>
        <v>0</v>
      </c>
      <c r="CQ50" s="88">
        <f t="shared" si="296"/>
        <v>0</v>
      </c>
      <c r="CR50" s="88">
        <f t="shared" si="297"/>
        <v>0</v>
      </c>
      <c r="CS50" s="88">
        <f t="shared" si="298"/>
        <v>-344.77000000001863</v>
      </c>
      <c r="CT50" s="88">
        <f t="shared" si="299"/>
        <v>-344.77000000001863</v>
      </c>
      <c r="CU50" s="88">
        <f t="shared" si="300"/>
        <v>-344.77000000001863</v>
      </c>
      <c r="CV50" s="88">
        <f t="shared" si="301"/>
        <v>-344.77000000001863</v>
      </c>
      <c r="CW50" s="88">
        <f t="shared" si="302"/>
        <v>-344.77000000001863</v>
      </c>
      <c r="CX50" s="88">
        <f t="shared" si="303"/>
        <v>-344.77000000001863</v>
      </c>
      <c r="CY50" s="88">
        <f t="shared" si="304"/>
        <v>-344.77000000001863</v>
      </c>
      <c r="CZ50" s="88">
        <f t="shared" si="305"/>
        <v>-344.77000000001863</v>
      </c>
      <c r="DA50" s="88">
        <f t="shared" si="306"/>
        <v>-344.77000000001863</v>
      </c>
      <c r="DB50" s="88">
        <f t="shared" si="307"/>
        <v>-344.77000000001863</v>
      </c>
      <c r="DC50" s="88">
        <f t="shared" si="308"/>
        <v>-344.77000000001863</v>
      </c>
      <c r="DD50" s="88">
        <f t="shared" si="309"/>
        <v>-344.77000000001863</v>
      </c>
      <c r="DE50" s="88">
        <f t="shared" si="310"/>
        <v>-344.77000000001863</v>
      </c>
      <c r="DF50" s="88">
        <f t="shared" si="311"/>
        <v>-344.77000000001863</v>
      </c>
      <c r="DG50" s="88">
        <f t="shared" si="312"/>
        <v>-344.77000000001863</v>
      </c>
      <c r="DH50" s="88">
        <f t="shared" si="313"/>
        <v>-344.77000000001863</v>
      </c>
      <c r="DI50" s="88">
        <f t="shared" si="314"/>
        <v>-344.77000000001863</v>
      </c>
      <c r="DJ50" s="88">
        <f t="shared" si="315"/>
        <v>-344.77000000001863</v>
      </c>
      <c r="DK50" s="88">
        <f t="shared" si="316"/>
        <v>-344.77000000001863</v>
      </c>
      <c r="DL50" s="88">
        <f t="shared" si="317"/>
        <v>-344.77000000001863</v>
      </c>
      <c r="DM50" s="88">
        <f t="shared" si="318"/>
        <v>-344.77000000001863</v>
      </c>
      <c r="DN50" s="88">
        <f t="shared" si="319"/>
        <v>-344.77000000001863</v>
      </c>
      <c r="DO50" s="88">
        <f t="shared" si="320"/>
        <v>-344.77000000001863</v>
      </c>
      <c r="DP50" s="88">
        <f t="shared" si="321"/>
        <v>-344.77000000001863</v>
      </c>
      <c r="DQ50" s="88">
        <f t="shared" si="322"/>
        <v>-354.34694444446308</v>
      </c>
      <c r="DR50" s="88">
        <f t="shared" si="323"/>
        <v>-363.92388888890753</v>
      </c>
      <c r="DS50" s="88">
        <f t="shared" si="324"/>
        <v>-373.50083333335198</v>
      </c>
      <c r="DT50" s="88">
        <f t="shared" si="325"/>
        <v>-383.07777777779643</v>
      </c>
      <c r="DU50" s="88">
        <f t="shared" si="326"/>
        <v>-392.65472222224088</v>
      </c>
      <c r="DV50" s="88">
        <f t="shared" si="327"/>
        <v>-402.23166666668533</v>
      </c>
      <c r="DW50" s="88">
        <f t="shared" si="328"/>
        <v>-411.80861111112978</v>
      </c>
      <c r="DX50" s="88">
        <f t="shared" si="329"/>
        <v>-421.38555555557423</v>
      </c>
      <c r="DY50" s="88">
        <f t="shared" si="330"/>
        <v>-430.96250000001868</v>
      </c>
      <c r="DZ50" s="88">
        <f t="shared" si="331"/>
        <v>-440.53944444446313</v>
      </c>
      <c r="EA50" s="88">
        <f t="shared" si="332"/>
        <v>-450.11638888890758</v>
      </c>
      <c r="EB50" s="88">
        <f t="shared" si="333"/>
        <v>-459.69333333335203</v>
      </c>
      <c r="EC50" s="88">
        <f t="shared" si="334"/>
        <v>-469.27027777779648</v>
      </c>
      <c r="ED50" s="88">
        <f t="shared" si="335"/>
        <v>-478.84722222224093</v>
      </c>
      <c r="EE50" s="88">
        <f t="shared" si="336"/>
        <v>-488.42416666668538</v>
      </c>
      <c r="EF50" s="88">
        <f t="shared" si="337"/>
        <v>-498.00111111112983</v>
      </c>
      <c r="EG50" s="88">
        <f t="shared" si="338"/>
        <v>-507.57805555557428</v>
      </c>
      <c r="EH50" s="88">
        <f t="shared" si="339"/>
        <v>-517.15500000001873</v>
      </c>
      <c r="EI50" s="88">
        <f t="shared" si="340"/>
        <v>-526.73194444446312</v>
      </c>
      <c r="EJ50" s="160">
        <f t="shared" si="341"/>
        <v>-365</v>
      </c>
      <c r="EK50" s="160">
        <f t="shared" si="342"/>
        <v>-469</v>
      </c>
      <c r="EL50" s="54">
        <v>0</v>
      </c>
      <c r="EM50" s="88">
        <v>0</v>
      </c>
      <c r="EN50" s="88">
        <v>0</v>
      </c>
      <c r="EO50" s="88">
        <v>0</v>
      </c>
      <c r="EP50" s="88">
        <v>0</v>
      </c>
      <c r="EQ50" s="88">
        <v>0</v>
      </c>
      <c r="ER50" s="88">
        <v>0</v>
      </c>
      <c r="ES50" s="88">
        <v>0</v>
      </c>
      <c r="ET50" s="88">
        <v>0</v>
      </c>
      <c r="EU50" s="88">
        <v>0</v>
      </c>
      <c r="EV50" s="88">
        <v>0</v>
      </c>
      <c r="EW50" s="88">
        <v>0</v>
      </c>
      <c r="EX50" s="88">
        <v>0</v>
      </c>
      <c r="EY50" s="88">
        <v>0</v>
      </c>
      <c r="EZ50" s="88">
        <v>0</v>
      </c>
      <c r="FA50" s="88">
        <v>0</v>
      </c>
      <c r="FB50" s="88">
        <v>0</v>
      </c>
      <c r="FC50" s="88">
        <v>0</v>
      </c>
      <c r="FD50" s="88">
        <v>0</v>
      </c>
      <c r="FE50" s="88">
        <v>0</v>
      </c>
      <c r="FF50" s="88">
        <v>0</v>
      </c>
      <c r="FG50" s="88">
        <v>0</v>
      </c>
      <c r="FH50" s="88">
        <v>0</v>
      </c>
      <c r="FI50" s="88">
        <v>0</v>
      </c>
      <c r="FJ50" s="88">
        <v>0</v>
      </c>
      <c r="FK50" s="88">
        <v>0</v>
      </c>
      <c r="FL50" s="88">
        <v>0</v>
      </c>
      <c r="FM50" s="88">
        <v>0</v>
      </c>
      <c r="FN50" s="88">
        <v>0</v>
      </c>
      <c r="FO50" s="88">
        <v>0</v>
      </c>
      <c r="FP50" s="88">
        <v>0</v>
      </c>
      <c r="FQ50" s="88">
        <v>0</v>
      </c>
      <c r="FR50" s="88">
        <v>0</v>
      </c>
      <c r="FS50" s="88">
        <v>0</v>
      </c>
      <c r="FT50" s="88">
        <v>0</v>
      </c>
      <c r="FU50" s="88">
        <v>0</v>
      </c>
      <c r="FV50" s="88">
        <v>0</v>
      </c>
      <c r="FW50" s="88">
        <v>0</v>
      </c>
      <c r="FX50" s="88">
        <v>0</v>
      </c>
      <c r="FY50" s="88">
        <v>0</v>
      </c>
      <c r="GA50" s="88">
        <v>0</v>
      </c>
      <c r="GB50" s="88">
        <v>0</v>
      </c>
      <c r="GC50" s="88">
        <v>0</v>
      </c>
      <c r="GD50" s="88">
        <v>0</v>
      </c>
      <c r="GE50" s="88">
        <v>0</v>
      </c>
      <c r="GF50" s="88">
        <v>0</v>
      </c>
      <c r="GG50" s="88">
        <v>0</v>
      </c>
      <c r="GH50" s="88">
        <v>0</v>
      </c>
      <c r="GK50" s="88">
        <v>0</v>
      </c>
      <c r="GL50" s="88">
        <v>0</v>
      </c>
      <c r="GM50" s="88">
        <v>0</v>
      </c>
      <c r="GN50" s="88">
        <v>0</v>
      </c>
      <c r="GO50" s="88">
        <v>0</v>
      </c>
      <c r="GP50" s="88">
        <v>0</v>
      </c>
      <c r="GQ50" s="88">
        <v>0</v>
      </c>
      <c r="GR50" s="88">
        <v>0</v>
      </c>
      <c r="GS50" s="88">
        <v>0</v>
      </c>
      <c r="GT50" s="88">
        <v>0</v>
      </c>
      <c r="GU50" s="88">
        <v>0</v>
      </c>
      <c r="GV50" s="88">
        <v>0</v>
      </c>
      <c r="GW50" s="88">
        <v>0</v>
      </c>
      <c r="HA50" s="88">
        <v>0</v>
      </c>
      <c r="HB50" s="88">
        <v>0</v>
      </c>
      <c r="HC50" s="88">
        <v>0</v>
      </c>
      <c r="HG50" s="88">
        <v>0</v>
      </c>
      <c r="HH50" s="88">
        <v>0</v>
      </c>
      <c r="HI50" s="88">
        <v>0</v>
      </c>
      <c r="HJ50" s="88">
        <v>0</v>
      </c>
      <c r="HK50" s="88">
        <v>0</v>
      </c>
      <c r="HL50" s="88">
        <v>0</v>
      </c>
      <c r="HZ50" s="88">
        <v>0</v>
      </c>
      <c r="IA50" s="88">
        <v>0</v>
      </c>
      <c r="IB50" s="88">
        <v>0</v>
      </c>
      <c r="IC50" s="88">
        <v>0</v>
      </c>
      <c r="ID50" s="88">
        <v>0</v>
      </c>
      <c r="IE50" s="88">
        <v>0</v>
      </c>
      <c r="IF50" s="88">
        <v>0</v>
      </c>
      <c r="IG50" s="88">
        <v>0</v>
      </c>
      <c r="IH50" s="88">
        <v>0</v>
      </c>
      <c r="II50" s="88">
        <v>0</v>
      </c>
      <c r="IJ50" s="88">
        <v>0</v>
      </c>
      <c r="IK50" s="88">
        <v>0</v>
      </c>
      <c r="IL50" s="88">
        <v>0</v>
      </c>
      <c r="IM50" s="88">
        <v>0</v>
      </c>
      <c r="IN50" s="88">
        <v>0</v>
      </c>
      <c r="IO50" s="88">
        <v>0</v>
      </c>
      <c r="IP50" s="88">
        <v>0</v>
      </c>
      <c r="IQ50" s="88">
        <v>0</v>
      </c>
      <c r="IR50" s="88">
        <v>0</v>
      </c>
      <c r="IS50" s="88">
        <v>0</v>
      </c>
      <c r="IT50" s="88">
        <v>0</v>
      </c>
      <c r="IU50" s="88">
        <v>0</v>
      </c>
      <c r="IV50" s="88">
        <v>0</v>
      </c>
      <c r="IW50" s="88">
        <v>0</v>
      </c>
      <c r="IX50" s="88">
        <v>0</v>
      </c>
      <c r="IY50" s="88">
        <f>IF('WP 2-1-4 Plant Details'!YW50&gt;0,('WP 2-1-4 Plant Details'!DP50+'Schedule 6'!$F50)*'WP 2-2-1 Accum Res'!$EL50/12,0)</f>
        <v>0</v>
      </c>
      <c r="IZ50" s="88">
        <f>IF('WP 2-1-4 Plant Details'!YX50&gt;0,('WP 2-1-4 Plant Details'!DQ50+'Schedule 6'!$F50)*'WP 2-2-1 Accum Res'!$EL50/12,0)</f>
        <v>0</v>
      </c>
      <c r="JA50" s="88">
        <f>IF('WP 2-1-4 Plant Details'!YY50&gt;0,('WP 2-1-4 Plant Details'!DR50+'Schedule 6'!$F50)*'WP 2-2-1 Accum Res'!$EL50/12,0)</f>
        <v>0</v>
      </c>
      <c r="JB50" s="88">
        <f>IF('WP 2-1-4 Plant Details'!YZ50&gt;0,('WP 2-1-4 Plant Details'!DS50+'Schedule 6'!$F50)*'WP 2-2-1 Accum Res'!$EL50/12,0)</f>
        <v>0</v>
      </c>
      <c r="JC50" s="88">
        <f>IF('WP 2-1-4 Plant Details'!ZA50&gt;0,('WP 2-1-4 Plant Details'!DT50+'Schedule 6'!$F50)*'WP 2-2-1 Accum Res'!$EL50/12,0)</f>
        <v>0</v>
      </c>
      <c r="JD50" s="88">
        <f>IF('WP 2-1-4 Plant Details'!ZB50&gt;0,('WP 2-1-4 Plant Details'!DU50+'Schedule 6'!$F50)*'WP 2-2-1 Accum Res'!$EL50/12,0)</f>
        <v>0</v>
      </c>
      <c r="JE50" s="88">
        <f>IF('WP 2-1-4 Plant Details'!ZC50&gt;0,('WP 2-1-4 Plant Details'!DV50+'Schedule 6'!$F50)*'WP 2-2-1 Accum Res'!$EL50/12,0)</f>
        <v>0</v>
      </c>
      <c r="JF50" s="88">
        <f>IF('WP 2-1-4 Plant Details'!ZD50&gt;0,('WP 2-1-4 Plant Details'!DW50+'Schedule 6'!$F50)*'WP 2-2-1 Accum Res'!$EL50/12,0)</f>
        <v>0</v>
      </c>
      <c r="JG50" s="88">
        <f>IF('WP 2-1-4 Plant Details'!ZE50&gt;0,('WP 2-1-4 Plant Details'!DX50+'Schedule 6'!$F50)*'WP 2-2-1 Accum Res'!$EL50/12,0)</f>
        <v>0</v>
      </c>
      <c r="JH50" s="88">
        <f>IF('WP 2-1-4 Plant Details'!ZF50&gt;0,('WP 2-1-4 Plant Details'!DY50+'Schedule 6'!$F50)*'WP 2-2-1 Accum Res'!$EL50/12,0)</f>
        <v>0</v>
      </c>
      <c r="JI50" s="88">
        <f>IF('WP 2-1-4 Plant Details'!ZG50&gt;0,('WP 2-1-4 Plant Details'!DZ50+'Schedule 6'!$F50)*'WP 2-2-1 Accum Res'!$EL50/12,0)</f>
        <v>0</v>
      </c>
      <c r="JJ50" s="88">
        <f>IF('WP 2-1-4 Plant Details'!ZH50&gt;0,('WP 2-1-4 Plant Details'!EA50+'Schedule 6'!$F50)*'WP 2-2-1 Accum Res'!$EL50/12,0)</f>
        <v>0</v>
      </c>
      <c r="JK50" s="88">
        <f>IF('WP 2-1-4 Plant Details'!ZI50&gt;0,('WP 2-1-4 Plant Details'!EB50+'Schedule 6'!$F50)*'WP 2-2-1 Accum Res'!$EL50/12,0)</f>
        <v>0</v>
      </c>
      <c r="JL50" s="88">
        <f>IF('WP 2-1-4 Plant Details'!ZJ50&gt;0,('WP 2-1-4 Plant Details'!EC50+'Schedule 6'!$F50)*'WP 2-2-1 Accum Res'!$EL50/12,0)</f>
        <v>0</v>
      </c>
      <c r="JM50" s="88">
        <f>IF('WP 2-1-4 Plant Details'!ZK50&gt;0,('WP 2-1-4 Plant Details'!ED50+'Schedule 6'!$F50)*'WP 2-2-1 Accum Res'!$EL50/12,0)</f>
        <v>0</v>
      </c>
      <c r="JN50" s="88">
        <f>IF('WP 2-1-4 Plant Details'!ZL50&gt;0,('WP 2-1-4 Plant Details'!EE50+'Schedule 6'!$F50)*'WP 2-2-1 Accum Res'!$EL50/12,0)</f>
        <v>0</v>
      </c>
      <c r="JO50" s="88">
        <f>IF('WP 2-1-4 Plant Details'!ZM50&gt;0,('WP 2-1-4 Plant Details'!EF50+'Schedule 6'!$F50)*'WP 2-2-1 Accum Res'!$EL50/12,0)</f>
        <v>0</v>
      </c>
      <c r="JP50" s="88">
        <f>IF('WP 2-1-4 Plant Details'!ZN50&gt;0,('WP 2-1-4 Plant Details'!EG50+'Schedule 6'!$F50)*'WP 2-2-1 Accum Res'!$EL50/12,0)</f>
        <v>0</v>
      </c>
      <c r="JQ50" s="88">
        <f>IF('WP 2-1-4 Plant Details'!ZO50&gt;0,('WP 2-1-4 Plant Details'!EH50+'Schedule 6'!$F50)*'WP 2-2-1 Accum Res'!$EL50/12,0)</f>
        <v>0</v>
      </c>
      <c r="JR50" s="160">
        <f t="shared" si="343"/>
        <v>0</v>
      </c>
      <c r="JS50" s="160">
        <f t="shared" si="344"/>
        <v>0</v>
      </c>
      <c r="JT50" s="88"/>
      <c r="JU50" s="88">
        <v>0</v>
      </c>
      <c r="JV50" s="88">
        <v>0</v>
      </c>
      <c r="JW50" s="88">
        <v>0</v>
      </c>
      <c r="JX50" s="88">
        <v>0</v>
      </c>
      <c r="JY50" s="88">
        <v>0</v>
      </c>
      <c r="JZ50" s="88">
        <v>0</v>
      </c>
      <c r="KA50" s="88">
        <v>0</v>
      </c>
      <c r="KB50" s="88">
        <v>0</v>
      </c>
      <c r="KC50" s="88">
        <v>0</v>
      </c>
      <c r="KD50" s="88">
        <v>0</v>
      </c>
      <c r="KE50" s="88">
        <v>0</v>
      </c>
      <c r="KF50" s="88">
        <v>0</v>
      </c>
      <c r="KG50" s="88">
        <v>0</v>
      </c>
      <c r="KH50" s="88">
        <v>0</v>
      </c>
      <c r="KI50" s="88">
        <v>0</v>
      </c>
      <c r="KJ50" s="88">
        <v>0</v>
      </c>
      <c r="KK50" s="88">
        <v>0</v>
      </c>
      <c r="KL50" s="88">
        <v>0</v>
      </c>
      <c r="KM50" s="88">
        <v>0</v>
      </c>
      <c r="KN50" s="88">
        <v>0</v>
      </c>
      <c r="KO50" s="88">
        <v>0</v>
      </c>
      <c r="KP50" s="88">
        <v>0</v>
      </c>
      <c r="KQ50" s="88">
        <v>0</v>
      </c>
      <c r="KR50" s="88">
        <v>0</v>
      </c>
      <c r="KS50" s="88">
        <v>0</v>
      </c>
      <c r="KT50" s="88">
        <v>0</v>
      </c>
      <c r="KU50" s="88">
        <v>0</v>
      </c>
      <c r="KV50" s="88">
        <v>0</v>
      </c>
      <c r="KW50" s="88">
        <v>0</v>
      </c>
      <c r="KX50" s="88">
        <v>0</v>
      </c>
      <c r="KY50" s="88">
        <v>0</v>
      </c>
      <c r="KZ50" s="88">
        <v>0</v>
      </c>
      <c r="LA50" s="88">
        <v>0</v>
      </c>
      <c r="LB50" s="88">
        <v>0</v>
      </c>
      <c r="LC50" s="88">
        <v>0</v>
      </c>
      <c r="LD50" s="88">
        <v>0</v>
      </c>
      <c r="LE50" s="88">
        <v>0</v>
      </c>
      <c r="LF50" s="88">
        <v>0</v>
      </c>
      <c r="LG50" s="88">
        <v>0</v>
      </c>
      <c r="LH50" s="88"/>
      <c r="LI50" s="88"/>
      <c r="LJ50" s="88"/>
      <c r="LK50" s="88">
        <v>0</v>
      </c>
      <c r="LL50" s="88">
        <v>0</v>
      </c>
      <c r="LM50" s="88">
        <v>0</v>
      </c>
      <c r="LN50" s="88"/>
      <c r="LO50" s="88"/>
      <c r="LP50" s="88"/>
      <c r="LQ50" s="88"/>
      <c r="LR50" s="88"/>
      <c r="LS50" s="88"/>
      <c r="LT50" s="88">
        <v>0</v>
      </c>
      <c r="LU50" s="88">
        <v>0</v>
      </c>
      <c r="LV50" s="88">
        <v>0</v>
      </c>
      <c r="LW50" s="88">
        <v>0</v>
      </c>
      <c r="LX50" s="88">
        <v>0</v>
      </c>
      <c r="LY50" s="88">
        <v>0</v>
      </c>
      <c r="LZ50" s="88">
        <v>0</v>
      </c>
      <c r="MA50" s="88">
        <v>0</v>
      </c>
      <c r="MB50" s="88">
        <v>0</v>
      </c>
      <c r="MC50" s="88">
        <v>0</v>
      </c>
      <c r="MD50" s="88">
        <v>0</v>
      </c>
      <c r="ME50" s="88">
        <v>0</v>
      </c>
      <c r="MF50" s="88"/>
      <c r="MG50" s="88"/>
      <c r="MH50" s="88"/>
      <c r="MI50" s="88">
        <v>0</v>
      </c>
      <c r="MJ50" s="88">
        <v>0</v>
      </c>
      <c r="MK50" s="88"/>
      <c r="ML50" s="88"/>
      <c r="MM50" s="88"/>
      <c r="MN50" s="88"/>
      <c r="MO50" s="88"/>
      <c r="MP50" s="88"/>
      <c r="MQ50" s="88"/>
      <c r="MR50" s="88">
        <v>0</v>
      </c>
      <c r="MS50" s="88">
        <v>0</v>
      </c>
      <c r="MT50" s="88">
        <v>0</v>
      </c>
      <c r="MU50" s="88"/>
      <c r="MV50" s="88"/>
      <c r="MW50" s="88"/>
      <c r="MX50" s="88"/>
      <c r="MY50" s="88"/>
      <c r="MZ50" s="88"/>
      <c r="NA50" s="88"/>
      <c r="NB50" s="88"/>
      <c r="NC50" s="88"/>
      <c r="ND50" s="88"/>
      <c r="NE50" s="88"/>
      <c r="NF50" s="88"/>
      <c r="NG50" s="88">
        <v>-344.77</v>
      </c>
      <c r="NH50" s="88">
        <v>344.77</v>
      </c>
      <c r="NI50" s="88">
        <v>-3128844.77</v>
      </c>
      <c r="NJ50" s="88">
        <v>0</v>
      </c>
      <c r="NK50" s="88">
        <v>0</v>
      </c>
      <c r="NL50" s="88">
        <v>0</v>
      </c>
      <c r="NM50" s="88">
        <v>0</v>
      </c>
      <c r="NN50" s="88">
        <v>0</v>
      </c>
      <c r="NO50" s="88">
        <v>0</v>
      </c>
      <c r="NP50" s="88">
        <v>0</v>
      </c>
      <c r="NQ50" s="88">
        <v>0</v>
      </c>
      <c r="NR50" s="88">
        <v>0</v>
      </c>
      <c r="NS50" s="88">
        <v>0</v>
      </c>
      <c r="NT50" s="88">
        <v>0</v>
      </c>
      <c r="NU50" s="88">
        <v>0</v>
      </c>
      <c r="NV50" s="88">
        <f>'WP 2-1-4 Plant Details'!NV50</f>
        <v>0</v>
      </c>
      <c r="NW50" s="88">
        <f>'WP 2-1-4 Plant Details'!NW50</f>
        <v>0</v>
      </c>
      <c r="NX50" s="88">
        <f>'WP 2-1-4 Plant Details'!NX50</f>
        <v>0</v>
      </c>
      <c r="NY50" s="88">
        <f>'WP 2-1-4 Plant Details'!NY50</f>
        <v>0</v>
      </c>
      <c r="NZ50" s="88">
        <f>'WP 2-1-4 Plant Details'!NZ50</f>
        <v>0</v>
      </c>
      <c r="OA50" s="88">
        <f>'WP 2-1-4 Plant Details'!OA50</f>
        <v>0</v>
      </c>
      <c r="OB50" s="88">
        <f>'WP 2-1-4 Plant Details'!OB50</f>
        <v>0</v>
      </c>
      <c r="OC50" s="88">
        <f>'WP 2-1-4 Plant Details'!OC50</f>
        <v>0</v>
      </c>
      <c r="OD50" s="88">
        <f>'WP 2-1-4 Plant Details'!OD50</f>
        <v>0</v>
      </c>
      <c r="OE50" s="88">
        <f>'WP 2-1-4 Plant Details'!OE50</f>
        <v>0</v>
      </c>
      <c r="OF50" s="88">
        <f>'WP 2-1-4 Plant Details'!OF50</f>
        <v>0</v>
      </c>
      <c r="OG50" s="88">
        <f>'WP 2-1-4 Plant Details'!OG50</f>
        <v>-9.5769444444444449</v>
      </c>
      <c r="OH50" s="88">
        <f>'WP 2-1-4 Plant Details'!OH50</f>
        <v>-9.5769444444444449</v>
      </c>
      <c r="OI50" s="88">
        <f>'WP 2-1-4 Plant Details'!OI50</f>
        <v>-9.5769444444444449</v>
      </c>
      <c r="OJ50" s="88">
        <f>'WP 2-1-4 Plant Details'!OJ50</f>
        <v>-9.5769444444444449</v>
      </c>
      <c r="OK50" s="88">
        <f>'WP 2-1-4 Plant Details'!OK50</f>
        <v>-9.5769444444444449</v>
      </c>
      <c r="OL50" s="88">
        <f>'WP 2-1-4 Plant Details'!OL50</f>
        <v>-9.5769444444444449</v>
      </c>
      <c r="OM50" s="88">
        <f>'WP 2-1-4 Plant Details'!OM50</f>
        <v>-9.5769444444444449</v>
      </c>
      <c r="ON50" s="88">
        <f>'WP 2-1-4 Plant Details'!ON50</f>
        <v>-9.5769444444444449</v>
      </c>
      <c r="OO50" s="88">
        <f>'WP 2-1-4 Plant Details'!OO50</f>
        <v>-9.5769444444444449</v>
      </c>
      <c r="OP50" s="88">
        <f>'WP 2-1-4 Plant Details'!OP50</f>
        <v>-9.5769444444444449</v>
      </c>
      <c r="OQ50" s="88">
        <f>'WP 2-1-4 Plant Details'!OQ50</f>
        <v>-9.5769444444444449</v>
      </c>
      <c r="OR50" s="88">
        <f>'WP 2-1-4 Plant Details'!OR50</f>
        <v>-9.5769444444444449</v>
      </c>
      <c r="OS50" s="88">
        <f>'WP 2-1-4 Plant Details'!OS50</f>
        <v>-9.5769444444444449</v>
      </c>
      <c r="OT50" s="88">
        <f>'WP 2-1-4 Plant Details'!OT50</f>
        <v>-9.5769444444444449</v>
      </c>
      <c r="OU50" s="88">
        <f>'WP 2-1-4 Plant Details'!OU50</f>
        <v>-9.5769444444444449</v>
      </c>
      <c r="OV50" s="88">
        <f>'WP 2-1-4 Plant Details'!OV50</f>
        <v>-9.5769444444444449</v>
      </c>
      <c r="OW50" s="88">
        <f>'WP 2-1-4 Plant Details'!OW50</f>
        <v>-9.5769444444444449</v>
      </c>
      <c r="OX50" s="88">
        <f>'WP 2-1-4 Plant Details'!OX50</f>
        <v>-9.5769444444444449</v>
      </c>
      <c r="OY50" s="88">
        <f>'WP 2-1-4 Plant Details'!OY50</f>
        <v>-9.5769444444444449</v>
      </c>
      <c r="OZ50" s="160">
        <f t="shared" si="345"/>
        <v>-67</v>
      </c>
      <c r="PA50" s="160">
        <f t="shared" si="346"/>
        <v>-115</v>
      </c>
      <c r="PB50" s="92"/>
      <c r="PC50" s="88">
        <v>0</v>
      </c>
      <c r="PD50" s="88">
        <v>0</v>
      </c>
      <c r="PE50" s="88">
        <v>0</v>
      </c>
      <c r="PF50" s="88">
        <v>0</v>
      </c>
      <c r="PG50" s="88">
        <v>0</v>
      </c>
      <c r="PH50" s="88">
        <v>0</v>
      </c>
      <c r="PI50" s="88">
        <v>0</v>
      </c>
      <c r="PJ50" s="88">
        <v>0</v>
      </c>
      <c r="PK50" s="88">
        <v>0</v>
      </c>
      <c r="PL50" s="88">
        <v>0</v>
      </c>
      <c r="PM50" s="88">
        <v>0</v>
      </c>
      <c r="PN50" s="88">
        <v>0</v>
      </c>
      <c r="PO50" s="88">
        <v>0</v>
      </c>
      <c r="PP50" s="88">
        <v>0</v>
      </c>
      <c r="PQ50" s="88">
        <v>0</v>
      </c>
      <c r="PR50" s="88">
        <v>0</v>
      </c>
      <c r="PS50" s="88">
        <v>0</v>
      </c>
      <c r="PT50" s="88">
        <v>0</v>
      </c>
      <c r="PU50" s="88">
        <v>0</v>
      </c>
      <c r="PV50" s="88">
        <v>0</v>
      </c>
      <c r="PW50" s="88">
        <v>0</v>
      </c>
      <c r="PX50" s="88">
        <v>0</v>
      </c>
      <c r="PY50" s="88">
        <v>0</v>
      </c>
      <c r="PZ50" s="88">
        <v>0</v>
      </c>
      <c r="QA50" s="88">
        <v>0</v>
      </c>
      <c r="QB50" s="88">
        <v>0</v>
      </c>
      <c r="QC50" s="88">
        <v>0</v>
      </c>
      <c r="QD50" s="88">
        <v>0</v>
      </c>
      <c r="QE50" s="88">
        <v>0</v>
      </c>
      <c r="QF50" s="88">
        <v>0</v>
      </c>
      <c r="QG50" s="88">
        <v>0</v>
      </c>
      <c r="QH50" s="88">
        <v>0</v>
      </c>
      <c r="QI50" s="88">
        <v>0</v>
      </c>
      <c r="QJ50" s="88">
        <v>0</v>
      </c>
      <c r="QK50" s="88">
        <v>0</v>
      </c>
      <c r="QL50" s="88">
        <v>0</v>
      </c>
      <c r="QM50" s="88">
        <v>0</v>
      </c>
      <c r="QN50" s="88">
        <v>0</v>
      </c>
      <c r="QO50" s="88">
        <v>0</v>
      </c>
      <c r="QP50" s="88">
        <v>0</v>
      </c>
      <c r="QQ50" s="88">
        <v>0</v>
      </c>
      <c r="QR50" s="88">
        <v>0</v>
      </c>
      <c r="QS50" s="88">
        <v>0</v>
      </c>
      <c r="QT50" s="88">
        <v>0</v>
      </c>
      <c r="QU50" s="88">
        <v>0</v>
      </c>
      <c r="QV50" s="88"/>
      <c r="QW50" s="88"/>
      <c r="QX50" s="88"/>
      <c r="QY50" s="88"/>
      <c r="QZ50" s="88"/>
      <c r="RA50" s="88"/>
      <c r="RB50" s="88">
        <v>0</v>
      </c>
      <c r="RC50" s="88">
        <v>0</v>
      </c>
      <c r="RD50" s="88">
        <v>0</v>
      </c>
      <c r="RE50" s="88">
        <v>0</v>
      </c>
      <c r="RF50" s="88">
        <v>0</v>
      </c>
      <c r="RG50" s="88">
        <v>0</v>
      </c>
      <c r="RH50" s="88">
        <v>0</v>
      </c>
      <c r="RI50" s="88">
        <v>0</v>
      </c>
      <c r="RJ50" s="88">
        <v>0</v>
      </c>
      <c r="RK50" s="88">
        <v>0</v>
      </c>
      <c r="RL50" s="88">
        <v>0</v>
      </c>
      <c r="RM50" s="88">
        <v>0</v>
      </c>
      <c r="RN50" s="88"/>
      <c r="RO50" s="88"/>
      <c r="RP50" s="88"/>
      <c r="RQ50" s="88">
        <v>0</v>
      </c>
      <c r="RR50" s="88">
        <v>0</v>
      </c>
      <c r="RS50" s="88"/>
      <c r="RT50" s="88"/>
      <c r="RU50" s="88"/>
      <c r="RV50" s="88"/>
      <c r="RW50" s="88"/>
      <c r="RX50" s="88"/>
      <c r="RY50" s="88"/>
      <c r="RZ50" s="88">
        <v>0</v>
      </c>
      <c r="SA50" s="88">
        <v>0</v>
      </c>
      <c r="SB50" s="88">
        <v>0</v>
      </c>
      <c r="SC50" s="88"/>
      <c r="SD50" s="88"/>
      <c r="SE50" s="88"/>
      <c r="SF50" s="88"/>
      <c r="SG50" s="88"/>
      <c r="SH50" s="88"/>
      <c r="SI50" s="88"/>
      <c r="SJ50" s="88"/>
      <c r="SK50" s="88"/>
      <c r="SL50" s="88"/>
      <c r="SM50" s="88"/>
      <c r="SN50" s="88"/>
      <c r="SO50" s="88">
        <v>0</v>
      </c>
      <c r="SP50" s="88">
        <v>0</v>
      </c>
      <c r="SQ50" s="88">
        <v>0</v>
      </c>
      <c r="SR50" s="88">
        <v>0</v>
      </c>
      <c r="SS50" s="88">
        <v>0</v>
      </c>
      <c r="ST50" s="88">
        <v>0</v>
      </c>
      <c r="SU50" s="88"/>
      <c r="SV50" s="88"/>
      <c r="SW50" s="88">
        <v>0</v>
      </c>
      <c r="SX50" s="88">
        <v>0</v>
      </c>
      <c r="SY50" s="88">
        <v>0</v>
      </c>
      <c r="SZ50" s="88">
        <v>0</v>
      </c>
      <c r="TA50" s="88">
        <v>0</v>
      </c>
      <c r="TB50" s="88">
        <v>0</v>
      </c>
      <c r="TC50" s="88">
        <v>0</v>
      </c>
      <c r="TD50" s="88"/>
      <c r="TE50" s="88">
        <v>0</v>
      </c>
      <c r="TF50" s="88">
        <v>0</v>
      </c>
      <c r="TG50" s="88"/>
      <c r="TH50" s="88"/>
      <c r="TI50" s="88">
        <v>0</v>
      </c>
      <c r="TJ50" s="88">
        <v>0</v>
      </c>
      <c r="TK50" s="88">
        <v>0</v>
      </c>
      <c r="TL50" s="88">
        <v>0</v>
      </c>
      <c r="TM50" s="88">
        <v>0</v>
      </c>
      <c r="TN50" s="88">
        <v>0</v>
      </c>
      <c r="TO50" s="88"/>
      <c r="TP50" s="88"/>
      <c r="TQ50" s="88"/>
      <c r="TR50" s="88"/>
      <c r="TS50" s="88"/>
      <c r="TT50" s="88"/>
      <c r="TU50" s="88"/>
      <c r="TV50" s="88"/>
      <c r="TW50" s="88"/>
      <c r="TX50" s="88"/>
      <c r="TY50" s="88"/>
      <c r="TZ50" s="88"/>
      <c r="UA50" s="88"/>
      <c r="UB50" s="88"/>
      <c r="UC50" s="88"/>
      <c r="UD50" s="88"/>
      <c r="UE50" s="88"/>
      <c r="UF50" s="88"/>
      <c r="UG50" s="88"/>
      <c r="UH50" s="160">
        <f t="shared" si="347"/>
        <v>0</v>
      </c>
      <c r="UI50" s="160">
        <f t="shared" si="348"/>
        <v>0</v>
      </c>
      <c r="UJ50" s="88"/>
      <c r="UK50" s="88">
        <v>0</v>
      </c>
      <c r="UL50" s="88">
        <v>0</v>
      </c>
      <c r="UM50" s="88">
        <v>0</v>
      </c>
      <c r="UN50" s="88">
        <v>0</v>
      </c>
      <c r="UO50" s="88">
        <v>0</v>
      </c>
      <c r="UP50" s="88">
        <v>0</v>
      </c>
      <c r="UQ50" s="88">
        <v>0</v>
      </c>
      <c r="UR50" s="88">
        <v>0</v>
      </c>
      <c r="US50" s="88">
        <v>0</v>
      </c>
      <c r="UT50" s="88">
        <v>0</v>
      </c>
      <c r="UU50" s="88">
        <v>0</v>
      </c>
      <c r="UV50" s="88">
        <v>0</v>
      </c>
      <c r="UW50" s="88">
        <v>0</v>
      </c>
      <c r="UX50" s="88">
        <v>0</v>
      </c>
      <c r="UY50" s="88">
        <v>0</v>
      </c>
      <c r="UZ50" s="88">
        <v>0</v>
      </c>
      <c r="VA50" s="88">
        <v>0</v>
      </c>
      <c r="VB50" s="88">
        <v>0</v>
      </c>
      <c r="VC50" s="88">
        <v>0</v>
      </c>
      <c r="VD50" s="88">
        <v>0</v>
      </c>
      <c r="VE50" s="88">
        <v>0</v>
      </c>
      <c r="VF50" s="88">
        <v>0</v>
      </c>
      <c r="VG50" s="88">
        <v>0</v>
      </c>
      <c r="VH50" s="88">
        <v>0</v>
      </c>
      <c r="VI50" s="88">
        <v>0</v>
      </c>
      <c r="VJ50" s="88">
        <v>0</v>
      </c>
      <c r="VK50" s="88">
        <v>0</v>
      </c>
      <c r="VL50" s="88">
        <v>0</v>
      </c>
      <c r="VM50" s="88">
        <v>0</v>
      </c>
      <c r="VN50" s="88">
        <v>0</v>
      </c>
      <c r="VO50" s="88">
        <v>0</v>
      </c>
      <c r="VP50" s="88">
        <v>0</v>
      </c>
      <c r="VQ50" s="88">
        <v>0</v>
      </c>
      <c r="VR50" s="88">
        <v>0</v>
      </c>
      <c r="VS50" s="88">
        <v>0</v>
      </c>
      <c r="VT50" s="88">
        <v>73580.509999999995</v>
      </c>
      <c r="VU50" s="88">
        <v>0</v>
      </c>
      <c r="VV50" s="88">
        <v>0</v>
      </c>
      <c r="VW50" s="88">
        <v>0</v>
      </c>
      <c r="VX50" s="88">
        <v>0</v>
      </c>
      <c r="VY50" s="88">
        <v>0</v>
      </c>
      <c r="VZ50" s="88">
        <v>0</v>
      </c>
      <c r="WA50" s="88">
        <v>0</v>
      </c>
      <c r="WB50" s="88">
        <v>0</v>
      </c>
      <c r="WC50" s="88">
        <v>0</v>
      </c>
      <c r="WD50" s="88"/>
      <c r="WE50" s="88"/>
      <c r="WF50" s="88"/>
      <c r="WG50" s="88"/>
      <c r="WH50" s="88"/>
      <c r="WI50" s="88"/>
      <c r="WJ50" s="88">
        <v>0</v>
      </c>
      <c r="WK50" s="88">
        <v>0</v>
      </c>
      <c r="WL50" s="88">
        <v>0</v>
      </c>
      <c r="WM50" s="88">
        <v>0</v>
      </c>
      <c r="WN50" s="88">
        <v>0</v>
      </c>
      <c r="WO50" s="88">
        <v>0</v>
      </c>
      <c r="WP50" s="88">
        <v>0</v>
      </c>
      <c r="WQ50" s="88">
        <v>0</v>
      </c>
      <c r="WR50" s="88">
        <v>0</v>
      </c>
      <c r="WS50" s="88">
        <v>0</v>
      </c>
      <c r="WT50" s="88">
        <v>0</v>
      </c>
      <c r="WU50" s="88">
        <v>0</v>
      </c>
      <c r="WV50" s="88"/>
      <c r="WW50" s="88"/>
      <c r="WX50" s="88"/>
      <c r="WY50" s="88">
        <v>0</v>
      </c>
      <c r="WZ50" s="88">
        <v>0</v>
      </c>
      <c r="XA50" s="88"/>
      <c r="XB50" s="88"/>
      <c r="XC50" s="88"/>
      <c r="XD50" s="88"/>
      <c r="XE50" s="88"/>
      <c r="XF50" s="88"/>
      <c r="XG50" s="88"/>
      <c r="XH50" s="88">
        <v>0</v>
      </c>
      <c r="XI50" s="88">
        <v>0</v>
      </c>
      <c r="XJ50" s="88">
        <v>0</v>
      </c>
      <c r="XK50" s="88"/>
      <c r="XL50" s="88"/>
      <c r="XM50" s="88"/>
      <c r="XN50" s="88"/>
      <c r="XO50" s="88"/>
      <c r="XP50" s="88"/>
      <c r="XQ50" s="88"/>
      <c r="XR50" s="88"/>
      <c r="XS50" s="88"/>
      <c r="XT50" s="88"/>
      <c r="XU50" s="88"/>
      <c r="XV50" s="88"/>
      <c r="XW50" s="88">
        <v>344.77</v>
      </c>
      <c r="XX50" s="88">
        <v>-344.77</v>
      </c>
      <c r="XY50" s="88">
        <v>3128500</v>
      </c>
      <c r="XZ50" s="88"/>
      <c r="YA50" s="88">
        <v>0</v>
      </c>
      <c r="YB50" s="88"/>
      <c r="YC50" s="88"/>
      <c r="YD50" s="88"/>
      <c r="YE50" s="88"/>
      <c r="YF50" s="88"/>
      <c r="YG50" s="88"/>
      <c r="YH50" s="88"/>
      <c r="YI50" s="88">
        <v>0</v>
      </c>
      <c r="YJ50" s="88"/>
      <c r="YK50" s="88"/>
      <c r="YL50" s="88"/>
      <c r="YM50" s="88"/>
      <c r="YN50" s="88"/>
      <c r="YO50" s="88"/>
      <c r="YP50" s="88"/>
      <c r="YQ50" s="88"/>
      <c r="YR50" s="88"/>
      <c r="YS50" s="88"/>
      <c r="YT50" s="88"/>
      <c r="YU50" s="88"/>
      <c r="YV50" s="88"/>
      <c r="YW50" s="88"/>
      <c r="YX50" s="88"/>
      <c r="YY50" s="88"/>
      <c r="YZ50" s="88"/>
      <c r="ZA50" s="88"/>
      <c r="ZB50" s="88"/>
      <c r="ZC50" s="88"/>
      <c r="ZD50" s="88"/>
      <c r="ZE50" s="88"/>
      <c r="ZF50" s="88"/>
      <c r="ZG50" s="88"/>
      <c r="ZH50" s="88"/>
      <c r="ZI50" s="88"/>
      <c r="ZJ50" s="88"/>
      <c r="ZK50" s="88"/>
      <c r="ZL50" s="88"/>
      <c r="ZM50" s="88"/>
      <c r="ZN50" s="88"/>
      <c r="ZO50" s="88"/>
      <c r="ZP50" s="160">
        <f t="shared" si="349"/>
        <v>0</v>
      </c>
      <c r="ZQ50" s="160">
        <f t="shared" si="350"/>
        <v>0</v>
      </c>
    </row>
    <row r="51" spans="1:693">
      <c r="A51" s="151">
        <f t="shared" si="206"/>
        <v>43</v>
      </c>
      <c r="B51" s="151" t="s">
        <v>339</v>
      </c>
      <c r="C51" s="43" t="s">
        <v>340</v>
      </c>
      <c r="D51" s="88">
        <v>14788255.229999999</v>
      </c>
      <c r="E51" s="88">
        <f t="shared" si="351"/>
        <v>14934016.199999999</v>
      </c>
      <c r="F51" s="88">
        <f t="shared" si="352"/>
        <v>15071575.169999998</v>
      </c>
      <c r="G51" s="88">
        <f t="shared" si="353"/>
        <v>15128097.859999998</v>
      </c>
      <c r="H51" s="88">
        <f t="shared" si="354"/>
        <v>15274430.209999997</v>
      </c>
      <c r="I51" s="88">
        <f t="shared" si="355"/>
        <v>15421203.939999998</v>
      </c>
      <c r="J51" s="88">
        <f t="shared" si="356"/>
        <v>15560759.489999998</v>
      </c>
      <c r="K51" s="88">
        <f t="shared" si="357"/>
        <v>15708125.269999998</v>
      </c>
      <c r="L51" s="88">
        <f t="shared" si="358"/>
        <v>15855489.839999998</v>
      </c>
      <c r="M51" s="88">
        <f t="shared" si="359"/>
        <v>16003989.689999998</v>
      </c>
      <c r="N51" s="88">
        <f t="shared" si="360"/>
        <v>16155533.969999997</v>
      </c>
      <c r="O51" s="88">
        <f t="shared" si="361"/>
        <v>16307175.059999997</v>
      </c>
      <c r="P51" s="88">
        <f t="shared" si="362"/>
        <v>16458966.539999997</v>
      </c>
      <c r="Q51" s="88">
        <f t="shared" si="363"/>
        <v>16615495.839999998</v>
      </c>
      <c r="R51" s="88">
        <f t="shared" si="364"/>
        <v>16890033.469999999</v>
      </c>
      <c r="S51" s="88">
        <f t="shared" si="365"/>
        <v>17190155.609999999</v>
      </c>
      <c r="T51" s="88">
        <f t="shared" si="366"/>
        <v>17388714.579999998</v>
      </c>
      <c r="U51" s="88">
        <f t="shared" si="367"/>
        <v>17587365.879999999</v>
      </c>
      <c r="V51" s="88">
        <f t="shared" si="368"/>
        <v>17785993.209999997</v>
      </c>
      <c r="W51" s="88">
        <f t="shared" si="369"/>
        <v>17984619.459999997</v>
      </c>
      <c r="X51" s="88">
        <f t="shared" si="370"/>
        <v>18183245.709999997</v>
      </c>
      <c r="Y51" s="88">
        <f t="shared" si="371"/>
        <v>18383523.529999997</v>
      </c>
      <c r="Z51" s="88">
        <f t="shared" si="372"/>
        <v>18583801.349999998</v>
      </c>
      <c r="AA51" s="88">
        <f t="shared" si="373"/>
        <v>18784152.659999996</v>
      </c>
      <c r="AB51" s="88">
        <f t="shared" si="374"/>
        <v>18984503.969999995</v>
      </c>
      <c r="AC51" s="88">
        <f t="shared" si="375"/>
        <v>19185178.959999993</v>
      </c>
      <c r="AD51" s="88">
        <f t="shared" si="376"/>
        <v>19385866.469999995</v>
      </c>
      <c r="AE51" s="88">
        <f t="shared" si="377"/>
        <v>19591288.389999997</v>
      </c>
      <c r="AF51" s="88">
        <f t="shared" si="378"/>
        <v>19792734.009999998</v>
      </c>
      <c r="AG51" s="88">
        <f t="shared" si="379"/>
        <v>19728534.649999999</v>
      </c>
      <c r="AH51" s="88">
        <f t="shared" si="380"/>
        <v>19929245.75</v>
      </c>
      <c r="AI51" s="88">
        <f t="shared" si="381"/>
        <v>20129956.850000001</v>
      </c>
      <c r="AJ51" s="88">
        <f t="shared" si="382"/>
        <v>20261574.760000002</v>
      </c>
      <c r="AK51" s="88">
        <f t="shared" si="383"/>
        <v>20462848.330000002</v>
      </c>
      <c r="AL51" s="88">
        <f t="shared" si="384"/>
        <v>20664121.900000002</v>
      </c>
      <c r="AM51" s="88">
        <f t="shared" si="385"/>
        <v>20865395.470000003</v>
      </c>
      <c r="AN51" s="88">
        <f t="shared" si="386"/>
        <v>21066669.040000003</v>
      </c>
      <c r="AO51" s="88">
        <f t="shared" si="387"/>
        <v>21267942.610000003</v>
      </c>
      <c r="AP51" s="88">
        <f t="shared" si="388"/>
        <v>21715748.050000004</v>
      </c>
      <c r="AQ51" s="88">
        <f t="shared" si="389"/>
        <v>22223471.810000006</v>
      </c>
      <c r="AR51" s="88">
        <f t="shared" si="390"/>
        <v>22517459.360000007</v>
      </c>
      <c r="AS51" s="88">
        <f t="shared" si="391"/>
        <v>22813931.070000008</v>
      </c>
      <c r="AT51" s="88">
        <f t="shared" si="392"/>
        <v>23110414.840000007</v>
      </c>
      <c r="AU51" s="88">
        <f t="shared" si="393"/>
        <v>23406898.610000007</v>
      </c>
      <c r="AV51" s="88">
        <f t="shared" si="394"/>
        <v>23703413.560000006</v>
      </c>
      <c r="AW51" s="88">
        <f t="shared" si="395"/>
        <v>23999929.090000007</v>
      </c>
      <c r="AX51" s="88">
        <v>24296444.620000008</v>
      </c>
      <c r="AY51" s="88">
        <f t="shared" si="252"/>
        <v>24593072.190000009</v>
      </c>
      <c r="AZ51" s="88">
        <f t="shared" si="253"/>
        <v>24889942.110000011</v>
      </c>
      <c r="BA51" s="88">
        <f t="shared" si="254"/>
        <v>25186823.49000001</v>
      </c>
      <c r="BB51" s="88">
        <f t="shared" si="255"/>
        <v>25483704.870000008</v>
      </c>
      <c r="BC51" s="88">
        <f t="shared" si="256"/>
        <v>25781002.780000009</v>
      </c>
      <c r="BD51" s="88">
        <f t="shared" si="257"/>
        <v>25900479.97000001</v>
      </c>
      <c r="BE51" s="88">
        <f t="shared" si="258"/>
        <v>26019981.620000008</v>
      </c>
      <c r="BF51" s="88">
        <f t="shared" si="259"/>
        <v>15173385.64000001</v>
      </c>
      <c r="BG51" s="88">
        <f t="shared" si="260"/>
        <v>15291966.440000011</v>
      </c>
      <c r="BH51" s="88">
        <f t="shared" si="261"/>
        <v>15410547.240000011</v>
      </c>
      <c r="BI51" s="88">
        <f t="shared" si="262"/>
        <v>15529128.040000012</v>
      </c>
      <c r="BJ51" s="88">
        <f t="shared" si="263"/>
        <v>15647708.840000013</v>
      </c>
      <c r="BK51" s="88">
        <f t="shared" si="264"/>
        <v>15766289.640000014</v>
      </c>
      <c r="BL51" s="88">
        <f t="shared" si="265"/>
        <v>15884870.440000014</v>
      </c>
      <c r="BM51" s="88">
        <f t="shared" si="266"/>
        <v>16006210.670000015</v>
      </c>
      <c r="BN51" s="88">
        <f t="shared" si="267"/>
        <v>16127551.050000016</v>
      </c>
      <c r="BO51" s="88">
        <f t="shared" si="268"/>
        <v>16248979.570000015</v>
      </c>
      <c r="BP51" s="88">
        <f t="shared" si="269"/>
        <v>16368361.300000016</v>
      </c>
      <c r="BQ51" s="88">
        <f t="shared" si="270"/>
        <v>16492106.480000015</v>
      </c>
      <c r="BR51" s="88">
        <f t="shared" si="271"/>
        <v>16616030.660000015</v>
      </c>
      <c r="BS51" s="88">
        <f t="shared" si="272"/>
        <v>16740851.850000015</v>
      </c>
      <c r="BT51" s="88">
        <f t="shared" si="273"/>
        <v>16865719.580000013</v>
      </c>
      <c r="BU51" s="88">
        <f t="shared" si="274"/>
        <v>15175972.580000013</v>
      </c>
      <c r="BV51" s="88">
        <f t="shared" si="275"/>
        <v>15297486.060000014</v>
      </c>
      <c r="BW51" s="88">
        <f t="shared" si="276"/>
        <v>15420550.040000014</v>
      </c>
      <c r="BX51" s="88">
        <f t="shared" si="277"/>
        <v>15543631.410000013</v>
      </c>
      <c r="BY51" s="88">
        <f t="shared" si="278"/>
        <v>15666714.080000013</v>
      </c>
      <c r="BZ51" s="88">
        <f t="shared" si="279"/>
        <v>15789796.750000013</v>
      </c>
      <c r="CA51" s="88">
        <f t="shared" si="280"/>
        <v>15905588.620000012</v>
      </c>
      <c r="CB51" s="88">
        <f t="shared" si="281"/>
        <v>16025753.700000012</v>
      </c>
      <c r="CC51" s="88">
        <f t="shared" si="282"/>
        <v>16145916.160000013</v>
      </c>
      <c r="CD51" s="88">
        <f t="shared" si="283"/>
        <v>16261816.620000014</v>
      </c>
      <c r="CE51" s="88">
        <f t="shared" si="284"/>
        <v>16382015.790000014</v>
      </c>
      <c r="CF51" s="88">
        <f t="shared" si="285"/>
        <v>16502214.960000014</v>
      </c>
      <c r="CG51" s="88">
        <f t="shared" si="286"/>
        <v>16623313.720000014</v>
      </c>
      <c r="CH51" s="88">
        <f t="shared" si="287"/>
        <v>16744412.480000013</v>
      </c>
      <c r="CI51" s="88">
        <f t="shared" si="288"/>
        <v>16867348.480000012</v>
      </c>
      <c r="CJ51" s="88">
        <f t="shared" si="289"/>
        <v>16990284.480000012</v>
      </c>
      <c r="CK51" s="88">
        <f t="shared" si="290"/>
        <v>17113220.480000012</v>
      </c>
      <c r="CL51" s="88">
        <f t="shared" si="291"/>
        <v>16999978.38000001</v>
      </c>
      <c r="CM51" s="88">
        <f t="shared" si="292"/>
        <v>17119921.370000008</v>
      </c>
      <c r="CN51" s="88">
        <f t="shared" si="293"/>
        <v>17240190.750000007</v>
      </c>
      <c r="CO51" s="88">
        <f t="shared" si="294"/>
        <v>17599629.420000009</v>
      </c>
      <c r="CP51" s="88">
        <f t="shared" si="295"/>
        <v>17232608.22000001</v>
      </c>
      <c r="CQ51" s="88">
        <f t="shared" si="296"/>
        <v>17282040.580000009</v>
      </c>
      <c r="CR51" s="88">
        <f t="shared" si="297"/>
        <v>17483639.550000008</v>
      </c>
      <c r="CS51" s="88">
        <f t="shared" si="298"/>
        <v>17092162.060000006</v>
      </c>
      <c r="CT51" s="88">
        <f t="shared" si="299"/>
        <v>17037377.520000007</v>
      </c>
      <c r="CU51" s="88">
        <f t="shared" si="300"/>
        <v>17162211.660000008</v>
      </c>
      <c r="CV51" s="88">
        <f t="shared" si="301"/>
        <v>17287183.010000009</v>
      </c>
      <c r="CW51" s="88">
        <f t="shared" si="302"/>
        <v>17413023.160000008</v>
      </c>
      <c r="CX51" s="88">
        <f t="shared" si="303"/>
        <v>17540665.790000007</v>
      </c>
      <c r="CY51" s="88">
        <f t="shared" si="304"/>
        <v>18065419.600000005</v>
      </c>
      <c r="CZ51" s="88">
        <f t="shared" si="305"/>
        <v>18218632.730000008</v>
      </c>
      <c r="DA51" s="88">
        <f t="shared" si="306"/>
        <v>18371845.410000008</v>
      </c>
      <c r="DB51" s="88">
        <f t="shared" si="307"/>
        <v>18525116.890000008</v>
      </c>
      <c r="DC51" s="88">
        <f t="shared" si="308"/>
        <v>18397511.820000008</v>
      </c>
      <c r="DD51" s="88">
        <f t="shared" si="309"/>
        <v>18551008.230000008</v>
      </c>
      <c r="DE51" s="88">
        <f t="shared" si="310"/>
        <v>18704579.770000007</v>
      </c>
      <c r="DF51" s="88">
        <f t="shared" si="311"/>
        <v>18858896.560000006</v>
      </c>
      <c r="DG51" s="88">
        <f t="shared" si="312"/>
        <v>19013307.870000005</v>
      </c>
      <c r="DH51" s="88">
        <f t="shared" si="313"/>
        <v>19167719.180000003</v>
      </c>
      <c r="DI51" s="88">
        <f t="shared" si="314"/>
        <v>19322130.490000002</v>
      </c>
      <c r="DJ51" s="88">
        <f t="shared" si="315"/>
        <v>19476520.560000002</v>
      </c>
      <c r="DK51" s="88">
        <f t="shared" si="316"/>
        <v>19631468.780000001</v>
      </c>
      <c r="DL51" s="88">
        <f t="shared" si="317"/>
        <v>19786117.200000003</v>
      </c>
      <c r="DM51" s="88">
        <f t="shared" si="318"/>
        <v>19940765.620000005</v>
      </c>
      <c r="DN51" s="88">
        <f t="shared" si="319"/>
        <v>20095414.040000007</v>
      </c>
      <c r="DO51" s="88">
        <f t="shared" si="320"/>
        <v>20250081.170000006</v>
      </c>
      <c r="DP51" s="88">
        <f t="shared" si="321"/>
        <v>20404936.700000007</v>
      </c>
      <c r="DQ51" s="88">
        <f t="shared" si="322"/>
        <v>20526784.178255707</v>
      </c>
      <c r="DR51" s="88">
        <f t="shared" si="323"/>
        <v>20651464.79200333</v>
      </c>
      <c r="DS51" s="88">
        <f t="shared" si="324"/>
        <v>20776078.832091205</v>
      </c>
      <c r="DT51" s="88">
        <f t="shared" si="325"/>
        <v>20900626.298519332</v>
      </c>
      <c r="DU51" s="88">
        <f t="shared" si="326"/>
        <v>21032392.999234393</v>
      </c>
      <c r="DV51" s="88">
        <f t="shared" si="327"/>
        <v>21164093.126289707</v>
      </c>
      <c r="DW51" s="88">
        <f t="shared" si="328"/>
        <v>21295726.679685272</v>
      </c>
      <c r="DX51" s="88">
        <f t="shared" si="329"/>
        <v>21430836.967504248</v>
      </c>
      <c r="DY51" s="88">
        <f t="shared" si="330"/>
        <v>21565880.681663476</v>
      </c>
      <c r="DZ51" s="88">
        <f t="shared" si="331"/>
        <v>21700857.82216296</v>
      </c>
      <c r="EA51" s="88">
        <f t="shared" si="332"/>
        <v>21835768.389002696</v>
      </c>
      <c r="EB51" s="88">
        <f t="shared" si="333"/>
        <v>21971047.678231373</v>
      </c>
      <c r="EC51" s="88">
        <f t="shared" si="334"/>
        <v>22106712.973824739</v>
      </c>
      <c r="ED51" s="88">
        <f t="shared" si="335"/>
        <v>22248138.178489495</v>
      </c>
      <c r="EE51" s="88">
        <f t="shared" si="336"/>
        <v>22389806.225046102</v>
      </c>
      <c r="EF51" s="88">
        <f t="shared" si="337"/>
        <v>22531407.697942961</v>
      </c>
      <c r="EG51" s="88">
        <f t="shared" si="338"/>
        <v>22673399.765738927</v>
      </c>
      <c r="EH51" s="88">
        <f t="shared" si="339"/>
        <v>22815325.259875145</v>
      </c>
      <c r="EI51" s="88">
        <f t="shared" si="340"/>
        <v>22957184.180351615</v>
      </c>
      <c r="EJ51" s="160">
        <f t="shared" si="341"/>
        <v>20496612</v>
      </c>
      <c r="EK51" s="160">
        <f t="shared" si="342"/>
        <v>22117084</v>
      </c>
      <c r="EL51" s="54">
        <v>2.4273569054937875E-2</v>
      </c>
      <c r="EM51" s="88">
        <v>145760.97</v>
      </c>
      <c r="EN51" s="88">
        <v>145637.76999999999</v>
      </c>
      <c r="EO51" s="88">
        <v>143000.20000000001</v>
      </c>
      <c r="EP51" s="88">
        <v>146332.35</v>
      </c>
      <c r="EQ51" s="88">
        <v>146773.73000000001</v>
      </c>
      <c r="ER51" s="88">
        <v>147192.65</v>
      </c>
      <c r="ES51" s="88">
        <v>147365.78</v>
      </c>
      <c r="ET51" s="88">
        <v>147364.57</v>
      </c>
      <c r="EU51" s="88">
        <v>148499.85</v>
      </c>
      <c r="EV51" s="88">
        <v>151544.28</v>
      </c>
      <c r="EW51" s="88">
        <v>151641.09</v>
      </c>
      <c r="EX51" s="88">
        <v>151791.48000000001</v>
      </c>
      <c r="EY51" s="88">
        <v>156529.30000000002</v>
      </c>
      <c r="EZ51" s="88">
        <v>274537.63</v>
      </c>
      <c r="FA51" s="88">
        <v>300122.14</v>
      </c>
      <c r="FB51" s="88">
        <v>198558.97</v>
      </c>
      <c r="FC51" s="88">
        <v>198651.30000000002</v>
      </c>
      <c r="FD51" s="88">
        <v>198627.33000000002</v>
      </c>
      <c r="FE51" s="88">
        <v>198626.25</v>
      </c>
      <c r="FF51" s="88">
        <v>198626.25</v>
      </c>
      <c r="FG51" s="88">
        <v>200277.82</v>
      </c>
      <c r="FH51" s="88">
        <v>200277.82</v>
      </c>
      <c r="FI51" s="88">
        <v>200351.31</v>
      </c>
      <c r="FJ51" s="88">
        <v>200351.31</v>
      </c>
      <c r="FK51" s="88">
        <v>200674.99</v>
      </c>
      <c r="FL51" s="88">
        <v>200687.51</v>
      </c>
      <c r="FM51" s="88">
        <v>205421.92</v>
      </c>
      <c r="FN51" s="88">
        <v>201445.62</v>
      </c>
      <c r="FO51" s="88">
        <v>200711.1</v>
      </c>
      <c r="FP51" s="88">
        <v>200711.1</v>
      </c>
      <c r="FQ51" s="88">
        <v>200711.1</v>
      </c>
      <c r="FR51" s="88">
        <v>201195.7</v>
      </c>
      <c r="FS51" s="88">
        <v>201273.57</v>
      </c>
      <c r="FT51" s="88">
        <v>201273.57</v>
      </c>
      <c r="FU51" s="88">
        <v>201273.57</v>
      </c>
      <c r="FV51" s="88">
        <v>201273.57</v>
      </c>
      <c r="FW51" s="88">
        <v>201273.57</v>
      </c>
      <c r="FX51" s="88">
        <v>447805.44</v>
      </c>
      <c r="FY51" s="88">
        <v>507723.76</v>
      </c>
      <c r="FZ51" s="88">
        <v>293987.55</v>
      </c>
      <c r="GA51" s="88">
        <v>296471.71000000002</v>
      </c>
      <c r="GB51" s="88">
        <v>296483.77</v>
      </c>
      <c r="GC51" s="88">
        <v>296483.77</v>
      </c>
      <c r="GD51" s="88">
        <v>296514.95</v>
      </c>
      <c r="GE51" s="88">
        <v>296515.53000000003</v>
      </c>
      <c r="GF51" s="88">
        <v>296515.53000000003</v>
      </c>
      <c r="GG51" s="88">
        <v>296627.57</v>
      </c>
      <c r="GH51" s="88">
        <v>296869.92</v>
      </c>
      <c r="GI51" s="88">
        <v>296881.38</v>
      </c>
      <c r="GJ51" s="88">
        <v>296881.38</v>
      </c>
      <c r="GK51" s="88">
        <v>297297.90999999997</v>
      </c>
      <c r="GL51" s="88">
        <v>119477.19</v>
      </c>
      <c r="GM51" s="88">
        <v>119501.65</v>
      </c>
      <c r="GN51" s="88">
        <v>118580.8</v>
      </c>
      <c r="GO51" s="88">
        <v>118580.8</v>
      </c>
      <c r="GP51" s="88">
        <v>118580.8</v>
      </c>
      <c r="GQ51" s="88">
        <v>118580.8</v>
      </c>
      <c r="GR51" s="88">
        <v>118580.8</v>
      </c>
      <c r="GS51" s="88">
        <v>118580.8</v>
      </c>
      <c r="GT51" s="88">
        <v>118580.8</v>
      </c>
      <c r="GU51" s="88">
        <v>121340.23</v>
      </c>
      <c r="GV51" s="88">
        <v>121340.38</v>
      </c>
      <c r="GW51" s="88">
        <v>121428.52</v>
      </c>
      <c r="GX51" s="88">
        <v>119381.73</v>
      </c>
      <c r="GY51" s="88">
        <v>123745.18</v>
      </c>
      <c r="GZ51" s="88">
        <v>123924.18</v>
      </c>
      <c r="HA51" s="88">
        <v>124821.19</v>
      </c>
      <c r="HB51" s="88">
        <v>124867.73</v>
      </c>
      <c r="HC51" s="88">
        <v>-17251</v>
      </c>
      <c r="HD51" s="88">
        <v>121513.48</v>
      </c>
      <c r="HE51" s="88">
        <v>123063.98</v>
      </c>
      <c r="HF51" s="88">
        <v>123081.37</v>
      </c>
      <c r="HG51" s="88">
        <v>123082.67</v>
      </c>
      <c r="HH51" s="88">
        <v>123082.67</v>
      </c>
      <c r="HI51" s="88">
        <v>115791.87</v>
      </c>
      <c r="HJ51" s="88">
        <v>120165.07999999999</v>
      </c>
      <c r="HK51" s="88">
        <v>120162.45999999999</v>
      </c>
      <c r="HL51" s="88">
        <v>115900.45999999999</v>
      </c>
      <c r="HM51" s="88">
        <v>120199.17</v>
      </c>
      <c r="HN51" s="88">
        <v>120199.17</v>
      </c>
      <c r="HO51" s="88">
        <v>121098.76</v>
      </c>
      <c r="HP51" s="88">
        <v>121098.76</v>
      </c>
      <c r="HQ51" s="88">
        <v>122936</v>
      </c>
      <c r="HR51" s="88">
        <v>122936</v>
      </c>
      <c r="HS51" s="88">
        <v>122936</v>
      </c>
      <c r="HT51" s="88">
        <v>119942.99</v>
      </c>
      <c r="HU51" s="88">
        <v>119942.99</v>
      </c>
      <c r="HV51" s="88">
        <v>120269.38</v>
      </c>
      <c r="HW51" s="88">
        <v>126253.48</v>
      </c>
      <c r="HX51" s="88">
        <v>125654.89</v>
      </c>
      <c r="HY51" s="88">
        <v>125314.72</v>
      </c>
      <c r="HZ51" s="88">
        <v>125716.61</v>
      </c>
      <c r="IA51" s="88">
        <v>121048.40000000001</v>
      </c>
      <c r="IB51" s="88">
        <v>124833.94</v>
      </c>
      <c r="IC51" s="88">
        <v>124834.14</v>
      </c>
      <c r="ID51" s="88">
        <v>124971.35</v>
      </c>
      <c r="IE51" s="88">
        <v>125840.15000000001</v>
      </c>
      <c r="IF51" s="88">
        <v>127642.63</v>
      </c>
      <c r="IG51" s="88">
        <v>264719.11</v>
      </c>
      <c r="IH51" s="88">
        <v>153213.12</v>
      </c>
      <c r="II51" s="88">
        <v>153212.68</v>
      </c>
      <c r="IJ51" s="88">
        <v>153271.48000000001</v>
      </c>
      <c r="IK51" s="88">
        <v>153496.69</v>
      </c>
      <c r="IL51" s="88">
        <v>153496.41</v>
      </c>
      <c r="IM51" s="88">
        <v>153571.54</v>
      </c>
      <c r="IN51" s="88">
        <v>154316.79</v>
      </c>
      <c r="IO51" s="88">
        <v>154411.31</v>
      </c>
      <c r="IP51" s="88">
        <v>154411.31</v>
      </c>
      <c r="IQ51" s="88">
        <v>154411.31</v>
      </c>
      <c r="IR51" s="88">
        <v>154390.07</v>
      </c>
      <c r="IS51" s="88">
        <v>154948.22</v>
      </c>
      <c r="IT51" s="88">
        <v>154648.42000000001</v>
      </c>
      <c r="IU51" s="88">
        <v>154648.42000000001</v>
      </c>
      <c r="IV51" s="88">
        <v>154648.42000000001</v>
      </c>
      <c r="IW51" s="88">
        <v>154667.13</v>
      </c>
      <c r="IX51" s="88">
        <v>154855.53</v>
      </c>
      <c r="IY51" s="88">
        <f>IF('WP 2-1-4 Plant Details'!YW51&gt;0,('WP 2-1-4 Plant Details'!DP51+'Schedule 6'!$F51)*'WP 2-2-1 Accum Res'!$EL51/12,0)</f>
        <v>154759.15742236908</v>
      </c>
      <c r="IZ51" s="88">
        <f>IF('WP 2-1-4 Plant Details'!YX51&gt;0,('WP 2-1-4 Plant Details'!DQ51+'Schedule 6'!$F51)*'WP 2-2-1 Accum Res'!$EL51/12,0)</f>
        <v>157592.29291428975</v>
      </c>
      <c r="JA51" s="88">
        <f>IF('WP 2-1-4 Plant Details'!YY51&gt;0,('WP 2-1-4 Plant Details'!DR51+'Schedule 6'!$F51)*'WP 2-2-1 Accum Res'!$EL51/12,0)</f>
        <v>157525.71925454258</v>
      </c>
      <c r="JB51" s="88">
        <f>IF('WP 2-1-4 Plant Details'!YZ51&gt;0,('WP 2-1-4 Plant Details'!DS51+'Schedule 6'!$F51)*'WP 2-2-1 Accum Res'!$EL51/12,0)</f>
        <v>157459.14559479544</v>
      </c>
      <c r="JC51" s="88">
        <f>IF('WP 2-1-4 Plant Details'!ZA51&gt;0,('WP 2-1-4 Plant Details'!DT51+'Schedule 6'!$F51)*'WP 2-2-1 Accum Res'!$EL51/12,0)</f>
        <v>164678.37988172763</v>
      </c>
      <c r="JD51" s="88">
        <f>IF('WP 2-1-4 Plant Details'!ZB51&gt;0,('WP 2-1-4 Plant Details'!DU51+'Schedule 6'!$F51)*'WP 2-2-1 Accum Res'!$EL51/12,0)</f>
        <v>164611.80622198046</v>
      </c>
      <c r="JE51" s="88">
        <f>IF('WP 2-1-4 Plant Details'!ZC51&gt;0,('WP 2-1-4 Plant Details'!DV51+'Schedule 6'!$F51)*'WP 2-2-1 Accum Res'!$EL51/12,0)</f>
        <v>164545.23256223332</v>
      </c>
      <c r="JF51" s="88">
        <f>IF('WP 2-1-4 Plant Details'!ZD51&gt;0,('WP 2-1-4 Plant Details'!DW51+'Schedule 6'!$F51)*'WP 2-2-1 Accum Res'!$EL51/12,0)</f>
        <v>168021.96698564387</v>
      </c>
      <c r="JG51" s="88">
        <f>IF('WP 2-1-4 Plant Details'!ZE51&gt;0,('WP 2-1-4 Plant Details'!DX51+'Schedule 6'!$F51)*'WP 2-2-1 Accum Res'!$EL51/12,0)</f>
        <v>167955.3933258967</v>
      </c>
      <c r="JH51" s="88">
        <f>IF('WP 2-1-4 Plant Details'!ZF51&gt;0,('WP 2-1-4 Plant Details'!DY51+'Schedule 6'!$F51)*'WP 2-2-1 Accum Res'!$EL51/12,0)</f>
        <v>167888.81966614953</v>
      </c>
      <c r="JI51" s="88">
        <f>IF('WP 2-1-4 Plant Details'!ZG51&gt;0,('WP 2-1-4 Plant Details'!DZ51+'Schedule 6'!$F51)*'WP 2-2-1 Accum Res'!$EL51/12,0)</f>
        <v>167822.24600640239</v>
      </c>
      <c r="JJ51" s="88">
        <f>IF('WP 2-1-4 Plant Details'!ZH51&gt;0,('WP 2-1-4 Plant Details'!EA51+'Schedule 6'!$F51)*'WP 2-2-1 Accum Res'!$EL51/12,0)</f>
        <v>168190.96839534355</v>
      </c>
      <c r="JK51" s="88">
        <f>IF('WP 2-1-4 Plant Details'!ZI51&gt;0,('WP 2-1-4 Plant Details'!EB51+'Schedule 6'!$F51)*'WP 2-2-1 Accum Res'!$EL51/12,0)</f>
        <v>168576.97476003389</v>
      </c>
      <c r="JL51" s="88">
        <f>IF('WP 2-1-4 Plant Details'!ZJ51&gt;0,('WP 2-1-4 Plant Details'!EC51+'Schedule 6'!$F51)*'WP 2-2-1 Accum Res'!$EL51/12,0)</f>
        <v>174336.88383142257</v>
      </c>
      <c r="JM51" s="88">
        <f>IF('WP 2-1-4 Plant Details'!ZK51&gt;0,('WP 2-1-4 Plant Details'!ED51+'Schedule 6'!$F51)*'WP 2-2-1 Accum Res'!$EL51/12,0)</f>
        <v>174579.72572327312</v>
      </c>
      <c r="JN51" s="88">
        <f>IF('WP 2-1-4 Plant Details'!ZL51&gt;0,('WP 2-1-4 Plant Details'!EE51+'Schedule 6'!$F51)*'WP 2-2-1 Accum Res'!$EL51/12,0)</f>
        <v>174513.15206352595</v>
      </c>
      <c r="JO51" s="88">
        <f>IF('WP 2-1-4 Plant Details'!ZM51&gt;0,('WP 2-1-4 Plant Details'!EF51+'Schedule 6'!$F51)*'WP 2-2-1 Accum Res'!$EL51/12,0)</f>
        <v>174903.7469626331</v>
      </c>
      <c r="JP51" s="88">
        <f>IF('WP 2-1-4 Plant Details'!ZN51&gt;0,('WP 2-1-4 Plant Details'!EG51+'Schedule 6'!$F51)*'WP 2-2-1 Accum Res'!$EL51/12,0)</f>
        <v>174837.17330288596</v>
      </c>
      <c r="JQ51" s="88">
        <f>IF('WP 2-1-4 Plant Details'!ZO51&gt;0,('WP 2-1-4 Plant Details'!EH51+'Schedule 6'!$F51)*'WP 2-2-1 Accum Res'!$EL51/12,0)</f>
        <v>174770.59964313879</v>
      </c>
      <c r="JR51" s="160">
        <f t="shared" si="343"/>
        <v>1894640</v>
      </c>
      <c r="JS51" s="160">
        <f t="shared" si="344"/>
        <v>2056398</v>
      </c>
      <c r="JT51" s="88"/>
      <c r="JU51" s="88">
        <v>0</v>
      </c>
      <c r="JV51" s="88">
        <v>-8078.8</v>
      </c>
      <c r="JW51" s="88">
        <v>-86477.51</v>
      </c>
      <c r="JX51" s="88">
        <v>0</v>
      </c>
      <c r="JY51" s="88">
        <v>0</v>
      </c>
      <c r="JZ51" s="88">
        <v>-7637.1</v>
      </c>
      <c r="KA51" s="88">
        <v>0</v>
      </c>
      <c r="KB51" s="88">
        <v>0</v>
      </c>
      <c r="KC51" s="88">
        <v>0</v>
      </c>
      <c r="KD51" s="88">
        <v>0</v>
      </c>
      <c r="KE51" s="88">
        <v>0</v>
      </c>
      <c r="KF51" s="88">
        <v>0</v>
      </c>
      <c r="KG51" s="88">
        <v>0</v>
      </c>
      <c r="KH51" s="88">
        <v>0</v>
      </c>
      <c r="KI51" s="88">
        <v>0</v>
      </c>
      <c r="KJ51" s="88">
        <v>0</v>
      </c>
      <c r="KK51" s="88">
        <v>0</v>
      </c>
      <c r="KL51" s="88">
        <v>0</v>
      </c>
      <c r="KM51" s="88">
        <v>0</v>
      </c>
      <c r="KN51" s="88">
        <v>0</v>
      </c>
      <c r="KO51" s="88">
        <v>0</v>
      </c>
      <c r="KP51" s="88">
        <v>0</v>
      </c>
      <c r="KQ51" s="88">
        <v>0</v>
      </c>
      <c r="KR51" s="88">
        <v>0</v>
      </c>
      <c r="KS51" s="88">
        <v>0</v>
      </c>
      <c r="KT51" s="88">
        <v>0</v>
      </c>
      <c r="KU51" s="88">
        <v>0</v>
      </c>
      <c r="KV51" s="88">
        <v>0</v>
      </c>
      <c r="KW51" s="88">
        <v>-264910.46000000002</v>
      </c>
      <c r="KX51" s="88">
        <v>0</v>
      </c>
      <c r="KY51" s="88">
        <v>0</v>
      </c>
      <c r="KZ51" s="88">
        <v>-69577.790000000008</v>
      </c>
      <c r="LA51" s="88">
        <v>0</v>
      </c>
      <c r="LB51" s="88">
        <v>0</v>
      </c>
      <c r="LC51" s="88">
        <v>0</v>
      </c>
      <c r="LD51" s="88">
        <v>0</v>
      </c>
      <c r="LE51" s="88">
        <v>0</v>
      </c>
      <c r="LF51" s="88">
        <v>0</v>
      </c>
      <c r="LG51" s="88">
        <v>0</v>
      </c>
      <c r="LH51" s="88"/>
      <c r="LI51" s="88"/>
      <c r="LJ51" s="88"/>
      <c r="LK51" s="88">
        <v>0</v>
      </c>
      <c r="LL51" s="88">
        <v>0</v>
      </c>
      <c r="LM51" s="88">
        <v>0</v>
      </c>
      <c r="LN51" s="88"/>
      <c r="LO51" s="88"/>
      <c r="LP51" s="88"/>
      <c r="LQ51" s="88"/>
      <c r="LR51" s="88"/>
      <c r="LS51" s="88"/>
      <c r="LT51" s="88">
        <v>0</v>
      </c>
      <c r="LU51" s="88">
        <v>0</v>
      </c>
      <c r="LV51" s="88">
        <v>-757903.88</v>
      </c>
      <c r="LW51" s="88">
        <v>0</v>
      </c>
      <c r="LX51" s="88">
        <v>0</v>
      </c>
      <c r="LY51" s="88">
        <v>0</v>
      </c>
      <c r="LZ51" s="88">
        <v>0</v>
      </c>
      <c r="MA51" s="88">
        <v>0</v>
      </c>
      <c r="MB51" s="88">
        <v>0</v>
      </c>
      <c r="MC51" s="88">
        <v>0</v>
      </c>
      <c r="MD51" s="88">
        <v>0</v>
      </c>
      <c r="ME51" s="88">
        <v>0</v>
      </c>
      <c r="MF51" s="88"/>
      <c r="MG51" s="88"/>
      <c r="MH51" s="88"/>
      <c r="MI51" s="88">
        <v>0</v>
      </c>
      <c r="MJ51" s="88">
        <v>0</v>
      </c>
      <c r="MK51" s="88">
        <v>-1672496</v>
      </c>
      <c r="ML51" s="88"/>
      <c r="MM51" s="88"/>
      <c r="MN51" s="88"/>
      <c r="MO51" s="88"/>
      <c r="MP51" s="88"/>
      <c r="MQ51" s="88"/>
      <c r="MR51" s="88">
        <v>0</v>
      </c>
      <c r="MS51" s="88">
        <v>0</v>
      </c>
      <c r="MT51" s="88">
        <v>0</v>
      </c>
      <c r="MU51" s="88">
        <v>0</v>
      </c>
      <c r="MV51" s="88">
        <v>0</v>
      </c>
      <c r="MW51" s="88">
        <v>0</v>
      </c>
      <c r="MX51" s="88">
        <v>0</v>
      </c>
      <c r="MY51" s="88">
        <v>0</v>
      </c>
      <c r="MZ51" s="88">
        <v>0</v>
      </c>
      <c r="NA51" s="88">
        <v>0</v>
      </c>
      <c r="NB51" s="88">
        <v>-492676.09</v>
      </c>
      <c r="NC51" s="88">
        <v>0</v>
      </c>
      <c r="ND51" s="88">
        <v>0</v>
      </c>
      <c r="NE51" s="88">
        <v>492676.09</v>
      </c>
      <c r="NF51" s="88">
        <v>-492676.09</v>
      </c>
      <c r="NG51" s="88">
        <v>-251970.57</v>
      </c>
      <c r="NH51" s="88">
        <v>251970.57</v>
      </c>
      <c r="NI51" s="88">
        <v>-512525.89</v>
      </c>
      <c r="NJ51" s="88">
        <v>-179618.48</v>
      </c>
      <c r="NK51" s="88">
        <v>0</v>
      </c>
      <c r="NL51" s="88">
        <v>0</v>
      </c>
      <c r="NM51" s="88">
        <v>0</v>
      </c>
      <c r="NN51" s="88">
        <v>0</v>
      </c>
      <c r="NO51" s="88">
        <v>0</v>
      </c>
      <c r="NP51" s="88">
        <v>0.01</v>
      </c>
      <c r="NQ51" s="88">
        <v>0</v>
      </c>
      <c r="NR51" s="88">
        <v>0</v>
      </c>
      <c r="NS51" s="88">
        <v>0</v>
      </c>
      <c r="NT51" s="88">
        <v>0</v>
      </c>
      <c r="NU51" s="88">
        <v>0</v>
      </c>
      <c r="NV51" s="88">
        <f>'WP 2-1-4 Plant Details'!NV51</f>
        <v>0</v>
      </c>
      <c r="NW51" s="88">
        <f>'WP 2-1-4 Plant Details'!NW51</f>
        <v>0</v>
      </c>
      <c r="NX51" s="88">
        <f>'WP 2-1-4 Plant Details'!NX51</f>
        <v>0</v>
      </c>
      <c r="NY51" s="88">
        <f>'WP 2-1-4 Plant Details'!NY51</f>
        <v>0</v>
      </c>
      <c r="NZ51" s="88">
        <f>'WP 2-1-4 Plant Details'!NZ51</f>
        <v>0</v>
      </c>
      <c r="OA51" s="88">
        <f>'WP 2-1-4 Plant Details'!OA51</f>
        <v>0</v>
      </c>
      <c r="OB51" s="88">
        <f>'WP 2-1-4 Plant Details'!OB51</f>
        <v>0</v>
      </c>
      <c r="OC51" s="88">
        <f>'WP 2-1-4 Plant Details'!OC51</f>
        <v>0</v>
      </c>
      <c r="OD51" s="88">
        <f>'WP 2-1-4 Plant Details'!OD51</f>
        <v>0</v>
      </c>
      <c r="OE51" s="88">
        <f>'WP 2-1-4 Plant Details'!OE51</f>
        <v>0</v>
      </c>
      <c r="OF51" s="88">
        <f>'WP 2-1-4 Plant Details'!OF51</f>
        <v>0</v>
      </c>
      <c r="OG51" s="88">
        <f>'WP 2-1-4 Plant Details'!OG51</f>
        <v>-32911.679166666661</v>
      </c>
      <c r="OH51" s="88">
        <f>'WP 2-1-4 Plant Details'!OH51</f>
        <v>-32911.679166666661</v>
      </c>
      <c r="OI51" s="88">
        <f>'WP 2-1-4 Plant Details'!OI51</f>
        <v>-32911.679166666661</v>
      </c>
      <c r="OJ51" s="88">
        <f>'WP 2-1-4 Plant Details'!OJ51</f>
        <v>-32911.679166666661</v>
      </c>
      <c r="OK51" s="88">
        <f>'WP 2-1-4 Plant Details'!OK51</f>
        <v>-32911.679166666661</v>
      </c>
      <c r="OL51" s="88">
        <f>'WP 2-1-4 Plant Details'!OL51</f>
        <v>-32911.679166666661</v>
      </c>
      <c r="OM51" s="88">
        <f>'WP 2-1-4 Plant Details'!OM51</f>
        <v>-32911.679166666661</v>
      </c>
      <c r="ON51" s="88">
        <f>'WP 2-1-4 Plant Details'!ON51</f>
        <v>-32911.679166666661</v>
      </c>
      <c r="OO51" s="88">
        <f>'WP 2-1-4 Plant Details'!OO51</f>
        <v>-32911.679166666661</v>
      </c>
      <c r="OP51" s="88">
        <f>'WP 2-1-4 Plant Details'!OP51</f>
        <v>-32911.679166666661</v>
      </c>
      <c r="OQ51" s="88">
        <f>'WP 2-1-4 Plant Details'!OQ51</f>
        <v>-32911.679166666661</v>
      </c>
      <c r="OR51" s="88">
        <f>'WP 2-1-4 Plant Details'!OR51</f>
        <v>-32911.679166666661</v>
      </c>
      <c r="OS51" s="88">
        <f>'WP 2-1-4 Plant Details'!OS51</f>
        <v>-32911.679166666661</v>
      </c>
      <c r="OT51" s="88">
        <f>'WP 2-1-4 Plant Details'!OT51</f>
        <v>-32911.679166666661</v>
      </c>
      <c r="OU51" s="88">
        <f>'WP 2-1-4 Plant Details'!OU51</f>
        <v>-32911.679166666661</v>
      </c>
      <c r="OV51" s="88">
        <f>'WP 2-1-4 Plant Details'!OV51</f>
        <v>-32911.679166666661</v>
      </c>
      <c r="OW51" s="88">
        <f>'WP 2-1-4 Plant Details'!OW51</f>
        <v>-32911.679166666661</v>
      </c>
      <c r="OX51" s="88">
        <f>'WP 2-1-4 Plant Details'!OX51</f>
        <v>-32911.679166666661</v>
      </c>
      <c r="OY51" s="88">
        <f>'WP 2-1-4 Plant Details'!OY51</f>
        <v>-32911.679166666661</v>
      </c>
      <c r="OZ51" s="160">
        <f t="shared" si="345"/>
        <v>-230382</v>
      </c>
      <c r="PA51" s="160">
        <f t="shared" si="346"/>
        <v>-394940</v>
      </c>
      <c r="PB51" s="92"/>
      <c r="PC51" s="88">
        <v>0</v>
      </c>
      <c r="PD51" s="88">
        <v>0</v>
      </c>
      <c r="PE51" s="88">
        <v>0</v>
      </c>
      <c r="PF51" s="88">
        <v>0</v>
      </c>
      <c r="PG51" s="88">
        <v>0</v>
      </c>
      <c r="PH51" s="88">
        <v>0</v>
      </c>
      <c r="PI51" s="88">
        <v>0</v>
      </c>
      <c r="PJ51" s="88">
        <v>0</v>
      </c>
      <c r="PK51" s="88">
        <v>0</v>
      </c>
      <c r="PL51" s="88">
        <v>0</v>
      </c>
      <c r="PM51" s="88">
        <v>0</v>
      </c>
      <c r="PN51" s="88">
        <v>0</v>
      </c>
      <c r="PO51" s="88">
        <v>0</v>
      </c>
      <c r="PP51" s="88">
        <v>0</v>
      </c>
      <c r="PQ51" s="88">
        <v>0</v>
      </c>
      <c r="PR51" s="88">
        <v>0</v>
      </c>
      <c r="PS51" s="88">
        <v>0</v>
      </c>
      <c r="PT51" s="88">
        <v>0</v>
      </c>
      <c r="PU51" s="88">
        <v>0</v>
      </c>
      <c r="PV51" s="88">
        <v>0</v>
      </c>
      <c r="PW51" s="88">
        <v>0</v>
      </c>
      <c r="PX51" s="88">
        <v>0</v>
      </c>
      <c r="PY51" s="88">
        <v>0</v>
      </c>
      <c r="PZ51" s="88">
        <v>0</v>
      </c>
      <c r="QA51" s="88">
        <v>0</v>
      </c>
      <c r="QB51" s="88">
        <v>0</v>
      </c>
      <c r="QC51" s="88">
        <v>0</v>
      </c>
      <c r="QD51" s="88">
        <v>0</v>
      </c>
      <c r="QE51" s="88">
        <v>0</v>
      </c>
      <c r="QF51" s="88">
        <v>0</v>
      </c>
      <c r="QG51" s="88">
        <v>0</v>
      </c>
      <c r="QH51" s="88">
        <v>0</v>
      </c>
      <c r="QI51" s="88">
        <v>0</v>
      </c>
      <c r="QJ51" s="88">
        <v>0</v>
      </c>
      <c r="QK51" s="88">
        <v>0</v>
      </c>
      <c r="QL51" s="88">
        <v>0</v>
      </c>
      <c r="QM51" s="88">
        <v>0</v>
      </c>
      <c r="QN51" s="88">
        <v>0</v>
      </c>
      <c r="QO51" s="88">
        <v>0</v>
      </c>
      <c r="QP51" s="88">
        <v>0</v>
      </c>
      <c r="QQ51" s="88">
        <v>0</v>
      </c>
      <c r="QR51" s="88">
        <v>0</v>
      </c>
      <c r="QS51" s="88">
        <v>0</v>
      </c>
      <c r="QT51" s="88">
        <v>0</v>
      </c>
      <c r="QU51" s="88">
        <v>0</v>
      </c>
      <c r="QV51" s="88"/>
      <c r="QW51" s="88"/>
      <c r="QX51" s="88"/>
      <c r="QY51" s="88"/>
      <c r="QZ51" s="88"/>
      <c r="RA51" s="88"/>
      <c r="RB51" s="88">
        <v>0</v>
      </c>
      <c r="RC51" s="88">
        <v>0</v>
      </c>
      <c r="RD51" s="88">
        <v>0</v>
      </c>
      <c r="RE51" s="88">
        <v>0</v>
      </c>
      <c r="RF51" s="88">
        <v>0</v>
      </c>
      <c r="RG51" s="88">
        <v>0</v>
      </c>
      <c r="RH51" s="88">
        <v>0</v>
      </c>
      <c r="RI51" s="88">
        <v>0</v>
      </c>
      <c r="RJ51" s="88">
        <v>0</v>
      </c>
      <c r="RK51" s="88">
        <v>0</v>
      </c>
      <c r="RL51" s="88">
        <v>0</v>
      </c>
      <c r="RM51" s="88">
        <v>0</v>
      </c>
      <c r="RN51" s="88"/>
      <c r="RO51" s="88"/>
      <c r="RP51" s="88"/>
      <c r="RQ51" s="88">
        <v>0</v>
      </c>
      <c r="RR51" s="88">
        <v>0</v>
      </c>
      <c r="RS51" s="88"/>
      <c r="RT51" s="88"/>
      <c r="RU51" s="88"/>
      <c r="RV51" s="88"/>
      <c r="RW51" s="88"/>
      <c r="RX51" s="88"/>
      <c r="RY51" s="88"/>
      <c r="RZ51" s="88">
        <v>0</v>
      </c>
      <c r="SA51" s="88">
        <v>0</v>
      </c>
      <c r="SB51" s="88">
        <v>0</v>
      </c>
      <c r="SC51" s="88"/>
      <c r="SD51" s="88">
        <v>0</v>
      </c>
      <c r="SE51" s="88">
        <v>0</v>
      </c>
      <c r="SF51" s="88">
        <v>0</v>
      </c>
      <c r="SG51" s="88">
        <v>0</v>
      </c>
      <c r="SH51" s="88">
        <v>0</v>
      </c>
      <c r="SI51" s="88">
        <v>0</v>
      </c>
      <c r="SJ51" s="88">
        <v>0</v>
      </c>
      <c r="SK51" s="88">
        <v>0</v>
      </c>
      <c r="SL51" s="88"/>
      <c r="SM51" s="88"/>
      <c r="SN51" s="88">
        <v>0</v>
      </c>
      <c r="SO51" s="88">
        <v>0</v>
      </c>
      <c r="SP51" s="88">
        <v>0</v>
      </c>
      <c r="SQ51" s="88">
        <v>0</v>
      </c>
      <c r="SR51" s="88">
        <v>0</v>
      </c>
      <c r="SS51" s="88">
        <v>0</v>
      </c>
      <c r="ST51" s="88">
        <v>0</v>
      </c>
      <c r="SU51" s="88"/>
      <c r="SV51" s="88"/>
      <c r="SW51" s="88">
        <v>0</v>
      </c>
      <c r="SX51" s="88">
        <v>0</v>
      </c>
      <c r="SY51" s="88">
        <v>0</v>
      </c>
      <c r="SZ51" s="88">
        <v>0</v>
      </c>
      <c r="TA51" s="88">
        <v>0</v>
      </c>
      <c r="TB51" s="88">
        <v>0</v>
      </c>
      <c r="TC51" s="88">
        <v>0</v>
      </c>
      <c r="TD51" s="88"/>
      <c r="TE51" s="88">
        <v>0</v>
      </c>
      <c r="TF51" s="88">
        <v>0</v>
      </c>
      <c r="TG51" s="88"/>
      <c r="TH51" s="88"/>
      <c r="TI51" s="88">
        <v>0</v>
      </c>
      <c r="TJ51" s="88">
        <v>0</v>
      </c>
      <c r="TK51" s="88">
        <v>0</v>
      </c>
      <c r="TL51" s="88">
        <v>0</v>
      </c>
      <c r="TM51" s="88">
        <v>0</v>
      </c>
      <c r="TN51" s="88">
        <v>0</v>
      </c>
      <c r="TO51" s="88"/>
      <c r="TP51" s="88"/>
      <c r="TQ51" s="88"/>
      <c r="TR51" s="88"/>
      <c r="TS51" s="88"/>
      <c r="TT51" s="88"/>
      <c r="TU51" s="88"/>
      <c r="TV51" s="88"/>
      <c r="TW51" s="88"/>
      <c r="TX51" s="88"/>
      <c r="TY51" s="88"/>
      <c r="TZ51" s="88"/>
      <c r="UA51" s="88"/>
      <c r="UB51" s="88"/>
      <c r="UC51" s="88"/>
      <c r="UD51" s="88"/>
      <c r="UE51" s="88"/>
      <c r="UF51" s="88"/>
      <c r="UG51" s="88"/>
      <c r="UH51" s="160">
        <f t="shared" si="347"/>
        <v>0</v>
      </c>
      <c r="UI51" s="160">
        <f t="shared" si="348"/>
        <v>0</v>
      </c>
      <c r="UJ51" s="88"/>
      <c r="UK51" s="88">
        <v>0</v>
      </c>
      <c r="UL51" s="88">
        <v>0</v>
      </c>
      <c r="UM51" s="88">
        <v>0</v>
      </c>
      <c r="UN51" s="88">
        <v>0</v>
      </c>
      <c r="UO51" s="88">
        <v>0</v>
      </c>
      <c r="UP51" s="88">
        <v>0</v>
      </c>
      <c r="UQ51" s="88">
        <v>0</v>
      </c>
      <c r="UR51" s="88">
        <v>0</v>
      </c>
      <c r="US51" s="88">
        <v>0</v>
      </c>
      <c r="UT51" s="88">
        <v>0</v>
      </c>
      <c r="UU51" s="88">
        <v>0</v>
      </c>
      <c r="UV51" s="88">
        <v>0</v>
      </c>
      <c r="UW51" s="88">
        <v>0</v>
      </c>
      <c r="UX51" s="88">
        <v>0</v>
      </c>
      <c r="UY51" s="88">
        <v>0</v>
      </c>
      <c r="UZ51" s="88">
        <v>0</v>
      </c>
      <c r="VA51" s="88">
        <v>0</v>
      </c>
      <c r="VB51" s="88">
        <v>0</v>
      </c>
      <c r="VC51" s="88">
        <v>0</v>
      </c>
      <c r="VD51" s="88">
        <v>0</v>
      </c>
      <c r="VE51" s="88">
        <v>0</v>
      </c>
      <c r="VF51" s="88">
        <v>0</v>
      </c>
      <c r="VG51" s="88">
        <v>0</v>
      </c>
      <c r="VH51" s="88">
        <v>0</v>
      </c>
      <c r="VI51" s="88">
        <v>0</v>
      </c>
      <c r="VJ51" s="88">
        <v>0</v>
      </c>
      <c r="VK51" s="88">
        <v>0</v>
      </c>
      <c r="VL51" s="88">
        <v>0</v>
      </c>
      <c r="VM51" s="88">
        <v>0</v>
      </c>
      <c r="VN51" s="88">
        <v>0</v>
      </c>
      <c r="VO51" s="88">
        <v>0</v>
      </c>
      <c r="VP51" s="88">
        <v>0</v>
      </c>
      <c r="VQ51" s="88">
        <v>0</v>
      </c>
      <c r="VR51" s="88">
        <v>0</v>
      </c>
      <c r="VS51" s="88">
        <v>0</v>
      </c>
      <c r="VT51" s="88">
        <v>0</v>
      </c>
      <c r="VU51" s="88">
        <v>0</v>
      </c>
      <c r="VV51" s="88">
        <v>0</v>
      </c>
      <c r="VW51" s="88">
        <v>0</v>
      </c>
      <c r="VX51" s="88">
        <v>0</v>
      </c>
      <c r="VY51" s="88">
        <v>0</v>
      </c>
      <c r="VZ51" s="88">
        <v>0</v>
      </c>
      <c r="WA51" s="88">
        <v>0</v>
      </c>
      <c r="WB51" s="88">
        <v>0</v>
      </c>
      <c r="WC51" s="88">
        <v>0</v>
      </c>
      <c r="WD51" s="88"/>
      <c r="WE51" s="88"/>
      <c r="WF51" s="88"/>
      <c r="WG51" s="88"/>
      <c r="WH51" s="88"/>
      <c r="WI51" s="88"/>
      <c r="WJ51" s="88">
        <v>0</v>
      </c>
      <c r="WK51" s="88">
        <v>0</v>
      </c>
      <c r="WL51" s="88">
        <v>-10207272.9</v>
      </c>
      <c r="WM51" s="88">
        <v>0</v>
      </c>
      <c r="WN51" s="88">
        <v>0</v>
      </c>
      <c r="WO51" s="88">
        <v>0</v>
      </c>
      <c r="WP51" s="88">
        <v>0</v>
      </c>
      <c r="WQ51" s="88">
        <v>0</v>
      </c>
      <c r="WR51" s="88">
        <v>0</v>
      </c>
      <c r="WS51" s="88">
        <v>0</v>
      </c>
      <c r="WT51" s="88">
        <v>0</v>
      </c>
      <c r="WU51" s="88">
        <v>0</v>
      </c>
      <c r="WV51" s="88"/>
      <c r="WW51" s="88"/>
      <c r="WX51" s="88"/>
      <c r="WY51" s="88">
        <v>0</v>
      </c>
      <c r="WZ51" s="88">
        <v>0</v>
      </c>
      <c r="XA51" s="88"/>
      <c r="XB51" s="88"/>
      <c r="XC51" s="88"/>
      <c r="XD51" s="88"/>
      <c r="XE51" s="88"/>
      <c r="XF51" s="88"/>
      <c r="XG51" s="88"/>
      <c r="XH51" s="88">
        <v>0</v>
      </c>
      <c r="XI51" s="88">
        <v>0</v>
      </c>
      <c r="XJ51" s="88">
        <v>0</v>
      </c>
      <c r="XK51" s="88"/>
      <c r="XL51" s="88"/>
      <c r="XM51" s="88">
        <v>0</v>
      </c>
      <c r="XN51" s="88"/>
      <c r="XO51" s="88"/>
      <c r="XP51" s="88">
        <v>0</v>
      </c>
      <c r="XQ51" s="88"/>
      <c r="XR51" s="88">
        <v>259491</v>
      </c>
      <c r="XS51" s="88"/>
      <c r="XT51" s="88"/>
      <c r="XU51" s="88">
        <v>-259490.9</v>
      </c>
      <c r="XV51" s="88"/>
      <c r="XW51" s="88">
        <v>176088.21</v>
      </c>
      <c r="XX51" s="88">
        <v>-176088.21</v>
      </c>
      <c r="XY51" s="88"/>
      <c r="XZ51" s="88"/>
      <c r="YA51" s="88">
        <v>0</v>
      </c>
      <c r="YB51" s="88"/>
      <c r="YC51" s="88"/>
      <c r="YD51" s="88"/>
      <c r="YE51" s="88">
        <v>260034.7</v>
      </c>
      <c r="YF51" s="88"/>
      <c r="YG51" s="88"/>
      <c r="YH51" s="88"/>
      <c r="YI51" s="88">
        <v>-281101.76</v>
      </c>
      <c r="YJ51" s="88"/>
      <c r="YK51" s="88"/>
      <c r="YL51" s="88"/>
      <c r="YM51" s="88"/>
      <c r="YN51" s="88"/>
      <c r="YO51" s="88"/>
      <c r="YP51" s="88"/>
      <c r="YQ51" s="88"/>
      <c r="YR51" s="88"/>
      <c r="YS51" s="88"/>
      <c r="YT51" s="88"/>
      <c r="YU51" s="88"/>
      <c r="YV51" s="88"/>
      <c r="YW51" s="88"/>
      <c r="YX51" s="88"/>
      <c r="YY51" s="88"/>
      <c r="YZ51" s="88"/>
      <c r="ZA51" s="88"/>
      <c r="ZB51" s="88"/>
      <c r="ZC51" s="88"/>
      <c r="ZD51" s="88"/>
      <c r="ZE51" s="88"/>
      <c r="ZF51" s="88"/>
      <c r="ZG51" s="88"/>
      <c r="ZH51" s="88"/>
      <c r="ZI51" s="88"/>
      <c r="ZJ51" s="88"/>
      <c r="ZK51" s="88"/>
      <c r="ZL51" s="88"/>
      <c r="ZM51" s="88"/>
      <c r="ZN51" s="88"/>
      <c r="ZO51" s="88"/>
      <c r="ZP51" s="160">
        <f t="shared" si="349"/>
        <v>0</v>
      </c>
      <c r="ZQ51" s="160">
        <f t="shared" si="350"/>
        <v>0</v>
      </c>
    </row>
    <row r="52" spans="1:693">
      <c r="A52" s="151">
        <f t="shared" si="206"/>
        <v>44</v>
      </c>
      <c r="B52" s="151" t="s">
        <v>341</v>
      </c>
      <c r="C52" s="43" t="s">
        <v>342</v>
      </c>
      <c r="D52" s="88">
        <v>88042091.640000001</v>
      </c>
      <c r="E52" s="88">
        <f t="shared" si="351"/>
        <v>88566181.780000001</v>
      </c>
      <c r="F52" s="88">
        <f t="shared" si="352"/>
        <v>89085315.260000005</v>
      </c>
      <c r="G52" s="88">
        <f t="shared" si="353"/>
        <v>85005602.010000005</v>
      </c>
      <c r="H52" s="88">
        <f t="shared" si="354"/>
        <v>85542972.680000007</v>
      </c>
      <c r="I52" s="88">
        <f t="shared" si="355"/>
        <v>80277648.680000007</v>
      </c>
      <c r="J52" s="88">
        <f t="shared" si="356"/>
        <v>80721929.620000005</v>
      </c>
      <c r="K52" s="88">
        <f t="shared" si="357"/>
        <v>81247039.760000005</v>
      </c>
      <c r="L52" s="88">
        <f t="shared" si="358"/>
        <v>81773525.690000013</v>
      </c>
      <c r="M52" s="88">
        <f t="shared" si="359"/>
        <v>82299943.040000007</v>
      </c>
      <c r="N52" s="88">
        <f t="shared" si="360"/>
        <v>82830424.340000004</v>
      </c>
      <c r="O52" s="88">
        <f t="shared" si="361"/>
        <v>83362364.120000005</v>
      </c>
      <c r="P52" s="88">
        <f t="shared" si="362"/>
        <v>83894303.900000006</v>
      </c>
      <c r="Q52" s="88">
        <f t="shared" si="363"/>
        <v>84427808.370000005</v>
      </c>
      <c r="R52" s="88">
        <f t="shared" si="364"/>
        <v>85017492.160000011</v>
      </c>
      <c r="S52" s="88">
        <f t="shared" si="365"/>
        <v>85850352.780000016</v>
      </c>
      <c r="T52" s="88">
        <f t="shared" si="366"/>
        <v>86432790.970000014</v>
      </c>
      <c r="U52" s="88">
        <f t="shared" si="367"/>
        <v>87004399.220000014</v>
      </c>
      <c r="V52" s="88">
        <f t="shared" si="368"/>
        <v>87585831.750000015</v>
      </c>
      <c r="W52" s="88">
        <f t="shared" si="369"/>
        <v>88174528.290000021</v>
      </c>
      <c r="X52" s="88">
        <f t="shared" si="370"/>
        <v>88766059.290000021</v>
      </c>
      <c r="Y52" s="88">
        <f t="shared" si="371"/>
        <v>89358101.950000018</v>
      </c>
      <c r="Z52" s="88">
        <f t="shared" si="372"/>
        <v>89950139.140000015</v>
      </c>
      <c r="AA52" s="88">
        <f t="shared" si="373"/>
        <v>72955113.930000022</v>
      </c>
      <c r="AB52" s="88">
        <f t="shared" si="374"/>
        <v>73541887.050000027</v>
      </c>
      <c r="AC52" s="88">
        <f t="shared" si="375"/>
        <v>68558704.940000027</v>
      </c>
      <c r="AD52" s="88">
        <f t="shared" si="376"/>
        <v>69145478.060000032</v>
      </c>
      <c r="AE52" s="88">
        <f t="shared" si="377"/>
        <v>69859427.610000029</v>
      </c>
      <c r="AF52" s="88">
        <f t="shared" si="378"/>
        <v>70475897.670000032</v>
      </c>
      <c r="AG52" s="88">
        <f t="shared" si="379"/>
        <v>71103302.170000032</v>
      </c>
      <c r="AH52" s="88">
        <f t="shared" si="380"/>
        <v>71722145.020000026</v>
      </c>
      <c r="AI52" s="88">
        <f t="shared" si="381"/>
        <v>72341057.850000024</v>
      </c>
      <c r="AJ52" s="88">
        <f t="shared" si="382"/>
        <v>72959970.680000022</v>
      </c>
      <c r="AK52" s="88">
        <f t="shared" si="383"/>
        <v>73579152.960000023</v>
      </c>
      <c r="AL52" s="88">
        <f t="shared" si="384"/>
        <v>74198338.580000028</v>
      </c>
      <c r="AM52" s="88">
        <f t="shared" si="385"/>
        <v>74817524.200000033</v>
      </c>
      <c r="AN52" s="88">
        <f t="shared" si="386"/>
        <v>75438502.940000027</v>
      </c>
      <c r="AO52" s="88">
        <f t="shared" si="387"/>
        <v>76059481.680000022</v>
      </c>
      <c r="AP52" s="88">
        <f t="shared" si="388"/>
        <v>76680460.420000017</v>
      </c>
      <c r="AQ52" s="88">
        <f t="shared" si="389"/>
        <v>77563054.830000028</v>
      </c>
      <c r="AR52" s="88">
        <f t="shared" si="390"/>
        <v>78235162.940000027</v>
      </c>
      <c r="AS52" s="88">
        <f t="shared" si="391"/>
        <v>78908047.540000021</v>
      </c>
      <c r="AT52" s="88">
        <f t="shared" si="392"/>
        <v>79581166.790000021</v>
      </c>
      <c r="AU52" s="88">
        <f t="shared" si="393"/>
        <v>80591286.000000015</v>
      </c>
      <c r="AV52" s="88">
        <f t="shared" si="394"/>
        <v>80713207.730000004</v>
      </c>
      <c r="AW52" s="88">
        <f t="shared" si="395"/>
        <v>81400299.460000008</v>
      </c>
      <c r="AX52" s="88">
        <v>14854219.369999999</v>
      </c>
      <c r="AY52" s="88">
        <f t="shared" si="252"/>
        <v>14858859.119999999</v>
      </c>
      <c r="AZ52" s="88">
        <f t="shared" si="253"/>
        <v>14863505.799999999</v>
      </c>
      <c r="BA52" s="88">
        <f t="shared" si="254"/>
        <v>14866526.089999998</v>
      </c>
      <c r="BB52" s="88">
        <f t="shared" si="255"/>
        <v>14871173.099999998</v>
      </c>
      <c r="BC52" s="88">
        <f t="shared" si="256"/>
        <v>14875820.109999998</v>
      </c>
      <c r="BD52" s="88">
        <f t="shared" si="257"/>
        <v>14881576.669999998</v>
      </c>
      <c r="BE52" s="88">
        <f t="shared" si="258"/>
        <v>429050.73000000045</v>
      </c>
      <c r="BF52" s="88">
        <f t="shared" si="259"/>
        <v>218710.96000000043</v>
      </c>
      <c r="BG52" s="88">
        <f t="shared" si="260"/>
        <v>223201.51000000042</v>
      </c>
      <c r="BH52" s="88">
        <f t="shared" si="261"/>
        <v>227692.06000000041</v>
      </c>
      <c r="BI52" s="88">
        <f t="shared" si="262"/>
        <v>232182.61000000039</v>
      </c>
      <c r="BJ52" s="88">
        <f t="shared" si="263"/>
        <v>236673.16000000038</v>
      </c>
      <c r="BK52" s="88">
        <f t="shared" si="264"/>
        <v>241163.71000000037</v>
      </c>
      <c r="BL52" s="88">
        <f t="shared" si="265"/>
        <v>-627746.14999999956</v>
      </c>
      <c r="BM52" s="88">
        <f t="shared" si="266"/>
        <v>-622761.18999999959</v>
      </c>
      <c r="BN52" s="88">
        <f t="shared" si="267"/>
        <v>-617776.22999999963</v>
      </c>
      <c r="BO52" s="88">
        <f t="shared" si="268"/>
        <v>-774030.08999999962</v>
      </c>
      <c r="BP52" s="88">
        <f t="shared" si="269"/>
        <v>-774030.08999999962</v>
      </c>
      <c r="BQ52" s="88">
        <f t="shared" si="270"/>
        <v>-774030.08999999962</v>
      </c>
      <c r="BR52" s="88">
        <f t="shared" si="271"/>
        <v>-1276025.3099999996</v>
      </c>
      <c r="BS52" s="88">
        <f t="shared" si="272"/>
        <v>-1270061.7099999995</v>
      </c>
      <c r="BT52" s="88">
        <f t="shared" si="273"/>
        <v>286471.86000000034</v>
      </c>
      <c r="BU52" s="88">
        <f t="shared" si="274"/>
        <v>291941.05000000034</v>
      </c>
      <c r="BV52" s="88">
        <f t="shared" si="275"/>
        <v>299826.99000000034</v>
      </c>
      <c r="BW52" s="88">
        <f t="shared" si="276"/>
        <v>307712.93000000034</v>
      </c>
      <c r="BX52" s="88">
        <f t="shared" si="277"/>
        <v>315606.12000000034</v>
      </c>
      <c r="BY52" s="88">
        <f t="shared" si="278"/>
        <v>323499.55000000034</v>
      </c>
      <c r="BZ52" s="88">
        <f t="shared" si="279"/>
        <v>331392.98000000033</v>
      </c>
      <c r="CA52" s="88">
        <f t="shared" si="280"/>
        <v>342853.84000000032</v>
      </c>
      <c r="CB52" s="88">
        <f t="shared" si="281"/>
        <v>351339.30000000034</v>
      </c>
      <c r="CC52" s="88">
        <f t="shared" si="282"/>
        <v>359824.76000000036</v>
      </c>
      <c r="CD52" s="88">
        <f t="shared" si="283"/>
        <v>368310.22000000038</v>
      </c>
      <c r="CE52" s="88">
        <f t="shared" si="284"/>
        <v>376795.6800000004</v>
      </c>
      <c r="CF52" s="88">
        <f t="shared" si="285"/>
        <v>385281.14000000042</v>
      </c>
      <c r="CG52" s="88">
        <f t="shared" si="286"/>
        <v>393766.60000000044</v>
      </c>
      <c r="CH52" s="88">
        <f t="shared" si="287"/>
        <v>402252.06000000046</v>
      </c>
      <c r="CI52" s="88">
        <f t="shared" si="288"/>
        <v>410737.52000000048</v>
      </c>
      <c r="CJ52" s="88">
        <f t="shared" si="289"/>
        <v>419222.98000000051</v>
      </c>
      <c r="CK52" s="88">
        <f t="shared" si="290"/>
        <v>427708.44000000053</v>
      </c>
      <c r="CL52" s="88">
        <f t="shared" si="291"/>
        <v>436193.90000000055</v>
      </c>
      <c r="CM52" s="88">
        <f t="shared" si="292"/>
        <v>444679.36000000057</v>
      </c>
      <c r="CN52" s="88">
        <f t="shared" si="293"/>
        <v>453164.82000000059</v>
      </c>
      <c r="CO52" s="88">
        <f t="shared" si="294"/>
        <v>461650.28000000061</v>
      </c>
      <c r="CP52" s="88">
        <f t="shared" si="295"/>
        <v>470135.74000000063</v>
      </c>
      <c r="CQ52" s="88">
        <f t="shared" si="296"/>
        <v>478621.20000000065</v>
      </c>
      <c r="CR52" s="88">
        <f t="shared" si="297"/>
        <v>487106.66000000067</v>
      </c>
      <c r="CS52" s="88">
        <f t="shared" si="298"/>
        <v>495592.12000000069</v>
      </c>
      <c r="CT52" s="88">
        <f t="shared" si="299"/>
        <v>504077.58000000071</v>
      </c>
      <c r="CU52" s="88">
        <f t="shared" si="300"/>
        <v>512563.04000000074</v>
      </c>
      <c r="CV52" s="88">
        <f t="shared" si="301"/>
        <v>521048.50000000076</v>
      </c>
      <c r="CW52" s="88">
        <f t="shared" si="302"/>
        <v>529533.96000000078</v>
      </c>
      <c r="CX52" s="88">
        <f t="shared" si="303"/>
        <v>538019.42000000074</v>
      </c>
      <c r="CY52" s="88">
        <f t="shared" si="304"/>
        <v>291920.39000000077</v>
      </c>
      <c r="CZ52" s="88">
        <f t="shared" si="305"/>
        <v>303229.75000000076</v>
      </c>
      <c r="DA52" s="88">
        <f t="shared" si="306"/>
        <v>314539.12000000075</v>
      </c>
      <c r="DB52" s="88">
        <f t="shared" si="307"/>
        <v>325848.49000000075</v>
      </c>
      <c r="DC52" s="88">
        <f t="shared" si="308"/>
        <v>618259.62000000081</v>
      </c>
      <c r="DD52" s="88">
        <f t="shared" si="309"/>
        <v>629568.99000000081</v>
      </c>
      <c r="DE52" s="88">
        <f t="shared" si="310"/>
        <v>640878.3600000008</v>
      </c>
      <c r="DF52" s="88">
        <f t="shared" si="311"/>
        <v>652187.7300000008</v>
      </c>
      <c r="DG52" s="88">
        <f t="shared" si="312"/>
        <v>663497.10000000079</v>
      </c>
      <c r="DH52" s="88">
        <f t="shared" si="313"/>
        <v>674806.47000000079</v>
      </c>
      <c r="DI52" s="88">
        <f t="shared" si="314"/>
        <v>686115.84000000078</v>
      </c>
      <c r="DJ52" s="88">
        <f t="shared" si="315"/>
        <v>697425.21000000078</v>
      </c>
      <c r="DK52" s="88">
        <f t="shared" si="316"/>
        <v>708734.58000000077</v>
      </c>
      <c r="DL52" s="88">
        <f t="shared" si="317"/>
        <v>720538.3600000008</v>
      </c>
      <c r="DM52" s="88">
        <f t="shared" si="318"/>
        <v>732342.14000000083</v>
      </c>
      <c r="DN52" s="88">
        <f t="shared" si="319"/>
        <v>744145.92000000086</v>
      </c>
      <c r="DO52" s="88">
        <f t="shared" si="320"/>
        <v>755949.70000000088</v>
      </c>
      <c r="DP52" s="88">
        <f t="shared" si="321"/>
        <v>767753.48000000091</v>
      </c>
      <c r="DQ52" s="88">
        <f>+DP52+IY52+OG52+TO52+YW52</f>
        <v>779557.26220833429</v>
      </c>
      <c r="DR52" s="88">
        <f t="shared" si="323"/>
        <v>791361.04441666766</v>
      </c>
      <c r="DS52" s="88">
        <f t="shared" si="324"/>
        <v>803164.82662500103</v>
      </c>
      <c r="DT52" s="88">
        <f t="shared" si="325"/>
        <v>814968.60883333441</v>
      </c>
      <c r="DU52" s="88">
        <f t="shared" si="326"/>
        <v>826772.39104166778</v>
      </c>
      <c r="DV52" s="88">
        <f t="shared" si="327"/>
        <v>838576.17325000116</v>
      </c>
      <c r="DW52" s="88">
        <f t="shared" si="328"/>
        <v>850379.95545833453</v>
      </c>
      <c r="DX52" s="88">
        <f t="shared" si="329"/>
        <v>862183.7376666679</v>
      </c>
      <c r="DY52" s="88">
        <f t="shared" si="330"/>
        <v>873987.51987500128</v>
      </c>
      <c r="DZ52" s="88">
        <f t="shared" si="331"/>
        <v>885791.30208333465</v>
      </c>
      <c r="EA52" s="88">
        <f t="shared" si="332"/>
        <v>897595.08429166803</v>
      </c>
      <c r="EB52" s="88">
        <f t="shared" si="333"/>
        <v>909398.8665000014</v>
      </c>
      <c r="EC52" s="88">
        <f t="shared" si="334"/>
        <v>921202.64870833477</v>
      </c>
      <c r="ED52" s="88">
        <f t="shared" si="335"/>
        <v>933006.43091666815</v>
      </c>
      <c r="EE52" s="88">
        <f t="shared" si="336"/>
        <v>944810.21312500152</v>
      </c>
      <c r="EF52" s="88">
        <f t="shared" si="337"/>
        <v>956613.9953333349</v>
      </c>
      <c r="EG52" s="88">
        <f t="shared" si="338"/>
        <v>968417.77754166827</v>
      </c>
      <c r="EH52" s="88">
        <f t="shared" si="339"/>
        <v>980221.55975000164</v>
      </c>
      <c r="EI52" s="88">
        <f t="shared" si="340"/>
        <v>992025.34195833502</v>
      </c>
      <c r="EJ52" s="160">
        <f t="shared" si="341"/>
        <v>779557</v>
      </c>
      <c r="EK52" s="160">
        <f t="shared" si="342"/>
        <v>921203</v>
      </c>
      <c r="EL52" s="54">
        <v>0.05</v>
      </c>
      <c r="EM52" s="88">
        <v>524090.14</v>
      </c>
      <c r="EN52" s="88">
        <v>524090.14</v>
      </c>
      <c r="EO52" s="88">
        <v>523665.48</v>
      </c>
      <c r="EP52" s="88">
        <v>537370.66999999993</v>
      </c>
      <c r="EQ52" s="88">
        <v>521704.62999999995</v>
      </c>
      <c r="ER52" s="88">
        <v>521408.24999999994</v>
      </c>
      <c r="ES52" s="88">
        <v>525110.14</v>
      </c>
      <c r="ET52" s="88">
        <v>526485.93000000005</v>
      </c>
      <c r="EU52" s="88">
        <v>526949.47000000009</v>
      </c>
      <c r="EV52" s="88">
        <v>530481.30000000005</v>
      </c>
      <c r="EW52" s="88">
        <v>531939.78</v>
      </c>
      <c r="EX52" s="88">
        <v>531939.78</v>
      </c>
      <c r="EY52" s="88">
        <v>533504.47000000009</v>
      </c>
      <c r="EZ52" s="88">
        <v>589683.79</v>
      </c>
      <c r="FA52" s="88">
        <v>832860.62000000011</v>
      </c>
      <c r="FB52" s="88">
        <v>582438.19000000006</v>
      </c>
      <c r="FC52" s="88">
        <v>582408.25000000012</v>
      </c>
      <c r="FD52" s="88">
        <v>585633.69000000006</v>
      </c>
      <c r="FE52" s="88">
        <v>588696.54</v>
      </c>
      <c r="FF52" s="88">
        <v>591531</v>
      </c>
      <c r="FG52" s="88">
        <v>592042.66</v>
      </c>
      <c r="FH52" s="88">
        <v>592037.19000000006</v>
      </c>
      <c r="FI52" s="88">
        <v>584046.78</v>
      </c>
      <c r="FJ52" s="88">
        <v>586773.12000000011</v>
      </c>
      <c r="FK52" s="88">
        <v>586773.12000000011</v>
      </c>
      <c r="FL52" s="88">
        <v>586773.12000000011</v>
      </c>
      <c r="FM52" s="88">
        <v>713949.55</v>
      </c>
      <c r="FN52" s="88">
        <v>616470.06000000006</v>
      </c>
      <c r="FO52" s="88">
        <v>618661.43000000005</v>
      </c>
      <c r="FP52" s="88">
        <v>618842.85000000009</v>
      </c>
      <c r="FQ52" s="88">
        <v>618912.83000000007</v>
      </c>
      <c r="FR52" s="88">
        <v>618912.83000000007</v>
      </c>
      <c r="FS52" s="88">
        <v>619182.28</v>
      </c>
      <c r="FT52" s="88">
        <v>619185.62</v>
      </c>
      <c r="FU52" s="88">
        <v>619185.62</v>
      </c>
      <c r="FV52" s="88">
        <v>620978.74000000011</v>
      </c>
      <c r="FW52" s="88">
        <v>620978.74000000011</v>
      </c>
      <c r="FX52" s="88">
        <v>620978.74000000011</v>
      </c>
      <c r="FY52" s="88">
        <v>891337.4800000001</v>
      </c>
      <c r="FZ52" s="88">
        <v>672108.11</v>
      </c>
      <c r="GA52" s="88">
        <v>672884.6</v>
      </c>
      <c r="GB52" s="88">
        <v>673119.25</v>
      </c>
      <c r="GC52" s="88">
        <v>1010119.21</v>
      </c>
      <c r="GD52" s="88">
        <v>1023775.13</v>
      </c>
      <c r="GE52" s="88">
        <v>687091.73</v>
      </c>
      <c r="GF52" s="88">
        <v>125235.82</v>
      </c>
      <c r="GG52" s="88">
        <v>4639.75</v>
      </c>
      <c r="GH52" s="88">
        <v>4646.68</v>
      </c>
      <c r="GI52" s="88">
        <v>4647.01</v>
      </c>
      <c r="GJ52" s="88">
        <v>4647.01</v>
      </c>
      <c r="GK52" s="88">
        <v>4647.01</v>
      </c>
      <c r="GL52" s="88">
        <v>5756.5599999999995</v>
      </c>
      <c r="GM52" s="88">
        <v>4490.55</v>
      </c>
      <c r="GN52" s="88">
        <v>4490.55</v>
      </c>
      <c r="GO52" s="88">
        <v>4490.55</v>
      </c>
      <c r="GP52" s="88">
        <v>4490.55</v>
      </c>
      <c r="GQ52" s="88">
        <v>4490.55</v>
      </c>
      <c r="GR52" s="88">
        <v>4490.55</v>
      </c>
      <c r="GS52" s="88">
        <v>4490.55</v>
      </c>
      <c r="GT52" s="88">
        <v>4984.96</v>
      </c>
      <c r="GU52" s="88">
        <v>4984.96</v>
      </c>
      <c r="GV52" s="88">
        <v>4984.96</v>
      </c>
      <c r="GW52" s="88">
        <v>4984.96</v>
      </c>
      <c r="HA52" s="88">
        <v>5963.6</v>
      </c>
      <c r="HB52" s="88">
        <v>5469.1900000000005</v>
      </c>
      <c r="HC52" s="88">
        <v>5469.1900000000005</v>
      </c>
      <c r="HD52" s="88">
        <v>7885.94</v>
      </c>
      <c r="HE52" s="88">
        <v>7885.94</v>
      </c>
      <c r="HF52" s="88">
        <v>7893.19</v>
      </c>
      <c r="HG52" s="88">
        <v>7893.43</v>
      </c>
      <c r="HH52" s="88">
        <v>7893.43</v>
      </c>
      <c r="HI52" s="88">
        <v>11460.86</v>
      </c>
      <c r="HJ52" s="88">
        <v>8485.4599999999991</v>
      </c>
      <c r="HK52" s="88">
        <v>8485.4599999999991</v>
      </c>
      <c r="HL52" s="88">
        <v>8485.4599999999991</v>
      </c>
      <c r="HM52" s="88">
        <v>8485.4599999999991</v>
      </c>
      <c r="HN52" s="88">
        <v>8485.4599999999991</v>
      </c>
      <c r="HO52" s="88">
        <v>8485.4599999999991</v>
      </c>
      <c r="HP52" s="88">
        <v>8485.4600000000009</v>
      </c>
      <c r="HQ52" s="88">
        <v>8485.4600000000009</v>
      </c>
      <c r="HR52" s="88">
        <v>8485.4600000000009</v>
      </c>
      <c r="HS52" s="88">
        <v>8485.4600000000009</v>
      </c>
      <c r="HT52" s="88">
        <v>8485.4600000000009</v>
      </c>
      <c r="HU52" s="88">
        <v>8485.4600000000009</v>
      </c>
      <c r="HV52" s="88">
        <v>8485.4600000000009</v>
      </c>
      <c r="HW52" s="88">
        <v>8485.4600000000009</v>
      </c>
      <c r="HX52" s="88">
        <v>8485.4600000000009</v>
      </c>
      <c r="HY52" s="88">
        <v>8485.4600000000009</v>
      </c>
      <c r="HZ52" s="88">
        <v>8485.4600000000009</v>
      </c>
      <c r="IA52" s="88">
        <v>8485.4600000000009</v>
      </c>
      <c r="IB52" s="88">
        <v>8485.4600000000009</v>
      </c>
      <c r="IC52" s="88">
        <v>8485.4600000000009</v>
      </c>
      <c r="ID52" s="88">
        <v>8485.4600000000009</v>
      </c>
      <c r="IE52" s="88">
        <v>8485.4600000000009</v>
      </c>
      <c r="IF52" s="88">
        <v>8485.4600000000009</v>
      </c>
      <c r="IG52" s="88">
        <v>25428.91</v>
      </c>
      <c r="IH52" s="88">
        <v>11309.37</v>
      </c>
      <c r="II52" s="88">
        <v>11309.37</v>
      </c>
      <c r="IJ52" s="88">
        <v>11309.37</v>
      </c>
      <c r="IK52" s="88">
        <v>11309.37</v>
      </c>
      <c r="IL52" s="88">
        <v>11309.37</v>
      </c>
      <c r="IM52" s="88">
        <v>11309.37</v>
      </c>
      <c r="IN52" s="88">
        <v>11309.37</v>
      </c>
      <c r="IO52" s="88">
        <v>11309.37</v>
      </c>
      <c r="IP52" s="88">
        <v>11309.37</v>
      </c>
      <c r="IQ52" s="88">
        <v>11309.37</v>
      </c>
      <c r="IR52" s="88">
        <v>11309.37</v>
      </c>
      <c r="IS52" s="88">
        <v>11309.37</v>
      </c>
      <c r="IT52" s="88">
        <v>11803.78</v>
      </c>
      <c r="IU52" s="88">
        <v>11803.78</v>
      </c>
      <c r="IV52" s="88">
        <v>11803.78</v>
      </c>
      <c r="IW52" s="88">
        <v>11803.78</v>
      </c>
      <c r="IX52" s="88">
        <v>11803.78</v>
      </c>
      <c r="IY52" s="88">
        <f>IF('WP 2-1-4 Plant Details'!YW52&gt;0,('WP 2-1-4 Plant Details'!DP52+'Schedule 6'!$F52)*'WP 2-2-1 Accum Res'!$EL52/12,0)</f>
        <v>11803.782208333347</v>
      </c>
      <c r="IZ52" s="88">
        <f>IF('WP 2-1-4 Plant Details'!YX52&gt;0,('WP 2-1-4 Plant Details'!DQ52+'Schedule 6'!$F52)*'WP 2-2-1 Accum Res'!$EL52/12,0)</f>
        <v>11803.782208333347</v>
      </c>
      <c r="JA52" s="88">
        <f>IF('WP 2-1-4 Plant Details'!YY52&gt;0,('WP 2-1-4 Plant Details'!DR52+'Schedule 6'!$F52)*'WP 2-2-1 Accum Res'!$EL52/12,0)</f>
        <v>11803.782208333347</v>
      </c>
      <c r="JB52" s="88">
        <f>IF('WP 2-1-4 Plant Details'!YZ52&gt;0,('WP 2-1-4 Plant Details'!DS52+'Schedule 6'!$F52)*'WP 2-2-1 Accum Res'!$EL52/12,0)</f>
        <v>11803.782208333347</v>
      </c>
      <c r="JC52" s="88">
        <f>IF('WP 2-1-4 Plant Details'!ZA52&gt;0,('WP 2-1-4 Plant Details'!DT52+'Schedule 6'!$F52)*'WP 2-2-1 Accum Res'!$EL52/12,0)</f>
        <v>11803.782208333347</v>
      </c>
      <c r="JD52" s="88">
        <f>IF('WP 2-1-4 Plant Details'!ZB52&gt;0,('WP 2-1-4 Plant Details'!DU52+'Schedule 6'!$F52)*'WP 2-2-1 Accum Res'!$EL52/12,0)</f>
        <v>11803.782208333347</v>
      </c>
      <c r="JE52" s="88">
        <f>IF('WP 2-1-4 Plant Details'!ZC52&gt;0,('WP 2-1-4 Plant Details'!DV52+'Schedule 6'!$F52)*'WP 2-2-1 Accum Res'!$EL52/12,0)</f>
        <v>11803.782208333347</v>
      </c>
      <c r="JF52" s="88">
        <f>IF('WP 2-1-4 Plant Details'!ZD52&gt;0,('WP 2-1-4 Plant Details'!DW52+'Schedule 6'!$F52)*'WP 2-2-1 Accum Res'!$EL52/12,0)</f>
        <v>11803.782208333347</v>
      </c>
      <c r="JG52" s="88">
        <f>IF('WP 2-1-4 Plant Details'!ZE52&gt;0,('WP 2-1-4 Plant Details'!DX52+'Schedule 6'!$F52)*'WP 2-2-1 Accum Res'!$EL52/12,0)</f>
        <v>11803.782208333347</v>
      </c>
      <c r="JH52" s="88">
        <f>IF('WP 2-1-4 Plant Details'!ZF52&gt;0,('WP 2-1-4 Plant Details'!DY52+'Schedule 6'!$F52)*'WP 2-2-1 Accum Res'!$EL52/12,0)</f>
        <v>11803.782208333347</v>
      </c>
      <c r="JI52" s="88">
        <f>IF('WP 2-1-4 Plant Details'!ZG52&gt;0,('WP 2-1-4 Plant Details'!DZ52+'Schedule 6'!$F52)*'WP 2-2-1 Accum Res'!$EL52/12,0)</f>
        <v>11803.782208333347</v>
      </c>
      <c r="JJ52" s="88">
        <f>IF('WP 2-1-4 Plant Details'!ZH52&gt;0,('WP 2-1-4 Plant Details'!EA52+'Schedule 6'!$F52)*'WP 2-2-1 Accum Res'!$EL52/12,0)</f>
        <v>11803.782208333347</v>
      </c>
      <c r="JK52" s="88">
        <f>IF('WP 2-1-4 Plant Details'!ZI52&gt;0,('WP 2-1-4 Plant Details'!EB52+'Schedule 6'!$F52)*'WP 2-2-1 Accum Res'!$EL52/12,0)</f>
        <v>11803.782208333347</v>
      </c>
      <c r="JL52" s="88">
        <f>IF('WP 2-1-4 Plant Details'!ZJ52&gt;0,('WP 2-1-4 Plant Details'!EC52+'Schedule 6'!$F52)*'WP 2-2-1 Accum Res'!$EL52/12,0)</f>
        <v>11803.782208333347</v>
      </c>
      <c r="JM52" s="88">
        <f>IF('WP 2-1-4 Plant Details'!ZK52&gt;0,('WP 2-1-4 Plant Details'!ED52+'Schedule 6'!$F52)*'WP 2-2-1 Accum Res'!$EL52/12,0)</f>
        <v>11803.782208333347</v>
      </c>
      <c r="JN52" s="88">
        <f>IF('WP 2-1-4 Plant Details'!ZL52&gt;0,('WP 2-1-4 Plant Details'!EE52+'Schedule 6'!$F52)*'WP 2-2-1 Accum Res'!$EL52/12,0)</f>
        <v>11803.782208333347</v>
      </c>
      <c r="JO52" s="88">
        <f>IF('WP 2-1-4 Plant Details'!ZM52&gt;0,('WP 2-1-4 Plant Details'!EF52+'Schedule 6'!$F52)*'WP 2-2-1 Accum Res'!$EL52/12,0)</f>
        <v>11803.782208333347</v>
      </c>
      <c r="JP52" s="88">
        <f>IF('WP 2-1-4 Plant Details'!ZN52&gt;0,('WP 2-1-4 Plant Details'!EG52+'Schedule 6'!$F52)*'WP 2-2-1 Accum Res'!$EL52/12,0)</f>
        <v>11803.782208333347</v>
      </c>
      <c r="JQ52" s="88">
        <f>IF('WP 2-1-4 Plant Details'!ZO52&gt;0,('WP 2-1-4 Plant Details'!EH52+'Schedule 6'!$F52)*'WP 2-2-1 Accum Res'!$EL52/12,0)</f>
        <v>11803.782208333347</v>
      </c>
      <c r="JR52" s="160">
        <f t="shared" si="343"/>
        <v>141645</v>
      </c>
      <c r="JS52" s="160">
        <f t="shared" si="344"/>
        <v>141645</v>
      </c>
      <c r="JT52" s="88"/>
      <c r="JU52" s="88">
        <v>0</v>
      </c>
      <c r="JV52" s="88">
        <v>-4956.66</v>
      </c>
      <c r="JW52" s="88">
        <v>-4603378.7300000004</v>
      </c>
      <c r="JX52" s="88">
        <v>0</v>
      </c>
      <c r="JY52" s="88">
        <v>-5787028.6299999999</v>
      </c>
      <c r="JZ52" s="88">
        <v>-77127.31</v>
      </c>
      <c r="KA52" s="88">
        <v>0</v>
      </c>
      <c r="KB52" s="88">
        <v>0</v>
      </c>
      <c r="KC52" s="88">
        <v>-532.12</v>
      </c>
      <c r="KD52" s="88">
        <v>0</v>
      </c>
      <c r="KE52" s="88">
        <v>0</v>
      </c>
      <c r="KF52" s="88">
        <v>0</v>
      </c>
      <c r="KG52" s="88">
        <v>0</v>
      </c>
      <c r="KH52" s="88">
        <v>0</v>
      </c>
      <c r="KI52" s="88">
        <v>0</v>
      </c>
      <c r="KJ52" s="88">
        <v>0</v>
      </c>
      <c r="KK52" s="88">
        <v>-10800</v>
      </c>
      <c r="KL52" s="88">
        <v>-4201.16</v>
      </c>
      <c r="KM52" s="88">
        <v>0</v>
      </c>
      <c r="KN52" s="88">
        <v>0</v>
      </c>
      <c r="KO52" s="88">
        <v>0</v>
      </c>
      <c r="KP52" s="88">
        <v>0</v>
      </c>
      <c r="KQ52" s="88">
        <v>-17579071.989999998</v>
      </c>
      <c r="KR52" s="88">
        <v>0</v>
      </c>
      <c r="KS52" s="88">
        <v>-5569955.2300000004</v>
      </c>
      <c r="KT52" s="88">
        <v>0</v>
      </c>
      <c r="KU52" s="88">
        <v>0</v>
      </c>
      <c r="KV52" s="88">
        <v>0</v>
      </c>
      <c r="KW52" s="88">
        <v>8743.07</v>
      </c>
      <c r="KX52" s="88">
        <v>0</v>
      </c>
      <c r="KY52" s="88">
        <v>0</v>
      </c>
      <c r="KZ52" s="88">
        <v>0</v>
      </c>
      <c r="LA52" s="88">
        <v>0</v>
      </c>
      <c r="LB52" s="88">
        <v>0</v>
      </c>
      <c r="LC52" s="88">
        <v>0</v>
      </c>
      <c r="LD52" s="88">
        <v>0</v>
      </c>
      <c r="LE52" s="88">
        <v>0</v>
      </c>
      <c r="LF52" s="88">
        <v>0</v>
      </c>
      <c r="LG52" s="88">
        <v>-8743.07</v>
      </c>
      <c r="LH52" s="88"/>
      <c r="LI52" s="88"/>
      <c r="LJ52" s="88"/>
      <c r="LK52" s="88">
        <v>0</v>
      </c>
      <c r="LL52" s="88">
        <v>-901853.4</v>
      </c>
      <c r="LM52" s="88">
        <v>0</v>
      </c>
      <c r="LN52" s="88"/>
      <c r="LO52" s="88"/>
      <c r="LP52" s="88"/>
      <c r="LQ52" s="88">
        <v>-1626.72</v>
      </c>
      <c r="LR52" s="88"/>
      <c r="LS52" s="88">
        <v>0</v>
      </c>
      <c r="LT52" s="88">
        <v>0</v>
      </c>
      <c r="LU52" s="88">
        <v>-14457016.489999998</v>
      </c>
      <c r="LV52" s="88">
        <v>0</v>
      </c>
      <c r="LW52" s="88">
        <v>0</v>
      </c>
      <c r="LX52" s="88">
        <v>0</v>
      </c>
      <c r="LY52" s="88">
        <v>0</v>
      </c>
      <c r="LZ52" s="88">
        <v>0</v>
      </c>
      <c r="MA52" s="88">
        <v>0</v>
      </c>
      <c r="MB52" s="88">
        <v>-873894.82</v>
      </c>
      <c r="MC52" s="88">
        <v>0</v>
      </c>
      <c r="MD52" s="88">
        <v>0</v>
      </c>
      <c r="ME52" s="88">
        <v>-161238.82</v>
      </c>
      <c r="MF52" s="88"/>
      <c r="MG52" s="88"/>
      <c r="MH52" s="88">
        <v>-501995.22000000003</v>
      </c>
      <c r="MI52" s="88">
        <v>0</v>
      </c>
      <c r="MJ52" s="88"/>
      <c r="MK52" s="88"/>
      <c r="ML52" s="88"/>
      <c r="MM52" s="88"/>
      <c r="MN52" s="88"/>
      <c r="MO52" s="88"/>
      <c r="MP52" s="88"/>
      <c r="MQ52" s="88"/>
      <c r="MR52" s="88">
        <v>0</v>
      </c>
      <c r="MS52" s="88">
        <v>0</v>
      </c>
      <c r="MT52" s="88">
        <v>0</v>
      </c>
      <c r="MU52" s="88">
        <v>0</v>
      </c>
      <c r="MV52" s="88">
        <v>0</v>
      </c>
      <c r="MW52" s="88">
        <v>0</v>
      </c>
      <c r="MX52" s="88">
        <v>0</v>
      </c>
      <c r="MY52" s="88">
        <v>0</v>
      </c>
      <c r="MZ52" s="88">
        <v>0</v>
      </c>
      <c r="NA52" s="88">
        <v>0</v>
      </c>
      <c r="NB52" s="88">
        <v>0</v>
      </c>
      <c r="NC52" s="88">
        <v>0</v>
      </c>
      <c r="ND52" s="88">
        <v>0</v>
      </c>
      <c r="NE52" s="88">
        <v>0</v>
      </c>
      <c r="NF52" s="88">
        <v>0</v>
      </c>
      <c r="NG52" s="88">
        <v>0</v>
      </c>
      <c r="NH52" s="88">
        <v>0</v>
      </c>
      <c r="NI52" s="88">
        <v>0</v>
      </c>
      <c r="NJ52" s="88">
        <v>0</v>
      </c>
      <c r="NK52" s="88">
        <v>0</v>
      </c>
      <c r="NL52" s="88">
        <v>0</v>
      </c>
      <c r="NM52" s="88">
        <v>0</v>
      </c>
      <c r="NN52" s="88">
        <v>0</v>
      </c>
      <c r="NO52" s="88">
        <v>0</v>
      </c>
      <c r="NP52" s="88">
        <v>-0.01</v>
      </c>
      <c r="NQ52" s="88">
        <v>0</v>
      </c>
      <c r="NR52" s="88">
        <v>0</v>
      </c>
      <c r="NS52" s="88">
        <v>0</v>
      </c>
      <c r="NT52" s="88">
        <v>0</v>
      </c>
      <c r="NU52" s="88">
        <v>0</v>
      </c>
      <c r="NV52" s="88">
        <f>'WP 2-1-4 Plant Details'!NV52</f>
        <v>0</v>
      </c>
      <c r="NW52" s="88">
        <f>'WP 2-1-4 Plant Details'!NW52</f>
        <v>0</v>
      </c>
      <c r="NX52" s="88">
        <f>'WP 2-1-4 Plant Details'!NX52</f>
        <v>0</v>
      </c>
      <c r="NY52" s="88">
        <f>'WP 2-1-4 Plant Details'!NY52</f>
        <v>0</v>
      </c>
      <c r="NZ52" s="88">
        <f>'WP 2-1-4 Plant Details'!NZ52</f>
        <v>0</v>
      </c>
      <c r="OA52" s="88">
        <f>'WP 2-1-4 Plant Details'!OA52</f>
        <v>0</v>
      </c>
      <c r="OB52" s="88">
        <f>'WP 2-1-4 Plant Details'!OB52</f>
        <v>0</v>
      </c>
      <c r="OC52" s="88">
        <f>'WP 2-1-4 Plant Details'!OC52</f>
        <v>0</v>
      </c>
      <c r="OD52" s="88">
        <f>'WP 2-1-4 Plant Details'!OD52</f>
        <v>0</v>
      </c>
      <c r="OE52" s="88">
        <f>'WP 2-1-4 Plant Details'!OE52</f>
        <v>0</v>
      </c>
      <c r="OF52" s="88">
        <f>'WP 2-1-4 Plant Details'!OF52</f>
        <v>0</v>
      </c>
      <c r="OG52" s="88">
        <f>'WP 2-1-4 Plant Details'!OG52</f>
        <v>0</v>
      </c>
      <c r="OH52" s="88">
        <f>'WP 2-1-4 Plant Details'!OH52</f>
        <v>0</v>
      </c>
      <c r="OI52" s="88">
        <f>'WP 2-1-4 Plant Details'!OI52</f>
        <v>0</v>
      </c>
      <c r="OJ52" s="88">
        <f>'WP 2-1-4 Plant Details'!OJ52</f>
        <v>0</v>
      </c>
      <c r="OK52" s="88">
        <f>'WP 2-1-4 Plant Details'!OK52</f>
        <v>0</v>
      </c>
      <c r="OL52" s="88">
        <f>'WP 2-1-4 Plant Details'!OL52</f>
        <v>0</v>
      </c>
      <c r="OM52" s="88">
        <f>'WP 2-1-4 Plant Details'!OM52</f>
        <v>0</v>
      </c>
      <c r="ON52" s="88">
        <f>'WP 2-1-4 Plant Details'!ON52</f>
        <v>0</v>
      </c>
      <c r="OO52" s="88">
        <f>'WP 2-1-4 Plant Details'!OO52</f>
        <v>0</v>
      </c>
      <c r="OP52" s="88">
        <f>'WP 2-1-4 Plant Details'!OP52</f>
        <v>0</v>
      </c>
      <c r="OQ52" s="88">
        <f>'WP 2-1-4 Plant Details'!OQ52</f>
        <v>0</v>
      </c>
      <c r="OR52" s="88">
        <f>'WP 2-1-4 Plant Details'!OR52</f>
        <v>0</v>
      </c>
      <c r="OS52" s="88">
        <f>'WP 2-1-4 Plant Details'!OS52</f>
        <v>0</v>
      </c>
      <c r="OT52" s="88">
        <f>'WP 2-1-4 Plant Details'!OT52</f>
        <v>0</v>
      </c>
      <c r="OU52" s="88">
        <f>'WP 2-1-4 Plant Details'!OU52</f>
        <v>0</v>
      </c>
      <c r="OV52" s="88">
        <f>'WP 2-1-4 Plant Details'!OV52</f>
        <v>0</v>
      </c>
      <c r="OW52" s="88">
        <f>'WP 2-1-4 Plant Details'!OW52</f>
        <v>0</v>
      </c>
      <c r="OX52" s="88">
        <f>'WP 2-1-4 Plant Details'!OX52</f>
        <v>0</v>
      </c>
      <c r="OY52" s="88">
        <f>'WP 2-1-4 Plant Details'!OY52</f>
        <v>0</v>
      </c>
      <c r="OZ52" s="160">
        <f t="shared" si="345"/>
        <v>0</v>
      </c>
      <c r="PA52" s="160">
        <f t="shared" si="346"/>
        <v>0</v>
      </c>
      <c r="PB52" s="92"/>
      <c r="PC52" s="88">
        <v>0</v>
      </c>
      <c r="PD52" s="88">
        <v>0</v>
      </c>
      <c r="PE52" s="88">
        <v>0</v>
      </c>
      <c r="PF52" s="88">
        <v>0</v>
      </c>
      <c r="PG52" s="88">
        <v>0</v>
      </c>
      <c r="PH52" s="88">
        <v>0</v>
      </c>
      <c r="PI52" s="88">
        <v>0</v>
      </c>
      <c r="PJ52" s="88">
        <v>0</v>
      </c>
      <c r="PK52" s="88">
        <v>0</v>
      </c>
      <c r="PL52" s="88">
        <v>0</v>
      </c>
      <c r="PM52" s="88">
        <v>0</v>
      </c>
      <c r="PN52" s="88">
        <v>0</v>
      </c>
      <c r="PO52" s="88">
        <v>0</v>
      </c>
      <c r="PP52" s="88">
        <v>0</v>
      </c>
      <c r="PQ52" s="88">
        <v>0</v>
      </c>
      <c r="PR52" s="88">
        <v>0</v>
      </c>
      <c r="PS52" s="88">
        <v>0</v>
      </c>
      <c r="PT52" s="88">
        <v>0</v>
      </c>
      <c r="PU52" s="88">
        <v>0</v>
      </c>
      <c r="PV52" s="88">
        <v>0</v>
      </c>
      <c r="PW52" s="88">
        <v>0</v>
      </c>
      <c r="PX52" s="88">
        <v>0</v>
      </c>
      <c r="PY52" s="88">
        <v>0</v>
      </c>
      <c r="PZ52" s="88">
        <v>0</v>
      </c>
      <c r="QA52" s="88">
        <v>0</v>
      </c>
      <c r="QB52" s="88">
        <v>0</v>
      </c>
      <c r="QC52" s="88">
        <v>0</v>
      </c>
      <c r="QD52" s="88">
        <v>0</v>
      </c>
      <c r="QE52" s="88">
        <v>0</v>
      </c>
      <c r="QF52" s="88">
        <v>0</v>
      </c>
      <c r="QG52" s="88">
        <v>0</v>
      </c>
      <c r="QH52" s="88">
        <v>0</v>
      </c>
      <c r="QI52" s="88">
        <v>0</v>
      </c>
      <c r="QJ52" s="88">
        <v>0</v>
      </c>
      <c r="QK52" s="88">
        <v>0</v>
      </c>
      <c r="QL52" s="88">
        <v>0</v>
      </c>
      <c r="QM52" s="88">
        <v>0</v>
      </c>
      <c r="QN52" s="88">
        <v>0</v>
      </c>
      <c r="QO52" s="88">
        <v>0</v>
      </c>
      <c r="QP52" s="88">
        <v>0</v>
      </c>
      <c r="QQ52" s="88">
        <v>0</v>
      </c>
      <c r="QR52" s="88">
        <v>0</v>
      </c>
      <c r="QS52" s="88">
        <v>0</v>
      </c>
      <c r="QT52" s="88">
        <v>0</v>
      </c>
      <c r="QU52" s="88">
        <v>0</v>
      </c>
      <c r="QV52" s="88"/>
      <c r="QW52" s="88"/>
      <c r="QX52" s="88"/>
      <c r="QY52" s="88"/>
      <c r="QZ52" s="88"/>
      <c r="RA52" s="88"/>
      <c r="RB52" s="88">
        <v>0</v>
      </c>
      <c r="RC52" s="88">
        <v>0</v>
      </c>
      <c r="RD52" s="88">
        <v>0</v>
      </c>
      <c r="RE52" s="88">
        <v>0</v>
      </c>
      <c r="RF52" s="88">
        <v>0</v>
      </c>
      <c r="RG52" s="88">
        <v>0</v>
      </c>
      <c r="RH52" s="88">
        <v>0</v>
      </c>
      <c r="RI52" s="88">
        <v>0</v>
      </c>
      <c r="RJ52" s="88">
        <v>0</v>
      </c>
      <c r="RK52" s="88">
        <v>0</v>
      </c>
      <c r="RL52" s="88">
        <v>0</v>
      </c>
      <c r="RM52" s="88">
        <v>0</v>
      </c>
      <c r="RN52" s="88"/>
      <c r="RO52" s="88"/>
      <c r="RP52" s="88"/>
      <c r="RQ52" s="88"/>
      <c r="RR52" s="88"/>
      <c r="RS52" s="88"/>
      <c r="RT52" s="88"/>
      <c r="RU52" s="88"/>
      <c r="RV52" s="88"/>
      <c r="RW52" s="88"/>
      <c r="RX52" s="88"/>
      <c r="RY52" s="88"/>
      <c r="RZ52" s="88">
        <v>0</v>
      </c>
      <c r="SA52" s="88">
        <v>0</v>
      </c>
      <c r="SB52" s="88">
        <v>0</v>
      </c>
      <c r="SC52" s="88"/>
      <c r="SD52" s="88">
        <v>0</v>
      </c>
      <c r="SE52" s="88">
        <v>0</v>
      </c>
      <c r="SF52" s="88">
        <v>0</v>
      </c>
      <c r="SG52" s="88">
        <v>0</v>
      </c>
      <c r="SH52" s="88">
        <v>0</v>
      </c>
      <c r="SI52" s="88">
        <v>0</v>
      </c>
      <c r="SJ52" s="88">
        <v>0</v>
      </c>
      <c r="SK52" s="88">
        <v>0</v>
      </c>
      <c r="SL52" s="88"/>
      <c r="SM52" s="88"/>
      <c r="SN52" s="88"/>
      <c r="SO52" s="88">
        <v>0</v>
      </c>
      <c r="SP52" s="88">
        <v>0</v>
      </c>
      <c r="SQ52" s="88">
        <v>0</v>
      </c>
      <c r="SR52" s="88">
        <v>0</v>
      </c>
      <c r="SS52" s="88">
        <v>0</v>
      </c>
      <c r="ST52" s="88">
        <v>0</v>
      </c>
      <c r="SU52" s="88"/>
      <c r="SV52" s="88"/>
      <c r="SW52" s="88">
        <v>0</v>
      </c>
      <c r="SX52" s="88">
        <v>0</v>
      </c>
      <c r="SY52" s="88">
        <v>0</v>
      </c>
      <c r="SZ52" s="88">
        <v>0</v>
      </c>
      <c r="TA52" s="88">
        <v>0</v>
      </c>
      <c r="TB52" s="88">
        <v>0</v>
      </c>
      <c r="TC52" s="88">
        <v>0</v>
      </c>
      <c r="TD52" s="88"/>
      <c r="TE52" s="88">
        <v>0</v>
      </c>
      <c r="TF52" s="88">
        <v>0</v>
      </c>
      <c r="TG52" s="88"/>
      <c r="TH52" s="88"/>
      <c r="TI52" s="88">
        <v>0</v>
      </c>
      <c r="TJ52" s="88">
        <v>0</v>
      </c>
      <c r="TK52" s="88">
        <v>0</v>
      </c>
      <c r="TL52" s="88">
        <v>0</v>
      </c>
      <c r="TM52" s="88">
        <v>0</v>
      </c>
      <c r="TN52" s="88">
        <v>0</v>
      </c>
      <c r="TO52" s="88"/>
      <c r="TP52" s="88"/>
      <c r="TQ52" s="88"/>
      <c r="TR52" s="88"/>
      <c r="TS52" s="88"/>
      <c r="TT52" s="88"/>
      <c r="TU52" s="88"/>
      <c r="TV52" s="88"/>
      <c r="TW52" s="88"/>
      <c r="TX52" s="88"/>
      <c r="TY52" s="88"/>
      <c r="TZ52" s="88"/>
      <c r="UA52" s="88"/>
      <c r="UB52" s="88"/>
      <c r="UC52" s="88"/>
      <c r="UD52" s="88"/>
      <c r="UE52" s="88"/>
      <c r="UF52" s="88"/>
      <c r="UG52" s="88"/>
      <c r="UH52" s="160">
        <f t="shared" si="347"/>
        <v>0</v>
      </c>
      <c r="UI52" s="160">
        <f t="shared" si="348"/>
        <v>0</v>
      </c>
      <c r="UJ52" s="88"/>
      <c r="UK52" s="88">
        <v>0</v>
      </c>
      <c r="UL52" s="88">
        <v>0</v>
      </c>
      <c r="UM52" s="88">
        <v>0</v>
      </c>
      <c r="UN52" s="88">
        <v>0</v>
      </c>
      <c r="UO52" s="88">
        <v>0</v>
      </c>
      <c r="UP52" s="88">
        <v>0</v>
      </c>
      <c r="UQ52" s="88">
        <v>0</v>
      </c>
      <c r="UR52" s="88">
        <v>0</v>
      </c>
      <c r="US52" s="88">
        <v>0</v>
      </c>
      <c r="UT52" s="88">
        <v>0</v>
      </c>
      <c r="UU52" s="88">
        <v>0</v>
      </c>
      <c r="UV52" s="88">
        <v>0</v>
      </c>
      <c r="UW52" s="88">
        <v>0</v>
      </c>
      <c r="UX52" s="88">
        <v>0</v>
      </c>
      <c r="UY52" s="88">
        <v>0</v>
      </c>
      <c r="UZ52" s="88">
        <v>0</v>
      </c>
      <c r="VA52" s="88">
        <v>0</v>
      </c>
      <c r="VB52" s="88">
        <v>0</v>
      </c>
      <c r="VC52" s="88">
        <v>0</v>
      </c>
      <c r="VD52" s="88">
        <v>0</v>
      </c>
      <c r="VE52" s="88">
        <v>0</v>
      </c>
      <c r="VF52" s="88">
        <v>0</v>
      </c>
      <c r="VG52" s="88">
        <v>0</v>
      </c>
      <c r="VH52" s="88">
        <v>0</v>
      </c>
      <c r="VI52" s="88">
        <v>0</v>
      </c>
      <c r="VJ52" s="88">
        <v>0</v>
      </c>
      <c r="VK52" s="88">
        <v>0</v>
      </c>
      <c r="VL52" s="88">
        <v>0</v>
      </c>
      <c r="VM52" s="88">
        <v>0</v>
      </c>
      <c r="VN52" s="88">
        <v>0</v>
      </c>
      <c r="VO52" s="88">
        <v>0</v>
      </c>
      <c r="VP52" s="88">
        <v>0</v>
      </c>
      <c r="VQ52" s="88">
        <v>0</v>
      </c>
      <c r="VR52" s="88">
        <v>0</v>
      </c>
      <c r="VS52" s="88">
        <v>0</v>
      </c>
      <c r="VT52" s="88">
        <v>0</v>
      </c>
      <c r="VU52" s="88">
        <v>0</v>
      </c>
      <c r="VV52" s="88">
        <v>0</v>
      </c>
      <c r="VW52" s="88">
        <v>0</v>
      </c>
      <c r="VX52" s="88">
        <v>0</v>
      </c>
      <c r="VY52" s="88">
        <v>0</v>
      </c>
      <c r="VZ52" s="88">
        <v>0</v>
      </c>
      <c r="WA52" s="88">
        <v>0</v>
      </c>
      <c r="WB52" s="88">
        <v>0</v>
      </c>
      <c r="WC52" s="88">
        <v>0</v>
      </c>
      <c r="WD52" s="88"/>
      <c r="WE52" s="88"/>
      <c r="WF52" s="88"/>
      <c r="WG52" s="88"/>
      <c r="WH52" s="88"/>
      <c r="WI52" s="88"/>
      <c r="WJ52" s="88">
        <v>0</v>
      </c>
      <c r="WK52" s="88">
        <v>0</v>
      </c>
      <c r="WL52" s="88">
        <v>-214830.32</v>
      </c>
      <c r="WM52" s="88">
        <v>0</v>
      </c>
      <c r="WN52" s="88">
        <v>0</v>
      </c>
      <c r="WO52" s="88">
        <v>0</v>
      </c>
      <c r="WP52" s="88">
        <v>0</v>
      </c>
      <c r="WQ52" s="88">
        <v>0</v>
      </c>
      <c r="WR52" s="88">
        <v>0</v>
      </c>
      <c r="WS52" s="88">
        <v>0</v>
      </c>
      <c r="WT52" s="88">
        <v>0</v>
      </c>
      <c r="WU52" s="88">
        <v>0</v>
      </c>
      <c r="WV52" s="88"/>
      <c r="WW52" s="88"/>
      <c r="WX52" s="88"/>
      <c r="WY52" s="88"/>
      <c r="WZ52" s="88">
        <v>1551064.38</v>
      </c>
      <c r="XA52" s="88"/>
      <c r="XB52" s="88"/>
      <c r="XC52" s="88"/>
      <c r="XD52" s="88"/>
      <c r="XE52" s="88"/>
      <c r="XF52" s="88"/>
      <c r="XG52" s="88"/>
      <c r="XH52" s="88">
        <v>0</v>
      </c>
      <c r="XI52" s="88">
        <v>0</v>
      </c>
      <c r="XJ52" s="88">
        <v>0</v>
      </c>
      <c r="XK52" s="88"/>
      <c r="XL52" s="88"/>
      <c r="XM52" s="88">
        <v>0</v>
      </c>
      <c r="XN52" s="88"/>
      <c r="XO52" s="88"/>
      <c r="XP52" s="88">
        <v>0</v>
      </c>
      <c r="XQ52" s="88"/>
      <c r="XR52" s="88"/>
      <c r="XS52" s="88"/>
      <c r="XT52" s="88"/>
      <c r="XU52" s="88"/>
      <c r="XV52" s="88"/>
      <c r="XW52" s="88"/>
      <c r="XX52" s="88"/>
      <c r="XY52" s="88"/>
      <c r="XZ52" s="88"/>
      <c r="YA52" s="88">
        <v>0</v>
      </c>
      <c r="YB52" s="88"/>
      <c r="YC52" s="88"/>
      <c r="YD52" s="88"/>
      <c r="YE52" s="88">
        <v>-271527.94</v>
      </c>
      <c r="YF52" s="88"/>
      <c r="YG52" s="88"/>
      <c r="YH52" s="88"/>
      <c r="YI52" s="88">
        <v>281101.76</v>
      </c>
      <c r="YJ52" s="88"/>
      <c r="YK52" s="88"/>
      <c r="YL52" s="88"/>
      <c r="YM52" s="88"/>
      <c r="YN52" s="88"/>
      <c r="YO52" s="88"/>
      <c r="YP52" s="88"/>
      <c r="YQ52" s="88"/>
      <c r="YR52" s="88"/>
      <c r="YS52" s="88"/>
      <c r="YT52" s="88"/>
      <c r="YU52" s="88"/>
      <c r="YV52" s="88"/>
      <c r="YW52" s="88"/>
      <c r="YX52" s="88"/>
      <c r="YY52" s="88"/>
      <c r="YZ52" s="88"/>
      <c r="ZA52" s="88"/>
      <c r="ZB52" s="88"/>
      <c r="ZC52" s="88"/>
      <c r="ZD52" s="88"/>
      <c r="ZE52" s="88"/>
      <c r="ZF52" s="88"/>
      <c r="ZG52" s="88"/>
      <c r="ZH52" s="88"/>
      <c r="ZI52" s="88"/>
      <c r="ZJ52" s="88"/>
      <c r="ZK52" s="88"/>
      <c r="ZL52" s="88"/>
      <c r="ZM52" s="88"/>
      <c r="ZN52" s="88"/>
      <c r="ZO52" s="88"/>
      <c r="ZP52" s="160">
        <f t="shared" si="349"/>
        <v>0</v>
      </c>
      <c r="ZQ52" s="160">
        <f t="shared" si="350"/>
        <v>0</v>
      </c>
    </row>
    <row r="53" spans="1:693">
      <c r="A53" s="151">
        <f t="shared" si="206"/>
        <v>45</v>
      </c>
      <c r="B53" s="151">
        <v>391.1</v>
      </c>
      <c r="C53" s="43" t="s">
        <v>343</v>
      </c>
      <c r="AX53" s="88">
        <v>10215111.99</v>
      </c>
      <c r="AY53" s="88">
        <f t="shared" si="252"/>
        <v>10363250.810000001</v>
      </c>
      <c r="AZ53" s="88">
        <f t="shared" si="253"/>
        <v>10511389.630000001</v>
      </c>
      <c r="BA53" s="88">
        <f t="shared" si="254"/>
        <v>10659528.450000001</v>
      </c>
      <c r="BB53" s="88">
        <f t="shared" si="255"/>
        <v>10807667.270000001</v>
      </c>
      <c r="BC53" s="88">
        <f t="shared" si="256"/>
        <v>8101521.7600000016</v>
      </c>
      <c r="BD53" s="88">
        <f t="shared" si="257"/>
        <v>8375877.3300000019</v>
      </c>
      <c r="BE53" s="88">
        <f t="shared" si="258"/>
        <v>-2384451.4899999984</v>
      </c>
      <c r="BF53" s="88">
        <f t="shared" si="259"/>
        <v>93683.450000001583</v>
      </c>
      <c r="BG53" s="88">
        <f t="shared" si="260"/>
        <v>93305.220000001587</v>
      </c>
      <c r="BH53" s="88">
        <f t="shared" si="261"/>
        <v>92926.990000001591</v>
      </c>
      <c r="BI53" s="88">
        <f t="shared" si="262"/>
        <v>92548.760000001595</v>
      </c>
      <c r="BJ53" s="88">
        <f t="shared" si="263"/>
        <v>92170.5300000016</v>
      </c>
      <c r="BK53" s="88">
        <f t="shared" si="264"/>
        <v>91792.300000001604</v>
      </c>
      <c r="BL53" s="88">
        <f t="shared" si="265"/>
        <v>112472.9700000016</v>
      </c>
      <c r="BM53" s="88">
        <f t="shared" si="266"/>
        <v>133153.64000000159</v>
      </c>
      <c r="BN53" s="88">
        <f t="shared" si="267"/>
        <v>153834.31000000157</v>
      </c>
      <c r="BO53" s="88">
        <f t="shared" si="268"/>
        <v>174514.98000000155</v>
      </c>
      <c r="BP53" s="88">
        <f t="shared" si="269"/>
        <v>174514.98000000155</v>
      </c>
      <c r="BQ53" s="88">
        <f t="shared" si="270"/>
        <v>174514.98000000155</v>
      </c>
      <c r="BR53" s="88">
        <f t="shared" si="271"/>
        <v>174514.98000000155</v>
      </c>
      <c r="BS53" s="88">
        <f t="shared" si="272"/>
        <v>175322.08000000156</v>
      </c>
      <c r="BT53" s="88">
        <f t="shared" si="273"/>
        <v>88388.230000001553</v>
      </c>
      <c r="BU53" s="88">
        <f t="shared" si="274"/>
        <v>88010.000000001557</v>
      </c>
      <c r="BV53" s="88">
        <f t="shared" si="275"/>
        <v>87631.770000001561</v>
      </c>
      <c r="BW53" s="88">
        <f t="shared" si="276"/>
        <v>87253.540000001565</v>
      </c>
      <c r="BX53" s="88">
        <f t="shared" si="277"/>
        <v>86875.310000001569</v>
      </c>
      <c r="BY53" s="88">
        <f t="shared" si="278"/>
        <v>86497.080000001573</v>
      </c>
      <c r="BZ53" s="88">
        <f t="shared" si="279"/>
        <v>86118.850000001577</v>
      </c>
      <c r="CA53" s="88">
        <f t="shared" si="280"/>
        <v>84236.380000001576</v>
      </c>
      <c r="CB53" s="88">
        <f t="shared" si="281"/>
        <v>83858.15000000158</v>
      </c>
      <c r="CC53" s="88">
        <f t="shared" si="282"/>
        <v>83479.920000001584</v>
      </c>
      <c r="CD53" s="88">
        <f t="shared" si="283"/>
        <v>7124.0800000015879</v>
      </c>
      <c r="CE53" s="88">
        <f t="shared" si="284"/>
        <v>6745.8500000015883</v>
      </c>
      <c r="CF53" s="88">
        <f t="shared" si="285"/>
        <v>6367.6200000015888</v>
      </c>
      <c r="CG53" s="88">
        <f t="shared" si="286"/>
        <v>5989.3900000015892</v>
      </c>
      <c r="CH53" s="88">
        <f t="shared" si="287"/>
        <v>5611.1600000015897</v>
      </c>
      <c r="CI53" s="88">
        <f t="shared" si="288"/>
        <v>5232.9300000015901</v>
      </c>
      <c r="CJ53" s="88">
        <f t="shared" si="289"/>
        <v>4854.7000000015905</v>
      </c>
      <c r="CK53" s="88">
        <f t="shared" si="290"/>
        <v>4476.470000001591</v>
      </c>
      <c r="CL53" s="88">
        <f t="shared" si="291"/>
        <v>4098.2400000015914</v>
      </c>
      <c r="CM53" s="88">
        <f t="shared" si="292"/>
        <v>3720.0100000015914</v>
      </c>
      <c r="CN53" s="88">
        <f t="shared" si="293"/>
        <v>3341.7800000015914</v>
      </c>
      <c r="CO53" s="88">
        <f t="shared" si="294"/>
        <v>2963.5500000015913</v>
      </c>
      <c r="CP53" s="88">
        <f t="shared" si="295"/>
        <v>5227.0400000015916</v>
      </c>
      <c r="CQ53" s="88">
        <f t="shared" si="296"/>
        <v>7490.5300000015923</v>
      </c>
      <c r="CR53" s="88">
        <f t="shared" si="297"/>
        <v>15604.360000001592</v>
      </c>
      <c r="CS53" s="88">
        <f t="shared" si="298"/>
        <v>23684.240000001591</v>
      </c>
      <c r="CT53" s="88">
        <f t="shared" si="299"/>
        <v>31783.950000001591</v>
      </c>
      <c r="CU53" s="88">
        <f t="shared" si="300"/>
        <v>39883.66000000159</v>
      </c>
      <c r="CV53" s="88">
        <f t="shared" si="301"/>
        <v>47983.370000001589</v>
      </c>
      <c r="CW53" s="88">
        <f t="shared" si="302"/>
        <v>69165.500000001586</v>
      </c>
      <c r="CX53" s="88">
        <f t="shared" si="303"/>
        <v>93882.840000001583</v>
      </c>
      <c r="CY53" s="88">
        <f t="shared" si="304"/>
        <v>118592.62000000158</v>
      </c>
      <c r="CZ53" s="88">
        <f t="shared" si="305"/>
        <v>138557.32000000158</v>
      </c>
      <c r="DA53" s="88">
        <f t="shared" si="306"/>
        <v>193233.17000000158</v>
      </c>
      <c r="DB53" s="88">
        <f t="shared" si="307"/>
        <v>247909.02000000159</v>
      </c>
      <c r="DC53" s="88">
        <f t="shared" si="308"/>
        <v>308201.95000000158</v>
      </c>
      <c r="DD53" s="88">
        <f t="shared" si="309"/>
        <v>368494.90000000159</v>
      </c>
      <c r="DE53" s="88">
        <f t="shared" si="310"/>
        <v>428787.85000000161</v>
      </c>
      <c r="DF53" s="88">
        <f t="shared" si="311"/>
        <v>489080.80000000162</v>
      </c>
      <c r="DG53" s="88">
        <f t="shared" si="312"/>
        <v>549373.75000000163</v>
      </c>
      <c r="DH53" s="88">
        <f t="shared" si="313"/>
        <v>611399.71000000159</v>
      </c>
      <c r="DI53" s="88">
        <f t="shared" si="314"/>
        <v>681888.37000000163</v>
      </c>
      <c r="DJ53" s="88">
        <f t="shared" si="315"/>
        <v>752368.21000000159</v>
      </c>
      <c r="DK53" s="88">
        <f t="shared" si="316"/>
        <v>3190005.5700000012</v>
      </c>
      <c r="DL53" s="88">
        <f t="shared" si="317"/>
        <v>3693484.2600000012</v>
      </c>
      <c r="DM53" s="88">
        <f t="shared" si="318"/>
        <v>4205553.6900000013</v>
      </c>
      <c r="DN53" s="88">
        <f t="shared" si="319"/>
        <v>4717627.9900000012</v>
      </c>
      <c r="DO53" s="88">
        <f t="shared" si="320"/>
        <v>5264195.0600000015</v>
      </c>
      <c r="DP53" s="88">
        <f t="shared" si="321"/>
        <v>5812580.1500000013</v>
      </c>
      <c r="DQ53" s="88">
        <f t="shared" si="322"/>
        <v>6397142.8279166678</v>
      </c>
      <c r="DR53" s="88">
        <f t="shared" si="323"/>
        <v>6997237.3991747545</v>
      </c>
      <c r="DS53" s="88">
        <f t="shared" si="324"/>
        <v>7597331.9704328412</v>
      </c>
      <c r="DT53" s="88">
        <f t="shared" si="325"/>
        <v>8197426.5416909279</v>
      </c>
      <c r="DU53" s="88">
        <f t="shared" si="326"/>
        <v>8797521.1129490137</v>
      </c>
      <c r="DV53" s="88">
        <f t="shared" si="327"/>
        <v>9397615.6842071004</v>
      </c>
      <c r="DW53" s="88">
        <f t="shared" si="328"/>
        <v>9997710.2554651871</v>
      </c>
      <c r="DX53" s="88">
        <f t="shared" si="329"/>
        <v>10842058.379667802</v>
      </c>
      <c r="DY53" s="88">
        <f t="shared" si="330"/>
        <v>11697395.716672648</v>
      </c>
      <c r="DZ53" s="88">
        <f t="shared" si="331"/>
        <v>12514744.053677494</v>
      </c>
      <c r="EA53" s="88">
        <f t="shared" si="332"/>
        <v>13370806.479629857</v>
      </c>
      <c r="EB53" s="88">
        <f t="shared" si="333"/>
        <v>14227996.978970058</v>
      </c>
      <c r="EC53" s="88">
        <f t="shared" si="334"/>
        <v>15086297.298094401</v>
      </c>
      <c r="ED53" s="88">
        <f t="shared" si="335"/>
        <v>15945697.607164335</v>
      </c>
      <c r="EE53" s="88">
        <f t="shared" si="336"/>
        <v>16806196.013789341</v>
      </c>
      <c r="EF53" s="88">
        <f t="shared" si="337"/>
        <v>17667805.304878566</v>
      </c>
      <c r="EG53" s="88">
        <f t="shared" si="338"/>
        <v>18530513.359214865</v>
      </c>
      <c r="EH53" s="88">
        <f t="shared" si="339"/>
        <v>19394332.342780706</v>
      </c>
      <c r="EI53" s="88">
        <f t="shared" si="340"/>
        <v>20258151.326346546</v>
      </c>
      <c r="EJ53" s="160">
        <f t="shared" si="341"/>
        <v>6481956</v>
      </c>
      <c r="EK53" s="160">
        <f t="shared" si="342"/>
        <v>15103054</v>
      </c>
      <c r="EL53" s="54">
        <v>0.125</v>
      </c>
      <c r="GG53" s="88">
        <v>148138.82</v>
      </c>
      <c r="GH53" s="88">
        <v>148138.82</v>
      </c>
      <c r="GI53" s="88">
        <v>148138.82</v>
      </c>
      <c r="GJ53" s="88">
        <v>148138.82</v>
      </c>
      <c r="GK53" s="88">
        <v>63659.76</v>
      </c>
      <c r="GL53" s="88">
        <v>274355.57</v>
      </c>
      <c r="GM53" s="88">
        <v>20302.439999999999</v>
      </c>
      <c r="GN53" s="88">
        <v>-254431.35999999999</v>
      </c>
      <c r="GO53" s="88">
        <v>-378.23</v>
      </c>
      <c r="GP53" s="88">
        <v>-378.23</v>
      </c>
      <c r="GQ53" s="88">
        <v>-378.23</v>
      </c>
      <c r="GR53" s="88">
        <v>-378.23</v>
      </c>
      <c r="GS53" s="88">
        <v>-378.23</v>
      </c>
      <c r="GT53" s="88">
        <v>20680.669999999998</v>
      </c>
      <c r="GU53" s="88">
        <v>20680.669999999998</v>
      </c>
      <c r="GV53" s="88">
        <v>20680.669999999998</v>
      </c>
      <c r="GW53" s="88">
        <v>20680.669999999998</v>
      </c>
      <c r="HA53" s="88">
        <v>807.1</v>
      </c>
      <c r="HB53" s="88">
        <v>-378.2299999999999</v>
      </c>
      <c r="HC53" s="88">
        <v>-378.2299999999999</v>
      </c>
      <c r="HD53" s="88">
        <v>-378.23</v>
      </c>
      <c r="HE53" s="88">
        <v>-378.23</v>
      </c>
      <c r="HF53" s="88">
        <v>-378.23</v>
      </c>
      <c r="HG53" s="88">
        <v>-378.23</v>
      </c>
      <c r="HH53" s="88">
        <v>-378.23</v>
      </c>
      <c r="HI53" s="88">
        <v>-378.23</v>
      </c>
      <c r="HJ53" s="88">
        <v>-378.23</v>
      </c>
      <c r="HK53" s="88">
        <v>-378.23</v>
      </c>
      <c r="HL53" s="88">
        <v>-378.23</v>
      </c>
      <c r="HM53" s="88">
        <v>-378.23</v>
      </c>
      <c r="HN53" s="88">
        <v>-378.23</v>
      </c>
      <c r="HO53" s="88">
        <v>-378.23</v>
      </c>
      <c r="HP53" s="88">
        <v>-378.23</v>
      </c>
      <c r="HQ53" s="88">
        <v>-378.23</v>
      </c>
      <c r="HR53" s="88">
        <v>-378.23</v>
      </c>
      <c r="HS53" s="88">
        <v>-378.23</v>
      </c>
      <c r="HT53" s="88">
        <v>-378.23</v>
      </c>
      <c r="HU53" s="88">
        <v>-378.23</v>
      </c>
      <c r="HV53" s="88">
        <v>-378.23</v>
      </c>
      <c r="HW53" s="88">
        <v>-378.23</v>
      </c>
      <c r="HX53" s="88">
        <v>2263.4900000000002</v>
      </c>
      <c r="HY53" s="88">
        <v>2263.4900000000002</v>
      </c>
      <c r="HZ53" s="88">
        <v>8113.83</v>
      </c>
      <c r="IA53" s="88">
        <v>8079.88</v>
      </c>
      <c r="IB53" s="88">
        <v>8099.71</v>
      </c>
      <c r="IC53" s="88">
        <v>8099.71</v>
      </c>
      <c r="ID53" s="88">
        <v>8099.71</v>
      </c>
      <c r="IE53" s="88">
        <v>21182.13</v>
      </c>
      <c r="IF53" s="88">
        <v>24717.34</v>
      </c>
      <c r="IG53" s="88">
        <v>24709.78</v>
      </c>
      <c r="IH53" s="88">
        <v>19964.7</v>
      </c>
      <c r="II53" s="88">
        <v>54675.85</v>
      </c>
      <c r="IJ53" s="88">
        <v>54675.85</v>
      </c>
      <c r="IK53" s="88">
        <v>60292.93</v>
      </c>
      <c r="IL53" s="88">
        <v>60292.950000000004</v>
      </c>
      <c r="IM53" s="88">
        <v>60292.950000000004</v>
      </c>
      <c r="IN53" s="88">
        <v>60292.950000000004</v>
      </c>
      <c r="IO53" s="88">
        <v>60292.950000000004</v>
      </c>
      <c r="IP53" s="88">
        <v>62025.96</v>
      </c>
      <c r="IQ53" s="88">
        <v>70488.66</v>
      </c>
      <c r="IR53" s="88">
        <v>70479.839999999997</v>
      </c>
      <c r="IS53" s="88">
        <v>2437637.36</v>
      </c>
      <c r="IT53" s="88">
        <v>503478.69</v>
      </c>
      <c r="IU53" s="88">
        <v>512069.43</v>
      </c>
      <c r="IV53" s="88">
        <v>512074.3</v>
      </c>
      <c r="IW53" s="88">
        <v>546567.07000000007</v>
      </c>
      <c r="IX53" s="88">
        <v>548385.09</v>
      </c>
      <c r="IY53" s="88">
        <f>IF('WP 2-1-4 Plant Details'!YW53&gt;0,('WP 2-1-4 Plant Details'!DP53+'Schedule 6'!$F53)*'WP 2-2-1 Accum Res'!$EL53/12,0)</f>
        <v>584562.67791666673</v>
      </c>
      <c r="IZ53" s="88">
        <f>IF('WP 2-1-4 Plant Details'!YX53&gt;0,('WP 2-1-4 Plant Details'!DQ53+'Schedule 6'!$F53)*'WP 2-2-1 Accum Res'!$EL53/12,0)</f>
        <v>600094.57125808659</v>
      </c>
      <c r="JA53" s="88">
        <f>IF('WP 2-1-4 Plant Details'!YY53&gt;0,('WP 2-1-4 Plant Details'!DR53+'Schedule 6'!$F53)*'WP 2-2-1 Accum Res'!$EL53/12,0)</f>
        <v>600094.57125808659</v>
      </c>
      <c r="JB53" s="88">
        <f>IF('WP 2-1-4 Plant Details'!YZ53&gt;0,('WP 2-1-4 Plant Details'!DS53+'Schedule 6'!$F53)*'WP 2-2-1 Accum Res'!$EL53/12,0)</f>
        <v>600094.57125808659</v>
      </c>
      <c r="JC53" s="88">
        <f>IF('WP 2-1-4 Plant Details'!ZA53&gt;0,('WP 2-1-4 Plant Details'!DT53+'Schedule 6'!$F53)*'WP 2-2-1 Accum Res'!$EL53/12,0)</f>
        <v>600094.57125808659</v>
      </c>
      <c r="JD53" s="88">
        <f>IF('WP 2-1-4 Plant Details'!ZB53&gt;0,('WP 2-1-4 Plant Details'!DU53+'Schedule 6'!$F53)*'WP 2-2-1 Accum Res'!$EL53/12,0)</f>
        <v>600094.57125808659</v>
      </c>
      <c r="JE53" s="88">
        <f>IF('WP 2-1-4 Plant Details'!ZC53&gt;0,('WP 2-1-4 Plant Details'!DV53+'Schedule 6'!$F53)*'WP 2-2-1 Accum Res'!$EL53/12,0)</f>
        <v>600094.57125808659</v>
      </c>
      <c r="JF53" s="88">
        <f>IF('WP 2-1-4 Plant Details'!ZD53&gt;0,('WP 2-1-4 Plant Details'!DW53+'Schedule 6'!$F53)*'WP 2-2-1 Accum Res'!$EL53/12,0)</f>
        <v>844348.12420261512</v>
      </c>
      <c r="JG53" s="88">
        <f>IF('WP 2-1-4 Plant Details'!ZE53&gt;0,('WP 2-1-4 Plant Details'!DX53+'Schedule 6'!$F53)*'WP 2-2-1 Accum Res'!$EL53/12,0)</f>
        <v>855337.33700484515</v>
      </c>
      <c r="JH53" s="88">
        <f>IF('WP 2-1-4 Plant Details'!ZF53&gt;0,('WP 2-1-4 Plant Details'!DY53+'Schedule 6'!$F53)*'WP 2-2-1 Accum Res'!$EL53/12,0)</f>
        <v>855337.33700484515</v>
      </c>
      <c r="JI53" s="88">
        <f>IF('WP 2-1-4 Plant Details'!ZG53&gt;0,('WP 2-1-4 Plant Details'!DZ53+'Schedule 6'!$F53)*'WP 2-2-1 Accum Res'!$EL53/12,0)</f>
        <v>856062.42595236364</v>
      </c>
      <c r="JJ53" s="88">
        <f>IF('WP 2-1-4 Plant Details'!ZH53&gt;0,('WP 2-1-4 Plant Details'!EA53+'Schedule 6'!$F53)*'WP 2-2-1 Accum Res'!$EL53/12,0)</f>
        <v>857190.49934020173</v>
      </c>
      <c r="JK53" s="88">
        <f>IF('WP 2-1-4 Plant Details'!ZI53&gt;0,('WP 2-1-4 Plant Details'!EB53+'Schedule 6'!$F53)*'WP 2-2-1 Accum Res'!$EL53/12,0)</f>
        <v>858300.31912434346</v>
      </c>
      <c r="JL53" s="88">
        <f>IF('WP 2-1-4 Plant Details'!ZJ53&gt;0,('WP 2-1-4 Plant Details'!EC53+'Schedule 6'!$F53)*'WP 2-2-1 Accum Res'!$EL53/12,0)</f>
        <v>859400.30906993384</v>
      </c>
      <c r="JM53" s="88">
        <f>IF('WP 2-1-4 Plant Details'!ZK53&gt;0,('WP 2-1-4 Plant Details'!ED53+'Schedule 6'!$F53)*'WP 2-2-1 Accum Res'!$EL53/12,0)</f>
        <v>860498.40662500646</v>
      </c>
      <c r="JN53" s="88">
        <f>IF('WP 2-1-4 Plant Details'!ZL53&gt;0,('WP 2-1-4 Plant Details'!EE53+'Schedule 6'!$F53)*'WP 2-2-1 Accum Res'!$EL53/12,0)</f>
        <v>861609.29108922463</v>
      </c>
      <c r="JO53" s="88">
        <f>IF('WP 2-1-4 Plant Details'!ZM53&gt;0,('WP 2-1-4 Plant Details'!EF53+'Schedule 6'!$F53)*'WP 2-2-1 Accum Res'!$EL53/12,0)</f>
        <v>862708.05433629826</v>
      </c>
      <c r="JP53" s="88">
        <f>IF('WP 2-1-4 Plant Details'!ZN53&gt;0,('WP 2-1-4 Plant Details'!EG53+'Schedule 6'!$F53)*'WP 2-2-1 Accum Res'!$EL53/12,0)</f>
        <v>863818.98356584029</v>
      </c>
      <c r="JQ53" s="88">
        <f>IF('WP 2-1-4 Plant Details'!ZO53&gt;0,('WP 2-1-4 Plant Details'!EH53+'Schedule 6'!$F53)*'WP 2-2-1 Accum Res'!$EL53/12,0)</f>
        <v>863818.98356584029</v>
      </c>
      <c r="JR53" s="160">
        <f t="shared" si="343"/>
        <v>6807705</v>
      </c>
      <c r="JS53" s="160">
        <f t="shared" si="344"/>
        <v>10298430</v>
      </c>
      <c r="JT53" s="88"/>
      <c r="JU53" s="88"/>
      <c r="JV53" s="88"/>
      <c r="JW53" s="88"/>
      <c r="JX53" s="88"/>
      <c r="JY53" s="88"/>
      <c r="JZ53" s="88"/>
      <c r="KA53" s="88"/>
      <c r="KB53" s="88"/>
      <c r="KC53" s="88"/>
      <c r="KD53" s="88"/>
      <c r="KE53" s="88"/>
      <c r="KF53" s="88"/>
      <c r="KG53" s="88"/>
      <c r="KH53" s="88"/>
      <c r="KI53" s="88"/>
      <c r="KJ53" s="88"/>
      <c r="KK53" s="88"/>
      <c r="KL53" s="88"/>
      <c r="KM53" s="88"/>
      <c r="KN53" s="88"/>
      <c r="KO53" s="88"/>
      <c r="KP53" s="88"/>
      <c r="KQ53" s="88"/>
      <c r="KR53" s="88"/>
      <c r="KS53" s="88"/>
      <c r="KT53" s="88"/>
      <c r="KU53" s="88"/>
      <c r="KV53" s="88"/>
      <c r="KW53" s="88"/>
      <c r="KX53" s="88"/>
      <c r="KY53" s="88"/>
      <c r="KZ53" s="88"/>
      <c r="LA53" s="88"/>
      <c r="LB53" s="88"/>
      <c r="LC53" s="88"/>
      <c r="LD53" s="88"/>
      <c r="LE53" s="88"/>
      <c r="LF53" s="88"/>
      <c r="LG53" s="88"/>
      <c r="LH53" s="88"/>
      <c r="LI53" s="88"/>
      <c r="LJ53" s="88"/>
      <c r="LK53" s="88"/>
      <c r="LL53" s="88"/>
      <c r="LM53" s="88"/>
      <c r="LN53" s="88"/>
      <c r="LO53" s="88"/>
      <c r="LP53" s="88"/>
      <c r="LQ53" s="88"/>
      <c r="LR53" s="88"/>
      <c r="LS53" s="88">
        <v>-2769805.27</v>
      </c>
      <c r="LT53" s="88">
        <v>0</v>
      </c>
      <c r="LU53" s="88">
        <v>-4197296.96</v>
      </c>
      <c r="LV53" s="88">
        <v>0</v>
      </c>
      <c r="LW53" s="88">
        <v>0</v>
      </c>
      <c r="LX53" s="88">
        <v>0</v>
      </c>
      <c r="LY53" s="88">
        <v>0</v>
      </c>
      <c r="LZ53" s="88">
        <v>0</v>
      </c>
      <c r="MA53" s="88">
        <v>0</v>
      </c>
      <c r="MB53" s="88">
        <v>0</v>
      </c>
      <c r="MC53" s="88">
        <v>0</v>
      </c>
      <c r="MD53" s="88">
        <v>0</v>
      </c>
      <c r="ME53" s="88">
        <v>0</v>
      </c>
      <c r="MF53" s="88"/>
      <c r="MG53" s="88"/>
      <c r="MH53" s="88"/>
      <c r="MI53" s="88">
        <v>0</v>
      </c>
      <c r="MJ53" s="88"/>
      <c r="MK53" s="88"/>
      <c r="ML53" s="88"/>
      <c r="MM53" s="88"/>
      <c r="MN53" s="88"/>
      <c r="MO53" s="88"/>
      <c r="MP53" s="88"/>
      <c r="MQ53" s="88">
        <v>-1504.24</v>
      </c>
      <c r="MR53" s="88">
        <v>0</v>
      </c>
      <c r="MS53" s="88">
        <v>0</v>
      </c>
      <c r="MT53" s="88">
        <v>-75977.61</v>
      </c>
      <c r="MU53" s="88">
        <v>0</v>
      </c>
      <c r="MV53" s="88">
        <v>0</v>
      </c>
      <c r="MW53" s="88">
        <v>0</v>
      </c>
      <c r="MX53" s="88">
        <v>0</v>
      </c>
      <c r="MY53" s="88">
        <v>0</v>
      </c>
      <c r="MZ53" s="88">
        <v>0</v>
      </c>
      <c r="NA53" s="88">
        <v>0</v>
      </c>
      <c r="NB53" s="88">
        <v>0</v>
      </c>
      <c r="NC53" s="88">
        <v>0</v>
      </c>
      <c r="ND53" s="88">
        <v>0</v>
      </c>
      <c r="NE53" s="88">
        <v>0</v>
      </c>
      <c r="NF53" s="88">
        <v>0</v>
      </c>
      <c r="NG53" s="88">
        <v>0</v>
      </c>
      <c r="NH53" s="88">
        <v>0</v>
      </c>
      <c r="NI53" s="88">
        <v>0</v>
      </c>
      <c r="NJ53" s="88">
        <v>0</v>
      </c>
      <c r="NK53" s="88">
        <v>0</v>
      </c>
      <c r="NL53" s="88">
        <v>0</v>
      </c>
      <c r="NM53" s="88">
        <v>0</v>
      </c>
      <c r="NN53" s="88">
        <v>0</v>
      </c>
      <c r="NO53" s="88">
        <v>0</v>
      </c>
      <c r="NP53" s="88">
        <v>0</v>
      </c>
      <c r="NQ53" s="88">
        <v>0</v>
      </c>
      <c r="NR53" s="88">
        <v>0</v>
      </c>
      <c r="NS53" s="88">
        <v>0</v>
      </c>
      <c r="NT53" s="88">
        <v>0</v>
      </c>
      <c r="NU53" s="88">
        <v>0</v>
      </c>
      <c r="NV53" s="88">
        <f>'WP 2-1-4 Plant Details'!NV53</f>
        <v>0</v>
      </c>
      <c r="NW53" s="88">
        <f>'WP 2-1-4 Plant Details'!NW53</f>
        <v>0</v>
      </c>
      <c r="NX53" s="88">
        <f>'WP 2-1-4 Plant Details'!NX53</f>
        <v>0</v>
      </c>
      <c r="NY53" s="88">
        <f>'WP 2-1-4 Plant Details'!NY53</f>
        <v>0</v>
      </c>
      <c r="NZ53" s="88">
        <f>'WP 2-1-4 Plant Details'!NZ53</f>
        <v>0</v>
      </c>
      <c r="OA53" s="88">
        <f>'WP 2-1-4 Plant Details'!OA53</f>
        <v>0</v>
      </c>
      <c r="OB53" s="88">
        <f>'WP 2-1-4 Plant Details'!OB53</f>
        <v>0</v>
      </c>
      <c r="OC53" s="88">
        <f>'WP 2-1-4 Plant Details'!OC53</f>
        <v>0</v>
      </c>
      <c r="OD53" s="88">
        <f>'WP 2-1-4 Plant Details'!OD53</f>
        <v>0</v>
      </c>
      <c r="OE53" s="88">
        <f>'WP 2-1-4 Plant Details'!OE53</f>
        <v>0</v>
      </c>
      <c r="OF53" s="88">
        <f>'WP 2-1-4 Plant Details'!OF53</f>
        <v>0</v>
      </c>
      <c r="OG53" s="88">
        <f>'WP 2-1-4 Plant Details'!OG53</f>
        <v>0</v>
      </c>
      <c r="OH53" s="88">
        <f>'WP 2-1-4 Plant Details'!OH53</f>
        <v>0</v>
      </c>
      <c r="OI53" s="88">
        <f>'WP 2-1-4 Plant Details'!OI53</f>
        <v>0</v>
      </c>
      <c r="OJ53" s="88">
        <f>'WP 2-1-4 Plant Details'!OJ53</f>
        <v>0</v>
      </c>
      <c r="OK53" s="88">
        <f>'WP 2-1-4 Plant Details'!OK53</f>
        <v>0</v>
      </c>
      <c r="OL53" s="88">
        <f>'WP 2-1-4 Plant Details'!OL53</f>
        <v>0</v>
      </c>
      <c r="OM53" s="88">
        <f>'WP 2-1-4 Plant Details'!OM53</f>
        <v>0</v>
      </c>
      <c r="ON53" s="88">
        <f>'WP 2-1-4 Plant Details'!ON53</f>
        <v>0</v>
      </c>
      <c r="OO53" s="88">
        <f>'WP 2-1-4 Plant Details'!OO53</f>
        <v>0</v>
      </c>
      <c r="OP53" s="88">
        <f>'WP 2-1-4 Plant Details'!OP53</f>
        <v>-37989</v>
      </c>
      <c r="OQ53" s="88">
        <f>'WP 2-1-4 Plant Details'!OQ53</f>
        <v>0</v>
      </c>
      <c r="OR53" s="88">
        <f>'WP 2-1-4 Plant Details'!OR53</f>
        <v>0</v>
      </c>
      <c r="OS53" s="88">
        <f>'WP 2-1-4 Plant Details'!OS53</f>
        <v>0</v>
      </c>
      <c r="OT53" s="88">
        <f>'WP 2-1-4 Plant Details'!OT53</f>
        <v>0</v>
      </c>
      <c r="OU53" s="88">
        <f>'WP 2-1-4 Plant Details'!OU53</f>
        <v>0</v>
      </c>
      <c r="OV53" s="88">
        <f>'WP 2-1-4 Plant Details'!OV53</f>
        <v>0</v>
      </c>
      <c r="OW53" s="88">
        <f>'WP 2-1-4 Plant Details'!OW53</f>
        <v>0</v>
      </c>
      <c r="OX53" s="88">
        <f>'WP 2-1-4 Plant Details'!OX53</f>
        <v>0</v>
      </c>
      <c r="OY53" s="88">
        <f>'WP 2-1-4 Plant Details'!OY53</f>
        <v>0</v>
      </c>
      <c r="OZ53" s="160">
        <f t="shared" si="345"/>
        <v>0</v>
      </c>
      <c r="PA53" s="160">
        <f t="shared" si="346"/>
        <v>-37989</v>
      </c>
      <c r="PB53" s="92"/>
      <c r="PC53" s="88"/>
      <c r="PD53" s="88"/>
      <c r="PE53" s="88"/>
      <c r="PF53" s="88"/>
      <c r="PG53" s="88"/>
      <c r="PH53" s="88"/>
      <c r="PI53" s="88"/>
      <c r="PJ53" s="88"/>
      <c r="PK53" s="88"/>
      <c r="PL53" s="88"/>
      <c r="PM53" s="88"/>
      <c r="PN53" s="88"/>
      <c r="PO53" s="88"/>
      <c r="PP53" s="88"/>
      <c r="PQ53" s="88"/>
      <c r="PR53" s="88"/>
      <c r="PS53" s="88"/>
      <c r="PT53" s="88"/>
      <c r="PU53" s="88"/>
      <c r="PV53" s="88"/>
      <c r="PW53" s="88"/>
      <c r="PX53" s="88"/>
      <c r="PY53" s="88"/>
      <c r="PZ53" s="88"/>
      <c r="QA53" s="88"/>
      <c r="QB53" s="88"/>
      <c r="QC53" s="88"/>
      <c r="QD53" s="88"/>
      <c r="QE53" s="88"/>
      <c r="QF53" s="88"/>
      <c r="QG53" s="88"/>
      <c r="QH53" s="88"/>
      <c r="QI53" s="88"/>
      <c r="QJ53" s="88"/>
      <c r="QK53" s="88"/>
      <c r="QL53" s="88"/>
      <c r="QM53" s="88"/>
      <c r="QN53" s="88"/>
      <c r="QO53" s="88"/>
      <c r="QP53" s="88"/>
      <c r="QQ53" s="88"/>
      <c r="QR53" s="88"/>
      <c r="QS53" s="88"/>
      <c r="QT53" s="88"/>
      <c r="QU53" s="88"/>
      <c r="QV53" s="88"/>
      <c r="QW53" s="88"/>
      <c r="QX53" s="88"/>
      <c r="QY53" s="88"/>
      <c r="QZ53" s="88"/>
      <c r="RA53" s="88"/>
      <c r="RB53" s="88">
        <v>0</v>
      </c>
      <c r="RC53" s="88">
        <v>0</v>
      </c>
      <c r="RD53" s="88">
        <v>0</v>
      </c>
      <c r="RE53" s="88">
        <v>0</v>
      </c>
      <c r="RF53" s="88">
        <v>0</v>
      </c>
      <c r="RG53" s="88">
        <v>0</v>
      </c>
      <c r="RH53" s="88">
        <v>0</v>
      </c>
      <c r="RI53" s="88">
        <v>0</v>
      </c>
      <c r="RJ53" s="88">
        <v>0</v>
      </c>
      <c r="RK53" s="88">
        <v>0</v>
      </c>
      <c r="RL53" s="88">
        <v>0</v>
      </c>
      <c r="RM53" s="88">
        <v>0</v>
      </c>
      <c r="RN53" s="88"/>
      <c r="RO53" s="88"/>
      <c r="RP53" s="88"/>
      <c r="RQ53" s="88"/>
      <c r="RR53" s="88"/>
      <c r="RS53" s="88"/>
      <c r="RT53" s="88"/>
      <c r="RU53" s="88"/>
      <c r="RV53" s="88"/>
      <c r="RW53" s="88"/>
      <c r="RX53" s="88"/>
      <c r="RY53" s="88"/>
      <c r="RZ53" s="88">
        <v>0</v>
      </c>
      <c r="SA53" s="88">
        <v>0</v>
      </c>
      <c r="SB53" s="88">
        <v>0</v>
      </c>
      <c r="SC53" s="88"/>
      <c r="SD53" s="88">
        <v>0</v>
      </c>
      <c r="SE53" s="88">
        <v>0</v>
      </c>
      <c r="SF53" s="88">
        <v>0</v>
      </c>
      <c r="SG53" s="88">
        <v>0</v>
      </c>
      <c r="SH53" s="88">
        <v>0</v>
      </c>
      <c r="SI53" s="88">
        <v>0</v>
      </c>
      <c r="SJ53" s="88">
        <v>0</v>
      </c>
      <c r="SK53" s="88">
        <v>0</v>
      </c>
      <c r="SL53" s="88"/>
      <c r="SM53" s="88"/>
      <c r="SN53" s="88"/>
      <c r="SO53" s="88">
        <v>0</v>
      </c>
      <c r="SP53" s="88">
        <v>0</v>
      </c>
      <c r="SQ53" s="88">
        <v>0</v>
      </c>
      <c r="SR53" s="88">
        <v>0</v>
      </c>
      <c r="SS53" s="88">
        <v>0</v>
      </c>
      <c r="ST53" s="88">
        <v>0</v>
      </c>
      <c r="SU53" s="88"/>
      <c r="SV53" s="88"/>
      <c r="SW53" s="88">
        <v>0</v>
      </c>
      <c r="SX53" s="88">
        <v>0</v>
      </c>
      <c r="SY53" s="88">
        <v>0</v>
      </c>
      <c r="SZ53" s="88">
        <v>0</v>
      </c>
      <c r="TA53" s="88">
        <v>0</v>
      </c>
      <c r="TB53" s="88">
        <v>0</v>
      </c>
      <c r="TC53" s="88">
        <v>0</v>
      </c>
      <c r="TD53" s="88"/>
      <c r="TE53" s="88">
        <v>0</v>
      </c>
      <c r="TF53" s="88">
        <v>0</v>
      </c>
      <c r="TG53" s="88"/>
      <c r="TH53" s="88"/>
      <c r="TI53" s="88">
        <v>0</v>
      </c>
      <c r="TJ53" s="88">
        <v>0</v>
      </c>
      <c r="TK53" s="88">
        <v>0</v>
      </c>
      <c r="TL53" s="88">
        <v>0</v>
      </c>
      <c r="TM53" s="88">
        <v>0</v>
      </c>
      <c r="TN53" s="88">
        <v>0</v>
      </c>
      <c r="TO53" s="88"/>
      <c r="TP53" s="88"/>
      <c r="TQ53" s="88"/>
      <c r="TR53" s="88"/>
      <c r="TS53" s="88"/>
      <c r="TT53" s="88"/>
      <c r="TU53" s="88"/>
      <c r="TV53" s="88"/>
      <c r="TW53" s="88"/>
      <c r="TX53" s="88"/>
      <c r="TY53" s="88"/>
      <c r="TZ53" s="88"/>
      <c r="UA53" s="88"/>
      <c r="UB53" s="88"/>
      <c r="UC53" s="88"/>
      <c r="UD53" s="88"/>
      <c r="UE53" s="88"/>
      <c r="UF53" s="88"/>
      <c r="UG53" s="88"/>
      <c r="UH53" s="160">
        <f t="shared" si="347"/>
        <v>0</v>
      </c>
      <c r="UI53" s="160">
        <f t="shared" si="348"/>
        <v>0</v>
      </c>
      <c r="UJ53" s="88"/>
      <c r="UK53" s="88"/>
      <c r="UL53" s="88"/>
      <c r="UM53" s="88"/>
      <c r="UN53" s="88"/>
      <c r="UO53" s="88"/>
      <c r="UP53" s="88"/>
      <c r="UQ53" s="88"/>
      <c r="UR53" s="88"/>
      <c r="US53" s="88"/>
      <c r="UT53" s="88"/>
      <c r="UU53" s="88"/>
      <c r="UV53" s="88"/>
      <c r="UW53" s="88"/>
      <c r="UX53" s="88"/>
      <c r="UY53" s="88"/>
      <c r="UZ53" s="88"/>
      <c r="VA53" s="88"/>
      <c r="VB53" s="88"/>
      <c r="VC53" s="88"/>
      <c r="VD53" s="88"/>
      <c r="VE53" s="88"/>
      <c r="VF53" s="88"/>
      <c r="VG53" s="88"/>
      <c r="VH53" s="88"/>
      <c r="VI53" s="88"/>
      <c r="VJ53" s="88"/>
      <c r="VK53" s="88"/>
      <c r="VL53" s="88"/>
      <c r="VM53" s="88"/>
      <c r="VN53" s="88"/>
      <c r="VO53" s="88"/>
      <c r="VP53" s="88"/>
      <c r="VQ53" s="88"/>
      <c r="VR53" s="88"/>
      <c r="VS53" s="88"/>
      <c r="VT53" s="88"/>
      <c r="VU53" s="88"/>
      <c r="VV53" s="88"/>
      <c r="VW53" s="88"/>
      <c r="VX53" s="88"/>
      <c r="VY53" s="88"/>
      <c r="VZ53" s="88"/>
      <c r="WA53" s="88"/>
      <c r="WB53" s="88"/>
      <c r="WC53" s="88"/>
      <c r="WD53" s="88"/>
      <c r="WE53" s="88"/>
      <c r="WF53" s="88"/>
      <c r="WG53" s="88"/>
      <c r="WH53" s="88"/>
      <c r="WI53" s="88"/>
      <c r="WJ53" s="88">
        <v>0</v>
      </c>
      <c r="WK53" s="88">
        <v>-6583334.2999999998</v>
      </c>
      <c r="WL53" s="88">
        <v>2732566.3</v>
      </c>
      <c r="WM53" s="88">
        <v>0</v>
      </c>
      <c r="WN53" s="88">
        <v>0</v>
      </c>
      <c r="WO53" s="88">
        <v>0</v>
      </c>
      <c r="WP53" s="88">
        <v>0</v>
      </c>
      <c r="WQ53" s="88">
        <v>0</v>
      </c>
      <c r="WR53" s="88">
        <v>0</v>
      </c>
      <c r="WS53" s="88">
        <v>0</v>
      </c>
      <c r="WT53" s="88">
        <v>0</v>
      </c>
      <c r="WU53" s="88">
        <v>0</v>
      </c>
      <c r="WV53" s="88"/>
      <c r="WW53" s="88"/>
      <c r="WX53" s="88"/>
      <c r="WY53" s="88"/>
      <c r="WZ53" s="88">
        <v>-86555.62</v>
      </c>
      <c r="XA53" s="88"/>
      <c r="XB53" s="88"/>
      <c r="XC53" s="88"/>
      <c r="XD53" s="88"/>
      <c r="XE53" s="88"/>
      <c r="XF53" s="88"/>
      <c r="XG53" s="88"/>
      <c r="XH53" s="88">
        <v>0</v>
      </c>
      <c r="XI53" s="88">
        <v>0</v>
      </c>
      <c r="XJ53" s="88">
        <v>0</v>
      </c>
      <c r="XK53" s="88"/>
      <c r="XL53" s="88"/>
      <c r="XM53" s="88">
        <v>0</v>
      </c>
      <c r="XN53" s="88"/>
      <c r="XO53" s="88"/>
      <c r="XP53" s="88">
        <v>0</v>
      </c>
      <c r="XQ53" s="88"/>
      <c r="XR53" s="88"/>
      <c r="XS53" s="88"/>
      <c r="XT53" s="88"/>
      <c r="XU53" s="88"/>
      <c r="XV53" s="88"/>
      <c r="XW53" s="88"/>
      <c r="XX53" s="88"/>
      <c r="XY53" s="88"/>
      <c r="XZ53" s="88"/>
      <c r="YA53" s="88">
        <v>0</v>
      </c>
      <c r="YB53" s="88"/>
      <c r="YC53" s="88"/>
      <c r="YD53" s="88"/>
      <c r="YE53" s="88">
        <v>0</v>
      </c>
      <c r="YF53" s="88"/>
      <c r="YG53" s="88"/>
      <c r="YH53" s="88"/>
      <c r="YI53" s="88">
        <v>0</v>
      </c>
      <c r="YJ53" s="88"/>
      <c r="YK53" s="88"/>
      <c r="YL53" s="88"/>
      <c r="YM53" s="88"/>
      <c r="YN53" s="88"/>
      <c r="YO53" s="88"/>
      <c r="YP53" s="88"/>
      <c r="YQ53" s="88"/>
      <c r="YR53" s="88"/>
      <c r="YS53" s="88"/>
      <c r="YT53" s="88"/>
      <c r="YU53" s="88"/>
      <c r="YV53" s="88"/>
      <c r="YW53" s="88"/>
      <c r="YX53" s="88"/>
      <c r="YY53" s="88"/>
      <c r="YZ53" s="88"/>
      <c r="ZA53" s="88"/>
      <c r="ZB53" s="88"/>
      <c r="ZC53" s="88"/>
      <c r="ZD53" s="88"/>
      <c r="ZE53" s="88"/>
      <c r="ZF53" s="88"/>
      <c r="ZG53" s="88"/>
      <c r="ZH53" s="88"/>
      <c r="ZI53" s="88"/>
      <c r="ZJ53" s="88"/>
      <c r="ZK53" s="88"/>
      <c r="ZL53" s="88"/>
      <c r="ZM53" s="88"/>
      <c r="ZN53" s="88"/>
      <c r="ZO53" s="88"/>
      <c r="ZP53" s="160">
        <f t="shared" si="349"/>
        <v>0</v>
      </c>
      <c r="ZQ53" s="160">
        <f t="shared" si="350"/>
        <v>0</v>
      </c>
    </row>
    <row r="54" spans="1:693">
      <c r="A54" s="151">
        <f t="shared" si="206"/>
        <v>46</v>
      </c>
      <c r="B54" s="151">
        <v>391.11</v>
      </c>
      <c r="C54" s="43" t="s">
        <v>344</v>
      </c>
      <c r="AX54" s="88">
        <v>53521859.75</v>
      </c>
      <c r="AY54" s="88">
        <f t="shared" si="252"/>
        <v>53865029.240000002</v>
      </c>
      <c r="AZ54" s="88">
        <f t="shared" si="253"/>
        <v>54208198.730000004</v>
      </c>
      <c r="BA54" s="88">
        <f t="shared" si="254"/>
        <v>54551368.220000006</v>
      </c>
      <c r="BB54" s="88">
        <f t="shared" si="255"/>
        <v>54894537.710000008</v>
      </c>
      <c r="BC54" s="88">
        <f t="shared" si="256"/>
        <v>54630949.300000012</v>
      </c>
      <c r="BD54" s="88">
        <f t="shared" si="257"/>
        <v>55746271.88000001</v>
      </c>
      <c r="BE54" s="88">
        <f t="shared" si="258"/>
        <v>-2975156.1199999899</v>
      </c>
      <c r="BF54" s="88">
        <f t="shared" si="259"/>
        <v>-19.899999990127981</v>
      </c>
      <c r="BG54" s="88">
        <f t="shared" si="260"/>
        <v>-19.899999990127981</v>
      </c>
      <c r="BH54" s="88">
        <f t="shared" si="261"/>
        <v>-19.899999990127981</v>
      </c>
      <c r="BI54" s="88">
        <f t="shared" si="262"/>
        <v>-19.899999990127981</v>
      </c>
      <c r="BJ54" s="88">
        <f t="shared" si="263"/>
        <v>-19.899999990127981</v>
      </c>
      <c r="BK54" s="88">
        <f t="shared" si="264"/>
        <v>-19.899999990127981</v>
      </c>
      <c r="BL54" s="88">
        <f t="shared" si="265"/>
        <v>-19.899999990127981</v>
      </c>
      <c r="BM54" s="88">
        <f t="shared" si="266"/>
        <v>-19.899999990127981</v>
      </c>
      <c r="BN54" s="88">
        <f t="shared" si="267"/>
        <v>-19.899999990127981</v>
      </c>
      <c r="BO54" s="88">
        <f t="shared" si="268"/>
        <v>-19.899999990127981</v>
      </c>
      <c r="BP54" s="88">
        <f t="shared" si="269"/>
        <v>-19.899999990127981</v>
      </c>
      <c r="BQ54" s="88">
        <f t="shared" si="270"/>
        <v>-19.899999990127981</v>
      </c>
      <c r="BR54" s="88">
        <f t="shared" si="271"/>
        <v>-19.899999990127981</v>
      </c>
      <c r="BS54" s="88">
        <f t="shared" si="272"/>
        <v>-19.899999990127981</v>
      </c>
      <c r="BT54" s="88">
        <f t="shared" si="273"/>
        <v>9.8720178698386007E-9</v>
      </c>
      <c r="BU54" s="88">
        <f t="shared" si="274"/>
        <v>9.8720178698386007E-9</v>
      </c>
      <c r="BV54" s="88">
        <f t="shared" si="275"/>
        <v>9.8720178698386007E-9</v>
      </c>
      <c r="BW54" s="88">
        <f t="shared" si="276"/>
        <v>9.8720178698386007E-9</v>
      </c>
      <c r="BX54" s="88">
        <f t="shared" si="277"/>
        <v>9.8720178698386007E-9</v>
      </c>
      <c r="BY54" s="88">
        <f t="shared" si="278"/>
        <v>9.8720178698386007E-9</v>
      </c>
      <c r="BZ54" s="88">
        <f t="shared" si="279"/>
        <v>9.8720178698386007E-9</v>
      </c>
      <c r="CA54" s="88">
        <f t="shared" si="280"/>
        <v>9.8720178698386007E-9</v>
      </c>
      <c r="CB54" s="88">
        <f t="shared" si="281"/>
        <v>9.8720178698386007E-9</v>
      </c>
      <c r="CC54" s="88">
        <f t="shared" si="282"/>
        <v>9.8720178698386007E-9</v>
      </c>
      <c r="CD54" s="88">
        <f t="shared" si="283"/>
        <v>9.8720178698386007E-9</v>
      </c>
      <c r="CE54" s="88">
        <f t="shared" si="284"/>
        <v>9.8720178698386007E-9</v>
      </c>
      <c r="CF54" s="88">
        <f t="shared" si="285"/>
        <v>9.8720178698386007E-9</v>
      </c>
      <c r="CG54" s="88">
        <f t="shared" si="286"/>
        <v>9.8720178698386007E-9</v>
      </c>
      <c r="CH54" s="88">
        <f t="shared" si="287"/>
        <v>9.8720178698386007E-9</v>
      </c>
      <c r="CI54" s="88">
        <f t="shared" si="288"/>
        <v>9.8720178698386007E-9</v>
      </c>
      <c r="CJ54" s="88">
        <f t="shared" si="289"/>
        <v>9.8720178698386007E-9</v>
      </c>
      <c r="CK54" s="88">
        <f t="shared" si="290"/>
        <v>9.8720178698386007E-9</v>
      </c>
      <c r="CL54" s="88">
        <f t="shared" si="291"/>
        <v>9.8720178698386007E-9</v>
      </c>
      <c r="CM54" s="88">
        <f t="shared" si="292"/>
        <v>9.8720178698386007E-9</v>
      </c>
      <c r="CN54" s="88">
        <f t="shared" si="293"/>
        <v>9.8720178698386007E-9</v>
      </c>
      <c r="CO54" s="88">
        <f t="shared" si="294"/>
        <v>9.8720178698386007E-9</v>
      </c>
      <c r="CP54" s="88">
        <f t="shared" si="295"/>
        <v>9.8720178698386007E-9</v>
      </c>
      <c r="CQ54" s="88">
        <f t="shared" si="296"/>
        <v>9.8720178698386007E-9</v>
      </c>
      <c r="CR54" s="88">
        <f t="shared" si="297"/>
        <v>9.8720178698386007E-9</v>
      </c>
      <c r="CS54" s="88">
        <f t="shared" si="298"/>
        <v>9.8720178698386007E-9</v>
      </c>
      <c r="CT54" s="88">
        <f t="shared" si="299"/>
        <v>9.8720178698386007E-9</v>
      </c>
      <c r="CU54" s="88">
        <f t="shared" si="300"/>
        <v>9.8720178698386007E-9</v>
      </c>
      <c r="CV54" s="88">
        <f t="shared" si="301"/>
        <v>9.8720178698386007E-9</v>
      </c>
      <c r="CW54" s="88">
        <f t="shared" si="302"/>
        <v>9.8720178698386007E-9</v>
      </c>
      <c r="CX54" s="88">
        <f t="shared" si="303"/>
        <v>9.8720178698386007E-9</v>
      </c>
      <c r="CY54" s="88">
        <f t="shared" si="304"/>
        <v>9.8720178698386007E-9</v>
      </c>
      <c r="CZ54" s="88">
        <f t="shared" si="305"/>
        <v>9.8720178698386007E-9</v>
      </c>
      <c r="DA54" s="88">
        <f t="shared" si="306"/>
        <v>9.8720178698386007E-9</v>
      </c>
      <c r="DB54" s="88">
        <f t="shared" si="307"/>
        <v>9.8720178698386007E-9</v>
      </c>
      <c r="DC54" s="88">
        <f t="shared" si="308"/>
        <v>9.8720178698386007E-9</v>
      </c>
      <c r="DD54" s="88">
        <f t="shared" si="309"/>
        <v>9.8720178698386007E-9</v>
      </c>
      <c r="DE54" s="88">
        <f t="shared" si="310"/>
        <v>9.8720178698386007E-9</v>
      </c>
      <c r="DF54" s="88">
        <f t="shared" si="311"/>
        <v>9.8720178698386007E-9</v>
      </c>
      <c r="DG54" s="88">
        <f t="shared" si="312"/>
        <v>9.8720178698386007E-9</v>
      </c>
      <c r="DH54" s="88">
        <f t="shared" si="313"/>
        <v>9.8720178698386007E-9</v>
      </c>
      <c r="DI54" s="88">
        <f t="shared" si="314"/>
        <v>9.8720178698386007E-9</v>
      </c>
      <c r="DJ54" s="88">
        <f t="shared" si="315"/>
        <v>9.8720178698386007E-9</v>
      </c>
      <c r="DK54" s="88">
        <f t="shared" si="316"/>
        <v>9.8720178698386007E-9</v>
      </c>
      <c r="DL54" s="88">
        <f t="shared" si="317"/>
        <v>9.8720178698386007E-9</v>
      </c>
      <c r="DM54" s="88">
        <f t="shared" si="318"/>
        <v>9.8720178698386007E-9</v>
      </c>
      <c r="DN54" s="88">
        <f t="shared" si="319"/>
        <v>9.8720178698386007E-9</v>
      </c>
      <c r="DO54" s="88">
        <f t="shared" si="320"/>
        <v>9.8720178698386007E-9</v>
      </c>
      <c r="DP54" s="88">
        <f t="shared" si="321"/>
        <v>9.8720178698386007E-9</v>
      </c>
      <c r="DQ54" s="88">
        <f t="shared" si="322"/>
        <v>9.8720178698386007E-9</v>
      </c>
      <c r="DR54" s="88">
        <f t="shared" si="323"/>
        <v>9.8720178698386007E-9</v>
      </c>
      <c r="DS54" s="88">
        <f t="shared" si="324"/>
        <v>9.8720178698386007E-9</v>
      </c>
      <c r="DT54" s="88">
        <f t="shared" si="325"/>
        <v>9.8720178698386007E-9</v>
      </c>
      <c r="DU54" s="88">
        <f t="shared" si="326"/>
        <v>9.8720178698386007E-9</v>
      </c>
      <c r="DV54" s="88">
        <f t="shared" si="327"/>
        <v>9.8720178698386007E-9</v>
      </c>
      <c r="DW54" s="88">
        <f t="shared" si="328"/>
        <v>9.8720178698386007E-9</v>
      </c>
      <c r="DX54" s="88">
        <f t="shared" si="329"/>
        <v>9.8720178698386007E-9</v>
      </c>
      <c r="DY54" s="88">
        <f t="shared" si="330"/>
        <v>9.8720178698386007E-9</v>
      </c>
      <c r="DZ54" s="88">
        <f t="shared" si="331"/>
        <v>9.8720178698386007E-9</v>
      </c>
      <c r="EA54" s="88">
        <f t="shared" si="332"/>
        <v>9.8720178698386007E-9</v>
      </c>
      <c r="EB54" s="88">
        <f t="shared" si="333"/>
        <v>9.8720178698386007E-9</v>
      </c>
      <c r="EC54" s="88">
        <f t="shared" si="334"/>
        <v>9.8720178698386007E-9</v>
      </c>
      <c r="ED54" s="88">
        <f t="shared" si="335"/>
        <v>9.8720178698386007E-9</v>
      </c>
      <c r="EE54" s="88">
        <f t="shared" si="336"/>
        <v>9.8720178698386007E-9</v>
      </c>
      <c r="EF54" s="88">
        <f t="shared" si="337"/>
        <v>9.8720178698386007E-9</v>
      </c>
      <c r="EG54" s="88">
        <f t="shared" si="338"/>
        <v>9.8720178698386007E-9</v>
      </c>
      <c r="EH54" s="88">
        <f t="shared" si="339"/>
        <v>9.8720178698386007E-9</v>
      </c>
      <c r="EI54" s="88">
        <f t="shared" si="340"/>
        <v>9.8720178698386007E-9</v>
      </c>
      <c r="EJ54" s="160">
        <f t="shared" si="341"/>
        <v>0</v>
      </c>
      <c r="EK54" s="160">
        <f t="shared" si="342"/>
        <v>0</v>
      </c>
      <c r="EL54" s="54">
        <v>0</v>
      </c>
      <c r="GG54" s="88">
        <v>343169.49</v>
      </c>
      <c r="GH54" s="88">
        <v>343169.49</v>
      </c>
      <c r="GI54" s="88">
        <v>343169.49</v>
      </c>
      <c r="GJ54" s="88">
        <v>343169.49</v>
      </c>
      <c r="GK54" s="88">
        <v>325211.09999999998</v>
      </c>
      <c r="GL54" s="88">
        <v>1115322.58</v>
      </c>
      <c r="GM54" s="88">
        <v>0</v>
      </c>
      <c r="GN54" s="88">
        <v>-1115322.58</v>
      </c>
      <c r="GO54" s="88">
        <v>0</v>
      </c>
      <c r="GP54" s="88">
        <v>0</v>
      </c>
      <c r="GQ54" s="88">
        <v>0</v>
      </c>
      <c r="GR54" s="88">
        <v>0</v>
      </c>
      <c r="GS54" s="88">
        <v>0</v>
      </c>
      <c r="GT54" s="88">
        <v>0</v>
      </c>
      <c r="GU54" s="88">
        <v>0</v>
      </c>
      <c r="GV54" s="88">
        <v>0</v>
      </c>
      <c r="GW54" s="88">
        <v>0</v>
      </c>
      <c r="HA54" s="88">
        <v>0</v>
      </c>
      <c r="HB54" s="88">
        <v>0</v>
      </c>
      <c r="HC54" s="88">
        <v>0</v>
      </c>
      <c r="HG54" s="88">
        <v>0</v>
      </c>
      <c r="HH54" s="88">
        <v>0</v>
      </c>
      <c r="HI54" s="88">
        <v>0</v>
      </c>
      <c r="HJ54" s="88">
        <v>0</v>
      </c>
      <c r="HK54" s="88">
        <v>0</v>
      </c>
      <c r="HL54" s="88">
        <v>0</v>
      </c>
      <c r="IY54" s="88">
        <f>IF('WP 2-1-4 Plant Details'!YW54&gt;0,('WP 2-1-4 Plant Details'!DP54+'Schedule 6'!$F54)*'WP 2-2-1 Accum Res'!$EL54/12,0)</f>
        <v>0</v>
      </c>
      <c r="IZ54" s="88">
        <f>IF('WP 2-1-4 Plant Details'!YX54&gt;0,('WP 2-1-4 Plant Details'!DQ54+'Schedule 6'!$F54)*'WP 2-2-1 Accum Res'!$EL54/12,0)</f>
        <v>0</v>
      </c>
      <c r="JA54" s="88">
        <f>IF('WP 2-1-4 Plant Details'!YY54&gt;0,('WP 2-1-4 Plant Details'!DR54+'Schedule 6'!$F54)*'WP 2-2-1 Accum Res'!$EL54/12,0)</f>
        <v>0</v>
      </c>
      <c r="JB54" s="88">
        <f>IF('WP 2-1-4 Plant Details'!YZ54&gt;0,('WP 2-1-4 Plant Details'!DS54+'Schedule 6'!$F54)*'WP 2-2-1 Accum Res'!$EL54/12,0)</f>
        <v>0</v>
      </c>
      <c r="JC54" s="88">
        <f>IF('WP 2-1-4 Plant Details'!ZA54&gt;0,('WP 2-1-4 Plant Details'!DT54+'Schedule 6'!$F54)*'WP 2-2-1 Accum Res'!$EL54/12,0)</f>
        <v>0</v>
      </c>
      <c r="JD54" s="88">
        <f>IF('WP 2-1-4 Plant Details'!ZB54&gt;0,('WP 2-1-4 Plant Details'!DU54+'Schedule 6'!$F54)*'WP 2-2-1 Accum Res'!$EL54/12,0)</f>
        <v>0</v>
      </c>
      <c r="JE54" s="88">
        <f>IF('WP 2-1-4 Plant Details'!ZC54&gt;0,('WP 2-1-4 Plant Details'!DV54+'Schedule 6'!$F54)*'WP 2-2-1 Accum Res'!$EL54/12,0)</f>
        <v>0</v>
      </c>
      <c r="JF54" s="88">
        <f>IF('WP 2-1-4 Plant Details'!ZD54&gt;0,('WP 2-1-4 Plant Details'!DW54+'Schedule 6'!$F54)*'WP 2-2-1 Accum Res'!$EL54/12,0)</f>
        <v>0</v>
      </c>
      <c r="JG54" s="88">
        <f>IF('WP 2-1-4 Plant Details'!ZE54&gt;0,('WP 2-1-4 Plant Details'!DX54+'Schedule 6'!$F54)*'WP 2-2-1 Accum Res'!$EL54/12,0)</f>
        <v>0</v>
      </c>
      <c r="JH54" s="88">
        <f>IF('WP 2-1-4 Plant Details'!ZF54&gt;0,('WP 2-1-4 Plant Details'!DY54+'Schedule 6'!$F54)*'WP 2-2-1 Accum Res'!$EL54/12,0)</f>
        <v>0</v>
      </c>
      <c r="JI54" s="88">
        <f>IF('WP 2-1-4 Plant Details'!ZG54&gt;0,('WP 2-1-4 Plant Details'!DZ54+'Schedule 6'!$F54)*'WP 2-2-1 Accum Res'!$EL54/12,0)</f>
        <v>0</v>
      </c>
      <c r="JJ54" s="88">
        <f>IF('WP 2-1-4 Plant Details'!ZH54&gt;0,('WP 2-1-4 Plant Details'!EA54+'Schedule 6'!$F54)*'WP 2-2-1 Accum Res'!$EL54/12,0)</f>
        <v>0</v>
      </c>
      <c r="JK54" s="88">
        <f>IF('WP 2-1-4 Plant Details'!ZI54&gt;0,('WP 2-1-4 Plant Details'!EB54+'Schedule 6'!$F54)*'WP 2-2-1 Accum Res'!$EL54/12,0)</f>
        <v>0</v>
      </c>
      <c r="JL54" s="88">
        <f>IF('WP 2-1-4 Plant Details'!ZJ54&gt;0,('WP 2-1-4 Plant Details'!EC54+'Schedule 6'!$F54)*'WP 2-2-1 Accum Res'!$EL54/12,0)</f>
        <v>0</v>
      </c>
      <c r="JM54" s="88">
        <f>IF('WP 2-1-4 Plant Details'!ZK54&gt;0,('WP 2-1-4 Plant Details'!ED54+'Schedule 6'!$F54)*'WP 2-2-1 Accum Res'!$EL54/12,0)</f>
        <v>0</v>
      </c>
      <c r="JN54" s="88">
        <f>IF('WP 2-1-4 Plant Details'!ZL54&gt;0,('WP 2-1-4 Plant Details'!EE54+'Schedule 6'!$F54)*'WP 2-2-1 Accum Res'!$EL54/12,0)</f>
        <v>0</v>
      </c>
      <c r="JO54" s="88">
        <f>IF('WP 2-1-4 Plant Details'!ZM54&gt;0,('WP 2-1-4 Plant Details'!EF54+'Schedule 6'!$F54)*'WP 2-2-1 Accum Res'!$EL54/12,0)</f>
        <v>0</v>
      </c>
      <c r="JP54" s="88">
        <f>IF('WP 2-1-4 Plant Details'!ZN54&gt;0,('WP 2-1-4 Plant Details'!EG54+'Schedule 6'!$F54)*'WP 2-2-1 Accum Res'!$EL54/12,0)</f>
        <v>0</v>
      </c>
      <c r="JQ54" s="88">
        <f>IF('WP 2-1-4 Plant Details'!ZO54&gt;0,('WP 2-1-4 Plant Details'!EH54+'Schedule 6'!$F54)*'WP 2-2-1 Accum Res'!$EL54/12,0)</f>
        <v>0</v>
      </c>
      <c r="JR54" s="160">
        <f t="shared" si="343"/>
        <v>0</v>
      </c>
      <c r="JS54" s="160">
        <f t="shared" si="344"/>
        <v>0</v>
      </c>
      <c r="JT54" s="88"/>
      <c r="JU54" s="88"/>
      <c r="JV54" s="88"/>
      <c r="JW54" s="88"/>
      <c r="JX54" s="88"/>
      <c r="JY54" s="88"/>
      <c r="JZ54" s="88"/>
      <c r="KA54" s="88"/>
      <c r="KB54" s="88"/>
      <c r="KC54" s="88"/>
      <c r="KD54" s="88"/>
      <c r="KE54" s="88"/>
      <c r="KF54" s="88"/>
      <c r="KG54" s="88"/>
      <c r="KH54" s="88"/>
      <c r="KI54" s="88"/>
      <c r="KJ54" s="88"/>
      <c r="KK54" s="88"/>
      <c r="KL54" s="88"/>
      <c r="KM54" s="88"/>
      <c r="KN54" s="88"/>
      <c r="KO54" s="88"/>
      <c r="KP54" s="88"/>
      <c r="KQ54" s="88"/>
      <c r="KR54" s="88"/>
      <c r="KS54" s="88"/>
      <c r="KT54" s="88"/>
      <c r="KU54" s="88"/>
      <c r="KV54" s="88"/>
      <c r="KW54" s="88"/>
      <c r="KX54" s="88"/>
      <c r="KY54" s="88"/>
      <c r="KZ54" s="88"/>
      <c r="LA54" s="88"/>
      <c r="LB54" s="88"/>
      <c r="LC54" s="88"/>
      <c r="LD54" s="88"/>
      <c r="LE54" s="88"/>
      <c r="LF54" s="88"/>
      <c r="LG54" s="88"/>
      <c r="LH54" s="88"/>
      <c r="LI54" s="88"/>
      <c r="LJ54" s="88"/>
      <c r="LK54" s="88"/>
      <c r="LL54" s="88"/>
      <c r="LM54" s="88"/>
      <c r="LN54" s="88"/>
      <c r="LO54" s="88"/>
      <c r="LP54" s="88"/>
      <c r="LQ54" s="88"/>
      <c r="LR54" s="88"/>
      <c r="LS54" s="88">
        <v>-588799.51</v>
      </c>
      <c r="LT54" s="88">
        <v>0</v>
      </c>
      <c r="LU54" s="88">
        <v>-39864932.399999999</v>
      </c>
      <c r="LV54" s="88">
        <v>0</v>
      </c>
      <c r="LW54" s="88">
        <v>0</v>
      </c>
      <c r="LX54" s="88">
        <v>0</v>
      </c>
      <c r="LY54" s="88">
        <v>0</v>
      </c>
      <c r="LZ54" s="88">
        <v>0</v>
      </c>
      <c r="MA54" s="88">
        <v>0</v>
      </c>
      <c r="MB54" s="88">
        <v>0</v>
      </c>
      <c r="MC54" s="88">
        <v>0</v>
      </c>
      <c r="MD54" s="88">
        <v>0</v>
      </c>
      <c r="ME54" s="88">
        <v>0</v>
      </c>
      <c r="MF54" s="88"/>
      <c r="MG54" s="88"/>
      <c r="MH54" s="88"/>
      <c r="MI54" s="88">
        <v>0</v>
      </c>
      <c r="MJ54" s="88"/>
      <c r="MK54" s="88"/>
      <c r="ML54" s="88"/>
      <c r="MM54" s="88"/>
      <c r="MN54" s="88"/>
      <c r="MO54" s="88"/>
      <c r="MP54" s="88"/>
      <c r="MQ54" s="88"/>
      <c r="MR54" s="88">
        <v>0</v>
      </c>
      <c r="MS54" s="88">
        <v>0</v>
      </c>
      <c r="MT54" s="88">
        <v>0</v>
      </c>
      <c r="MU54" s="88"/>
      <c r="MV54" s="88"/>
      <c r="MW54" s="88"/>
      <c r="MX54" s="88"/>
      <c r="MY54" s="88"/>
      <c r="MZ54" s="88"/>
      <c r="NA54" s="88"/>
      <c r="NB54" s="88"/>
      <c r="NC54" s="88"/>
      <c r="ND54" s="88"/>
      <c r="NE54" s="88"/>
      <c r="NF54" s="88"/>
      <c r="NG54" s="88"/>
      <c r="NH54" s="88"/>
      <c r="NI54" s="88"/>
      <c r="NJ54" s="88"/>
      <c r="NK54" s="88"/>
      <c r="NL54" s="88"/>
      <c r="NM54" s="88">
        <v>0</v>
      </c>
      <c r="NN54" s="88">
        <v>0</v>
      </c>
      <c r="NO54" s="88">
        <v>0</v>
      </c>
      <c r="NP54" s="88"/>
      <c r="NQ54" s="88"/>
      <c r="NR54" s="88"/>
      <c r="NS54" s="88"/>
      <c r="NT54" s="88"/>
      <c r="NU54" s="88"/>
      <c r="NV54" s="88">
        <f>'WP 2-1-4 Plant Details'!NV54</f>
        <v>0</v>
      </c>
      <c r="NW54" s="88">
        <f>'WP 2-1-4 Plant Details'!NW54</f>
        <v>0</v>
      </c>
      <c r="NX54" s="88">
        <f>'WP 2-1-4 Plant Details'!NX54</f>
        <v>0</v>
      </c>
      <c r="NY54" s="88">
        <f>'WP 2-1-4 Plant Details'!NY54</f>
        <v>0</v>
      </c>
      <c r="NZ54" s="88">
        <f>'WP 2-1-4 Plant Details'!NZ54</f>
        <v>0</v>
      </c>
      <c r="OA54" s="88">
        <f>'WP 2-1-4 Plant Details'!OA54</f>
        <v>0</v>
      </c>
      <c r="OB54" s="88">
        <f>'WP 2-1-4 Plant Details'!OB54</f>
        <v>0</v>
      </c>
      <c r="OC54" s="88">
        <f>'WP 2-1-4 Plant Details'!OC54</f>
        <v>0</v>
      </c>
      <c r="OD54" s="88">
        <f>'WP 2-1-4 Plant Details'!OD54</f>
        <v>0</v>
      </c>
      <c r="OE54" s="88">
        <f>'WP 2-1-4 Plant Details'!OE54</f>
        <v>0</v>
      </c>
      <c r="OF54" s="88">
        <f>'WP 2-1-4 Plant Details'!OF54</f>
        <v>0</v>
      </c>
      <c r="OG54" s="88">
        <f>'WP 2-1-4 Plant Details'!OG54</f>
        <v>0</v>
      </c>
      <c r="OH54" s="88">
        <f>'WP 2-1-4 Plant Details'!OH54</f>
        <v>0</v>
      </c>
      <c r="OI54" s="88">
        <f>'WP 2-1-4 Plant Details'!OI54</f>
        <v>0</v>
      </c>
      <c r="OJ54" s="88">
        <f>'WP 2-1-4 Plant Details'!OJ54</f>
        <v>0</v>
      </c>
      <c r="OK54" s="88">
        <f>'WP 2-1-4 Plant Details'!OK54</f>
        <v>0</v>
      </c>
      <c r="OL54" s="88">
        <f>'WP 2-1-4 Plant Details'!OL54</f>
        <v>0</v>
      </c>
      <c r="OM54" s="88">
        <f>'WP 2-1-4 Plant Details'!OM54</f>
        <v>0</v>
      </c>
      <c r="ON54" s="88">
        <f>'WP 2-1-4 Plant Details'!ON54</f>
        <v>0</v>
      </c>
      <c r="OO54" s="88">
        <f>'WP 2-1-4 Plant Details'!OO54</f>
        <v>0</v>
      </c>
      <c r="OP54" s="88">
        <f>'WP 2-1-4 Plant Details'!OP54</f>
        <v>0</v>
      </c>
      <c r="OQ54" s="88">
        <f>'WP 2-1-4 Plant Details'!OQ54</f>
        <v>0</v>
      </c>
      <c r="OR54" s="88">
        <f>'WP 2-1-4 Plant Details'!OR54</f>
        <v>0</v>
      </c>
      <c r="OS54" s="88">
        <f>'WP 2-1-4 Plant Details'!OS54</f>
        <v>0</v>
      </c>
      <c r="OT54" s="88">
        <f>'WP 2-1-4 Plant Details'!OT54</f>
        <v>0</v>
      </c>
      <c r="OU54" s="88">
        <f>'WP 2-1-4 Plant Details'!OU54</f>
        <v>0</v>
      </c>
      <c r="OV54" s="88">
        <f>'WP 2-1-4 Plant Details'!OV54</f>
        <v>0</v>
      </c>
      <c r="OW54" s="88">
        <f>'WP 2-1-4 Plant Details'!OW54</f>
        <v>0</v>
      </c>
      <c r="OX54" s="88">
        <f>'WP 2-1-4 Plant Details'!OX54</f>
        <v>0</v>
      </c>
      <c r="OY54" s="88">
        <f>'WP 2-1-4 Plant Details'!OY54</f>
        <v>0</v>
      </c>
      <c r="OZ54" s="160">
        <f t="shared" si="345"/>
        <v>0</v>
      </c>
      <c r="PA54" s="160">
        <f t="shared" si="346"/>
        <v>0</v>
      </c>
      <c r="PB54" s="92"/>
      <c r="PC54" s="88"/>
      <c r="PD54" s="88"/>
      <c r="PE54" s="88"/>
      <c r="PF54" s="88"/>
      <c r="PG54" s="88"/>
      <c r="PH54" s="88"/>
      <c r="PI54" s="88"/>
      <c r="PJ54" s="88"/>
      <c r="PK54" s="88"/>
      <c r="PL54" s="88"/>
      <c r="PM54" s="88"/>
      <c r="PN54" s="88"/>
      <c r="PO54" s="88"/>
      <c r="PP54" s="88"/>
      <c r="PQ54" s="88"/>
      <c r="PR54" s="88"/>
      <c r="PS54" s="88"/>
      <c r="PT54" s="88"/>
      <c r="PU54" s="88"/>
      <c r="PV54" s="88"/>
      <c r="PW54" s="88"/>
      <c r="PX54" s="88"/>
      <c r="PY54" s="88"/>
      <c r="PZ54" s="88"/>
      <c r="QA54" s="88"/>
      <c r="QB54" s="88"/>
      <c r="QC54" s="88"/>
      <c r="QD54" s="88"/>
      <c r="QE54" s="88"/>
      <c r="QF54" s="88"/>
      <c r="QG54" s="88"/>
      <c r="QH54" s="88"/>
      <c r="QI54" s="88"/>
      <c r="QJ54" s="88"/>
      <c r="QK54" s="88"/>
      <c r="QL54" s="88"/>
      <c r="QM54" s="88"/>
      <c r="QN54" s="88"/>
      <c r="QO54" s="88"/>
      <c r="QP54" s="88"/>
      <c r="QQ54" s="88"/>
      <c r="QR54" s="88"/>
      <c r="QS54" s="88"/>
      <c r="QT54" s="88"/>
      <c r="QU54" s="88"/>
      <c r="QV54" s="88"/>
      <c r="QW54" s="88"/>
      <c r="QX54" s="88"/>
      <c r="QY54" s="88"/>
      <c r="QZ54" s="88"/>
      <c r="RA54" s="88"/>
      <c r="RB54" s="88">
        <v>0</v>
      </c>
      <c r="RC54" s="88">
        <v>0</v>
      </c>
      <c r="RD54" s="88">
        <v>0</v>
      </c>
      <c r="RE54" s="88">
        <v>0</v>
      </c>
      <c r="RF54" s="88">
        <v>0</v>
      </c>
      <c r="RG54" s="88">
        <v>0</v>
      </c>
      <c r="RH54" s="88">
        <v>0</v>
      </c>
      <c r="RI54" s="88">
        <v>0</v>
      </c>
      <c r="RJ54" s="88">
        <v>0</v>
      </c>
      <c r="RK54" s="88">
        <v>0</v>
      </c>
      <c r="RL54" s="88">
        <v>0</v>
      </c>
      <c r="RM54" s="88">
        <v>0</v>
      </c>
      <c r="RN54" s="88"/>
      <c r="RO54" s="88"/>
      <c r="RP54" s="88"/>
      <c r="RQ54" s="88"/>
      <c r="RR54" s="88"/>
      <c r="RS54" s="88"/>
      <c r="RT54" s="88"/>
      <c r="RU54" s="88"/>
      <c r="RV54" s="88"/>
      <c r="RW54" s="88"/>
      <c r="RX54" s="88"/>
      <c r="RY54" s="88"/>
      <c r="RZ54" s="88">
        <v>0</v>
      </c>
      <c r="SA54" s="88">
        <v>0</v>
      </c>
      <c r="SB54" s="88">
        <v>0</v>
      </c>
      <c r="SC54" s="88"/>
      <c r="SD54" s="88"/>
      <c r="SE54" s="88"/>
      <c r="SF54" s="88"/>
      <c r="SG54" s="88"/>
      <c r="SH54" s="88"/>
      <c r="SI54" s="88"/>
      <c r="SJ54" s="88"/>
      <c r="SK54" s="88"/>
      <c r="SL54" s="88"/>
      <c r="SM54" s="88"/>
      <c r="SN54" s="88"/>
      <c r="SO54" s="88"/>
      <c r="SP54" s="88"/>
      <c r="SQ54" s="88"/>
      <c r="SR54" s="88"/>
      <c r="SS54" s="88"/>
      <c r="ST54" s="88"/>
      <c r="SU54" s="88"/>
      <c r="SV54" s="88"/>
      <c r="SW54" s="88"/>
      <c r="SX54" s="88"/>
      <c r="SY54" s="88"/>
      <c r="SZ54" s="88"/>
      <c r="TA54" s="88"/>
      <c r="TB54" s="88"/>
      <c r="TC54" s="88"/>
      <c r="TD54" s="88"/>
      <c r="TE54" s="88"/>
      <c r="TF54" s="88"/>
      <c r="TG54" s="88"/>
      <c r="TH54" s="88"/>
      <c r="TI54" s="88"/>
      <c r="TJ54" s="88"/>
      <c r="TK54" s="88"/>
      <c r="TL54" s="88"/>
      <c r="TM54" s="88"/>
      <c r="TN54" s="88"/>
      <c r="TO54" s="88"/>
      <c r="TP54" s="88"/>
      <c r="TQ54" s="88"/>
      <c r="TR54" s="88"/>
      <c r="TS54" s="88"/>
      <c r="TT54" s="88"/>
      <c r="TU54" s="88"/>
      <c r="TV54" s="88"/>
      <c r="TW54" s="88"/>
      <c r="TX54" s="88"/>
      <c r="TY54" s="88"/>
      <c r="TZ54" s="88"/>
      <c r="UA54" s="88"/>
      <c r="UB54" s="88"/>
      <c r="UC54" s="88"/>
      <c r="UD54" s="88"/>
      <c r="UE54" s="88"/>
      <c r="UF54" s="88"/>
      <c r="UG54" s="88"/>
      <c r="UH54" s="160">
        <f t="shared" si="347"/>
        <v>0</v>
      </c>
      <c r="UI54" s="160">
        <f t="shared" si="348"/>
        <v>0</v>
      </c>
      <c r="UJ54" s="88"/>
      <c r="UK54" s="88"/>
      <c r="UL54" s="88"/>
      <c r="UM54" s="88"/>
      <c r="UN54" s="88"/>
      <c r="UO54" s="88"/>
      <c r="UP54" s="88"/>
      <c r="UQ54" s="88"/>
      <c r="UR54" s="88"/>
      <c r="US54" s="88"/>
      <c r="UT54" s="88"/>
      <c r="UU54" s="88"/>
      <c r="UV54" s="88"/>
      <c r="UW54" s="88"/>
      <c r="UX54" s="88"/>
      <c r="UY54" s="88"/>
      <c r="UZ54" s="88"/>
      <c r="VA54" s="88"/>
      <c r="VB54" s="88"/>
      <c r="VC54" s="88"/>
      <c r="VD54" s="88"/>
      <c r="VE54" s="88"/>
      <c r="VF54" s="88"/>
      <c r="VG54" s="88"/>
      <c r="VH54" s="88"/>
      <c r="VI54" s="88"/>
      <c r="VJ54" s="88"/>
      <c r="VK54" s="88"/>
      <c r="VL54" s="88"/>
      <c r="VM54" s="88"/>
      <c r="VN54" s="88"/>
      <c r="VO54" s="88"/>
      <c r="VP54" s="88"/>
      <c r="VQ54" s="88"/>
      <c r="VR54" s="88"/>
      <c r="VS54" s="88"/>
      <c r="VT54" s="88"/>
      <c r="VU54" s="88"/>
      <c r="VV54" s="88"/>
      <c r="VW54" s="88"/>
      <c r="VX54" s="88"/>
      <c r="VY54" s="88"/>
      <c r="VZ54" s="88"/>
      <c r="WA54" s="88"/>
      <c r="WB54" s="88"/>
      <c r="WC54" s="88"/>
      <c r="WD54" s="88"/>
      <c r="WE54" s="88"/>
      <c r="WF54" s="88"/>
      <c r="WG54" s="88"/>
      <c r="WH54" s="88"/>
      <c r="WI54" s="88"/>
      <c r="WJ54" s="88">
        <v>0</v>
      </c>
      <c r="WK54" s="88">
        <v>-18856495.600000001</v>
      </c>
      <c r="WL54" s="88">
        <v>4090458.8</v>
      </c>
      <c r="WM54" s="88">
        <v>0</v>
      </c>
      <c r="WN54" s="88">
        <v>0</v>
      </c>
      <c r="WO54" s="88">
        <v>0</v>
      </c>
      <c r="WP54" s="88">
        <v>0</v>
      </c>
      <c r="WQ54" s="88">
        <v>0</v>
      </c>
      <c r="WR54" s="88">
        <v>0</v>
      </c>
      <c r="WS54" s="88">
        <v>0</v>
      </c>
      <c r="WT54" s="88">
        <v>0</v>
      </c>
      <c r="WU54" s="88">
        <v>0</v>
      </c>
      <c r="WV54" s="88"/>
      <c r="WW54" s="88"/>
      <c r="WX54" s="88"/>
      <c r="WY54" s="88"/>
      <c r="WZ54" s="88">
        <v>19.899999999999999</v>
      </c>
      <c r="XA54" s="88"/>
      <c r="XB54" s="88"/>
      <c r="XC54" s="88"/>
      <c r="XD54" s="88"/>
      <c r="XE54" s="88"/>
      <c r="XF54" s="88"/>
      <c r="XG54" s="88"/>
      <c r="XH54" s="88">
        <v>0</v>
      </c>
      <c r="XI54" s="88">
        <v>0</v>
      </c>
      <c r="XJ54" s="88">
        <v>0</v>
      </c>
      <c r="XK54" s="88"/>
      <c r="XL54" s="88"/>
      <c r="XM54" s="88"/>
      <c r="XN54" s="88"/>
      <c r="XO54" s="88"/>
      <c r="XP54" s="88"/>
      <c r="XQ54" s="88"/>
      <c r="XR54" s="88"/>
      <c r="XS54" s="88"/>
      <c r="XT54" s="88"/>
      <c r="XU54" s="88"/>
      <c r="XV54" s="88"/>
      <c r="XW54" s="88"/>
      <c r="XX54" s="88"/>
      <c r="XY54" s="88"/>
      <c r="XZ54" s="88"/>
      <c r="YA54" s="88"/>
      <c r="YB54" s="88"/>
      <c r="YC54" s="88"/>
      <c r="YD54" s="88"/>
      <c r="YE54" s="88"/>
      <c r="YF54" s="88"/>
      <c r="YG54" s="88"/>
      <c r="YH54" s="88"/>
      <c r="YI54" s="88">
        <v>0</v>
      </c>
      <c r="YJ54" s="88"/>
      <c r="YK54" s="88"/>
      <c r="YL54" s="88"/>
      <c r="YM54" s="88"/>
      <c r="YN54" s="88"/>
      <c r="YO54" s="88"/>
      <c r="YP54" s="88"/>
      <c r="YQ54" s="88"/>
      <c r="YR54" s="88"/>
      <c r="YS54" s="88"/>
      <c r="YT54" s="88"/>
      <c r="YU54" s="88"/>
      <c r="YV54" s="88"/>
      <c r="YW54" s="88"/>
      <c r="YX54" s="88"/>
      <c r="YY54" s="88"/>
      <c r="YZ54" s="88"/>
      <c r="ZA54" s="88"/>
      <c r="ZB54" s="88"/>
      <c r="ZC54" s="88"/>
      <c r="ZD54" s="88"/>
      <c r="ZE54" s="88"/>
      <c r="ZF54" s="88"/>
      <c r="ZG54" s="88"/>
      <c r="ZH54" s="88"/>
      <c r="ZI54" s="88"/>
      <c r="ZJ54" s="88"/>
      <c r="ZK54" s="88"/>
      <c r="ZL54" s="88"/>
      <c r="ZM54" s="88"/>
      <c r="ZN54" s="88"/>
      <c r="ZO54" s="88"/>
      <c r="ZP54" s="160">
        <f t="shared" si="349"/>
        <v>0</v>
      </c>
      <c r="ZQ54" s="160">
        <f t="shared" si="350"/>
        <v>0</v>
      </c>
    </row>
    <row r="55" spans="1:693">
      <c r="A55" s="151">
        <f t="shared" si="206"/>
        <v>47</v>
      </c>
      <c r="B55" s="151">
        <v>391.12</v>
      </c>
      <c r="C55" s="43" t="s">
        <v>345</v>
      </c>
      <c r="AX55" s="88">
        <v>454498.55</v>
      </c>
      <c r="AY55" s="88">
        <f t="shared" si="252"/>
        <v>496718.93</v>
      </c>
      <c r="AZ55" s="88">
        <f t="shared" si="253"/>
        <v>538943.12</v>
      </c>
      <c r="BA55" s="88">
        <f t="shared" si="254"/>
        <v>581168.13</v>
      </c>
      <c r="BB55" s="88">
        <f t="shared" si="255"/>
        <v>623393.14</v>
      </c>
      <c r="BC55" s="88">
        <f t="shared" si="256"/>
        <v>621342.41</v>
      </c>
      <c r="BD55" s="88">
        <f t="shared" si="257"/>
        <v>749481.74</v>
      </c>
      <c r="BE55" s="88">
        <f t="shared" si="258"/>
        <v>-1819396.52</v>
      </c>
      <c r="BF55" s="88">
        <f t="shared" si="259"/>
        <v>2011442.9499999997</v>
      </c>
      <c r="BG55" s="88">
        <f t="shared" si="260"/>
        <v>2116315.61</v>
      </c>
      <c r="BH55" s="88">
        <f t="shared" si="261"/>
        <v>2221857.88</v>
      </c>
      <c r="BI55" s="88">
        <f t="shared" si="262"/>
        <v>2310100.09</v>
      </c>
      <c r="BJ55" s="88">
        <f t="shared" si="263"/>
        <v>2415398.6999999997</v>
      </c>
      <c r="BK55" s="88">
        <f t="shared" si="264"/>
        <v>2520697.3099999996</v>
      </c>
      <c r="BL55" s="88">
        <f t="shared" si="265"/>
        <v>2634930.5499999998</v>
      </c>
      <c r="BM55" s="88">
        <f t="shared" si="266"/>
        <v>2755349.8499999996</v>
      </c>
      <c r="BN55" s="88">
        <f t="shared" si="267"/>
        <v>2875774.32</v>
      </c>
      <c r="BO55" s="88">
        <f t="shared" si="268"/>
        <v>2995793.13</v>
      </c>
      <c r="BP55" s="88">
        <f t="shared" si="269"/>
        <v>2995793.13</v>
      </c>
      <c r="BQ55" s="88">
        <f t="shared" si="270"/>
        <v>2995793.13</v>
      </c>
      <c r="BR55" s="88">
        <f t="shared" si="271"/>
        <v>2995793.13</v>
      </c>
      <c r="BS55" s="88">
        <f t="shared" si="272"/>
        <v>3094463.9499999997</v>
      </c>
      <c r="BT55" s="88">
        <f t="shared" si="273"/>
        <v>3039860.08</v>
      </c>
      <c r="BU55" s="88">
        <f t="shared" si="274"/>
        <v>3129401.7600000002</v>
      </c>
      <c r="BV55" s="88">
        <f t="shared" si="275"/>
        <v>3219608.27</v>
      </c>
      <c r="BW55" s="88">
        <f t="shared" si="276"/>
        <v>3309814.78</v>
      </c>
      <c r="BX55" s="88">
        <f t="shared" si="277"/>
        <v>3400021.2899999996</v>
      </c>
      <c r="BY55" s="88">
        <f t="shared" si="278"/>
        <v>3490227.7999999993</v>
      </c>
      <c r="BZ55" s="88">
        <f t="shared" si="279"/>
        <v>3580434.3099999991</v>
      </c>
      <c r="CA55" s="88">
        <f t="shared" si="280"/>
        <v>3616220.5699999994</v>
      </c>
      <c r="CB55" s="88">
        <f t="shared" si="281"/>
        <v>3706241.1099999994</v>
      </c>
      <c r="CC55" s="88">
        <f t="shared" si="282"/>
        <v>3803996.2299999995</v>
      </c>
      <c r="CD55" s="88">
        <f t="shared" si="283"/>
        <v>3901751.3499999996</v>
      </c>
      <c r="CE55" s="88">
        <f t="shared" si="284"/>
        <v>3999506.4699999997</v>
      </c>
      <c r="CF55" s="88">
        <f t="shared" si="285"/>
        <v>4097417.46</v>
      </c>
      <c r="CG55" s="88">
        <f t="shared" si="286"/>
        <v>4068698.14</v>
      </c>
      <c r="CH55" s="88">
        <f t="shared" si="287"/>
        <v>4167790.73</v>
      </c>
      <c r="CI55" s="88">
        <f t="shared" si="288"/>
        <v>4266883.32</v>
      </c>
      <c r="CJ55" s="88">
        <f t="shared" si="289"/>
        <v>4365975.91</v>
      </c>
      <c r="CK55" s="88">
        <f t="shared" si="290"/>
        <v>4465068.5</v>
      </c>
      <c r="CL55" s="88">
        <f t="shared" si="291"/>
        <v>4564161.09</v>
      </c>
      <c r="CM55" s="88">
        <f t="shared" si="292"/>
        <v>4385335.91</v>
      </c>
      <c r="CN55" s="88">
        <f t="shared" si="293"/>
        <v>4315126.1400000006</v>
      </c>
      <c r="CO55" s="88">
        <f t="shared" si="294"/>
        <v>4417104.91</v>
      </c>
      <c r="CP55" s="88">
        <f t="shared" si="295"/>
        <v>4519046.05</v>
      </c>
      <c r="CQ55" s="88">
        <f t="shared" si="296"/>
        <v>4620988.6499999994</v>
      </c>
      <c r="CR55" s="88">
        <f t="shared" si="297"/>
        <v>4722931.2499999991</v>
      </c>
      <c r="CS55" s="88">
        <f t="shared" si="298"/>
        <v>4818677.97</v>
      </c>
      <c r="CT55" s="88">
        <f t="shared" si="299"/>
        <v>4936382.25</v>
      </c>
      <c r="CU55" s="88">
        <f t="shared" si="300"/>
        <v>4782832.9000000004</v>
      </c>
      <c r="CV55" s="88">
        <f t="shared" si="301"/>
        <v>4895218.4800000004</v>
      </c>
      <c r="CW55" s="88">
        <f t="shared" si="302"/>
        <v>5009028.1000000006</v>
      </c>
      <c r="CX55" s="88">
        <f t="shared" si="303"/>
        <v>5122837.7200000007</v>
      </c>
      <c r="CY55" s="88">
        <f t="shared" si="304"/>
        <v>2040012.9500000007</v>
      </c>
      <c r="CZ55" s="88">
        <f t="shared" si="305"/>
        <v>2131325.4600000004</v>
      </c>
      <c r="DA55" s="88">
        <f t="shared" si="306"/>
        <v>2223198.9800000004</v>
      </c>
      <c r="DB55" s="88">
        <f t="shared" si="307"/>
        <v>1639902.4500000004</v>
      </c>
      <c r="DC55" s="88">
        <f t="shared" si="308"/>
        <v>1677861.0800000003</v>
      </c>
      <c r="DD55" s="88">
        <f t="shared" si="309"/>
        <v>1232430.1100000003</v>
      </c>
      <c r="DE55" s="88">
        <f t="shared" si="310"/>
        <v>1310384.9300000004</v>
      </c>
      <c r="DF55" s="88">
        <f t="shared" si="311"/>
        <v>1389399.5300000005</v>
      </c>
      <c r="DG55" s="88">
        <f t="shared" si="312"/>
        <v>1468395.0300000005</v>
      </c>
      <c r="DH55" s="88">
        <f t="shared" si="313"/>
        <v>1493706.9300000004</v>
      </c>
      <c r="DI55" s="88">
        <f t="shared" si="314"/>
        <v>1555009.3800000004</v>
      </c>
      <c r="DJ55" s="88">
        <f t="shared" si="315"/>
        <v>1632209.6800000004</v>
      </c>
      <c r="DK55" s="88">
        <f t="shared" si="316"/>
        <v>1721259.5000000002</v>
      </c>
      <c r="DL55" s="88">
        <f t="shared" si="317"/>
        <v>1812010.7700000003</v>
      </c>
      <c r="DM55" s="88">
        <f t="shared" si="318"/>
        <v>1902765.1600000001</v>
      </c>
      <c r="DN55" s="88">
        <f t="shared" si="319"/>
        <v>1993575.29</v>
      </c>
      <c r="DO55" s="88">
        <f t="shared" si="320"/>
        <v>2084385.42</v>
      </c>
      <c r="DP55" s="88">
        <f t="shared" si="321"/>
        <v>2120957.19</v>
      </c>
      <c r="DQ55" s="88">
        <f t="shared" si="322"/>
        <v>2210946.2590000001</v>
      </c>
      <c r="DR55" s="88">
        <f t="shared" si="323"/>
        <v>2847249.5991790146</v>
      </c>
      <c r="DS55" s="88">
        <f t="shared" si="324"/>
        <v>3483552.9393580295</v>
      </c>
      <c r="DT55" s="88">
        <f t="shared" si="325"/>
        <v>4119856.2795370445</v>
      </c>
      <c r="DU55" s="88">
        <f t="shared" si="326"/>
        <v>4550592.6197160594</v>
      </c>
      <c r="DV55" s="88">
        <f t="shared" si="327"/>
        <v>5183469.8432284072</v>
      </c>
      <c r="DW55" s="88">
        <f t="shared" si="328"/>
        <v>5702483.066740755</v>
      </c>
      <c r="DX55" s="88">
        <f t="shared" si="329"/>
        <v>6553999.8599166935</v>
      </c>
      <c r="DY55" s="88">
        <f t="shared" si="330"/>
        <v>7358129.6530926321</v>
      </c>
      <c r="DZ55" s="88">
        <f t="shared" si="331"/>
        <v>8208856.6629352374</v>
      </c>
      <c r="EA55" s="88">
        <f t="shared" si="332"/>
        <v>8805207.9740152806</v>
      </c>
      <c r="EB55" s="88">
        <f t="shared" si="333"/>
        <v>9725894.2327052727</v>
      </c>
      <c r="EC55" s="88">
        <f t="shared" si="334"/>
        <v>10683504.224468974</v>
      </c>
      <c r="ED55" s="88">
        <f t="shared" si="335"/>
        <v>11677710.910322208</v>
      </c>
      <c r="EE55" s="88">
        <f t="shared" si="336"/>
        <v>12708451.330383245</v>
      </c>
      <c r="EF55" s="88">
        <f t="shared" si="337"/>
        <v>13776150.905451814</v>
      </c>
      <c r="EG55" s="88">
        <f t="shared" si="338"/>
        <v>14880406.362318367</v>
      </c>
      <c r="EH55" s="88">
        <f t="shared" si="339"/>
        <v>16021622.463535942</v>
      </c>
      <c r="EI55" s="88">
        <f t="shared" si="340"/>
        <v>17162838.564753518</v>
      </c>
      <c r="EJ55" s="160">
        <f t="shared" si="341"/>
        <v>3056393</v>
      </c>
      <c r="EK55" s="160">
        <f t="shared" si="342"/>
        <v>11020404</v>
      </c>
      <c r="EL55" s="54">
        <v>0.2</v>
      </c>
      <c r="GG55" s="88">
        <v>42220.38</v>
      </c>
      <c r="GH55" s="88">
        <v>42224.19</v>
      </c>
      <c r="GI55" s="88">
        <v>42225.01</v>
      </c>
      <c r="GJ55" s="88">
        <v>42225.01</v>
      </c>
      <c r="GK55" s="88">
        <v>42739.839999999997</v>
      </c>
      <c r="GL55" s="88">
        <v>128139.33</v>
      </c>
      <c r="GM55" s="88">
        <v>104872.66</v>
      </c>
      <c r="GN55" s="88">
        <v>81704.44</v>
      </c>
      <c r="GO55" s="88">
        <v>104872.66</v>
      </c>
      <c r="GP55" s="88">
        <v>105542.27</v>
      </c>
      <c r="GQ55" s="88">
        <v>105298.61</v>
      </c>
      <c r="GR55" s="88">
        <v>105298.61</v>
      </c>
      <c r="GS55" s="88">
        <v>105298.61</v>
      </c>
      <c r="GT55" s="88">
        <v>114233.24</v>
      </c>
      <c r="GU55" s="88">
        <v>120419.3</v>
      </c>
      <c r="GV55" s="88">
        <v>120424.47</v>
      </c>
      <c r="GW55" s="88">
        <v>120018.81</v>
      </c>
      <c r="HA55" s="88">
        <v>98670.82</v>
      </c>
      <c r="HB55" s="88">
        <v>89541.680000000008</v>
      </c>
      <c r="HC55" s="88">
        <v>89541.680000000008</v>
      </c>
      <c r="HD55" s="88">
        <v>90206.51</v>
      </c>
      <c r="HE55" s="320">
        <v>90206.51</v>
      </c>
      <c r="HF55" s="88">
        <v>90206.51</v>
      </c>
      <c r="HG55" s="88">
        <v>90206.51</v>
      </c>
      <c r="HH55" s="88">
        <v>90206.51</v>
      </c>
      <c r="HI55" s="88">
        <v>85259.22</v>
      </c>
      <c r="HJ55" s="88">
        <v>90020.54</v>
      </c>
      <c r="HK55" s="88">
        <v>97755.12</v>
      </c>
      <c r="HL55" s="88">
        <v>97755.12</v>
      </c>
      <c r="HM55" s="88">
        <v>97755.12</v>
      </c>
      <c r="HN55" s="88">
        <v>97910.99</v>
      </c>
      <c r="HO55" s="88">
        <v>96127.46</v>
      </c>
      <c r="HP55" s="88">
        <v>99092.59</v>
      </c>
      <c r="HQ55" s="88">
        <v>99092.59</v>
      </c>
      <c r="HR55" s="88">
        <v>99092.59</v>
      </c>
      <c r="HS55" s="88">
        <v>99092.59</v>
      </c>
      <c r="HT55" s="88">
        <v>99092.59</v>
      </c>
      <c r="HU55" s="88">
        <v>73827.34</v>
      </c>
      <c r="HV55" s="88">
        <v>99666.28</v>
      </c>
      <c r="HW55" s="88">
        <v>101978.77</v>
      </c>
      <c r="HX55" s="88">
        <v>101941.14</v>
      </c>
      <c r="HY55" s="88">
        <v>101942.6</v>
      </c>
      <c r="HZ55" s="88">
        <v>101942.6</v>
      </c>
      <c r="IA55" s="88">
        <v>117704.28</v>
      </c>
      <c r="IB55" s="88">
        <v>117704.28</v>
      </c>
      <c r="IC55" s="88">
        <v>112385.58</v>
      </c>
      <c r="ID55" s="88">
        <v>112385.58</v>
      </c>
      <c r="IE55" s="88">
        <v>113809.62</v>
      </c>
      <c r="IF55" s="88">
        <v>113809.62</v>
      </c>
      <c r="IG55" s="88">
        <v>-38420.29</v>
      </c>
      <c r="IH55" s="88">
        <v>91312.51</v>
      </c>
      <c r="II55" s="88">
        <v>91873.52</v>
      </c>
      <c r="IJ55" s="88">
        <v>85014.23</v>
      </c>
      <c r="IK55" s="88">
        <v>84497.14</v>
      </c>
      <c r="IL55" s="88">
        <v>77954.820000000007</v>
      </c>
      <c r="IM55" s="88">
        <v>77954.820000000007</v>
      </c>
      <c r="IN55" s="88">
        <v>79014.600000000006</v>
      </c>
      <c r="IO55" s="88">
        <v>78995.5</v>
      </c>
      <c r="IP55" s="88">
        <v>77730.23</v>
      </c>
      <c r="IQ55" s="88">
        <v>77200.3</v>
      </c>
      <c r="IR55" s="88">
        <v>77200.3</v>
      </c>
      <c r="IS55" s="88">
        <v>139890.9</v>
      </c>
      <c r="IT55" s="88">
        <v>90751.27</v>
      </c>
      <c r="IU55" s="88">
        <v>90754.39</v>
      </c>
      <c r="IV55" s="88">
        <v>90810.13</v>
      </c>
      <c r="IW55" s="88">
        <v>90810.13</v>
      </c>
      <c r="IX55" s="88">
        <v>90140.52</v>
      </c>
      <c r="IY55" s="88">
        <f>IF('WP 2-1-4 Plant Details'!YW55&gt;0,('WP 2-1-4 Plant Details'!DP55+'Schedule 6'!$F55)*'WP 2-2-1 Accum Res'!$EL55/12,0)</f>
        <v>89989.069000000003</v>
      </c>
      <c r="IZ55" s="88">
        <f>IF('WP 2-1-4 Plant Details'!YX55&gt;0,('WP 2-1-4 Plant Details'!DQ55+'Schedule 6'!$F55)*'WP 2-2-1 Accum Res'!$EL55/12,0)</f>
        <v>636303.34017901472</v>
      </c>
      <c r="JA55" s="88">
        <f>IF('WP 2-1-4 Plant Details'!YY55&gt;0,('WP 2-1-4 Plant Details'!DR55+'Schedule 6'!$F55)*'WP 2-2-1 Accum Res'!$EL55/12,0)</f>
        <v>636303.34017901472</v>
      </c>
      <c r="JB55" s="88">
        <f>IF('WP 2-1-4 Plant Details'!YZ55&gt;0,('WP 2-1-4 Plant Details'!DS55+'Schedule 6'!$F55)*'WP 2-2-1 Accum Res'!$EL55/12,0)</f>
        <v>636303.34017901472</v>
      </c>
      <c r="JC55" s="88">
        <f>IF('WP 2-1-4 Plant Details'!ZA55&gt;0,('WP 2-1-4 Plant Details'!DT55+'Schedule 6'!$F55)*'WP 2-2-1 Accum Res'!$EL55/12,0)</f>
        <v>636303.34017901472</v>
      </c>
      <c r="JD55" s="88">
        <f>IF('WP 2-1-4 Plant Details'!ZB55&gt;0,('WP 2-1-4 Plant Details'!DU55+'Schedule 6'!$F55)*'WP 2-2-1 Accum Res'!$EL55/12,0)</f>
        <v>632877.22351234814</v>
      </c>
      <c r="JE55" s="88">
        <f>IF('WP 2-1-4 Plant Details'!ZC55&gt;0,('WP 2-1-4 Plant Details'!DV55+'Schedule 6'!$F55)*'WP 2-2-1 Accum Res'!$EL55/12,0)</f>
        <v>632877.22351234814</v>
      </c>
      <c r="JF55" s="88">
        <f>IF('WP 2-1-4 Plant Details'!ZD55&gt;0,('WP 2-1-4 Plant Details'!DW55+'Schedule 6'!$F55)*'WP 2-2-1 Accum Res'!$EL55/12,0)</f>
        <v>851516.79317593889</v>
      </c>
      <c r="JG55" s="88">
        <f>IF('WP 2-1-4 Plant Details'!ZE55&gt;0,('WP 2-1-4 Plant Details'!DX55+'Schedule 6'!$F55)*'WP 2-2-1 Accum Res'!$EL55/12,0)</f>
        <v>851516.79317593889</v>
      </c>
      <c r="JH55" s="88">
        <f>IF('WP 2-1-4 Plant Details'!ZF55&gt;0,('WP 2-1-4 Plant Details'!DY55+'Schedule 6'!$F55)*'WP 2-2-1 Accum Res'!$EL55/12,0)</f>
        <v>850727.00984260545</v>
      </c>
      <c r="JI55" s="88">
        <f>IF('WP 2-1-4 Plant Details'!ZG55&gt;0,('WP 2-1-4 Plant Details'!DZ55+'Schedule 6'!$F55)*'WP 2-2-1 Accum Res'!$EL55/12,0)</f>
        <v>888016.31108004379</v>
      </c>
      <c r="JJ55" s="88">
        <f>IF('WP 2-1-4 Plant Details'!ZH55&gt;0,('WP 2-1-4 Plant Details'!EA55+'Schedule 6'!$F55)*'WP 2-2-1 Accum Res'!$EL55/12,0)</f>
        <v>920686.25868999271</v>
      </c>
      <c r="JK55" s="88">
        <f>IF('WP 2-1-4 Plant Details'!ZI55&gt;0,('WP 2-1-4 Plant Details'!EB55+'Schedule 6'!$F55)*'WP 2-2-1 Accum Res'!$EL55/12,0)</f>
        <v>957609.99176370131</v>
      </c>
      <c r="JL55" s="88">
        <f>IF('WP 2-1-4 Plant Details'!ZJ55&gt;0,('WP 2-1-4 Plant Details'!EC55+'Schedule 6'!$F55)*'WP 2-2-1 Accum Res'!$EL55/12,0)</f>
        <v>994206.68585323298</v>
      </c>
      <c r="JM55" s="88">
        <f>IF('WP 2-1-4 Plant Details'!ZK55&gt;0,('WP 2-1-4 Plant Details'!ED55+'Schedule 6'!$F55)*'WP 2-2-1 Accum Res'!$EL55/12,0)</f>
        <v>1030740.4200610364</v>
      </c>
      <c r="JN55" s="88">
        <f>IF('WP 2-1-4 Plant Details'!ZL55&gt;0,('WP 2-1-4 Plant Details'!EE55+'Schedule 6'!$F55)*'WP 2-2-1 Accum Res'!$EL55/12,0)</f>
        <v>1067699.5750685683</v>
      </c>
      <c r="JO55" s="88">
        <f>IF('WP 2-1-4 Plant Details'!ZM55&gt;0,('WP 2-1-4 Plant Details'!EF55+'Schedule 6'!$F55)*'WP 2-2-1 Accum Res'!$EL55/12,0)</f>
        <v>1104255.4568665524</v>
      </c>
      <c r="JP55" s="88">
        <f>IF('WP 2-1-4 Plant Details'!ZN55&gt;0,('WP 2-1-4 Plant Details'!EG55+'Schedule 6'!$F55)*'WP 2-2-1 Accum Res'!$EL55/12,0)</f>
        <v>1141216.1012175747</v>
      </c>
      <c r="JQ55" s="88">
        <f>IF('WP 2-1-4 Plant Details'!ZO55&gt;0,('WP 2-1-4 Plant Details'!EH55+'Schedule 6'!$F55)*'WP 2-2-1 Accum Res'!$EL55/12,0)</f>
        <v>1141216.1012175747</v>
      </c>
      <c r="JR55" s="160">
        <f t="shared" si="343"/>
        <v>4354223</v>
      </c>
      <c r="JS55" s="160">
        <f t="shared" si="344"/>
        <v>11799407</v>
      </c>
      <c r="JT55" s="88"/>
      <c r="JU55" s="88"/>
      <c r="JV55" s="88"/>
      <c r="JW55" s="88"/>
      <c r="JX55" s="88"/>
      <c r="JY55" s="88"/>
      <c r="JZ55" s="88"/>
      <c r="KA55" s="88"/>
      <c r="KB55" s="88"/>
      <c r="KC55" s="88"/>
      <c r="KD55" s="88"/>
      <c r="KE55" s="88"/>
      <c r="KF55" s="88"/>
      <c r="KG55" s="88"/>
      <c r="KH55" s="88"/>
      <c r="KI55" s="88"/>
      <c r="KJ55" s="88"/>
      <c r="KK55" s="88"/>
      <c r="KL55" s="88"/>
      <c r="KM55" s="88"/>
      <c r="KN55" s="88"/>
      <c r="KO55" s="88"/>
      <c r="KP55" s="88"/>
      <c r="KQ55" s="88"/>
      <c r="KR55" s="88"/>
      <c r="KS55" s="88"/>
      <c r="KT55" s="88"/>
      <c r="KU55" s="88"/>
      <c r="KV55" s="88"/>
      <c r="KW55" s="88"/>
      <c r="KX55" s="88"/>
      <c r="KY55" s="88"/>
      <c r="KZ55" s="88"/>
      <c r="LA55" s="88"/>
      <c r="LB55" s="88"/>
      <c r="LC55" s="88"/>
      <c r="LD55" s="88"/>
      <c r="LE55" s="88"/>
      <c r="LF55" s="88"/>
      <c r="LG55" s="88"/>
      <c r="LH55" s="88"/>
      <c r="LI55" s="88"/>
      <c r="LJ55" s="88"/>
      <c r="LK55" s="88"/>
      <c r="LL55" s="88"/>
      <c r="LM55" s="88"/>
      <c r="LN55" s="88"/>
      <c r="LO55" s="88"/>
      <c r="LP55" s="88"/>
      <c r="LQ55" s="88"/>
      <c r="LR55" s="88"/>
      <c r="LS55" s="88">
        <v>-44790.57</v>
      </c>
      <c r="LT55" s="88">
        <v>0</v>
      </c>
      <c r="LU55" s="88">
        <v>-2673750.92</v>
      </c>
      <c r="LV55" s="88">
        <v>0</v>
      </c>
      <c r="LW55" s="88">
        <v>0</v>
      </c>
      <c r="LX55" s="88">
        <v>0</v>
      </c>
      <c r="LY55" s="88">
        <v>-17056.400000000001</v>
      </c>
      <c r="LZ55" s="88">
        <v>0</v>
      </c>
      <c r="MA55" s="88">
        <v>0</v>
      </c>
      <c r="MB55" s="88">
        <v>0</v>
      </c>
      <c r="MC55" s="88">
        <v>0</v>
      </c>
      <c r="MD55" s="88">
        <v>0</v>
      </c>
      <c r="ME55" s="88">
        <v>0</v>
      </c>
      <c r="MF55" s="88"/>
      <c r="MG55" s="88"/>
      <c r="MH55" s="88"/>
      <c r="MI55" s="88">
        <v>0</v>
      </c>
      <c r="MJ55" s="88"/>
      <c r="MK55" s="88"/>
      <c r="ML55" s="88"/>
      <c r="MM55" s="88"/>
      <c r="MN55" s="88"/>
      <c r="MO55" s="88"/>
      <c r="MP55" s="88"/>
      <c r="MQ55" s="88">
        <v>-49472.959999999999</v>
      </c>
      <c r="MR55" s="88">
        <v>0</v>
      </c>
      <c r="MS55" s="88">
        <v>0</v>
      </c>
      <c r="MT55" s="88">
        <v>0</v>
      </c>
      <c r="MU55" s="88">
        <v>0</v>
      </c>
      <c r="MV55" s="88">
        <v>0</v>
      </c>
      <c r="MW55" s="88">
        <v>-124846.78</v>
      </c>
      <c r="MX55" s="88">
        <v>0</v>
      </c>
      <c r="MY55" s="88">
        <v>0</v>
      </c>
      <c r="MZ55" s="88">
        <v>0</v>
      </c>
      <c r="NA55" s="88">
        <v>0</v>
      </c>
      <c r="NB55" s="88">
        <v>0</v>
      </c>
      <c r="NC55" s="88">
        <v>-252652.52000000002</v>
      </c>
      <c r="ND55" s="88">
        <v>-169876.05000000002</v>
      </c>
      <c r="NE55" s="88">
        <v>0</v>
      </c>
      <c r="NF55" s="88">
        <v>0</v>
      </c>
      <c r="NG55" s="88">
        <v>0</v>
      </c>
      <c r="NH55" s="88">
        <v>0</v>
      </c>
      <c r="NI55" s="88">
        <v>-21957.56</v>
      </c>
      <c r="NJ55" s="88">
        <v>0</v>
      </c>
      <c r="NK55" s="88">
        <v>-265934.93</v>
      </c>
      <c r="NL55" s="88">
        <v>0</v>
      </c>
      <c r="NM55" s="88">
        <v>0</v>
      </c>
      <c r="NN55" s="88">
        <v>0</v>
      </c>
      <c r="NO55" s="88">
        <v>-3044404.48</v>
      </c>
      <c r="NP55" s="88">
        <v>0</v>
      </c>
      <c r="NQ55" s="88">
        <v>0</v>
      </c>
      <c r="NR55" s="88">
        <v>-668310.76</v>
      </c>
      <c r="NS55" s="88">
        <v>-46538.51</v>
      </c>
      <c r="NT55" s="88">
        <v>-523385.79000000004</v>
      </c>
      <c r="NU55" s="88">
        <v>0</v>
      </c>
      <c r="NV55" s="88">
        <f>'WP 2-1-4 Plant Details'!NV55</f>
        <v>0</v>
      </c>
      <c r="NW55" s="88">
        <f>'WP 2-1-4 Plant Details'!NW55</f>
        <v>0</v>
      </c>
      <c r="NX55" s="88">
        <f>'WP 2-1-4 Plant Details'!NX55</f>
        <v>-52418.33</v>
      </c>
      <c r="NY55" s="88">
        <f>'WP 2-1-4 Plant Details'!NY55</f>
        <v>-15897.85</v>
      </c>
      <c r="NZ55" s="88">
        <f>'WP 2-1-4 Plant Details'!NZ55</f>
        <v>0</v>
      </c>
      <c r="OA55" s="88">
        <f>'WP 2-1-4 Plant Details'!OA55</f>
        <v>-50841.08</v>
      </c>
      <c r="OB55" s="88">
        <f>'WP 2-1-4 Plant Details'!OB55</f>
        <v>0</v>
      </c>
      <c r="OC55" s="88">
        <f>'WP 2-1-4 Plant Details'!OC55</f>
        <v>0</v>
      </c>
      <c r="OD55" s="88">
        <f>'WP 2-1-4 Plant Details'!OD55</f>
        <v>0</v>
      </c>
      <c r="OE55" s="88">
        <f>'WP 2-1-4 Plant Details'!OE55</f>
        <v>0</v>
      </c>
      <c r="OF55" s="88">
        <f>'WP 2-1-4 Plant Details'!OF55</f>
        <v>-53568.75</v>
      </c>
      <c r="OG55" s="88">
        <f>'WP 2-1-4 Plant Details'!OG55</f>
        <v>0</v>
      </c>
      <c r="OH55" s="88">
        <f>'WP 2-1-4 Plant Details'!OH55</f>
        <v>0</v>
      </c>
      <c r="OI55" s="88">
        <f>'WP 2-1-4 Plant Details'!OI55</f>
        <v>0</v>
      </c>
      <c r="OJ55" s="88">
        <f>'WP 2-1-4 Plant Details'!OJ55</f>
        <v>0</v>
      </c>
      <c r="OK55" s="88">
        <f>'WP 2-1-4 Plant Details'!OK55</f>
        <v>-205567</v>
      </c>
      <c r="OL55" s="88">
        <f>'WP 2-1-4 Plant Details'!OL55</f>
        <v>0</v>
      </c>
      <c r="OM55" s="88">
        <f>'WP 2-1-4 Plant Details'!OM55</f>
        <v>-113864</v>
      </c>
      <c r="ON55" s="88">
        <f>'WP 2-1-4 Plant Details'!ON55</f>
        <v>0</v>
      </c>
      <c r="OO55" s="88">
        <f>'WP 2-1-4 Plant Details'!OO55</f>
        <v>-47387</v>
      </c>
      <c r="OP55" s="88">
        <f>'WP 2-1-4 Plant Details'!OP55</f>
        <v>0</v>
      </c>
      <c r="OQ55" s="88">
        <f>'WP 2-1-4 Plant Details'!OQ55</f>
        <v>-291665</v>
      </c>
      <c r="OR55" s="88">
        <f>'WP 2-1-4 Plant Details'!OR55</f>
        <v>0</v>
      </c>
      <c r="OS55" s="88">
        <f>'WP 2-1-4 Plant Details'!OS55</f>
        <v>0</v>
      </c>
      <c r="OT55" s="88">
        <f>'WP 2-1-4 Plant Details'!OT55</f>
        <v>0</v>
      </c>
      <c r="OU55" s="88">
        <f>'WP 2-1-4 Plant Details'!OU55</f>
        <v>0</v>
      </c>
      <c r="OV55" s="88">
        <f>'WP 2-1-4 Plant Details'!OV55</f>
        <v>0</v>
      </c>
      <c r="OW55" s="88">
        <f>'WP 2-1-4 Plant Details'!OW55</f>
        <v>0</v>
      </c>
      <c r="OX55" s="88">
        <f>'WP 2-1-4 Plant Details'!OX55</f>
        <v>0</v>
      </c>
      <c r="OY55" s="88">
        <f>'WP 2-1-4 Plant Details'!OY55</f>
        <v>0</v>
      </c>
      <c r="OZ55" s="160">
        <f t="shared" si="345"/>
        <v>-373000</v>
      </c>
      <c r="PA55" s="160">
        <f t="shared" si="346"/>
        <v>-339052</v>
      </c>
      <c r="PB55" s="92"/>
      <c r="PC55" s="88"/>
      <c r="PD55" s="88"/>
      <c r="PE55" s="88"/>
      <c r="PF55" s="88"/>
      <c r="PG55" s="88"/>
      <c r="PH55" s="88"/>
      <c r="PI55" s="88"/>
      <c r="PJ55" s="88"/>
      <c r="PK55" s="88"/>
      <c r="PL55" s="88"/>
      <c r="PM55" s="88"/>
      <c r="PN55" s="88"/>
      <c r="PO55" s="88"/>
      <c r="PP55" s="88"/>
      <c r="PQ55" s="88"/>
      <c r="PR55" s="88"/>
      <c r="PS55" s="88"/>
      <c r="PT55" s="88"/>
      <c r="PU55" s="88"/>
      <c r="PV55" s="88"/>
      <c r="PW55" s="88"/>
      <c r="PX55" s="88"/>
      <c r="PY55" s="88"/>
      <c r="PZ55" s="88"/>
      <c r="QA55" s="88"/>
      <c r="QB55" s="88"/>
      <c r="QC55" s="88"/>
      <c r="QD55" s="88"/>
      <c r="QE55" s="88"/>
      <c r="QF55" s="88"/>
      <c r="QG55" s="88"/>
      <c r="QH55" s="88"/>
      <c r="QI55" s="88"/>
      <c r="QJ55" s="88"/>
      <c r="QK55" s="88"/>
      <c r="QL55" s="88"/>
      <c r="QM55" s="88"/>
      <c r="QN55" s="88"/>
      <c r="QO55" s="88"/>
      <c r="QP55" s="88"/>
      <c r="QQ55" s="88"/>
      <c r="QR55" s="88"/>
      <c r="QS55" s="88"/>
      <c r="QT55" s="88"/>
      <c r="QU55" s="88"/>
      <c r="QV55" s="88"/>
      <c r="QW55" s="88"/>
      <c r="QX55" s="88"/>
      <c r="QY55" s="88"/>
      <c r="QZ55" s="88"/>
      <c r="RA55" s="88"/>
      <c r="RB55" s="88">
        <v>0</v>
      </c>
      <c r="RC55" s="88">
        <v>0</v>
      </c>
      <c r="RD55" s="88">
        <v>0</v>
      </c>
      <c r="RE55" s="88">
        <v>0</v>
      </c>
      <c r="RF55" s="88">
        <v>0</v>
      </c>
      <c r="RG55" s="88">
        <v>0</v>
      </c>
      <c r="RH55" s="88">
        <v>0</v>
      </c>
      <c r="RI55" s="88">
        <v>0</v>
      </c>
      <c r="RJ55" s="88">
        <v>0</v>
      </c>
      <c r="RK55" s="88">
        <v>0</v>
      </c>
      <c r="RL55" s="88">
        <v>0</v>
      </c>
      <c r="RM55" s="88">
        <v>0</v>
      </c>
      <c r="RN55" s="88"/>
      <c r="RO55" s="88"/>
      <c r="RP55" s="88"/>
      <c r="RQ55" s="88"/>
      <c r="RR55" s="88"/>
      <c r="RS55" s="88"/>
      <c r="RT55" s="88"/>
      <c r="RU55" s="88"/>
      <c r="RV55" s="88"/>
      <c r="RW55" s="88"/>
      <c r="RX55" s="88"/>
      <c r="RY55" s="88"/>
      <c r="RZ55" s="88">
        <v>0</v>
      </c>
      <c r="SA55" s="88">
        <v>0</v>
      </c>
      <c r="SB55" s="88">
        <v>0</v>
      </c>
      <c r="SC55" s="88"/>
      <c r="SD55" s="88">
        <v>0</v>
      </c>
      <c r="SE55" s="88">
        <v>0</v>
      </c>
      <c r="SF55" s="88">
        <v>0</v>
      </c>
      <c r="SG55" s="88">
        <v>0</v>
      </c>
      <c r="SH55" s="88">
        <v>0</v>
      </c>
      <c r="SI55" s="88">
        <v>0</v>
      </c>
      <c r="SJ55" s="88">
        <v>0</v>
      </c>
      <c r="SK55" s="88">
        <v>0</v>
      </c>
      <c r="SL55" s="88"/>
      <c r="SM55" s="88"/>
      <c r="SN55" s="88"/>
      <c r="SO55" s="88">
        <v>0</v>
      </c>
      <c r="SP55" s="88">
        <v>0</v>
      </c>
      <c r="SQ55" s="88">
        <v>0</v>
      </c>
      <c r="SR55" s="88">
        <v>0</v>
      </c>
      <c r="SS55" s="88">
        <v>0</v>
      </c>
      <c r="ST55" s="88">
        <v>0</v>
      </c>
      <c r="SU55" s="88"/>
      <c r="SV55" s="88"/>
      <c r="SW55" s="88"/>
      <c r="SX55" s="88">
        <v>0</v>
      </c>
      <c r="SY55" s="88">
        <v>0</v>
      </c>
      <c r="SZ55" s="88">
        <v>0</v>
      </c>
      <c r="TA55" s="88">
        <v>0</v>
      </c>
      <c r="TB55" s="88">
        <v>0</v>
      </c>
      <c r="TC55" s="88">
        <v>0</v>
      </c>
      <c r="TD55" s="88"/>
      <c r="TE55" s="88">
        <v>0</v>
      </c>
      <c r="TF55" s="88">
        <v>0</v>
      </c>
      <c r="TG55" s="88"/>
      <c r="TH55" s="88"/>
      <c r="TI55" s="88">
        <v>0</v>
      </c>
      <c r="TJ55" s="88">
        <v>0</v>
      </c>
      <c r="TK55" s="88">
        <v>0</v>
      </c>
      <c r="TL55" s="88">
        <v>0</v>
      </c>
      <c r="TM55" s="88">
        <v>0</v>
      </c>
      <c r="TN55" s="88">
        <v>0</v>
      </c>
      <c r="TO55" s="88"/>
      <c r="TP55" s="88"/>
      <c r="TQ55" s="88"/>
      <c r="TR55" s="88"/>
      <c r="TS55" s="88"/>
      <c r="TT55" s="88"/>
      <c r="TU55" s="88"/>
      <c r="TV55" s="88"/>
      <c r="TW55" s="88"/>
      <c r="TX55" s="88"/>
      <c r="TY55" s="88"/>
      <c r="TZ55" s="88"/>
      <c r="UA55" s="88"/>
      <c r="UB55" s="88"/>
      <c r="UC55" s="88"/>
      <c r="UD55" s="88"/>
      <c r="UE55" s="88"/>
      <c r="UF55" s="88"/>
      <c r="UG55" s="88"/>
      <c r="UH55" s="160">
        <f t="shared" si="347"/>
        <v>0</v>
      </c>
      <c r="UI55" s="160">
        <f t="shared" si="348"/>
        <v>0</v>
      </c>
      <c r="UJ55" s="88"/>
      <c r="UK55" s="88"/>
      <c r="UL55" s="88"/>
      <c r="UM55" s="88"/>
      <c r="UN55" s="88"/>
      <c r="UO55" s="88"/>
      <c r="UP55" s="88"/>
      <c r="UQ55" s="88"/>
      <c r="UR55" s="88"/>
      <c r="US55" s="88"/>
      <c r="UT55" s="88"/>
      <c r="UU55" s="88"/>
      <c r="UV55" s="88"/>
      <c r="UW55" s="88"/>
      <c r="UX55" s="88"/>
      <c r="UY55" s="88"/>
      <c r="UZ55" s="88"/>
      <c r="VA55" s="88"/>
      <c r="VB55" s="88"/>
      <c r="VC55" s="88"/>
      <c r="VD55" s="88"/>
      <c r="VE55" s="88"/>
      <c r="VF55" s="88"/>
      <c r="VG55" s="88"/>
      <c r="VH55" s="88"/>
      <c r="VI55" s="88"/>
      <c r="VJ55" s="88"/>
      <c r="VK55" s="88"/>
      <c r="VL55" s="88"/>
      <c r="VM55" s="88"/>
      <c r="VN55" s="88"/>
      <c r="VO55" s="88"/>
      <c r="VP55" s="88"/>
      <c r="VQ55" s="88"/>
      <c r="VR55" s="88"/>
      <c r="VS55" s="88"/>
      <c r="VT55" s="88"/>
      <c r="VU55" s="88"/>
      <c r="VV55" s="88"/>
      <c r="VW55" s="88"/>
      <c r="VX55" s="88"/>
      <c r="VY55" s="88"/>
      <c r="VZ55" s="88"/>
      <c r="WA55" s="88"/>
      <c r="WB55" s="88"/>
      <c r="WC55" s="88"/>
      <c r="WD55" s="88"/>
      <c r="WE55" s="88"/>
      <c r="WF55" s="88"/>
      <c r="WG55" s="88"/>
      <c r="WH55" s="88"/>
      <c r="WI55" s="88"/>
      <c r="WJ55" s="88">
        <v>0</v>
      </c>
      <c r="WK55" s="88">
        <v>0</v>
      </c>
      <c r="WL55" s="88">
        <v>3749135.03</v>
      </c>
      <c r="WM55" s="88">
        <v>0</v>
      </c>
      <c r="WN55" s="88">
        <v>0</v>
      </c>
      <c r="WO55" s="88">
        <v>0</v>
      </c>
      <c r="WP55" s="88">
        <v>0</v>
      </c>
      <c r="WQ55" s="88">
        <v>0</v>
      </c>
      <c r="WR55" s="88">
        <v>0</v>
      </c>
      <c r="WS55" s="88">
        <v>0</v>
      </c>
      <c r="WT55" s="88">
        <v>0</v>
      </c>
      <c r="WU55" s="88">
        <v>0</v>
      </c>
      <c r="WV55" s="88"/>
      <c r="WW55" s="88"/>
      <c r="WX55" s="88"/>
      <c r="WY55" s="88"/>
      <c r="WZ55" s="88">
        <v>-144145.54999999999</v>
      </c>
      <c r="XA55" s="88"/>
      <c r="XB55" s="88"/>
      <c r="XC55" s="88"/>
      <c r="XD55" s="88"/>
      <c r="XE55" s="88"/>
      <c r="XF55" s="88"/>
      <c r="XG55" s="88"/>
      <c r="XH55" s="88">
        <v>0</v>
      </c>
      <c r="XI55" s="88">
        <v>0</v>
      </c>
      <c r="XJ55" s="88">
        <v>0</v>
      </c>
      <c r="XK55" s="88"/>
      <c r="XL55" s="88"/>
      <c r="XM55" s="88">
        <v>0</v>
      </c>
      <c r="XN55" s="88"/>
      <c r="XO55" s="88"/>
      <c r="XP55" s="88">
        <v>0</v>
      </c>
      <c r="XQ55" s="88"/>
      <c r="XR55" s="88"/>
      <c r="XS55" s="88"/>
      <c r="XT55" s="88"/>
      <c r="XU55" s="88"/>
      <c r="XV55" s="88"/>
      <c r="XW55" s="88"/>
      <c r="XX55" s="88"/>
      <c r="XY55" s="88"/>
      <c r="XZ55" s="88"/>
      <c r="YA55" s="88">
        <v>0</v>
      </c>
      <c r="YB55" s="88"/>
      <c r="YC55" s="88"/>
      <c r="YD55" s="88"/>
      <c r="YE55" s="88">
        <v>0</v>
      </c>
      <c r="YF55" s="88"/>
      <c r="YG55" s="88"/>
      <c r="YH55" s="88"/>
      <c r="YI55" s="88">
        <v>0</v>
      </c>
      <c r="YJ55" s="88"/>
      <c r="YK55" s="88"/>
      <c r="YL55" s="88"/>
      <c r="YM55" s="88"/>
      <c r="YN55" s="88"/>
      <c r="YO55" s="88"/>
      <c r="YP55" s="88"/>
      <c r="YQ55" s="88"/>
      <c r="YR55" s="88"/>
      <c r="YS55" s="88"/>
      <c r="YT55" s="88"/>
      <c r="YU55" s="88"/>
      <c r="YV55" s="88"/>
      <c r="YW55" s="88"/>
      <c r="YX55" s="88"/>
      <c r="YY55" s="88"/>
      <c r="YZ55" s="88"/>
      <c r="ZA55" s="88"/>
      <c r="ZB55" s="88"/>
      <c r="ZC55" s="88"/>
      <c r="ZD55" s="88"/>
      <c r="ZE55" s="88"/>
      <c r="ZF55" s="88"/>
      <c r="ZG55" s="88"/>
      <c r="ZH55" s="88"/>
      <c r="ZI55" s="88"/>
      <c r="ZJ55" s="88"/>
      <c r="ZK55" s="88"/>
      <c r="ZL55" s="88"/>
      <c r="ZM55" s="88"/>
      <c r="ZN55" s="88"/>
      <c r="ZO55" s="88"/>
      <c r="ZP55" s="160">
        <f t="shared" si="349"/>
        <v>0</v>
      </c>
      <c r="ZQ55" s="160">
        <f t="shared" si="350"/>
        <v>0</v>
      </c>
    </row>
    <row r="56" spans="1:693">
      <c r="A56" s="151">
        <f t="shared" si="206"/>
        <v>48</v>
      </c>
      <c r="B56" s="151">
        <v>391.2</v>
      </c>
      <c r="C56" s="43" t="s">
        <v>346</v>
      </c>
      <c r="AX56" s="88">
        <v>2465076.02</v>
      </c>
      <c r="AY56" s="88">
        <f t="shared" si="252"/>
        <v>2617697.2200000002</v>
      </c>
      <c r="AZ56" s="88">
        <f t="shared" si="253"/>
        <v>2770328.91</v>
      </c>
      <c r="BA56" s="88">
        <f t="shared" si="254"/>
        <v>2922961.17</v>
      </c>
      <c r="BB56" s="88">
        <f t="shared" si="255"/>
        <v>3075593.4299999997</v>
      </c>
      <c r="BC56" s="88">
        <f t="shared" si="256"/>
        <v>3352244.2199999997</v>
      </c>
      <c r="BD56" s="88">
        <f t="shared" si="257"/>
        <v>3436801.4699999997</v>
      </c>
      <c r="BE56" s="88">
        <f t="shared" si="258"/>
        <v>29367866.780000001</v>
      </c>
      <c r="BF56" s="88">
        <f t="shared" si="259"/>
        <v>36792715.43</v>
      </c>
      <c r="BG56" s="88">
        <f t="shared" si="260"/>
        <v>37286387.450000003</v>
      </c>
      <c r="BH56" s="88">
        <f t="shared" si="261"/>
        <v>37780059.470000006</v>
      </c>
      <c r="BI56" s="88">
        <f t="shared" si="262"/>
        <v>38508917.630000003</v>
      </c>
      <c r="BJ56" s="88">
        <f t="shared" si="263"/>
        <v>39004257.890000001</v>
      </c>
      <c r="BK56" s="88">
        <f t="shared" si="264"/>
        <v>39499598.149999999</v>
      </c>
      <c r="BL56" s="88">
        <f t="shared" si="265"/>
        <v>39953344.490000002</v>
      </c>
      <c r="BM56" s="88">
        <f t="shared" si="266"/>
        <v>40407091.330000006</v>
      </c>
      <c r="BN56" s="88">
        <f t="shared" si="267"/>
        <v>41291195.400000006</v>
      </c>
      <c r="BO56" s="88">
        <f t="shared" si="268"/>
        <v>42173427.580000006</v>
      </c>
      <c r="BP56" s="88">
        <f t="shared" si="269"/>
        <v>42899944.410000004</v>
      </c>
      <c r="BQ56" s="88">
        <f t="shared" si="270"/>
        <v>43634232.460000001</v>
      </c>
      <c r="BR56" s="88">
        <f t="shared" si="271"/>
        <v>44368083.969999999</v>
      </c>
      <c r="BS56" s="88">
        <f t="shared" si="272"/>
        <v>44911806.32</v>
      </c>
      <c r="BT56" s="88">
        <f t="shared" si="273"/>
        <v>44304187.880000003</v>
      </c>
      <c r="BU56" s="88">
        <f t="shared" si="274"/>
        <v>44399385.109999999</v>
      </c>
      <c r="BV56" s="88">
        <f t="shared" si="275"/>
        <v>45103104.460000001</v>
      </c>
      <c r="BW56" s="88">
        <f t="shared" si="276"/>
        <v>45675766.270000003</v>
      </c>
      <c r="BX56" s="88">
        <f t="shared" si="277"/>
        <v>43685579.890000001</v>
      </c>
      <c r="BY56" s="88">
        <f t="shared" si="278"/>
        <v>44348502.340000004</v>
      </c>
      <c r="BZ56" s="88">
        <f t="shared" si="279"/>
        <v>45026539.220000006</v>
      </c>
      <c r="CA56" s="88">
        <f t="shared" si="280"/>
        <v>40162316.870000005</v>
      </c>
      <c r="CB56" s="88">
        <f t="shared" si="281"/>
        <v>40796296.900000006</v>
      </c>
      <c r="CC56" s="88">
        <f t="shared" si="282"/>
        <v>41430276.930000007</v>
      </c>
      <c r="CD56" s="88">
        <f t="shared" si="283"/>
        <v>42061924.430000007</v>
      </c>
      <c r="CE56" s="88">
        <f t="shared" si="284"/>
        <v>42697289.720000006</v>
      </c>
      <c r="CF56" s="88">
        <f t="shared" si="285"/>
        <v>43332655.010000005</v>
      </c>
      <c r="CG56" s="88">
        <f t="shared" si="286"/>
        <v>43968284.150000006</v>
      </c>
      <c r="CH56" s="88">
        <f t="shared" si="287"/>
        <v>44603913.290000007</v>
      </c>
      <c r="CI56" s="88">
        <f t="shared" si="288"/>
        <v>45238686.820000008</v>
      </c>
      <c r="CJ56" s="88">
        <f t="shared" si="289"/>
        <v>44424400.580000006</v>
      </c>
      <c r="CK56" s="88">
        <f t="shared" si="290"/>
        <v>45041284.490000002</v>
      </c>
      <c r="CL56" s="88">
        <f t="shared" si="291"/>
        <v>45658168.399999999</v>
      </c>
      <c r="CM56" s="88">
        <f t="shared" si="292"/>
        <v>45313325.889999993</v>
      </c>
      <c r="CN56" s="88">
        <f t="shared" si="293"/>
        <v>45360937.159999989</v>
      </c>
      <c r="CO56" s="88">
        <f t="shared" si="294"/>
        <v>45974378.449999988</v>
      </c>
      <c r="CP56" s="88">
        <f t="shared" si="295"/>
        <v>46587819.739999987</v>
      </c>
      <c r="CQ56" s="88">
        <f t="shared" si="296"/>
        <v>47043076.569999993</v>
      </c>
      <c r="CR56" s="88">
        <f t="shared" si="297"/>
        <v>46746081.949999988</v>
      </c>
      <c r="CS56" s="88">
        <f t="shared" si="298"/>
        <v>47363945.849999987</v>
      </c>
      <c r="CT56" s="88">
        <f t="shared" si="299"/>
        <v>47023708.00999999</v>
      </c>
      <c r="CU56" s="88">
        <f t="shared" si="300"/>
        <v>47633653.709999993</v>
      </c>
      <c r="CV56" s="88">
        <f t="shared" si="301"/>
        <v>29752747.089999992</v>
      </c>
      <c r="CW56" s="88">
        <f t="shared" si="302"/>
        <v>30150800.779999994</v>
      </c>
      <c r="CX56" s="88">
        <f t="shared" si="303"/>
        <v>30288093.029999994</v>
      </c>
      <c r="CY56" s="88">
        <f t="shared" si="304"/>
        <v>30679786.679999992</v>
      </c>
      <c r="CZ56" s="88">
        <f t="shared" si="305"/>
        <v>31142590.25999999</v>
      </c>
      <c r="DA56" s="88">
        <f t="shared" si="306"/>
        <v>31605393.839999989</v>
      </c>
      <c r="DB56" s="88">
        <f t="shared" si="307"/>
        <v>32055029.139999989</v>
      </c>
      <c r="DC56" s="88">
        <f t="shared" si="308"/>
        <v>31974102.68999999</v>
      </c>
      <c r="DD56" s="88">
        <f t="shared" si="309"/>
        <v>32247593.139999993</v>
      </c>
      <c r="DE56" s="88">
        <f t="shared" si="310"/>
        <v>31464050.549999993</v>
      </c>
      <c r="DF56" s="88">
        <f t="shared" si="311"/>
        <v>31916706.479999993</v>
      </c>
      <c r="DG56" s="88">
        <f t="shared" si="312"/>
        <v>32369362.409999993</v>
      </c>
      <c r="DH56" s="88">
        <f t="shared" si="313"/>
        <v>29845612.389999993</v>
      </c>
      <c r="DI56" s="88">
        <f t="shared" si="314"/>
        <v>30261522.569999993</v>
      </c>
      <c r="DJ56" s="88">
        <f t="shared" si="315"/>
        <v>30677432.749999993</v>
      </c>
      <c r="DK56" s="88">
        <f t="shared" si="316"/>
        <v>31159522.679999996</v>
      </c>
      <c r="DL56" s="88">
        <f t="shared" si="317"/>
        <v>29752271.839999996</v>
      </c>
      <c r="DM56" s="88">
        <f t="shared" si="318"/>
        <v>30285955.879999995</v>
      </c>
      <c r="DN56" s="88">
        <f t="shared" si="319"/>
        <v>30604796.129999995</v>
      </c>
      <c r="DO56" s="88">
        <f t="shared" si="320"/>
        <v>30692713.879999995</v>
      </c>
      <c r="DP56" s="88">
        <f t="shared" si="321"/>
        <v>31204758.259999994</v>
      </c>
      <c r="DQ56" s="88">
        <f t="shared" si="322"/>
        <v>31667188.807833329</v>
      </c>
      <c r="DR56" s="88">
        <f t="shared" si="323"/>
        <v>31904351.362373043</v>
      </c>
      <c r="DS56" s="88">
        <f t="shared" si="324"/>
        <v>32424009.008579426</v>
      </c>
      <c r="DT56" s="88">
        <f t="shared" si="325"/>
        <v>32826380.654785808</v>
      </c>
      <c r="DU56" s="88">
        <f t="shared" si="326"/>
        <v>33345060.917658858</v>
      </c>
      <c r="DV56" s="88">
        <f t="shared" si="327"/>
        <v>33863741.180531904</v>
      </c>
      <c r="DW56" s="88">
        <f t="shared" si="328"/>
        <v>30014178.44340495</v>
      </c>
      <c r="DX56" s="88">
        <f t="shared" si="329"/>
        <v>29970904.259283997</v>
      </c>
      <c r="DY56" s="88">
        <f t="shared" si="330"/>
        <v>30490248.683002196</v>
      </c>
      <c r="DZ56" s="88">
        <f t="shared" si="331"/>
        <v>30915010.201071732</v>
      </c>
      <c r="EA56" s="88">
        <f t="shared" si="332"/>
        <v>30462990.752488147</v>
      </c>
      <c r="EB56" s="88">
        <f t="shared" si="333"/>
        <v>30799486.268546276</v>
      </c>
      <c r="EC56" s="88">
        <f t="shared" si="334"/>
        <v>31293725.832709838</v>
      </c>
      <c r="ED56" s="88">
        <f t="shared" si="335"/>
        <v>31416567.920731936</v>
      </c>
      <c r="EE56" s="88">
        <f t="shared" si="336"/>
        <v>31818959.470730554</v>
      </c>
      <c r="EF56" s="88">
        <f t="shared" si="337"/>
        <v>32369440.14533614</v>
      </c>
      <c r="EG56" s="88">
        <f t="shared" si="338"/>
        <v>32822893.604384117</v>
      </c>
      <c r="EH56" s="88">
        <f t="shared" si="339"/>
        <v>30985862.112762239</v>
      </c>
      <c r="EI56" s="88">
        <f t="shared" si="340"/>
        <v>26566477.030423962</v>
      </c>
      <c r="EJ56" s="160">
        <f t="shared" si="341"/>
        <v>31518841</v>
      </c>
      <c r="EK56" s="160">
        <f t="shared" si="342"/>
        <v>30763596</v>
      </c>
      <c r="EL56" s="54">
        <v>0.1</v>
      </c>
      <c r="GG56" s="88">
        <v>152621.20000000001</v>
      </c>
      <c r="GH56" s="88">
        <v>152631.69</v>
      </c>
      <c r="GI56" s="88">
        <v>152632.26</v>
      </c>
      <c r="GJ56" s="88">
        <v>152632.26</v>
      </c>
      <c r="GK56" s="88">
        <v>276650.78999999998</v>
      </c>
      <c r="GL56" s="88">
        <v>84557.25</v>
      </c>
      <c r="GM56" s="88">
        <v>495438.04</v>
      </c>
      <c r="GN56" s="88">
        <v>903002.92</v>
      </c>
      <c r="GO56" s="88">
        <v>493672.02</v>
      </c>
      <c r="GP56" s="88">
        <v>493672.02</v>
      </c>
      <c r="GQ56" s="88">
        <v>495340.01</v>
      </c>
      <c r="GR56" s="88">
        <v>495340.26</v>
      </c>
      <c r="GS56" s="88">
        <v>495340.26</v>
      </c>
      <c r="GT56" s="88">
        <f>579170.6-125424.26</f>
        <v>453746.33999999997</v>
      </c>
      <c r="GU56" s="88">
        <f>579171.1-125424.26</f>
        <v>453746.83999999997</v>
      </c>
      <c r="GV56" s="88">
        <f>1009528.33-125424.26</f>
        <v>884104.07</v>
      </c>
      <c r="GW56" s="88">
        <f>1007659.96-125424.26-3.52</f>
        <v>882232.17999999993</v>
      </c>
      <c r="GX56" s="88">
        <v>726516.83</v>
      </c>
      <c r="GY56" s="88">
        <v>734288.04999999993</v>
      </c>
      <c r="GZ56" s="88">
        <v>733851.51000000013</v>
      </c>
      <c r="HA56" s="88">
        <v>543722.35</v>
      </c>
      <c r="HB56" s="88">
        <v>641173</v>
      </c>
      <c r="HC56" s="88">
        <v>642953.23</v>
      </c>
      <c r="HD56" s="88">
        <v>639871.65</v>
      </c>
      <c r="HE56" s="320">
        <v>639920.28</v>
      </c>
      <c r="HF56" s="88">
        <v>662626.86</v>
      </c>
      <c r="HG56" s="88">
        <v>662922.44999999995</v>
      </c>
      <c r="HH56" s="88">
        <v>678036.88</v>
      </c>
      <c r="HI56" s="88">
        <v>479217.21</v>
      </c>
      <c r="HJ56" s="88">
        <v>633980.03</v>
      </c>
      <c r="HK56" s="88">
        <v>633980.03</v>
      </c>
      <c r="HL56" s="88">
        <v>635365.29</v>
      </c>
      <c r="HM56" s="88">
        <v>635365.29</v>
      </c>
      <c r="HN56" s="88">
        <v>635365.29</v>
      </c>
      <c r="HO56" s="88">
        <v>635629.14</v>
      </c>
      <c r="HP56" s="88">
        <v>635629.14</v>
      </c>
      <c r="HQ56" s="88">
        <v>634773.53</v>
      </c>
      <c r="HR56" s="88">
        <v>616883.91</v>
      </c>
      <c r="HS56" s="88">
        <v>616883.91</v>
      </c>
      <c r="HT56" s="88">
        <v>616883.91</v>
      </c>
      <c r="HU56" s="88">
        <v>571087.41</v>
      </c>
      <c r="HV56" s="88">
        <v>613441.29</v>
      </c>
      <c r="HW56" s="88">
        <v>613441.29</v>
      </c>
      <c r="HX56" s="88">
        <v>613441.29</v>
      </c>
      <c r="HY56" s="88">
        <v>612567.34</v>
      </c>
      <c r="HZ56" s="88">
        <v>617863.9</v>
      </c>
      <c r="IA56" s="88">
        <v>617863.9</v>
      </c>
      <c r="IB56" s="88">
        <v>609945.70000000007</v>
      </c>
      <c r="IC56" s="88">
        <v>609945.70000000007</v>
      </c>
      <c r="ID56" s="88">
        <v>381663.58</v>
      </c>
      <c r="IE56" s="88">
        <v>398053.69</v>
      </c>
      <c r="IF56" s="88">
        <v>391693.65</v>
      </c>
      <c r="IG56" s="88">
        <v>391693.65</v>
      </c>
      <c r="IH56" s="88">
        <v>462803.58</v>
      </c>
      <c r="II56" s="88">
        <v>462803.58</v>
      </c>
      <c r="IJ56" s="88">
        <v>462738.07</v>
      </c>
      <c r="IK56" s="88">
        <v>462660.89</v>
      </c>
      <c r="IL56" s="88">
        <v>461485.92</v>
      </c>
      <c r="IM56" s="88">
        <v>452655.93</v>
      </c>
      <c r="IN56" s="88">
        <v>452655.93</v>
      </c>
      <c r="IO56" s="88">
        <v>452655.93</v>
      </c>
      <c r="IP56" s="88">
        <v>415910.18</v>
      </c>
      <c r="IQ56" s="88">
        <v>415910.18</v>
      </c>
      <c r="IR56" s="88">
        <v>415910.18</v>
      </c>
      <c r="IS56" s="88">
        <v>538681.76</v>
      </c>
      <c r="IT56" s="88">
        <v>533684.04</v>
      </c>
      <c r="IU56" s="88">
        <v>533684.04</v>
      </c>
      <c r="IV56" s="88">
        <v>532615.17000000004</v>
      </c>
      <c r="IW56" s="88">
        <v>530158.27</v>
      </c>
      <c r="IX56" s="88">
        <v>530045.77</v>
      </c>
      <c r="IY56" s="88">
        <f>IF('WP 2-1-4 Plant Details'!YW56&gt;0,('WP 2-1-4 Plant Details'!DP56+'Schedule 6'!$F56)*'WP 2-2-1 Accum Res'!$EL56/12,0)</f>
        <v>518216.54783333332</v>
      </c>
      <c r="IZ56" s="88">
        <f>IF('WP 2-1-4 Plant Details'!YX56&gt;0,('WP 2-1-4 Plant Details'!DQ56+'Schedule 6'!$F56)*'WP 2-2-1 Accum Res'!$EL56/12,0)</f>
        <v>522031.55453971488</v>
      </c>
      <c r="JA56" s="88">
        <f>IF('WP 2-1-4 Plant Details'!YY56&gt;0,('WP 2-1-4 Plant Details'!DR56+'Schedule 6'!$F56)*'WP 2-2-1 Accum Res'!$EL56/12,0)</f>
        <v>519657.6462063815</v>
      </c>
      <c r="JB56" s="88">
        <f>IF('WP 2-1-4 Plant Details'!YZ56&gt;0,('WP 2-1-4 Plant Details'!DS56+'Schedule 6'!$F56)*'WP 2-2-1 Accum Res'!$EL56/12,0)</f>
        <v>519657.6462063815</v>
      </c>
      <c r="JC56" s="88">
        <f>IF('WP 2-1-4 Plant Details'!ZA56&gt;0,('WP 2-1-4 Plant Details'!DT56+'Schedule 6'!$F56)*'WP 2-2-1 Accum Res'!$EL56/12,0)</f>
        <v>518680.2628730482</v>
      </c>
      <c r="JD56" s="88">
        <f>IF('WP 2-1-4 Plant Details'!ZB56&gt;0,('WP 2-1-4 Plant Details'!DU56+'Schedule 6'!$F56)*'WP 2-2-1 Accum Res'!$EL56/12,0)</f>
        <v>518680.2628730482</v>
      </c>
      <c r="JE56" s="88">
        <f>IF('WP 2-1-4 Plant Details'!ZC56&gt;0,('WP 2-1-4 Plant Details'!DV56+'Schedule 6'!$F56)*'WP 2-2-1 Accum Res'!$EL56/12,0)</f>
        <v>518680.2628730482</v>
      </c>
      <c r="JF56" s="88">
        <f>IF('WP 2-1-4 Plant Details'!ZD56&gt;0,('WP 2-1-4 Plant Details'!DW56+'Schedule 6'!$F56)*'WP 2-2-1 Accum Res'!$EL56/12,0)</f>
        <v>520999.81587904878</v>
      </c>
      <c r="JG56" s="88">
        <f>IF('WP 2-1-4 Plant Details'!ZE56&gt;0,('WP 2-1-4 Plant Details'!DX56+'Schedule 6'!$F56)*'WP 2-2-1 Accum Res'!$EL56/12,0)</f>
        <v>519344.42371819908</v>
      </c>
      <c r="JH56" s="88">
        <f>IF('WP 2-1-4 Plant Details'!ZF56&gt;0,('WP 2-1-4 Plant Details'!DY56+'Schedule 6'!$F56)*'WP 2-2-1 Accum Res'!$EL56/12,0)</f>
        <v>522449.5180695341</v>
      </c>
      <c r="JI56" s="88">
        <f>IF('WP 2-1-4 Plant Details'!ZG56&gt;0,('WP 2-1-4 Plant Details'!DZ56+'Schedule 6'!$F56)*'WP 2-2-1 Accum Res'!$EL56/12,0)</f>
        <v>524549.55141641537</v>
      </c>
      <c r="JJ56" s="88">
        <f>IF('WP 2-1-4 Plant Details'!ZH56&gt;0,('WP 2-1-4 Plant Details'!EA56+'Schedule 6'!$F56)*'WP 2-2-1 Accum Res'!$EL56/12,0)</f>
        <v>545953.51605812775</v>
      </c>
      <c r="JK56" s="88">
        <f>IF('WP 2-1-4 Plant Details'!ZI56&gt;0,('WP 2-1-4 Plant Details'!EB56+'Schedule 6'!$F56)*'WP 2-2-1 Accum Res'!$EL56/12,0)</f>
        <v>547093.56416356284</v>
      </c>
      <c r="JL56" s="88">
        <f>IF('WP 2-1-4 Plant Details'!ZJ56&gt;0,('WP 2-1-4 Plant Details'!EC56+'Schedule 6'!$F56)*'WP 2-2-1 Accum Res'!$EL56/12,0)</f>
        <v>549513.08802209795</v>
      </c>
      <c r="JM56" s="88">
        <f>IF('WP 2-1-4 Plant Details'!ZK56&gt;0,('WP 2-1-4 Plant Details'!ED56+'Schedule 6'!$F56)*'WP 2-2-1 Accum Res'!$EL56/12,0)</f>
        <v>548812.54999862018</v>
      </c>
      <c r="JN56" s="88">
        <f>IF('WP 2-1-4 Plant Details'!ZL56&gt;0,('WP 2-1-4 Plant Details'!EE56+'Schedule 6'!$F56)*'WP 2-2-1 Accum Res'!$EL56/12,0)</f>
        <v>550480.67460558715</v>
      </c>
      <c r="JO56" s="88">
        <f>IF('WP 2-1-4 Plant Details'!ZM56&gt;0,('WP 2-1-4 Plant Details'!EF56+'Schedule 6'!$F56)*'WP 2-2-1 Accum Res'!$EL56/12,0)</f>
        <v>553337.45904797863</v>
      </c>
      <c r="JP56" s="88">
        <f>IF('WP 2-1-4 Plant Details'!ZN56&gt;0,('WP 2-1-4 Plant Details'!EG56+'Schedule 6'!$F56)*'WP 2-2-1 Accum Res'!$EL56/12,0)</f>
        <v>555393.50837812119</v>
      </c>
      <c r="JQ56" s="88">
        <f>IF('WP 2-1-4 Plant Details'!ZO56&gt;0,('WP 2-1-4 Plant Details'!EH56+'Schedule 6'!$F56)*'WP 2-2-1 Accum Res'!$EL56/12,0)</f>
        <v>538416.91766172391</v>
      </c>
      <c r="JR56" s="160">
        <f t="shared" si="343"/>
        <v>6295791</v>
      </c>
      <c r="JS56" s="160">
        <f t="shared" si="344"/>
        <v>6476345</v>
      </c>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v>0</v>
      </c>
      <c r="LU56" s="88">
        <v>0</v>
      </c>
      <c r="LV56" s="88">
        <v>-353236.19</v>
      </c>
      <c r="LW56" s="88">
        <v>0</v>
      </c>
      <c r="LX56" s="88">
        <v>0</v>
      </c>
      <c r="LY56" s="88">
        <v>233518.15</v>
      </c>
      <c r="LZ56" s="88">
        <v>0</v>
      </c>
      <c r="MA56" s="88">
        <v>0</v>
      </c>
      <c r="MB56" s="88">
        <v>0</v>
      </c>
      <c r="MC56" s="88">
        <v>0</v>
      </c>
      <c r="MD56" s="88">
        <v>0</v>
      </c>
      <c r="ME56" s="88">
        <v>0</v>
      </c>
      <c r="MF56" s="88"/>
      <c r="MG56" s="88"/>
      <c r="MH56" s="88"/>
      <c r="MI56" s="88">
        <v>0</v>
      </c>
      <c r="MJ56" s="88"/>
      <c r="MK56" s="88">
        <v>-547756</v>
      </c>
      <c r="ML56" s="88"/>
      <c r="MM56" s="88"/>
      <c r="MN56" s="88">
        <v>-2652813.2400000002</v>
      </c>
      <c r="MO56" s="88"/>
      <c r="MP56" s="88"/>
      <c r="MQ56" s="88">
        <v>-5343439.5599999996</v>
      </c>
      <c r="MR56" s="88">
        <v>0</v>
      </c>
      <c r="MS56" s="88">
        <v>0</v>
      </c>
      <c r="MT56" s="88">
        <v>-3717.79</v>
      </c>
      <c r="MU56" s="88">
        <v>0</v>
      </c>
      <c r="MV56" s="88">
        <v>0</v>
      </c>
      <c r="MW56" s="88">
        <v>0</v>
      </c>
      <c r="MX56" s="88">
        <v>0</v>
      </c>
      <c r="MY56" s="88">
        <v>0</v>
      </c>
      <c r="MZ56" s="88">
        <v>-1431170.15</v>
      </c>
      <c r="NA56" s="88">
        <v>0</v>
      </c>
      <c r="NB56" s="88">
        <v>0</v>
      </c>
      <c r="NC56" s="88">
        <v>-915929.92</v>
      </c>
      <c r="ND56" s="88">
        <v>-565830.02</v>
      </c>
      <c r="NE56" s="88">
        <v>0</v>
      </c>
      <c r="NF56" s="88">
        <v>0</v>
      </c>
      <c r="NG56" s="88">
        <v>-157310.51</v>
      </c>
      <c r="NH56" s="88">
        <v>-914858.52</v>
      </c>
      <c r="NI56" s="88">
        <v>0</v>
      </c>
      <c r="NJ56" s="88">
        <v>-950183.54</v>
      </c>
      <c r="NK56" s="88">
        <v>0</v>
      </c>
      <c r="NL56" s="88">
        <v>-18262570.199999999</v>
      </c>
      <c r="NM56" s="88">
        <v>0</v>
      </c>
      <c r="NN56" s="88">
        <v>-254401.4</v>
      </c>
      <c r="NO56" s="88">
        <v>0</v>
      </c>
      <c r="NP56" s="88">
        <v>0</v>
      </c>
      <c r="NQ56" s="88">
        <v>0</v>
      </c>
      <c r="NR56" s="88">
        <v>-13102.77</v>
      </c>
      <c r="NS56" s="88">
        <v>-543587.34</v>
      </c>
      <c r="NT56" s="88">
        <v>-187995.47</v>
      </c>
      <c r="NU56" s="88">
        <v>-1236198.52</v>
      </c>
      <c r="NV56" s="88">
        <f>'WP 2-1-4 Plant Details'!NV56</f>
        <v>0</v>
      </c>
      <c r="NW56" s="88">
        <f>'WP 2-1-4 Plant Details'!NW56</f>
        <v>0</v>
      </c>
      <c r="NX56" s="88">
        <f>'WP 2-1-4 Plant Details'!NX56</f>
        <v>-2939660.2</v>
      </c>
      <c r="NY56" s="88">
        <f>'WP 2-1-4 Plant Details'!NY56</f>
        <v>0</v>
      </c>
      <c r="NZ56" s="88">
        <f>'WP 2-1-4 Plant Details'!NZ56</f>
        <v>0</v>
      </c>
      <c r="OA56" s="88">
        <f>'WP 2-1-4 Plant Details'!OA56</f>
        <v>-56591.83</v>
      </c>
      <c r="OB56" s="88">
        <f>'WP 2-1-4 Plant Details'!OB56</f>
        <v>-1940934.88</v>
      </c>
      <c r="OC56" s="88">
        <f>'WP 2-1-4 Plant Details'!OC56</f>
        <v>0</v>
      </c>
      <c r="OD56" s="88">
        <f>'WP 2-1-4 Plant Details'!OD56</f>
        <v>-213774.92</v>
      </c>
      <c r="OE56" s="88">
        <f>'WP 2-1-4 Plant Details'!OE56</f>
        <v>-442240.52</v>
      </c>
      <c r="OF56" s="88">
        <f>'WP 2-1-4 Plant Details'!OF56</f>
        <v>-18001.39</v>
      </c>
      <c r="OG56" s="88">
        <f>'WP 2-1-4 Plant Details'!OG56</f>
        <v>-55786</v>
      </c>
      <c r="OH56" s="88">
        <f>'WP 2-1-4 Plant Details'!OH56</f>
        <v>-284869</v>
      </c>
      <c r="OI56" s="88">
        <f>'WP 2-1-4 Plant Details'!OI56</f>
        <v>0</v>
      </c>
      <c r="OJ56" s="88">
        <f>'WP 2-1-4 Plant Details'!OJ56</f>
        <v>-117286</v>
      </c>
      <c r="OK56" s="88">
        <f>'WP 2-1-4 Plant Details'!OK56</f>
        <v>0</v>
      </c>
      <c r="OL56" s="88">
        <f>'WP 2-1-4 Plant Details'!OL56</f>
        <v>0</v>
      </c>
      <c r="OM56" s="88">
        <f>'WP 2-1-4 Plant Details'!OM56</f>
        <v>-4368243</v>
      </c>
      <c r="ON56" s="88">
        <f>'WP 2-1-4 Plant Details'!ON56</f>
        <v>-564274</v>
      </c>
      <c r="OO56" s="88">
        <f>'WP 2-1-4 Plant Details'!OO56</f>
        <v>0</v>
      </c>
      <c r="OP56" s="88">
        <f>'WP 2-1-4 Plant Details'!OP56</f>
        <v>-97688</v>
      </c>
      <c r="OQ56" s="88">
        <f>'WP 2-1-4 Plant Details'!OQ56</f>
        <v>-976569</v>
      </c>
      <c r="OR56" s="88">
        <f>'WP 2-1-4 Plant Details'!OR56</f>
        <v>-209458</v>
      </c>
      <c r="OS56" s="88">
        <f>'WP 2-1-4 Plant Details'!OS56</f>
        <v>-52854</v>
      </c>
      <c r="OT56" s="88">
        <f>'WP 2-1-4 Plant Details'!OT56</f>
        <v>-426671</v>
      </c>
      <c r="OU56" s="88">
        <f>'WP 2-1-4 Plant Details'!OU56</f>
        <v>-146421</v>
      </c>
      <c r="OV56" s="88">
        <f>'WP 2-1-4 Plant Details'!OV56</f>
        <v>0</v>
      </c>
      <c r="OW56" s="88">
        <f>'WP 2-1-4 Plant Details'!OW56</f>
        <v>-99884</v>
      </c>
      <c r="OX56" s="88">
        <f>'WP 2-1-4 Plant Details'!OX56</f>
        <v>-2392425</v>
      </c>
      <c r="OY56" s="88">
        <f>'WP 2-1-4 Plant Details'!OY56</f>
        <v>-4957802</v>
      </c>
      <c r="OZ56" s="160">
        <f t="shared" si="345"/>
        <v>-7441136</v>
      </c>
      <c r="PA56" s="160">
        <f t="shared" si="346"/>
        <v>-9924046</v>
      </c>
      <c r="PB56" s="92"/>
      <c r="PC56" s="88"/>
      <c r="PD56" s="88"/>
      <c r="PE56" s="88"/>
      <c r="PF56" s="88"/>
      <c r="PG56" s="88"/>
      <c r="PH56" s="88"/>
      <c r="PI56" s="88"/>
      <c r="PJ56" s="88"/>
      <c r="PK56" s="88"/>
      <c r="PL56" s="88"/>
      <c r="PM56" s="88"/>
      <c r="PN56" s="88"/>
      <c r="PO56" s="88"/>
      <c r="PP56" s="88"/>
      <c r="PQ56" s="88"/>
      <c r="PR56" s="88"/>
      <c r="PS56" s="88"/>
      <c r="PT56" s="88"/>
      <c r="PU56" s="88"/>
      <c r="PV56" s="88"/>
      <c r="PW56" s="88"/>
      <c r="PX56" s="88"/>
      <c r="PY56" s="88"/>
      <c r="PZ56" s="88"/>
      <c r="QA56" s="88"/>
      <c r="QB56" s="88"/>
      <c r="QC56" s="88"/>
      <c r="QD56" s="88"/>
      <c r="QE56" s="88"/>
      <c r="QF56" s="88"/>
      <c r="QG56" s="88"/>
      <c r="QH56" s="88"/>
      <c r="QI56" s="88"/>
      <c r="QJ56" s="88"/>
      <c r="QK56" s="88"/>
      <c r="QL56" s="88"/>
      <c r="QM56" s="88"/>
      <c r="QN56" s="88"/>
      <c r="QO56" s="88"/>
      <c r="QP56" s="88"/>
      <c r="QQ56" s="88"/>
      <c r="QR56" s="88"/>
      <c r="QS56" s="88"/>
      <c r="QT56" s="88"/>
      <c r="QU56" s="88"/>
      <c r="QV56" s="88"/>
      <c r="QW56" s="88"/>
      <c r="QX56" s="88"/>
      <c r="QY56" s="88"/>
      <c r="QZ56" s="88"/>
      <c r="RA56" s="88"/>
      <c r="RB56" s="88">
        <v>0</v>
      </c>
      <c r="RC56" s="88">
        <v>0</v>
      </c>
      <c r="RD56" s="88">
        <v>0</v>
      </c>
      <c r="RE56" s="88">
        <v>0</v>
      </c>
      <c r="RF56" s="88">
        <v>0</v>
      </c>
      <c r="RG56" s="88">
        <v>0</v>
      </c>
      <c r="RH56" s="88">
        <v>0</v>
      </c>
      <c r="RI56" s="88">
        <v>0</v>
      </c>
      <c r="RJ56" s="88">
        <v>0</v>
      </c>
      <c r="RK56" s="88">
        <v>0</v>
      </c>
      <c r="RL56" s="88">
        <v>0</v>
      </c>
      <c r="RM56" s="88">
        <v>0</v>
      </c>
      <c r="RN56" s="88"/>
      <c r="RO56" s="88"/>
      <c r="RP56" s="88"/>
      <c r="RQ56" s="88"/>
      <c r="RR56" s="88"/>
      <c r="RS56" s="88"/>
      <c r="RT56" s="88"/>
      <c r="RU56" s="88"/>
      <c r="RV56" s="88"/>
      <c r="RW56" s="88"/>
      <c r="RX56" s="88"/>
      <c r="RY56" s="88"/>
      <c r="RZ56" s="88">
        <v>0</v>
      </c>
      <c r="SA56" s="88">
        <v>0</v>
      </c>
      <c r="SB56" s="88">
        <v>0</v>
      </c>
      <c r="SC56" s="88"/>
      <c r="SD56" s="88">
        <v>0</v>
      </c>
      <c r="SE56" s="88">
        <v>0</v>
      </c>
      <c r="SF56" s="88">
        <v>0</v>
      </c>
      <c r="SG56" s="88">
        <v>0</v>
      </c>
      <c r="SH56" s="88">
        <v>0</v>
      </c>
      <c r="SI56" s="88">
        <v>0</v>
      </c>
      <c r="SJ56" s="88">
        <v>0</v>
      </c>
      <c r="SK56" s="88">
        <v>0</v>
      </c>
      <c r="SL56" s="88"/>
      <c r="SM56" s="88"/>
      <c r="SN56" s="88"/>
      <c r="SO56" s="88">
        <v>0</v>
      </c>
      <c r="SP56" s="88">
        <v>0</v>
      </c>
      <c r="SQ56" s="88">
        <v>0</v>
      </c>
      <c r="SR56" s="88">
        <v>0</v>
      </c>
      <c r="SS56" s="88">
        <v>0</v>
      </c>
      <c r="ST56" s="88">
        <v>0</v>
      </c>
      <c r="SU56" s="88"/>
      <c r="SV56" s="88"/>
      <c r="SW56" s="88"/>
      <c r="SX56" s="88">
        <v>0</v>
      </c>
      <c r="SY56" s="88">
        <v>0</v>
      </c>
      <c r="SZ56" s="88">
        <v>0</v>
      </c>
      <c r="TA56" s="88">
        <v>0</v>
      </c>
      <c r="TB56" s="88">
        <v>0</v>
      </c>
      <c r="TC56" s="88">
        <v>0</v>
      </c>
      <c r="TD56" s="88"/>
      <c r="TE56" s="88">
        <v>0</v>
      </c>
      <c r="TF56" s="88">
        <v>0</v>
      </c>
      <c r="TG56" s="88"/>
      <c r="TH56" s="88"/>
      <c r="TI56" s="88">
        <v>0</v>
      </c>
      <c r="TJ56" s="88">
        <v>0</v>
      </c>
      <c r="TK56" s="88">
        <v>0</v>
      </c>
      <c r="TL56" s="88">
        <v>0</v>
      </c>
      <c r="TM56" s="88">
        <v>0</v>
      </c>
      <c r="TN56" s="88">
        <v>0</v>
      </c>
      <c r="TO56" s="88"/>
      <c r="TP56" s="88"/>
      <c r="TQ56" s="88"/>
      <c r="TR56" s="88"/>
      <c r="TS56" s="88"/>
      <c r="TT56" s="88"/>
      <c r="TU56" s="88"/>
      <c r="TV56" s="88"/>
      <c r="TW56" s="88"/>
      <c r="TX56" s="88"/>
      <c r="TY56" s="88"/>
      <c r="TZ56" s="88"/>
      <c r="UA56" s="88"/>
      <c r="UB56" s="88"/>
      <c r="UC56" s="88"/>
      <c r="UD56" s="88"/>
      <c r="UE56" s="88"/>
      <c r="UF56" s="88"/>
      <c r="UG56" s="88"/>
      <c r="UH56" s="160">
        <f t="shared" si="347"/>
        <v>0</v>
      </c>
      <c r="UI56" s="160">
        <f t="shared" si="348"/>
        <v>0</v>
      </c>
      <c r="UJ56" s="88"/>
      <c r="UK56" s="88"/>
      <c r="UL56" s="88"/>
      <c r="UM56" s="88"/>
      <c r="UN56" s="88"/>
      <c r="UO56" s="88"/>
      <c r="UP56" s="88"/>
      <c r="UQ56" s="88"/>
      <c r="UR56" s="88"/>
      <c r="US56" s="88"/>
      <c r="UT56" s="88"/>
      <c r="UU56" s="88"/>
      <c r="UV56" s="88"/>
      <c r="UW56" s="88"/>
      <c r="UX56" s="88"/>
      <c r="UY56" s="88"/>
      <c r="UZ56" s="88"/>
      <c r="VA56" s="88"/>
      <c r="VB56" s="88"/>
      <c r="VC56" s="88"/>
      <c r="VD56" s="88"/>
      <c r="VE56" s="88"/>
      <c r="VF56" s="88"/>
      <c r="VG56" s="88"/>
      <c r="VH56" s="88"/>
      <c r="VI56" s="88"/>
      <c r="VJ56" s="88"/>
      <c r="VK56" s="88"/>
      <c r="VL56" s="88"/>
      <c r="VM56" s="88"/>
      <c r="VN56" s="88"/>
      <c r="VO56" s="88"/>
      <c r="VP56" s="88"/>
      <c r="VQ56" s="88"/>
      <c r="VR56" s="88"/>
      <c r="VS56" s="88"/>
      <c r="VT56" s="88"/>
      <c r="VU56" s="88"/>
      <c r="VV56" s="88"/>
      <c r="VW56" s="88"/>
      <c r="VX56" s="88"/>
      <c r="VY56" s="88"/>
      <c r="VZ56" s="88"/>
      <c r="WA56" s="88"/>
      <c r="WB56" s="88"/>
      <c r="WC56" s="88"/>
      <c r="WD56" s="88"/>
      <c r="WE56" s="88"/>
      <c r="WF56" s="88"/>
      <c r="WG56" s="88"/>
      <c r="WH56" s="88"/>
      <c r="WI56" s="88"/>
      <c r="WJ56" s="88">
        <v>0</v>
      </c>
      <c r="WK56" s="88">
        <v>25435627.27</v>
      </c>
      <c r="WL56" s="88">
        <v>6875081.9199999999</v>
      </c>
      <c r="WM56" s="88">
        <v>0</v>
      </c>
      <c r="WN56" s="88">
        <v>0</v>
      </c>
      <c r="WO56" s="88">
        <v>0</v>
      </c>
      <c r="WP56" s="88">
        <v>0</v>
      </c>
      <c r="WQ56" s="88">
        <v>0</v>
      </c>
      <c r="WR56" s="88">
        <v>0</v>
      </c>
      <c r="WS56" s="88">
        <v>0</v>
      </c>
      <c r="WT56" s="88">
        <v>0</v>
      </c>
      <c r="WU56" s="88">
        <v>0</v>
      </c>
      <c r="WV56" s="88"/>
      <c r="WW56" s="88"/>
      <c r="WX56" s="88"/>
      <c r="WY56" s="88"/>
      <c r="WZ56" s="88">
        <v>-1248791.44</v>
      </c>
      <c r="XA56" s="88"/>
      <c r="XB56" s="88">
        <v>63847.7</v>
      </c>
      <c r="XC56" s="88">
        <v>-67258.47</v>
      </c>
      <c r="XD56" s="88"/>
      <c r="XE56" s="88"/>
      <c r="XF56" s="88"/>
      <c r="XG56" s="88"/>
      <c r="XH56" s="88">
        <v>0</v>
      </c>
      <c r="XI56" s="88">
        <v>0</v>
      </c>
      <c r="XJ56" s="88">
        <v>0</v>
      </c>
      <c r="XK56" s="88"/>
      <c r="XL56" s="88"/>
      <c r="XM56" s="88">
        <v>0</v>
      </c>
      <c r="XN56" s="88"/>
      <c r="XO56" s="88"/>
      <c r="XP56" s="88">
        <v>0</v>
      </c>
      <c r="XQ56" s="88"/>
      <c r="XR56" s="88"/>
      <c r="XS56" s="88"/>
      <c r="XT56" s="88"/>
      <c r="XU56" s="88"/>
      <c r="XV56" s="88"/>
      <c r="XW56" s="88"/>
      <c r="XX56" s="88"/>
      <c r="XY56" s="88"/>
      <c r="XZ56" s="88"/>
      <c r="YA56" s="88">
        <v>0</v>
      </c>
      <c r="YB56" s="88"/>
      <c r="YC56" s="88"/>
      <c r="YD56" s="88"/>
      <c r="YE56" s="88">
        <v>0</v>
      </c>
      <c r="YF56" s="88"/>
      <c r="YG56" s="88"/>
      <c r="YH56" s="88"/>
      <c r="YI56" s="88">
        <v>0</v>
      </c>
      <c r="YJ56" s="88"/>
      <c r="YK56" s="88"/>
      <c r="YL56" s="88"/>
      <c r="YM56" s="88"/>
      <c r="YN56" s="88"/>
      <c r="YO56" s="88"/>
      <c r="YP56" s="88"/>
      <c r="YQ56" s="88"/>
      <c r="YR56" s="88"/>
      <c r="YS56" s="88"/>
      <c r="YT56" s="88"/>
      <c r="YU56" s="88"/>
      <c r="YV56" s="88"/>
      <c r="YW56" s="88"/>
      <c r="YX56" s="88"/>
      <c r="YY56" s="88"/>
      <c r="YZ56" s="88"/>
      <c r="ZA56" s="88"/>
      <c r="ZB56" s="88"/>
      <c r="ZC56" s="88"/>
      <c r="ZD56" s="88"/>
      <c r="ZE56" s="88"/>
      <c r="ZF56" s="88"/>
      <c r="ZG56" s="88"/>
      <c r="ZH56" s="88"/>
      <c r="ZI56" s="88"/>
      <c r="ZJ56" s="88"/>
      <c r="ZK56" s="88"/>
      <c r="ZL56" s="88"/>
      <c r="ZM56" s="88"/>
      <c r="ZN56" s="88"/>
      <c r="ZO56" s="88"/>
      <c r="ZP56" s="160">
        <f t="shared" si="349"/>
        <v>0</v>
      </c>
      <c r="ZQ56" s="160">
        <f t="shared" si="350"/>
        <v>0</v>
      </c>
    </row>
    <row r="57" spans="1:693">
      <c r="A57" s="151">
        <f t="shared" si="206"/>
        <v>49</v>
      </c>
      <c r="B57" s="151">
        <v>391.31</v>
      </c>
      <c r="C57" s="43" t="s">
        <v>347</v>
      </c>
      <c r="AX57" s="88">
        <v>3963.75</v>
      </c>
      <c r="AY57" s="88">
        <f t="shared" si="252"/>
        <v>3963.75</v>
      </c>
      <c r="AZ57" s="88">
        <f t="shared" si="253"/>
        <v>3963.75</v>
      </c>
      <c r="BA57" s="88">
        <f t="shared" si="254"/>
        <v>3963.75</v>
      </c>
      <c r="BB57" s="88">
        <f t="shared" si="255"/>
        <v>3963.75</v>
      </c>
      <c r="BC57" s="88">
        <f t="shared" si="256"/>
        <v>3963.75</v>
      </c>
      <c r="BD57" s="88">
        <f t="shared" si="257"/>
        <v>3963.75</v>
      </c>
      <c r="BE57" s="88">
        <f t="shared" si="258"/>
        <v>0</v>
      </c>
      <c r="BF57" s="88">
        <f t="shared" si="259"/>
        <v>0</v>
      </c>
      <c r="BG57" s="88">
        <f t="shared" si="260"/>
        <v>0</v>
      </c>
      <c r="BH57" s="88">
        <f t="shared" si="261"/>
        <v>0</v>
      </c>
      <c r="BI57" s="88">
        <f t="shared" si="262"/>
        <v>0</v>
      </c>
      <c r="BJ57" s="88">
        <f t="shared" si="263"/>
        <v>0</v>
      </c>
      <c r="BK57" s="88">
        <f t="shared" si="264"/>
        <v>0</v>
      </c>
      <c r="BL57" s="88">
        <f t="shared" si="265"/>
        <v>0</v>
      </c>
      <c r="BM57" s="88">
        <f t="shared" si="266"/>
        <v>0</v>
      </c>
      <c r="BN57" s="88">
        <f t="shared" si="267"/>
        <v>0</v>
      </c>
      <c r="BO57" s="88">
        <f t="shared" si="268"/>
        <v>0</v>
      </c>
      <c r="BP57" s="88">
        <f t="shared" si="269"/>
        <v>0</v>
      </c>
      <c r="BQ57" s="88">
        <f t="shared" si="270"/>
        <v>0</v>
      </c>
      <c r="BR57" s="88">
        <f t="shared" si="271"/>
        <v>0</v>
      </c>
      <c r="BS57" s="88">
        <f t="shared" si="272"/>
        <v>0</v>
      </c>
      <c r="BT57" s="88">
        <f t="shared" si="273"/>
        <v>0</v>
      </c>
      <c r="BU57" s="88">
        <f t="shared" si="274"/>
        <v>0</v>
      </c>
      <c r="BV57" s="88">
        <f t="shared" si="275"/>
        <v>0</v>
      </c>
      <c r="BW57" s="88">
        <f t="shared" si="276"/>
        <v>0</v>
      </c>
      <c r="BX57" s="88">
        <f t="shared" si="277"/>
        <v>0</v>
      </c>
      <c r="BY57" s="88">
        <f t="shared" si="278"/>
        <v>0</v>
      </c>
      <c r="BZ57" s="88">
        <f t="shared" si="279"/>
        <v>0</v>
      </c>
      <c r="CA57" s="88">
        <f t="shared" si="280"/>
        <v>0</v>
      </c>
      <c r="CB57" s="88">
        <f t="shared" si="281"/>
        <v>0</v>
      </c>
      <c r="CC57" s="88">
        <f t="shared" si="282"/>
        <v>0</v>
      </c>
      <c r="CD57" s="88">
        <f t="shared" si="283"/>
        <v>0</v>
      </c>
      <c r="CE57" s="88">
        <f t="shared" si="284"/>
        <v>0</v>
      </c>
      <c r="CF57" s="88">
        <f t="shared" si="285"/>
        <v>0</v>
      </c>
      <c r="CG57" s="88">
        <f t="shared" si="286"/>
        <v>0</v>
      </c>
      <c r="CH57" s="88">
        <f t="shared" si="287"/>
        <v>0</v>
      </c>
      <c r="CI57" s="88">
        <f t="shared" si="288"/>
        <v>0</v>
      </c>
      <c r="CJ57" s="88">
        <f t="shared" si="289"/>
        <v>0</v>
      </c>
      <c r="CK57" s="88">
        <f t="shared" si="290"/>
        <v>0</v>
      </c>
      <c r="CL57" s="88">
        <f t="shared" si="291"/>
        <v>0</v>
      </c>
      <c r="CM57" s="88">
        <f t="shared" si="292"/>
        <v>0</v>
      </c>
      <c r="CN57" s="88">
        <f t="shared" si="293"/>
        <v>0</v>
      </c>
      <c r="CO57" s="88">
        <f t="shared" si="294"/>
        <v>0</v>
      </c>
      <c r="CP57" s="88">
        <f t="shared" si="295"/>
        <v>0</v>
      </c>
      <c r="CQ57" s="88">
        <f t="shared" si="296"/>
        <v>0</v>
      </c>
      <c r="CR57" s="88">
        <f t="shared" si="297"/>
        <v>0</v>
      </c>
      <c r="CS57" s="88">
        <f t="shared" si="298"/>
        <v>0</v>
      </c>
      <c r="CT57" s="88">
        <f t="shared" si="299"/>
        <v>0</v>
      </c>
      <c r="CU57" s="88">
        <f t="shared" si="300"/>
        <v>0</v>
      </c>
      <c r="CV57" s="88">
        <f t="shared" si="301"/>
        <v>0</v>
      </c>
      <c r="CW57" s="88">
        <f t="shared" si="302"/>
        <v>0</v>
      </c>
      <c r="CX57" s="88">
        <f t="shared" si="303"/>
        <v>0</v>
      </c>
      <c r="CY57" s="88">
        <f t="shared" si="304"/>
        <v>0</v>
      </c>
      <c r="CZ57" s="88">
        <f t="shared" si="305"/>
        <v>0</v>
      </c>
      <c r="DA57" s="88">
        <f t="shared" si="306"/>
        <v>0</v>
      </c>
      <c r="DB57" s="88">
        <f t="shared" si="307"/>
        <v>0</v>
      </c>
      <c r="DC57" s="88">
        <f t="shared" si="308"/>
        <v>0</v>
      </c>
      <c r="DD57" s="88">
        <f t="shared" si="309"/>
        <v>0</v>
      </c>
      <c r="DE57" s="88">
        <f t="shared" si="310"/>
        <v>0</v>
      </c>
      <c r="DF57" s="88">
        <f t="shared" si="311"/>
        <v>0</v>
      </c>
      <c r="DG57" s="88">
        <f t="shared" si="312"/>
        <v>0</v>
      </c>
      <c r="DH57" s="88">
        <f t="shared" si="313"/>
        <v>0</v>
      </c>
      <c r="DI57" s="88">
        <f t="shared" si="314"/>
        <v>0</v>
      </c>
      <c r="DJ57" s="88">
        <f t="shared" si="315"/>
        <v>0</v>
      </c>
      <c r="DK57" s="88">
        <f t="shared" si="316"/>
        <v>0</v>
      </c>
      <c r="DL57" s="88">
        <f t="shared" si="317"/>
        <v>0</v>
      </c>
      <c r="DM57" s="88">
        <f t="shared" si="318"/>
        <v>0</v>
      </c>
      <c r="DN57" s="88">
        <f t="shared" si="319"/>
        <v>0</v>
      </c>
      <c r="DO57" s="88">
        <f t="shared" si="320"/>
        <v>0</v>
      </c>
      <c r="DP57" s="88">
        <f t="shared" si="321"/>
        <v>0</v>
      </c>
      <c r="DQ57" s="88">
        <f t="shared" si="322"/>
        <v>0</v>
      </c>
      <c r="DR57" s="88">
        <f t="shared" si="323"/>
        <v>0</v>
      </c>
      <c r="DS57" s="88">
        <f t="shared" si="324"/>
        <v>0</v>
      </c>
      <c r="DT57" s="88">
        <f t="shared" si="325"/>
        <v>0</v>
      </c>
      <c r="DU57" s="88">
        <f t="shared" si="326"/>
        <v>0</v>
      </c>
      <c r="DV57" s="88">
        <f t="shared" si="327"/>
        <v>0</v>
      </c>
      <c r="DW57" s="88">
        <f t="shared" si="328"/>
        <v>0</v>
      </c>
      <c r="DX57" s="88">
        <f t="shared" si="329"/>
        <v>0</v>
      </c>
      <c r="DY57" s="88">
        <f t="shared" si="330"/>
        <v>0</v>
      </c>
      <c r="DZ57" s="88">
        <f t="shared" si="331"/>
        <v>0</v>
      </c>
      <c r="EA57" s="88">
        <f t="shared" si="332"/>
        <v>0</v>
      </c>
      <c r="EB57" s="88">
        <f t="shared" si="333"/>
        <v>0</v>
      </c>
      <c r="EC57" s="88">
        <f t="shared" si="334"/>
        <v>0</v>
      </c>
      <c r="ED57" s="88">
        <f t="shared" si="335"/>
        <v>0</v>
      </c>
      <c r="EE57" s="88">
        <f t="shared" si="336"/>
        <v>0</v>
      </c>
      <c r="EF57" s="88">
        <f t="shared" si="337"/>
        <v>0</v>
      </c>
      <c r="EG57" s="88">
        <f t="shared" si="338"/>
        <v>0</v>
      </c>
      <c r="EH57" s="88">
        <f t="shared" si="339"/>
        <v>0</v>
      </c>
      <c r="EI57" s="88">
        <f t="shared" si="340"/>
        <v>0</v>
      </c>
      <c r="EJ57" s="160">
        <f t="shared" si="341"/>
        <v>0</v>
      </c>
      <c r="EK57" s="160">
        <f t="shared" si="342"/>
        <v>0</v>
      </c>
      <c r="EL57" s="54">
        <v>0</v>
      </c>
      <c r="GL57" s="88">
        <v>0</v>
      </c>
      <c r="GM57" s="88">
        <v>0</v>
      </c>
      <c r="GN57" s="88">
        <v>0</v>
      </c>
      <c r="GO57" s="88">
        <v>0</v>
      </c>
      <c r="GP57" s="88">
        <v>0</v>
      </c>
      <c r="GQ57" s="88">
        <v>0</v>
      </c>
      <c r="GR57" s="88">
        <v>0</v>
      </c>
      <c r="GS57" s="88">
        <v>0</v>
      </c>
      <c r="GT57" s="88">
        <v>0</v>
      </c>
      <c r="GU57" s="88">
        <v>0</v>
      </c>
      <c r="GV57" s="88">
        <v>0</v>
      </c>
      <c r="GW57" s="88">
        <v>0</v>
      </c>
      <c r="HA57" s="88">
        <v>0</v>
      </c>
      <c r="HB57" s="88">
        <v>0</v>
      </c>
      <c r="HC57" s="88">
        <v>0</v>
      </c>
      <c r="HG57" s="88">
        <v>0</v>
      </c>
      <c r="HH57" s="88">
        <v>0</v>
      </c>
      <c r="HI57" s="88">
        <v>0</v>
      </c>
      <c r="HJ57" s="88">
        <v>0</v>
      </c>
      <c r="HK57" s="88">
        <v>0</v>
      </c>
      <c r="HL57" s="88">
        <v>0</v>
      </c>
      <c r="IA57" s="88">
        <v>0</v>
      </c>
      <c r="IB57" s="88">
        <v>0</v>
      </c>
      <c r="IC57" s="88">
        <v>0</v>
      </c>
      <c r="ID57" s="88">
        <v>0</v>
      </c>
      <c r="IE57" s="88">
        <v>0</v>
      </c>
      <c r="IF57" s="88">
        <v>0</v>
      </c>
      <c r="IG57" s="88">
        <v>0</v>
      </c>
      <c r="IH57" s="88">
        <v>0</v>
      </c>
      <c r="II57" s="88">
        <v>0</v>
      </c>
      <c r="IJ57" s="88">
        <v>0</v>
      </c>
      <c r="IK57" s="88">
        <v>0</v>
      </c>
      <c r="IL57" s="88">
        <v>0</v>
      </c>
      <c r="IM57" s="88">
        <v>0</v>
      </c>
      <c r="IN57" s="88">
        <v>0</v>
      </c>
      <c r="IO57" s="88">
        <v>0</v>
      </c>
      <c r="IP57" s="88">
        <v>0</v>
      </c>
      <c r="IQ57" s="88">
        <v>0</v>
      </c>
      <c r="IR57" s="88">
        <v>0</v>
      </c>
      <c r="IS57" s="88">
        <v>0</v>
      </c>
      <c r="IT57" s="88">
        <v>0</v>
      </c>
      <c r="IU57" s="88">
        <v>0</v>
      </c>
      <c r="IV57" s="88">
        <v>0</v>
      </c>
      <c r="IW57" s="88">
        <v>0</v>
      </c>
      <c r="IX57" s="88">
        <v>0</v>
      </c>
      <c r="IY57" s="88">
        <f>IF('WP 2-1-4 Plant Details'!YW57&gt;0,('WP 2-1-4 Plant Details'!DP57+'Schedule 6'!$F57)*'WP 2-2-1 Accum Res'!$EL57/12,0)</f>
        <v>0</v>
      </c>
      <c r="IZ57" s="88">
        <f>IF('WP 2-1-4 Plant Details'!YX57&gt;0,('WP 2-1-4 Plant Details'!DQ57+'Schedule 6'!$F57)*'WP 2-2-1 Accum Res'!$EL57/12,0)</f>
        <v>0</v>
      </c>
      <c r="JA57" s="88">
        <f>IF('WP 2-1-4 Plant Details'!YY57&gt;0,('WP 2-1-4 Plant Details'!DR57+'Schedule 6'!$F57)*'WP 2-2-1 Accum Res'!$EL57/12,0)</f>
        <v>0</v>
      </c>
      <c r="JB57" s="88">
        <f>IF('WP 2-1-4 Plant Details'!YZ57&gt;0,('WP 2-1-4 Plant Details'!DS57+'Schedule 6'!$F57)*'WP 2-2-1 Accum Res'!$EL57/12,0)</f>
        <v>0</v>
      </c>
      <c r="JC57" s="88">
        <f>IF('WP 2-1-4 Plant Details'!ZA57&gt;0,('WP 2-1-4 Plant Details'!DT57+'Schedule 6'!$F57)*'WP 2-2-1 Accum Res'!$EL57/12,0)</f>
        <v>0</v>
      </c>
      <c r="JD57" s="88">
        <f>IF('WP 2-1-4 Plant Details'!ZB57&gt;0,('WP 2-1-4 Plant Details'!DU57+'Schedule 6'!$F57)*'WP 2-2-1 Accum Res'!$EL57/12,0)</f>
        <v>0</v>
      </c>
      <c r="JE57" s="88">
        <f>IF('WP 2-1-4 Plant Details'!ZC57&gt;0,('WP 2-1-4 Plant Details'!DV57+'Schedule 6'!$F57)*'WP 2-2-1 Accum Res'!$EL57/12,0)</f>
        <v>0</v>
      </c>
      <c r="JF57" s="88">
        <f>IF('WP 2-1-4 Plant Details'!ZD57&gt;0,('WP 2-1-4 Plant Details'!DW57+'Schedule 6'!$F57)*'WP 2-2-1 Accum Res'!$EL57/12,0)</f>
        <v>0</v>
      </c>
      <c r="JG57" s="88">
        <f>IF('WP 2-1-4 Plant Details'!ZE57&gt;0,('WP 2-1-4 Plant Details'!DX57+'Schedule 6'!$F57)*'WP 2-2-1 Accum Res'!$EL57/12,0)</f>
        <v>0</v>
      </c>
      <c r="JH57" s="88">
        <f>IF('WP 2-1-4 Plant Details'!ZF57&gt;0,('WP 2-1-4 Plant Details'!DY57+'Schedule 6'!$F57)*'WP 2-2-1 Accum Res'!$EL57/12,0)</f>
        <v>0</v>
      </c>
      <c r="JI57" s="88">
        <f>IF('WP 2-1-4 Plant Details'!ZG57&gt;0,('WP 2-1-4 Plant Details'!DZ57+'Schedule 6'!$F57)*'WP 2-2-1 Accum Res'!$EL57/12,0)</f>
        <v>0</v>
      </c>
      <c r="JJ57" s="88">
        <f>IF('WP 2-1-4 Plant Details'!ZH57&gt;0,('WP 2-1-4 Plant Details'!EA57+'Schedule 6'!$F57)*'WP 2-2-1 Accum Res'!$EL57/12,0)</f>
        <v>0</v>
      </c>
      <c r="JK57" s="88">
        <f>IF('WP 2-1-4 Plant Details'!ZI57&gt;0,('WP 2-1-4 Plant Details'!EB57+'Schedule 6'!$F57)*'WP 2-2-1 Accum Res'!$EL57/12,0)</f>
        <v>0</v>
      </c>
      <c r="JL57" s="88">
        <f>IF('WP 2-1-4 Plant Details'!ZJ57&gt;0,('WP 2-1-4 Plant Details'!EC57+'Schedule 6'!$F57)*'WP 2-2-1 Accum Res'!$EL57/12,0)</f>
        <v>0</v>
      </c>
      <c r="JM57" s="88">
        <f>IF('WP 2-1-4 Plant Details'!ZK57&gt;0,('WP 2-1-4 Plant Details'!ED57+'Schedule 6'!$F57)*'WP 2-2-1 Accum Res'!$EL57/12,0)</f>
        <v>0</v>
      </c>
      <c r="JN57" s="88">
        <f>IF('WP 2-1-4 Plant Details'!ZL57&gt;0,('WP 2-1-4 Plant Details'!EE57+'Schedule 6'!$F57)*'WP 2-2-1 Accum Res'!$EL57/12,0)</f>
        <v>0</v>
      </c>
      <c r="JO57" s="88">
        <f>IF('WP 2-1-4 Plant Details'!ZM57&gt;0,('WP 2-1-4 Plant Details'!EF57+'Schedule 6'!$F57)*'WP 2-2-1 Accum Res'!$EL57/12,0)</f>
        <v>0</v>
      </c>
      <c r="JP57" s="88">
        <f>IF('WP 2-1-4 Plant Details'!ZN57&gt;0,('WP 2-1-4 Plant Details'!EG57+'Schedule 6'!$F57)*'WP 2-2-1 Accum Res'!$EL57/12,0)</f>
        <v>0</v>
      </c>
      <c r="JQ57" s="88">
        <f>IF('WP 2-1-4 Plant Details'!ZO57&gt;0,('WP 2-1-4 Plant Details'!EH57+'Schedule 6'!$F57)*'WP 2-2-1 Accum Res'!$EL57/12,0)</f>
        <v>0</v>
      </c>
      <c r="JR57" s="160">
        <f t="shared" si="343"/>
        <v>0</v>
      </c>
      <c r="JS57" s="160">
        <f t="shared" si="344"/>
        <v>0</v>
      </c>
      <c r="JT57" s="88"/>
      <c r="JU57" s="88"/>
      <c r="JV57" s="88"/>
      <c r="JW57" s="88"/>
      <c r="JX57" s="88"/>
      <c r="JY57" s="88"/>
      <c r="JZ57" s="88"/>
      <c r="KA57" s="88"/>
      <c r="KB57" s="88"/>
      <c r="KC57" s="88"/>
      <c r="KD57" s="88"/>
      <c r="KE57" s="88"/>
      <c r="KF57" s="88"/>
      <c r="KG57" s="88"/>
      <c r="KH57" s="88"/>
      <c r="KI57" s="88"/>
      <c r="KJ57" s="88"/>
      <c r="KK57" s="88"/>
      <c r="KL57" s="88"/>
      <c r="KM57" s="88"/>
      <c r="KN57" s="88"/>
      <c r="KO57" s="88"/>
      <c r="KP57" s="88"/>
      <c r="KQ57" s="88"/>
      <c r="KR57" s="88"/>
      <c r="KS57" s="88"/>
      <c r="KT57" s="88"/>
      <c r="KU57" s="88"/>
      <c r="KV57" s="88"/>
      <c r="KW57" s="88"/>
      <c r="KX57" s="88"/>
      <c r="KY57" s="88"/>
      <c r="KZ57" s="88"/>
      <c r="LA57" s="88"/>
      <c r="LB57" s="88"/>
      <c r="LC57" s="88"/>
      <c r="LD57" s="88"/>
      <c r="LE57" s="88"/>
      <c r="LF57" s="88"/>
      <c r="LG57" s="88"/>
      <c r="LH57" s="88"/>
      <c r="LI57" s="88"/>
      <c r="LJ57" s="88"/>
      <c r="LK57" s="88"/>
      <c r="LL57" s="88"/>
      <c r="LM57" s="88"/>
      <c r="LN57" s="88"/>
      <c r="LO57" s="88"/>
      <c r="LP57" s="88"/>
      <c r="LQ57" s="88"/>
      <c r="LR57" s="88"/>
      <c r="LS57" s="88"/>
      <c r="LT57" s="88">
        <v>0</v>
      </c>
      <c r="LU57" s="88">
        <v>-3963.75</v>
      </c>
      <c r="LV57" s="88">
        <v>0</v>
      </c>
      <c r="LW57" s="88">
        <v>0</v>
      </c>
      <c r="LX57" s="88">
        <v>0</v>
      </c>
      <c r="LY57" s="88">
        <v>0</v>
      </c>
      <c r="LZ57" s="88">
        <v>0</v>
      </c>
      <c r="MA57" s="88">
        <v>0</v>
      </c>
      <c r="MB57" s="88">
        <v>0</v>
      </c>
      <c r="MC57" s="88">
        <v>0</v>
      </c>
      <c r="MD57" s="88">
        <v>0</v>
      </c>
      <c r="ME57" s="88">
        <v>0</v>
      </c>
      <c r="MF57" s="88"/>
      <c r="MG57" s="88"/>
      <c r="MH57" s="88"/>
      <c r="MI57" s="88">
        <v>0</v>
      </c>
      <c r="MJ57" s="88"/>
      <c r="MK57" s="88"/>
      <c r="ML57" s="88"/>
      <c r="MM57" s="88"/>
      <c r="MN57" s="88"/>
      <c r="MO57" s="88"/>
      <c r="MP57" s="88"/>
      <c r="MQ57" s="88"/>
      <c r="MR57" s="88">
        <v>0</v>
      </c>
      <c r="MS57" s="88">
        <v>0</v>
      </c>
      <c r="MT57" s="88">
        <v>0</v>
      </c>
      <c r="MU57" s="88"/>
      <c r="MV57" s="88"/>
      <c r="MW57" s="88"/>
      <c r="MX57" s="88"/>
      <c r="MY57" s="88"/>
      <c r="MZ57" s="88"/>
      <c r="NA57" s="88"/>
      <c r="NB57" s="88"/>
      <c r="NC57" s="88"/>
      <c r="ND57" s="88"/>
      <c r="NE57" s="88"/>
      <c r="NF57" s="88"/>
      <c r="NG57" s="88"/>
      <c r="NH57" s="88"/>
      <c r="NI57" s="88">
        <v>0</v>
      </c>
      <c r="NJ57" s="88">
        <v>0</v>
      </c>
      <c r="NK57" s="88">
        <v>0</v>
      </c>
      <c r="NL57" s="88">
        <v>0</v>
      </c>
      <c r="NM57" s="88">
        <v>0</v>
      </c>
      <c r="NN57" s="88"/>
      <c r="NO57" s="88">
        <v>0</v>
      </c>
      <c r="NP57" s="88">
        <v>0</v>
      </c>
      <c r="NQ57" s="88">
        <v>0</v>
      </c>
      <c r="NR57" s="88">
        <v>0</v>
      </c>
      <c r="NS57" s="88">
        <v>0</v>
      </c>
      <c r="NT57" s="88">
        <v>0</v>
      </c>
      <c r="NU57" s="88">
        <v>0</v>
      </c>
      <c r="NV57" s="88">
        <f>'WP 2-1-4 Plant Details'!NV57</f>
        <v>0</v>
      </c>
      <c r="NW57" s="88">
        <f>'WP 2-1-4 Plant Details'!NW57</f>
        <v>0</v>
      </c>
      <c r="NX57" s="88">
        <f>'WP 2-1-4 Plant Details'!NX57</f>
        <v>0</v>
      </c>
      <c r="NY57" s="88">
        <f>'WP 2-1-4 Plant Details'!NY57</f>
        <v>0</v>
      </c>
      <c r="NZ57" s="88">
        <f>'WP 2-1-4 Plant Details'!NZ57</f>
        <v>0</v>
      </c>
      <c r="OA57" s="88">
        <f>'WP 2-1-4 Plant Details'!OA57</f>
        <v>0</v>
      </c>
      <c r="OB57" s="88">
        <f>'WP 2-1-4 Plant Details'!OB57</f>
        <v>0</v>
      </c>
      <c r="OC57" s="88">
        <f>'WP 2-1-4 Plant Details'!OC57</f>
        <v>0</v>
      </c>
      <c r="OD57" s="88">
        <f>'WP 2-1-4 Plant Details'!OD57</f>
        <v>0</v>
      </c>
      <c r="OE57" s="88">
        <f>'WP 2-1-4 Plant Details'!OE57</f>
        <v>0</v>
      </c>
      <c r="OF57" s="88">
        <f>'WP 2-1-4 Plant Details'!OF57</f>
        <v>0</v>
      </c>
      <c r="OG57" s="88">
        <f>'WP 2-1-4 Plant Details'!OG57</f>
        <v>0</v>
      </c>
      <c r="OH57" s="88">
        <f>'WP 2-1-4 Plant Details'!OH57</f>
        <v>0</v>
      </c>
      <c r="OI57" s="88">
        <f>'WP 2-1-4 Plant Details'!OI57</f>
        <v>0</v>
      </c>
      <c r="OJ57" s="88">
        <f>'WP 2-1-4 Plant Details'!OJ57</f>
        <v>0</v>
      </c>
      <c r="OK57" s="88">
        <f>'WP 2-1-4 Plant Details'!OK57</f>
        <v>0</v>
      </c>
      <c r="OL57" s="88">
        <f>'WP 2-1-4 Plant Details'!OL57</f>
        <v>0</v>
      </c>
      <c r="OM57" s="88">
        <f>'WP 2-1-4 Plant Details'!OM57</f>
        <v>0</v>
      </c>
      <c r="ON57" s="88">
        <f>'WP 2-1-4 Plant Details'!ON57</f>
        <v>0</v>
      </c>
      <c r="OO57" s="88">
        <f>'WP 2-1-4 Plant Details'!OO57</f>
        <v>0</v>
      </c>
      <c r="OP57" s="88">
        <f>'WP 2-1-4 Plant Details'!OP57</f>
        <v>0</v>
      </c>
      <c r="OQ57" s="88">
        <f>'WP 2-1-4 Plant Details'!OQ57</f>
        <v>0</v>
      </c>
      <c r="OR57" s="88">
        <f>'WP 2-1-4 Plant Details'!OR57</f>
        <v>0</v>
      </c>
      <c r="OS57" s="88">
        <f>'WP 2-1-4 Plant Details'!OS57</f>
        <v>0</v>
      </c>
      <c r="OT57" s="88">
        <f>'WP 2-1-4 Plant Details'!OT57</f>
        <v>0</v>
      </c>
      <c r="OU57" s="88">
        <f>'WP 2-1-4 Plant Details'!OU57</f>
        <v>0</v>
      </c>
      <c r="OV57" s="88">
        <f>'WP 2-1-4 Plant Details'!OV57</f>
        <v>0</v>
      </c>
      <c r="OW57" s="88">
        <f>'WP 2-1-4 Plant Details'!OW57</f>
        <v>0</v>
      </c>
      <c r="OX57" s="88">
        <f>'WP 2-1-4 Plant Details'!OX57</f>
        <v>0</v>
      </c>
      <c r="OY57" s="88">
        <f>'WP 2-1-4 Plant Details'!OY57</f>
        <v>0</v>
      </c>
      <c r="OZ57" s="160">
        <f t="shared" si="345"/>
        <v>0</v>
      </c>
      <c r="PA57" s="160">
        <f t="shared" si="346"/>
        <v>0</v>
      </c>
      <c r="PB57" s="92"/>
      <c r="PC57" s="88"/>
      <c r="PD57" s="88"/>
      <c r="PE57" s="88"/>
      <c r="PF57" s="88"/>
      <c r="PG57" s="88"/>
      <c r="PH57" s="88"/>
      <c r="PI57" s="88"/>
      <c r="PJ57" s="88"/>
      <c r="PK57" s="88"/>
      <c r="PL57" s="88"/>
      <c r="PM57" s="88"/>
      <c r="PN57" s="88"/>
      <c r="PO57" s="88"/>
      <c r="PP57" s="88"/>
      <c r="PQ57" s="88"/>
      <c r="PR57" s="88"/>
      <c r="PS57" s="88"/>
      <c r="PT57" s="88"/>
      <c r="PU57" s="88"/>
      <c r="PV57" s="88"/>
      <c r="PW57" s="88"/>
      <c r="PX57" s="88"/>
      <c r="PY57" s="88"/>
      <c r="PZ57" s="88"/>
      <c r="QA57" s="88"/>
      <c r="QB57" s="88"/>
      <c r="QC57" s="88"/>
      <c r="QD57" s="88"/>
      <c r="QE57" s="88"/>
      <c r="QF57" s="88"/>
      <c r="QG57" s="88"/>
      <c r="QH57" s="88"/>
      <c r="QI57" s="88"/>
      <c r="QJ57" s="88"/>
      <c r="QK57" s="88"/>
      <c r="QL57" s="88"/>
      <c r="QM57" s="88"/>
      <c r="QN57" s="88"/>
      <c r="QO57" s="88"/>
      <c r="QP57" s="88"/>
      <c r="QQ57" s="88"/>
      <c r="QR57" s="88"/>
      <c r="QS57" s="88"/>
      <c r="QT57" s="88"/>
      <c r="QU57" s="88"/>
      <c r="QV57" s="88"/>
      <c r="QW57" s="88"/>
      <c r="QX57" s="88"/>
      <c r="QY57" s="88"/>
      <c r="QZ57" s="88"/>
      <c r="RA57" s="88"/>
      <c r="RB57" s="88">
        <v>0</v>
      </c>
      <c r="RC57" s="88">
        <v>0</v>
      </c>
      <c r="RD57" s="88">
        <v>0</v>
      </c>
      <c r="RE57" s="88">
        <v>0</v>
      </c>
      <c r="RF57" s="88">
        <v>0</v>
      </c>
      <c r="RG57" s="88">
        <v>0</v>
      </c>
      <c r="RH57" s="88">
        <v>0</v>
      </c>
      <c r="RI57" s="88">
        <v>0</v>
      </c>
      <c r="RJ57" s="88">
        <v>0</v>
      </c>
      <c r="RK57" s="88">
        <v>0</v>
      </c>
      <c r="RL57" s="88">
        <v>0</v>
      </c>
      <c r="RM57" s="88">
        <v>0</v>
      </c>
      <c r="RN57" s="88"/>
      <c r="RO57" s="88"/>
      <c r="RP57" s="88"/>
      <c r="RQ57" s="88"/>
      <c r="RR57" s="88"/>
      <c r="RS57" s="88"/>
      <c r="RT57" s="88"/>
      <c r="RU57" s="88"/>
      <c r="RV57" s="88"/>
      <c r="RW57" s="88"/>
      <c r="RX57" s="88"/>
      <c r="RY57" s="88"/>
      <c r="RZ57" s="88">
        <v>0</v>
      </c>
      <c r="SA57" s="88">
        <v>0</v>
      </c>
      <c r="SB57" s="88">
        <v>0</v>
      </c>
      <c r="SC57" s="88"/>
      <c r="SD57" s="88"/>
      <c r="SE57" s="88"/>
      <c r="SF57" s="88"/>
      <c r="SG57" s="88"/>
      <c r="SH57" s="88"/>
      <c r="SI57" s="88"/>
      <c r="SJ57" s="88"/>
      <c r="SK57" s="88"/>
      <c r="SL57" s="88"/>
      <c r="SM57" s="88"/>
      <c r="SN57" s="88"/>
      <c r="SO57" s="88"/>
      <c r="SP57" s="88"/>
      <c r="SQ57" s="88">
        <v>0</v>
      </c>
      <c r="SR57" s="88">
        <v>0</v>
      </c>
      <c r="SS57" s="88">
        <v>0</v>
      </c>
      <c r="ST57" s="88">
        <v>0</v>
      </c>
      <c r="SU57" s="88"/>
      <c r="SV57" s="88"/>
      <c r="SW57" s="88"/>
      <c r="SX57" s="88">
        <v>0</v>
      </c>
      <c r="SY57" s="88">
        <v>0</v>
      </c>
      <c r="SZ57" s="88">
        <v>0</v>
      </c>
      <c r="TA57" s="88">
        <v>0</v>
      </c>
      <c r="TB57" s="88">
        <v>0</v>
      </c>
      <c r="TC57" s="88">
        <v>0</v>
      </c>
      <c r="TD57" s="88"/>
      <c r="TE57" s="88">
        <v>0</v>
      </c>
      <c r="TF57" s="88">
        <v>0</v>
      </c>
      <c r="TG57" s="88"/>
      <c r="TH57" s="88"/>
      <c r="TI57" s="88">
        <v>0</v>
      </c>
      <c r="TJ57" s="88">
        <v>0</v>
      </c>
      <c r="TK57" s="88">
        <v>0</v>
      </c>
      <c r="TL57" s="88">
        <v>0</v>
      </c>
      <c r="TM57" s="88">
        <v>0</v>
      </c>
      <c r="TN57" s="88">
        <v>0</v>
      </c>
      <c r="TO57" s="88"/>
      <c r="TP57" s="88"/>
      <c r="TQ57" s="88"/>
      <c r="TR57" s="88"/>
      <c r="TS57" s="88"/>
      <c r="TT57" s="88"/>
      <c r="TU57" s="88"/>
      <c r="TV57" s="88"/>
      <c r="TW57" s="88"/>
      <c r="TX57" s="88"/>
      <c r="TY57" s="88"/>
      <c r="TZ57" s="88"/>
      <c r="UA57" s="88"/>
      <c r="UB57" s="88"/>
      <c r="UC57" s="88"/>
      <c r="UD57" s="88"/>
      <c r="UE57" s="88"/>
      <c r="UF57" s="88"/>
      <c r="UG57" s="88"/>
      <c r="UH57" s="160">
        <f t="shared" si="347"/>
        <v>0</v>
      </c>
      <c r="UI57" s="160">
        <f t="shared" si="348"/>
        <v>0</v>
      </c>
      <c r="UJ57" s="88"/>
      <c r="UK57" s="88"/>
      <c r="UL57" s="88"/>
      <c r="UM57" s="88"/>
      <c r="UN57" s="88"/>
      <c r="UO57" s="88"/>
      <c r="UP57" s="88"/>
      <c r="UQ57" s="88"/>
      <c r="UR57" s="88"/>
      <c r="US57" s="88"/>
      <c r="UT57" s="88"/>
      <c r="UU57" s="88"/>
      <c r="UV57" s="88"/>
      <c r="UW57" s="88"/>
      <c r="UX57" s="88"/>
      <c r="UY57" s="88"/>
      <c r="UZ57" s="88"/>
      <c r="VA57" s="88"/>
      <c r="VB57" s="88"/>
      <c r="VC57" s="88"/>
      <c r="VD57" s="88"/>
      <c r="VE57" s="88"/>
      <c r="VF57" s="88"/>
      <c r="VG57" s="88"/>
      <c r="VH57" s="88"/>
      <c r="VI57" s="88"/>
      <c r="VJ57" s="88"/>
      <c r="VK57" s="88"/>
      <c r="VL57" s="88"/>
      <c r="VM57" s="88"/>
      <c r="VN57" s="88"/>
      <c r="VO57" s="88"/>
      <c r="VP57" s="88"/>
      <c r="VQ57" s="88"/>
      <c r="VR57" s="88"/>
      <c r="VS57" s="88"/>
      <c r="VT57" s="88"/>
      <c r="VU57" s="88"/>
      <c r="VV57" s="88"/>
      <c r="VW57" s="88"/>
      <c r="VX57" s="88"/>
      <c r="VY57" s="88"/>
      <c r="VZ57" s="88"/>
      <c r="WA57" s="88"/>
      <c r="WB57" s="88"/>
      <c r="WC57" s="88"/>
      <c r="WD57" s="88"/>
      <c r="WE57" s="88"/>
      <c r="WF57" s="88"/>
      <c r="WG57" s="88"/>
      <c r="WH57" s="88"/>
      <c r="WI57" s="88"/>
      <c r="WJ57" s="88">
        <v>0</v>
      </c>
      <c r="WK57" s="88">
        <v>0</v>
      </c>
      <c r="WL57" s="88">
        <v>0</v>
      </c>
      <c r="WM57" s="88">
        <v>0</v>
      </c>
      <c r="WN57" s="88">
        <v>0</v>
      </c>
      <c r="WO57" s="88">
        <v>0</v>
      </c>
      <c r="WP57" s="88">
        <v>0</v>
      </c>
      <c r="WQ57" s="88">
        <v>0</v>
      </c>
      <c r="WR57" s="88">
        <v>0</v>
      </c>
      <c r="WS57" s="88">
        <v>0</v>
      </c>
      <c r="WT57" s="88">
        <v>0</v>
      </c>
      <c r="WU57" s="88">
        <v>0</v>
      </c>
      <c r="WV57" s="88"/>
      <c r="WW57" s="88"/>
      <c r="WX57" s="88"/>
      <c r="WY57" s="88"/>
      <c r="WZ57" s="88">
        <v>0</v>
      </c>
      <c r="XA57" s="88"/>
      <c r="XB57" s="88"/>
      <c r="XC57" s="88"/>
      <c r="XD57" s="88"/>
      <c r="XE57" s="88"/>
      <c r="XF57" s="88"/>
      <c r="XG57" s="88"/>
      <c r="XH57" s="88">
        <v>0</v>
      </c>
      <c r="XI57" s="88">
        <v>0</v>
      </c>
      <c r="XJ57" s="88">
        <v>0</v>
      </c>
      <c r="XK57" s="88"/>
      <c r="XL57" s="88"/>
      <c r="XM57" s="88"/>
      <c r="XN57" s="88"/>
      <c r="XO57" s="88"/>
      <c r="XP57" s="88"/>
      <c r="XQ57" s="88"/>
      <c r="XR57" s="88"/>
      <c r="XS57" s="88"/>
      <c r="XT57" s="88"/>
      <c r="XU57" s="88"/>
      <c r="XV57" s="88"/>
      <c r="XW57" s="88"/>
      <c r="XX57" s="88"/>
      <c r="XY57" s="88"/>
      <c r="XZ57" s="88"/>
      <c r="YA57" s="88">
        <v>0</v>
      </c>
      <c r="YB57" s="88"/>
      <c r="YC57" s="88"/>
      <c r="YD57" s="88"/>
      <c r="YE57" s="88">
        <v>0</v>
      </c>
      <c r="YF57" s="88"/>
      <c r="YG57" s="88"/>
      <c r="YH57" s="88"/>
      <c r="YI57" s="88">
        <v>0</v>
      </c>
      <c r="YJ57" s="88"/>
      <c r="YK57" s="88"/>
      <c r="YL57" s="88"/>
      <c r="YM57" s="88"/>
      <c r="YN57" s="88"/>
      <c r="YO57" s="88"/>
      <c r="YP57" s="88"/>
      <c r="YQ57" s="88"/>
      <c r="YR57" s="88"/>
      <c r="YS57" s="88"/>
      <c r="YT57" s="88"/>
      <c r="YU57" s="88"/>
      <c r="YV57" s="88"/>
      <c r="YW57" s="88"/>
      <c r="YX57" s="88"/>
      <c r="YY57" s="88"/>
      <c r="YZ57" s="88"/>
      <c r="ZA57" s="88"/>
      <c r="ZB57" s="88"/>
      <c r="ZC57" s="88"/>
      <c r="ZD57" s="88"/>
      <c r="ZE57" s="88"/>
      <c r="ZF57" s="88"/>
      <c r="ZG57" s="88"/>
      <c r="ZH57" s="88"/>
      <c r="ZI57" s="88"/>
      <c r="ZJ57" s="88"/>
      <c r="ZK57" s="88"/>
      <c r="ZL57" s="88"/>
      <c r="ZM57" s="88"/>
      <c r="ZN57" s="88"/>
      <c r="ZO57" s="88"/>
      <c r="ZP57" s="160">
        <f t="shared" si="349"/>
        <v>0</v>
      </c>
      <c r="ZQ57" s="160">
        <f t="shared" si="350"/>
        <v>0</v>
      </c>
    </row>
    <row r="58" spans="1:693">
      <c r="A58" s="151">
        <f t="shared" si="206"/>
        <v>50</v>
      </c>
      <c r="B58" s="151">
        <v>391.5</v>
      </c>
      <c r="C58" s="43" t="s">
        <v>348</v>
      </c>
      <c r="AX58" s="88">
        <v>10805.85</v>
      </c>
      <c r="AY58" s="88">
        <f t="shared" si="252"/>
        <v>11097.9</v>
      </c>
      <c r="AZ58" s="88">
        <f t="shared" si="253"/>
        <v>11389.949999999999</v>
      </c>
      <c r="BA58" s="88">
        <f t="shared" si="254"/>
        <v>11681.999999999998</v>
      </c>
      <c r="BB58" s="88">
        <f t="shared" si="255"/>
        <v>11974.049999999997</v>
      </c>
      <c r="BC58" s="88">
        <f t="shared" si="256"/>
        <v>12266.099999999997</v>
      </c>
      <c r="BD58" s="88">
        <f t="shared" si="257"/>
        <v>13139.009999999997</v>
      </c>
      <c r="BE58" s="88">
        <f t="shared" si="258"/>
        <v>14011.919999999996</v>
      </c>
      <c r="BF58" s="88">
        <f t="shared" si="259"/>
        <v>42835.869999999995</v>
      </c>
      <c r="BG58" s="88">
        <f t="shared" si="260"/>
        <v>43708.78</v>
      </c>
      <c r="BH58" s="88">
        <f t="shared" si="261"/>
        <v>44581.69</v>
      </c>
      <c r="BI58" s="88">
        <f t="shared" si="262"/>
        <v>45454.600000000006</v>
      </c>
      <c r="BJ58" s="88">
        <f t="shared" si="263"/>
        <v>46327.510000000009</v>
      </c>
      <c r="BK58" s="88">
        <f t="shared" si="264"/>
        <v>47200.420000000013</v>
      </c>
      <c r="BL58" s="88">
        <f t="shared" si="265"/>
        <v>48157.970000000016</v>
      </c>
      <c r="BM58" s="88">
        <f t="shared" si="266"/>
        <v>49115.520000000019</v>
      </c>
      <c r="BN58" s="88">
        <f t="shared" si="267"/>
        <v>50073.070000000022</v>
      </c>
      <c r="BO58" s="88">
        <f t="shared" si="268"/>
        <v>51030.620000000024</v>
      </c>
      <c r="BP58" s="88">
        <f t="shared" si="269"/>
        <v>51030.620000000024</v>
      </c>
      <c r="BQ58" s="88">
        <f t="shared" si="270"/>
        <v>51030.620000000024</v>
      </c>
      <c r="BR58" s="88">
        <f t="shared" si="271"/>
        <v>51030.620000000024</v>
      </c>
      <c r="BS58" s="88">
        <f t="shared" si="272"/>
        <v>51413.640000000021</v>
      </c>
      <c r="BT58" s="88">
        <f t="shared" si="273"/>
        <v>-4120.0299999999843</v>
      </c>
      <c r="BU58" s="88">
        <f t="shared" si="274"/>
        <v>-3821.6499999999842</v>
      </c>
      <c r="BV58" s="88">
        <f t="shared" si="275"/>
        <v>-3523.2699999999841</v>
      </c>
      <c r="BW58" s="88">
        <f t="shared" si="276"/>
        <v>-3224.889999999984</v>
      </c>
      <c r="BX58" s="88">
        <f t="shared" si="277"/>
        <v>-2926.5099999999838</v>
      </c>
      <c r="BY58" s="88">
        <f t="shared" si="278"/>
        <v>-2628.1299999999837</v>
      </c>
      <c r="BZ58" s="88">
        <f t="shared" si="279"/>
        <v>-2329.7499999999836</v>
      </c>
      <c r="CA58" s="88">
        <f t="shared" si="280"/>
        <v>-2031.3699999999835</v>
      </c>
      <c r="CB58" s="88">
        <f t="shared" si="281"/>
        <v>-2116.0099999999834</v>
      </c>
      <c r="CC58" s="88">
        <f t="shared" si="282"/>
        <v>-2200.6499999999833</v>
      </c>
      <c r="CD58" s="88">
        <f t="shared" si="283"/>
        <v>-2285.2899999999831</v>
      </c>
      <c r="CE58" s="88">
        <f t="shared" si="284"/>
        <v>-2369.929999999983</v>
      </c>
      <c r="CF58" s="88">
        <f t="shared" si="285"/>
        <v>-2454.5699999999829</v>
      </c>
      <c r="CG58" s="88">
        <f t="shared" si="286"/>
        <v>-2539.2099999999828</v>
      </c>
      <c r="CH58" s="88">
        <f t="shared" si="287"/>
        <v>-2623.8499999999826</v>
      </c>
      <c r="CI58" s="88">
        <f t="shared" si="288"/>
        <v>-2708.4899999999825</v>
      </c>
      <c r="CJ58" s="88">
        <f t="shared" si="289"/>
        <v>-2793.1299999999824</v>
      </c>
      <c r="CK58" s="88">
        <f t="shared" si="290"/>
        <v>-2877.7699999999822</v>
      </c>
      <c r="CL58" s="88">
        <f t="shared" si="291"/>
        <v>-2962.4099999999821</v>
      </c>
      <c r="CM58" s="88">
        <f t="shared" si="292"/>
        <v>-3047.049999999982</v>
      </c>
      <c r="CN58" s="88">
        <f t="shared" si="293"/>
        <v>-3131.6899999999819</v>
      </c>
      <c r="CO58" s="88">
        <f t="shared" si="294"/>
        <v>-3216.3299999999817</v>
      </c>
      <c r="CP58" s="88">
        <f t="shared" si="295"/>
        <v>-3300.9699999999816</v>
      </c>
      <c r="CQ58" s="88">
        <f t="shared" si="296"/>
        <v>-3385.6099999999815</v>
      </c>
      <c r="CR58" s="88">
        <f t="shared" si="297"/>
        <v>-3470.2499999999814</v>
      </c>
      <c r="CS58" s="88">
        <f t="shared" si="298"/>
        <v>-3554.8899999999812</v>
      </c>
      <c r="CT58" s="88">
        <f t="shared" si="299"/>
        <v>-3639.5299999999811</v>
      </c>
      <c r="CU58" s="88">
        <f t="shared" si="300"/>
        <v>-3724.169999999981</v>
      </c>
      <c r="CV58" s="88">
        <f t="shared" si="301"/>
        <v>-3808.8099999999808</v>
      </c>
      <c r="CW58" s="88">
        <f t="shared" si="302"/>
        <v>-3893.4499999999807</v>
      </c>
      <c r="CX58" s="88">
        <f t="shared" si="303"/>
        <v>5498.8300000000199</v>
      </c>
      <c r="CY58" s="88">
        <f t="shared" si="304"/>
        <v>79064.910000000033</v>
      </c>
      <c r="CZ58" s="88">
        <f t="shared" si="305"/>
        <v>90899.150000000038</v>
      </c>
      <c r="DA58" s="88">
        <f t="shared" si="306"/>
        <v>102733.39000000004</v>
      </c>
      <c r="DB58" s="88">
        <f t="shared" si="307"/>
        <v>114567.63000000005</v>
      </c>
      <c r="DC58" s="88">
        <f t="shared" si="308"/>
        <v>126401.87000000005</v>
      </c>
      <c r="DD58" s="88">
        <f t="shared" si="309"/>
        <v>138236.11000000004</v>
      </c>
      <c r="DE58" s="88">
        <f t="shared" si="310"/>
        <v>150070.35000000003</v>
      </c>
      <c r="DF58" s="88">
        <f t="shared" si="311"/>
        <v>161904.59000000003</v>
      </c>
      <c r="DG58" s="88">
        <f t="shared" si="312"/>
        <v>173738.83000000002</v>
      </c>
      <c r="DH58" s="88">
        <f t="shared" si="313"/>
        <v>185573.07</v>
      </c>
      <c r="DI58" s="88">
        <f t="shared" si="314"/>
        <v>197407.31</v>
      </c>
      <c r="DJ58" s="88">
        <f t="shared" si="315"/>
        <v>209241.55</v>
      </c>
      <c r="DK58" s="88">
        <f t="shared" si="316"/>
        <v>224898.94</v>
      </c>
      <c r="DL58" s="88">
        <f t="shared" si="317"/>
        <v>237489.35</v>
      </c>
      <c r="DM58" s="88">
        <f t="shared" si="318"/>
        <v>250540.32</v>
      </c>
      <c r="DN58" s="88">
        <f t="shared" si="319"/>
        <v>263098.99</v>
      </c>
      <c r="DO58" s="88">
        <f t="shared" si="320"/>
        <v>275657.65999999997</v>
      </c>
      <c r="DP58" s="88">
        <f t="shared" si="321"/>
        <v>288216.32999999996</v>
      </c>
      <c r="DQ58" s="88">
        <f t="shared" si="322"/>
        <v>300885.12866666663</v>
      </c>
      <c r="DR58" s="88">
        <f t="shared" si="323"/>
        <v>313553.9273333333</v>
      </c>
      <c r="DS58" s="88">
        <f t="shared" si="324"/>
        <v>326222.72599999997</v>
      </c>
      <c r="DT58" s="88">
        <f t="shared" si="325"/>
        <v>338891.52466666664</v>
      </c>
      <c r="DU58" s="88">
        <f t="shared" si="326"/>
        <v>351560.3233333333</v>
      </c>
      <c r="DV58" s="88">
        <f t="shared" si="327"/>
        <v>364229.12199999997</v>
      </c>
      <c r="DW58" s="88">
        <f t="shared" si="328"/>
        <v>376897.92066666664</v>
      </c>
      <c r="DX58" s="88">
        <f t="shared" si="329"/>
        <v>389566.71933333331</v>
      </c>
      <c r="DY58" s="88">
        <f t="shared" si="330"/>
        <v>402235.51799999998</v>
      </c>
      <c r="DZ58" s="88">
        <f t="shared" si="331"/>
        <v>414904.31666666665</v>
      </c>
      <c r="EA58" s="88">
        <f t="shared" si="332"/>
        <v>427573.11533333332</v>
      </c>
      <c r="EB58" s="88">
        <f t="shared" si="333"/>
        <v>440241.91399999999</v>
      </c>
      <c r="EC58" s="88">
        <f t="shared" si="334"/>
        <v>452910.71266666666</v>
      </c>
      <c r="ED58" s="88">
        <f t="shared" si="335"/>
        <v>465579.51133333333</v>
      </c>
      <c r="EE58" s="88">
        <f t="shared" si="336"/>
        <v>478248.31</v>
      </c>
      <c r="EF58" s="88">
        <f t="shared" si="337"/>
        <v>490917.10866666667</v>
      </c>
      <c r="EG58" s="88">
        <f t="shared" si="338"/>
        <v>503585.90733333334</v>
      </c>
      <c r="EH58" s="88">
        <f t="shared" si="339"/>
        <v>516254.70600000001</v>
      </c>
      <c r="EI58" s="88">
        <f t="shared" si="340"/>
        <v>528923.50466666662</v>
      </c>
      <c r="EJ58" s="160">
        <f t="shared" si="341"/>
        <v>300934</v>
      </c>
      <c r="EK58" s="160">
        <f t="shared" si="342"/>
        <v>452911</v>
      </c>
      <c r="EL58" s="54">
        <v>0.2</v>
      </c>
      <c r="GG58" s="88">
        <v>292.05</v>
      </c>
      <c r="GH58" s="88">
        <v>292.05</v>
      </c>
      <c r="GI58" s="88">
        <v>292.05</v>
      </c>
      <c r="GJ58" s="88">
        <v>292.05</v>
      </c>
      <c r="GK58" s="88">
        <v>292.05</v>
      </c>
      <c r="GL58" s="88">
        <v>872.91</v>
      </c>
      <c r="GM58" s="88">
        <v>872.91</v>
      </c>
      <c r="GN58" s="88">
        <v>872.91</v>
      </c>
      <c r="GO58" s="88">
        <v>872.91</v>
      </c>
      <c r="GP58" s="88">
        <v>872.91</v>
      </c>
      <c r="GQ58" s="88">
        <v>872.91</v>
      </c>
      <c r="GR58" s="88">
        <v>872.91</v>
      </c>
      <c r="GS58" s="88">
        <v>872.91</v>
      </c>
      <c r="GT58" s="88">
        <v>957.55</v>
      </c>
      <c r="GU58" s="88">
        <v>957.55</v>
      </c>
      <c r="GV58" s="88">
        <v>957.55</v>
      </c>
      <c r="GW58" s="88">
        <v>957.55</v>
      </c>
      <c r="HA58" s="88">
        <v>383.02</v>
      </c>
      <c r="HB58" s="88">
        <v>298.38</v>
      </c>
      <c r="HC58" s="88">
        <v>298.38</v>
      </c>
      <c r="HD58" s="88">
        <v>298.38</v>
      </c>
      <c r="HE58" s="320">
        <v>298.38</v>
      </c>
      <c r="HF58" s="88">
        <v>298.38</v>
      </c>
      <c r="HG58" s="88">
        <v>298.38</v>
      </c>
      <c r="HH58" s="88">
        <v>298.38</v>
      </c>
      <c r="HI58" s="88">
        <v>298.38</v>
      </c>
      <c r="HJ58" s="88">
        <v>-84.64</v>
      </c>
      <c r="HK58" s="88">
        <v>-84.64</v>
      </c>
      <c r="HL58" s="88">
        <v>-84.64</v>
      </c>
      <c r="HM58" s="88">
        <v>-84.64</v>
      </c>
      <c r="HN58" s="88">
        <v>-84.64</v>
      </c>
      <c r="HO58" s="88">
        <v>-84.64</v>
      </c>
      <c r="HP58" s="88">
        <v>-84.64</v>
      </c>
      <c r="HQ58" s="88">
        <v>-84.64</v>
      </c>
      <c r="HR58" s="88">
        <v>-84.64</v>
      </c>
      <c r="HS58" s="88">
        <v>-84.64</v>
      </c>
      <c r="HT58" s="88">
        <v>-84.64</v>
      </c>
      <c r="HU58" s="88">
        <v>-84.64</v>
      </c>
      <c r="HV58" s="88">
        <v>-84.64</v>
      </c>
      <c r="HW58" s="88">
        <v>-84.64</v>
      </c>
      <c r="HX58" s="88">
        <v>-84.64</v>
      </c>
      <c r="HY58" s="88">
        <v>-84.64</v>
      </c>
      <c r="HZ58" s="88">
        <v>-84.64</v>
      </c>
      <c r="IA58" s="88">
        <v>-84.64</v>
      </c>
      <c r="IB58" s="88">
        <v>-84.64</v>
      </c>
      <c r="IC58" s="88">
        <v>-84.64</v>
      </c>
      <c r="ID58" s="88">
        <v>-84.64</v>
      </c>
      <c r="IE58" s="88">
        <v>-84.64</v>
      </c>
      <c r="IF58" s="88">
        <v>9392.2800000000007</v>
      </c>
      <c r="IG58" s="88">
        <v>62072.840000000004</v>
      </c>
      <c r="IH58" s="88">
        <v>11834.24</v>
      </c>
      <c r="II58" s="88">
        <v>11834.24</v>
      </c>
      <c r="IJ58" s="88">
        <v>11834.24</v>
      </c>
      <c r="IK58" s="88">
        <v>11834.24</v>
      </c>
      <c r="IL58" s="88">
        <v>11834.24</v>
      </c>
      <c r="IM58" s="88">
        <v>11834.24</v>
      </c>
      <c r="IN58" s="88">
        <v>11834.24</v>
      </c>
      <c r="IO58" s="88">
        <v>11834.24</v>
      </c>
      <c r="IP58" s="88">
        <v>11834.24</v>
      </c>
      <c r="IQ58" s="88">
        <v>11834.24</v>
      </c>
      <c r="IR58" s="88">
        <v>11834.24</v>
      </c>
      <c r="IS58" s="88">
        <v>15657.39</v>
      </c>
      <c r="IT58" s="88">
        <v>12590.41</v>
      </c>
      <c r="IU58" s="88">
        <v>13050.970000000001</v>
      </c>
      <c r="IV58" s="88">
        <v>12558.67</v>
      </c>
      <c r="IW58" s="88">
        <v>12558.67</v>
      </c>
      <c r="IX58" s="88">
        <v>12558.67</v>
      </c>
      <c r="IY58" s="88">
        <f>IF('WP 2-1-4 Plant Details'!YW58&gt;0,('WP 2-1-4 Plant Details'!DP58+'Schedule 6'!$F58)*'WP 2-2-1 Accum Res'!$EL58/12,0)</f>
        <v>12668.798666666667</v>
      </c>
      <c r="IZ58" s="88">
        <f>IF('WP 2-1-4 Plant Details'!YX58&gt;0,('WP 2-1-4 Plant Details'!DQ58+'Schedule 6'!$F58)*'WP 2-2-1 Accum Res'!$EL58/12,0)</f>
        <v>12668.798666666667</v>
      </c>
      <c r="JA58" s="88">
        <f>IF('WP 2-1-4 Plant Details'!YY58&gt;0,('WP 2-1-4 Plant Details'!DR58+'Schedule 6'!$F58)*'WP 2-2-1 Accum Res'!$EL58/12,0)</f>
        <v>12668.798666666667</v>
      </c>
      <c r="JB58" s="88">
        <f>IF('WP 2-1-4 Plant Details'!YZ58&gt;0,('WP 2-1-4 Plant Details'!DS58+'Schedule 6'!$F58)*'WP 2-2-1 Accum Res'!$EL58/12,0)</f>
        <v>12668.798666666667</v>
      </c>
      <c r="JC58" s="88">
        <f>IF('WP 2-1-4 Plant Details'!ZA58&gt;0,('WP 2-1-4 Plant Details'!DT58+'Schedule 6'!$F58)*'WP 2-2-1 Accum Res'!$EL58/12,0)</f>
        <v>12668.798666666667</v>
      </c>
      <c r="JD58" s="88">
        <f>IF('WP 2-1-4 Plant Details'!ZB58&gt;0,('WP 2-1-4 Plant Details'!DU58+'Schedule 6'!$F58)*'WP 2-2-1 Accum Res'!$EL58/12,0)</f>
        <v>12668.798666666667</v>
      </c>
      <c r="JE58" s="88">
        <f>IF('WP 2-1-4 Plant Details'!ZC58&gt;0,('WP 2-1-4 Plant Details'!DV58+'Schedule 6'!$F58)*'WP 2-2-1 Accum Res'!$EL58/12,0)</f>
        <v>12668.798666666667</v>
      </c>
      <c r="JF58" s="88">
        <f>IF('WP 2-1-4 Plant Details'!ZD58&gt;0,('WP 2-1-4 Plant Details'!DW58+'Schedule 6'!$F58)*'WP 2-2-1 Accum Res'!$EL58/12,0)</f>
        <v>12668.798666666667</v>
      </c>
      <c r="JG58" s="88">
        <f>IF('WP 2-1-4 Plant Details'!ZE58&gt;0,('WP 2-1-4 Plant Details'!DX58+'Schedule 6'!$F58)*'WP 2-2-1 Accum Res'!$EL58/12,0)</f>
        <v>12668.798666666667</v>
      </c>
      <c r="JH58" s="88">
        <f>IF('WP 2-1-4 Plant Details'!ZF58&gt;0,('WP 2-1-4 Plant Details'!DY58+'Schedule 6'!$F58)*'WP 2-2-1 Accum Res'!$EL58/12,0)</f>
        <v>12668.798666666667</v>
      </c>
      <c r="JI58" s="88">
        <f>IF('WP 2-1-4 Plant Details'!ZG58&gt;0,('WP 2-1-4 Plant Details'!DZ58+'Schedule 6'!$F58)*'WP 2-2-1 Accum Res'!$EL58/12,0)</f>
        <v>12668.798666666667</v>
      </c>
      <c r="JJ58" s="88">
        <f>IF('WP 2-1-4 Plant Details'!ZH58&gt;0,('WP 2-1-4 Plant Details'!EA58+'Schedule 6'!$F58)*'WP 2-2-1 Accum Res'!$EL58/12,0)</f>
        <v>12668.798666666667</v>
      </c>
      <c r="JK58" s="88">
        <f>IF('WP 2-1-4 Plant Details'!ZI58&gt;0,('WP 2-1-4 Plant Details'!EB58+'Schedule 6'!$F58)*'WP 2-2-1 Accum Res'!$EL58/12,0)</f>
        <v>12668.798666666667</v>
      </c>
      <c r="JL58" s="88">
        <f>IF('WP 2-1-4 Plant Details'!ZJ58&gt;0,('WP 2-1-4 Plant Details'!EC58+'Schedule 6'!$F58)*'WP 2-2-1 Accum Res'!$EL58/12,0)</f>
        <v>12668.798666666667</v>
      </c>
      <c r="JM58" s="88">
        <f>IF('WP 2-1-4 Plant Details'!ZK58&gt;0,('WP 2-1-4 Plant Details'!ED58+'Schedule 6'!$F58)*'WP 2-2-1 Accum Res'!$EL58/12,0)</f>
        <v>12668.798666666667</v>
      </c>
      <c r="JN58" s="88">
        <f>IF('WP 2-1-4 Plant Details'!ZL58&gt;0,('WP 2-1-4 Plant Details'!EE58+'Schedule 6'!$F58)*'WP 2-2-1 Accum Res'!$EL58/12,0)</f>
        <v>12668.798666666667</v>
      </c>
      <c r="JO58" s="88">
        <f>IF('WP 2-1-4 Plant Details'!ZM58&gt;0,('WP 2-1-4 Plant Details'!EF58+'Schedule 6'!$F58)*'WP 2-2-1 Accum Res'!$EL58/12,0)</f>
        <v>12668.798666666667</v>
      </c>
      <c r="JP58" s="88">
        <f>IF('WP 2-1-4 Plant Details'!ZN58&gt;0,('WP 2-1-4 Plant Details'!EG58+'Schedule 6'!$F58)*'WP 2-2-1 Accum Res'!$EL58/12,0)</f>
        <v>12668.798666666667</v>
      </c>
      <c r="JQ58" s="88">
        <f>IF('WP 2-1-4 Plant Details'!ZO58&gt;0,('WP 2-1-4 Plant Details'!EH58+'Schedule 6'!$F58)*'WP 2-2-1 Accum Res'!$EL58/12,0)</f>
        <v>12668.798666666667</v>
      </c>
      <c r="JR58" s="160">
        <f t="shared" si="343"/>
        <v>151999</v>
      </c>
      <c r="JS58" s="160">
        <f t="shared" si="344"/>
        <v>152026</v>
      </c>
      <c r="JT58" s="88"/>
      <c r="JU58" s="88"/>
      <c r="JV58" s="88"/>
      <c r="JW58" s="88"/>
      <c r="JX58" s="88"/>
      <c r="JY58" s="88"/>
      <c r="JZ58" s="88"/>
      <c r="KA58" s="88"/>
      <c r="KB58" s="88"/>
      <c r="KC58" s="88"/>
      <c r="KD58" s="88"/>
      <c r="KE58" s="88"/>
      <c r="KF58" s="88"/>
      <c r="KG58" s="88"/>
      <c r="KH58" s="88"/>
      <c r="KI58" s="88"/>
      <c r="KJ58" s="88"/>
      <c r="KK58" s="88"/>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v>0</v>
      </c>
      <c r="LU58" s="88">
        <v>0</v>
      </c>
      <c r="LV58" s="88">
        <v>0</v>
      </c>
      <c r="LW58" s="88">
        <v>0</v>
      </c>
      <c r="LX58" s="88">
        <v>0</v>
      </c>
      <c r="LY58" s="88">
        <v>0</v>
      </c>
      <c r="LZ58" s="88">
        <v>0</v>
      </c>
      <c r="MA58" s="88">
        <v>0</v>
      </c>
      <c r="MB58" s="88">
        <v>0</v>
      </c>
      <c r="MC58" s="88">
        <v>0</v>
      </c>
      <c r="MD58" s="88">
        <v>0</v>
      </c>
      <c r="ME58" s="88">
        <v>0</v>
      </c>
      <c r="MF58" s="88"/>
      <c r="MG58" s="88"/>
      <c r="MH58" s="88"/>
      <c r="MI58" s="88">
        <v>0</v>
      </c>
      <c r="MJ58" s="88"/>
      <c r="MK58" s="88"/>
      <c r="ML58" s="88"/>
      <c r="MM58" s="88"/>
      <c r="MN58" s="88"/>
      <c r="MO58" s="88"/>
      <c r="MP58" s="88"/>
      <c r="MQ58" s="88"/>
      <c r="MR58" s="88">
        <v>0</v>
      </c>
      <c r="MS58" s="88">
        <v>0</v>
      </c>
      <c r="MT58" s="88">
        <v>0</v>
      </c>
      <c r="MU58" s="88">
        <v>0</v>
      </c>
      <c r="MV58" s="88">
        <v>0</v>
      </c>
      <c r="MW58" s="88">
        <v>0</v>
      </c>
      <c r="MX58" s="88">
        <v>0</v>
      </c>
      <c r="MY58" s="88">
        <v>0</v>
      </c>
      <c r="MZ58" s="88">
        <v>0</v>
      </c>
      <c r="NA58" s="88">
        <v>0</v>
      </c>
      <c r="NB58" s="88">
        <v>0</v>
      </c>
      <c r="NC58" s="88">
        <v>0</v>
      </c>
      <c r="ND58" s="88"/>
      <c r="NE58" s="88">
        <v>0</v>
      </c>
      <c r="NF58" s="88">
        <v>0</v>
      </c>
      <c r="NG58" s="88">
        <v>0</v>
      </c>
      <c r="NH58" s="88">
        <v>0</v>
      </c>
      <c r="NI58" s="88">
        <v>0</v>
      </c>
      <c r="NJ58" s="88">
        <v>0</v>
      </c>
      <c r="NK58" s="88">
        <v>0</v>
      </c>
      <c r="NL58" s="88">
        <v>0</v>
      </c>
      <c r="NM58" s="88">
        <v>0</v>
      </c>
      <c r="NN58" s="88"/>
      <c r="NO58" s="88">
        <v>0</v>
      </c>
      <c r="NP58" s="88">
        <v>0</v>
      </c>
      <c r="NQ58" s="88">
        <v>0</v>
      </c>
      <c r="NR58" s="88">
        <v>0</v>
      </c>
      <c r="NS58" s="88">
        <v>0</v>
      </c>
      <c r="NT58" s="88">
        <v>0</v>
      </c>
      <c r="NU58" s="88">
        <v>0</v>
      </c>
      <c r="NV58" s="88">
        <f>'WP 2-1-4 Plant Details'!NV58</f>
        <v>0</v>
      </c>
      <c r="NW58" s="88">
        <f>'WP 2-1-4 Plant Details'!NW58</f>
        <v>0</v>
      </c>
      <c r="NX58" s="88">
        <f>'WP 2-1-4 Plant Details'!NX58</f>
        <v>0</v>
      </c>
      <c r="NY58" s="88">
        <f>'WP 2-1-4 Plant Details'!NY58</f>
        <v>0</v>
      </c>
      <c r="NZ58" s="88">
        <f>'WP 2-1-4 Plant Details'!NZ58</f>
        <v>0</v>
      </c>
      <c r="OA58" s="88">
        <f>'WP 2-1-4 Plant Details'!OA58</f>
        <v>0</v>
      </c>
      <c r="OB58" s="88">
        <f>'WP 2-1-4 Plant Details'!OB58</f>
        <v>0</v>
      </c>
      <c r="OC58" s="88">
        <f>'WP 2-1-4 Plant Details'!OC58</f>
        <v>0</v>
      </c>
      <c r="OD58" s="88">
        <f>'WP 2-1-4 Plant Details'!OD58</f>
        <v>0</v>
      </c>
      <c r="OE58" s="88">
        <f>'WP 2-1-4 Plant Details'!OE58</f>
        <v>0</v>
      </c>
      <c r="OF58" s="88">
        <f>'WP 2-1-4 Plant Details'!OF58</f>
        <v>0</v>
      </c>
      <c r="OG58" s="88">
        <f>'WP 2-1-4 Plant Details'!OG58</f>
        <v>0</v>
      </c>
      <c r="OH58" s="88">
        <f>'WP 2-1-4 Plant Details'!OH58</f>
        <v>0</v>
      </c>
      <c r="OI58" s="88">
        <f>'WP 2-1-4 Plant Details'!OI58</f>
        <v>0</v>
      </c>
      <c r="OJ58" s="88">
        <f>'WP 2-1-4 Plant Details'!OJ58</f>
        <v>0</v>
      </c>
      <c r="OK58" s="88">
        <f>'WP 2-1-4 Plant Details'!OK58</f>
        <v>0</v>
      </c>
      <c r="OL58" s="88">
        <f>'WP 2-1-4 Plant Details'!OL58</f>
        <v>0</v>
      </c>
      <c r="OM58" s="88">
        <f>'WP 2-1-4 Plant Details'!OM58</f>
        <v>0</v>
      </c>
      <c r="ON58" s="88">
        <f>'WP 2-1-4 Plant Details'!ON58</f>
        <v>0</v>
      </c>
      <c r="OO58" s="88">
        <f>'WP 2-1-4 Plant Details'!OO58</f>
        <v>0</v>
      </c>
      <c r="OP58" s="88">
        <f>'WP 2-1-4 Plant Details'!OP58</f>
        <v>0</v>
      </c>
      <c r="OQ58" s="88">
        <f>'WP 2-1-4 Plant Details'!OQ58</f>
        <v>0</v>
      </c>
      <c r="OR58" s="88">
        <f>'WP 2-1-4 Plant Details'!OR58</f>
        <v>0</v>
      </c>
      <c r="OS58" s="88">
        <f>'WP 2-1-4 Plant Details'!OS58</f>
        <v>0</v>
      </c>
      <c r="OT58" s="88">
        <f>'WP 2-1-4 Plant Details'!OT58</f>
        <v>0</v>
      </c>
      <c r="OU58" s="88">
        <f>'WP 2-1-4 Plant Details'!OU58</f>
        <v>0</v>
      </c>
      <c r="OV58" s="88">
        <f>'WP 2-1-4 Plant Details'!OV58</f>
        <v>0</v>
      </c>
      <c r="OW58" s="88">
        <f>'WP 2-1-4 Plant Details'!OW58</f>
        <v>0</v>
      </c>
      <c r="OX58" s="88">
        <f>'WP 2-1-4 Plant Details'!OX58</f>
        <v>0</v>
      </c>
      <c r="OY58" s="88">
        <f>'WP 2-1-4 Plant Details'!OY58</f>
        <v>0</v>
      </c>
      <c r="OZ58" s="160">
        <f t="shared" si="345"/>
        <v>0</v>
      </c>
      <c r="PA58" s="160">
        <f t="shared" si="346"/>
        <v>0</v>
      </c>
      <c r="PB58" s="92"/>
      <c r="PC58" s="88"/>
      <c r="PD58" s="88"/>
      <c r="PE58" s="88"/>
      <c r="PF58" s="88"/>
      <c r="PG58" s="88"/>
      <c r="PH58" s="88"/>
      <c r="PI58" s="88"/>
      <c r="PJ58" s="88"/>
      <c r="PK58" s="88"/>
      <c r="PL58" s="88"/>
      <c r="PM58" s="88"/>
      <c r="PN58" s="88"/>
      <c r="PO58" s="88"/>
      <c r="PP58" s="88"/>
      <c r="PQ58" s="88"/>
      <c r="PR58" s="88"/>
      <c r="PS58" s="88"/>
      <c r="PT58" s="88"/>
      <c r="PU58" s="88"/>
      <c r="PV58" s="88"/>
      <c r="PW58" s="88"/>
      <c r="PX58" s="88"/>
      <c r="PY58" s="88"/>
      <c r="PZ58" s="88"/>
      <c r="QA58" s="88"/>
      <c r="QB58" s="88"/>
      <c r="QC58" s="88"/>
      <c r="QD58" s="88"/>
      <c r="QE58" s="88"/>
      <c r="QF58" s="88"/>
      <c r="QG58" s="88"/>
      <c r="QH58" s="88"/>
      <c r="QI58" s="88"/>
      <c r="QJ58" s="88"/>
      <c r="QK58" s="88"/>
      <c r="QL58" s="88"/>
      <c r="QM58" s="88"/>
      <c r="QN58" s="88"/>
      <c r="QO58" s="88"/>
      <c r="QP58" s="88"/>
      <c r="QQ58" s="88"/>
      <c r="QR58" s="88"/>
      <c r="QS58" s="88"/>
      <c r="QT58" s="88"/>
      <c r="QU58" s="88"/>
      <c r="QV58" s="88"/>
      <c r="QW58" s="88"/>
      <c r="QX58" s="88"/>
      <c r="QY58" s="88"/>
      <c r="QZ58" s="88"/>
      <c r="RA58" s="88"/>
      <c r="RB58" s="88">
        <v>0</v>
      </c>
      <c r="RC58" s="88">
        <v>0</v>
      </c>
      <c r="RD58" s="88">
        <v>0</v>
      </c>
      <c r="RE58" s="88">
        <v>0</v>
      </c>
      <c r="RF58" s="88">
        <v>0</v>
      </c>
      <c r="RG58" s="88">
        <v>0</v>
      </c>
      <c r="RH58" s="88">
        <v>0</v>
      </c>
      <c r="RI58" s="88">
        <v>0</v>
      </c>
      <c r="RJ58" s="88">
        <v>0</v>
      </c>
      <c r="RK58" s="88">
        <v>0</v>
      </c>
      <c r="RL58" s="88">
        <v>0</v>
      </c>
      <c r="RM58" s="88">
        <v>0</v>
      </c>
      <c r="RN58" s="88"/>
      <c r="RO58" s="88"/>
      <c r="RP58" s="88"/>
      <c r="RQ58" s="88"/>
      <c r="RR58" s="88"/>
      <c r="RS58" s="88"/>
      <c r="RT58" s="88"/>
      <c r="RU58" s="88"/>
      <c r="RV58" s="88"/>
      <c r="RW58" s="88"/>
      <c r="RX58" s="88"/>
      <c r="RY58" s="88"/>
      <c r="RZ58" s="88">
        <v>0</v>
      </c>
      <c r="SA58" s="88">
        <v>0</v>
      </c>
      <c r="SB58" s="88">
        <v>0</v>
      </c>
      <c r="SC58" s="88"/>
      <c r="SD58" s="88">
        <v>0</v>
      </c>
      <c r="SE58" s="88">
        <v>0</v>
      </c>
      <c r="SF58" s="88">
        <v>0</v>
      </c>
      <c r="SG58" s="88">
        <v>0</v>
      </c>
      <c r="SH58" s="88">
        <v>0</v>
      </c>
      <c r="SI58" s="88">
        <v>0</v>
      </c>
      <c r="SJ58" s="88">
        <v>0</v>
      </c>
      <c r="SK58" s="88">
        <v>0</v>
      </c>
      <c r="SL58" s="88"/>
      <c r="SM58" s="88"/>
      <c r="SN58" s="88"/>
      <c r="SO58" s="88">
        <v>0</v>
      </c>
      <c r="SP58" s="88">
        <v>0</v>
      </c>
      <c r="SQ58" s="88">
        <v>0</v>
      </c>
      <c r="SR58" s="88">
        <v>0</v>
      </c>
      <c r="SS58" s="88">
        <v>0</v>
      </c>
      <c r="ST58" s="88">
        <v>0</v>
      </c>
      <c r="SU58" s="88"/>
      <c r="SV58" s="88"/>
      <c r="SW58" s="88"/>
      <c r="SX58" s="88">
        <v>0</v>
      </c>
      <c r="SY58" s="88">
        <v>0</v>
      </c>
      <c r="SZ58" s="88">
        <v>0</v>
      </c>
      <c r="TA58" s="88">
        <v>0</v>
      </c>
      <c r="TB58" s="88">
        <v>0</v>
      </c>
      <c r="TC58" s="88">
        <v>0</v>
      </c>
      <c r="TD58" s="88"/>
      <c r="TE58" s="88">
        <v>0</v>
      </c>
      <c r="TF58" s="88">
        <v>0</v>
      </c>
      <c r="TG58" s="88"/>
      <c r="TH58" s="88"/>
      <c r="TI58" s="88">
        <v>0</v>
      </c>
      <c r="TJ58" s="88">
        <v>0</v>
      </c>
      <c r="TK58" s="88">
        <v>0</v>
      </c>
      <c r="TL58" s="88">
        <v>0</v>
      </c>
      <c r="TM58" s="88">
        <v>0</v>
      </c>
      <c r="TN58" s="88">
        <v>0</v>
      </c>
      <c r="TO58" s="88"/>
      <c r="TP58" s="88"/>
      <c r="TQ58" s="88"/>
      <c r="TR58" s="88"/>
      <c r="TS58" s="88"/>
      <c r="TT58" s="88"/>
      <c r="TU58" s="88"/>
      <c r="TV58" s="88"/>
      <c r="TW58" s="88"/>
      <c r="TX58" s="88"/>
      <c r="TY58" s="88"/>
      <c r="TZ58" s="88"/>
      <c r="UA58" s="88"/>
      <c r="UB58" s="88"/>
      <c r="UC58" s="88"/>
      <c r="UD58" s="88"/>
      <c r="UE58" s="88"/>
      <c r="UF58" s="88"/>
      <c r="UG58" s="88"/>
      <c r="UH58" s="160">
        <f t="shared" si="347"/>
        <v>0</v>
      </c>
      <c r="UI58" s="160">
        <f t="shared" si="348"/>
        <v>0</v>
      </c>
      <c r="UJ58" s="88"/>
      <c r="UK58" s="88"/>
      <c r="UL58" s="88"/>
      <c r="UM58" s="88"/>
      <c r="UN58" s="88"/>
      <c r="UO58" s="88"/>
      <c r="UP58" s="88"/>
      <c r="UQ58" s="88"/>
      <c r="UR58" s="88"/>
      <c r="US58" s="88"/>
      <c r="UT58" s="88"/>
      <c r="UU58" s="88"/>
      <c r="UV58" s="88"/>
      <c r="UW58" s="88"/>
      <c r="UX58" s="88"/>
      <c r="UY58" s="88"/>
      <c r="UZ58" s="88"/>
      <c r="VA58" s="88"/>
      <c r="VB58" s="88"/>
      <c r="VC58" s="88"/>
      <c r="VD58" s="88"/>
      <c r="VE58" s="88"/>
      <c r="VF58" s="88"/>
      <c r="VG58" s="88"/>
      <c r="VH58" s="88"/>
      <c r="VI58" s="88"/>
      <c r="VJ58" s="88"/>
      <c r="VK58" s="88"/>
      <c r="VL58" s="88"/>
      <c r="VM58" s="88"/>
      <c r="VN58" s="88"/>
      <c r="VO58" s="88"/>
      <c r="VP58" s="88"/>
      <c r="VQ58" s="88"/>
      <c r="VR58" s="88"/>
      <c r="VS58" s="88"/>
      <c r="VT58" s="88"/>
      <c r="VU58" s="88"/>
      <c r="VV58" s="88"/>
      <c r="VW58" s="88"/>
      <c r="VX58" s="88"/>
      <c r="VY58" s="88"/>
      <c r="VZ58" s="88"/>
      <c r="WA58" s="88"/>
      <c r="WB58" s="88"/>
      <c r="WC58" s="88"/>
      <c r="WD58" s="88"/>
      <c r="WE58" s="88"/>
      <c r="WF58" s="88"/>
      <c r="WG58" s="88"/>
      <c r="WH58" s="88"/>
      <c r="WI58" s="88"/>
      <c r="WJ58" s="88">
        <v>0</v>
      </c>
      <c r="WK58" s="88">
        <v>0</v>
      </c>
      <c r="WL58" s="88">
        <v>27951.040000000001</v>
      </c>
      <c r="WM58" s="88">
        <v>0</v>
      </c>
      <c r="WN58" s="88">
        <v>0</v>
      </c>
      <c r="WO58" s="88">
        <v>0</v>
      </c>
      <c r="WP58" s="88">
        <v>0</v>
      </c>
      <c r="WQ58" s="88">
        <v>0</v>
      </c>
      <c r="WR58" s="88">
        <v>0</v>
      </c>
      <c r="WS58" s="88">
        <v>0</v>
      </c>
      <c r="WT58" s="88">
        <v>0</v>
      </c>
      <c r="WU58" s="88">
        <v>0</v>
      </c>
      <c r="WV58" s="88"/>
      <c r="WW58" s="88"/>
      <c r="WX58" s="88"/>
      <c r="WY58" s="88"/>
      <c r="WZ58" s="88">
        <v>-55832.05</v>
      </c>
      <c r="XA58" s="88"/>
      <c r="XB58" s="88"/>
      <c r="XC58" s="88"/>
      <c r="XD58" s="88"/>
      <c r="XE58" s="88"/>
      <c r="XF58" s="88"/>
      <c r="XG58" s="88"/>
      <c r="XH58" s="88">
        <v>0</v>
      </c>
      <c r="XI58" s="88">
        <v>0</v>
      </c>
      <c r="XJ58" s="88">
        <v>0</v>
      </c>
      <c r="XK58" s="88"/>
      <c r="XL58" s="88"/>
      <c r="XM58" s="88">
        <v>0</v>
      </c>
      <c r="XN58" s="88"/>
      <c r="XO58" s="88"/>
      <c r="XP58" s="88">
        <v>0</v>
      </c>
      <c r="XQ58" s="88"/>
      <c r="XR58" s="88"/>
      <c r="XS58" s="88"/>
      <c r="XT58" s="88"/>
      <c r="XU58" s="88"/>
      <c r="XV58" s="88"/>
      <c r="XW58" s="88"/>
      <c r="XX58" s="88"/>
      <c r="XY58" s="88"/>
      <c r="XZ58" s="88"/>
      <c r="YA58" s="88">
        <v>0</v>
      </c>
      <c r="YB58" s="88"/>
      <c r="YC58" s="88"/>
      <c r="YD58" s="88"/>
      <c r="YE58" s="88">
        <v>11493.24</v>
      </c>
      <c r="YF58" s="88"/>
      <c r="YG58" s="88"/>
      <c r="YH58" s="88"/>
      <c r="YI58" s="88">
        <v>0</v>
      </c>
      <c r="YJ58" s="88"/>
      <c r="YK58" s="88"/>
      <c r="YL58" s="88"/>
      <c r="YM58" s="88"/>
      <c r="YN58" s="88"/>
      <c r="YO58" s="88"/>
      <c r="YP58" s="88"/>
      <c r="YQ58" s="88"/>
      <c r="YR58" s="88"/>
      <c r="YS58" s="88"/>
      <c r="YT58" s="88"/>
      <c r="YU58" s="88"/>
      <c r="YV58" s="88"/>
      <c r="YW58" s="88"/>
      <c r="YX58" s="88"/>
      <c r="YY58" s="88"/>
      <c r="YZ58" s="88"/>
      <c r="ZA58" s="88"/>
      <c r="ZB58" s="88"/>
      <c r="ZC58" s="88"/>
      <c r="ZD58" s="88"/>
      <c r="ZE58" s="88"/>
      <c r="ZF58" s="88"/>
      <c r="ZG58" s="88"/>
      <c r="ZH58" s="88"/>
      <c r="ZI58" s="88"/>
      <c r="ZJ58" s="88"/>
      <c r="ZK58" s="88"/>
      <c r="ZL58" s="88"/>
      <c r="ZM58" s="88"/>
      <c r="ZN58" s="88"/>
      <c r="ZO58" s="88"/>
      <c r="ZP58" s="160">
        <f t="shared" si="349"/>
        <v>0</v>
      </c>
      <c r="ZQ58" s="160">
        <f t="shared" si="350"/>
        <v>0</v>
      </c>
    </row>
    <row r="59" spans="1:693">
      <c r="A59" s="151">
        <f t="shared" si="206"/>
        <v>51</v>
      </c>
      <c r="B59" s="151">
        <v>391.6</v>
      </c>
      <c r="C59" s="43" t="s">
        <v>349</v>
      </c>
      <c r="AX59" s="88">
        <v>0</v>
      </c>
      <c r="AY59" s="88">
        <f t="shared" si="252"/>
        <v>0</v>
      </c>
      <c r="AZ59" s="88">
        <f t="shared" si="253"/>
        <v>0</v>
      </c>
      <c r="BA59" s="88">
        <f t="shared" si="254"/>
        <v>0</v>
      </c>
      <c r="BB59" s="88">
        <f t="shared" si="255"/>
        <v>0</v>
      </c>
      <c r="BC59" s="88">
        <f t="shared" si="256"/>
        <v>0</v>
      </c>
      <c r="BD59" s="88">
        <f t="shared" si="257"/>
        <v>0</v>
      </c>
      <c r="BE59" s="88">
        <f t="shared" si="258"/>
        <v>4765.3500000000004</v>
      </c>
      <c r="BF59" s="88">
        <f t="shared" si="259"/>
        <v>11254.34</v>
      </c>
      <c r="BG59" s="88">
        <f t="shared" si="260"/>
        <v>11817.06</v>
      </c>
      <c r="BH59" s="88">
        <f t="shared" si="261"/>
        <v>12379.779999999999</v>
      </c>
      <c r="BI59" s="88">
        <f t="shared" si="262"/>
        <v>12942.499999999998</v>
      </c>
      <c r="BJ59" s="88">
        <f t="shared" si="263"/>
        <v>13505.219999999998</v>
      </c>
      <c r="BK59" s="88">
        <f t="shared" si="264"/>
        <v>14067.939999999997</v>
      </c>
      <c r="BL59" s="88">
        <f t="shared" si="265"/>
        <v>14630.659999999996</v>
      </c>
      <c r="BM59" s="88">
        <f t="shared" si="266"/>
        <v>15193.379999999996</v>
      </c>
      <c r="BN59" s="88">
        <f t="shared" si="267"/>
        <v>15756.099999999995</v>
      </c>
      <c r="BO59" s="88">
        <f t="shared" si="268"/>
        <v>15756.099999999995</v>
      </c>
      <c r="BP59" s="88">
        <f t="shared" si="269"/>
        <v>15756.099999999995</v>
      </c>
      <c r="BQ59" s="88">
        <f t="shared" si="270"/>
        <v>15756.099999999995</v>
      </c>
      <c r="BR59" s="88">
        <f t="shared" si="271"/>
        <v>15756.099999999995</v>
      </c>
      <c r="BS59" s="88">
        <f t="shared" si="272"/>
        <v>15756.099999999995</v>
      </c>
      <c r="BT59" s="88">
        <f t="shared" si="273"/>
        <v>0</v>
      </c>
      <c r="BU59" s="88">
        <f t="shared" si="274"/>
        <v>0</v>
      </c>
      <c r="BV59" s="88">
        <f t="shared" si="275"/>
        <v>0</v>
      </c>
      <c r="BW59" s="88">
        <f t="shared" si="276"/>
        <v>0</v>
      </c>
      <c r="BX59" s="88">
        <f t="shared" si="277"/>
        <v>0</v>
      </c>
      <c r="BY59" s="88">
        <f t="shared" si="278"/>
        <v>0</v>
      </c>
      <c r="BZ59" s="88">
        <f t="shared" si="279"/>
        <v>0</v>
      </c>
      <c r="CA59" s="88">
        <f t="shared" si="280"/>
        <v>0</v>
      </c>
      <c r="CB59" s="88">
        <f t="shared" si="281"/>
        <v>0</v>
      </c>
      <c r="CC59" s="88">
        <f t="shared" si="282"/>
        <v>0</v>
      </c>
      <c r="CD59" s="88">
        <f t="shared" si="283"/>
        <v>0</v>
      </c>
      <c r="CE59" s="88">
        <f t="shared" si="284"/>
        <v>0</v>
      </c>
      <c r="CF59" s="88">
        <f t="shared" si="285"/>
        <v>0</v>
      </c>
      <c r="CG59" s="88">
        <f t="shared" si="286"/>
        <v>0</v>
      </c>
      <c r="CH59" s="88">
        <f t="shared" si="287"/>
        <v>0</v>
      </c>
      <c r="CI59" s="88">
        <f t="shared" si="288"/>
        <v>0</v>
      </c>
      <c r="CJ59" s="88">
        <f t="shared" si="289"/>
        <v>0</v>
      </c>
      <c r="CK59" s="88">
        <f t="shared" si="290"/>
        <v>0</v>
      </c>
      <c r="CL59" s="88">
        <f t="shared" si="291"/>
        <v>0</v>
      </c>
      <c r="CM59" s="88">
        <f t="shared" si="292"/>
        <v>84480.3</v>
      </c>
      <c r="CN59" s="88">
        <f t="shared" si="293"/>
        <v>98560.35</v>
      </c>
      <c r="CO59" s="88">
        <f t="shared" si="294"/>
        <v>112640.40000000001</v>
      </c>
      <c r="CP59" s="88">
        <f t="shared" si="295"/>
        <v>126720.45000000001</v>
      </c>
      <c r="CQ59" s="88">
        <f t="shared" si="296"/>
        <v>140800.5</v>
      </c>
      <c r="CR59" s="88">
        <f t="shared" si="297"/>
        <v>154880.54999999999</v>
      </c>
      <c r="CS59" s="88">
        <f t="shared" si="298"/>
        <v>168960.59999999998</v>
      </c>
      <c r="CT59" s="88">
        <f t="shared" si="299"/>
        <v>183040.64999999997</v>
      </c>
      <c r="CU59" s="88">
        <f t="shared" si="300"/>
        <v>197120.69999999995</v>
      </c>
      <c r="CV59" s="88">
        <f t="shared" si="301"/>
        <v>211200.74999999994</v>
      </c>
      <c r="CW59" s="88">
        <f t="shared" si="302"/>
        <v>225280.79999999993</v>
      </c>
      <c r="CX59" s="88">
        <f t="shared" si="303"/>
        <v>239360.84999999992</v>
      </c>
      <c r="CY59" s="88">
        <f t="shared" si="304"/>
        <v>253440.89999999991</v>
      </c>
      <c r="CZ59" s="88">
        <f t="shared" si="305"/>
        <v>267520.9499999999</v>
      </c>
      <c r="DA59" s="88">
        <f t="shared" si="306"/>
        <v>281600.99999999988</v>
      </c>
      <c r="DB59" s="88">
        <f t="shared" si="307"/>
        <v>295681.04999999987</v>
      </c>
      <c r="DC59" s="88">
        <f t="shared" si="308"/>
        <v>309761.09999999986</v>
      </c>
      <c r="DD59" s="88">
        <f t="shared" si="309"/>
        <v>323841.14999999985</v>
      </c>
      <c r="DE59" s="88">
        <f t="shared" si="310"/>
        <v>337921.19999999984</v>
      </c>
      <c r="DF59" s="88">
        <f t="shared" si="311"/>
        <v>352001.24999999983</v>
      </c>
      <c r="DG59" s="88">
        <f t="shared" si="312"/>
        <v>366081.29999999981</v>
      </c>
      <c r="DH59" s="88">
        <f t="shared" si="313"/>
        <v>380161.3499999998</v>
      </c>
      <c r="DI59" s="88">
        <f t="shared" si="314"/>
        <v>394241.39999999979</v>
      </c>
      <c r="DJ59" s="88">
        <f t="shared" si="315"/>
        <v>408321.44999999978</v>
      </c>
      <c r="DK59" s="88">
        <f t="shared" si="316"/>
        <v>422401.49999999977</v>
      </c>
      <c r="DL59" s="88">
        <f t="shared" si="317"/>
        <v>436481.54999999976</v>
      </c>
      <c r="DM59" s="88">
        <f t="shared" si="318"/>
        <v>450561.59999999974</v>
      </c>
      <c r="DN59" s="88">
        <f t="shared" si="319"/>
        <v>464641.64999999973</v>
      </c>
      <c r="DO59" s="88">
        <f t="shared" si="320"/>
        <v>478721.69999999972</v>
      </c>
      <c r="DP59" s="88">
        <f t="shared" si="321"/>
        <v>492801.74999999971</v>
      </c>
      <c r="DQ59" s="88">
        <f t="shared" si="322"/>
        <v>506881.79933333304</v>
      </c>
      <c r="DR59" s="88">
        <f t="shared" si="323"/>
        <v>520961.84866666637</v>
      </c>
      <c r="DS59" s="88">
        <f t="shared" si="324"/>
        <v>535041.8979999997</v>
      </c>
      <c r="DT59" s="88">
        <f t="shared" si="325"/>
        <v>549121.94733333308</v>
      </c>
      <c r="DU59" s="88">
        <f t="shared" si="326"/>
        <v>563201.99666666647</v>
      </c>
      <c r="DV59" s="88">
        <f t="shared" si="327"/>
        <v>577282.04599999986</v>
      </c>
      <c r="DW59" s="88">
        <f t="shared" si="328"/>
        <v>591362.09533333324</v>
      </c>
      <c r="DX59" s="88">
        <f t="shared" si="329"/>
        <v>605442.14466666663</v>
      </c>
      <c r="DY59" s="88">
        <f t="shared" si="330"/>
        <v>619522.19400000002</v>
      </c>
      <c r="DZ59" s="88">
        <f t="shared" si="331"/>
        <v>633602.2433333334</v>
      </c>
      <c r="EA59" s="88">
        <f t="shared" si="332"/>
        <v>647682.29266666679</v>
      </c>
      <c r="EB59" s="88">
        <f t="shared" si="333"/>
        <v>661762.34200000018</v>
      </c>
      <c r="EC59" s="88">
        <f t="shared" si="334"/>
        <v>675842.39133333357</v>
      </c>
      <c r="ED59" s="88">
        <f t="shared" si="335"/>
        <v>689922.44066666695</v>
      </c>
      <c r="EE59" s="88">
        <f t="shared" si="336"/>
        <v>704002.49000000034</v>
      </c>
      <c r="EF59" s="88">
        <f t="shared" si="337"/>
        <v>718082.53933333373</v>
      </c>
      <c r="EG59" s="88">
        <f t="shared" si="338"/>
        <v>732162.58866666711</v>
      </c>
      <c r="EH59" s="88">
        <f t="shared" si="339"/>
        <v>746242.6380000005</v>
      </c>
      <c r="EI59" s="88">
        <f t="shared" si="340"/>
        <v>760322.68733333389</v>
      </c>
      <c r="EJ59" s="160">
        <f t="shared" si="341"/>
        <v>506882</v>
      </c>
      <c r="EK59" s="160">
        <f t="shared" si="342"/>
        <v>675842</v>
      </c>
      <c r="EL59" s="54">
        <v>0.2</v>
      </c>
      <c r="GL59" s="88">
        <v>0</v>
      </c>
      <c r="GM59" s="88">
        <v>562.72</v>
      </c>
      <c r="GN59" s="88">
        <v>562.72</v>
      </c>
      <c r="GO59" s="88">
        <v>562.72</v>
      </c>
      <c r="GP59" s="88">
        <v>562.72</v>
      </c>
      <c r="GQ59" s="88">
        <v>562.72</v>
      </c>
      <c r="GR59" s="88">
        <v>562.72</v>
      </c>
      <c r="GS59" s="88">
        <v>562.72</v>
      </c>
      <c r="GT59" s="88">
        <v>562.72</v>
      </c>
      <c r="GU59" s="88">
        <v>562.72</v>
      </c>
      <c r="GV59" s="88">
        <v>562.72</v>
      </c>
      <c r="GW59" s="88">
        <v>0</v>
      </c>
      <c r="HA59" s="88">
        <v>0</v>
      </c>
      <c r="HB59" s="88">
        <v>0</v>
      </c>
      <c r="HC59" s="88">
        <v>0</v>
      </c>
      <c r="HJ59" s="88">
        <v>0</v>
      </c>
      <c r="HK59" s="88">
        <v>0</v>
      </c>
      <c r="HL59" s="88">
        <v>0</v>
      </c>
      <c r="HU59" s="88">
        <v>84480.3</v>
      </c>
      <c r="HV59" s="88">
        <v>14080.050000000001</v>
      </c>
      <c r="HW59" s="88">
        <v>14080.050000000001</v>
      </c>
      <c r="HX59" s="88">
        <v>14080.050000000001</v>
      </c>
      <c r="HY59" s="88">
        <v>14080.050000000001</v>
      </c>
      <c r="HZ59" s="88">
        <v>14080.050000000001</v>
      </c>
      <c r="IA59" s="88">
        <v>14080.050000000001</v>
      </c>
      <c r="IB59" s="88">
        <v>14080.050000000001</v>
      </c>
      <c r="IC59" s="88">
        <v>14080.050000000001</v>
      </c>
      <c r="ID59" s="88">
        <v>14080.050000000001</v>
      </c>
      <c r="IE59" s="88">
        <v>14080.050000000001</v>
      </c>
      <c r="IF59" s="88">
        <v>14080.050000000001</v>
      </c>
      <c r="IG59" s="88">
        <v>14080.050000000001</v>
      </c>
      <c r="IH59" s="88">
        <v>14080.050000000001</v>
      </c>
      <c r="II59" s="88">
        <v>14080.050000000001</v>
      </c>
      <c r="IJ59" s="88">
        <v>14080.050000000001</v>
      </c>
      <c r="IK59" s="88">
        <v>14080.050000000001</v>
      </c>
      <c r="IL59" s="88">
        <v>14080.050000000001</v>
      </c>
      <c r="IM59" s="88">
        <v>14080.050000000001</v>
      </c>
      <c r="IN59" s="88">
        <v>14080.050000000001</v>
      </c>
      <c r="IO59" s="88">
        <v>14080.050000000001</v>
      </c>
      <c r="IP59" s="88">
        <v>14080.050000000001</v>
      </c>
      <c r="IQ59" s="88">
        <v>14080.050000000001</v>
      </c>
      <c r="IR59" s="88">
        <v>14080.050000000001</v>
      </c>
      <c r="IS59" s="88">
        <v>14080.050000000001</v>
      </c>
      <c r="IT59" s="88">
        <v>14080.050000000001</v>
      </c>
      <c r="IU59" s="88">
        <v>14080.050000000001</v>
      </c>
      <c r="IV59" s="88">
        <v>14080.050000000001</v>
      </c>
      <c r="IW59" s="88">
        <v>14080.050000000001</v>
      </c>
      <c r="IX59" s="88">
        <v>14080.050000000001</v>
      </c>
      <c r="IY59" s="88">
        <f>IF('WP 2-1-4 Plant Details'!YW59&gt;0,('WP 2-1-4 Plant Details'!DP59+'Schedule 6'!$F59)*'WP 2-2-1 Accum Res'!$EL59/12,0)</f>
        <v>14080.049333333334</v>
      </c>
      <c r="IZ59" s="88">
        <f>IF('WP 2-1-4 Plant Details'!YX59&gt;0,('WP 2-1-4 Plant Details'!DQ59+'Schedule 6'!$F59)*'WP 2-2-1 Accum Res'!$EL59/12,0)</f>
        <v>14080.049333333334</v>
      </c>
      <c r="JA59" s="88">
        <f>IF('WP 2-1-4 Plant Details'!YY59&gt;0,('WP 2-1-4 Plant Details'!DR59+'Schedule 6'!$F59)*'WP 2-2-1 Accum Res'!$EL59/12,0)</f>
        <v>14080.049333333334</v>
      </c>
      <c r="JB59" s="88">
        <f>IF('WP 2-1-4 Plant Details'!YZ59&gt;0,('WP 2-1-4 Plant Details'!DS59+'Schedule 6'!$F59)*'WP 2-2-1 Accum Res'!$EL59/12,0)</f>
        <v>14080.049333333334</v>
      </c>
      <c r="JC59" s="88">
        <f>IF('WP 2-1-4 Plant Details'!ZA59&gt;0,('WP 2-1-4 Plant Details'!DT59+'Schedule 6'!$F59)*'WP 2-2-1 Accum Res'!$EL59/12,0)</f>
        <v>14080.049333333334</v>
      </c>
      <c r="JD59" s="88">
        <f>IF('WP 2-1-4 Plant Details'!ZB59&gt;0,('WP 2-1-4 Plant Details'!DU59+'Schedule 6'!$F59)*'WP 2-2-1 Accum Res'!$EL59/12,0)</f>
        <v>14080.049333333334</v>
      </c>
      <c r="JE59" s="88">
        <f>IF('WP 2-1-4 Plant Details'!ZC59&gt;0,('WP 2-1-4 Plant Details'!DV59+'Schedule 6'!$F59)*'WP 2-2-1 Accum Res'!$EL59/12,0)</f>
        <v>14080.049333333334</v>
      </c>
      <c r="JF59" s="88">
        <f>IF('WP 2-1-4 Plant Details'!ZD59&gt;0,('WP 2-1-4 Plant Details'!DW59+'Schedule 6'!$F59)*'WP 2-2-1 Accum Res'!$EL59/12,0)</f>
        <v>14080.049333333334</v>
      </c>
      <c r="JG59" s="88">
        <f>IF('WP 2-1-4 Plant Details'!ZE59&gt;0,('WP 2-1-4 Plant Details'!DX59+'Schedule 6'!$F59)*'WP 2-2-1 Accum Res'!$EL59/12,0)</f>
        <v>14080.049333333334</v>
      </c>
      <c r="JH59" s="88">
        <f>IF('WP 2-1-4 Plant Details'!ZF59&gt;0,('WP 2-1-4 Plant Details'!DY59+'Schedule 6'!$F59)*'WP 2-2-1 Accum Res'!$EL59/12,0)</f>
        <v>14080.049333333334</v>
      </c>
      <c r="JI59" s="88">
        <f>IF('WP 2-1-4 Plant Details'!ZG59&gt;0,('WP 2-1-4 Plant Details'!DZ59+'Schedule 6'!$F59)*'WP 2-2-1 Accum Res'!$EL59/12,0)</f>
        <v>14080.049333333334</v>
      </c>
      <c r="JJ59" s="88">
        <f>IF('WP 2-1-4 Plant Details'!ZH59&gt;0,('WP 2-1-4 Plant Details'!EA59+'Schedule 6'!$F59)*'WP 2-2-1 Accum Res'!$EL59/12,0)</f>
        <v>14080.049333333334</v>
      </c>
      <c r="JK59" s="88">
        <f>IF('WP 2-1-4 Plant Details'!ZI59&gt;0,('WP 2-1-4 Plant Details'!EB59+'Schedule 6'!$F59)*'WP 2-2-1 Accum Res'!$EL59/12,0)</f>
        <v>14080.049333333334</v>
      </c>
      <c r="JL59" s="88">
        <f>IF('WP 2-1-4 Plant Details'!ZJ59&gt;0,('WP 2-1-4 Plant Details'!EC59+'Schedule 6'!$F59)*'WP 2-2-1 Accum Res'!$EL59/12,0)</f>
        <v>14080.049333333334</v>
      </c>
      <c r="JM59" s="88">
        <f>IF('WP 2-1-4 Plant Details'!ZK59&gt;0,('WP 2-1-4 Plant Details'!ED59+'Schedule 6'!$F59)*'WP 2-2-1 Accum Res'!$EL59/12,0)</f>
        <v>14080.049333333334</v>
      </c>
      <c r="JN59" s="88">
        <f>IF('WP 2-1-4 Plant Details'!ZL59&gt;0,('WP 2-1-4 Plant Details'!EE59+'Schedule 6'!$F59)*'WP 2-2-1 Accum Res'!$EL59/12,0)</f>
        <v>14080.049333333334</v>
      </c>
      <c r="JO59" s="88">
        <f>IF('WP 2-1-4 Plant Details'!ZM59&gt;0,('WP 2-1-4 Plant Details'!EF59+'Schedule 6'!$F59)*'WP 2-2-1 Accum Res'!$EL59/12,0)</f>
        <v>14080.049333333334</v>
      </c>
      <c r="JP59" s="88">
        <f>IF('WP 2-1-4 Plant Details'!ZN59&gt;0,('WP 2-1-4 Plant Details'!EG59+'Schedule 6'!$F59)*'WP 2-2-1 Accum Res'!$EL59/12,0)</f>
        <v>14080.049333333334</v>
      </c>
      <c r="JQ59" s="88">
        <f>IF('WP 2-1-4 Plant Details'!ZO59&gt;0,('WP 2-1-4 Plant Details'!EH59+'Schedule 6'!$F59)*'WP 2-2-1 Accum Res'!$EL59/12,0)</f>
        <v>14080.049333333334</v>
      </c>
      <c r="JR59" s="160">
        <f t="shared" si="343"/>
        <v>168961</v>
      </c>
      <c r="JS59" s="160">
        <f t="shared" si="344"/>
        <v>168961</v>
      </c>
      <c r="JT59" s="88"/>
      <c r="JU59" s="88"/>
      <c r="JV59" s="88"/>
      <c r="JW59" s="88"/>
      <c r="JX59" s="88"/>
      <c r="JY59" s="88"/>
      <c r="JZ59" s="88"/>
      <c r="KA59" s="88"/>
      <c r="KB59" s="88"/>
      <c r="KC59" s="88"/>
      <c r="KD59" s="88"/>
      <c r="KE59" s="88"/>
      <c r="KF59" s="88"/>
      <c r="KG59" s="88"/>
      <c r="KH59" s="88"/>
      <c r="KI59" s="88"/>
      <c r="KJ59" s="88"/>
      <c r="KK59" s="88"/>
      <c r="KL59" s="88"/>
      <c r="KM59" s="88"/>
      <c r="KN59" s="88"/>
      <c r="KO59" s="88"/>
      <c r="KP59" s="88"/>
      <c r="KQ59" s="88"/>
      <c r="KR59" s="88"/>
      <c r="KS59" s="88"/>
      <c r="KT59" s="88"/>
      <c r="KU59" s="88"/>
      <c r="KV59" s="88"/>
      <c r="KW59" s="88"/>
      <c r="KX59" s="88"/>
      <c r="KY59" s="88"/>
      <c r="KZ59" s="88"/>
      <c r="LA59" s="88"/>
      <c r="LB59" s="88"/>
      <c r="LC59" s="88"/>
      <c r="LD59" s="88"/>
      <c r="LE59" s="88"/>
      <c r="LF59" s="88"/>
      <c r="LG59" s="88"/>
      <c r="LH59" s="88"/>
      <c r="LI59" s="88"/>
      <c r="LJ59" s="88"/>
      <c r="LK59" s="88"/>
      <c r="LL59" s="88"/>
      <c r="LM59" s="88"/>
      <c r="LN59" s="88"/>
      <c r="LO59" s="88"/>
      <c r="LP59" s="88"/>
      <c r="LQ59" s="88"/>
      <c r="LR59" s="88"/>
      <c r="LS59" s="88"/>
      <c r="LT59" s="88">
        <v>0</v>
      </c>
      <c r="LU59" s="88">
        <v>0</v>
      </c>
      <c r="LV59" s="88">
        <v>0</v>
      </c>
      <c r="LW59" s="88">
        <v>0</v>
      </c>
      <c r="LX59" s="88">
        <v>0</v>
      </c>
      <c r="LY59" s="88">
        <v>0</v>
      </c>
      <c r="LZ59" s="88">
        <v>0</v>
      </c>
      <c r="MA59" s="88">
        <v>0</v>
      </c>
      <c r="MB59" s="88">
        <v>0</v>
      </c>
      <c r="MC59" s="88">
        <v>0</v>
      </c>
      <c r="MD59" s="88">
        <v>0</v>
      </c>
      <c r="ME59" s="88">
        <v>0</v>
      </c>
      <c r="MF59" s="88"/>
      <c r="MG59" s="88"/>
      <c r="MH59" s="88"/>
      <c r="MI59" s="88">
        <v>0</v>
      </c>
      <c r="MJ59" s="88"/>
      <c r="MK59" s="88"/>
      <c r="ML59" s="88"/>
      <c r="MM59" s="88"/>
      <c r="MN59" s="88"/>
      <c r="MO59" s="88"/>
      <c r="MP59" s="88"/>
      <c r="MQ59" s="88"/>
      <c r="MR59" s="88">
        <v>0</v>
      </c>
      <c r="MS59" s="88">
        <v>0</v>
      </c>
      <c r="MT59" s="88">
        <v>0</v>
      </c>
      <c r="MU59" s="88"/>
      <c r="MV59" s="88"/>
      <c r="MW59" s="88"/>
      <c r="MX59" s="88"/>
      <c r="MY59" s="88"/>
      <c r="MZ59" s="88"/>
      <c r="NA59" s="88"/>
      <c r="NB59" s="88"/>
      <c r="NC59" s="88">
        <v>0</v>
      </c>
      <c r="ND59" s="88"/>
      <c r="NE59" s="88">
        <v>0</v>
      </c>
      <c r="NF59" s="88">
        <v>0</v>
      </c>
      <c r="NG59" s="88">
        <v>0</v>
      </c>
      <c r="NH59" s="88">
        <v>0</v>
      </c>
      <c r="NI59" s="88">
        <v>0</v>
      </c>
      <c r="NJ59" s="88">
        <v>0</v>
      </c>
      <c r="NK59" s="88">
        <v>0</v>
      </c>
      <c r="NL59" s="88">
        <v>0</v>
      </c>
      <c r="NM59" s="88">
        <v>0</v>
      </c>
      <c r="NN59" s="88"/>
      <c r="NO59" s="88">
        <v>0</v>
      </c>
      <c r="NP59" s="88">
        <v>0</v>
      </c>
      <c r="NQ59" s="88">
        <v>0</v>
      </c>
      <c r="NR59" s="88">
        <v>0</v>
      </c>
      <c r="NS59" s="88">
        <v>0</v>
      </c>
      <c r="NT59" s="88">
        <v>0</v>
      </c>
      <c r="NU59" s="88">
        <v>0</v>
      </c>
      <c r="NV59" s="88">
        <f>'WP 2-1-4 Plant Details'!NV59</f>
        <v>0</v>
      </c>
      <c r="NW59" s="88">
        <f>'WP 2-1-4 Plant Details'!NW59</f>
        <v>0</v>
      </c>
      <c r="NX59" s="88">
        <f>'WP 2-1-4 Plant Details'!NX59</f>
        <v>0</v>
      </c>
      <c r="NY59" s="88">
        <f>'WP 2-1-4 Plant Details'!NY59</f>
        <v>0</v>
      </c>
      <c r="NZ59" s="88">
        <f>'WP 2-1-4 Plant Details'!NZ59</f>
        <v>0</v>
      </c>
      <c r="OA59" s="88">
        <f>'WP 2-1-4 Plant Details'!OA59</f>
        <v>0</v>
      </c>
      <c r="OB59" s="88">
        <f>'WP 2-1-4 Plant Details'!OB59</f>
        <v>0</v>
      </c>
      <c r="OC59" s="88">
        <f>'WP 2-1-4 Plant Details'!OC59</f>
        <v>0</v>
      </c>
      <c r="OD59" s="88">
        <f>'WP 2-1-4 Plant Details'!OD59</f>
        <v>0</v>
      </c>
      <c r="OE59" s="88">
        <f>'WP 2-1-4 Plant Details'!OE59</f>
        <v>0</v>
      </c>
      <c r="OF59" s="88">
        <f>'WP 2-1-4 Plant Details'!OF59</f>
        <v>0</v>
      </c>
      <c r="OG59" s="88">
        <f>'WP 2-1-4 Plant Details'!OG59</f>
        <v>0</v>
      </c>
      <c r="OH59" s="88">
        <f>'WP 2-1-4 Plant Details'!OH59</f>
        <v>0</v>
      </c>
      <c r="OI59" s="88">
        <f>'WP 2-1-4 Plant Details'!OI59</f>
        <v>0</v>
      </c>
      <c r="OJ59" s="88">
        <f>'WP 2-1-4 Plant Details'!OJ59</f>
        <v>0</v>
      </c>
      <c r="OK59" s="88">
        <f>'WP 2-1-4 Plant Details'!OK59</f>
        <v>0</v>
      </c>
      <c r="OL59" s="88">
        <f>'WP 2-1-4 Plant Details'!OL59</f>
        <v>0</v>
      </c>
      <c r="OM59" s="88">
        <f>'WP 2-1-4 Plant Details'!OM59</f>
        <v>0</v>
      </c>
      <c r="ON59" s="88">
        <f>'WP 2-1-4 Plant Details'!ON59</f>
        <v>0</v>
      </c>
      <c r="OO59" s="88">
        <f>'WP 2-1-4 Plant Details'!OO59</f>
        <v>0</v>
      </c>
      <c r="OP59" s="88">
        <f>'WP 2-1-4 Plant Details'!OP59</f>
        <v>0</v>
      </c>
      <c r="OQ59" s="88">
        <f>'WP 2-1-4 Plant Details'!OQ59</f>
        <v>0</v>
      </c>
      <c r="OR59" s="88">
        <f>'WP 2-1-4 Plant Details'!OR59</f>
        <v>0</v>
      </c>
      <c r="OS59" s="88">
        <f>'WP 2-1-4 Plant Details'!OS59</f>
        <v>0</v>
      </c>
      <c r="OT59" s="88">
        <f>'WP 2-1-4 Plant Details'!OT59</f>
        <v>0</v>
      </c>
      <c r="OU59" s="88">
        <f>'WP 2-1-4 Plant Details'!OU59</f>
        <v>0</v>
      </c>
      <c r="OV59" s="88">
        <f>'WP 2-1-4 Plant Details'!OV59</f>
        <v>0</v>
      </c>
      <c r="OW59" s="88">
        <f>'WP 2-1-4 Plant Details'!OW59</f>
        <v>0</v>
      </c>
      <c r="OX59" s="88">
        <f>'WP 2-1-4 Plant Details'!OX59</f>
        <v>0</v>
      </c>
      <c r="OY59" s="88">
        <f>'WP 2-1-4 Plant Details'!OY59</f>
        <v>0</v>
      </c>
      <c r="OZ59" s="160">
        <f t="shared" si="345"/>
        <v>0</v>
      </c>
      <c r="PA59" s="160">
        <f t="shared" si="346"/>
        <v>0</v>
      </c>
      <c r="PB59" s="92"/>
      <c r="PC59" s="88"/>
      <c r="PD59" s="88"/>
      <c r="PE59" s="88"/>
      <c r="PF59" s="88"/>
      <c r="PG59" s="88"/>
      <c r="PH59" s="88"/>
      <c r="PI59" s="88"/>
      <c r="PJ59" s="88"/>
      <c r="PK59" s="88"/>
      <c r="PL59" s="88"/>
      <c r="PM59" s="88"/>
      <c r="PN59" s="88"/>
      <c r="PO59" s="88"/>
      <c r="PP59" s="88"/>
      <c r="PQ59" s="88"/>
      <c r="PR59" s="88"/>
      <c r="PS59" s="88"/>
      <c r="PT59" s="88"/>
      <c r="PU59" s="88"/>
      <c r="PV59" s="88"/>
      <c r="PW59" s="88"/>
      <c r="PX59" s="88"/>
      <c r="PY59" s="88"/>
      <c r="PZ59" s="88"/>
      <c r="QA59" s="88"/>
      <c r="QB59" s="88"/>
      <c r="QC59" s="88"/>
      <c r="QD59" s="88"/>
      <c r="QE59" s="88"/>
      <c r="QF59" s="88"/>
      <c r="QG59" s="88"/>
      <c r="QH59" s="88"/>
      <c r="QI59" s="88"/>
      <c r="QJ59" s="88"/>
      <c r="QK59" s="88"/>
      <c r="QL59" s="88"/>
      <c r="QM59" s="88"/>
      <c r="QN59" s="88"/>
      <c r="QO59" s="88"/>
      <c r="QP59" s="88"/>
      <c r="QQ59" s="88"/>
      <c r="QR59" s="88"/>
      <c r="QS59" s="88"/>
      <c r="QT59" s="88"/>
      <c r="QU59" s="88"/>
      <c r="QV59" s="88"/>
      <c r="QW59" s="88"/>
      <c r="QX59" s="88"/>
      <c r="QY59" s="88"/>
      <c r="QZ59" s="88"/>
      <c r="RA59" s="88"/>
      <c r="RB59" s="88">
        <v>0</v>
      </c>
      <c r="RC59" s="88">
        <v>0</v>
      </c>
      <c r="RD59" s="88">
        <v>0</v>
      </c>
      <c r="RE59" s="88">
        <v>0</v>
      </c>
      <c r="RF59" s="88">
        <v>0</v>
      </c>
      <c r="RG59" s="88">
        <v>0</v>
      </c>
      <c r="RH59" s="88">
        <v>0</v>
      </c>
      <c r="RI59" s="88">
        <v>0</v>
      </c>
      <c r="RJ59" s="88">
        <v>0</v>
      </c>
      <c r="RK59" s="88">
        <v>0</v>
      </c>
      <c r="RL59" s="88">
        <v>0</v>
      </c>
      <c r="RM59" s="88">
        <v>0</v>
      </c>
      <c r="RN59" s="88"/>
      <c r="RO59" s="88"/>
      <c r="RP59" s="88"/>
      <c r="RQ59" s="88"/>
      <c r="RR59" s="88"/>
      <c r="RS59" s="88"/>
      <c r="RT59" s="88"/>
      <c r="RU59" s="88"/>
      <c r="RV59" s="88"/>
      <c r="RW59" s="88"/>
      <c r="RX59" s="88"/>
      <c r="RY59" s="88"/>
      <c r="RZ59" s="88">
        <v>0</v>
      </c>
      <c r="SA59" s="88">
        <v>0</v>
      </c>
      <c r="SB59" s="88">
        <v>0</v>
      </c>
      <c r="SC59" s="88"/>
      <c r="SD59" s="88"/>
      <c r="SE59" s="88"/>
      <c r="SF59" s="88"/>
      <c r="SG59" s="88"/>
      <c r="SH59" s="88"/>
      <c r="SI59" s="88"/>
      <c r="SJ59" s="88"/>
      <c r="SK59" s="88">
        <v>0</v>
      </c>
      <c r="SL59" s="88"/>
      <c r="SM59" s="88"/>
      <c r="SN59" s="88"/>
      <c r="SO59" s="88">
        <v>0</v>
      </c>
      <c r="SP59" s="88">
        <v>0</v>
      </c>
      <c r="SQ59" s="88">
        <v>0</v>
      </c>
      <c r="SR59" s="88">
        <v>0</v>
      </c>
      <c r="SS59" s="88">
        <v>0</v>
      </c>
      <c r="ST59" s="88">
        <v>0</v>
      </c>
      <c r="SU59" s="88"/>
      <c r="SV59" s="88"/>
      <c r="SW59" s="88"/>
      <c r="SX59" s="88">
        <v>0</v>
      </c>
      <c r="SY59" s="88">
        <v>0</v>
      </c>
      <c r="SZ59" s="88">
        <v>0</v>
      </c>
      <c r="TA59" s="88">
        <v>0</v>
      </c>
      <c r="TB59" s="88">
        <v>0</v>
      </c>
      <c r="TC59" s="88">
        <v>0</v>
      </c>
      <c r="TD59" s="88"/>
      <c r="TE59" s="88">
        <v>0</v>
      </c>
      <c r="TF59" s="88">
        <v>0</v>
      </c>
      <c r="TG59" s="88"/>
      <c r="TH59" s="88"/>
      <c r="TI59" s="88">
        <v>0</v>
      </c>
      <c r="TJ59" s="88">
        <v>0</v>
      </c>
      <c r="TK59" s="88">
        <v>0</v>
      </c>
      <c r="TL59" s="88">
        <v>0</v>
      </c>
      <c r="TM59" s="88">
        <v>0</v>
      </c>
      <c r="TN59" s="88">
        <v>0</v>
      </c>
      <c r="TO59" s="88"/>
      <c r="TP59" s="88"/>
      <c r="TQ59" s="88"/>
      <c r="TR59" s="88"/>
      <c r="TS59" s="88"/>
      <c r="TT59" s="88"/>
      <c r="TU59" s="88"/>
      <c r="TV59" s="88"/>
      <c r="TW59" s="88"/>
      <c r="TX59" s="88"/>
      <c r="TY59" s="88"/>
      <c r="TZ59" s="88"/>
      <c r="UA59" s="88"/>
      <c r="UB59" s="88"/>
      <c r="UC59" s="88"/>
      <c r="UD59" s="88"/>
      <c r="UE59" s="88"/>
      <c r="UF59" s="88"/>
      <c r="UG59" s="88"/>
      <c r="UH59" s="160">
        <f t="shared" si="347"/>
        <v>0</v>
      </c>
      <c r="UI59" s="160">
        <f t="shared" si="348"/>
        <v>0</v>
      </c>
      <c r="UJ59" s="88"/>
      <c r="UK59" s="88"/>
      <c r="UL59" s="88"/>
      <c r="UM59" s="88"/>
      <c r="UN59" s="88"/>
      <c r="UO59" s="88"/>
      <c r="UP59" s="88"/>
      <c r="UQ59" s="88"/>
      <c r="UR59" s="88"/>
      <c r="US59" s="88"/>
      <c r="UT59" s="88"/>
      <c r="UU59" s="88"/>
      <c r="UV59" s="88"/>
      <c r="UW59" s="88"/>
      <c r="UX59" s="88"/>
      <c r="UY59" s="88"/>
      <c r="UZ59" s="88"/>
      <c r="VA59" s="88"/>
      <c r="VB59" s="88"/>
      <c r="VC59" s="88"/>
      <c r="VD59" s="88"/>
      <c r="VE59" s="88"/>
      <c r="VF59" s="88"/>
      <c r="VG59" s="88"/>
      <c r="VH59" s="88"/>
      <c r="VI59" s="88"/>
      <c r="VJ59" s="88"/>
      <c r="VK59" s="88"/>
      <c r="VL59" s="88"/>
      <c r="VM59" s="88"/>
      <c r="VN59" s="88"/>
      <c r="VO59" s="88"/>
      <c r="VP59" s="88"/>
      <c r="VQ59" s="88"/>
      <c r="VR59" s="88"/>
      <c r="VS59" s="88"/>
      <c r="VT59" s="88"/>
      <c r="VU59" s="88"/>
      <c r="VV59" s="88"/>
      <c r="VW59" s="88"/>
      <c r="VX59" s="88"/>
      <c r="VY59" s="88"/>
      <c r="VZ59" s="88"/>
      <c r="WA59" s="88"/>
      <c r="WB59" s="88"/>
      <c r="WC59" s="88"/>
      <c r="WD59" s="88"/>
      <c r="WE59" s="88"/>
      <c r="WF59" s="88"/>
      <c r="WG59" s="88"/>
      <c r="WH59" s="88"/>
      <c r="WI59" s="88"/>
      <c r="WJ59" s="88">
        <v>0</v>
      </c>
      <c r="WK59" s="88">
        <v>4202.63</v>
      </c>
      <c r="WL59" s="88">
        <v>5926.27</v>
      </c>
      <c r="WM59" s="88">
        <v>0</v>
      </c>
      <c r="WN59" s="88">
        <v>0</v>
      </c>
      <c r="WO59" s="88">
        <v>0</v>
      </c>
      <c r="WP59" s="88">
        <v>0</v>
      </c>
      <c r="WQ59" s="88">
        <v>0</v>
      </c>
      <c r="WR59" s="88">
        <v>0</v>
      </c>
      <c r="WS59" s="88">
        <v>0</v>
      </c>
      <c r="WT59" s="88">
        <v>0</v>
      </c>
      <c r="WU59" s="88">
        <v>0</v>
      </c>
      <c r="WV59" s="88"/>
      <c r="WW59" s="88"/>
      <c r="WX59" s="88"/>
      <c r="WY59" s="88"/>
      <c r="WZ59" s="88">
        <v>-15756.1</v>
      </c>
      <c r="XA59" s="88"/>
      <c r="XB59" s="88"/>
      <c r="XC59" s="88"/>
      <c r="XD59" s="88"/>
      <c r="XE59" s="88"/>
      <c r="XF59" s="88"/>
      <c r="XG59" s="88"/>
      <c r="XH59" s="88">
        <v>0</v>
      </c>
      <c r="XI59" s="88">
        <v>0</v>
      </c>
      <c r="XJ59" s="88">
        <v>0</v>
      </c>
      <c r="XK59" s="88"/>
      <c r="XL59" s="88"/>
      <c r="XM59" s="88"/>
      <c r="XN59" s="88"/>
      <c r="XO59" s="88"/>
      <c r="XP59" s="88"/>
      <c r="XQ59" s="88"/>
      <c r="XR59" s="88"/>
      <c r="XS59" s="88"/>
      <c r="XT59" s="88"/>
      <c r="XU59" s="88"/>
      <c r="XV59" s="88"/>
      <c r="XW59" s="88"/>
      <c r="XX59" s="88"/>
      <c r="XY59" s="88"/>
      <c r="XZ59" s="88"/>
      <c r="YA59" s="88">
        <v>0</v>
      </c>
      <c r="YB59" s="88"/>
      <c r="YC59" s="88"/>
      <c r="YD59" s="88"/>
      <c r="YE59" s="88"/>
      <c r="YF59" s="88"/>
      <c r="YG59" s="88"/>
      <c r="YH59" s="88"/>
      <c r="YI59" s="88">
        <v>0</v>
      </c>
      <c r="YJ59" s="88"/>
      <c r="YK59" s="88"/>
      <c r="YL59" s="88"/>
      <c r="YM59" s="88"/>
      <c r="YN59" s="88"/>
      <c r="YO59" s="88"/>
      <c r="YP59" s="88"/>
      <c r="YQ59" s="88"/>
      <c r="YR59" s="88"/>
      <c r="YS59" s="88"/>
      <c r="YT59" s="88"/>
      <c r="YU59" s="88"/>
      <c r="YV59" s="88"/>
      <c r="YW59" s="88"/>
      <c r="YX59" s="88"/>
      <c r="YY59" s="88"/>
      <c r="YZ59" s="88"/>
      <c r="ZA59" s="88"/>
      <c r="ZB59" s="88"/>
      <c r="ZC59" s="88"/>
      <c r="ZD59" s="88"/>
      <c r="ZE59" s="88"/>
      <c r="ZF59" s="88"/>
      <c r="ZG59" s="88"/>
      <c r="ZH59" s="88"/>
      <c r="ZI59" s="88"/>
      <c r="ZJ59" s="88"/>
      <c r="ZK59" s="88"/>
      <c r="ZL59" s="88"/>
      <c r="ZM59" s="88"/>
      <c r="ZN59" s="88"/>
      <c r="ZO59" s="88"/>
      <c r="ZP59" s="160">
        <f t="shared" si="349"/>
        <v>0</v>
      </c>
      <c r="ZQ59" s="160">
        <f t="shared" si="350"/>
        <v>0</v>
      </c>
    </row>
    <row r="60" spans="1:693">
      <c r="A60" s="151">
        <f t="shared" si="206"/>
        <v>52</v>
      </c>
      <c r="B60" s="151" t="s">
        <v>761</v>
      </c>
      <c r="C60" s="43" t="s">
        <v>351</v>
      </c>
      <c r="D60" s="88">
        <v>10065134.449999999</v>
      </c>
      <c r="E60" s="88">
        <f t="shared" ref="E60:AW60" si="396">+D60+EM60+JU60+PC60+UK60</f>
        <v>9731048.6099999994</v>
      </c>
      <c r="F60" s="88">
        <f t="shared" si="396"/>
        <v>10162161.229999999</v>
      </c>
      <c r="G60" s="88">
        <f t="shared" si="396"/>
        <v>10568406.109999998</v>
      </c>
      <c r="H60" s="88">
        <f t="shared" si="396"/>
        <v>10957324.139999997</v>
      </c>
      <c r="I60" s="88">
        <f t="shared" si="396"/>
        <v>11325055.519999998</v>
      </c>
      <c r="J60" s="88">
        <f t="shared" si="396"/>
        <v>11640134.329999998</v>
      </c>
      <c r="K60" s="88">
        <f t="shared" si="396"/>
        <v>12018710.969999999</v>
      </c>
      <c r="L60" s="88">
        <f t="shared" si="396"/>
        <v>12400241.129999999</v>
      </c>
      <c r="M60" s="88">
        <f t="shared" si="396"/>
        <v>13883028.299999999</v>
      </c>
      <c r="N60" s="88">
        <f t="shared" si="396"/>
        <v>14244649.819999998</v>
      </c>
      <c r="O60" s="88">
        <f t="shared" si="396"/>
        <v>14728551.239999998</v>
      </c>
      <c r="P60" s="88">
        <f t="shared" si="396"/>
        <v>15212527.659999998</v>
      </c>
      <c r="Q60" s="88">
        <f t="shared" si="396"/>
        <v>15281687.239999998</v>
      </c>
      <c r="R60" s="88">
        <f t="shared" si="396"/>
        <v>15732771.369999999</v>
      </c>
      <c r="S60" s="88">
        <f t="shared" si="396"/>
        <v>16183855.5</v>
      </c>
      <c r="T60" s="88">
        <f t="shared" si="396"/>
        <v>16652646.189999999</v>
      </c>
      <c r="U60" s="88">
        <f t="shared" si="396"/>
        <v>17121436.879999999</v>
      </c>
      <c r="V60" s="88">
        <f t="shared" si="396"/>
        <v>17455942.789999999</v>
      </c>
      <c r="W60" s="88">
        <f t="shared" si="396"/>
        <v>17932930.48</v>
      </c>
      <c r="X60" s="88">
        <f t="shared" si="396"/>
        <v>18110467.610000003</v>
      </c>
      <c r="Y60" s="88">
        <f t="shared" si="396"/>
        <v>18661238.810000002</v>
      </c>
      <c r="Z60" s="88">
        <f t="shared" si="396"/>
        <v>19222219.360000003</v>
      </c>
      <c r="AA60" s="88">
        <f t="shared" si="396"/>
        <v>19565731.610000003</v>
      </c>
      <c r="AB60" s="88">
        <f t="shared" si="396"/>
        <v>20112264.520000003</v>
      </c>
      <c r="AC60" s="88">
        <f t="shared" si="396"/>
        <v>20473097.950000003</v>
      </c>
      <c r="AD60" s="88">
        <f t="shared" si="396"/>
        <v>21012796.040000003</v>
      </c>
      <c r="AE60" s="88">
        <f t="shared" si="396"/>
        <v>21552494.130000003</v>
      </c>
      <c r="AF60" s="88">
        <f t="shared" si="396"/>
        <v>22033017.66</v>
      </c>
      <c r="AG60" s="88">
        <f t="shared" si="396"/>
        <v>22593065.109999999</v>
      </c>
      <c r="AH60" s="88">
        <f t="shared" si="396"/>
        <v>23153112.559999999</v>
      </c>
      <c r="AI60" s="88">
        <f t="shared" si="396"/>
        <v>23739172.709999997</v>
      </c>
      <c r="AJ60" s="88">
        <f t="shared" si="396"/>
        <v>24213533.739999998</v>
      </c>
      <c r="AK60" s="88">
        <f t="shared" si="396"/>
        <v>24798013.419999998</v>
      </c>
      <c r="AL60" s="88">
        <f t="shared" si="396"/>
        <v>25382493.099999998</v>
      </c>
      <c r="AM60" s="88">
        <f t="shared" si="396"/>
        <v>26007077.489999998</v>
      </c>
      <c r="AN60" s="88">
        <f t="shared" si="396"/>
        <v>26703978.989999998</v>
      </c>
      <c r="AO60" s="88">
        <f t="shared" si="396"/>
        <v>27400879.149999999</v>
      </c>
      <c r="AP60" s="88">
        <f t="shared" si="396"/>
        <v>28097779.479999997</v>
      </c>
      <c r="AQ60" s="88">
        <f t="shared" si="396"/>
        <v>27309210.839999996</v>
      </c>
      <c r="AR60" s="88">
        <f t="shared" si="396"/>
        <v>27598622.809999999</v>
      </c>
      <c r="AS60" s="88">
        <f t="shared" si="396"/>
        <v>28247891.16</v>
      </c>
      <c r="AT60" s="88">
        <f t="shared" si="396"/>
        <v>28897159.510000002</v>
      </c>
      <c r="AU60" s="88">
        <f t="shared" si="396"/>
        <v>29477085.860000003</v>
      </c>
      <c r="AV60" s="88">
        <f t="shared" si="396"/>
        <v>30150704.880000003</v>
      </c>
      <c r="AW60" s="88">
        <f t="shared" si="396"/>
        <v>30824395.820000004</v>
      </c>
      <c r="AX60" s="88">
        <v>1806355.49</v>
      </c>
      <c r="AY60" s="88">
        <f t="shared" si="252"/>
        <v>1847609.03</v>
      </c>
      <c r="AZ60" s="88">
        <f t="shared" si="253"/>
        <v>1888871.26</v>
      </c>
      <c r="BA60" s="88">
        <f t="shared" si="254"/>
        <v>1988221.8</v>
      </c>
      <c r="BB60" s="88">
        <f t="shared" si="255"/>
        <v>2054154.9641949798</v>
      </c>
      <c r="BC60" s="88">
        <f t="shared" si="256"/>
        <v>2475861.5241949796</v>
      </c>
      <c r="BD60" s="88">
        <f t="shared" si="257"/>
        <v>2528706.1541949795</v>
      </c>
      <c r="BE60" s="88">
        <f t="shared" si="258"/>
        <v>2581550.7841949794</v>
      </c>
      <c r="BF60" s="88">
        <f t="shared" si="259"/>
        <v>2272942.6541949795</v>
      </c>
      <c r="BG60" s="88">
        <f t="shared" si="260"/>
        <v>2313621.1441949797</v>
      </c>
      <c r="BH60" s="88">
        <f t="shared" si="261"/>
        <v>2354299.6341949799</v>
      </c>
      <c r="BI60" s="88">
        <f t="shared" si="262"/>
        <v>2394978.1241949801</v>
      </c>
      <c r="BJ60" s="88">
        <f t="shared" si="263"/>
        <v>2435656.6141949804</v>
      </c>
      <c r="BK60" s="88">
        <f t="shared" si="264"/>
        <v>2417709.7841949807</v>
      </c>
      <c r="BL60" s="88">
        <f t="shared" si="265"/>
        <v>2223678.3641949808</v>
      </c>
      <c r="BM60" s="88">
        <f t="shared" si="266"/>
        <v>2264328.564194981</v>
      </c>
      <c r="BN60" s="88">
        <f t="shared" si="267"/>
        <v>2304978.7641949812</v>
      </c>
      <c r="BO60" s="88">
        <f t="shared" si="268"/>
        <v>2345628.9641949814</v>
      </c>
      <c r="BP60" s="88">
        <f t="shared" si="269"/>
        <v>2071461.4741949814</v>
      </c>
      <c r="BQ60" s="88">
        <f t="shared" si="270"/>
        <v>2071461.4741949814</v>
      </c>
      <c r="BR60" s="88">
        <f t="shared" si="271"/>
        <v>-211403.91580501874</v>
      </c>
      <c r="BS60" s="88">
        <f t="shared" si="272"/>
        <v>-176887.18580501873</v>
      </c>
      <c r="BT60" s="88">
        <f t="shared" si="273"/>
        <v>2619333.1841949811</v>
      </c>
      <c r="BU60" s="88">
        <f t="shared" si="274"/>
        <v>2658279.0741949813</v>
      </c>
      <c r="BV60" s="88">
        <f t="shared" si="275"/>
        <v>2697120.7241949812</v>
      </c>
      <c r="BW60" s="88">
        <f t="shared" si="276"/>
        <v>2735962.3741949811</v>
      </c>
      <c r="BX60" s="88">
        <f t="shared" si="277"/>
        <v>2774804.024194981</v>
      </c>
      <c r="BY60" s="88">
        <f t="shared" si="278"/>
        <v>2778817.6241949811</v>
      </c>
      <c r="BZ60" s="88">
        <f t="shared" si="279"/>
        <v>2817106.854194981</v>
      </c>
      <c r="CA60" s="88">
        <f t="shared" si="280"/>
        <v>2855396.084194981</v>
      </c>
      <c r="CB60" s="88">
        <f t="shared" si="281"/>
        <v>2883413.334194981</v>
      </c>
      <c r="CC60" s="88">
        <f t="shared" si="282"/>
        <v>2926158.9141949811</v>
      </c>
      <c r="CD60" s="88">
        <f t="shared" si="283"/>
        <v>2968911.9341949811</v>
      </c>
      <c r="CE60" s="88">
        <f t="shared" si="284"/>
        <v>3011665.5541949812</v>
      </c>
      <c r="CF60" s="88">
        <f t="shared" si="285"/>
        <v>3054421.4841949814</v>
      </c>
      <c r="CG60" s="88">
        <f t="shared" si="286"/>
        <v>3075984.2541949814</v>
      </c>
      <c r="CH60" s="88">
        <f t="shared" si="287"/>
        <v>3118556.8441949813</v>
      </c>
      <c r="CI60" s="88">
        <f t="shared" si="288"/>
        <v>3161129.4341949811</v>
      </c>
      <c r="CJ60" s="88">
        <f t="shared" si="289"/>
        <v>3199964.9441949814</v>
      </c>
      <c r="CK60" s="88">
        <f t="shared" si="290"/>
        <v>3232183.3241949813</v>
      </c>
      <c r="CL60" s="88">
        <f t="shared" si="291"/>
        <v>3274531.5341949812</v>
      </c>
      <c r="CM60" s="88">
        <f t="shared" si="292"/>
        <v>3316879.7441949812</v>
      </c>
      <c r="CN60" s="88">
        <f t="shared" si="293"/>
        <v>3360281.084194981</v>
      </c>
      <c r="CO60" s="88">
        <f t="shared" si="294"/>
        <v>3401288.084194981</v>
      </c>
      <c r="CP60" s="88">
        <f t="shared" si="295"/>
        <v>3437005.9341949811</v>
      </c>
      <c r="CQ60" s="88">
        <f t="shared" si="296"/>
        <v>3484380.3941949811</v>
      </c>
      <c r="CR60" s="88">
        <f t="shared" si="297"/>
        <v>3531758.5341949812</v>
      </c>
      <c r="CS60" s="88">
        <f t="shared" si="298"/>
        <v>3572436.1241949815</v>
      </c>
      <c r="CT60" s="88">
        <f t="shared" si="299"/>
        <v>3619796.0141949817</v>
      </c>
      <c r="CU60" s="88">
        <f t="shared" si="300"/>
        <v>3667181.4141949816</v>
      </c>
      <c r="CV60" s="88">
        <f t="shared" si="301"/>
        <v>3714607.7241949816</v>
      </c>
      <c r="CW60" s="88">
        <f t="shared" si="302"/>
        <v>3561259.1441949815</v>
      </c>
      <c r="CX60" s="88">
        <f t="shared" si="303"/>
        <v>3606105.7241949816</v>
      </c>
      <c r="CY60" s="88">
        <f t="shared" si="304"/>
        <v>3604883.1341949813</v>
      </c>
      <c r="CZ60" s="88">
        <f t="shared" si="305"/>
        <v>3517068.1841949816</v>
      </c>
      <c r="DA60" s="88">
        <f t="shared" si="306"/>
        <v>3564983.7641949817</v>
      </c>
      <c r="DB60" s="88">
        <f t="shared" si="307"/>
        <v>3612899.3441949817</v>
      </c>
      <c r="DC60" s="88">
        <f t="shared" si="308"/>
        <v>3644869.0941949817</v>
      </c>
      <c r="DD60" s="88">
        <f t="shared" si="309"/>
        <v>3692588.0141949817</v>
      </c>
      <c r="DE60" s="88">
        <f t="shared" si="310"/>
        <v>3740306.9341949816</v>
      </c>
      <c r="DF60" s="88">
        <f t="shared" si="311"/>
        <v>3789681.4241949818</v>
      </c>
      <c r="DG60" s="88">
        <f t="shared" si="312"/>
        <v>3829520.4241949818</v>
      </c>
      <c r="DH60" s="88">
        <f t="shared" si="313"/>
        <v>3878814.5341949817</v>
      </c>
      <c r="DI60" s="88">
        <f t="shared" si="314"/>
        <v>3928109.1141949818</v>
      </c>
      <c r="DJ60" s="88">
        <f t="shared" si="315"/>
        <v>3977403.4541949816</v>
      </c>
      <c r="DK60" s="88">
        <f t="shared" si="316"/>
        <v>4006828.9641949818</v>
      </c>
      <c r="DL60" s="88">
        <f t="shared" si="317"/>
        <v>4033172.5941949817</v>
      </c>
      <c r="DM60" s="88">
        <f t="shared" si="318"/>
        <v>4081698.3741949815</v>
      </c>
      <c r="DN60" s="88">
        <f t="shared" si="319"/>
        <v>4130224.1541949813</v>
      </c>
      <c r="DO60" s="88">
        <f t="shared" si="320"/>
        <v>4177338.2941949815</v>
      </c>
      <c r="DP60" s="88">
        <f t="shared" si="321"/>
        <v>4225834.564194981</v>
      </c>
      <c r="DQ60" s="88">
        <f t="shared" si="322"/>
        <v>4253369.6953669814</v>
      </c>
      <c r="DR60" s="88">
        <f t="shared" si="323"/>
        <v>4302606.4750739885</v>
      </c>
      <c r="DS60" s="88">
        <f t="shared" si="324"/>
        <v>4352888.0995909749</v>
      </c>
      <c r="DT60" s="88">
        <f t="shared" si="325"/>
        <v>4402063.4782602349</v>
      </c>
      <c r="DU60" s="88">
        <f t="shared" si="326"/>
        <v>4346900.5894080438</v>
      </c>
      <c r="DV60" s="88">
        <f t="shared" si="327"/>
        <v>4399386.881206261</v>
      </c>
      <c r="DW60" s="88">
        <f t="shared" si="328"/>
        <v>4425761.8676378075</v>
      </c>
      <c r="DX60" s="88">
        <f t="shared" si="329"/>
        <v>4471511.8577137329</v>
      </c>
      <c r="DY60" s="88">
        <f t="shared" si="330"/>
        <v>4524988.5112756006</v>
      </c>
      <c r="DZ60" s="88">
        <f t="shared" si="331"/>
        <v>4570719.2665357497</v>
      </c>
      <c r="EA60" s="88">
        <f t="shared" si="332"/>
        <v>4626295.1460949527</v>
      </c>
      <c r="EB60" s="88">
        <f t="shared" si="333"/>
        <v>4682228.0420057625</v>
      </c>
      <c r="EC60" s="88">
        <f t="shared" si="334"/>
        <v>4718011.1036587395</v>
      </c>
      <c r="ED60" s="88">
        <f t="shared" si="335"/>
        <v>4775223.2697703354</v>
      </c>
      <c r="EE60" s="88">
        <f t="shared" si="336"/>
        <v>4833142.5747306794</v>
      </c>
      <c r="EF60" s="88">
        <f t="shared" si="337"/>
        <v>4889665.1907790927</v>
      </c>
      <c r="EG60" s="88">
        <f t="shared" si="338"/>
        <v>4841382.1191338031</v>
      </c>
      <c r="EH60" s="88">
        <f t="shared" si="339"/>
        <v>4900698.2701902017</v>
      </c>
      <c r="EI60" s="88">
        <f t="shared" si="340"/>
        <v>4933761.0209616432</v>
      </c>
      <c r="EJ60" s="160">
        <f t="shared" si="341"/>
        <v>4241390</v>
      </c>
      <c r="EK60" s="160">
        <f t="shared" si="342"/>
        <v>4707184</v>
      </c>
      <c r="EL60" s="54">
        <v>8.0399999999999999E-2</v>
      </c>
      <c r="EM60" s="88">
        <v>431107.35</v>
      </c>
      <c r="EN60" s="88">
        <v>431112.62</v>
      </c>
      <c r="EO60" s="88">
        <v>435204.95</v>
      </c>
      <c r="EP60" s="88">
        <v>388918.02999999997</v>
      </c>
      <c r="EQ60" s="88">
        <v>388669.99</v>
      </c>
      <c r="ER60" s="88">
        <v>399317.07</v>
      </c>
      <c r="ES60" s="88">
        <v>398447.67000000004</v>
      </c>
      <c r="ET60" s="88">
        <v>398151.20000000007</v>
      </c>
      <c r="EU60" s="88">
        <v>425771.52000000002</v>
      </c>
      <c r="EV60" s="88">
        <v>425771.52000000002</v>
      </c>
      <c r="EW60" s="88">
        <v>483976.41999999993</v>
      </c>
      <c r="EX60" s="88">
        <v>483976.41999999993</v>
      </c>
      <c r="EY60" s="88">
        <v>451084.13</v>
      </c>
      <c r="EZ60" s="88">
        <v>451084.13</v>
      </c>
      <c r="FA60" s="88">
        <v>451084.13</v>
      </c>
      <c r="FB60" s="88">
        <v>468790.68999999994</v>
      </c>
      <c r="FC60" s="88">
        <v>468790.68999999994</v>
      </c>
      <c r="FD60" s="88">
        <v>476987.68999999994</v>
      </c>
      <c r="FE60" s="88">
        <v>476987.68999999994</v>
      </c>
      <c r="FF60" s="88">
        <v>473190.18999999994</v>
      </c>
      <c r="FG60" s="88">
        <v>550771.19999999995</v>
      </c>
      <c r="FH60" s="88">
        <v>550884.27</v>
      </c>
      <c r="FI60" s="88">
        <v>546532.91</v>
      </c>
      <c r="FJ60" s="88">
        <v>546532.91</v>
      </c>
      <c r="FK60" s="88">
        <v>539698.09000000008</v>
      </c>
      <c r="FL60" s="88">
        <v>539698.09000000008</v>
      </c>
      <c r="FM60" s="88">
        <v>539698.09000000008</v>
      </c>
      <c r="FN60" s="88">
        <v>560047.45000000007</v>
      </c>
      <c r="FO60" s="88">
        <v>560047.45000000007</v>
      </c>
      <c r="FP60" s="88">
        <v>560047.45000000007</v>
      </c>
      <c r="FQ60" s="88">
        <v>586060.15</v>
      </c>
      <c r="FR60" s="88">
        <v>584479.68000000005</v>
      </c>
      <c r="FS60" s="88">
        <v>584479.68000000005</v>
      </c>
      <c r="FT60" s="88">
        <v>584479.68000000005</v>
      </c>
      <c r="FU60" s="88">
        <v>624584.39</v>
      </c>
      <c r="FV60" s="88">
        <v>696901.5</v>
      </c>
      <c r="FW60" s="88">
        <v>696900.15999999992</v>
      </c>
      <c r="FX60" s="88">
        <v>696900.33000000007</v>
      </c>
      <c r="FY60" s="88">
        <v>552061.07000000007</v>
      </c>
      <c r="FZ60" s="88">
        <v>649268.35</v>
      </c>
      <c r="GA60" s="88">
        <v>649268.35</v>
      </c>
      <c r="GB60" s="88">
        <v>649268.35</v>
      </c>
      <c r="GC60" s="88">
        <v>579926.35</v>
      </c>
      <c r="GD60" s="88">
        <v>673619.02</v>
      </c>
      <c r="GE60" s="88">
        <v>673690.94</v>
      </c>
      <c r="GF60" s="88">
        <v>694383.77</v>
      </c>
      <c r="GG60" s="88">
        <v>41253.54</v>
      </c>
      <c r="GH60" s="88">
        <v>41262.230000000003</v>
      </c>
      <c r="GI60" s="88">
        <v>99350.54</v>
      </c>
      <c r="GJ60" s="88">
        <v>65933.164194979792</v>
      </c>
      <c r="GK60" s="88">
        <v>421706.56</v>
      </c>
      <c r="GL60" s="88">
        <v>52844.63</v>
      </c>
      <c r="GM60" s="88">
        <v>52844.63</v>
      </c>
      <c r="GN60" s="88">
        <v>40678.49</v>
      </c>
      <c r="GO60" s="88">
        <v>40678.49</v>
      </c>
      <c r="GP60" s="88">
        <v>40678.49</v>
      </c>
      <c r="GQ60" s="88">
        <v>40678.49</v>
      </c>
      <c r="GR60" s="88">
        <v>40678.49</v>
      </c>
      <c r="GS60" s="88">
        <v>40678.49</v>
      </c>
      <c r="GT60" s="88">
        <v>40650.199999999997</v>
      </c>
      <c r="GU60" s="88">
        <v>40650.199999999997</v>
      </c>
      <c r="GV60" s="88">
        <v>40650.199999999997</v>
      </c>
      <c r="GW60" s="88">
        <v>40650.199999999997</v>
      </c>
      <c r="HA60" s="88">
        <v>34516.730000000003</v>
      </c>
      <c r="HB60" s="88">
        <v>38945.89</v>
      </c>
      <c r="HC60" s="88">
        <v>38945.89</v>
      </c>
      <c r="HD60" s="88">
        <v>38841.65</v>
      </c>
      <c r="HE60" s="320">
        <v>38841.65</v>
      </c>
      <c r="HF60" s="88">
        <v>38841.65</v>
      </c>
      <c r="HG60" s="88">
        <v>38289.230000000003</v>
      </c>
      <c r="HH60" s="88">
        <v>38289.230000000003</v>
      </c>
      <c r="HI60" s="88">
        <v>38289.230000000003</v>
      </c>
      <c r="HJ60" s="88">
        <v>41507.32</v>
      </c>
      <c r="HK60" s="88">
        <v>42745.58</v>
      </c>
      <c r="HL60" s="88">
        <v>42753.02</v>
      </c>
      <c r="HM60" s="88">
        <v>42753.62</v>
      </c>
      <c r="HN60" s="88">
        <v>42755.93</v>
      </c>
      <c r="HO60" s="88">
        <v>42572.59</v>
      </c>
      <c r="HP60" s="88">
        <v>42572.590000000004</v>
      </c>
      <c r="HQ60" s="88">
        <v>42572.590000000004</v>
      </c>
      <c r="HR60" s="88">
        <v>42530.18</v>
      </c>
      <c r="HS60" s="88">
        <v>42348.21</v>
      </c>
      <c r="HT60" s="88">
        <v>42348.21</v>
      </c>
      <c r="HU60" s="88">
        <v>42348.21</v>
      </c>
      <c r="HV60" s="88">
        <v>43401.340000000004</v>
      </c>
      <c r="HW60" s="88">
        <v>43390.8</v>
      </c>
      <c r="HX60" s="88">
        <v>47370.29</v>
      </c>
      <c r="HY60" s="88">
        <v>47374.46</v>
      </c>
      <c r="HZ60" s="88">
        <v>47378.14</v>
      </c>
      <c r="IA60" s="88">
        <v>47339.47</v>
      </c>
      <c r="IB60" s="88">
        <v>47359.89</v>
      </c>
      <c r="IC60" s="88">
        <v>47385.4</v>
      </c>
      <c r="ID60" s="88">
        <v>47426.31</v>
      </c>
      <c r="IE60" s="88">
        <v>44714.43</v>
      </c>
      <c r="IF60" s="88">
        <v>44846.58</v>
      </c>
      <c r="IG60" s="88">
        <v>42642.57</v>
      </c>
      <c r="IH60" s="88">
        <v>47915.58</v>
      </c>
      <c r="II60" s="88">
        <v>47915.58</v>
      </c>
      <c r="IJ60" s="88">
        <v>47915.58</v>
      </c>
      <c r="IK60" s="88">
        <v>47718.92</v>
      </c>
      <c r="IL60" s="88">
        <v>47718.92</v>
      </c>
      <c r="IM60" s="88">
        <v>47718.92</v>
      </c>
      <c r="IN60" s="88">
        <v>49374.49</v>
      </c>
      <c r="IO60" s="88">
        <v>49288.43</v>
      </c>
      <c r="IP60" s="88">
        <v>49294.11</v>
      </c>
      <c r="IQ60" s="88">
        <v>49294.58</v>
      </c>
      <c r="IR60" s="88">
        <v>49294.340000000004</v>
      </c>
      <c r="IS60" s="88">
        <v>48439.22</v>
      </c>
      <c r="IT60" s="88">
        <v>48525.78</v>
      </c>
      <c r="IU60" s="88">
        <v>48525.78</v>
      </c>
      <c r="IV60" s="88">
        <v>48525.78</v>
      </c>
      <c r="IW60" s="88">
        <v>48496.270000000004</v>
      </c>
      <c r="IX60" s="88">
        <v>48496.270000000004</v>
      </c>
      <c r="IY60" s="88">
        <f>IF('WP 2-1-4 Plant Details'!YW60&gt;0,('WP 2-1-4 Plant Details'!DP60+'Schedule 6'!$F60)*'WP 2-2-1 Accum Res'!$EL60/12,0)</f>
        <v>48396.131171999987</v>
      </c>
      <c r="IZ60" s="88">
        <f>IF('WP 2-1-4 Plant Details'!YX60&gt;0,('WP 2-1-4 Plant Details'!DQ60+'Schedule 6'!$F60)*'WP 2-2-1 Accum Res'!$EL60/12,0)</f>
        <v>49236.779707007394</v>
      </c>
      <c r="JA60" s="88">
        <f>IF('WP 2-1-4 Plant Details'!YY60&gt;0,('WP 2-1-4 Plant Details'!DR60+'Schedule 6'!$F60)*'WP 2-2-1 Accum Res'!$EL60/12,0)</f>
        <v>50281.624516986572</v>
      </c>
      <c r="JB60" s="88">
        <f>IF('WP 2-1-4 Plant Details'!YZ60&gt;0,('WP 2-1-4 Plant Details'!DS60+'Schedule 6'!$F60)*'WP 2-2-1 Accum Res'!$EL60/12,0)</f>
        <v>51285.378669259633</v>
      </c>
      <c r="JC60" s="88">
        <f>IF('WP 2-1-4 Plant Details'!ZA60&gt;0,('WP 2-1-4 Plant Details'!DT60+'Schedule 6'!$F60)*'WP 2-2-1 Accum Res'!$EL60/12,0)</f>
        <v>52444.111147809192</v>
      </c>
      <c r="JD60" s="88">
        <f>IF('WP 2-1-4 Plant Details'!ZB60&gt;0,('WP 2-1-4 Plant Details'!DU60+'Schedule 6'!$F60)*'WP 2-2-1 Accum Res'!$EL60/12,0)</f>
        <v>52486.291798217128</v>
      </c>
      <c r="JE60" s="88">
        <f>IF('WP 2-1-4 Plant Details'!ZC60&gt;0,('WP 2-1-4 Plant Details'!DV60+'Schedule 6'!$F60)*'WP 2-2-1 Accum Res'!$EL60/12,0)</f>
        <v>53347.986431546604</v>
      </c>
      <c r="JF60" s="88">
        <f>IF('WP 2-1-4 Plant Details'!ZD60&gt;0,('WP 2-1-4 Plant Details'!DW60+'Schedule 6'!$F60)*'WP 2-2-1 Accum Res'!$EL60/12,0)</f>
        <v>54607.99007592511</v>
      </c>
      <c r="JG60" s="88">
        <f>IF('WP 2-1-4 Plant Details'!ZE60&gt;0,('WP 2-1-4 Plant Details'!DX60+'Schedule 6'!$F60)*'WP 2-2-1 Accum Res'!$EL60/12,0)</f>
        <v>54918.653561868123</v>
      </c>
      <c r="JH60" s="88">
        <f>IF('WP 2-1-4 Plant Details'!ZF60&gt;0,('WP 2-1-4 Plant Details'!DY60+'Schedule 6'!$F60)*'WP 2-2-1 Accum Res'!$EL60/12,0)</f>
        <v>55281.755260149424</v>
      </c>
      <c r="JI60" s="88">
        <f>IF('WP 2-1-4 Plant Details'!ZG60&gt;0,('WP 2-1-4 Plant Details'!DZ60+'Schedule 6'!$F60)*'WP 2-2-1 Accum Res'!$EL60/12,0)</f>
        <v>55575.879559203429</v>
      </c>
      <c r="JJ60" s="88">
        <f>IF('WP 2-1-4 Plant Details'!ZH60&gt;0,('WP 2-1-4 Plant Details'!EA60+'Schedule 6'!$F60)*'WP 2-2-1 Accum Res'!$EL60/12,0)</f>
        <v>55932.895910809784</v>
      </c>
      <c r="JK60" s="88">
        <f>IF('WP 2-1-4 Plant Details'!ZI60&gt;0,('WP 2-1-4 Plant Details'!EB60+'Schedule 6'!$F60)*'WP 2-2-1 Accum Res'!$EL60/12,0)</f>
        <v>56644.061652976648</v>
      </c>
      <c r="JL60" s="88">
        <f>IF('WP 2-1-4 Plant Details'!ZJ60&gt;0,('WP 2-1-4 Plant Details'!EC60+'Schedule 6'!$F60)*'WP 2-2-1 Accum Res'!$EL60/12,0)</f>
        <v>57212.16611159614</v>
      </c>
      <c r="JM60" s="88">
        <f>IF('WP 2-1-4 Plant Details'!ZK60&gt;0,('WP 2-1-4 Plant Details'!ED60+'Schedule 6'!$F60)*'WP 2-2-1 Accum Res'!$EL60/12,0)</f>
        <v>57919.30496034387</v>
      </c>
      <c r="JN60" s="88">
        <f>IF('WP 2-1-4 Plant Details'!ZL60&gt;0,('WP 2-1-4 Plant Details'!EE60+'Schedule 6'!$F60)*'WP 2-2-1 Accum Res'!$EL60/12,0)</f>
        <v>58632.616048413773</v>
      </c>
      <c r="JO60" s="88">
        <f>IF('WP 2-1-4 Plant Details'!ZM60&gt;0,('WP 2-1-4 Plant Details'!EF60+'Schedule 6'!$F60)*'WP 2-2-1 Accum Res'!$EL60/12,0)</f>
        <v>59323.928354710137</v>
      </c>
      <c r="JP60" s="88">
        <f>IF('WP 2-1-4 Plant Details'!ZN60&gt;0,('WP 2-1-4 Plant Details'!EG60+'Schedule 6'!$F60)*'WP 2-2-1 Accum Res'!$EL60/12,0)</f>
        <v>59316.15105639863</v>
      </c>
      <c r="JQ60" s="88">
        <f>IF('WP 2-1-4 Plant Details'!ZO60&gt;0,('WP 2-1-4 Plant Details'!EH60+'Schedule 6'!$F60)*'WP 2-2-1 Accum Res'!$EL60/12,0)</f>
        <v>60035.750771441111</v>
      </c>
      <c r="JR60" s="160">
        <f t="shared" si="343"/>
        <v>600048</v>
      </c>
      <c r="JS60" s="160">
        <f t="shared" si="344"/>
        <v>685401</v>
      </c>
      <c r="JT60" s="88"/>
      <c r="JU60" s="88">
        <v>-909374.57000000007</v>
      </c>
      <c r="JV60" s="88">
        <v>0</v>
      </c>
      <c r="JW60" s="88">
        <v>-36195.07</v>
      </c>
      <c r="JX60" s="88">
        <v>0</v>
      </c>
      <c r="JY60" s="88">
        <v>-33663.61</v>
      </c>
      <c r="JZ60" s="88">
        <v>-84238.26</v>
      </c>
      <c r="KA60" s="88">
        <v>0</v>
      </c>
      <c r="KB60" s="88">
        <v>-19031.04</v>
      </c>
      <c r="KC60" s="88">
        <v>0</v>
      </c>
      <c r="KD60" s="88">
        <v>0</v>
      </c>
      <c r="KE60" s="88">
        <v>0</v>
      </c>
      <c r="KF60" s="88">
        <v>0</v>
      </c>
      <c r="KG60" s="88">
        <v>0</v>
      </c>
      <c r="KH60" s="88">
        <v>0</v>
      </c>
      <c r="KI60" s="88">
        <v>0</v>
      </c>
      <c r="KJ60" s="88">
        <v>0</v>
      </c>
      <c r="KK60" s="88">
        <v>0</v>
      </c>
      <c r="KL60" s="88">
        <v>-303321.77999999997</v>
      </c>
      <c r="KM60" s="88">
        <v>0</v>
      </c>
      <c r="KN60" s="88">
        <v>-374758.06</v>
      </c>
      <c r="KO60" s="88">
        <v>0</v>
      </c>
      <c r="KP60" s="88">
        <v>0</v>
      </c>
      <c r="KQ60" s="88">
        <v>-203020.66</v>
      </c>
      <c r="KR60" s="88">
        <v>0</v>
      </c>
      <c r="KS60" s="88">
        <v>-252503.66</v>
      </c>
      <c r="KT60" s="88">
        <v>0</v>
      </c>
      <c r="KU60" s="88">
        <v>0</v>
      </c>
      <c r="KV60" s="88">
        <v>-90938.92</v>
      </c>
      <c r="KW60" s="88">
        <v>0</v>
      </c>
      <c r="KX60" s="88">
        <v>0</v>
      </c>
      <c r="KY60" s="88">
        <v>0</v>
      </c>
      <c r="KZ60" s="88">
        <v>-143438.65</v>
      </c>
      <c r="LA60" s="88">
        <v>0</v>
      </c>
      <c r="LB60" s="88">
        <v>0</v>
      </c>
      <c r="LC60" s="88">
        <v>0</v>
      </c>
      <c r="LD60" s="88">
        <v>0</v>
      </c>
      <c r="LE60" s="88">
        <v>0</v>
      </c>
      <c r="LF60" s="88">
        <v>0</v>
      </c>
      <c r="LG60" s="88">
        <v>-1695009.71</v>
      </c>
      <c r="LH60" s="88">
        <v>-464931.38</v>
      </c>
      <c r="LI60" s="88"/>
      <c r="LJ60" s="88"/>
      <c r="LK60" s="88">
        <v>0</v>
      </c>
      <c r="LL60" s="88">
        <v>0</v>
      </c>
      <c r="LM60" s="88">
        <v>0</v>
      </c>
      <c r="LN60" s="88"/>
      <c r="LO60" s="88"/>
      <c r="LP60" s="88"/>
      <c r="LQ60" s="88"/>
      <c r="LR60" s="88">
        <v>0</v>
      </c>
      <c r="LS60" s="88">
        <v>0</v>
      </c>
      <c r="LT60" s="88">
        <v>0</v>
      </c>
      <c r="LU60" s="88">
        <v>0</v>
      </c>
      <c r="LV60" s="88">
        <v>-39490.559999999998</v>
      </c>
      <c r="LW60" s="88">
        <v>0</v>
      </c>
      <c r="LX60" s="88">
        <v>0</v>
      </c>
      <c r="LY60" s="88">
        <v>0</v>
      </c>
      <c r="LZ60" s="88">
        <v>0</v>
      </c>
      <c r="MA60" s="188">
        <v>-58625.32</v>
      </c>
      <c r="MB60" s="88">
        <v>-299056.62</v>
      </c>
      <c r="MC60" s="88">
        <v>0</v>
      </c>
      <c r="MD60" s="88">
        <v>0</v>
      </c>
      <c r="ME60" s="88">
        <v>0</v>
      </c>
      <c r="MF60" s="88">
        <v>-304032.49</v>
      </c>
      <c r="MG60" s="88"/>
      <c r="MH60" s="88">
        <v>-2282865.39</v>
      </c>
      <c r="MI60" s="88">
        <v>0</v>
      </c>
      <c r="MJ60" s="88"/>
      <c r="MK60" s="88"/>
      <c r="ML60" s="88"/>
      <c r="MM60" s="88"/>
      <c r="MN60" s="88"/>
      <c r="MO60" s="88">
        <v>-41225.629999999997</v>
      </c>
      <c r="MP60" s="88"/>
      <c r="MQ60" s="88"/>
      <c r="MR60" s="88">
        <v>-17715.07</v>
      </c>
      <c r="MS60" s="88">
        <v>0</v>
      </c>
      <c r="MT60" s="88">
        <v>0</v>
      </c>
      <c r="MU60" s="88">
        <v>0</v>
      </c>
      <c r="MV60" s="88">
        <v>0</v>
      </c>
      <c r="MW60" s="88">
        <v>-31934.82</v>
      </c>
      <c r="MX60" s="88">
        <v>0</v>
      </c>
      <c r="MY60" s="88">
        <v>0</v>
      </c>
      <c r="MZ60" s="88">
        <v>-4219.67</v>
      </c>
      <c r="NA60" s="88">
        <v>-13579.83</v>
      </c>
      <c r="NB60" s="88">
        <v>0</v>
      </c>
      <c r="NC60" s="88">
        <v>0</v>
      </c>
      <c r="ND60" s="88"/>
      <c r="NE60" s="88">
        <v>-2883.8</v>
      </c>
      <c r="NF60" s="88">
        <v>-19102.439999999999</v>
      </c>
      <c r="NG60" s="88">
        <v>0</v>
      </c>
      <c r="NH60" s="88">
        <v>0</v>
      </c>
      <c r="NI60" s="88">
        <v>-9786.880000000001</v>
      </c>
      <c r="NJ60" s="88">
        <v>0</v>
      </c>
      <c r="NK60" s="88">
        <v>0</v>
      </c>
      <c r="NL60" s="88">
        <v>0</v>
      </c>
      <c r="NM60" s="88">
        <v>-201633.89</v>
      </c>
      <c r="NN60" s="88"/>
      <c r="NO60" s="88">
        <v>-53945.16</v>
      </c>
      <c r="NP60" s="88">
        <v>-135730.53</v>
      </c>
      <c r="NQ60" s="88">
        <v>0</v>
      </c>
      <c r="NR60" s="88">
        <v>0</v>
      </c>
      <c r="NS60" s="88">
        <v>-44026.67</v>
      </c>
      <c r="NT60" s="88">
        <v>0</v>
      </c>
      <c r="NU60" s="88">
        <v>0</v>
      </c>
      <c r="NV60" s="88">
        <f>'WP 2-1-4 Plant Details'!NV60</f>
        <v>0</v>
      </c>
      <c r="NW60" s="88">
        <f>'WP 2-1-4 Plant Details'!NW60</f>
        <v>-10570.43</v>
      </c>
      <c r="NX60" s="88">
        <f>'WP 2-1-4 Plant Details'!NX60</f>
        <v>0</v>
      </c>
      <c r="NY60" s="88">
        <f>'WP 2-1-4 Plant Details'!NY60</f>
        <v>0</v>
      </c>
      <c r="NZ60" s="88">
        <f>'WP 2-1-4 Plant Details'!NZ60</f>
        <v>0</v>
      </c>
      <c r="OA60" s="88">
        <f>'WP 2-1-4 Plant Details'!OA60</f>
        <v>-21271.71</v>
      </c>
      <c r="OB60" s="88">
        <f>'WP 2-1-4 Plant Details'!OB60</f>
        <v>-25488.15</v>
      </c>
      <c r="OC60" s="88">
        <f>'WP 2-1-4 Plant Details'!OC60</f>
        <v>0</v>
      </c>
      <c r="OD60" s="88">
        <f>'WP 2-1-4 Plant Details'!OD60</f>
        <v>0</v>
      </c>
      <c r="OE60" s="88">
        <f>'WP 2-1-4 Plant Details'!OE60</f>
        <v>-6607.13</v>
      </c>
      <c r="OF60" s="88">
        <f>'WP 2-1-4 Plant Details'!OF60</f>
        <v>0</v>
      </c>
      <c r="OG60" s="88">
        <f>'WP 2-1-4 Plant Details'!OG60</f>
        <v>-20861</v>
      </c>
      <c r="OH60" s="88">
        <f>'WP 2-1-4 Plant Details'!OH60</f>
        <v>0</v>
      </c>
      <c r="OI60" s="88">
        <f>'WP 2-1-4 Plant Details'!OI60</f>
        <v>0</v>
      </c>
      <c r="OJ60" s="88">
        <f>'WP 2-1-4 Plant Details'!OJ60</f>
        <v>-2110</v>
      </c>
      <c r="OK60" s="88">
        <f>'WP 2-1-4 Plant Details'!OK60</f>
        <v>-107607</v>
      </c>
      <c r="OL60" s="88">
        <f>'WP 2-1-4 Plant Details'!OL60</f>
        <v>0</v>
      </c>
      <c r="OM60" s="88">
        <f>'WP 2-1-4 Plant Details'!OM60</f>
        <v>-26973</v>
      </c>
      <c r="ON60" s="88">
        <f>'WP 2-1-4 Plant Details'!ON60</f>
        <v>-8858</v>
      </c>
      <c r="OO60" s="88">
        <f>'WP 2-1-4 Plant Details'!OO60</f>
        <v>-1442</v>
      </c>
      <c r="OP60" s="88">
        <f>'WP 2-1-4 Plant Details'!OP60</f>
        <v>-9551</v>
      </c>
      <c r="OQ60" s="88">
        <f>'WP 2-1-4 Plant Details'!OQ60</f>
        <v>0</v>
      </c>
      <c r="OR60" s="88">
        <f>'WP 2-1-4 Plant Details'!OR60</f>
        <v>0</v>
      </c>
      <c r="OS60" s="88">
        <f>'WP 2-1-4 Plant Details'!OS60</f>
        <v>-20861</v>
      </c>
      <c r="OT60" s="88">
        <f>'WP 2-1-4 Plant Details'!OT60</f>
        <v>0</v>
      </c>
      <c r="OU60" s="88">
        <f>'WP 2-1-4 Plant Details'!OU60</f>
        <v>0</v>
      </c>
      <c r="OV60" s="88">
        <f>'WP 2-1-4 Plant Details'!OV60</f>
        <v>-2110</v>
      </c>
      <c r="OW60" s="88">
        <f>'WP 2-1-4 Plant Details'!OW60</f>
        <v>-107607</v>
      </c>
      <c r="OX60" s="88">
        <f>'WP 2-1-4 Plant Details'!OX60</f>
        <v>0</v>
      </c>
      <c r="OY60" s="88">
        <f>'WP 2-1-4 Plant Details'!OY60</f>
        <v>-26973</v>
      </c>
      <c r="OZ60" s="160">
        <f t="shared" si="345"/>
        <v>-189646</v>
      </c>
      <c r="PA60" s="160">
        <f t="shared" si="346"/>
        <v>-177402</v>
      </c>
      <c r="PB60" s="92"/>
      <c r="PC60" s="88">
        <v>0</v>
      </c>
      <c r="PD60" s="88">
        <v>0</v>
      </c>
      <c r="PE60" s="88">
        <v>0</v>
      </c>
      <c r="PF60" s="88">
        <v>0</v>
      </c>
      <c r="PG60" s="88">
        <v>0</v>
      </c>
      <c r="PH60" s="88">
        <v>0</v>
      </c>
      <c r="PI60" s="88">
        <v>0</v>
      </c>
      <c r="PJ60" s="88">
        <v>0</v>
      </c>
      <c r="PK60" s="88">
        <v>0</v>
      </c>
      <c r="PL60" s="88">
        <v>0</v>
      </c>
      <c r="PM60" s="88">
        <v>0</v>
      </c>
      <c r="PN60" s="88">
        <v>0</v>
      </c>
      <c r="PO60" s="88">
        <v>0</v>
      </c>
      <c r="PP60" s="88">
        <v>0</v>
      </c>
      <c r="PQ60" s="88">
        <v>0</v>
      </c>
      <c r="PR60" s="88">
        <v>0</v>
      </c>
      <c r="PS60" s="88">
        <v>0</v>
      </c>
      <c r="PT60" s="88">
        <v>0</v>
      </c>
      <c r="PU60" s="88">
        <v>0</v>
      </c>
      <c r="PV60" s="88">
        <v>0</v>
      </c>
      <c r="PW60" s="88">
        <v>0</v>
      </c>
      <c r="PX60" s="88">
        <v>0</v>
      </c>
      <c r="PY60" s="88">
        <v>0</v>
      </c>
      <c r="PZ60" s="88">
        <v>0</v>
      </c>
      <c r="QA60" s="88">
        <v>0</v>
      </c>
      <c r="QB60" s="88">
        <v>0</v>
      </c>
      <c r="QC60" s="88">
        <v>0</v>
      </c>
      <c r="QD60" s="88">
        <v>0</v>
      </c>
      <c r="QE60" s="88">
        <v>0</v>
      </c>
      <c r="QF60" s="88">
        <v>0</v>
      </c>
      <c r="QG60" s="88">
        <v>0</v>
      </c>
      <c r="QH60" s="88">
        <v>0</v>
      </c>
      <c r="QI60" s="88">
        <v>0</v>
      </c>
      <c r="QJ60" s="88">
        <v>0</v>
      </c>
      <c r="QK60" s="88">
        <v>0</v>
      </c>
      <c r="QL60" s="88">
        <v>0</v>
      </c>
      <c r="QM60" s="88">
        <v>0</v>
      </c>
      <c r="QN60" s="88">
        <v>0</v>
      </c>
      <c r="QO60" s="88">
        <v>0</v>
      </c>
      <c r="QP60" s="88">
        <v>0</v>
      </c>
      <c r="QQ60" s="88">
        <v>0</v>
      </c>
      <c r="QR60" s="88">
        <v>0</v>
      </c>
      <c r="QS60" s="88">
        <v>0</v>
      </c>
      <c r="QT60" s="88">
        <v>0</v>
      </c>
      <c r="QU60" s="88">
        <v>0</v>
      </c>
      <c r="QV60" s="88"/>
      <c r="QW60" s="88"/>
      <c r="QX60" s="88"/>
      <c r="QY60" s="88"/>
      <c r="QZ60" s="88"/>
      <c r="RA60" s="88"/>
      <c r="RB60" s="88">
        <v>0</v>
      </c>
      <c r="RC60" s="88">
        <v>0</v>
      </c>
      <c r="RD60" s="88">
        <v>0</v>
      </c>
      <c r="RE60" s="88">
        <v>0</v>
      </c>
      <c r="RF60" s="88">
        <v>0</v>
      </c>
      <c r="RG60" s="88">
        <v>0</v>
      </c>
      <c r="RH60" s="88">
        <v>0</v>
      </c>
      <c r="RI60" s="88">
        <v>0</v>
      </c>
      <c r="RJ60" s="88">
        <v>0</v>
      </c>
      <c r="RK60" s="88">
        <v>0</v>
      </c>
      <c r="RL60" s="88">
        <v>0</v>
      </c>
      <c r="RM60" s="88">
        <v>0</v>
      </c>
      <c r="RN60" s="88"/>
      <c r="RO60" s="88"/>
      <c r="RP60" s="88"/>
      <c r="RQ60" s="88"/>
      <c r="RR60" s="88"/>
      <c r="RS60" s="88"/>
      <c r="RT60" s="88"/>
      <c r="RU60" s="88"/>
      <c r="RV60" s="88"/>
      <c r="RW60" s="88"/>
      <c r="RX60" s="88"/>
      <c r="RY60" s="88"/>
      <c r="RZ60" s="88">
        <v>0</v>
      </c>
      <c r="SA60" s="88">
        <v>0</v>
      </c>
      <c r="SB60" s="88">
        <v>0</v>
      </c>
      <c r="SC60" s="88"/>
      <c r="SD60" s="88">
        <v>0</v>
      </c>
      <c r="SE60" s="88">
        <v>0</v>
      </c>
      <c r="SF60" s="88">
        <v>0</v>
      </c>
      <c r="SG60" s="88">
        <v>0</v>
      </c>
      <c r="SH60" s="88">
        <v>0</v>
      </c>
      <c r="SI60" s="88">
        <v>0</v>
      </c>
      <c r="SJ60" s="88">
        <v>0</v>
      </c>
      <c r="SK60" s="88">
        <v>0</v>
      </c>
      <c r="SL60" s="88"/>
      <c r="SM60" s="88"/>
      <c r="SN60" s="88"/>
      <c r="SO60" s="88">
        <v>0</v>
      </c>
      <c r="SP60" s="88">
        <v>0</v>
      </c>
      <c r="SQ60" s="88">
        <v>0</v>
      </c>
      <c r="SR60" s="88">
        <v>0</v>
      </c>
      <c r="SS60" s="88">
        <v>0</v>
      </c>
      <c r="ST60" s="88">
        <v>0</v>
      </c>
      <c r="SU60" s="88"/>
      <c r="SV60" s="88"/>
      <c r="SW60" s="88"/>
      <c r="SX60" s="88">
        <v>0</v>
      </c>
      <c r="SY60" s="88">
        <v>0</v>
      </c>
      <c r="SZ60" s="88">
        <v>0</v>
      </c>
      <c r="TA60" s="88">
        <v>0</v>
      </c>
      <c r="TB60" s="88">
        <v>0</v>
      </c>
      <c r="TC60" s="88">
        <v>0</v>
      </c>
      <c r="TD60" s="88"/>
      <c r="TE60" s="88">
        <v>0</v>
      </c>
      <c r="TF60" s="88">
        <v>0</v>
      </c>
      <c r="TG60" s="88"/>
      <c r="TH60" s="88"/>
      <c r="TI60" s="88">
        <v>0</v>
      </c>
      <c r="TJ60" s="88">
        <v>0</v>
      </c>
      <c r="TK60" s="88">
        <v>0</v>
      </c>
      <c r="TL60" s="88">
        <v>0</v>
      </c>
      <c r="TM60" s="88">
        <v>0</v>
      </c>
      <c r="TN60" s="88">
        <v>0</v>
      </c>
      <c r="TO60" s="88"/>
      <c r="TP60" s="88"/>
      <c r="TQ60" s="88"/>
      <c r="TR60" s="88"/>
      <c r="TS60" s="88"/>
      <c r="TT60" s="88"/>
      <c r="TU60" s="88"/>
      <c r="TV60" s="88"/>
      <c r="TW60" s="88"/>
      <c r="TX60" s="88"/>
      <c r="TY60" s="88"/>
      <c r="TZ60" s="88"/>
      <c r="UA60" s="88"/>
      <c r="UB60" s="88"/>
      <c r="UC60" s="88"/>
      <c r="UD60" s="88"/>
      <c r="UE60" s="88"/>
      <c r="UF60" s="88"/>
      <c r="UG60" s="88"/>
      <c r="UH60" s="160">
        <f t="shared" si="347"/>
        <v>0</v>
      </c>
      <c r="UI60" s="160">
        <f t="shared" si="348"/>
        <v>0</v>
      </c>
      <c r="UJ60" s="88"/>
      <c r="UK60" s="88">
        <v>144181.38</v>
      </c>
      <c r="UL60" s="88">
        <v>0</v>
      </c>
      <c r="UM60" s="88">
        <v>7235</v>
      </c>
      <c r="UN60" s="88">
        <v>0</v>
      </c>
      <c r="UO60" s="88">
        <v>12725</v>
      </c>
      <c r="UP60" s="88">
        <v>0</v>
      </c>
      <c r="UQ60" s="88">
        <v>-19871.03</v>
      </c>
      <c r="UR60" s="88">
        <v>2410</v>
      </c>
      <c r="US60" s="88">
        <v>1057015.6499999999</v>
      </c>
      <c r="UT60" s="88">
        <v>-64149.999999999993</v>
      </c>
      <c r="UU60" s="88">
        <v>-75</v>
      </c>
      <c r="UV60" s="88">
        <v>0</v>
      </c>
      <c r="UW60" s="88">
        <v>-381924.55000000005</v>
      </c>
      <c r="UX60" s="88">
        <v>0</v>
      </c>
      <c r="UY60" s="88">
        <v>0</v>
      </c>
      <c r="UZ60" s="88">
        <v>0</v>
      </c>
      <c r="VA60" s="88">
        <v>0</v>
      </c>
      <c r="VB60" s="88">
        <v>160840</v>
      </c>
      <c r="VC60" s="88">
        <v>0</v>
      </c>
      <c r="VD60" s="88">
        <v>79105</v>
      </c>
      <c r="VE60" s="88">
        <v>0</v>
      </c>
      <c r="VF60" s="88">
        <v>10096.280000000001</v>
      </c>
      <c r="VG60" s="88">
        <v>0</v>
      </c>
      <c r="VH60" s="88">
        <v>0</v>
      </c>
      <c r="VI60" s="88">
        <v>73639</v>
      </c>
      <c r="VJ60" s="88">
        <v>0</v>
      </c>
      <c r="VK60" s="88">
        <v>0</v>
      </c>
      <c r="VL60" s="88">
        <v>11415</v>
      </c>
      <c r="VM60" s="88">
        <v>0</v>
      </c>
      <c r="VN60" s="88">
        <v>0</v>
      </c>
      <c r="VO60" s="88">
        <v>0</v>
      </c>
      <c r="VP60" s="88">
        <v>33320</v>
      </c>
      <c r="VQ60" s="88">
        <v>0</v>
      </c>
      <c r="VR60" s="88">
        <v>0</v>
      </c>
      <c r="VS60" s="88">
        <v>0</v>
      </c>
      <c r="VT60" s="88">
        <v>0</v>
      </c>
      <c r="VU60" s="88">
        <v>0</v>
      </c>
      <c r="VV60" s="88">
        <v>0</v>
      </c>
      <c r="VW60" s="88">
        <v>354380</v>
      </c>
      <c r="VX60" s="88">
        <v>105075</v>
      </c>
      <c r="VY60" s="88">
        <v>0</v>
      </c>
      <c r="VZ60" s="88">
        <v>0</v>
      </c>
      <c r="WA60" s="88">
        <v>0</v>
      </c>
      <c r="WB60" s="88">
        <v>0</v>
      </c>
      <c r="WC60" s="88">
        <v>0</v>
      </c>
      <c r="WD60" s="88">
        <v>594976.13</v>
      </c>
      <c r="WE60" s="88"/>
      <c r="WF60" s="88"/>
      <c r="WG60" s="88"/>
      <c r="WH60" s="88"/>
      <c r="WI60" s="88">
        <v>0</v>
      </c>
      <c r="WJ60" s="88">
        <v>0</v>
      </c>
      <c r="WK60" s="88">
        <v>0</v>
      </c>
      <c r="WL60" s="88">
        <v>-309796.06</v>
      </c>
      <c r="WM60" s="88">
        <v>0</v>
      </c>
      <c r="WN60" s="88">
        <v>0</v>
      </c>
      <c r="WO60" s="88">
        <v>0</v>
      </c>
      <c r="WP60" s="88">
        <v>0</v>
      </c>
      <c r="WQ60" s="88">
        <v>0</v>
      </c>
      <c r="WR60" s="88">
        <v>64375</v>
      </c>
      <c r="WS60" s="88">
        <v>0</v>
      </c>
      <c r="WT60" s="88">
        <v>0</v>
      </c>
      <c r="WU60" s="88">
        <v>0</v>
      </c>
      <c r="WV60" s="88">
        <v>29865</v>
      </c>
      <c r="WW60" s="88"/>
      <c r="WX60" s="88"/>
      <c r="WY60" s="88">
        <v>0</v>
      </c>
      <c r="WZ60" s="88">
        <v>2757274.48</v>
      </c>
      <c r="XA60" s="88"/>
      <c r="XB60" s="88"/>
      <c r="XC60" s="88"/>
      <c r="XD60" s="88"/>
      <c r="XE60" s="88">
        <v>6950</v>
      </c>
      <c r="XF60" s="88"/>
      <c r="XG60" s="88"/>
      <c r="XH60" s="88">
        <v>4225</v>
      </c>
      <c r="XI60" s="88">
        <v>0</v>
      </c>
      <c r="XJ60" s="88">
        <v>0</v>
      </c>
      <c r="XK60" s="88"/>
      <c r="XL60" s="88"/>
      <c r="XM60" s="88">
        <v>10925</v>
      </c>
      <c r="XN60" s="88"/>
      <c r="XO60" s="88"/>
      <c r="XP60" s="88">
        <v>525</v>
      </c>
      <c r="XQ60" s="88">
        <v>3450</v>
      </c>
      <c r="XR60" s="88"/>
      <c r="XS60" s="88"/>
      <c r="XT60" s="88"/>
      <c r="XU60" s="88">
        <v>500</v>
      </c>
      <c r="XV60" s="88">
        <v>7450</v>
      </c>
      <c r="XW60" s="88"/>
      <c r="XX60" s="88"/>
      <c r="XY60" s="88">
        <v>3125</v>
      </c>
      <c r="XZ60" s="88"/>
      <c r="YA60" s="88">
        <v>0</v>
      </c>
      <c r="YB60" s="88"/>
      <c r="YC60" s="88">
        <v>3570.88</v>
      </c>
      <c r="YD60" s="88"/>
      <c r="YE60" s="88">
        <v>10080</v>
      </c>
      <c r="YF60" s="88"/>
      <c r="YG60" s="88"/>
      <c r="YH60" s="88"/>
      <c r="YI60" s="88">
        <v>28277.5</v>
      </c>
      <c r="YJ60" s="88"/>
      <c r="YK60" s="88"/>
      <c r="YL60" s="88"/>
      <c r="YM60" s="88">
        <v>1121</v>
      </c>
      <c r="YN60" s="88"/>
      <c r="YO60" s="88"/>
      <c r="YP60" s="88"/>
      <c r="YQ60" s="88">
        <v>2258</v>
      </c>
      <c r="YR60" s="88">
        <v>3306</v>
      </c>
      <c r="YS60" s="88"/>
      <c r="YT60" s="88"/>
      <c r="YU60" s="88">
        <v>5225</v>
      </c>
      <c r="YV60" s="88"/>
      <c r="YW60" s="88"/>
      <c r="YX60" s="88"/>
      <c r="YY60" s="88"/>
      <c r="YZ60" s="88"/>
      <c r="ZA60" s="88"/>
      <c r="ZB60" s="88"/>
      <c r="ZC60" s="88"/>
      <c r="ZD60" s="88"/>
      <c r="ZE60" s="88"/>
      <c r="ZF60" s="88"/>
      <c r="ZG60" s="88"/>
      <c r="ZH60" s="88"/>
      <c r="ZI60" s="88"/>
      <c r="ZJ60" s="88"/>
      <c r="ZK60" s="88"/>
      <c r="ZL60" s="88"/>
      <c r="ZM60" s="88"/>
      <c r="ZN60" s="88"/>
      <c r="ZO60" s="88"/>
      <c r="ZP60" s="160">
        <f t="shared" si="349"/>
        <v>8531</v>
      </c>
      <c r="ZQ60" s="160">
        <f t="shared" si="350"/>
        <v>0</v>
      </c>
    </row>
    <row r="61" spans="1:693">
      <c r="A61" s="151">
        <f t="shared" si="206"/>
        <v>53</v>
      </c>
      <c r="B61" s="151">
        <v>392.1</v>
      </c>
      <c r="C61" s="43" t="s">
        <v>352</v>
      </c>
      <c r="AX61" s="88">
        <v>10633784.869999999</v>
      </c>
      <c r="AY61" s="88">
        <f t="shared" si="252"/>
        <v>10904405.749999998</v>
      </c>
      <c r="AZ61" s="88">
        <f t="shared" si="253"/>
        <v>11094634.34</v>
      </c>
      <c r="BA61" s="88">
        <f t="shared" si="254"/>
        <v>11352876.18</v>
      </c>
      <c r="BB61" s="88">
        <f t="shared" si="255"/>
        <v>11417291.166250248</v>
      </c>
      <c r="BC61" s="88">
        <f t="shared" si="256"/>
        <v>11545285.576250248</v>
      </c>
      <c r="BD61" s="88">
        <f t="shared" si="257"/>
        <v>11566185.156250248</v>
      </c>
      <c r="BE61" s="88">
        <f t="shared" si="258"/>
        <v>10890041.336250247</v>
      </c>
      <c r="BF61" s="88">
        <f t="shared" si="259"/>
        <v>7918111.4562502485</v>
      </c>
      <c r="BG61" s="88">
        <f t="shared" si="260"/>
        <v>8073480.0162502481</v>
      </c>
      <c r="BH61" s="88">
        <f t="shared" si="261"/>
        <v>8228848.5762502477</v>
      </c>
      <c r="BI61" s="88">
        <f t="shared" si="262"/>
        <v>8239318.9062502477</v>
      </c>
      <c r="BJ61" s="88">
        <f t="shared" si="263"/>
        <v>8393086.6262502484</v>
      </c>
      <c r="BK61" s="88">
        <f t="shared" si="264"/>
        <v>8546588.3162502479</v>
      </c>
      <c r="BL61" s="88">
        <f t="shared" si="265"/>
        <v>8700090.0062502474</v>
      </c>
      <c r="BM61" s="88">
        <f t="shared" si="266"/>
        <v>8853591.6962502468</v>
      </c>
      <c r="BN61" s="88">
        <f t="shared" si="267"/>
        <v>9007093.3862502463</v>
      </c>
      <c r="BO61" s="88">
        <f t="shared" si="268"/>
        <v>9419984.9662502464</v>
      </c>
      <c r="BP61" s="88">
        <f t="shared" si="269"/>
        <v>9884691.4462502468</v>
      </c>
      <c r="BQ61" s="88">
        <f t="shared" si="270"/>
        <v>10371592.216250246</v>
      </c>
      <c r="BR61" s="88">
        <f t="shared" si="271"/>
        <v>10853534.826250246</v>
      </c>
      <c r="BS61" s="88">
        <f t="shared" si="272"/>
        <v>11039248.236250246</v>
      </c>
      <c r="BT61" s="88">
        <f t="shared" si="273"/>
        <v>8099463.5462502465</v>
      </c>
      <c r="BU61" s="88">
        <f t="shared" si="274"/>
        <v>8116196.9662502464</v>
      </c>
      <c r="BV61" s="88">
        <f t="shared" si="275"/>
        <v>8190429.5562502462</v>
      </c>
      <c r="BW61" s="88">
        <f t="shared" si="276"/>
        <v>8395895.2562502455</v>
      </c>
      <c r="BX61" s="88">
        <f t="shared" si="277"/>
        <v>8597489.196250245</v>
      </c>
      <c r="BY61" s="88">
        <f t="shared" si="278"/>
        <v>8718514.4562502448</v>
      </c>
      <c r="BZ61" s="88">
        <f t="shared" si="279"/>
        <v>8917484.446250245</v>
      </c>
      <c r="CA61" s="88">
        <f t="shared" si="280"/>
        <v>9116454.4362502452</v>
      </c>
      <c r="CB61" s="88">
        <f t="shared" si="281"/>
        <v>9308142.7562502455</v>
      </c>
      <c r="CC61" s="88">
        <f t="shared" si="282"/>
        <v>9499831.0762502458</v>
      </c>
      <c r="CD61" s="88">
        <f t="shared" si="283"/>
        <v>9691519.3962502461</v>
      </c>
      <c r="CE61" s="88">
        <f t="shared" si="284"/>
        <v>9884115.7662502453</v>
      </c>
      <c r="CF61" s="88">
        <f t="shared" si="285"/>
        <v>10104631.026250245</v>
      </c>
      <c r="CG61" s="88">
        <f t="shared" si="286"/>
        <v>10325168.646250244</v>
      </c>
      <c r="CH61" s="88">
        <f t="shared" si="287"/>
        <v>10443522.516250243</v>
      </c>
      <c r="CI61" s="88">
        <f t="shared" si="288"/>
        <v>10662778.236250244</v>
      </c>
      <c r="CJ61" s="88">
        <f t="shared" si="289"/>
        <v>10882006.206250245</v>
      </c>
      <c r="CK61" s="88">
        <f t="shared" si="290"/>
        <v>11101234.176250245</v>
      </c>
      <c r="CL61" s="88">
        <f t="shared" si="291"/>
        <v>11239495.526250245</v>
      </c>
      <c r="CM61" s="88">
        <f t="shared" si="292"/>
        <v>11455294.586250246</v>
      </c>
      <c r="CN61" s="88">
        <f t="shared" si="293"/>
        <v>11683138.226250246</v>
      </c>
      <c r="CO61" s="88">
        <f t="shared" si="294"/>
        <v>11910981.866250247</v>
      </c>
      <c r="CP61" s="88">
        <f t="shared" si="295"/>
        <v>12112536.586250247</v>
      </c>
      <c r="CQ61" s="88">
        <f t="shared" si="296"/>
        <v>12355192.736250248</v>
      </c>
      <c r="CR61" s="88">
        <f t="shared" si="297"/>
        <v>12597848.886250248</v>
      </c>
      <c r="CS61" s="88">
        <f t="shared" si="298"/>
        <v>12840505.036250249</v>
      </c>
      <c r="CT61" s="88">
        <f t="shared" si="299"/>
        <v>13083161.186250249</v>
      </c>
      <c r="CU61" s="88">
        <f t="shared" si="300"/>
        <v>12840939.106250249</v>
      </c>
      <c r="CV61" s="88">
        <f t="shared" si="301"/>
        <v>13075016.876250248</v>
      </c>
      <c r="CW61" s="88">
        <f t="shared" si="302"/>
        <v>12209236.956250248</v>
      </c>
      <c r="CX61" s="88">
        <f t="shared" si="303"/>
        <v>12477133.886250248</v>
      </c>
      <c r="CY61" s="88">
        <f t="shared" si="304"/>
        <v>12215996.446250249</v>
      </c>
      <c r="CZ61" s="88">
        <f t="shared" si="305"/>
        <v>12189259.516250249</v>
      </c>
      <c r="DA61" s="88">
        <f t="shared" si="306"/>
        <v>12348819.746250249</v>
      </c>
      <c r="DB61" s="88">
        <f t="shared" si="307"/>
        <v>12590702.39625025</v>
      </c>
      <c r="DC61" s="88">
        <f t="shared" si="308"/>
        <v>12826181.016250249</v>
      </c>
      <c r="DD61" s="88">
        <f t="shared" si="309"/>
        <v>12987340.436250249</v>
      </c>
      <c r="DE61" s="88">
        <f t="shared" si="310"/>
        <v>13171127.166250249</v>
      </c>
      <c r="DF61" s="88">
        <f t="shared" si="311"/>
        <v>13442649.22625025</v>
      </c>
      <c r="DG61" s="88">
        <f t="shared" si="312"/>
        <v>13641765.72625025</v>
      </c>
      <c r="DH61" s="88">
        <f t="shared" si="313"/>
        <v>13911884.496250249</v>
      </c>
      <c r="DI61" s="88">
        <f t="shared" si="314"/>
        <v>13959660.916250249</v>
      </c>
      <c r="DJ61" s="88">
        <f t="shared" si="315"/>
        <v>14179546.446250249</v>
      </c>
      <c r="DK61" s="88">
        <f t="shared" si="316"/>
        <v>14374862.626250248</v>
      </c>
      <c r="DL61" s="88">
        <f t="shared" si="317"/>
        <v>14619612.436250249</v>
      </c>
      <c r="DM61" s="88">
        <f t="shared" si="318"/>
        <v>14885730.23625025</v>
      </c>
      <c r="DN61" s="88">
        <f t="shared" si="319"/>
        <v>14957871.53625025</v>
      </c>
      <c r="DO61" s="88">
        <f t="shared" si="320"/>
        <v>15190072.676250251</v>
      </c>
      <c r="DP61" s="88">
        <f t="shared" si="321"/>
        <v>15400154.176250251</v>
      </c>
      <c r="DQ61" s="88">
        <f t="shared" si="322"/>
        <v>15662100.072460335</v>
      </c>
      <c r="DR61" s="88">
        <f t="shared" si="323"/>
        <v>15879694.854973</v>
      </c>
      <c r="DS61" s="88">
        <f t="shared" si="324"/>
        <v>15870948.758924406</v>
      </c>
      <c r="DT61" s="88">
        <f t="shared" si="325"/>
        <v>16170180.648804322</v>
      </c>
      <c r="DU61" s="88">
        <f t="shared" si="326"/>
        <v>15948393.21338857</v>
      </c>
      <c r="DV61" s="88">
        <f t="shared" si="327"/>
        <v>16219900.713070398</v>
      </c>
      <c r="DW61" s="88">
        <f t="shared" si="328"/>
        <v>16218001.766370172</v>
      </c>
      <c r="DX61" s="88">
        <f t="shared" si="329"/>
        <v>16564392.460030796</v>
      </c>
      <c r="DY61" s="88">
        <f t="shared" si="330"/>
        <v>16915856.534925763</v>
      </c>
      <c r="DZ61" s="88">
        <f t="shared" si="331"/>
        <v>17241719.711267203</v>
      </c>
      <c r="EA61" s="88">
        <f t="shared" si="332"/>
        <v>17602838.404450312</v>
      </c>
      <c r="EB61" s="88">
        <f t="shared" si="333"/>
        <v>17968852.289243113</v>
      </c>
      <c r="EC61" s="88">
        <f t="shared" si="334"/>
        <v>18344617.247224838</v>
      </c>
      <c r="ED61" s="88">
        <f t="shared" si="335"/>
        <v>18672294.132487513</v>
      </c>
      <c r="EE61" s="88">
        <f t="shared" si="336"/>
        <v>18768999.719936352</v>
      </c>
      <c r="EF61" s="88">
        <f t="shared" si="337"/>
        <v>19169700.914230544</v>
      </c>
      <c r="EG61" s="88">
        <f t="shared" si="338"/>
        <v>19042973.801413193</v>
      </c>
      <c r="EH61" s="88">
        <f t="shared" si="339"/>
        <v>19408856.63061031</v>
      </c>
      <c r="EI61" s="88">
        <f t="shared" si="340"/>
        <v>19499384.69411549</v>
      </c>
      <c r="EJ61" s="160">
        <f t="shared" si="341"/>
        <v>15492117</v>
      </c>
      <c r="EK61" s="160">
        <f t="shared" si="342"/>
        <v>18109114</v>
      </c>
      <c r="EL61" s="54">
        <v>0.14330000000000001</v>
      </c>
      <c r="GG61" s="88">
        <v>252562.85</v>
      </c>
      <c r="GH61" s="88">
        <v>251652.96</v>
      </c>
      <c r="GI61" s="88">
        <v>258241.84</v>
      </c>
      <c r="GJ61" s="88">
        <v>167176.03625024864</v>
      </c>
      <c r="GK61" s="88">
        <v>366257.97</v>
      </c>
      <c r="GL61" s="88">
        <v>20899.580000000002</v>
      </c>
      <c r="GM61" s="88">
        <v>62739.199999999997</v>
      </c>
      <c r="GN61" s="88">
        <v>155368.56</v>
      </c>
      <c r="GO61" s="88">
        <v>155368.56</v>
      </c>
      <c r="GP61" s="88">
        <v>155368.56</v>
      </c>
      <c r="GQ61" s="88">
        <v>153767.72</v>
      </c>
      <c r="GR61" s="88">
        <v>153767.72</v>
      </c>
      <c r="GS61" s="88">
        <v>153501.69</v>
      </c>
      <c r="GT61" s="88">
        <v>153501.69</v>
      </c>
      <c r="GU61" s="88">
        <v>153501.69</v>
      </c>
      <c r="GV61" s="88">
        <v>153501.69</v>
      </c>
      <c r="GW61" s="88">
        <v>412891.58</v>
      </c>
      <c r="GX61" s="88">
        <v>464706.48</v>
      </c>
      <c r="GY61" s="88">
        <v>486900.77</v>
      </c>
      <c r="GZ61" s="88">
        <v>481942.61</v>
      </c>
      <c r="HA61" s="88">
        <v>182738.41</v>
      </c>
      <c r="HB61" s="88">
        <v>183545.42</v>
      </c>
      <c r="HC61" s="88">
        <v>183545.42</v>
      </c>
      <c r="HD61" s="88">
        <v>180579.77</v>
      </c>
      <c r="HE61" s="320">
        <v>201593.86</v>
      </c>
      <c r="HF61" s="88">
        <v>201593.94</v>
      </c>
      <c r="HG61" s="88">
        <v>198984.11</v>
      </c>
      <c r="HH61" s="88">
        <v>198969.99</v>
      </c>
      <c r="HI61" s="88">
        <v>198969.99</v>
      </c>
      <c r="HJ61" s="88">
        <v>191688.32000000001</v>
      </c>
      <c r="HK61" s="88">
        <v>191688.32000000001</v>
      </c>
      <c r="HL61" s="88">
        <v>191688.32000000001</v>
      </c>
      <c r="HM61" s="88">
        <v>192596.37</v>
      </c>
      <c r="HN61" s="88">
        <v>220515.26</v>
      </c>
      <c r="HO61" s="88">
        <v>220537.62</v>
      </c>
      <c r="HP61" s="88">
        <v>219167.75</v>
      </c>
      <c r="HQ61" s="88">
        <v>219255.72</v>
      </c>
      <c r="HR61" s="88">
        <v>219227.97</v>
      </c>
      <c r="HS61" s="88">
        <v>219227.97</v>
      </c>
      <c r="HT61" s="88">
        <v>215799.06</v>
      </c>
      <c r="HU61" s="88">
        <v>215799.06</v>
      </c>
      <c r="HV61" s="88">
        <v>227843.64</v>
      </c>
      <c r="HW61" s="88">
        <v>227843.64</v>
      </c>
      <c r="HX61" s="88">
        <v>242528.47</v>
      </c>
      <c r="HY61" s="88">
        <v>242656.15</v>
      </c>
      <c r="HZ61" s="88">
        <v>242656.15</v>
      </c>
      <c r="IA61" s="88">
        <v>242656.15</v>
      </c>
      <c r="IB61" s="88">
        <v>242656.15</v>
      </c>
      <c r="IC61" s="88">
        <v>234077.77000000002</v>
      </c>
      <c r="ID61" s="88">
        <v>234077.77000000002</v>
      </c>
      <c r="IE61" s="88">
        <v>208422.24</v>
      </c>
      <c r="IF61" s="88">
        <v>267896.93</v>
      </c>
      <c r="IG61" s="88">
        <v>220370.21</v>
      </c>
      <c r="IH61" s="88">
        <v>242527.57</v>
      </c>
      <c r="II61" s="88">
        <v>241882.65</v>
      </c>
      <c r="IJ61" s="88">
        <v>241882.65</v>
      </c>
      <c r="IK61" s="88">
        <v>249175.62</v>
      </c>
      <c r="IL61" s="88">
        <v>247907.18</v>
      </c>
      <c r="IM61" s="88">
        <v>247141.99</v>
      </c>
      <c r="IN61" s="88">
        <v>271522.06</v>
      </c>
      <c r="IO61" s="88">
        <v>270119.96000000002</v>
      </c>
      <c r="IP61" s="88">
        <v>270118.77</v>
      </c>
      <c r="IQ61" s="88">
        <v>263543.16000000003</v>
      </c>
      <c r="IR61" s="88">
        <v>262026.27000000002</v>
      </c>
      <c r="IS61" s="88">
        <v>256676.5</v>
      </c>
      <c r="IT61" s="88">
        <v>266117.8</v>
      </c>
      <c r="IU61" s="88">
        <v>266117.8</v>
      </c>
      <c r="IV61" s="88">
        <v>264409.58</v>
      </c>
      <c r="IW61" s="88">
        <v>264100.76</v>
      </c>
      <c r="IX61" s="88">
        <v>263603.8</v>
      </c>
      <c r="IY61" s="88">
        <f>IF('WP 2-1-4 Plant Details'!YW61&gt;0,('WP 2-1-4 Plant Details'!DP61+'Schedule 6'!$F61)*'WP 2-2-1 Accum Res'!$EL61/12,0)</f>
        <v>261945.89621008336</v>
      </c>
      <c r="IZ61" s="88">
        <f>IF('WP 2-1-4 Plant Details'!YX61&gt;0,('WP 2-1-4 Plant Details'!DQ61+'Schedule 6'!$F61)*'WP 2-2-1 Accum Res'!$EL61/12,0)</f>
        <v>275388.78251266485</v>
      </c>
      <c r="JA61" s="88">
        <f>IF('WP 2-1-4 Plant Details'!YY61&gt;0,('WP 2-1-4 Plant Details'!DR61+'Schedule 6'!$F61)*'WP 2-2-1 Accum Res'!$EL61/12,0)</f>
        <v>289024.90395140718</v>
      </c>
      <c r="JB61" s="88">
        <f>IF('WP 2-1-4 Plant Details'!YZ61&gt;0,('WP 2-1-4 Plant Details'!DS61+'Schedule 6'!$F61)*'WP 2-2-1 Accum Res'!$EL61/12,0)</f>
        <v>299231.88987991569</v>
      </c>
      <c r="JC61" s="88">
        <f>IF('WP 2-1-4 Plant Details'!ZA61&gt;0,('WP 2-1-4 Plant Details'!DT61+'Schedule 6'!$F61)*'WP 2-2-1 Accum Res'!$EL61/12,0)</f>
        <v>315313.56458424783</v>
      </c>
      <c r="JD61" s="88">
        <f>IF('WP 2-1-4 Plant Details'!ZB61&gt;0,('WP 2-1-4 Plant Details'!DU61+'Schedule 6'!$F61)*'WP 2-2-1 Accum Res'!$EL61/12,0)</f>
        <v>319363.49968182796</v>
      </c>
      <c r="JE61" s="88">
        <f>IF('WP 2-1-4 Plant Details'!ZC61&gt;0,('WP 2-1-4 Plant Details'!DV61+'Schedule 6'!$F61)*'WP 2-2-1 Accum Res'!$EL61/12,0)</f>
        <v>330607.05329977378</v>
      </c>
      <c r="JF61" s="88">
        <f>IF('WP 2-1-4 Plant Details'!ZD61&gt;0,('WP 2-1-4 Plant Details'!DW61+'Schedule 6'!$F61)*'WP 2-2-1 Accum Res'!$EL61/12,0)</f>
        <v>346390.69366062427</v>
      </c>
      <c r="JG61" s="88">
        <f>IF('WP 2-1-4 Plant Details'!ZE61&gt;0,('WP 2-1-4 Plant Details'!DX61+'Schedule 6'!$F61)*'WP 2-2-1 Accum Res'!$EL61/12,0)</f>
        <v>351464.07489496708</v>
      </c>
      <c r="JH61" s="88">
        <f>IF('WP 2-1-4 Plant Details'!ZF61&gt;0,('WP 2-1-4 Plant Details'!DY61+'Schedule 6'!$F61)*'WP 2-2-1 Accum Res'!$EL61/12,0)</f>
        <v>356575.1763414403</v>
      </c>
      <c r="JI61" s="88">
        <f>IF('WP 2-1-4 Plant Details'!ZG61&gt;0,('WP 2-1-4 Plant Details'!DZ61+'Schedule 6'!$F61)*'WP 2-2-1 Accum Res'!$EL61/12,0)</f>
        <v>361118.69318310748</v>
      </c>
      <c r="JJ61" s="88">
        <f>IF('WP 2-1-4 Plant Details'!ZH61&gt;0,('WP 2-1-4 Plant Details'!EA61+'Schedule 6'!$F61)*'WP 2-2-1 Accum Res'!$EL61/12,0)</f>
        <v>366013.88479280059</v>
      </c>
      <c r="JK61" s="88">
        <f>IF('WP 2-1-4 Plant Details'!ZI61&gt;0,('WP 2-1-4 Plant Details'!EB61+'Schedule 6'!$F61)*'WP 2-2-1 Accum Res'!$EL61/12,0)</f>
        <v>375764.95798172505</v>
      </c>
      <c r="JL61" s="88">
        <f>IF('WP 2-1-4 Plant Details'!ZJ61&gt;0,('WP 2-1-4 Plant Details'!EC61+'Schedule 6'!$F61)*'WP 2-2-1 Accum Res'!$EL61/12,0)</f>
        <v>385470.88526267419</v>
      </c>
      <c r="JM61" s="88">
        <f>IF('WP 2-1-4 Plant Details'!ZK61&gt;0,('WP 2-1-4 Plant Details'!ED61+'Schedule 6'!$F61)*'WP 2-2-1 Accum Res'!$EL61/12,0)</f>
        <v>394476.58744883764</v>
      </c>
      <c r="JN61" s="88">
        <f>IF('WP 2-1-4 Plant Details'!ZL61&gt;0,('WP 2-1-4 Plant Details'!EE61+'Schedule 6'!$F61)*'WP 2-2-1 Accum Res'!$EL61/12,0)</f>
        <v>400701.19429419277</v>
      </c>
      <c r="JO61" s="88">
        <f>IF('WP 2-1-4 Plant Details'!ZM61&gt;0,('WP 2-1-4 Plant Details'!EF61+'Schedule 6'!$F61)*'WP 2-2-1 Accum Res'!$EL61/12,0)</f>
        <v>410373.88718264998</v>
      </c>
      <c r="JP61" s="88">
        <f>IF('WP 2-1-4 Plant Details'!ZN61&gt;0,('WP 2-1-4 Plant Details'!EG61+'Schedule 6'!$F61)*'WP 2-2-1 Accum Res'!$EL61/12,0)</f>
        <v>413738.82919711637</v>
      </c>
      <c r="JQ61" s="88">
        <f>IF('WP 2-1-4 Plant Details'!ZO61&gt;0,('WP 2-1-4 Plant Details'!EH61+'Schedule 6'!$F61)*'WP 2-2-1 Accum Res'!$EL61/12,0)</f>
        <v>423034.06350517948</v>
      </c>
      <c r="JR61" s="160">
        <f t="shared" si="343"/>
        <v>3415225</v>
      </c>
      <c r="JS61" s="160">
        <f t="shared" si="344"/>
        <v>4585123</v>
      </c>
      <c r="JT61" s="88"/>
      <c r="JU61" s="88"/>
      <c r="JV61" s="88"/>
      <c r="JW61" s="88"/>
      <c r="JX61" s="88"/>
      <c r="JY61" s="88"/>
      <c r="JZ61" s="88"/>
      <c r="KA61" s="88"/>
      <c r="KB61" s="88"/>
      <c r="KC61" s="88"/>
      <c r="KD61" s="88"/>
      <c r="KE61" s="88"/>
      <c r="KF61" s="88"/>
      <c r="KG61" s="88"/>
      <c r="KH61" s="88"/>
      <c r="KI61" s="88"/>
      <c r="KJ61" s="88"/>
      <c r="KK61" s="88"/>
      <c r="KL61" s="88"/>
      <c r="KM61" s="88"/>
      <c r="KN61" s="88"/>
      <c r="KO61" s="88"/>
      <c r="KP61" s="88"/>
      <c r="KQ61" s="88"/>
      <c r="KR61" s="88"/>
      <c r="KS61" s="88"/>
      <c r="KT61" s="88"/>
      <c r="KU61" s="88"/>
      <c r="KV61" s="88"/>
      <c r="KW61" s="88"/>
      <c r="KX61" s="88"/>
      <c r="KY61" s="88"/>
      <c r="KZ61" s="88"/>
      <c r="LA61" s="88"/>
      <c r="LB61" s="88"/>
      <c r="LC61" s="88"/>
      <c r="LD61" s="88"/>
      <c r="LE61" s="88"/>
      <c r="LF61" s="88"/>
      <c r="LG61" s="88"/>
      <c r="LH61" s="88"/>
      <c r="LI61" s="88"/>
      <c r="LJ61" s="88"/>
      <c r="LK61" s="88"/>
      <c r="LL61" s="88"/>
      <c r="LM61" s="88"/>
      <c r="LN61" s="88"/>
      <c r="LO61" s="88"/>
      <c r="LP61" s="88"/>
      <c r="LQ61" s="88"/>
      <c r="LR61" s="88">
        <v>-102761.05</v>
      </c>
      <c r="LS61" s="88">
        <v>-287826.68</v>
      </c>
      <c r="LT61" s="88">
        <v>0</v>
      </c>
      <c r="LU61" s="88">
        <v>-804933.02</v>
      </c>
      <c r="LV61" s="88">
        <v>-221267.99</v>
      </c>
      <c r="LW61" s="88">
        <v>0</v>
      </c>
      <c r="LX61" s="88">
        <v>0</v>
      </c>
      <c r="LY61" s="88">
        <v>-156397.39000000001</v>
      </c>
      <c r="LZ61" s="88">
        <v>0</v>
      </c>
      <c r="MA61" s="88">
        <v>0</v>
      </c>
      <c r="MB61" s="88">
        <v>0</v>
      </c>
      <c r="MC61" s="88">
        <v>0</v>
      </c>
      <c r="MD61" s="88">
        <v>0</v>
      </c>
      <c r="ME61" s="88">
        <v>0</v>
      </c>
      <c r="MF61" s="88"/>
      <c r="MG61" s="88"/>
      <c r="MH61" s="88"/>
      <c r="MI61" s="88">
        <v>0</v>
      </c>
      <c r="MJ61" s="88"/>
      <c r="MK61" s="88">
        <v>-245837</v>
      </c>
      <c r="ML61" s="88">
        <v>-156347.18</v>
      </c>
      <c r="MM61" s="88"/>
      <c r="MN61" s="88"/>
      <c r="MO61" s="88">
        <v>-97308.85</v>
      </c>
      <c r="MP61" s="88"/>
      <c r="MQ61" s="88"/>
      <c r="MR61" s="88">
        <v>0</v>
      </c>
      <c r="MS61" s="88">
        <v>0</v>
      </c>
      <c r="MT61" s="88">
        <v>0</v>
      </c>
      <c r="MU61" s="88">
        <v>0</v>
      </c>
      <c r="MV61" s="88">
        <v>0</v>
      </c>
      <c r="MW61" s="88">
        <v>0</v>
      </c>
      <c r="MX61" s="88">
        <v>-115588.88</v>
      </c>
      <c r="MY61" s="88">
        <v>0</v>
      </c>
      <c r="MZ61" s="88">
        <v>0</v>
      </c>
      <c r="NA61" s="88">
        <v>0</v>
      </c>
      <c r="NB61" s="88">
        <v>-95712.71</v>
      </c>
      <c r="NC61" s="88">
        <v>0</v>
      </c>
      <c r="ND61" s="88"/>
      <c r="NE61" s="88">
        <v>0</v>
      </c>
      <c r="NF61" s="88">
        <v>-61423.75</v>
      </c>
      <c r="NG61" s="88">
        <v>0</v>
      </c>
      <c r="NH61" s="88">
        <v>0</v>
      </c>
      <c r="NI61" s="88">
        <v>0</v>
      </c>
      <c r="NJ61" s="88">
        <v>0</v>
      </c>
      <c r="NK61" s="88">
        <v>-595542.35</v>
      </c>
      <c r="NL61" s="88">
        <v>0</v>
      </c>
      <c r="NM61" s="88">
        <v>-1074202.1599999999</v>
      </c>
      <c r="NN61" s="88"/>
      <c r="NO61" s="88">
        <v>-665012.65</v>
      </c>
      <c r="NP61" s="88">
        <v>-319814.5</v>
      </c>
      <c r="NQ61" s="88">
        <v>-99011.42</v>
      </c>
      <c r="NR61" s="88">
        <v>0</v>
      </c>
      <c r="NS61" s="88">
        <v>-394767.64</v>
      </c>
      <c r="NT61" s="88">
        <v>-141697.76</v>
      </c>
      <c r="NU61" s="88">
        <v>-74741.61</v>
      </c>
      <c r="NV61" s="88">
        <f>'WP 2-1-4 Plant Details'!NV61</f>
        <v>0</v>
      </c>
      <c r="NW61" s="88">
        <f>'WP 2-1-4 Plant Details'!NW61</f>
        <v>-95678.46</v>
      </c>
      <c r="NX61" s="88">
        <f>'WP 2-1-4 Plant Details'!NX61</f>
        <v>0</v>
      </c>
      <c r="NY61" s="88">
        <f>'WP 2-1-4 Plant Details'!NY61</f>
        <v>-275314.24</v>
      </c>
      <c r="NZ61" s="88">
        <f>'WP 2-1-4 Plant Details'!NZ61</f>
        <v>-42341.74</v>
      </c>
      <c r="OA61" s="88">
        <f>'WP 2-1-4 Plant Details'!OA61</f>
        <v>-74665.320000000007</v>
      </c>
      <c r="OB61" s="88">
        <f>'WP 2-1-4 Plant Details'!OB61</f>
        <v>-33332.99</v>
      </c>
      <c r="OC61" s="88">
        <f>'WP 2-1-4 Plant Details'!OC61</f>
        <v>0</v>
      </c>
      <c r="OD61" s="88">
        <f>'WP 2-1-4 Plant Details'!OD61</f>
        <v>-238410.78</v>
      </c>
      <c r="OE61" s="88">
        <f>'WP 2-1-4 Plant Details'!OE61</f>
        <v>-38792.120000000003</v>
      </c>
      <c r="OF61" s="88">
        <f>'WP 2-1-4 Plant Details'!OF61</f>
        <v>-55487.3</v>
      </c>
      <c r="OG61" s="88">
        <f>'WP 2-1-4 Plant Details'!OG61</f>
        <v>0</v>
      </c>
      <c r="OH61" s="88">
        <f>'WP 2-1-4 Plant Details'!OH61</f>
        <v>-57794</v>
      </c>
      <c r="OI61" s="88">
        <f>'WP 2-1-4 Plant Details'!OI61</f>
        <v>-297771</v>
      </c>
      <c r="OJ61" s="88">
        <f>'WP 2-1-4 Plant Details'!OJ61</f>
        <v>0</v>
      </c>
      <c r="OK61" s="88">
        <f>'WP 2-1-4 Plant Details'!OK61</f>
        <v>-537101</v>
      </c>
      <c r="OL61" s="88">
        <f>'WP 2-1-4 Plant Details'!OL61</f>
        <v>-47856</v>
      </c>
      <c r="OM61" s="88">
        <f>'WP 2-1-4 Plant Details'!OM61</f>
        <v>-332506</v>
      </c>
      <c r="ON61" s="88">
        <f>'WP 2-1-4 Plant Details'!ON61</f>
        <v>0</v>
      </c>
      <c r="OO61" s="88">
        <f>'WP 2-1-4 Plant Details'!OO61</f>
        <v>0</v>
      </c>
      <c r="OP61" s="88">
        <f>'WP 2-1-4 Plant Details'!OP61</f>
        <v>-30712</v>
      </c>
      <c r="OQ61" s="88">
        <f>'WP 2-1-4 Plant Details'!OQ61</f>
        <v>0</v>
      </c>
      <c r="OR61" s="88">
        <f>'WP 2-1-4 Plant Details'!OR61</f>
        <v>0</v>
      </c>
      <c r="OS61" s="88">
        <f>'WP 2-1-4 Plant Details'!OS61</f>
        <v>0</v>
      </c>
      <c r="OT61" s="88">
        <f>'WP 2-1-4 Plant Details'!OT61</f>
        <v>-57794</v>
      </c>
      <c r="OU61" s="88">
        <f>'WP 2-1-4 Plant Details'!OU61</f>
        <v>-297771</v>
      </c>
      <c r="OV61" s="88">
        <f>'WP 2-1-4 Plant Details'!OV61</f>
        <v>0</v>
      </c>
      <c r="OW61" s="88">
        <f>'WP 2-1-4 Plant Details'!OW61</f>
        <v>-537101</v>
      </c>
      <c r="OX61" s="88">
        <f>'WP 2-1-4 Plant Details'!OX61</f>
        <v>-47856</v>
      </c>
      <c r="OY61" s="88">
        <f>'WP 2-1-4 Plant Details'!OY61</f>
        <v>-332506</v>
      </c>
      <c r="OZ61" s="160">
        <f t="shared" si="345"/>
        <v>-1639051</v>
      </c>
      <c r="PA61" s="160">
        <f t="shared" si="346"/>
        <v>-1303740</v>
      </c>
      <c r="PB61" s="92"/>
      <c r="PC61" s="88"/>
      <c r="PD61" s="88"/>
      <c r="PE61" s="88"/>
      <c r="PF61" s="88"/>
      <c r="PG61" s="88"/>
      <c r="PH61" s="88"/>
      <c r="PI61" s="88"/>
      <c r="PJ61" s="88"/>
      <c r="PK61" s="88"/>
      <c r="PL61" s="88"/>
      <c r="PM61" s="88"/>
      <c r="PN61" s="88"/>
      <c r="PO61" s="88"/>
      <c r="PP61" s="88"/>
      <c r="PQ61" s="88"/>
      <c r="PR61" s="88"/>
      <c r="PS61" s="88"/>
      <c r="PT61" s="88"/>
      <c r="PU61" s="88"/>
      <c r="PV61" s="88"/>
      <c r="PW61" s="88"/>
      <c r="PX61" s="88"/>
      <c r="PY61" s="88"/>
      <c r="PZ61" s="88"/>
      <c r="QA61" s="88"/>
      <c r="QB61" s="88"/>
      <c r="QC61" s="88"/>
      <c r="QD61" s="88"/>
      <c r="QE61" s="88"/>
      <c r="QF61" s="88"/>
      <c r="QG61" s="88"/>
      <c r="QH61" s="88"/>
      <c r="QI61" s="88"/>
      <c r="QJ61" s="88"/>
      <c r="QK61" s="88"/>
      <c r="QL61" s="88"/>
      <c r="QM61" s="88"/>
      <c r="QN61" s="88"/>
      <c r="QO61" s="88"/>
      <c r="QP61" s="88"/>
      <c r="QQ61" s="88"/>
      <c r="QR61" s="88"/>
      <c r="QS61" s="88"/>
      <c r="QT61" s="88"/>
      <c r="QU61" s="88"/>
      <c r="QV61" s="88"/>
      <c r="QW61" s="88"/>
      <c r="QX61" s="88"/>
      <c r="QY61" s="88"/>
      <c r="QZ61" s="88"/>
      <c r="RA61" s="88"/>
      <c r="RB61" s="88">
        <v>0</v>
      </c>
      <c r="RC61" s="88">
        <v>0</v>
      </c>
      <c r="RD61" s="88">
        <v>0</v>
      </c>
      <c r="RE61" s="88">
        <v>0</v>
      </c>
      <c r="RF61" s="88">
        <v>0</v>
      </c>
      <c r="RG61" s="88">
        <v>0</v>
      </c>
      <c r="RH61" s="88">
        <v>0</v>
      </c>
      <c r="RI61" s="88">
        <v>0</v>
      </c>
      <c r="RJ61" s="88">
        <v>0</v>
      </c>
      <c r="RK61" s="88">
        <v>0</v>
      </c>
      <c r="RL61" s="88">
        <v>0</v>
      </c>
      <c r="RM61" s="88">
        <v>0</v>
      </c>
      <c r="RN61" s="88"/>
      <c r="RO61" s="88"/>
      <c r="RP61" s="88"/>
      <c r="RQ61" s="88"/>
      <c r="RR61" s="88"/>
      <c r="RS61" s="88"/>
      <c r="RT61" s="88"/>
      <c r="RU61" s="88"/>
      <c r="RV61" s="88"/>
      <c r="RW61" s="88"/>
      <c r="RX61" s="88"/>
      <c r="RY61" s="88"/>
      <c r="RZ61" s="88">
        <v>0</v>
      </c>
      <c r="SA61" s="88">
        <v>0</v>
      </c>
      <c r="SB61" s="88">
        <v>0</v>
      </c>
      <c r="SC61" s="88"/>
      <c r="SD61" s="88">
        <v>0</v>
      </c>
      <c r="SE61" s="88">
        <v>0</v>
      </c>
      <c r="SF61" s="88">
        <v>0</v>
      </c>
      <c r="SG61" s="88">
        <v>0</v>
      </c>
      <c r="SH61" s="88">
        <v>0</v>
      </c>
      <c r="SI61" s="88">
        <v>0</v>
      </c>
      <c r="SJ61" s="88">
        <v>0</v>
      </c>
      <c r="SK61" s="88">
        <v>0</v>
      </c>
      <c r="SL61" s="88"/>
      <c r="SM61" s="88"/>
      <c r="SN61" s="88"/>
      <c r="SO61" s="88">
        <v>0</v>
      </c>
      <c r="SP61" s="88">
        <v>0</v>
      </c>
      <c r="SQ61" s="88">
        <v>0</v>
      </c>
      <c r="SR61" s="88">
        <v>0</v>
      </c>
      <c r="SS61" s="88">
        <v>0</v>
      </c>
      <c r="ST61" s="88">
        <v>0</v>
      </c>
      <c r="SU61" s="88"/>
      <c r="SV61" s="88"/>
      <c r="SW61" s="88"/>
      <c r="SX61" s="88">
        <v>0</v>
      </c>
      <c r="SY61" s="88">
        <v>0</v>
      </c>
      <c r="SZ61" s="88">
        <v>0</v>
      </c>
      <c r="TA61" s="88">
        <v>0</v>
      </c>
      <c r="TB61" s="88">
        <v>0</v>
      </c>
      <c r="TC61" s="88">
        <v>0</v>
      </c>
      <c r="TD61" s="88"/>
      <c r="TE61" s="88">
        <v>0</v>
      </c>
      <c r="TF61" s="88">
        <v>0</v>
      </c>
      <c r="TG61" s="88"/>
      <c r="TH61" s="88"/>
      <c r="TI61" s="88">
        <v>0</v>
      </c>
      <c r="TJ61" s="88">
        <v>0</v>
      </c>
      <c r="TK61" s="88">
        <v>0</v>
      </c>
      <c r="TL61" s="88">
        <v>0</v>
      </c>
      <c r="TM61" s="88">
        <v>0</v>
      </c>
      <c r="TN61" s="88">
        <v>0</v>
      </c>
      <c r="TO61" s="88"/>
      <c r="TP61" s="88"/>
      <c r="TQ61" s="88"/>
      <c r="TR61" s="88"/>
      <c r="TS61" s="88"/>
      <c r="TT61" s="88"/>
      <c r="TU61" s="88"/>
      <c r="TV61" s="88"/>
      <c r="TW61" s="88"/>
      <c r="TX61" s="88"/>
      <c r="TY61" s="88"/>
      <c r="TZ61" s="88"/>
      <c r="UA61" s="88"/>
      <c r="UB61" s="88"/>
      <c r="UC61" s="88"/>
      <c r="UD61" s="88"/>
      <c r="UE61" s="88"/>
      <c r="UF61" s="88"/>
      <c r="UG61" s="88"/>
      <c r="UH61" s="160">
        <f t="shared" si="347"/>
        <v>0</v>
      </c>
      <c r="UI61" s="160">
        <f t="shared" si="348"/>
        <v>0</v>
      </c>
      <c r="UJ61" s="88"/>
      <c r="UK61" s="88"/>
      <c r="UL61" s="88"/>
      <c r="UM61" s="88"/>
      <c r="UN61" s="88"/>
      <c r="UO61" s="88"/>
      <c r="UP61" s="88"/>
      <c r="UQ61" s="88"/>
      <c r="UR61" s="88"/>
      <c r="US61" s="88"/>
      <c r="UT61" s="88"/>
      <c r="UU61" s="88"/>
      <c r="UV61" s="88"/>
      <c r="UW61" s="88"/>
      <c r="UX61" s="88"/>
      <c r="UY61" s="88"/>
      <c r="UZ61" s="88"/>
      <c r="VA61" s="88"/>
      <c r="VB61" s="88"/>
      <c r="VC61" s="88"/>
      <c r="VD61" s="88"/>
      <c r="VE61" s="88"/>
      <c r="VF61" s="88"/>
      <c r="VG61" s="88"/>
      <c r="VH61" s="88"/>
      <c r="VI61" s="88"/>
      <c r="VJ61" s="88"/>
      <c r="VK61" s="88"/>
      <c r="VL61" s="88"/>
      <c r="VM61" s="88"/>
      <c r="VN61" s="88"/>
      <c r="VO61" s="88"/>
      <c r="VP61" s="88"/>
      <c r="VQ61" s="88"/>
      <c r="VR61" s="88"/>
      <c r="VS61" s="88"/>
      <c r="VT61" s="88"/>
      <c r="VU61" s="88"/>
      <c r="VV61" s="88"/>
      <c r="VW61" s="88"/>
      <c r="VX61" s="88"/>
      <c r="VY61" s="88"/>
      <c r="VZ61" s="88"/>
      <c r="WA61" s="88"/>
      <c r="WB61" s="88"/>
      <c r="WC61" s="88"/>
      <c r="WD61" s="88"/>
      <c r="WE61" s="88">
        <v>18058.03</v>
      </c>
      <c r="WF61" s="88">
        <v>-61424.37</v>
      </c>
      <c r="WG61" s="88"/>
      <c r="WH61" s="88"/>
      <c r="WI61" s="88">
        <v>49563.12</v>
      </c>
      <c r="WJ61" s="88">
        <v>0</v>
      </c>
      <c r="WK61" s="88">
        <v>66050</v>
      </c>
      <c r="WL61" s="88">
        <v>-2906030.4499999997</v>
      </c>
      <c r="WM61" s="88">
        <v>0</v>
      </c>
      <c r="WN61" s="88">
        <v>0</v>
      </c>
      <c r="WO61" s="88">
        <v>13100</v>
      </c>
      <c r="WP61" s="88">
        <v>0</v>
      </c>
      <c r="WQ61" s="88">
        <v>0</v>
      </c>
      <c r="WR61" s="88">
        <v>0</v>
      </c>
      <c r="WS61" s="88">
        <v>0</v>
      </c>
      <c r="WT61" s="88">
        <v>0</v>
      </c>
      <c r="WU61" s="88">
        <v>0</v>
      </c>
      <c r="WV61" s="88"/>
      <c r="WW61" s="88"/>
      <c r="WX61" s="88"/>
      <c r="WY61" s="88">
        <v>2975</v>
      </c>
      <c r="WZ61" s="88">
        <v>-3123330.11</v>
      </c>
      <c r="XA61" s="88">
        <v>79025</v>
      </c>
      <c r="XB61" s="88">
        <v>50000</v>
      </c>
      <c r="XC61" s="88">
        <v>3871.84</v>
      </c>
      <c r="XD61" s="88"/>
      <c r="XE61" s="88">
        <v>19350</v>
      </c>
      <c r="XF61" s="88"/>
      <c r="XG61" s="88"/>
      <c r="XH61" s="88">
        <v>0</v>
      </c>
      <c r="XI61" s="88">
        <v>0</v>
      </c>
      <c r="XJ61" s="88">
        <v>0</v>
      </c>
      <c r="XK61" s="88"/>
      <c r="XL61" s="88"/>
      <c r="XM61" s="88">
        <v>0</v>
      </c>
      <c r="XN61" s="88">
        <v>14775</v>
      </c>
      <c r="XO61" s="88"/>
      <c r="XP61" s="88">
        <v>0</v>
      </c>
      <c r="XQ61" s="88">
        <v>0</v>
      </c>
      <c r="XR61" s="88">
        <v>18175</v>
      </c>
      <c r="XS61" s="88"/>
      <c r="XT61" s="88"/>
      <c r="XU61" s="88"/>
      <c r="XV61" s="88">
        <v>20450</v>
      </c>
      <c r="XW61" s="88"/>
      <c r="XX61" s="88"/>
      <c r="XY61" s="88"/>
      <c r="XZ61" s="88"/>
      <c r="YA61" s="88">
        <v>119242.5</v>
      </c>
      <c r="YB61" s="88"/>
      <c r="YC61" s="88">
        <v>0</v>
      </c>
      <c r="YD61" s="88"/>
      <c r="YE61" s="88">
        <v>183505</v>
      </c>
      <c r="YF61" s="88">
        <v>50550</v>
      </c>
      <c r="YG61" s="88">
        <v>16689</v>
      </c>
      <c r="YH61" s="88"/>
      <c r="YI61" s="88">
        <v>381070.64</v>
      </c>
      <c r="YJ61" s="88">
        <v>54950</v>
      </c>
      <c r="YK61" s="88">
        <v>11386.35</v>
      </c>
      <c r="YL61" s="88"/>
      <c r="YM61" s="88">
        <v>24675</v>
      </c>
      <c r="YN61" s="88"/>
      <c r="YO61" s="88">
        <v>59547.5</v>
      </c>
      <c r="YP61" s="88">
        <v>201</v>
      </c>
      <c r="YQ61" s="88">
        <v>13305</v>
      </c>
      <c r="YR61" s="88">
        <v>11965</v>
      </c>
      <c r="YS61" s="88"/>
      <c r="YT61" s="88">
        <v>46142.5</v>
      </c>
      <c r="YU61" s="88">
        <v>6892.5</v>
      </c>
      <c r="YV61" s="88">
        <v>1965</v>
      </c>
      <c r="YW61" s="88"/>
      <c r="YX61" s="88"/>
      <c r="YY61" s="88"/>
      <c r="YZ61" s="88"/>
      <c r="ZA61" s="88"/>
      <c r="ZB61" s="88"/>
      <c r="ZC61" s="88"/>
      <c r="ZD61" s="88"/>
      <c r="ZE61" s="88"/>
      <c r="ZF61" s="88"/>
      <c r="ZG61" s="88"/>
      <c r="ZH61" s="88"/>
      <c r="ZI61" s="88"/>
      <c r="ZJ61" s="88"/>
      <c r="ZK61" s="88"/>
      <c r="ZL61" s="88"/>
      <c r="ZM61" s="88"/>
      <c r="ZN61" s="88"/>
      <c r="ZO61" s="88"/>
      <c r="ZP61" s="160">
        <f t="shared" si="349"/>
        <v>66965</v>
      </c>
      <c r="ZQ61" s="160">
        <f t="shared" si="350"/>
        <v>0</v>
      </c>
    </row>
    <row r="62" spans="1:693">
      <c r="A62" s="151">
        <f t="shared" si="206"/>
        <v>54</v>
      </c>
      <c r="B62" s="151">
        <v>392.2</v>
      </c>
      <c r="C62" s="43" t="s">
        <v>353</v>
      </c>
      <c r="AX62" s="88">
        <v>8617418.1400000006</v>
      </c>
      <c r="AY62" s="88">
        <f t="shared" si="252"/>
        <v>8850789.5899999999</v>
      </c>
      <c r="AZ62" s="88">
        <f t="shared" si="253"/>
        <v>9084161.0399999991</v>
      </c>
      <c r="BA62" s="88">
        <f t="shared" si="254"/>
        <v>9439981.5799999982</v>
      </c>
      <c r="BB62" s="88">
        <f t="shared" si="255"/>
        <v>9475274.2011643928</v>
      </c>
      <c r="BC62" s="88">
        <f t="shared" si="256"/>
        <v>9808680.2611643933</v>
      </c>
      <c r="BD62" s="88">
        <f t="shared" si="257"/>
        <v>9984622.1211643927</v>
      </c>
      <c r="BE62" s="88">
        <f t="shared" si="258"/>
        <v>10049096.301164392</v>
      </c>
      <c r="BF62" s="88">
        <f t="shared" si="259"/>
        <v>9144147.8311643917</v>
      </c>
      <c r="BG62" s="88">
        <f t="shared" si="260"/>
        <v>9319941.361164391</v>
      </c>
      <c r="BH62" s="88">
        <f t="shared" si="261"/>
        <v>9495734.8911643904</v>
      </c>
      <c r="BI62" s="88">
        <f t="shared" si="262"/>
        <v>9172075.3711643908</v>
      </c>
      <c r="BJ62" s="88">
        <f t="shared" si="263"/>
        <v>9343753.9611643907</v>
      </c>
      <c r="BK62" s="88">
        <f t="shared" si="264"/>
        <v>9515110.5911643915</v>
      </c>
      <c r="BL62" s="88">
        <f t="shared" si="265"/>
        <v>9685638.2911643907</v>
      </c>
      <c r="BM62" s="88">
        <f t="shared" si="266"/>
        <v>9856165.99116439</v>
      </c>
      <c r="BN62" s="88">
        <f t="shared" si="267"/>
        <v>10026693.691164389</v>
      </c>
      <c r="BO62" s="88">
        <f t="shared" si="268"/>
        <v>10197221.391164389</v>
      </c>
      <c r="BP62" s="88">
        <f t="shared" si="269"/>
        <v>10197221.391164389</v>
      </c>
      <c r="BQ62" s="88">
        <f t="shared" si="270"/>
        <v>10197221.391164389</v>
      </c>
      <c r="BR62" s="88">
        <f t="shared" si="271"/>
        <v>10197221.391164389</v>
      </c>
      <c r="BS62" s="88">
        <f t="shared" si="272"/>
        <v>10389365.701164389</v>
      </c>
      <c r="BT62" s="88">
        <f t="shared" si="273"/>
        <v>11118997.65116439</v>
      </c>
      <c r="BU62" s="88">
        <f t="shared" si="274"/>
        <v>11309194.66116439</v>
      </c>
      <c r="BV62" s="88">
        <f t="shared" si="275"/>
        <v>11477165.89116439</v>
      </c>
      <c r="BW62" s="88">
        <f t="shared" si="276"/>
        <v>11668284.271164391</v>
      </c>
      <c r="BX62" s="88">
        <f t="shared" si="277"/>
        <v>11859402.651164392</v>
      </c>
      <c r="BY62" s="88">
        <f t="shared" si="278"/>
        <v>11918562.621164391</v>
      </c>
      <c r="BZ62" s="88">
        <f t="shared" si="279"/>
        <v>12106755.41116439</v>
      </c>
      <c r="CA62" s="88">
        <f t="shared" si="280"/>
        <v>12252115.621164389</v>
      </c>
      <c r="CB62" s="88">
        <f t="shared" si="281"/>
        <v>12459196.781164389</v>
      </c>
      <c r="CC62" s="88">
        <f t="shared" si="282"/>
        <v>12666277.941164389</v>
      </c>
      <c r="CD62" s="88">
        <f t="shared" si="283"/>
        <v>12834567.791164389</v>
      </c>
      <c r="CE62" s="88">
        <f t="shared" si="284"/>
        <v>13041479.791164389</v>
      </c>
      <c r="CF62" s="88">
        <f t="shared" si="285"/>
        <v>13248391.791164389</v>
      </c>
      <c r="CG62" s="88">
        <f t="shared" si="286"/>
        <v>13455303.791164389</v>
      </c>
      <c r="CH62" s="88">
        <f t="shared" si="287"/>
        <v>13662215.791164389</v>
      </c>
      <c r="CI62" s="88">
        <f t="shared" si="288"/>
        <v>13869127.791164389</v>
      </c>
      <c r="CJ62" s="88">
        <f t="shared" si="289"/>
        <v>13902254.031164389</v>
      </c>
      <c r="CK62" s="88">
        <f t="shared" si="290"/>
        <v>14140046.211164389</v>
      </c>
      <c r="CL62" s="88">
        <f t="shared" si="291"/>
        <v>13815262.781164387</v>
      </c>
      <c r="CM62" s="88">
        <f t="shared" si="292"/>
        <v>14036978.321164386</v>
      </c>
      <c r="CN62" s="88">
        <f t="shared" si="293"/>
        <v>14253369.291164387</v>
      </c>
      <c r="CO62" s="88">
        <f t="shared" si="294"/>
        <v>14469760.261164388</v>
      </c>
      <c r="CP62" s="88">
        <f t="shared" si="295"/>
        <v>14658577.561164388</v>
      </c>
      <c r="CQ62" s="88">
        <f t="shared" si="296"/>
        <v>14874789.191164389</v>
      </c>
      <c r="CR62" s="88">
        <f t="shared" si="297"/>
        <v>15091000.82116439</v>
      </c>
      <c r="CS62" s="88">
        <f t="shared" si="298"/>
        <v>15307212.451164391</v>
      </c>
      <c r="CT62" s="88">
        <f t="shared" si="299"/>
        <v>15523424.081164392</v>
      </c>
      <c r="CU62" s="88">
        <f t="shared" si="300"/>
        <v>15575648.431164391</v>
      </c>
      <c r="CV62" s="88">
        <f t="shared" si="301"/>
        <v>15789892.521164391</v>
      </c>
      <c r="CW62" s="88">
        <f t="shared" si="302"/>
        <v>15374709.48116439</v>
      </c>
      <c r="CX62" s="88">
        <f t="shared" si="303"/>
        <v>15579788.32116439</v>
      </c>
      <c r="CY62" s="88">
        <f t="shared" si="304"/>
        <v>15368760.47116439</v>
      </c>
      <c r="CZ62" s="88">
        <f t="shared" si="305"/>
        <v>15540899.281164389</v>
      </c>
      <c r="DA62" s="88">
        <f t="shared" si="306"/>
        <v>15416811.531164389</v>
      </c>
      <c r="DB62" s="88">
        <f t="shared" si="307"/>
        <v>15620334.891164389</v>
      </c>
      <c r="DC62" s="88">
        <f t="shared" si="308"/>
        <v>15646423.141164389</v>
      </c>
      <c r="DD62" s="88">
        <f t="shared" si="309"/>
        <v>15854885.191164389</v>
      </c>
      <c r="DE62" s="88">
        <f t="shared" si="310"/>
        <v>16063352.111164389</v>
      </c>
      <c r="DF62" s="88">
        <f t="shared" si="311"/>
        <v>15839368.901164388</v>
      </c>
      <c r="DG62" s="88">
        <f t="shared" si="312"/>
        <v>15306106.461164389</v>
      </c>
      <c r="DH62" s="88">
        <f t="shared" si="313"/>
        <v>15538442.161164388</v>
      </c>
      <c r="DI62" s="88">
        <f t="shared" si="314"/>
        <v>15002771.181164388</v>
      </c>
      <c r="DJ62" s="88">
        <f t="shared" si="315"/>
        <v>15220729.991164388</v>
      </c>
      <c r="DK62" s="88">
        <f t="shared" si="316"/>
        <v>15284888.921164388</v>
      </c>
      <c r="DL62" s="88">
        <f t="shared" si="317"/>
        <v>15232301.881164387</v>
      </c>
      <c r="DM62" s="88">
        <f t="shared" si="318"/>
        <v>15456968.401164386</v>
      </c>
      <c r="DN62" s="88">
        <f t="shared" si="319"/>
        <v>14811607.391164387</v>
      </c>
      <c r="DO62" s="88">
        <f t="shared" si="320"/>
        <v>14803121.871164387</v>
      </c>
      <c r="DP62" s="88">
        <f t="shared" si="321"/>
        <v>14773429.111164387</v>
      </c>
      <c r="DQ62" s="88">
        <f t="shared" si="322"/>
        <v>14978407.657334387</v>
      </c>
      <c r="DR62" s="88">
        <f t="shared" si="323"/>
        <v>15191314.219948038</v>
      </c>
      <c r="DS62" s="88">
        <f t="shared" si="324"/>
        <v>15300367.784209969</v>
      </c>
      <c r="DT62" s="88">
        <f t="shared" si="325"/>
        <v>15394921.271261483</v>
      </c>
      <c r="DU62" s="88">
        <f t="shared" si="326"/>
        <v>15318200.092090933</v>
      </c>
      <c r="DV62" s="88">
        <f t="shared" si="327"/>
        <v>15191375.689620756</v>
      </c>
      <c r="DW62" s="88">
        <f t="shared" si="328"/>
        <v>15141762.876118539</v>
      </c>
      <c r="DX62" s="88">
        <f t="shared" si="329"/>
        <v>15396580.268787514</v>
      </c>
      <c r="DY62" s="88">
        <f t="shared" si="330"/>
        <v>15654389.71606035</v>
      </c>
      <c r="DZ62" s="88">
        <f t="shared" si="331"/>
        <v>15875430.463640479</v>
      </c>
      <c r="EA62" s="88">
        <f t="shared" si="332"/>
        <v>16138859.653765216</v>
      </c>
      <c r="EB62" s="88">
        <f t="shared" si="333"/>
        <v>16405175.810178513</v>
      </c>
      <c r="EC62" s="88">
        <f t="shared" si="334"/>
        <v>16677242.715861347</v>
      </c>
      <c r="ED62" s="88">
        <f t="shared" si="335"/>
        <v>16955033.745765142</v>
      </c>
      <c r="EE62" s="88">
        <f t="shared" si="336"/>
        <v>17126240.961988635</v>
      </c>
      <c r="EF62" s="88">
        <f t="shared" si="337"/>
        <v>17280599.470942259</v>
      </c>
      <c r="EG62" s="88">
        <f t="shared" si="338"/>
        <v>17259903.581250314</v>
      </c>
      <c r="EH62" s="88">
        <f t="shared" si="339"/>
        <v>17188700.489804674</v>
      </c>
      <c r="EI62" s="88">
        <f t="shared" si="340"/>
        <v>17193559.955253188</v>
      </c>
      <c r="EJ62" s="160">
        <f t="shared" si="341"/>
        <v>15144513</v>
      </c>
      <c r="EK62" s="160">
        <f t="shared" si="342"/>
        <v>16484114</v>
      </c>
      <c r="EL62" s="54">
        <v>8.7599999999999997E-2</v>
      </c>
      <c r="GG62" s="88">
        <v>233371.45</v>
      </c>
      <c r="GH62" s="88">
        <v>233371.45</v>
      </c>
      <c r="GI62" s="88">
        <v>355820.54</v>
      </c>
      <c r="GJ62" s="88">
        <v>230804.33116439462</v>
      </c>
      <c r="GK62" s="88">
        <v>552853.88</v>
      </c>
      <c r="GL62" s="88">
        <v>175941.86</v>
      </c>
      <c r="GM62" s="88">
        <v>175290.25</v>
      </c>
      <c r="GN62" s="88">
        <v>175793.53</v>
      </c>
      <c r="GO62" s="88">
        <v>175793.53</v>
      </c>
      <c r="GP62" s="88">
        <v>175793.53</v>
      </c>
      <c r="GQ62" s="88">
        <v>171678.59</v>
      </c>
      <c r="GR62" s="88">
        <v>171678.59</v>
      </c>
      <c r="GS62" s="88">
        <v>171356.63</v>
      </c>
      <c r="GT62" s="88">
        <v>170527.7</v>
      </c>
      <c r="GU62" s="88">
        <v>170527.7</v>
      </c>
      <c r="GV62" s="88">
        <v>170527.7</v>
      </c>
      <c r="GW62" s="88">
        <v>170527.7</v>
      </c>
      <c r="HA62" s="88">
        <v>192144.31</v>
      </c>
      <c r="HB62" s="88">
        <v>192143.05</v>
      </c>
      <c r="HC62" s="88">
        <v>190197.00999999998</v>
      </c>
      <c r="HD62" s="88">
        <v>191118.38</v>
      </c>
      <c r="HE62" s="320">
        <v>191118.38</v>
      </c>
      <c r="HF62" s="88">
        <v>191118.38</v>
      </c>
      <c r="HG62" s="88">
        <v>188192.79</v>
      </c>
      <c r="HH62" s="88">
        <v>188192.79</v>
      </c>
      <c r="HI62" s="88">
        <v>186395.45</v>
      </c>
      <c r="HJ62" s="88">
        <v>207081.16</v>
      </c>
      <c r="HK62" s="88">
        <v>207081.16</v>
      </c>
      <c r="HL62" s="88">
        <v>206912</v>
      </c>
      <c r="HM62" s="88">
        <v>206912</v>
      </c>
      <c r="HN62" s="88">
        <v>206912</v>
      </c>
      <c r="HO62" s="88">
        <v>206912</v>
      </c>
      <c r="HP62" s="88">
        <v>206912</v>
      </c>
      <c r="HQ62" s="88">
        <v>206912</v>
      </c>
      <c r="HR62" s="88">
        <v>203975.22</v>
      </c>
      <c r="HS62" s="88">
        <v>237792.18</v>
      </c>
      <c r="HT62" s="88">
        <v>221715.54</v>
      </c>
      <c r="HU62" s="88">
        <v>221715.54</v>
      </c>
      <c r="HV62" s="88">
        <v>216390.97</v>
      </c>
      <c r="HW62" s="88">
        <v>216390.97</v>
      </c>
      <c r="HX62" s="88">
        <v>216211.63</v>
      </c>
      <c r="HY62" s="88">
        <v>216211.63</v>
      </c>
      <c r="HZ62" s="88">
        <v>216211.63</v>
      </c>
      <c r="IA62" s="88">
        <v>216211.63</v>
      </c>
      <c r="IB62" s="88">
        <v>216211.63</v>
      </c>
      <c r="IC62" s="88">
        <v>214244.09</v>
      </c>
      <c r="ID62" s="88">
        <v>214244.09</v>
      </c>
      <c r="IE62" s="88">
        <v>205078.84</v>
      </c>
      <c r="IF62" s="88">
        <v>205078.84</v>
      </c>
      <c r="IG62" s="88">
        <v>179242.73</v>
      </c>
      <c r="IH62" s="88">
        <v>205418.11000000002</v>
      </c>
      <c r="II62" s="88">
        <v>203523.36000000002</v>
      </c>
      <c r="IJ62" s="88">
        <v>203523.36000000002</v>
      </c>
      <c r="IK62" s="88">
        <v>208463.66</v>
      </c>
      <c r="IL62" s="88">
        <v>208462.05000000002</v>
      </c>
      <c r="IM62" s="88">
        <v>208466.92</v>
      </c>
      <c r="IN62" s="88">
        <v>241031.44</v>
      </c>
      <c r="IO62" s="88">
        <v>232336.07</v>
      </c>
      <c r="IP62" s="88">
        <v>232335.7</v>
      </c>
      <c r="IQ62" s="88">
        <v>217958.81</v>
      </c>
      <c r="IR62" s="88">
        <v>217958.81</v>
      </c>
      <c r="IS62" s="88">
        <v>209525.91</v>
      </c>
      <c r="IT62" s="88">
        <v>224666.52000000002</v>
      </c>
      <c r="IU62" s="88">
        <v>224666.52000000002</v>
      </c>
      <c r="IV62" s="88">
        <v>220172.74</v>
      </c>
      <c r="IW62" s="88">
        <v>218815.4</v>
      </c>
      <c r="IX62" s="88">
        <v>217250.65</v>
      </c>
      <c r="IY62" s="88">
        <f>IF('WP 2-1-4 Plant Details'!YW62&gt;0,('WP 2-1-4 Plant Details'!DP62+'Schedule 6'!$F62)*'WP 2-2-1 Accum Res'!$EL62/12,0)</f>
        <v>204978.5461700001</v>
      </c>
      <c r="IZ62" s="88">
        <f>IF('WP 2-1-4 Plant Details'!YX62&gt;0,('WP 2-1-4 Plant Details'!DQ62+'Schedule 6'!$F62)*'WP 2-2-1 Accum Res'!$EL62/12,0)</f>
        <v>212906.56261365162</v>
      </c>
      <c r="JA62" s="88">
        <f>IF('WP 2-1-4 Plant Details'!YY62&gt;0,('WP 2-1-4 Plant Details'!DR62+'Schedule 6'!$F62)*'WP 2-2-1 Accum Res'!$EL62/12,0)</f>
        <v>221355.56426193085</v>
      </c>
      <c r="JB62" s="88">
        <f>IF('WP 2-1-4 Plant Details'!YZ62&gt;0,('WP 2-1-4 Plant Details'!DS62+'Schedule 6'!$F62)*'WP 2-2-1 Accum Res'!$EL62/12,0)</f>
        <v>228652.48705151436</v>
      </c>
      <c r="JC62" s="88">
        <f>IF('WP 2-1-4 Plant Details'!ZA62&gt;0,('WP 2-1-4 Plant Details'!DT62+'Schedule 6'!$F62)*'WP 2-2-1 Accum Res'!$EL62/12,0)</f>
        <v>237157.82082944919</v>
      </c>
      <c r="JD62" s="88">
        <f>IF('WP 2-1-4 Plant Details'!ZB62&gt;0,('WP 2-1-4 Plant Details'!DU62+'Schedule 6'!$F62)*'WP 2-2-1 Accum Res'!$EL62/12,0)</f>
        <v>241037.59752982249</v>
      </c>
      <c r="JE62" s="88">
        <f>IF('WP 2-1-4 Plant Details'!ZC62&gt;0,('WP 2-1-4 Plant Details'!DV62+'Schedule 6'!$F62)*'WP 2-2-1 Accum Res'!$EL62/12,0)</f>
        <v>245320.18649778297</v>
      </c>
      <c r="JF62" s="88">
        <f>IF('WP 2-1-4 Plant Details'!ZD62&gt;0,('WP 2-1-4 Plant Details'!DW62+'Schedule 6'!$F62)*'WP 2-2-1 Accum Res'!$EL62/12,0)</f>
        <v>254817.39266897642</v>
      </c>
      <c r="JG62" s="88">
        <f>IF('WP 2-1-4 Plant Details'!ZE62&gt;0,('WP 2-1-4 Plant Details'!DX62+'Schedule 6'!$F62)*'WP 2-2-1 Accum Res'!$EL62/12,0)</f>
        <v>257809.44727283472</v>
      </c>
      <c r="JH62" s="88">
        <f>IF('WP 2-1-4 Plant Details'!ZF62&gt;0,('WP 2-1-4 Plant Details'!DY62+'Schedule 6'!$F62)*'WP 2-2-1 Accum Res'!$EL62/12,0)</f>
        <v>260823.74758013026</v>
      </c>
      <c r="JI62" s="88">
        <f>IF('WP 2-1-4 Plant Details'!ZG62&gt;0,('WP 2-1-4 Plant Details'!DZ62+'Schedule 6'!$F62)*'WP 2-2-1 Accum Res'!$EL62/12,0)</f>
        <v>263429.19012473774</v>
      </c>
      <c r="JJ62" s="88">
        <f>IF('WP 2-1-4 Plant Details'!ZH62&gt;0,('WP 2-1-4 Plant Details'!EA62+'Schedule 6'!$F62)*'WP 2-2-1 Accum Res'!$EL62/12,0)</f>
        <v>266316.15641329583</v>
      </c>
      <c r="JK62" s="88">
        <f>IF('WP 2-1-4 Plant Details'!ZI62&gt;0,('WP 2-1-4 Plant Details'!EB62+'Schedule 6'!$F62)*'WP 2-2-1 Accum Res'!$EL62/12,0)</f>
        <v>272066.90568283305</v>
      </c>
      <c r="JL62" s="88">
        <f>IF('WP 2-1-4 Plant Details'!ZJ62&gt;0,('WP 2-1-4 Plant Details'!EC62+'Schedule 6'!$F62)*'WP 2-2-1 Accum Res'!$EL62/12,0)</f>
        <v>277791.02990379545</v>
      </c>
      <c r="JM62" s="88">
        <f>IF('WP 2-1-4 Plant Details'!ZK62&gt;0,('WP 2-1-4 Plant Details'!ED62+'Schedule 6'!$F62)*'WP 2-2-1 Accum Res'!$EL62/12,0)</f>
        <v>283509.21622349479</v>
      </c>
      <c r="JN62" s="88">
        <f>IF('WP 2-1-4 Plant Details'!ZL62&gt;0,('WP 2-1-4 Plant Details'!EE62+'Schedule 6'!$F62)*'WP 2-2-1 Accum Res'!$EL62/12,0)</f>
        <v>288457.50895362213</v>
      </c>
      <c r="JO62" s="88">
        <f>IF('WP 2-1-4 Plant Details'!ZM62&gt;0,('WP 2-1-4 Plant Details'!EF62+'Schedule 6'!$F62)*'WP 2-2-1 Accum Res'!$EL62/12,0)</f>
        <v>293183.11030805489</v>
      </c>
      <c r="JP62" s="88">
        <f>IF('WP 2-1-4 Plant Details'!ZN62&gt;0,('WP 2-1-4 Plant Details'!EG62+'Schedule 6'!$F62)*'WP 2-2-1 Accum Res'!$EL62/12,0)</f>
        <v>296658.90855436126</v>
      </c>
      <c r="JQ62" s="88">
        <f>IF('WP 2-1-4 Plant Details'!ZO62&gt;0,('WP 2-1-4 Plant Details'!EH62+'Schedule 6'!$F62)*'WP 2-2-1 Accum Res'!$EL62/12,0)</f>
        <v>299792.46544851275</v>
      </c>
      <c r="JR62" s="160">
        <f t="shared" si="343"/>
        <v>2696981</v>
      </c>
      <c r="JS62" s="160">
        <f t="shared" si="344"/>
        <v>3314655</v>
      </c>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v>-195511.71</v>
      </c>
      <c r="LS62" s="88">
        <v>-366872.82</v>
      </c>
      <c r="LT62" s="88">
        <v>0</v>
      </c>
      <c r="LU62" s="88">
        <v>-164541.07</v>
      </c>
      <c r="LV62" s="88">
        <v>-38998.75</v>
      </c>
      <c r="LW62" s="88">
        <v>0</v>
      </c>
      <c r="LX62" s="88">
        <v>0</v>
      </c>
      <c r="LY62" s="88">
        <v>-657638.11</v>
      </c>
      <c r="LZ62" s="88">
        <v>0</v>
      </c>
      <c r="MA62" s="88">
        <v>0</v>
      </c>
      <c r="MB62" s="88">
        <v>0</v>
      </c>
      <c r="MC62" s="88">
        <v>0</v>
      </c>
      <c r="MD62" s="88">
        <v>0</v>
      </c>
      <c r="ME62" s="88">
        <v>0</v>
      </c>
      <c r="MF62" s="88"/>
      <c r="MG62" s="88"/>
      <c r="MH62" s="88"/>
      <c r="MI62" s="88">
        <v>0</v>
      </c>
      <c r="MJ62" s="88"/>
      <c r="MK62" s="88"/>
      <c r="ML62" s="88">
        <v>-38622.15</v>
      </c>
      <c r="MM62" s="88"/>
      <c r="MN62" s="88"/>
      <c r="MO62" s="88">
        <v>-200382.82</v>
      </c>
      <c r="MP62" s="88"/>
      <c r="MQ62" s="88">
        <v>-41035.24</v>
      </c>
      <c r="MR62" s="88">
        <v>0</v>
      </c>
      <c r="MS62" s="88">
        <v>0</v>
      </c>
      <c r="MT62" s="88">
        <v>-38622.15</v>
      </c>
      <c r="MU62" s="88">
        <v>0</v>
      </c>
      <c r="MV62" s="88">
        <v>0</v>
      </c>
      <c r="MW62" s="88">
        <v>0</v>
      </c>
      <c r="MX62" s="88">
        <v>0</v>
      </c>
      <c r="MY62" s="88">
        <v>0</v>
      </c>
      <c r="MZ62" s="88">
        <v>-268198.98</v>
      </c>
      <c r="NA62" s="88">
        <v>0</v>
      </c>
      <c r="NB62" s="88">
        <v>-735723.97</v>
      </c>
      <c r="NC62" s="88">
        <v>0</v>
      </c>
      <c r="ND62" s="88"/>
      <c r="NE62" s="88">
        <v>0</v>
      </c>
      <c r="NF62" s="88">
        <v>-40944.33</v>
      </c>
      <c r="NG62" s="88">
        <v>0</v>
      </c>
      <c r="NH62" s="88">
        <v>0</v>
      </c>
      <c r="NI62" s="88">
        <v>0</v>
      </c>
      <c r="NJ62" s="88">
        <v>0</v>
      </c>
      <c r="NK62" s="88">
        <v>-224604.74</v>
      </c>
      <c r="NL62" s="88">
        <v>0</v>
      </c>
      <c r="NM62" s="88">
        <v>-627757</v>
      </c>
      <c r="NN62" s="88"/>
      <c r="NO62" s="88">
        <v>-589865.57999999996</v>
      </c>
      <c r="NP62" s="88">
        <v>-39919.300000000003</v>
      </c>
      <c r="NQ62" s="88">
        <v>-475851.11</v>
      </c>
      <c r="NR62" s="88">
        <v>0</v>
      </c>
      <c r="NS62" s="88">
        <v>-422392.84</v>
      </c>
      <c r="NT62" s="88">
        <v>0</v>
      </c>
      <c r="NU62" s="88">
        <v>0</v>
      </c>
      <c r="NV62" s="88">
        <f>'WP 2-1-4 Plant Details'!NV62</f>
        <v>-583066.15</v>
      </c>
      <c r="NW62" s="88">
        <f>'WP 2-1-4 Plant Details'!NW62</f>
        <v>-995887.01</v>
      </c>
      <c r="NX62" s="88">
        <f>'WP 2-1-4 Plant Details'!NX62</f>
        <v>0</v>
      </c>
      <c r="NY62" s="88">
        <f>'WP 2-1-4 Plant Details'!NY62</f>
        <v>-979156.79</v>
      </c>
      <c r="NZ62" s="88">
        <f>'WP 2-1-4 Plant Details'!NZ62</f>
        <v>0</v>
      </c>
      <c r="OA62" s="88">
        <f>'WP 2-1-4 Plant Details'!OA62</f>
        <v>-192531.98</v>
      </c>
      <c r="OB62" s="88">
        <f>'WP 2-1-4 Plant Details'!OB62</f>
        <v>-348043.56</v>
      </c>
      <c r="OC62" s="88">
        <f>'WP 2-1-4 Plant Details'!OC62</f>
        <v>0</v>
      </c>
      <c r="OD62" s="88">
        <f>'WP 2-1-4 Plant Details'!OD62</f>
        <v>-1025977.25</v>
      </c>
      <c r="OE62" s="88">
        <f>'WP 2-1-4 Plant Details'!OE62</f>
        <v>-278905.92</v>
      </c>
      <c r="OF62" s="88">
        <f>'WP 2-1-4 Plant Details'!OF62</f>
        <v>-285798.41000000003</v>
      </c>
      <c r="OG62" s="88">
        <f>'WP 2-1-4 Plant Details'!OG62</f>
        <v>0</v>
      </c>
      <c r="OH62" s="88">
        <f>'WP 2-1-4 Plant Details'!OH62</f>
        <v>0</v>
      </c>
      <c r="OI62" s="88">
        <f>'WP 2-1-4 Plant Details'!OI62</f>
        <v>-112302</v>
      </c>
      <c r="OJ62" s="88">
        <f>'WP 2-1-4 Plant Details'!OJ62</f>
        <v>-134099</v>
      </c>
      <c r="OK62" s="88">
        <f>'WP 2-1-4 Plant Details'!OK62</f>
        <v>-313879</v>
      </c>
      <c r="OL62" s="88">
        <f>'WP 2-1-4 Plant Details'!OL62</f>
        <v>-367862</v>
      </c>
      <c r="OM62" s="88">
        <f>'WP 2-1-4 Plant Details'!OM62</f>
        <v>-294933</v>
      </c>
      <c r="ON62" s="88">
        <f>'WP 2-1-4 Plant Details'!ON62</f>
        <v>0</v>
      </c>
      <c r="OO62" s="88">
        <f>'WP 2-1-4 Plant Details'!OO62</f>
        <v>0</v>
      </c>
      <c r="OP62" s="88">
        <f>'WP 2-1-4 Plant Details'!OP62</f>
        <v>-39783</v>
      </c>
      <c r="OQ62" s="88">
        <f>'WP 2-1-4 Plant Details'!OQ62</f>
        <v>0</v>
      </c>
      <c r="OR62" s="88">
        <f>'WP 2-1-4 Plant Details'!OR62</f>
        <v>0</v>
      </c>
      <c r="OS62" s="88">
        <f>'WP 2-1-4 Plant Details'!OS62</f>
        <v>0</v>
      </c>
      <c r="OT62" s="88">
        <f>'WP 2-1-4 Plant Details'!OT62</f>
        <v>0</v>
      </c>
      <c r="OU62" s="88">
        <f>'WP 2-1-4 Plant Details'!OU62</f>
        <v>-112302</v>
      </c>
      <c r="OV62" s="88">
        <f>'WP 2-1-4 Plant Details'!OV62</f>
        <v>-134099</v>
      </c>
      <c r="OW62" s="88">
        <f>'WP 2-1-4 Plant Details'!OW62</f>
        <v>-313879</v>
      </c>
      <c r="OX62" s="88">
        <f>'WP 2-1-4 Plant Details'!OX62</f>
        <v>-367862</v>
      </c>
      <c r="OY62" s="88">
        <f>'WP 2-1-4 Plant Details'!OY62</f>
        <v>-294933</v>
      </c>
      <c r="OZ62" s="160">
        <f t="shared" si="345"/>
        <v>-3161800</v>
      </c>
      <c r="PA62" s="160">
        <f t="shared" si="346"/>
        <v>-1262858</v>
      </c>
      <c r="PB62" s="92"/>
      <c r="PC62" s="88"/>
      <c r="PD62" s="88"/>
      <c r="PE62" s="88"/>
      <c r="PF62" s="88"/>
      <c r="PG62" s="88"/>
      <c r="PH62" s="88"/>
      <c r="PI62" s="88"/>
      <c r="PJ62" s="88"/>
      <c r="PK62" s="88"/>
      <c r="PL62" s="88"/>
      <c r="PM62" s="88"/>
      <c r="PN62" s="88"/>
      <c r="PO62" s="88"/>
      <c r="PP62" s="88"/>
      <c r="PQ62" s="88"/>
      <c r="PR62" s="88"/>
      <c r="PS62" s="88"/>
      <c r="PT62" s="88"/>
      <c r="PU62" s="88"/>
      <c r="PV62" s="88"/>
      <c r="PW62" s="88"/>
      <c r="PX62" s="88"/>
      <c r="PY62" s="88"/>
      <c r="PZ62" s="88"/>
      <c r="QA62" s="88"/>
      <c r="QB62" s="88"/>
      <c r="QC62" s="88"/>
      <c r="QD62" s="88"/>
      <c r="QE62" s="88"/>
      <c r="QF62" s="88"/>
      <c r="QG62" s="88"/>
      <c r="QH62" s="88"/>
      <c r="QI62" s="88"/>
      <c r="QJ62" s="88"/>
      <c r="QK62" s="88"/>
      <c r="QL62" s="88"/>
      <c r="QM62" s="88"/>
      <c r="QN62" s="88"/>
      <c r="QO62" s="88"/>
      <c r="QP62" s="88"/>
      <c r="QQ62" s="88"/>
      <c r="QR62" s="88"/>
      <c r="QS62" s="88"/>
      <c r="QT62" s="88"/>
      <c r="QU62" s="88"/>
      <c r="QV62" s="88"/>
      <c r="QW62" s="88"/>
      <c r="QX62" s="88"/>
      <c r="QY62" s="88"/>
      <c r="QZ62" s="88"/>
      <c r="RA62" s="88"/>
      <c r="RB62" s="88">
        <v>0</v>
      </c>
      <c r="RC62" s="88">
        <v>0</v>
      </c>
      <c r="RD62" s="88">
        <v>0</v>
      </c>
      <c r="RE62" s="88">
        <v>0</v>
      </c>
      <c r="RF62" s="88">
        <v>0</v>
      </c>
      <c r="RG62" s="88">
        <v>0</v>
      </c>
      <c r="RH62" s="88">
        <v>0</v>
      </c>
      <c r="RI62" s="88">
        <v>0</v>
      </c>
      <c r="RJ62" s="88">
        <v>0</v>
      </c>
      <c r="RK62" s="88">
        <v>0</v>
      </c>
      <c r="RL62" s="88">
        <v>0</v>
      </c>
      <c r="RM62" s="88">
        <v>0</v>
      </c>
      <c r="RN62" s="88"/>
      <c r="RO62" s="88"/>
      <c r="RP62" s="88"/>
      <c r="RQ62" s="88"/>
      <c r="RR62" s="88"/>
      <c r="RS62" s="88"/>
      <c r="RT62" s="88"/>
      <c r="RU62" s="88"/>
      <c r="RV62" s="88"/>
      <c r="RW62" s="88"/>
      <c r="RX62" s="88"/>
      <c r="RY62" s="88"/>
      <c r="RZ62" s="88">
        <v>0</v>
      </c>
      <c r="SA62" s="88">
        <v>0</v>
      </c>
      <c r="SB62" s="88">
        <v>0</v>
      </c>
      <c r="SC62" s="88"/>
      <c r="SD62" s="88">
        <v>0</v>
      </c>
      <c r="SE62" s="88">
        <v>0</v>
      </c>
      <c r="SF62" s="88">
        <v>0</v>
      </c>
      <c r="SG62" s="88">
        <v>0</v>
      </c>
      <c r="SH62" s="88">
        <v>0</v>
      </c>
      <c r="SI62" s="88">
        <v>0</v>
      </c>
      <c r="SJ62" s="88">
        <v>0</v>
      </c>
      <c r="SK62" s="88">
        <v>0</v>
      </c>
      <c r="SL62" s="88"/>
      <c r="SM62" s="88"/>
      <c r="SN62" s="88"/>
      <c r="SO62" s="88">
        <v>0</v>
      </c>
      <c r="SP62" s="88">
        <v>0</v>
      </c>
      <c r="SQ62" s="88">
        <v>0</v>
      </c>
      <c r="SR62" s="88">
        <v>0</v>
      </c>
      <c r="SS62" s="88">
        <v>0</v>
      </c>
      <c r="ST62" s="88">
        <v>0</v>
      </c>
      <c r="SU62" s="88"/>
      <c r="SV62" s="88"/>
      <c r="SW62" s="88"/>
      <c r="SX62" s="88">
        <v>0</v>
      </c>
      <c r="SY62" s="88">
        <v>0</v>
      </c>
      <c r="SZ62" s="88">
        <v>0</v>
      </c>
      <c r="TA62" s="88">
        <v>0</v>
      </c>
      <c r="TB62" s="88">
        <v>0</v>
      </c>
      <c r="TC62" s="88">
        <v>0</v>
      </c>
      <c r="TD62" s="88"/>
      <c r="TE62" s="88">
        <v>0</v>
      </c>
      <c r="TF62" s="88">
        <v>0</v>
      </c>
      <c r="TG62" s="88"/>
      <c r="TH62" s="88"/>
      <c r="TI62" s="88">
        <v>0</v>
      </c>
      <c r="TJ62" s="88">
        <v>0</v>
      </c>
      <c r="TK62" s="88">
        <v>0</v>
      </c>
      <c r="TL62" s="88">
        <v>0</v>
      </c>
      <c r="TM62" s="88">
        <v>0</v>
      </c>
      <c r="TN62" s="88">
        <v>0</v>
      </c>
      <c r="TO62" s="88"/>
      <c r="TP62" s="88"/>
      <c r="TQ62" s="88"/>
      <c r="TR62" s="88"/>
      <c r="TS62" s="88"/>
      <c r="TT62" s="88"/>
      <c r="TU62" s="88"/>
      <c r="TV62" s="88"/>
      <c r="TW62" s="88"/>
      <c r="TX62" s="88"/>
      <c r="TY62" s="88"/>
      <c r="TZ62" s="88"/>
      <c r="UA62" s="88"/>
      <c r="UB62" s="88"/>
      <c r="UC62" s="88"/>
      <c r="UD62" s="88"/>
      <c r="UE62" s="88"/>
      <c r="UF62" s="88"/>
      <c r="UG62" s="88"/>
      <c r="UH62" s="160">
        <f t="shared" si="347"/>
        <v>0</v>
      </c>
      <c r="UI62" s="160">
        <f t="shared" si="348"/>
        <v>0</v>
      </c>
      <c r="UJ62" s="88"/>
      <c r="UK62" s="88"/>
      <c r="UL62" s="88"/>
      <c r="UM62" s="88"/>
      <c r="UN62" s="88"/>
      <c r="UO62" s="88"/>
      <c r="UP62" s="88"/>
      <c r="UQ62" s="88"/>
      <c r="UR62" s="88"/>
      <c r="US62" s="88"/>
      <c r="UT62" s="88"/>
      <c r="UU62" s="88"/>
      <c r="UV62" s="88"/>
      <c r="UW62" s="88"/>
      <c r="UX62" s="88"/>
      <c r="UY62" s="88"/>
      <c r="UZ62" s="88"/>
      <c r="VA62" s="88"/>
      <c r="VB62" s="88"/>
      <c r="VC62" s="88"/>
      <c r="VD62" s="88"/>
      <c r="VE62" s="88"/>
      <c r="VF62" s="88"/>
      <c r="VG62" s="88"/>
      <c r="VH62" s="88"/>
      <c r="VI62" s="88"/>
      <c r="VJ62" s="88"/>
      <c r="VK62" s="88"/>
      <c r="VL62" s="88"/>
      <c r="VM62" s="88"/>
      <c r="VN62" s="88"/>
      <c r="VO62" s="88"/>
      <c r="VP62" s="88"/>
      <c r="VQ62" s="88"/>
      <c r="VR62" s="88"/>
      <c r="VS62" s="88"/>
      <c r="VT62" s="88"/>
      <c r="VU62" s="88"/>
      <c r="VV62" s="88"/>
      <c r="VW62" s="88"/>
      <c r="VX62" s="88"/>
      <c r="VY62" s="88"/>
      <c r="VZ62" s="88"/>
      <c r="WA62" s="88"/>
      <c r="WB62" s="88"/>
      <c r="WC62" s="88"/>
      <c r="WD62" s="88"/>
      <c r="WE62" s="88"/>
      <c r="WF62" s="88"/>
      <c r="WG62" s="88"/>
      <c r="WH62" s="88"/>
      <c r="WI62" s="88">
        <v>147425</v>
      </c>
      <c r="WJ62" s="88">
        <v>0</v>
      </c>
      <c r="WK62" s="88">
        <v>53725</v>
      </c>
      <c r="WL62" s="88">
        <v>-1041743.25</v>
      </c>
      <c r="WM62" s="88">
        <v>0</v>
      </c>
      <c r="WN62" s="88">
        <v>0</v>
      </c>
      <c r="WO62" s="88">
        <v>162300</v>
      </c>
      <c r="WP62" s="88">
        <v>0</v>
      </c>
      <c r="WQ62" s="88">
        <v>0</v>
      </c>
      <c r="WR62" s="88">
        <v>0</v>
      </c>
      <c r="WS62" s="88">
        <v>0</v>
      </c>
      <c r="WT62" s="88">
        <v>0</v>
      </c>
      <c r="WU62" s="88">
        <v>0</v>
      </c>
      <c r="WV62" s="88"/>
      <c r="WW62" s="88"/>
      <c r="WX62" s="88"/>
      <c r="WY62" s="88">
        <v>0</v>
      </c>
      <c r="WZ62" s="88">
        <v>537488.9</v>
      </c>
      <c r="XA62" s="88"/>
      <c r="XB62" s="88">
        <v>15475</v>
      </c>
      <c r="XC62" s="88"/>
      <c r="XD62" s="88"/>
      <c r="XE62" s="88">
        <v>71350</v>
      </c>
      <c r="XF62" s="88"/>
      <c r="XG62" s="88"/>
      <c r="XH62" s="88">
        <v>0</v>
      </c>
      <c r="XI62" s="88">
        <v>0</v>
      </c>
      <c r="XJ62" s="88">
        <v>0</v>
      </c>
      <c r="XK62" s="88"/>
      <c r="XL62" s="88"/>
      <c r="XM62" s="88">
        <v>0</v>
      </c>
      <c r="XN62" s="88"/>
      <c r="XO62" s="88"/>
      <c r="XP62" s="88">
        <v>97350</v>
      </c>
      <c r="XQ62" s="88">
        <v>0</v>
      </c>
      <c r="XR62" s="88">
        <v>189225</v>
      </c>
      <c r="XS62" s="88"/>
      <c r="XT62" s="88"/>
      <c r="XU62" s="88"/>
      <c r="XV62" s="88">
        <v>13550</v>
      </c>
      <c r="XW62" s="88"/>
      <c r="XX62" s="88"/>
      <c r="XY62" s="88"/>
      <c r="XZ62" s="88"/>
      <c r="YA62" s="88">
        <v>62585</v>
      </c>
      <c r="YB62" s="88"/>
      <c r="YC62" s="88">
        <v>7495.12</v>
      </c>
      <c r="YD62" s="88"/>
      <c r="YE62" s="88">
        <v>199595</v>
      </c>
      <c r="YF62" s="88">
        <v>6640</v>
      </c>
      <c r="YG62" s="88">
        <v>148240</v>
      </c>
      <c r="YH62" s="88"/>
      <c r="YI62" s="88">
        <v>240017.43</v>
      </c>
      <c r="YJ62" s="88"/>
      <c r="YK62" s="88"/>
      <c r="YL62" s="11">
        <v>118051.5</v>
      </c>
      <c r="YM62" s="88">
        <v>230288.5</v>
      </c>
      <c r="YN62" s="88"/>
      <c r="YO62" s="88">
        <v>225527</v>
      </c>
      <c r="YP62" s="88"/>
      <c r="YQ62" s="88">
        <v>47165</v>
      </c>
      <c r="YR62" s="88">
        <v>70790</v>
      </c>
      <c r="YS62" s="88"/>
      <c r="YT62" s="88">
        <v>160443.5</v>
      </c>
      <c r="YU62" s="88">
        <v>51605</v>
      </c>
      <c r="YV62" s="88">
        <v>38855</v>
      </c>
      <c r="YW62" s="88"/>
      <c r="YX62" s="88"/>
      <c r="YY62" s="88"/>
      <c r="YZ62" s="88"/>
      <c r="ZA62" s="88"/>
      <c r="ZB62" s="88"/>
      <c r="ZC62" s="88"/>
      <c r="ZD62" s="88"/>
      <c r="ZE62" s="88"/>
      <c r="ZF62" s="88"/>
      <c r="ZG62" s="88"/>
      <c r="ZH62" s="88"/>
      <c r="ZI62" s="88"/>
      <c r="ZJ62" s="88"/>
      <c r="ZK62" s="88"/>
      <c r="ZL62" s="88"/>
      <c r="ZM62" s="88"/>
      <c r="ZN62" s="88"/>
      <c r="ZO62" s="88"/>
      <c r="ZP62" s="160">
        <f t="shared" si="349"/>
        <v>321694</v>
      </c>
      <c r="ZQ62" s="160">
        <f t="shared" si="350"/>
        <v>0</v>
      </c>
    </row>
    <row r="63" spans="1:693">
      <c r="A63" s="151">
        <f t="shared" si="206"/>
        <v>55</v>
      </c>
      <c r="B63" s="151">
        <v>392.3</v>
      </c>
      <c r="C63" s="43" t="s">
        <v>354</v>
      </c>
      <c r="AX63" s="88">
        <v>11056197.220000001</v>
      </c>
      <c r="AY63" s="88">
        <f t="shared" si="252"/>
        <v>11147559.1</v>
      </c>
      <c r="AZ63" s="88">
        <f t="shared" si="253"/>
        <v>11147559.1</v>
      </c>
      <c r="BA63" s="88">
        <f t="shared" si="254"/>
        <v>11147559.1</v>
      </c>
      <c r="BB63" s="88">
        <f t="shared" si="255"/>
        <v>11159733.898390377</v>
      </c>
      <c r="BC63" s="88">
        <f t="shared" si="256"/>
        <v>10902954.388390377</v>
      </c>
      <c r="BD63" s="88">
        <f t="shared" si="257"/>
        <v>10902954.388390377</v>
      </c>
      <c r="BE63" s="88">
        <f t="shared" si="258"/>
        <v>10023953.858390378</v>
      </c>
      <c r="BF63" s="88">
        <f t="shared" si="259"/>
        <v>6588734.6283903774</v>
      </c>
      <c r="BG63" s="88">
        <f t="shared" si="260"/>
        <v>6664092.5383903775</v>
      </c>
      <c r="BH63" s="88">
        <f t="shared" si="261"/>
        <v>6739450.4483903777</v>
      </c>
      <c r="BI63" s="88">
        <f t="shared" si="262"/>
        <v>6140311.2383903777</v>
      </c>
      <c r="BJ63" s="88">
        <f t="shared" si="263"/>
        <v>6210874.6283903774</v>
      </c>
      <c r="BK63" s="88">
        <f t="shared" si="264"/>
        <v>6281414.4083903776</v>
      </c>
      <c r="BL63" s="88">
        <f t="shared" si="265"/>
        <v>6350122.4283903772</v>
      </c>
      <c r="BM63" s="88">
        <f t="shared" si="266"/>
        <v>6418830.4483903768</v>
      </c>
      <c r="BN63" s="88">
        <f t="shared" si="267"/>
        <v>6487538.4683903763</v>
      </c>
      <c r="BO63" s="88">
        <f t="shared" si="268"/>
        <v>6556246.4883903759</v>
      </c>
      <c r="BP63" s="88">
        <f t="shared" si="269"/>
        <v>6556246.4883903759</v>
      </c>
      <c r="BQ63" s="88">
        <f t="shared" si="270"/>
        <v>6556246.4883903759</v>
      </c>
      <c r="BR63" s="88">
        <f t="shared" si="271"/>
        <v>6556246.4883903759</v>
      </c>
      <c r="BS63" s="88">
        <f t="shared" si="272"/>
        <v>6630499.4083903758</v>
      </c>
      <c r="BT63" s="88">
        <f t="shared" si="273"/>
        <v>6619174.3883903762</v>
      </c>
      <c r="BU63" s="88">
        <f t="shared" si="274"/>
        <v>6692732.6383903762</v>
      </c>
      <c r="BV63" s="88">
        <f t="shared" si="275"/>
        <v>6766290.6983903758</v>
      </c>
      <c r="BW63" s="88">
        <f t="shared" si="276"/>
        <v>6839848.7583903754</v>
      </c>
      <c r="BX63" s="88">
        <f t="shared" si="277"/>
        <v>6913406.818390375</v>
      </c>
      <c r="BY63" s="88">
        <f t="shared" si="278"/>
        <v>6882116.2883903757</v>
      </c>
      <c r="BZ63" s="88">
        <f t="shared" si="279"/>
        <v>6954183.4783903761</v>
      </c>
      <c r="CA63" s="88">
        <f t="shared" si="280"/>
        <v>7026250.6683903765</v>
      </c>
      <c r="CB63" s="88">
        <f t="shared" si="281"/>
        <v>7099273.6283903765</v>
      </c>
      <c r="CC63" s="88">
        <f t="shared" si="282"/>
        <v>7172296.5883903764</v>
      </c>
      <c r="CD63" s="88">
        <f t="shared" si="283"/>
        <v>7245319.5483903764</v>
      </c>
      <c r="CE63" s="88">
        <f t="shared" si="284"/>
        <v>7318342.5083903763</v>
      </c>
      <c r="CF63" s="88">
        <f t="shared" si="285"/>
        <v>7391365.4683903763</v>
      </c>
      <c r="CG63" s="88">
        <f t="shared" si="286"/>
        <v>7464388.4283903763</v>
      </c>
      <c r="CH63" s="88">
        <f t="shared" si="287"/>
        <v>7537411.3883903762</v>
      </c>
      <c r="CI63" s="88">
        <f t="shared" si="288"/>
        <v>7610434.3483903762</v>
      </c>
      <c r="CJ63" s="88">
        <f t="shared" si="289"/>
        <v>7683457.3083903762</v>
      </c>
      <c r="CK63" s="88">
        <f t="shared" si="290"/>
        <v>7756480.2683903761</v>
      </c>
      <c r="CL63" s="88">
        <f t="shared" si="291"/>
        <v>7727142.9183903765</v>
      </c>
      <c r="CM63" s="88">
        <f t="shared" si="292"/>
        <v>7798099.4083903767</v>
      </c>
      <c r="CN63" s="88">
        <f t="shared" si="293"/>
        <v>7870433.5483903764</v>
      </c>
      <c r="CO63" s="88">
        <f t="shared" si="294"/>
        <v>7942767.688390376</v>
      </c>
      <c r="CP63" s="88">
        <f t="shared" si="295"/>
        <v>8021497.0383903757</v>
      </c>
      <c r="CQ63" s="88">
        <f t="shared" si="296"/>
        <v>8100227.2483903756</v>
      </c>
      <c r="CR63" s="88">
        <f t="shared" si="297"/>
        <v>8178957.4583903756</v>
      </c>
      <c r="CS63" s="88">
        <f t="shared" si="298"/>
        <v>8257687.6683903756</v>
      </c>
      <c r="CT63" s="88">
        <f t="shared" si="299"/>
        <v>8336417.8783903755</v>
      </c>
      <c r="CU63" s="88">
        <f t="shared" si="300"/>
        <v>8415148.0883903764</v>
      </c>
      <c r="CV63" s="88">
        <f t="shared" si="301"/>
        <v>8493878.2983903773</v>
      </c>
      <c r="CW63" s="88">
        <f t="shared" si="302"/>
        <v>8340506.5283903768</v>
      </c>
      <c r="CX63" s="88">
        <f t="shared" si="303"/>
        <v>8478966.9883903768</v>
      </c>
      <c r="CY63" s="88">
        <f t="shared" si="304"/>
        <v>8055089.8483903771</v>
      </c>
      <c r="CZ63" s="88">
        <f t="shared" si="305"/>
        <v>8039310.1683903774</v>
      </c>
      <c r="DA63" s="88">
        <f t="shared" si="306"/>
        <v>7728553.8283903776</v>
      </c>
      <c r="DB63" s="88">
        <f t="shared" si="307"/>
        <v>7823290.7583903773</v>
      </c>
      <c r="DC63" s="88">
        <f t="shared" si="308"/>
        <v>7787824.9083903767</v>
      </c>
      <c r="DD63" s="88">
        <f t="shared" si="309"/>
        <v>7885178.8383903764</v>
      </c>
      <c r="DE63" s="88">
        <f t="shared" si="310"/>
        <v>7982532.7683903761</v>
      </c>
      <c r="DF63" s="88">
        <f t="shared" si="311"/>
        <v>8079886.6983903758</v>
      </c>
      <c r="DG63" s="88">
        <f t="shared" si="312"/>
        <v>8119718.108390376</v>
      </c>
      <c r="DH63" s="88">
        <f t="shared" si="313"/>
        <v>8216450.4783903761</v>
      </c>
      <c r="DI63" s="88">
        <f t="shared" si="314"/>
        <v>8313182.8483903762</v>
      </c>
      <c r="DJ63" s="88">
        <f t="shared" si="315"/>
        <v>8409915.2183903754</v>
      </c>
      <c r="DK63" s="88">
        <f t="shared" si="316"/>
        <v>8315067.7483903747</v>
      </c>
      <c r="DL63" s="88">
        <f t="shared" si="317"/>
        <v>8319175.2283903752</v>
      </c>
      <c r="DM63" s="88">
        <f t="shared" si="318"/>
        <v>8412227.0483903755</v>
      </c>
      <c r="DN63" s="88">
        <f t="shared" si="319"/>
        <v>8505278.8683903757</v>
      </c>
      <c r="DO63" s="88">
        <f t="shared" si="320"/>
        <v>8598330.688390376</v>
      </c>
      <c r="DP63" s="88">
        <f t="shared" si="321"/>
        <v>8697705.0383903757</v>
      </c>
      <c r="DQ63" s="88">
        <f t="shared" si="322"/>
        <v>8798842.4803798757</v>
      </c>
      <c r="DR63" s="88">
        <f t="shared" si="323"/>
        <v>8902743.548526397</v>
      </c>
      <c r="DS63" s="88">
        <f t="shared" si="324"/>
        <v>9009589.8529904578</v>
      </c>
      <c r="DT63" s="88">
        <f t="shared" si="325"/>
        <v>9119265.5663341153</v>
      </c>
      <c r="DU63" s="88">
        <f t="shared" si="326"/>
        <v>9117561.3953333851</v>
      </c>
      <c r="DV63" s="88">
        <f t="shared" si="327"/>
        <v>9174128.0232286975</v>
      </c>
      <c r="DW63" s="88">
        <f t="shared" si="328"/>
        <v>8931639.2090563197</v>
      </c>
      <c r="DX63" s="88">
        <f t="shared" si="329"/>
        <v>9050099.3496435806</v>
      </c>
      <c r="DY63" s="88">
        <f t="shared" si="330"/>
        <v>9169602.4901319183</v>
      </c>
      <c r="DZ63" s="88">
        <f t="shared" si="331"/>
        <v>9290156.3851480205</v>
      </c>
      <c r="EA63" s="88">
        <f t="shared" si="332"/>
        <v>9411719.7470593322</v>
      </c>
      <c r="EB63" s="88">
        <f t="shared" si="333"/>
        <v>9534289.4761504047</v>
      </c>
      <c r="EC63" s="88">
        <f t="shared" si="334"/>
        <v>9658863.8581350129</v>
      </c>
      <c r="ED63" s="88">
        <f t="shared" si="335"/>
        <v>9785433.6117911506</v>
      </c>
      <c r="EE63" s="88">
        <f t="shared" si="336"/>
        <v>9913996.6672266368</v>
      </c>
      <c r="EF63" s="88">
        <f t="shared" si="337"/>
        <v>10044570.422913704</v>
      </c>
      <c r="EG63" s="88">
        <f t="shared" si="338"/>
        <v>10062446.717852958</v>
      </c>
      <c r="EH63" s="88">
        <f t="shared" si="339"/>
        <v>10138452.988894749</v>
      </c>
      <c r="EI63" s="88">
        <f t="shared" si="340"/>
        <v>9915003.2769369557</v>
      </c>
      <c r="EJ63" s="160">
        <f t="shared" si="341"/>
        <v>8761658</v>
      </c>
      <c r="EK63" s="160">
        <f t="shared" si="342"/>
        <v>9608175</v>
      </c>
      <c r="EL63" s="54">
        <v>7.1400000000000005E-2</v>
      </c>
      <c r="GG63" s="88">
        <v>91361.879999998957</v>
      </c>
      <c r="GH63" s="88">
        <v>0</v>
      </c>
      <c r="GJ63" s="88">
        <v>109737.03839037717</v>
      </c>
      <c r="GK63" s="88">
        <v>150338.15</v>
      </c>
      <c r="GN63" s="88">
        <v>75357.91</v>
      </c>
      <c r="GO63" s="88">
        <v>75357.91</v>
      </c>
      <c r="GP63" s="88">
        <v>75357.91</v>
      </c>
      <c r="GQ63" s="88">
        <v>70563.39</v>
      </c>
      <c r="GR63" s="88">
        <v>70563.39</v>
      </c>
      <c r="GS63" s="88">
        <v>70539.78</v>
      </c>
      <c r="GT63" s="88">
        <v>68708.02</v>
      </c>
      <c r="GU63" s="88">
        <v>68708.02</v>
      </c>
      <c r="GV63" s="88">
        <v>68708.02</v>
      </c>
      <c r="GW63" s="88">
        <v>68708.02</v>
      </c>
      <c r="HA63" s="88">
        <v>72501.919999999998</v>
      </c>
      <c r="HB63" s="88">
        <v>73558.25</v>
      </c>
      <c r="HC63" s="88">
        <v>73558.25</v>
      </c>
      <c r="HD63" s="88">
        <v>73558.06</v>
      </c>
      <c r="HE63" s="320">
        <v>73558.06</v>
      </c>
      <c r="HF63" s="88">
        <v>73558.06</v>
      </c>
      <c r="HG63" s="88">
        <v>72067.19</v>
      </c>
      <c r="HH63" s="88">
        <v>72067.19</v>
      </c>
      <c r="HI63" s="88">
        <v>72067.19</v>
      </c>
      <c r="HJ63" s="88">
        <v>73022.960000000006</v>
      </c>
      <c r="HK63" s="88">
        <v>73022.960000000006</v>
      </c>
      <c r="HL63" s="88">
        <v>73022.960000000006</v>
      </c>
      <c r="HM63" s="88">
        <v>73022.960000000006</v>
      </c>
      <c r="HN63" s="88">
        <v>73022.960000000006</v>
      </c>
      <c r="HO63" s="88">
        <v>73022.960000000006</v>
      </c>
      <c r="HP63" s="88">
        <v>73022.960000000006</v>
      </c>
      <c r="HQ63" s="88">
        <v>73022.960000000006</v>
      </c>
      <c r="HR63" s="88">
        <v>73022.960000000006</v>
      </c>
      <c r="HS63" s="88">
        <v>73022.960000000006</v>
      </c>
      <c r="HT63" s="88">
        <v>70956.490000000005</v>
      </c>
      <c r="HU63" s="88">
        <v>70956.490000000005</v>
      </c>
      <c r="HV63" s="88">
        <v>72334.14</v>
      </c>
      <c r="HW63" s="88">
        <v>72334.14</v>
      </c>
      <c r="HX63" s="88">
        <v>78729.350000000006</v>
      </c>
      <c r="HY63" s="88">
        <v>78730.210000000006</v>
      </c>
      <c r="HZ63" s="88">
        <v>78730.210000000006</v>
      </c>
      <c r="IA63" s="88">
        <v>78730.210000000006</v>
      </c>
      <c r="IB63" s="88">
        <v>78730.210000000006</v>
      </c>
      <c r="IC63" s="88">
        <v>78730.210000000006</v>
      </c>
      <c r="ID63" s="88">
        <v>78730.210000000006</v>
      </c>
      <c r="IE63" s="88">
        <v>76000.680000000008</v>
      </c>
      <c r="IF63" s="88">
        <v>138460.46</v>
      </c>
      <c r="IG63" s="88">
        <v>112638.31</v>
      </c>
      <c r="IH63" s="88">
        <v>97751.46</v>
      </c>
      <c r="II63" s="88">
        <v>95986.08</v>
      </c>
      <c r="IJ63" s="88">
        <v>94736.930000000008</v>
      </c>
      <c r="IK63" s="88">
        <v>93791.67</v>
      </c>
      <c r="IL63" s="88">
        <v>97353.930000000008</v>
      </c>
      <c r="IM63" s="88">
        <v>97353.930000000008</v>
      </c>
      <c r="IN63" s="88">
        <v>97353.930000000008</v>
      </c>
      <c r="IO63" s="88">
        <v>96732.37</v>
      </c>
      <c r="IP63" s="88">
        <v>96732.37</v>
      </c>
      <c r="IQ63" s="88">
        <v>96732.37</v>
      </c>
      <c r="IR63" s="88">
        <v>96732.37</v>
      </c>
      <c r="IS63" s="88">
        <v>87993.51</v>
      </c>
      <c r="IT63" s="88">
        <v>93051.82</v>
      </c>
      <c r="IU63" s="88">
        <v>93051.82</v>
      </c>
      <c r="IV63" s="88">
        <v>93051.82</v>
      </c>
      <c r="IW63" s="88">
        <v>93051.82</v>
      </c>
      <c r="IX63" s="88">
        <v>99374.35</v>
      </c>
      <c r="IY63" s="88">
        <f>IF('WP 2-1-4 Plant Details'!YW63&gt;0,('WP 2-1-4 Plant Details'!DP63+'Schedule 6'!$F63)*'WP 2-2-1 Accum Res'!$EL63/12,0)</f>
        <v>101137.44198950002</v>
      </c>
      <c r="IZ63" s="88">
        <f>IF('WP 2-1-4 Plant Details'!YX63&gt;0,('WP 2-1-4 Plant Details'!DQ63+'Schedule 6'!$F63)*'WP 2-2-1 Accum Res'!$EL63/12,0)</f>
        <v>103901.06814652051</v>
      </c>
      <c r="JA63" s="88">
        <f>IF('WP 2-1-4 Plant Details'!YY63&gt;0,('WP 2-1-4 Plant Details'!DR63+'Schedule 6'!$F63)*'WP 2-2-1 Accum Res'!$EL63/12,0)</f>
        <v>106846.30446406011</v>
      </c>
      <c r="JB63" s="88">
        <f>IF('WP 2-1-4 Plant Details'!YZ63&gt;0,('WP 2-1-4 Plant Details'!DS63+'Schedule 6'!$F63)*'WP 2-2-1 Accum Res'!$EL63/12,0)</f>
        <v>109675.71334365697</v>
      </c>
      <c r="JC63" s="88">
        <f>IF('WP 2-1-4 Plant Details'!ZA63&gt;0,('WP 2-1-4 Plant Details'!DT63+'Schedule 6'!$F63)*'WP 2-2-1 Accum Res'!$EL63/12,0)</f>
        <v>112981.82899926974</v>
      </c>
      <c r="JD63" s="88">
        <f>IF('WP 2-1-4 Plant Details'!ZB63&gt;0,('WP 2-1-4 Plant Details'!DU63+'Schedule 6'!$F63)*'WP 2-2-1 Accum Res'!$EL63/12,0)</f>
        <v>114450.62789531215</v>
      </c>
      <c r="JE63" s="88">
        <f>IF('WP 2-1-4 Plant Details'!ZC63&gt;0,('WP 2-1-4 Plant Details'!DV63+'Schedule 6'!$F63)*'WP 2-2-1 Accum Res'!$EL63/12,0)</f>
        <v>116535.18582762212</v>
      </c>
      <c r="JF63" s="88">
        <f>IF('WP 2-1-4 Plant Details'!ZD63&gt;0,('WP 2-1-4 Plant Details'!DW63+'Schedule 6'!$F63)*'WP 2-2-1 Accum Res'!$EL63/12,0)</f>
        <v>118460.14058726159</v>
      </c>
      <c r="JG63" s="88">
        <f>IF('WP 2-1-4 Plant Details'!ZE63&gt;0,('WP 2-1-4 Plant Details'!DX63+'Schedule 6'!$F63)*'WP 2-2-1 Accum Res'!$EL63/12,0)</f>
        <v>119503.14048833748</v>
      </c>
      <c r="JH63" s="88">
        <f>IF('WP 2-1-4 Plant Details'!ZF63&gt;0,('WP 2-1-4 Plant Details'!DY63+'Schedule 6'!$F63)*'WP 2-2-1 Accum Res'!$EL63/12,0)</f>
        <v>120553.89501610181</v>
      </c>
      <c r="JI63" s="88">
        <f>IF('WP 2-1-4 Plant Details'!ZG63&gt;0,('WP 2-1-4 Plant Details'!DZ63+'Schedule 6'!$F63)*'WP 2-2-1 Accum Res'!$EL63/12,0)</f>
        <v>121563.36191131169</v>
      </c>
      <c r="JJ63" s="88">
        <f>IF('WP 2-1-4 Plant Details'!ZH63&gt;0,('WP 2-1-4 Plant Details'!EA63+'Schedule 6'!$F63)*'WP 2-2-1 Accum Res'!$EL63/12,0)</f>
        <v>122569.72909107259</v>
      </c>
      <c r="JK63" s="88">
        <f>IF('WP 2-1-4 Plant Details'!ZI63&gt;0,('WP 2-1-4 Plant Details'!EB63+'Schedule 6'!$F63)*'WP 2-2-1 Accum Res'!$EL63/12,0)</f>
        <v>124574.38198460767</v>
      </c>
      <c r="JL63" s="88">
        <f>IF('WP 2-1-4 Plant Details'!ZJ63&gt;0,('WP 2-1-4 Plant Details'!EC63+'Schedule 6'!$F63)*'WP 2-2-1 Accum Res'!$EL63/12,0)</f>
        <v>126569.75365613768</v>
      </c>
      <c r="JM63" s="88">
        <f>IF('WP 2-1-4 Plant Details'!ZK63&gt;0,('WP 2-1-4 Plant Details'!ED63+'Schedule 6'!$F63)*'WP 2-2-1 Accum Res'!$EL63/12,0)</f>
        <v>128563.05543548656</v>
      </c>
      <c r="JN63" s="88">
        <f>IF('WP 2-1-4 Plant Details'!ZL63&gt;0,('WP 2-1-4 Plant Details'!EE63+'Schedule 6'!$F63)*'WP 2-2-1 Accum Res'!$EL63/12,0)</f>
        <v>130573.75568706651</v>
      </c>
      <c r="JO63" s="88">
        <f>IF('WP 2-1-4 Plant Details'!ZM63&gt;0,('WP 2-1-4 Plant Details'!EF63+'Schedule 6'!$F63)*'WP 2-2-1 Accum Res'!$EL63/12,0)</f>
        <v>132562.29493925322</v>
      </c>
      <c r="JP63" s="88">
        <f>IF('WP 2-1-4 Plant Details'!ZN63&gt;0,('WP 2-1-4 Plant Details'!EG63+'Schedule 6'!$F63)*'WP 2-2-1 Accum Res'!$EL63/12,0)</f>
        <v>133890.27104179273</v>
      </c>
      <c r="JQ63" s="88">
        <f>IF('WP 2-1-4 Plant Details'!ZO63&gt;0,('WP 2-1-4 Plant Details'!EH63+'Schedule 6'!$F63)*'WP 2-2-1 Accum Res'!$EL63/12,0)</f>
        <v>135574.28804220582</v>
      </c>
      <c r="JR63" s="160">
        <f t="shared" si="343"/>
        <v>1237110</v>
      </c>
      <c r="JS63" s="160">
        <f t="shared" si="344"/>
        <v>1514958</v>
      </c>
      <c r="JT63" s="88"/>
      <c r="JU63" s="88"/>
      <c r="JV63" s="88"/>
      <c r="JW63" s="88"/>
      <c r="JX63" s="88"/>
      <c r="JY63" s="88"/>
      <c r="JZ63" s="88"/>
      <c r="KA63" s="88"/>
      <c r="KB63" s="88"/>
      <c r="KC63" s="88"/>
      <c r="KD63" s="88"/>
      <c r="KE63" s="88"/>
      <c r="KF63" s="88"/>
      <c r="KG63" s="88"/>
      <c r="KH63" s="88"/>
      <c r="KI63" s="88"/>
      <c r="KJ63" s="88"/>
      <c r="KK63" s="88"/>
      <c r="KL63" s="88"/>
      <c r="KM63" s="88"/>
      <c r="KN63" s="88"/>
      <c r="KO63" s="88"/>
      <c r="KP63" s="88"/>
      <c r="KQ63" s="88"/>
      <c r="KR63" s="88"/>
      <c r="KS63" s="88"/>
      <c r="KT63" s="88"/>
      <c r="KU63" s="88"/>
      <c r="KV63" s="88"/>
      <c r="KW63" s="88"/>
      <c r="KX63" s="88"/>
      <c r="KY63" s="88"/>
      <c r="KZ63" s="88"/>
      <c r="LA63" s="88"/>
      <c r="LB63" s="88"/>
      <c r="LC63" s="88"/>
      <c r="LD63" s="88"/>
      <c r="LE63" s="88"/>
      <c r="LF63" s="88"/>
      <c r="LG63" s="88"/>
      <c r="LH63" s="88"/>
      <c r="LI63" s="88"/>
      <c r="LJ63" s="88"/>
      <c r="LK63" s="88"/>
      <c r="LL63" s="88"/>
      <c r="LM63" s="88"/>
      <c r="LN63" s="88"/>
      <c r="LO63" s="88"/>
      <c r="LP63" s="88"/>
      <c r="LQ63" s="88"/>
      <c r="LR63" s="88">
        <v>-97562.240000000005</v>
      </c>
      <c r="LS63" s="88">
        <v>-521692.66</v>
      </c>
      <c r="LT63" s="88">
        <v>0</v>
      </c>
      <c r="LU63" s="88">
        <v>-1098750.53</v>
      </c>
      <c r="LV63" s="88">
        <v>0</v>
      </c>
      <c r="LW63" s="88">
        <v>0</v>
      </c>
      <c r="LX63" s="88">
        <v>0</v>
      </c>
      <c r="LY63" s="88">
        <v>-940102.6</v>
      </c>
      <c r="LZ63" s="88">
        <v>0</v>
      </c>
      <c r="MA63" s="88">
        <v>0</v>
      </c>
      <c r="MB63" s="88">
        <v>0</v>
      </c>
      <c r="MC63" s="88">
        <v>0</v>
      </c>
      <c r="MD63" s="88">
        <v>0</v>
      </c>
      <c r="ME63" s="88">
        <v>0</v>
      </c>
      <c r="MF63" s="88"/>
      <c r="MG63" s="88"/>
      <c r="MH63" s="88"/>
      <c r="MI63" s="88">
        <v>0</v>
      </c>
      <c r="MJ63" s="88"/>
      <c r="MK63" s="88"/>
      <c r="ML63" s="88"/>
      <c r="MM63" s="88"/>
      <c r="MN63" s="88"/>
      <c r="MO63" s="88">
        <v>-125282.72</v>
      </c>
      <c r="MP63" s="88"/>
      <c r="MQ63" s="88"/>
      <c r="MR63" s="88">
        <v>0</v>
      </c>
      <c r="MS63" s="88">
        <v>0</v>
      </c>
      <c r="MT63" s="88">
        <v>0</v>
      </c>
      <c r="MU63" s="88">
        <v>0</v>
      </c>
      <c r="MV63" s="88">
        <v>0</v>
      </c>
      <c r="MW63" s="88">
        <v>0</v>
      </c>
      <c r="MX63" s="88">
        <v>0</v>
      </c>
      <c r="MY63" s="88">
        <v>0</v>
      </c>
      <c r="MZ63" s="88">
        <v>0</v>
      </c>
      <c r="NA63" s="88">
        <v>0</v>
      </c>
      <c r="NB63" s="88">
        <v>-115768.84</v>
      </c>
      <c r="NC63" s="88">
        <v>0</v>
      </c>
      <c r="ND63" s="88"/>
      <c r="NE63" s="88">
        <v>0</v>
      </c>
      <c r="NF63" s="88">
        <v>0</v>
      </c>
      <c r="NG63" s="88">
        <v>0</v>
      </c>
      <c r="NH63" s="88">
        <v>0</v>
      </c>
      <c r="NI63" s="88">
        <v>0</v>
      </c>
      <c r="NJ63" s="88">
        <v>0</v>
      </c>
      <c r="NK63" s="88">
        <v>0</v>
      </c>
      <c r="NL63" s="88">
        <v>0</v>
      </c>
      <c r="NM63" s="88">
        <v>-229372.45</v>
      </c>
      <c r="NN63" s="88"/>
      <c r="NO63" s="88">
        <v>-718047.95000000007</v>
      </c>
      <c r="NP63" s="88">
        <v>-132451.14000000001</v>
      </c>
      <c r="NQ63" s="88">
        <v>-543954.92000000004</v>
      </c>
      <c r="NR63" s="88">
        <v>0</v>
      </c>
      <c r="NS63" s="88">
        <v>-238161.83000000002</v>
      </c>
      <c r="NT63" s="88">
        <v>0</v>
      </c>
      <c r="NU63" s="88">
        <v>0</v>
      </c>
      <c r="NV63" s="88">
        <f>'WP 2-1-4 Plant Details'!NV63</f>
        <v>0</v>
      </c>
      <c r="NW63" s="88">
        <f>'WP 2-1-4 Plant Details'!NW63</f>
        <v>-87053.46</v>
      </c>
      <c r="NX63" s="88">
        <f>'WP 2-1-4 Plant Details'!NX63</f>
        <v>0</v>
      </c>
      <c r="NY63" s="88">
        <f>'WP 2-1-4 Plant Details'!NY63</f>
        <v>0</v>
      </c>
      <c r="NZ63" s="88">
        <f>'WP 2-1-4 Plant Details'!NZ63</f>
        <v>0</v>
      </c>
      <c r="OA63" s="88">
        <f>'WP 2-1-4 Plant Details'!OA63</f>
        <v>-244785.98</v>
      </c>
      <c r="OB63" s="88">
        <f>'WP 2-1-4 Plant Details'!OB63</f>
        <v>-115768.84</v>
      </c>
      <c r="OC63" s="88">
        <f>'WP 2-1-4 Plant Details'!OC63</f>
        <v>0</v>
      </c>
      <c r="OD63" s="88">
        <f>'WP 2-1-4 Plant Details'!OD63</f>
        <v>0</v>
      </c>
      <c r="OE63" s="88">
        <f>'WP 2-1-4 Plant Details'!OE63</f>
        <v>0</v>
      </c>
      <c r="OF63" s="88">
        <f>'WP 2-1-4 Plant Details'!OF63</f>
        <v>0</v>
      </c>
      <c r="OG63" s="88">
        <f>'WP 2-1-4 Plant Details'!OG63</f>
        <v>0</v>
      </c>
      <c r="OH63" s="88">
        <f>'WP 2-1-4 Plant Details'!OH63</f>
        <v>0</v>
      </c>
      <c r="OI63" s="88">
        <f>'WP 2-1-4 Plant Details'!OI63</f>
        <v>0</v>
      </c>
      <c r="OJ63" s="88">
        <f>'WP 2-1-4 Plant Details'!OJ63</f>
        <v>0</v>
      </c>
      <c r="OK63" s="88">
        <f>'WP 2-1-4 Plant Details'!OK63</f>
        <v>-114686</v>
      </c>
      <c r="OL63" s="88">
        <f>'WP 2-1-4 Plant Details'!OL63</f>
        <v>-57884</v>
      </c>
      <c r="OM63" s="88">
        <f>'WP 2-1-4 Plant Details'!OM63</f>
        <v>-359024</v>
      </c>
      <c r="ON63" s="88">
        <f>'WP 2-1-4 Plant Details'!ON63</f>
        <v>0</v>
      </c>
      <c r="OO63" s="88">
        <f>'WP 2-1-4 Plant Details'!OO63</f>
        <v>0</v>
      </c>
      <c r="OP63" s="88">
        <f>'WP 2-1-4 Plant Details'!OP63</f>
        <v>0</v>
      </c>
      <c r="OQ63" s="88">
        <f>'WP 2-1-4 Plant Details'!OQ63</f>
        <v>0</v>
      </c>
      <c r="OR63" s="88">
        <f>'WP 2-1-4 Plant Details'!OR63</f>
        <v>0</v>
      </c>
      <c r="OS63" s="88">
        <f>'WP 2-1-4 Plant Details'!OS63</f>
        <v>0</v>
      </c>
      <c r="OT63" s="88">
        <f>'WP 2-1-4 Plant Details'!OT63</f>
        <v>0</v>
      </c>
      <c r="OU63" s="88">
        <f>'WP 2-1-4 Plant Details'!OU63</f>
        <v>0</v>
      </c>
      <c r="OV63" s="88">
        <f>'WP 2-1-4 Plant Details'!OV63</f>
        <v>0</v>
      </c>
      <c r="OW63" s="88">
        <f>'WP 2-1-4 Plant Details'!OW63</f>
        <v>-114686</v>
      </c>
      <c r="OX63" s="88">
        <f>'WP 2-1-4 Plant Details'!OX63</f>
        <v>-57884</v>
      </c>
      <c r="OY63" s="88">
        <f>'WP 2-1-4 Plant Details'!OY63</f>
        <v>-359024</v>
      </c>
      <c r="OZ63" s="160">
        <f t="shared" si="345"/>
        <v>-647363</v>
      </c>
      <c r="PA63" s="160">
        <f t="shared" si="346"/>
        <v>-531594</v>
      </c>
      <c r="PB63" s="92"/>
      <c r="PC63" s="88"/>
      <c r="PD63" s="88"/>
      <c r="PE63" s="88"/>
      <c r="PF63" s="88"/>
      <c r="PG63" s="88"/>
      <c r="PH63" s="88"/>
      <c r="PI63" s="88"/>
      <c r="PJ63" s="88"/>
      <c r="PK63" s="88"/>
      <c r="PL63" s="88"/>
      <c r="PM63" s="88"/>
      <c r="PN63" s="88"/>
      <c r="PO63" s="88"/>
      <c r="PP63" s="88"/>
      <c r="PQ63" s="88"/>
      <c r="PR63" s="88"/>
      <c r="PS63" s="88"/>
      <c r="PT63" s="88"/>
      <c r="PU63" s="88"/>
      <c r="PV63" s="88"/>
      <c r="PW63" s="88"/>
      <c r="PX63" s="88"/>
      <c r="PY63" s="88"/>
      <c r="PZ63" s="88"/>
      <c r="QA63" s="88"/>
      <c r="QB63" s="88"/>
      <c r="QC63" s="88"/>
      <c r="QD63" s="88"/>
      <c r="QE63" s="88"/>
      <c r="QF63" s="88"/>
      <c r="QG63" s="88"/>
      <c r="QH63" s="88"/>
      <c r="QI63" s="88"/>
      <c r="QJ63" s="88"/>
      <c r="QK63" s="88"/>
      <c r="QL63" s="88"/>
      <c r="QM63" s="88"/>
      <c r="QN63" s="88"/>
      <c r="QO63" s="88"/>
      <c r="QP63" s="88"/>
      <c r="QQ63" s="88"/>
      <c r="QR63" s="88"/>
      <c r="QS63" s="88"/>
      <c r="QT63" s="88"/>
      <c r="QU63" s="88"/>
      <c r="QV63" s="88"/>
      <c r="QW63" s="88"/>
      <c r="QX63" s="88"/>
      <c r="QY63" s="88"/>
      <c r="QZ63" s="88"/>
      <c r="RA63" s="88"/>
      <c r="RB63" s="88">
        <v>0</v>
      </c>
      <c r="RC63" s="88">
        <v>0</v>
      </c>
      <c r="RD63" s="88">
        <v>0</v>
      </c>
      <c r="RE63" s="88">
        <v>0</v>
      </c>
      <c r="RF63" s="88">
        <v>0</v>
      </c>
      <c r="RG63" s="88">
        <v>0</v>
      </c>
      <c r="RH63" s="88">
        <v>0</v>
      </c>
      <c r="RI63" s="88">
        <v>0</v>
      </c>
      <c r="RJ63" s="88">
        <v>0</v>
      </c>
      <c r="RK63" s="88">
        <v>0</v>
      </c>
      <c r="RL63" s="88">
        <v>0</v>
      </c>
      <c r="RM63" s="88">
        <v>0</v>
      </c>
      <c r="RN63" s="88"/>
      <c r="RO63" s="88"/>
      <c r="RP63" s="88"/>
      <c r="RQ63" s="88"/>
      <c r="RR63" s="88"/>
      <c r="RS63" s="88"/>
      <c r="RT63" s="88"/>
      <c r="RU63" s="88"/>
      <c r="RV63" s="88"/>
      <c r="RW63" s="88"/>
      <c r="RX63" s="88"/>
      <c r="RY63" s="88"/>
      <c r="RZ63" s="88">
        <v>0</v>
      </c>
      <c r="SA63" s="88">
        <v>0</v>
      </c>
      <c r="SB63" s="88">
        <v>0</v>
      </c>
      <c r="SC63" s="88"/>
      <c r="SD63" s="88">
        <v>0</v>
      </c>
      <c r="SE63" s="88">
        <v>0</v>
      </c>
      <c r="SF63" s="88">
        <v>0</v>
      </c>
      <c r="SG63" s="88">
        <v>0</v>
      </c>
      <c r="SH63" s="88">
        <v>0</v>
      </c>
      <c r="SI63" s="88">
        <v>0</v>
      </c>
      <c r="SJ63" s="88">
        <v>0</v>
      </c>
      <c r="SK63" s="88">
        <v>0</v>
      </c>
      <c r="SL63" s="88"/>
      <c r="SM63" s="88"/>
      <c r="SN63" s="88"/>
      <c r="SO63" s="88">
        <v>0</v>
      </c>
      <c r="SP63" s="88">
        <v>0</v>
      </c>
      <c r="SQ63" s="88">
        <v>0</v>
      </c>
      <c r="SR63" s="88">
        <v>0</v>
      </c>
      <c r="SS63" s="88">
        <v>0</v>
      </c>
      <c r="ST63" s="88">
        <v>0</v>
      </c>
      <c r="SU63" s="88"/>
      <c r="SV63" s="88"/>
      <c r="SW63" s="88"/>
      <c r="SX63" s="88">
        <v>0</v>
      </c>
      <c r="SY63" s="88">
        <v>0</v>
      </c>
      <c r="SZ63" s="88">
        <v>0</v>
      </c>
      <c r="TA63" s="88">
        <v>0</v>
      </c>
      <c r="TB63" s="88">
        <v>0</v>
      </c>
      <c r="TC63" s="88">
        <v>0</v>
      </c>
      <c r="TD63" s="88"/>
      <c r="TE63" s="88">
        <v>0</v>
      </c>
      <c r="TF63" s="88">
        <v>0</v>
      </c>
      <c r="TG63" s="88"/>
      <c r="TH63" s="88"/>
      <c r="TI63" s="88">
        <v>0</v>
      </c>
      <c r="TJ63" s="88">
        <v>0</v>
      </c>
      <c r="TK63" s="88">
        <v>0</v>
      </c>
      <c r="TL63" s="88">
        <v>0</v>
      </c>
      <c r="TM63" s="88">
        <v>0</v>
      </c>
      <c r="TN63" s="88">
        <v>0</v>
      </c>
      <c r="TO63" s="88"/>
      <c r="TP63" s="88"/>
      <c r="TQ63" s="88"/>
      <c r="TR63" s="88"/>
      <c r="TS63" s="88"/>
      <c r="TT63" s="88"/>
      <c r="TU63" s="88"/>
      <c r="TV63" s="88"/>
      <c r="TW63" s="88"/>
      <c r="TX63" s="88"/>
      <c r="TY63" s="88"/>
      <c r="TZ63" s="88"/>
      <c r="UA63" s="88"/>
      <c r="UB63" s="88"/>
      <c r="UC63" s="88"/>
      <c r="UD63" s="88"/>
      <c r="UE63" s="88"/>
      <c r="UF63" s="88"/>
      <c r="UG63" s="88"/>
      <c r="UH63" s="160">
        <f t="shared" si="347"/>
        <v>0</v>
      </c>
      <c r="UI63" s="160">
        <f t="shared" si="348"/>
        <v>0</v>
      </c>
      <c r="UJ63" s="88"/>
      <c r="UK63" s="88"/>
      <c r="UL63" s="88"/>
      <c r="UM63" s="88"/>
      <c r="UN63" s="88"/>
      <c r="UO63" s="88"/>
      <c r="UP63" s="88"/>
      <c r="UQ63" s="88"/>
      <c r="UR63" s="88"/>
      <c r="US63" s="88"/>
      <c r="UT63" s="88"/>
      <c r="UU63" s="88"/>
      <c r="UV63" s="88"/>
      <c r="UW63" s="88"/>
      <c r="UX63" s="88"/>
      <c r="UY63" s="88"/>
      <c r="UZ63" s="88"/>
      <c r="VA63" s="88"/>
      <c r="VB63" s="88"/>
      <c r="VC63" s="88"/>
      <c r="VD63" s="88"/>
      <c r="VE63" s="88"/>
      <c r="VF63" s="88"/>
      <c r="VG63" s="88"/>
      <c r="VH63" s="88"/>
      <c r="VI63" s="88"/>
      <c r="VJ63" s="88"/>
      <c r="VK63" s="88"/>
      <c r="VL63" s="88"/>
      <c r="VM63" s="88"/>
      <c r="VN63" s="88"/>
      <c r="VO63" s="88"/>
      <c r="VP63" s="88"/>
      <c r="VQ63" s="88"/>
      <c r="VR63" s="88"/>
      <c r="VS63" s="88"/>
      <c r="VT63" s="88"/>
      <c r="VU63" s="88"/>
      <c r="VV63" s="88"/>
      <c r="VW63" s="88"/>
      <c r="VX63" s="88"/>
      <c r="VY63" s="88"/>
      <c r="VZ63" s="88"/>
      <c r="WA63" s="88"/>
      <c r="WB63" s="88"/>
      <c r="WC63" s="88"/>
      <c r="WD63" s="88"/>
      <c r="WE63" s="88"/>
      <c r="WF63" s="88"/>
      <c r="WG63" s="88"/>
      <c r="WH63" s="88"/>
      <c r="WI63" s="88">
        <v>114575</v>
      </c>
      <c r="WJ63" s="88">
        <v>0</v>
      </c>
      <c r="WK63" s="88">
        <v>219750</v>
      </c>
      <c r="WL63" s="88">
        <v>-3510577.14</v>
      </c>
      <c r="WM63" s="88">
        <v>0</v>
      </c>
      <c r="WN63" s="88">
        <v>0</v>
      </c>
      <c r="WO63" s="88">
        <v>270400</v>
      </c>
      <c r="WP63" s="88">
        <v>0</v>
      </c>
      <c r="WQ63" s="88">
        <v>0</v>
      </c>
      <c r="WR63" s="88">
        <v>0</v>
      </c>
      <c r="WS63" s="88">
        <v>0</v>
      </c>
      <c r="WT63" s="88">
        <v>0</v>
      </c>
      <c r="WU63" s="88">
        <v>0</v>
      </c>
      <c r="WV63" s="88"/>
      <c r="WW63" s="88"/>
      <c r="WX63" s="88"/>
      <c r="WY63" s="88">
        <v>1751</v>
      </c>
      <c r="WZ63" s="88">
        <v>-84883.27</v>
      </c>
      <c r="XA63" s="88"/>
      <c r="XB63" s="88"/>
      <c r="XC63" s="88"/>
      <c r="XD63" s="88"/>
      <c r="XE63" s="88">
        <v>21925</v>
      </c>
      <c r="XF63" s="88"/>
      <c r="XG63" s="88"/>
      <c r="XH63" s="88">
        <v>0</v>
      </c>
      <c r="XI63" s="88">
        <v>0</v>
      </c>
      <c r="XJ63" s="88">
        <v>0</v>
      </c>
      <c r="XK63" s="88"/>
      <c r="XL63" s="88"/>
      <c r="XM63" s="88">
        <v>0</v>
      </c>
      <c r="XN63" s="88"/>
      <c r="XO63" s="88"/>
      <c r="XP63" s="88">
        <v>0</v>
      </c>
      <c r="XQ63" s="88">
        <v>0</v>
      </c>
      <c r="XR63" s="88">
        <v>15475</v>
      </c>
      <c r="XS63" s="88"/>
      <c r="XT63" s="88"/>
      <c r="XU63" s="88"/>
      <c r="XV63" s="88">
        <v>0</v>
      </c>
      <c r="XW63" s="88"/>
      <c r="XX63" s="88"/>
      <c r="XY63" s="88"/>
      <c r="XZ63" s="88"/>
      <c r="YA63" s="88">
        <v>0</v>
      </c>
      <c r="YB63" s="88"/>
      <c r="YC63" s="88"/>
      <c r="YD63" s="88"/>
      <c r="YE63" s="88">
        <v>181532.5</v>
      </c>
      <c r="YF63" s="88">
        <v>18920</v>
      </c>
      <c r="YG63" s="88">
        <v>137212.5</v>
      </c>
      <c r="YH63" s="88"/>
      <c r="YI63" s="88">
        <v>108904.31</v>
      </c>
      <c r="YJ63" s="88"/>
      <c r="YK63" s="88"/>
      <c r="YL63" s="88"/>
      <c r="YM63" s="88">
        <v>30152.5</v>
      </c>
      <c r="YN63" s="88"/>
      <c r="YO63" s="88"/>
      <c r="YP63" s="88"/>
      <c r="YQ63" s="88">
        <v>61945</v>
      </c>
      <c r="YR63" s="88">
        <v>26824.5</v>
      </c>
      <c r="YS63" s="88"/>
      <c r="YT63" s="88"/>
      <c r="YU63" s="88"/>
      <c r="YV63" s="88"/>
      <c r="YW63" s="88"/>
      <c r="YX63" s="88"/>
      <c r="YY63" s="88"/>
      <c r="YZ63" s="88"/>
      <c r="ZA63" s="88"/>
      <c r="ZB63" s="88"/>
      <c r="ZC63" s="88"/>
      <c r="ZD63" s="88"/>
      <c r="ZE63" s="88"/>
      <c r="ZF63" s="88"/>
      <c r="ZG63" s="88"/>
      <c r="ZH63" s="88"/>
      <c r="ZI63" s="88"/>
      <c r="ZJ63" s="88"/>
      <c r="ZK63" s="88"/>
      <c r="ZL63" s="88"/>
      <c r="ZM63" s="88"/>
      <c r="ZN63" s="88"/>
      <c r="ZO63" s="88"/>
      <c r="ZP63" s="160">
        <f t="shared" si="349"/>
        <v>26825</v>
      </c>
      <c r="ZQ63" s="160">
        <f t="shared" si="350"/>
        <v>0</v>
      </c>
    </row>
    <row r="64" spans="1:693">
      <c r="A64" s="151">
        <f t="shared" si="206"/>
        <v>56</v>
      </c>
      <c r="B64" s="151" t="s">
        <v>355</v>
      </c>
      <c r="C64" s="43" t="s">
        <v>356</v>
      </c>
      <c r="D64" s="88">
        <v>68928.989999999991</v>
      </c>
      <c r="E64" s="88">
        <f t="shared" ref="E64:N69" si="397">+D64+EM64+JU64+PC64+UK64</f>
        <v>68928.989999999991</v>
      </c>
      <c r="F64" s="88">
        <f t="shared" si="397"/>
        <v>68928.989999999991</v>
      </c>
      <c r="G64" s="88">
        <f t="shared" si="397"/>
        <v>68928.989999999991</v>
      </c>
      <c r="H64" s="88">
        <f t="shared" si="397"/>
        <v>68928.989999999991</v>
      </c>
      <c r="I64" s="88">
        <f t="shared" si="397"/>
        <v>68928.989999999991</v>
      </c>
      <c r="J64" s="88">
        <f t="shared" si="397"/>
        <v>68928.989999999991</v>
      </c>
      <c r="K64" s="88">
        <f t="shared" si="397"/>
        <v>68928.989999999991</v>
      </c>
      <c r="L64" s="88">
        <f t="shared" si="397"/>
        <v>68928.989999999991</v>
      </c>
      <c r="M64" s="88">
        <f t="shared" si="397"/>
        <v>68928.989999999991</v>
      </c>
      <c r="N64" s="88">
        <f t="shared" si="397"/>
        <v>68928.989999999991</v>
      </c>
      <c r="O64" s="88">
        <f t="shared" ref="O64:X69" si="398">+N64+EW64+KE64+PM64+UU64</f>
        <v>68928.989999999991</v>
      </c>
      <c r="P64" s="88">
        <f t="shared" si="398"/>
        <v>68248.079999999987</v>
      </c>
      <c r="Q64" s="88">
        <f t="shared" si="398"/>
        <v>68248.079999999987</v>
      </c>
      <c r="R64" s="88">
        <f t="shared" si="398"/>
        <v>68248.079999999987</v>
      </c>
      <c r="S64" s="88">
        <f t="shared" si="398"/>
        <v>68248.079999999987</v>
      </c>
      <c r="T64" s="88">
        <f t="shared" si="398"/>
        <v>69011.299999999988</v>
      </c>
      <c r="U64" s="88">
        <f t="shared" si="398"/>
        <v>69777.559999999983</v>
      </c>
      <c r="V64" s="88">
        <f t="shared" si="398"/>
        <v>70543.89999999998</v>
      </c>
      <c r="W64" s="88">
        <f t="shared" si="398"/>
        <v>71310.239999999976</v>
      </c>
      <c r="X64" s="88">
        <f t="shared" si="398"/>
        <v>72076.579999999973</v>
      </c>
      <c r="Y64" s="88">
        <f t="shared" ref="Y64:AH69" si="399">+X64+FG64+KO64+PW64+VE64</f>
        <v>72842.919999999969</v>
      </c>
      <c r="Z64" s="88">
        <f t="shared" si="399"/>
        <v>73609.259999999966</v>
      </c>
      <c r="AA64" s="88">
        <f t="shared" si="399"/>
        <v>74375.599999999962</v>
      </c>
      <c r="AB64" s="88">
        <f t="shared" si="399"/>
        <v>75141.939999999959</v>
      </c>
      <c r="AC64" s="88">
        <f t="shared" si="399"/>
        <v>75908.279999999955</v>
      </c>
      <c r="AD64" s="88">
        <f t="shared" si="399"/>
        <v>76674.619999999952</v>
      </c>
      <c r="AE64" s="88">
        <f t="shared" si="399"/>
        <v>77440.959999999948</v>
      </c>
      <c r="AF64" s="88">
        <f t="shared" si="399"/>
        <v>79051.379999999946</v>
      </c>
      <c r="AG64" s="88">
        <f t="shared" si="399"/>
        <v>80661.799999999945</v>
      </c>
      <c r="AH64" s="88">
        <f t="shared" si="399"/>
        <v>82272.219999999943</v>
      </c>
      <c r="AI64" s="88">
        <f t="shared" ref="AI64:AR69" si="400">+AH64+FQ64+KY64+QG64+VO64</f>
        <v>83882.639999999941</v>
      </c>
      <c r="AJ64" s="88">
        <f t="shared" si="400"/>
        <v>85493.059999999939</v>
      </c>
      <c r="AK64" s="88">
        <f t="shared" si="400"/>
        <v>86508.329999999929</v>
      </c>
      <c r="AL64" s="88">
        <f t="shared" si="400"/>
        <v>88116.169999999925</v>
      </c>
      <c r="AM64" s="88">
        <f t="shared" si="400"/>
        <v>89724.009999999922</v>
      </c>
      <c r="AN64" s="88">
        <f t="shared" si="400"/>
        <v>86698.369999999923</v>
      </c>
      <c r="AO64" s="88">
        <f t="shared" si="400"/>
        <v>88271.149999999921</v>
      </c>
      <c r="AP64" s="88">
        <f t="shared" si="400"/>
        <v>89843.92999999992</v>
      </c>
      <c r="AQ64" s="88">
        <f t="shared" si="400"/>
        <v>91416.709999999919</v>
      </c>
      <c r="AR64" s="88">
        <f t="shared" si="400"/>
        <v>93425.939999999915</v>
      </c>
      <c r="AS64" s="88">
        <f t="shared" ref="AS64:AW69" si="401">+AR64+GA64+LI64+QQ64+VY64</f>
        <v>95435.169999999911</v>
      </c>
      <c r="AT64" s="88">
        <f t="shared" si="401"/>
        <v>92750.789999999921</v>
      </c>
      <c r="AU64" s="88">
        <f t="shared" si="401"/>
        <v>94745.749999999927</v>
      </c>
      <c r="AV64" s="88">
        <f t="shared" si="401"/>
        <v>96740.709999999934</v>
      </c>
      <c r="AW64" s="88">
        <f t="shared" si="401"/>
        <v>98735.66999999994</v>
      </c>
      <c r="AX64" s="88">
        <v>100730.62999999995</v>
      </c>
      <c r="AY64" s="88">
        <f t="shared" si="252"/>
        <v>102725.58999999995</v>
      </c>
      <c r="AZ64" s="88">
        <f t="shared" si="253"/>
        <v>104720.54999999996</v>
      </c>
      <c r="BA64" s="88">
        <f t="shared" si="254"/>
        <v>105826.29999999996</v>
      </c>
      <c r="BB64" s="88">
        <f t="shared" si="255"/>
        <v>107812.30999999995</v>
      </c>
      <c r="BC64" s="88">
        <f t="shared" si="256"/>
        <v>109798.31999999995</v>
      </c>
      <c r="BD64" s="88">
        <f t="shared" si="257"/>
        <v>111228.36999999995</v>
      </c>
      <c r="BE64" s="88">
        <f t="shared" si="258"/>
        <v>57883.809999999954</v>
      </c>
      <c r="BF64" s="88">
        <f t="shared" si="259"/>
        <v>35434.679999999949</v>
      </c>
      <c r="BG64" s="88">
        <f t="shared" si="260"/>
        <v>36751.679999999949</v>
      </c>
      <c r="BH64" s="88">
        <f t="shared" si="261"/>
        <v>38068.679999999949</v>
      </c>
      <c r="BI64" s="88">
        <f t="shared" si="262"/>
        <v>40492.809999999947</v>
      </c>
      <c r="BJ64" s="88">
        <f t="shared" si="263"/>
        <v>45720.839999999946</v>
      </c>
      <c r="BK64" s="88">
        <f t="shared" si="264"/>
        <v>50952.839999999946</v>
      </c>
      <c r="BL64" s="88">
        <f t="shared" si="265"/>
        <v>56184.379999999946</v>
      </c>
      <c r="BM64" s="88">
        <f t="shared" si="266"/>
        <v>61416.489999999947</v>
      </c>
      <c r="BN64" s="88">
        <f t="shared" si="267"/>
        <v>87755.669999999955</v>
      </c>
      <c r="BO64" s="88">
        <f t="shared" si="268"/>
        <v>114441.94999999995</v>
      </c>
      <c r="BP64" s="88">
        <f t="shared" si="269"/>
        <v>126857.03999999995</v>
      </c>
      <c r="BQ64" s="88">
        <f t="shared" si="270"/>
        <v>139272.12999999995</v>
      </c>
      <c r="BR64" s="88">
        <f t="shared" si="271"/>
        <v>151687.21999999994</v>
      </c>
      <c r="BS64" s="88">
        <f t="shared" si="272"/>
        <v>164102.30999999994</v>
      </c>
      <c r="BT64" s="88">
        <f t="shared" si="273"/>
        <v>176516.93999999994</v>
      </c>
      <c r="BU64" s="88">
        <f t="shared" si="274"/>
        <v>188932.02999999994</v>
      </c>
      <c r="BV64" s="88">
        <f t="shared" si="275"/>
        <v>201347.11999999994</v>
      </c>
      <c r="BW64" s="88">
        <f t="shared" si="276"/>
        <v>213762.20999999993</v>
      </c>
      <c r="BX64" s="88">
        <f t="shared" si="277"/>
        <v>226177.29999999993</v>
      </c>
      <c r="BY64" s="88">
        <f t="shared" si="278"/>
        <v>238592.38999999993</v>
      </c>
      <c r="BZ64" s="88">
        <f t="shared" si="279"/>
        <v>251007.47999999992</v>
      </c>
      <c r="CA64" s="88">
        <f t="shared" si="280"/>
        <v>263422.56999999995</v>
      </c>
      <c r="CB64" s="88">
        <f t="shared" si="281"/>
        <v>275837.65999999997</v>
      </c>
      <c r="CC64" s="88">
        <f t="shared" si="282"/>
        <v>288252.75</v>
      </c>
      <c r="CD64" s="88">
        <f t="shared" si="283"/>
        <v>300667.84000000003</v>
      </c>
      <c r="CE64" s="88">
        <f t="shared" si="284"/>
        <v>313082.93000000005</v>
      </c>
      <c r="CF64" s="88">
        <f t="shared" si="285"/>
        <v>325498.02000000008</v>
      </c>
      <c r="CG64" s="88">
        <f t="shared" si="286"/>
        <v>337913.1100000001</v>
      </c>
      <c r="CH64" s="88">
        <f t="shared" si="287"/>
        <v>350328.20000000013</v>
      </c>
      <c r="CI64" s="88">
        <f t="shared" si="288"/>
        <v>362743.29000000015</v>
      </c>
      <c r="CJ64" s="88">
        <f t="shared" si="289"/>
        <v>375158.38000000018</v>
      </c>
      <c r="CK64" s="88">
        <f t="shared" si="290"/>
        <v>387573.4700000002</v>
      </c>
      <c r="CL64" s="88">
        <f t="shared" si="291"/>
        <v>399988.56000000023</v>
      </c>
      <c r="CM64" s="88">
        <f t="shared" si="292"/>
        <v>412403.65000000026</v>
      </c>
      <c r="CN64" s="88">
        <f t="shared" si="293"/>
        <v>424818.74000000028</v>
      </c>
      <c r="CO64" s="88">
        <f t="shared" si="294"/>
        <v>437233.83000000031</v>
      </c>
      <c r="CP64" s="88">
        <f t="shared" si="295"/>
        <v>449648.92000000033</v>
      </c>
      <c r="CQ64" s="88">
        <f t="shared" si="296"/>
        <v>462064.01000000036</v>
      </c>
      <c r="CR64" s="88">
        <f t="shared" si="297"/>
        <v>474479.10000000038</v>
      </c>
      <c r="CS64" s="88">
        <f t="shared" si="298"/>
        <v>486894.19000000041</v>
      </c>
      <c r="CT64" s="88">
        <f t="shared" si="299"/>
        <v>499309.28000000044</v>
      </c>
      <c r="CU64" s="88">
        <f t="shared" si="300"/>
        <v>511724.37000000046</v>
      </c>
      <c r="CV64" s="88">
        <f t="shared" si="301"/>
        <v>524139.46000000049</v>
      </c>
      <c r="CW64" s="88">
        <f t="shared" si="302"/>
        <v>536554.55000000051</v>
      </c>
      <c r="CX64" s="88">
        <f t="shared" si="303"/>
        <v>548969.64000000048</v>
      </c>
      <c r="CY64" s="88">
        <f t="shared" si="304"/>
        <v>561384.73000000045</v>
      </c>
      <c r="CZ64" s="88">
        <f t="shared" si="305"/>
        <v>573799.82000000041</v>
      </c>
      <c r="DA64" s="88">
        <f t="shared" si="306"/>
        <v>586214.91000000038</v>
      </c>
      <c r="DB64" s="88">
        <f t="shared" si="307"/>
        <v>598630.00000000035</v>
      </c>
      <c r="DC64" s="88">
        <f t="shared" si="308"/>
        <v>611045.09000000032</v>
      </c>
      <c r="DD64" s="88">
        <f t="shared" si="309"/>
        <v>623460.18000000028</v>
      </c>
      <c r="DE64" s="88">
        <f t="shared" si="310"/>
        <v>635875.27000000025</v>
      </c>
      <c r="DF64" s="88">
        <f t="shared" si="311"/>
        <v>648290.36000000022</v>
      </c>
      <c r="DG64" s="88">
        <f t="shared" si="312"/>
        <v>660705.45000000019</v>
      </c>
      <c r="DH64" s="88">
        <f t="shared" si="313"/>
        <v>673120.54000000015</v>
      </c>
      <c r="DI64" s="88">
        <f t="shared" si="314"/>
        <v>685535.63000000012</v>
      </c>
      <c r="DJ64" s="88">
        <f t="shared" si="315"/>
        <v>697950.72000000009</v>
      </c>
      <c r="DK64" s="88">
        <f t="shared" si="316"/>
        <v>710365.81</v>
      </c>
      <c r="DL64" s="88">
        <f t="shared" si="317"/>
        <v>722828.46000000008</v>
      </c>
      <c r="DM64" s="88">
        <f t="shared" si="318"/>
        <v>735291.1100000001</v>
      </c>
      <c r="DN64" s="88">
        <f t="shared" si="319"/>
        <v>747753.76000000013</v>
      </c>
      <c r="DO64" s="88">
        <f t="shared" si="320"/>
        <v>760216.41000000015</v>
      </c>
      <c r="DP64" s="88">
        <f t="shared" si="321"/>
        <v>772679.06000000017</v>
      </c>
      <c r="DQ64" s="88">
        <f t="shared" si="322"/>
        <v>785129.26352272741</v>
      </c>
      <c r="DR64" s="88">
        <f t="shared" si="323"/>
        <v>797579.46704545466</v>
      </c>
      <c r="DS64" s="88">
        <f t="shared" si="324"/>
        <v>810029.6705681819</v>
      </c>
      <c r="DT64" s="88">
        <f t="shared" si="325"/>
        <v>822479.87409090914</v>
      </c>
      <c r="DU64" s="88">
        <f t="shared" si="326"/>
        <v>834930.07761363639</v>
      </c>
      <c r="DV64" s="88">
        <f t="shared" si="327"/>
        <v>847380.28113636363</v>
      </c>
      <c r="DW64" s="88">
        <f t="shared" si="328"/>
        <v>859830.48465909087</v>
      </c>
      <c r="DX64" s="88">
        <f t="shared" si="329"/>
        <v>872280.68818181811</v>
      </c>
      <c r="DY64" s="88">
        <f t="shared" si="330"/>
        <v>884730.89170454536</v>
      </c>
      <c r="DZ64" s="88">
        <f t="shared" si="331"/>
        <v>897181.0952272726</v>
      </c>
      <c r="EA64" s="88">
        <f t="shared" si="332"/>
        <v>909631.29874999984</v>
      </c>
      <c r="EB64" s="88">
        <f t="shared" si="333"/>
        <v>922081.50227272708</v>
      </c>
      <c r="EC64" s="88">
        <f t="shared" si="334"/>
        <v>934531.70579545433</v>
      </c>
      <c r="ED64" s="88">
        <f t="shared" si="335"/>
        <v>946981.90931818157</v>
      </c>
      <c r="EE64" s="88">
        <f t="shared" si="336"/>
        <v>959432.11284090881</v>
      </c>
      <c r="EF64" s="88">
        <f t="shared" si="337"/>
        <v>971882.31636363606</v>
      </c>
      <c r="EG64" s="88">
        <f t="shared" si="338"/>
        <v>984332.5198863633</v>
      </c>
      <c r="EH64" s="88">
        <f t="shared" si="339"/>
        <v>996782.72340909054</v>
      </c>
      <c r="EI64" s="88">
        <f t="shared" si="340"/>
        <v>1009232.9269318178</v>
      </c>
      <c r="EJ64" s="160">
        <f t="shared" si="341"/>
        <v>785115</v>
      </c>
      <c r="EK64" s="160">
        <f t="shared" si="342"/>
        <v>934532</v>
      </c>
      <c r="EL64" s="54">
        <v>4.5454545454545456E-2</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763.22</v>
      </c>
      <c r="FC64" s="88">
        <v>766.26</v>
      </c>
      <c r="FD64" s="88">
        <v>766.34</v>
      </c>
      <c r="FE64" s="88">
        <v>766.34</v>
      </c>
      <c r="FF64" s="88">
        <v>766.34</v>
      </c>
      <c r="FG64" s="88">
        <v>766.34</v>
      </c>
      <c r="FH64" s="88">
        <v>766.34</v>
      </c>
      <c r="FI64" s="88">
        <v>766.34</v>
      </c>
      <c r="FJ64" s="88">
        <v>766.34</v>
      </c>
      <c r="FK64" s="88">
        <v>766.34</v>
      </c>
      <c r="FL64" s="88">
        <v>766.34</v>
      </c>
      <c r="FM64" s="88">
        <v>766.34</v>
      </c>
      <c r="FN64" s="88">
        <v>1610.42</v>
      </c>
      <c r="FO64" s="88">
        <v>1610.42</v>
      </c>
      <c r="FP64" s="88">
        <v>1610.42</v>
      </c>
      <c r="FQ64" s="88">
        <v>1610.42</v>
      </c>
      <c r="FR64" s="88">
        <v>1610.42</v>
      </c>
      <c r="FS64" s="88">
        <v>1607.8400000000001</v>
      </c>
      <c r="FT64" s="88">
        <v>1607.84</v>
      </c>
      <c r="FU64" s="88">
        <v>1607.84</v>
      </c>
      <c r="FV64" s="88">
        <v>1572.78</v>
      </c>
      <c r="FW64" s="88">
        <v>1572.78</v>
      </c>
      <c r="FX64" s="88">
        <v>1572.78</v>
      </c>
      <c r="FY64" s="88">
        <v>1572.78</v>
      </c>
      <c r="FZ64" s="88">
        <v>2009.23</v>
      </c>
      <c r="GA64" s="88">
        <v>2009.23</v>
      </c>
      <c r="GB64" s="88">
        <v>1994.96</v>
      </c>
      <c r="GC64" s="88">
        <v>1994.96</v>
      </c>
      <c r="GD64" s="88">
        <v>1994.96</v>
      </c>
      <c r="GE64" s="88">
        <v>1994.96</v>
      </c>
      <c r="GF64" s="88">
        <v>1994.96</v>
      </c>
      <c r="GG64" s="88">
        <v>1994.96</v>
      </c>
      <c r="GH64" s="88">
        <v>1994.96</v>
      </c>
      <c r="GI64" s="88">
        <v>1986.01</v>
      </c>
      <c r="GJ64" s="88">
        <v>1986.01</v>
      </c>
      <c r="GK64" s="88">
        <v>1986.01</v>
      </c>
      <c r="GL64" s="88">
        <v>1430.05</v>
      </c>
      <c r="GM64" s="88">
        <v>1317</v>
      </c>
      <c r="GN64" s="88">
        <v>1317</v>
      </c>
      <c r="GO64" s="88">
        <v>1317</v>
      </c>
      <c r="GP64" s="88">
        <v>1317</v>
      </c>
      <c r="GQ64" s="88">
        <v>2424.13</v>
      </c>
      <c r="GR64" s="88">
        <v>5228.03</v>
      </c>
      <c r="GS64" s="88">
        <v>5232</v>
      </c>
      <c r="GT64" s="88">
        <v>5231.54</v>
      </c>
      <c r="GU64" s="88">
        <v>5232.1099999999997</v>
      </c>
      <c r="GV64" s="88">
        <v>26339.18</v>
      </c>
      <c r="GW64" s="88">
        <v>26686.28</v>
      </c>
      <c r="GX64" s="88">
        <v>12415.09</v>
      </c>
      <c r="GY64" s="88">
        <v>12415.09</v>
      </c>
      <c r="GZ64" s="88">
        <v>12415.09</v>
      </c>
      <c r="HA64" s="88">
        <v>12415.09</v>
      </c>
      <c r="HB64" s="88">
        <v>12415.09</v>
      </c>
      <c r="HC64" s="88">
        <v>12415.09</v>
      </c>
      <c r="HD64" s="88">
        <v>12415.09</v>
      </c>
      <c r="HE64" s="320">
        <v>12415.09</v>
      </c>
      <c r="HF64" s="88">
        <v>12415.09</v>
      </c>
      <c r="HG64" s="88">
        <v>12415.09</v>
      </c>
      <c r="HH64" s="88">
        <v>12415.09</v>
      </c>
      <c r="HI64" s="88">
        <v>12415.09</v>
      </c>
      <c r="HJ64" s="88">
        <v>12415.09</v>
      </c>
      <c r="HK64" s="88">
        <v>12415.09</v>
      </c>
      <c r="HL64" s="88">
        <v>12415.09</v>
      </c>
      <c r="HM64" s="88">
        <v>12415.09</v>
      </c>
      <c r="HN64" s="88">
        <v>12415.09</v>
      </c>
      <c r="HO64" s="88">
        <v>12415.09</v>
      </c>
      <c r="HP64" s="88">
        <v>12415.09</v>
      </c>
      <c r="HQ64" s="88">
        <v>12415.09</v>
      </c>
      <c r="HR64" s="88">
        <v>12415.09</v>
      </c>
      <c r="HS64" s="88">
        <v>12415.09</v>
      </c>
      <c r="HT64" s="88">
        <v>12415.09</v>
      </c>
      <c r="HU64" s="88">
        <v>12415.09</v>
      </c>
      <c r="HV64" s="88">
        <v>12415.09</v>
      </c>
      <c r="HW64" s="88">
        <v>12415.09</v>
      </c>
      <c r="HX64" s="88">
        <v>12415.09</v>
      </c>
      <c r="HY64" s="88">
        <v>12415.09</v>
      </c>
      <c r="HZ64" s="88">
        <v>12415.09</v>
      </c>
      <c r="IA64" s="88">
        <v>12415.09</v>
      </c>
      <c r="IB64" s="88">
        <v>12415.09</v>
      </c>
      <c r="IC64" s="88">
        <v>12415.09</v>
      </c>
      <c r="ID64" s="88">
        <v>12415.09</v>
      </c>
      <c r="IE64" s="88">
        <v>12415.09</v>
      </c>
      <c r="IF64" s="88">
        <v>12415.09</v>
      </c>
      <c r="IG64" s="88">
        <v>12415.09</v>
      </c>
      <c r="IH64" s="88">
        <v>12415.09</v>
      </c>
      <c r="II64" s="88">
        <v>12415.09</v>
      </c>
      <c r="IJ64" s="88">
        <v>12415.09</v>
      </c>
      <c r="IK64" s="88">
        <v>12415.09</v>
      </c>
      <c r="IL64" s="88">
        <v>12415.09</v>
      </c>
      <c r="IM64" s="88">
        <v>12415.09</v>
      </c>
      <c r="IN64" s="88">
        <v>12415.09</v>
      </c>
      <c r="IO64" s="88">
        <v>12415.09</v>
      </c>
      <c r="IP64" s="88">
        <v>12415.09</v>
      </c>
      <c r="IQ64" s="88">
        <v>12415.09</v>
      </c>
      <c r="IR64" s="88">
        <v>12415.09</v>
      </c>
      <c r="IS64" s="88">
        <v>12415.09</v>
      </c>
      <c r="IT64" s="88">
        <v>12462.65</v>
      </c>
      <c r="IU64" s="88">
        <v>12462.65</v>
      </c>
      <c r="IV64" s="88">
        <v>12462.65</v>
      </c>
      <c r="IW64" s="88">
        <v>12462.65</v>
      </c>
      <c r="IX64" s="88">
        <v>12462.65</v>
      </c>
      <c r="IY64" s="88">
        <f>IF('WP 2-1-4 Plant Details'!YW64&gt;0,('WP 2-1-4 Plant Details'!DP64+'Schedule 6'!$F64)*'WP 2-2-1 Accum Res'!$EL64/12,0)</f>
        <v>12450.203522727274</v>
      </c>
      <c r="IZ64" s="88">
        <f>IF('WP 2-1-4 Plant Details'!YX64&gt;0,('WP 2-1-4 Plant Details'!DQ64+'Schedule 6'!$F64)*'WP 2-2-1 Accum Res'!$EL64/12,0)</f>
        <v>12450.203522727274</v>
      </c>
      <c r="JA64" s="88">
        <f>IF('WP 2-1-4 Plant Details'!YY64&gt;0,('WP 2-1-4 Plant Details'!DR64+'Schedule 6'!$F64)*'WP 2-2-1 Accum Res'!$EL64/12,0)</f>
        <v>12450.203522727274</v>
      </c>
      <c r="JB64" s="88">
        <f>IF('WP 2-1-4 Plant Details'!YZ64&gt;0,('WP 2-1-4 Plant Details'!DS64+'Schedule 6'!$F64)*'WP 2-2-1 Accum Res'!$EL64/12,0)</f>
        <v>12450.203522727274</v>
      </c>
      <c r="JC64" s="88">
        <f>IF('WP 2-1-4 Plant Details'!ZA64&gt;0,('WP 2-1-4 Plant Details'!DT64+'Schedule 6'!$F64)*'WP 2-2-1 Accum Res'!$EL64/12,0)</f>
        <v>12450.203522727274</v>
      </c>
      <c r="JD64" s="88">
        <f>IF('WP 2-1-4 Plant Details'!ZB64&gt;0,('WP 2-1-4 Plant Details'!DU64+'Schedule 6'!$F64)*'WP 2-2-1 Accum Res'!$EL64/12,0)</f>
        <v>12450.203522727274</v>
      </c>
      <c r="JE64" s="88">
        <f>IF('WP 2-1-4 Plant Details'!ZC64&gt;0,('WP 2-1-4 Plant Details'!DV64+'Schedule 6'!$F64)*'WP 2-2-1 Accum Res'!$EL64/12,0)</f>
        <v>12450.203522727274</v>
      </c>
      <c r="JF64" s="88">
        <f>IF('WP 2-1-4 Plant Details'!ZD64&gt;0,('WP 2-1-4 Plant Details'!DW64+'Schedule 6'!$F64)*'WP 2-2-1 Accum Res'!$EL64/12,0)</f>
        <v>12450.203522727274</v>
      </c>
      <c r="JG64" s="88">
        <f>IF('WP 2-1-4 Plant Details'!ZE64&gt;0,('WP 2-1-4 Plant Details'!DX64+'Schedule 6'!$F64)*'WP 2-2-1 Accum Res'!$EL64/12,0)</f>
        <v>12450.203522727274</v>
      </c>
      <c r="JH64" s="88">
        <f>IF('WP 2-1-4 Plant Details'!ZF64&gt;0,('WP 2-1-4 Plant Details'!DY64+'Schedule 6'!$F64)*'WP 2-2-1 Accum Res'!$EL64/12,0)</f>
        <v>12450.203522727274</v>
      </c>
      <c r="JI64" s="88">
        <f>IF('WP 2-1-4 Plant Details'!ZG64&gt;0,('WP 2-1-4 Plant Details'!DZ64+'Schedule 6'!$F64)*'WP 2-2-1 Accum Res'!$EL64/12,0)</f>
        <v>12450.203522727274</v>
      </c>
      <c r="JJ64" s="88">
        <f>IF('WP 2-1-4 Plant Details'!ZH64&gt;0,('WP 2-1-4 Plant Details'!EA64+'Schedule 6'!$F64)*'WP 2-2-1 Accum Res'!$EL64/12,0)</f>
        <v>12450.203522727274</v>
      </c>
      <c r="JK64" s="88">
        <f>IF('WP 2-1-4 Plant Details'!ZI64&gt;0,('WP 2-1-4 Plant Details'!EB64+'Schedule 6'!$F64)*'WP 2-2-1 Accum Res'!$EL64/12,0)</f>
        <v>12450.203522727274</v>
      </c>
      <c r="JL64" s="88">
        <f>IF('WP 2-1-4 Plant Details'!ZJ64&gt;0,('WP 2-1-4 Plant Details'!EC64+'Schedule 6'!$F64)*'WP 2-2-1 Accum Res'!$EL64/12,0)</f>
        <v>12450.203522727274</v>
      </c>
      <c r="JM64" s="88">
        <f>IF('WP 2-1-4 Plant Details'!ZK64&gt;0,('WP 2-1-4 Plant Details'!ED64+'Schedule 6'!$F64)*'WP 2-2-1 Accum Res'!$EL64/12,0)</f>
        <v>12450.203522727274</v>
      </c>
      <c r="JN64" s="88">
        <f>IF('WP 2-1-4 Plant Details'!ZL64&gt;0,('WP 2-1-4 Plant Details'!EE64+'Schedule 6'!$F64)*'WP 2-2-1 Accum Res'!$EL64/12,0)</f>
        <v>12450.203522727274</v>
      </c>
      <c r="JO64" s="88">
        <f>IF('WP 2-1-4 Plant Details'!ZM64&gt;0,('WP 2-1-4 Plant Details'!EF64+'Schedule 6'!$F64)*'WP 2-2-1 Accum Res'!$EL64/12,0)</f>
        <v>12450.203522727274</v>
      </c>
      <c r="JP64" s="88">
        <f>IF('WP 2-1-4 Plant Details'!ZN64&gt;0,('WP 2-1-4 Plant Details'!EG64+'Schedule 6'!$F64)*'WP 2-2-1 Accum Res'!$EL64/12,0)</f>
        <v>12450.203522727274</v>
      </c>
      <c r="JQ64" s="88">
        <f>IF('WP 2-1-4 Plant Details'!ZO64&gt;0,('WP 2-1-4 Plant Details'!EH64+'Schedule 6'!$F64)*'WP 2-2-1 Accum Res'!$EL64/12,0)</f>
        <v>12450.203522727274</v>
      </c>
      <c r="JR64" s="160">
        <f t="shared" si="343"/>
        <v>149465</v>
      </c>
      <c r="JS64" s="160">
        <f t="shared" si="344"/>
        <v>149402</v>
      </c>
      <c r="JT64" s="88"/>
      <c r="JU64" s="88">
        <v>0</v>
      </c>
      <c r="JV64" s="88">
        <v>0</v>
      </c>
      <c r="JW64" s="88">
        <v>0</v>
      </c>
      <c r="JX64" s="88">
        <v>0</v>
      </c>
      <c r="JY64" s="88">
        <v>0</v>
      </c>
      <c r="JZ64" s="88">
        <v>0</v>
      </c>
      <c r="KA64" s="88">
        <v>0</v>
      </c>
      <c r="KB64" s="88">
        <v>0</v>
      </c>
      <c r="KC64" s="88">
        <v>0</v>
      </c>
      <c r="KD64" s="88">
        <v>0</v>
      </c>
      <c r="KE64" s="88">
        <v>0</v>
      </c>
      <c r="KF64" s="88">
        <v>-680.91</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-592.57000000000005</v>
      </c>
      <c r="LB64" s="88">
        <v>0</v>
      </c>
      <c r="LC64" s="88">
        <v>0</v>
      </c>
      <c r="LD64" s="88">
        <v>-4598.42</v>
      </c>
      <c r="LE64" s="88">
        <v>0</v>
      </c>
      <c r="LF64" s="88">
        <v>0</v>
      </c>
      <c r="LG64" s="88">
        <v>0</v>
      </c>
      <c r="LH64" s="88"/>
      <c r="LI64" s="88"/>
      <c r="LJ64" s="88">
        <v>-4679.34</v>
      </c>
      <c r="LK64" s="88">
        <v>0</v>
      </c>
      <c r="LL64" s="88">
        <v>0</v>
      </c>
      <c r="LM64" s="88">
        <v>0</v>
      </c>
      <c r="LN64" s="88"/>
      <c r="LO64" s="88"/>
      <c r="LP64" s="88"/>
      <c r="LQ64" s="88">
        <v>-880.26</v>
      </c>
      <c r="LR64" s="88"/>
      <c r="LS64" s="88"/>
      <c r="LT64" s="88">
        <v>0</v>
      </c>
      <c r="LU64" s="88">
        <v>-54661.56</v>
      </c>
      <c r="LV64" s="88">
        <v>0</v>
      </c>
      <c r="LW64" s="88">
        <v>0</v>
      </c>
      <c r="LX64" s="88">
        <v>0</v>
      </c>
      <c r="LY64" s="88">
        <v>0</v>
      </c>
      <c r="LZ64" s="88">
        <v>0</v>
      </c>
      <c r="MA64" s="88">
        <v>0</v>
      </c>
      <c r="MB64" s="88">
        <v>0</v>
      </c>
      <c r="MC64" s="88">
        <v>0</v>
      </c>
      <c r="MD64" s="88">
        <v>0</v>
      </c>
      <c r="ME64" s="88">
        <v>0</v>
      </c>
      <c r="MF64" s="88"/>
      <c r="MG64" s="88"/>
      <c r="MH64" s="88"/>
      <c r="MI64" s="88">
        <v>0</v>
      </c>
      <c r="MJ64" s="88">
        <v>0</v>
      </c>
      <c r="MK64" s="88"/>
      <c r="ML64" s="88"/>
      <c r="MM64" s="88"/>
      <c r="MN64" s="88"/>
      <c r="MO64" s="88"/>
      <c r="MP64" s="88"/>
      <c r="MQ64" s="88"/>
      <c r="MR64" s="88">
        <v>0</v>
      </c>
      <c r="MS64" s="88">
        <v>0</v>
      </c>
      <c r="MT64" s="88">
        <v>0</v>
      </c>
      <c r="MU64" s="88">
        <v>0</v>
      </c>
      <c r="MV64" s="88">
        <v>0</v>
      </c>
      <c r="MW64" s="88">
        <v>0</v>
      </c>
      <c r="MX64" s="88">
        <v>0</v>
      </c>
      <c r="MY64" s="88">
        <v>0</v>
      </c>
      <c r="MZ64" s="88">
        <v>0</v>
      </c>
      <c r="NA64" s="88">
        <v>0</v>
      </c>
      <c r="NB64" s="88">
        <v>0</v>
      </c>
      <c r="NC64" s="88">
        <v>0</v>
      </c>
      <c r="ND64" s="88"/>
      <c r="NE64" s="88">
        <v>0</v>
      </c>
      <c r="NF64" s="88">
        <v>0</v>
      </c>
      <c r="NG64" s="88">
        <v>0</v>
      </c>
      <c r="NH64" s="88">
        <v>0</v>
      </c>
      <c r="NI64" s="88">
        <v>0</v>
      </c>
      <c r="NJ64" s="88">
        <v>0</v>
      </c>
      <c r="NK64" s="88">
        <v>0</v>
      </c>
      <c r="NL64" s="88">
        <v>0</v>
      </c>
      <c r="NM64" s="88">
        <v>0</v>
      </c>
      <c r="NN64" s="88"/>
      <c r="NO64" s="88">
        <v>0</v>
      </c>
      <c r="NP64" s="88">
        <v>0</v>
      </c>
      <c r="NQ64" s="88">
        <v>0</v>
      </c>
      <c r="NR64" s="88">
        <v>0</v>
      </c>
      <c r="NS64" s="88">
        <v>0</v>
      </c>
      <c r="NT64" s="88">
        <v>0</v>
      </c>
      <c r="NU64" s="88">
        <v>0</v>
      </c>
      <c r="NV64" s="88">
        <f>'WP 2-1-4 Plant Details'!NV64</f>
        <v>0</v>
      </c>
      <c r="NW64" s="88">
        <f>'WP 2-1-4 Plant Details'!NW64</f>
        <v>0</v>
      </c>
      <c r="NX64" s="88">
        <f>'WP 2-1-4 Plant Details'!NX64</f>
        <v>0</v>
      </c>
      <c r="NY64" s="88">
        <f>'WP 2-1-4 Plant Details'!NY64</f>
        <v>0</v>
      </c>
      <c r="NZ64" s="88">
        <f>'WP 2-1-4 Plant Details'!NZ64</f>
        <v>0</v>
      </c>
      <c r="OA64" s="88">
        <f>'WP 2-1-4 Plant Details'!OA64</f>
        <v>0</v>
      </c>
      <c r="OB64" s="88">
        <f>'WP 2-1-4 Plant Details'!OB64</f>
        <v>0</v>
      </c>
      <c r="OC64" s="88">
        <f>'WP 2-1-4 Plant Details'!OC64</f>
        <v>0</v>
      </c>
      <c r="OD64" s="88">
        <f>'WP 2-1-4 Plant Details'!OD64</f>
        <v>0</v>
      </c>
      <c r="OE64" s="88">
        <f>'WP 2-1-4 Plant Details'!OE64</f>
        <v>0</v>
      </c>
      <c r="OF64" s="88">
        <f>'WP 2-1-4 Plant Details'!OF64</f>
        <v>0</v>
      </c>
      <c r="OG64" s="88">
        <f>'WP 2-1-4 Plant Details'!OG64</f>
        <v>0</v>
      </c>
      <c r="OH64" s="88">
        <f>'WP 2-1-4 Plant Details'!OH64</f>
        <v>0</v>
      </c>
      <c r="OI64" s="88">
        <f>'WP 2-1-4 Plant Details'!OI64</f>
        <v>0</v>
      </c>
      <c r="OJ64" s="88">
        <f>'WP 2-1-4 Plant Details'!OJ64</f>
        <v>0</v>
      </c>
      <c r="OK64" s="88">
        <f>'WP 2-1-4 Plant Details'!OK64</f>
        <v>0</v>
      </c>
      <c r="OL64" s="88">
        <f>'WP 2-1-4 Plant Details'!OL64</f>
        <v>0</v>
      </c>
      <c r="OM64" s="88">
        <f>'WP 2-1-4 Plant Details'!OM64</f>
        <v>0</v>
      </c>
      <c r="ON64" s="88">
        <f>'WP 2-1-4 Plant Details'!ON64</f>
        <v>0</v>
      </c>
      <c r="OO64" s="88">
        <f>'WP 2-1-4 Plant Details'!OO64</f>
        <v>0</v>
      </c>
      <c r="OP64" s="88">
        <f>'WP 2-1-4 Plant Details'!OP64</f>
        <v>0</v>
      </c>
      <c r="OQ64" s="88">
        <f>'WP 2-1-4 Plant Details'!OQ64</f>
        <v>0</v>
      </c>
      <c r="OR64" s="88">
        <f>'WP 2-1-4 Plant Details'!OR64</f>
        <v>0</v>
      </c>
      <c r="OS64" s="88">
        <f>'WP 2-1-4 Plant Details'!OS64</f>
        <v>0</v>
      </c>
      <c r="OT64" s="88">
        <f>'WP 2-1-4 Plant Details'!OT64</f>
        <v>0</v>
      </c>
      <c r="OU64" s="88">
        <f>'WP 2-1-4 Plant Details'!OU64</f>
        <v>0</v>
      </c>
      <c r="OV64" s="88">
        <f>'WP 2-1-4 Plant Details'!OV64</f>
        <v>0</v>
      </c>
      <c r="OW64" s="88">
        <f>'WP 2-1-4 Plant Details'!OW64</f>
        <v>0</v>
      </c>
      <c r="OX64" s="88">
        <f>'WP 2-1-4 Plant Details'!OX64</f>
        <v>0</v>
      </c>
      <c r="OY64" s="88">
        <f>'WP 2-1-4 Plant Details'!OY64</f>
        <v>0</v>
      </c>
      <c r="OZ64" s="160">
        <f t="shared" si="345"/>
        <v>0</v>
      </c>
      <c r="PA64" s="160">
        <f t="shared" si="346"/>
        <v>0</v>
      </c>
      <c r="PB64" s="92"/>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c r="QW64" s="88"/>
      <c r="QX64" s="88"/>
      <c r="QY64" s="88"/>
      <c r="QZ64" s="88"/>
      <c r="RA64" s="88"/>
      <c r="RB64" s="88">
        <v>0</v>
      </c>
      <c r="RC64" s="88">
        <v>0</v>
      </c>
      <c r="RD64" s="88">
        <v>0</v>
      </c>
      <c r="RE64" s="88">
        <v>0</v>
      </c>
      <c r="RF64" s="88">
        <v>0</v>
      </c>
      <c r="RG64" s="88">
        <v>0</v>
      </c>
      <c r="RH64" s="88">
        <v>0</v>
      </c>
      <c r="RI64" s="88">
        <v>0</v>
      </c>
      <c r="RJ64" s="88">
        <v>0</v>
      </c>
      <c r="RK64" s="88">
        <v>0</v>
      </c>
      <c r="RL64" s="88">
        <v>0</v>
      </c>
      <c r="RM64" s="88">
        <v>0</v>
      </c>
      <c r="RN64" s="88"/>
      <c r="RO64" s="88"/>
      <c r="RP64" s="88"/>
      <c r="RQ64" s="88">
        <v>0</v>
      </c>
      <c r="RR64" s="88">
        <v>0</v>
      </c>
      <c r="RS64" s="88"/>
      <c r="RT64" s="88"/>
      <c r="RU64" s="88"/>
      <c r="RV64" s="88"/>
      <c r="RW64" s="88"/>
      <c r="RX64" s="88"/>
      <c r="RY64" s="88"/>
      <c r="RZ64" s="88">
        <v>0</v>
      </c>
      <c r="SA64" s="88">
        <v>0</v>
      </c>
      <c r="SB64" s="88">
        <v>0</v>
      </c>
      <c r="SC64" s="88"/>
      <c r="SD64" s="88">
        <v>0</v>
      </c>
      <c r="SE64" s="88">
        <v>0</v>
      </c>
      <c r="SF64" s="88">
        <v>0</v>
      </c>
      <c r="SG64" s="88">
        <v>0</v>
      </c>
      <c r="SH64" s="88">
        <v>0</v>
      </c>
      <c r="SI64" s="88">
        <v>0</v>
      </c>
      <c r="SJ64" s="88">
        <v>0</v>
      </c>
      <c r="SK64" s="88">
        <v>0</v>
      </c>
      <c r="SL64" s="88"/>
      <c r="SM64" s="88"/>
      <c r="SN64" s="88"/>
      <c r="SO64" s="88">
        <v>0</v>
      </c>
      <c r="SP64" s="88">
        <v>0</v>
      </c>
      <c r="SQ64" s="88">
        <v>0</v>
      </c>
      <c r="SR64" s="88">
        <v>0</v>
      </c>
      <c r="SS64" s="88">
        <v>0</v>
      </c>
      <c r="ST64" s="88">
        <v>0</v>
      </c>
      <c r="SU64" s="88"/>
      <c r="SV64" s="88"/>
      <c r="SW64" s="88"/>
      <c r="SX64" s="88">
        <v>0</v>
      </c>
      <c r="SY64" s="88">
        <v>0</v>
      </c>
      <c r="SZ64" s="88">
        <v>0</v>
      </c>
      <c r="TA64" s="88">
        <v>0</v>
      </c>
      <c r="TB64" s="88">
        <v>0</v>
      </c>
      <c r="TC64" s="88">
        <v>0</v>
      </c>
      <c r="TD64" s="88"/>
      <c r="TE64" s="88">
        <v>0</v>
      </c>
      <c r="TF64" s="88">
        <v>0</v>
      </c>
      <c r="TG64" s="88"/>
      <c r="TH64" s="88"/>
      <c r="TI64" s="88">
        <v>0</v>
      </c>
      <c r="TJ64" s="88">
        <v>0</v>
      </c>
      <c r="TK64" s="88">
        <v>0</v>
      </c>
      <c r="TL64" s="88">
        <v>0</v>
      </c>
      <c r="TM64" s="88">
        <v>0</v>
      </c>
      <c r="TN64" s="88">
        <v>0</v>
      </c>
      <c r="TO64" s="88"/>
      <c r="TP64" s="88"/>
      <c r="TQ64" s="88"/>
      <c r="TR64" s="88"/>
      <c r="TS64" s="88"/>
      <c r="TT64" s="88"/>
      <c r="TU64" s="88"/>
      <c r="TV64" s="88"/>
      <c r="TW64" s="88"/>
      <c r="TX64" s="88"/>
      <c r="TY64" s="88"/>
      <c r="TZ64" s="88"/>
      <c r="UA64" s="88"/>
      <c r="UB64" s="88"/>
      <c r="UC64" s="88"/>
      <c r="UD64" s="88"/>
      <c r="UE64" s="88"/>
      <c r="UF64" s="88"/>
      <c r="UG64" s="88"/>
      <c r="UH64" s="160">
        <f t="shared" si="347"/>
        <v>0</v>
      </c>
      <c r="UI64" s="160">
        <f t="shared" si="348"/>
        <v>0</v>
      </c>
      <c r="UJ64" s="88"/>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c r="WE64" s="88"/>
      <c r="WF64" s="88"/>
      <c r="WG64" s="88"/>
      <c r="WH64" s="88"/>
      <c r="WI64" s="88"/>
      <c r="WJ64" s="88">
        <v>0</v>
      </c>
      <c r="WK64" s="88">
        <v>0</v>
      </c>
      <c r="WL64" s="88">
        <v>-23766.13</v>
      </c>
      <c r="WM64" s="88">
        <v>0</v>
      </c>
      <c r="WN64" s="88">
        <v>0</v>
      </c>
      <c r="WO64" s="88">
        <v>0</v>
      </c>
      <c r="WP64" s="88">
        <v>0</v>
      </c>
      <c r="WQ64" s="88">
        <v>0</v>
      </c>
      <c r="WR64" s="88">
        <v>0</v>
      </c>
      <c r="WS64" s="88">
        <v>0</v>
      </c>
      <c r="WT64" s="88">
        <v>0</v>
      </c>
      <c r="WU64" s="88">
        <v>0</v>
      </c>
      <c r="WV64" s="88"/>
      <c r="WW64" s="88"/>
      <c r="WX64" s="88"/>
      <c r="WY64" s="88">
        <v>0</v>
      </c>
      <c r="WZ64" s="88">
        <v>-0.46</v>
      </c>
      <c r="XA64" s="88"/>
      <c r="XB64" s="88"/>
      <c r="XC64" s="88"/>
      <c r="XD64" s="88"/>
      <c r="XE64" s="88"/>
      <c r="XF64" s="88"/>
      <c r="XG64" s="88"/>
      <c r="XH64" s="88">
        <v>0</v>
      </c>
      <c r="XI64" s="88">
        <v>0</v>
      </c>
      <c r="XJ64" s="88">
        <v>0</v>
      </c>
      <c r="XK64" s="88"/>
      <c r="XL64" s="88"/>
      <c r="XM64" s="88">
        <v>0</v>
      </c>
      <c r="XN64" s="88"/>
      <c r="XO64" s="88"/>
      <c r="XP64" s="88">
        <v>0</v>
      </c>
      <c r="XQ64" s="88">
        <v>0</v>
      </c>
      <c r="XR64" s="88"/>
      <c r="XS64" s="88"/>
      <c r="XT64" s="88"/>
      <c r="XU64" s="88"/>
      <c r="XV64" s="88">
        <v>0</v>
      </c>
      <c r="XW64" s="88"/>
      <c r="XX64" s="88"/>
      <c r="XY64" s="88"/>
      <c r="XZ64" s="88"/>
      <c r="YA64" s="88">
        <v>0</v>
      </c>
      <c r="YB64" s="88"/>
      <c r="YC64" s="88"/>
      <c r="YD64" s="88"/>
      <c r="YE64" s="88">
        <v>0</v>
      </c>
      <c r="YF64" s="88">
        <v>0</v>
      </c>
      <c r="YG64" s="88">
        <v>0</v>
      </c>
      <c r="YH64" s="88"/>
      <c r="YI64" s="88">
        <v>0</v>
      </c>
      <c r="YJ64" s="88"/>
      <c r="YK64" s="88"/>
      <c r="YL64" s="88"/>
      <c r="YM64" s="88">
        <v>0</v>
      </c>
      <c r="YN64" s="88"/>
      <c r="YO64" s="88"/>
      <c r="YP64" s="88"/>
      <c r="YQ64" s="88">
        <v>0</v>
      </c>
      <c r="YR64" s="88"/>
      <c r="YS64" s="88"/>
      <c r="YT64" s="88"/>
      <c r="YU64" s="88"/>
      <c r="YV64" s="88"/>
      <c r="YW64" s="88"/>
      <c r="YX64" s="88"/>
      <c r="YY64" s="88"/>
      <c r="YZ64" s="88"/>
      <c r="ZA64" s="88"/>
      <c r="ZB64" s="88"/>
      <c r="ZC64" s="88"/>
      <c r="ZD64" s="88"/>
      <c r="ZE64" s="88"/>
      <c r="ZF64" s="88"/>
      <c r="ZG64" s="88"/>
      <c r="ZH64" s="88"/>
      <c r="ZI64" s="88"/>
      <c r="ZJ64" s="88"/>
      <c r="ZK64" s="88"/>
      <c r="ZL64" s="88"/>
      <c r="ZM64" s="88"/>
      <c r="ZN64" s="88"/>
      <c r="ZO64" s="88"/>
      <c r="ZP64" s="160">
        <f t="shared" si="349"/>
        <v>0</v>
      </c>
      <c r="ZQ64" s="160">
        <f t="shared" si="350"/>
        <v>0</v>
      </c>
    </row>
    <row r="65" spans="1:693">
      <c r="A65" s="151">
        <f t="shared" si="206"/>
        <v>57</v>
      </c>
      <c r="B65" s="151" t="s">
        <v>357</v>
      </c>
      <c r="C65" s="43" t="s">
        <v>358</v>
      </c>
      <c r="D65" s="88">
        <v>3440638.6600000006</v>
      </c>
      <c r="E65" s="88">
        <f t="shared" si="397"/>
        <v>3461726.5700000008</v>
      </c>
      <c r="F65" s="88">
        <f t="shared" si="397"/>
        <v>3404717.9700000007</v>
      </c>
      <c r="G65" s="88">
        <f t="shared" si="397"/>
        <v>3313252.9900000007</v>
      </c>
      <c r="H65" s="88">
        <f t="shared" si="397"/>
        <v>3339735.9000000008</v>
      </c>
      <c r="I65" s="88">
        <f t="shared" si="397"/>
        <v>3361107.7900000005</v>
      </c>
      <c r="J65" s="88">
        <f t="shared" si="397"/>
        <v>3324310.5200000005</v>
      </c>
      <c r="K65" s="88">
        <f t="shared" si="397"/>
        <v>3351527.5800000005</v>
      </c>
      <c r="L65" s="88">
        <f t="shared" si="397"/>
        <v>3293730.49</v>
      </c>
      <c r="M65" s="88">
        <f t="shared" si="397"/>
        <v>3276242.24</v>
      </c>
      <c r="N65" s="88">
        <f t="shared" si="397"/>
        <v>3303630.6300000004</v>
      </c>
      <c r="O65" s="88">
        <f t="shared" si="398"/>
        <v>3331341.72</v>
      </c>
      <c r="P65" s="88">
        <f t="shared" si="398"/>
        <v>3325982.25</v>
      </c>
      <c r="Q65" s="88">
        <f t="shared" si="398"/>
        <v>3332879.28</v>
      </c>
      <c r="R65" s="88">
        <f t="shared" si="398"/>
        <v>3358782.36</v>
      </c>
      <c r="S65" s="88">
        <f t="shared" si="398"/>
        <v>3384910.6799999997</v>
      </c>
      <c r="T65" s="88">
        <f t="shared" si="398"/>
        <v>3411958.9299999997</v>
      </c>
      <c r="U65" s="88">
        <f t="shared" si="398"/>
        <v>3439010.4899999998</v>
      </c>
      <c r="V65" s="88">
        <f t="shared" si="398"/>
        <v>3378729.4099999997</v>
      </c>
      <c r="W65" s="88">
        <f t="shared" si="398"/>
        <v>3406047.4399999995</v>
      </c>
      <c r="X65" s="88">
        <f t="shared" si="398"/>
        <v>3383752.2299999995</v>
      </c>
      <c r="Y65" s="88">
        <f t="shared" si="399"/>
        <v>3399634.3699999996</v>
      </c>
      <c r="Z65" s="88">
        <f t="shared" si="399"/>
        <v>3424233.7899999996</v>
      </c>
      <c r="AA65" s="88">
        <f t="shared" si="399"/>
        <v>3452368.8999999994</v>
      </c>
      <c r="AB65" s="88">
        <f t="shared" si="399"/>
        <v>3465737.3799999994</v>
      </c>
      <c r="AC65" s="88">
        <f t="shared" si="399"/>
        <v>3494074.0199999996</v>
      </c>
      <c r="AD65" s="88">
        <f t="shared" si="399"/>
        <v>3522687.9599999995</v>
      </c>
      <c r="AE65" s="88">
        <f t="shared" si="399"/>
        <v>3551301.8999999994</v>
      </c>
      <c r="AF65" s="88">
        <f t="shared" si="399"/>
        <v>3577374.4499999993</v>
      </c>
      <c r="AG65" s="88">
        <f t="shared" si="399"/>
        <v>3601265.5999999992</v>
      </c>
      <c r="AH65" s="88">
        <f t="shared" si="399"/>
        <v>3629876.3599999989</v>
      </c>
      <c r="AI65" s="88">
        <f t="shared" si="400"/>
        <v>3624076.189999999</v>
      </c>
      <c r="AJ65" s="88">
        <f t="shared" si="400"/>
        <v>3474621.649999999</v>
      </c>
      <c r="AK65" s="88">
        <f t="shared" si="400"/>
        <v>3490253.5799999987</v>
      </c>
      <c r="AL65" s="88">
        <f t="shared" si="400"/>
        <v>3518435.2699999986</v>
      </c>
      <c r="AM65" s="88">
        <f t="shared" si="400"/>
        <v>3546977.7599999988</v>
      </c>
      <c r="AN65" s="88">
        <f t="shared" si="400"/>
        <v>3569622.439999999</v>
      </c>
      <c r="AO65" s="88">
        <f t="shared" si="400"/>
        <v>3603213.1799999992</v>
      </c>
      <c r="AP65" s="88">
        <f t="shared" si="400"/>
        <v>3636852.1199999992</v>
      </c>
      <c r="AQ65" s="88">
        <f t="shared" si="400"/>
        <v>3672187.3299999991</v>
      </c>
      <c r="AR65" s="88">
        <f t="shared" si="400"/>
        <v>3705774.2399999993</v>
      </c>
      <c r="AS65" s="88">
        <f t="shared" si="401"/>
        <v>3739387.2399999993</v>
      </c>
      <c r="AT65" s="88">
        <f t="shared" si="401"/>
        <v>3735190.7599999993</v>
      </c>
      <c r="AU65" s="88">
        <f t="shared" si="401"/>
        <v>3768895.4199999995</v>
      </c>
      <c r="AV65" s="88">
        <f t="shared" si="401"/>
        <v>3802736.8999999994</v>
      </c>
      <c r="AW65" s="88">
        <f t="shared" si="401"/>
        <v>3813604.1999999993</v>
      </c>
      <c r="AX65" s="88">
        <v>3847553.1799999992</v>
      </c>
      <c r="AY65" s="88">
        <f t="shared" si="252"/>
        <v>3881663.2999999993</v>
      </c>
      <c r="AZ65" s="88">
        <f t="shared" si="253"/>
        <v>3916060.1399999992</v>
      </c>
      <c r="BA65" s="88">
        <f t="shared" si="254"/>
        <v>3910268.1599999992</v>
      </c>
      <c r="BB65" s="88">
        <f t="shared" si="255"/>
        <v>3944991.0299999993</v>
      </c>
      <c r="BC65" s="88">
        <f t="shared" si="256"/>
        <v>3987659.0799999991</v>
      </c>
      <c r="BD65" s="88">
        <f t="shared" si="257"/>
        <v>4013616.7399999993</v>
      </c>
      <c r="BE65" s="88">
        <f t="shared" si="258"/>
        <v>2773368.7899999991</v>
      </c>
      <c r="BF65" s="88">
        <f t="shared" si="259"/>
        <v>2655440.3299999991</v>
      </c>
      <c r="BG65" s="88">
        <f t="shared" si="260"/>
        <v>2680858.9999999991</v>
      </c>
      <c r="BH65" s="88">
        <f t="shared" si="261"/>
        <v>2706422.3699999992</v>
      </c>
      <c r="BI65" s="88">
        <f t="shared" si="262"/>
        <v>2603458.1699999995</v>
      </c>
      <c r="BJ65" s="88">
        <f t="shared" si="263"/>
        <v>2628633.3299999996</v>
      </c>
      <c r="BK65" s="88">
        <f t="shared" si="264"/>
        <v>2653850.3299999996</v>
      </c>
      <c r="BL65" s="88">
        <f t="shared" si="265"/>
        <v>2675809.9799999995</v>
      </c>
      <c r="BM65" s="88">
        <f t="shared" si="266"/>
        <v>2701568.6399999997</v>
      </c>
      <c r="BN65" s="88">
        <f t="shared" si="267"/>
        <v>2740211.7099999995</v>
      </c>
      <c r="BO65" s="88">
        <f t="shared" si="268"/>
        <v>2761693.2699999991</v>
      </c>
      <c r="BP65" s="88">
        <f t="shared" si="269"/>
        <v>2790680.5899999989</v>
      </c>
      <c r="BQ65" s="88">
        <f t="shared" si="270"/>
        <v>2819669.7399999988</v>
      </c>
      <c r="BR65" s="88">
        <f t="shared" si="271"/>
        <v>2845511.4699999988</v>
      </c>
      <c r="BS65" s="88">
        <f t="shared" si="272"/>
        <v>2882444.0499999989</v>
      </c>
      <c r="BT65" s="88">
        <f t="shared" si="273"/>
        <v>2912209.5699999989</v>
      </c>
      <c r="BU65" s="88">
        <f t="shared" si="274"/>
        <v>2946102.7999999989</v>
      </c>
      <c r="BV65" s="88">
        <f t="shared" si="275"/>
        <v>2980170.8899999987</v>
      </c>
      <c r="BW65" s="88">
        <f t="shared" si="276"/>
        <v>3019051.3299999987</v>
      </c>
      <c r="BX65" s="88">
        <f t="shared" si="277"/>
        <v>3058488.4699999988</v>
      </c>
      <c r="BY65" s="88">
        <f t="shared" si="278"/>
        <v>3112874.8499999987</v>
      </c>
      <c r="BZ65" s="88">
        <f t="shared" si="279"/>
        <v>3169798.8899999987</v>
      </c>
      <c r="CA65" s="88">
        <f t="shared" si="280"/>
        <v>3170986.3499999987</v>
      </c>
      <c r="CB65" s="88">
        <f t="shared" si="281"/>
        <v>3217785.3199999989</v>
      </c>
      <c r="CC65" s="88">
        <f t="shared" si="282"/>
        <v>3264619.0099999988</v>
      </c>
      <c r="CD65" s="88">
        <f t="shared" si="283"/>
        <v>3287106.6499999985</v>
      </c>
      <c r="CE65" s="88">
        <f t="shared" si="284"/>
        <v>3327092.0999999987</v>
      </c>
      <c r="CF65" s="88">
        <f t="shared" si="285"/>
        <v>3367098.1799999988</v>
      </c>
      <c r="CG65" s="88">
        <f t="shared" si="286"/>
        <v>3395436.189999999</v>
      </c>
      <c r="CH65" s="88">
        <f t="shared" si="287"/>
        <v>3413675.689999999</v>
      </c>
      <c r="CI65" s="88">
        <f t="shared" si="288"/>
        <v>3445709.0099999988</v>
      </c>
      <c r="CJ65" s="88">
        <f t="shared" si="289"/>
        <v>3485571.4099999988</v>
      </c>
      <c r="CK65" s="88">
        <f t="shared" si="290"/>
        <v>3525525.5499999989</v>
      </c>
      <c r="CL65" s="88">
        <f t="shared" si="291"/>
        <v>3099051.8399999989</v>
      </c>
      <c r="CM65" s="88">
        <f t="shared" si="292"/>
        <v>3118355.709999999</v>
      </c>
      <c r="CN65" s="88">
        <f t="shared" si="293"/>
        <v>3168250.3399999989</v>
      </c>
      <c r="CO65" s="88">
        <f t="shared" si="294"/>
        <v>3201406.2399999993</v>
      </c>
      <c r="CP65" s="88">
        <f t="shared" si="295"/>
        <v>3229988.0599999996</v>
      </c>
      <c r="CQ65" s="88">
        <f t="shared" si="296"/>
        <v>3244540.6199999996</v>
      </c>
      <c r="CR65" s="88">
        <f t="shared" si="297"/>
        <v>3294153.4499999993</v>
      </c>
      <c r="CS65" s="88">
        <f t="shared" si="298"/>
        <v>3335519.0899999989</v>
      </c>
      <c r="CT65" s="88">
        <f t="shared" si="299"/>
        <v>3347918.9599999986</v>
      </c>
      <c r="CU65" s="88">
        <f t="shared" si="300"/>
        <v>3404053.9499999988</v>
      </c>
      <c r="CV65" s="88">
        <f t="shared" si="301"/>
        <v>3474173.6399999987</v>
      </c>
      <c r="CW65" s="88">
        <f t="shared" si="302"/>
        <v>3542037.7999999989</v>
      </c>
      <c r="CX65" s="88">
        <f t="shared" si="303"/>
        <v>3614014.8899999987</v>
      </c>
      <c r="CY65" s="88">
        <f t="shared" si="304"/>
        <v>3690254.2599999988</v>
      </c>
      <c r="CZ65" s="88">
        <f t="shared" si="305"/>
        <v>3694442.3099999991</v>
      </c>
      <c r="DA65" s="88">
        <f t="shared" si="306"/>
        <v>3738357.8599999989</v>
      </c>
      <c r="DB65" s="88">
        <f t="shared" si="307"/>
        <v>3811851.2699999986</v>
      </c>
      <c r="DC65" s="88">
        <f t="shared" si="308"/>
        <v>3895760.3399999985</v>
      </c>
      <c r="DD65" s="88">
        <f t="shared" si="309"/>
        <v>3941554.0599999982</v>
      </c>
      <c r="DE65" s="88">
        <f t="shared" si="310"/>
        <v>4025538.7599999984</v>
      </c>
      <c r="DF65" s="88">
        <f t="shared" si="311"/>
        <v>4128338.3799999985</v>
      </c>
      <c r="DG65" s="88">
        <f t="shared" si="312"/>
        <v>4232366.5599999987</v>
      </c>
      <c r="DH65" s="88">
        <f t="shared" si="313"/>
        <v>4310469.0099999988</v>
      </c>
      <c r="DI65" s="88">
        <f t="shared" si="314"/>
        <v>4372764.5499999989</v>
      </c>
      <c r="DJ65" s="88">
        <f t="shared" si="315"/>
        <v>4457461.3899999997</v>
      </c>
      <c r="DK65" s="88">
        <f t="shared" si="316"/>
        <v>4564297.5599999996</v>
      </c>
      <c r="DL65" s="88">
        <f t="shared" si="317"/>
        <v>4674817.17</v>
      </c>
      <c r="DM65" s="88">
        <f t="shared" si="318"/>
        <v>4787809.13</v>
      </c>
      <c r="DN65" s="88">
        <f t="shared" si="319"/>
        <v>4833783.91</v>
      </c>
      <c r="DO65" s="88">
        <f t="shared" si="320"/>
        <v>4949535.55</v>
      </c>
      <c r="DP65" s="88">
        <f t="shared" si="321"/>
        <v>5064426.62</v>
      </c>
      <c r="DQ65" s="88">
        <f t="shared" si="322"/>
        <v>5166253.640740741</v>
      </c>
      <c r="DR65" s="88">
        <f t="shared" si="323"/>
        <v>5262242.831959147</v>
      </c>
      <c r="DS65" s="88">
        <f t="shared" si="324"/>
        <v>5378613.2676547375</v>
      </c>
      <c r="DT65" s="88">
        <f t="shared" si="325"/>
        <v>5504216.6433007512</v>
      </c>
      <c r="DU65" s="88">
        <f t="shared" si="326"/>
        <v>5627709.7186103854</v>
      </c>
      <c r="DV65" s="88">
        <f t="shared" si="327"/>
        <v>5518129.3594037183</v>
      </c>
      <c r="DW65" s="88">
        <f t="shared" si="328"/>
        <v>5620210.8360353932</v>
      </c>
      <c r="DX65" s="88">
        <f t="shared" si="329"/>
        <v>5745052.3423257722</v>
      </c>
      <c r="DY65" s="88">
        <f t="shared" si="330"/>
        <v>5864263.1925396826</v>
      </c>
      <c r="DZ65" s="88">
        <f t="shared" si="331"/>
        <v>5965486.4656651178</v>
      </c>
      <c r="EA65" s="88">
        <f t="shared" si="332"/>
        <v>6067499.6914955536</v>
      </c>
      <c r="EB65" s="88">
        <f t="shared" si="333"/>
        <v>6186089.6450244319</v>
      </c>
      <c r="EC65" s="88">
        <f t="shared" si="334"/>
        <v>6293866.9956519175</v>
      </c>
      <c r="ED65" s="88">
        <f t="shared" si="335"/>
        <v>6391358.4808890875</v>
      </c>
      <c r="EE65" s="88">
        <f t="shared" si="336"/>
        <v>6506601.5626850948</v>
      </c>
      <c r="EF65" s="88">
        <f t="shared" si="337"/>
        <v>6631330.2146562608</v>
      </c>
      <c r="EG65" s="88">
        <f t="shared" si="338"/>
        <v>6754548.7649766253</v>
      </c>
      <c r="EH65" s="88">
        <f t="shared" si="339"/>
        <v>6644548.4107405124</v>
      </c>
      <c r="EI65" s="88">
        <f t="shared" si="340"/>
        <v>6745867.8168616286</v>
      </c>
      <c r="EJ65" s="160">
        <f t="shared" si="341"/>
        <v>5150157</v>
      </c>
      <c r="EK65" s="160">
        <f t="shared" si="342"/>
        <v>6262825</v>
      </c>
      <c r="EL65" s="54">
        <v>5.5555555555555552E-2</v>
      </c>
      <c r="EM65" s="88">
        <v>25367.23</v>
      </c>
      <c r="EN65" s="88">
        <v>25736.46</v>
      </c>
      <c r="EO65" s="88">
        <v>26580.86</v>
      </c>
      <c r="EP65" s="88">
        <v>26482.91</v>
      </c>
      <c r="EQ65" s="88">
        <v>26546.86</v>
      </c>
      <c r="ER65" s="88">
        <v>26663.25</v>
      </c>
      <c r="ES65" s="88">
        <v>27217.06</v>
      </c>
      <c r="ET65" s="88">
        <v>26926.65</v>
      </c>
      <c r="EU65" s="88">
        <v>27285.17</v>
      </c>
      <c r="EV65" s="88">
        <v>27388.39</v>
      </c>
      <c r="EW65" s="88">
        <v>27711.09</v>
      </c>
      <c r="EX65" s="88">
        <v>27606.09</v>
      </c>
      <c r="EY65" s="88">
        <v>25481.82</v>
      </c>
      <c r="EZ65" s="88">
        <v>25903.08</v>
      </c>
      <c r="FA65" s="88">
        <v>26128.32</v>
      </c>
      <c r="FB65" s="88">
        <v>27048.25</v>
      </c>
      <c r="FC65" s="88">
        <v>27051.56</v>
      </c>
      <c r="FD65" s="88">
        <v>26938.14</v>
      </c>
      <c r="FE65" s="88">
        <v>27318.03</v>
      </c>
      <c r="FF65" s="88">
        <v>27630.48</v>
      </c>
      <c r="FG65" s="88">
        <v>27939.41</v>
      </c>
      <c r="FH65" s="88">
        <v>27973.190000000002</v>
      </c>
      <c r="FI65" s="88">
        <v>28135.11</v>
      </c>
      <c r="FJ65" s="88">
        <v>28031.73</v>
      </c>
      <c r="FK65" s="88">
        <v>28336.639999999999</v>
      </c>
      <c r="FL65" s="88">
        <v>28613.940000000002</v>
      </c>
      <c r="FM65" s="88">
        <v>28613.940000000002</v>
      </c>
      <c r="FN65" s="88">
        <v>28554.799999999999</v>
      </c>
      <c r="FO65" s="88">
        <v>28546.13</v>
      </c>
      <c r="FP65" s="88">
        <v>28610.760000000002</v>
      </c>
      <c r="FQ65" s="88">
        <v>28607.54</v>
      </c>
      <c r="FR65" s="88">
        <v>28138.87</v>
      </c>
      <c r="FS65" s="88">
        <v>28164.760000000002</v>
      </c>
      <c r="FT65" s="88">
        <v>28181.69</v>
      </c>
      <c r="FU65" s="88">
        <v>28542.49</v>
      </c>
      <c r="FV65" s="88">
        <v>33590.74</v>
      </c>
      <c r="FW65" s="88">
        <v>33590.74</v>
      </c>
      <c r="FX65" s="88">
        <v>33638.94</v>
      </c>
      <c r="FY65" s="88">
        <v>34161.79</v>
      </c>
      <c r="FZ65" s="88">
        <v>33586.910000000003</v>
      </c>
      <c r="GA65" s="88">
        <v>33613</v>
      </c>
      <c r="GB65" s="88">
        <v>33604.78</v>
      </c>
      <c r="GC65" s="88">
        <v>33704.660000000003</v>
      </c>
      <c r="GD65" s="88">
        <v>33841.480000000003</v>
      </c>
      <c r="GE65" s="88">
        <v>33924.9</v>
      </c>
      <c r="GF65" s="88">
        <v>33948.980000000003</v>
      </c>
      <c r="GG65" s="88">
        <v>34110.120000000003</v>
      </c>
      <c r="GH65" s="88">
        <v>34396.839999999997</v>
      </c>
      <c r="GI65" s="88">
        <v>34327.19</v>
      </c>
      <c r="GJ65" s="88">
        <v>34722.870000000003</v>
      </c>
      <c r="GK65" s="88">
        <v>42668.05</v>
      </c>
      <c r="GL65" s="88">
        <v>25957.66</v>
      </c>
      <c r="GM65" s="88">
        <v>25144.09</v>
      </c>
      <c r="GN65" s="88">
        <v>25130.79</v>
      </c>
      <c r="GO65" s="88">
        <v>25418.67</v>
      </c>
      <c r="GP65" s="88">
        <v>25563.37</v>
      </c>
      <c r="GQ65" s="88">
        <v>25164.58</v>
      </c>
      <c r="GR65" s="88">
        <v>25175.16</v>
      </c>
      <c r="GS65" s="88">
        <v>25217</v>
      </c>
      <c r="GT65" s="88">
        <v>25334.6</v>
      </c>
      <c r="GU65" s="88">
        <v>25758.66</v>
      </c>
      <c r="GV65" s="88">
        <v>38643.07</v>
      </c>
      <c r="GW65" s="88">
        <v>42276.3</v>
      </c>
      <c r="GX65" s="88">
        <v>28987.32</v>
      </c>
      <c r="GY65" s="88">
        <v>28989.15</v>
      </c>
      <c r="GZ65" s="88">
        <v>29379.84</v>
      </c>
      <c r="HA65" s="88">
        <v>29682.58</v>
      </c>
      <c r="HB65" s="88">
        <v>29765.59</v>
      </c>
      <c r="HC65" s="88">
        <v>33893.230000000003</v>
      </c>
      <c r="HD65" s="88">
        <v>34068.089999999997</v>
      </c>
      <c r="HE65" s="320">
        <v>38880.44</v>
      </c>
      <c r="HF65" s="88">
        <v>39437.14</v>
      </c>
      <c r="HG65" s="88">
        <v>54386.380000000005</v>
      </c>
      <c r="HH65" s="88">
        <v>54563.45</v>
      </c>
      <c r="HI65" s="88">
        <v>53496.6</v>
      </c>
      <c r="HJ65" s="88">
        <v>46798.97</v>
      </c>
      <c r="HK65" s="88">
        <v>46833.69</v>
      </c>
      <c r="HL65" s="88">
        <v>46996.3</v>
      </c>
      <c r="HM65" s="88">
        <v>39985.449999999997</v>
      </c>
      <c r="HN65" s="88">
        <v>40006.080000000002</v>
      </c>
      <c r="HO65" s="88">
        <v>40018.1</v>
      </c>
      <c r="HP65" s="88">
        <v>38853.5</v>
      </c>
      <c r="HQ65" s="88">
        <v>38922.270000000004</v>
      </c>
      <c r="HR65" s="88">
        <v>39862.400000000001</v>
      </c>
      <c r="HS65" s="88">
        <v>39954.14</v>
      </c>
      <c r="HT65" s="88">
        <v>43169.700000000004</v>
      </c>
      <c r="HU65" s="88">
        <v>64235.040000000001</v>
      </c>
      <c r="HV65" s="88">
        <v>49894.630000000005</v>
      </c>
      <c r="HW65" s="88">
        <v>44521.99</v>
      </c>
      <c r="HX65" s="88">
        <v>51467.39</v>
      </c>
      <c r="HY65" s="88">
        <v>60248.61</v>
      </c>
      <c r="HZ65" s="88">
        <v>62045.82</v>
      </c>
      <c r="IA65" s="88">
        <v>63785.380000000005</v>
      </c>
      <c r="IB65" s="88">
        <v>67014.84</v>
      </c>
      <c r="IC65" s="88">
        <v>68204.27</v>
      </c>
      <c r="ID65" s="88">
        <v>70119.69</v>
      </c>
      <c r="IE65" s="88">
        <v>70985.040000000008</v>
      </c>
      <c r="IF65" s="88">
        <v>71977.09</v>
      </c>
      <c r="IG65" s="88">
        <v>76239.37</v>
      </c>
      <c r="IH65" s="88">
        <v>82754.39</v>
      </c>
      <c r="II65" s="88">
        <v>82684.070000000007</v>
      </c>
      <c r="IJ65" s="88">
        <v>82984.05</v>
      </c>
      <c r="IK65" s="88">
        <v>83909.07</v>
      </c>
      <c r="IL65" s="88">
        <v>84106.32</v>
      </c>
      <c r="IM65" s="88">
        <v>85441.7</v>
      </c>
      <c r="IN65" s="88">
        <v>102799.62</v>
      </c>
      <c r="IO65" s="88">
        <v>104028.18000000001</v>
      </c>
      <c r="IP65" s="88">
        <v>104319.13</v>
      </c>
      <c r="IQ65" s="88">
        <v>104032.2</v>
      </c>
      <c r="IR65" s="88">
        <v>105173.94</v>
      </c>
      <c r="IS65" s="88">
        <v>111682.91</v>
      </c>
      <c r="IT65" s="88">
        <v>112935.11</v>
      </c>
      <c r="IU65" s="88">
        <v>112991.96</v>
      </c>
      <c r="IV65" s="88">
        <v>113335.16</v>
      </c>
      <c r="IW65" s="88">
        <v>116627.88</v>
      </c>
      <c r="IX65" s="88">
        <v>117107.32</v>
      </c>
      <c r="IY65" s="88">
        <f>IF('WP 2-1-4 Plant Details'!YW65&gt;0,('WP 2-1-4 Plant Details'!DP65+'Schedule 6'!$F65)*'WP 2-2-1 Accum Res'!$EL65/12,0)</f>
        <v>118877.02074074074</v>
      </c>
      <c r="IZ65" s="88">
        <f>IF('WP 2-1-4 Plant Details'!YX65&gt;0,('WP 2-1-4 Plant Details'!DQ65+'Schedule 6'!$F65)*'WP 2-2-1 Accum Res'!$EL65/12,0)</f>
        <v>123296.1912184055</v>
      </c>
      <c r="JA65" s="88">
        <f>IF('WP 2-1-4 Plant Details'!YY65&gt;0,('WP 2-1-4 Plant Details'!DR65+'Schedule 6'!$F65)*'WP 2-2-1 Accum Res'!$EL65/12,0)</f>
        <v>125849.43569559017</v>
      </c>
      <c r="JB65" s="88">
        <f>IF('WP 2-1-4 Plant Details'!YZ65&gt;0,('WP 2-1-4 Plant Details'!DS65+'Schedule 6'!$F65)*'WP 2-2-1 Accum Res'!$EL65/12,0)</f>
        <v>125603.37564601348</v>
      </c>
      <c r="JC65" s="88">
        <f>IF('WP 2-1-4 Plant Details'!ZA65&gt;0,('WP 2-1-4 Plant Details'!DT65+'Schedule 6'!$F65)*'WP 2-2-1 Accum Res'!$EL65/12,0)</f>
        <v>125053.07530963382</v>
      </c>
      <c r="JD65" s="88">
        <f>IF('WP 2-1-4 Plant Details'!ZB65&gt;0,('WP 2-1-4 Plant Details'!DU65+'Schedule 6'!$F65)*'WP 2-2-1 Accum Res'!$EL65/12,0)</f>
        <v>125241.64079333308</v>
      </c>
      <c r="JE65" s="88">
        <f>IF('WP 2-1-4 Plant Details'!ZC65&gt;0,('WP 2-1-4 Plant Details'!DV65+'Schedule 6'!$F65)*'WP 2-2-1 Accum Res'!$EL65/12,0)</f>
        <v>124547.4766316749</v>
      </c>
      <c r="JF65" s="88">
        <f>IF('WP 2-1-4 Plant Details'!ZD65&gt;0,('WP 2-1-4 Plant Details'!DW65+'Schedule 6'!$F65)*'WP 2-2-1 Accum Res'!$EL65/12,0)</f>
        <v>124841.50629037857</v>
      </c>
      <c r="JG65" s="88">
        <f>IF('WP 2-1-4 Plant Details'!ZE65&gt;0,('WP 2-1-4 Plant Details'!DX65+'Schedule 6'!$F65)*'WP 2-2-1 Accum Res'!$EL65/12,0)</f>
        <v>124893.85021391018</v>
      </c>
      <c r="JH65" s="88">
        <f>IF('WP 2-1-4 Plant Details'!ZF65&gt;0,('WP 2-1-4 Plant Details'!DY65+'Schedule 6'!$F65)*'WP 2-2-1 Accum Res'!$EL65/12,0)</f>
        <v>124920.27312543483</v>
      </c>
      <c r="JI65" s="88">
        <f>IF('WP 2-1-4 Plant Details'!ZG65&gt;0,('WP 2-1-4 Plant Details'!DZ65+'Schedule 6'!$F65)*'WP 2-2-1 Accum Res'!$EL65/12,0)</f>
        <v>124861.2258304353</v>
      </c>
      <c r="JJ65" s="88">
        <f>IF('WP 2-1-4 Plant Details'!ZH65&gt;0,('WP 2-1-4 Plant Details'!EA65+'Schedule 6'!$F65)*'WP 2-2-1 Accum Res'!$EL65/12,0)</f>
        <v>124805.95352887838</v>
      </c>
      <c r="JK65" s="88">
        <f>IF('WP 2-1-4 Plant Details'!ZI65&gt;0,('WP 2-1-4 Plant Details'!EB65+'Schedule 6'!$F65)*'WP 2-2-1 Accum Res'!$EL65/12,0)</f>
        <v>124827.35062748526</v>
      </c>
      <c r="JL65" s="88">
        <f>IF('WP 2-1-4 Plant Details'!ZJ65&gt;0,('WP 2-1-4 Plant Details'!EC65+'Schedule 6'!$F65)*'WP 2-2-1 Accum Res'!$EL65/12,0)</f>
        <v>124798.48523716965</v>
      </c>
      <c r="JM65" s="88">
        <f>IF('WP 2-1-4 Plant Details'!ZK65&gt;0,('WP 2-1-4 Plant Details'!ED65+'Schedule 6'!$F65)*'WP 2-2-1 Accum Res'!$EL65/12,0)</f>
        <v>124722.08179600739</v>
      </c>
      <c r="JN65" s="88">
        <f>IF('WP 2-1-4 Plant Details'!ZL65&gt;0,('WP 2-1-4 Plant Details'!EE65+'Schedule 6'!$F65)*'WP 2-2-1 Accum Res'!$EL65/12,0)</f>
        <v>124728.65197116615</v>
      </c>
      <c r="JO65" s="88">
        <f>IF('WP 2-1-4 Plant Details'!ZM65&gt;0,('WP 2-1-4 Plant Details'!EF65+'Schedule 6'!$F65)*'WP 2-2-1 Accum Res'!$EL65/12,0)</f>
        <v>124778.55032036478</v>
      </c>
      <c r="JP65" s="88">
        <f>IF('WP 2-1-4 Plant Details'!ZN65&gt;0,('WP 2-1-4 Plant Details'!EG65+'Schedule 6'!$F65)*'WP 2-2-1 Accum Res'!$EL65/12,0)</f>
        <v>124821.64576388743</v>
      </c>
      <c r="JQ65" s="88">
        <f>IF('WP 2-1-4 Plant Details'!ZO65&gt;0,('WP 2-1-4 Plant Details'!EH65+'Schedule 6'!$F65)*'WP 2-2-1 Accum Res'!$EL65/12,0)</f>
        <v>123785.4061211158</v>
      </c>
      <c r="JR65" s="160">
        <f t="shared" si="343"/>
        <v>1441466</v>
      </c>
      <c r="JS65" s="160">
        <f t="shared" si="344"/>
        <v>1496785</v>
      </c>
      <c r="JT65" s="88"/>
      <c r="JU65" s="88">
        <v>-4939.32</v>
      </c>
      <c r="JV65" s="88">
        <v>-82745.06</v>
      </c>
      <c r="JW65" s="88">
        <v>-118045.84</v>
      </c>
      <c r="JX65" s="88">
        <v>0</v>
      </c>
      <c r="JY65" s="88">
        <v>-7799.9700000000012</v>
      </c>
      <c r="JZ65" s="88">
        <v>-63460.52</v>
      </c>
      <c r="KA65" s="88">
        <v>0</v>
      </c>
      <c r="KB65" s="88">
        <v>-84833.74</v>
      </c>
      <c r="KC65" s="88">
        <v>-44773.42</v>
      </c>
      <c r="KD65" s="88">
        <v>0</v>
      </c>
      <c r="KE65" s="88">
        <v>0</v>
      </c>
      <c r="KF65" s="88">
        <v>-32965.56</v>
      </c>
      <c r="KG65" s="88">
        <v>0</v>
      </c>
      <c r="KH65" s="88">
        <v>0</v>
      </c>
      <c r="KI65" s="88">
        <v>0</v>
      </c>
      <c r="KJ65" s="88">
        <v>0</v>
      </c>
      <c r="KK65" s="88">
        <v>0</v>
      </c>
      <c r="KL65" s="88">
        <v>-87219.22</v>
      </c>
      <c r="KM65" s="88">
        <v>0</v>
      </c>
      <c r="KN65" s="88">
        <v>-49925.69</v>
      </c>
      <c r="KO65" s="88">
        <v>-12057.27</v>
      </c>
      <c r="KP65" s="88">
        <v>-3373.77</v>
      </c>
      <c r="KQ65" s="88">
        <v>0</v>
      </c>
      <c r="KR65" s="88">
        <v>-14663.25</v>
      </c>
      <c r="KS65" s="88">
        <v>0</v>
      </c>
      <c r="KT65" s="88">
        <v>0</v>
      </c>
      <c r="KU65" s="88">
        <v>0</v>
      </c>
      <c r="KV65" s="88">
        <v>-2482.25</v>
      </c>
      <c r="KW65" s="88">
        <v>-4654.9799999999996</v>
      </c>
      <c r="KX65" s="88">
        <v>0</v>
      </c>
      <c r="KY65" s="88">
        <v>-34407.710000000006</v>
      </c>
      <c r="KZ65" s="88">
        <v>-177593.41000000003</v>
      </c>
      <c r="LA65" s="88">
        <v>-12532.83</v>
      </c>
      <c r="LB65" s="88">
        <v>0</v>
      </c>
      <c r="LC65" s="88">
        <v>0</v>
      </c>
      <c r="LD65" s="88">
        <v>-11536.44</v>
      </c>
      <c r="LE65" s="88">
        <v>0</v>
      </c>
      <c r="LF65" s="88">
        <v>0</v>
      </c>
      <c r="LG65" s="88">
        <v>1173.42</v>
      </c>
      <c r="LH65" s="88"/>
      <c r="LI65" s="88"/>
      <c r="LJ65" s="88">
        <v>-37801.26</v>
      </c>
      <c r="LK65" s="88">
        <v>0</v>
      </c>
      <c r="LL65" s="88">
        <v>0</v>
      </c>
      <c r="LM65" s="88">
        <v>-23057.599999999999</v>
      </c>
      <c r="LN65" s="88"/>
      <c r="LO65" s="88"/>
      <c r="LP65" s="88"/>
      <c r="LQ65" s="88">
        <v>-40119.17</v>
      </c>
      <c r="LR65" s="88"/>
      <c r="LS65" s="88"/>
      <c r="LT65" s="88">
        <v>0</v>
      </c>
      <c r="LU65" s="88">
        <v>-1265392.04</v>
      </c>
      <c r="LV65" s="88">
        <v>-4791.26</v>
      </c>
      <c r="LW65" s="88">
        <v>0</v>
      </c>
      <c r="LX65" s="88">
        <v>0</v>
      </c>
      <c r="LY65" s="88">
        <v>-128128.78</v>
      </c>
      <c r="LZ65" s="88">
        <v>0</v>
      </c>
      <c r="MA65" s="88">
        <v>0</v>
      </c>
      <c r="MB65" s="88">
        <v>-3374.95</v>
      </c>
      <c r="MC65" s="88">
        <v>0</v>
      </c>
      <c r="MD65" s="88">
        <v>0</v>
      </c>
      <c r="ME65" s="88">
        <v>-20794.740000000002</v>
      </c>
      <c r="MF65" s="88"/>
      <c r="MG65" s="88"/>
      <c r="MH65" s="88">
        <v>-3538.11</v>
      </c>
      <c r="MI65" s="88">
        <v>0</v>
      </c>
      <c r="MJ65" s="88">
        <v>0</v>
      </c>
      <c r="MK65" s="88"/>
      <c r="ML65" s="88"/>
      <c r="MM65" s="88"/>
      <c r="MN65" s="88"/>
      <c r="MO65" s="88"/>
      <c r="MP65" s="88"/>
      <c r="MQ65" s="88">
        <v>-51192</v>
      </c>
      <c r="MR65" s="88">
        <v>0</v>
      </c>
      <c r="MS65" s="88">
        <v>0</v>
      </c>
      <c r="MT65" s="88">
        <v>-24508.66</v>
      </c>
      <c r="MU65" s="88">
        <v>0</v>
      </c>
      <c r="MV65" s="88">
        <v>0</v>
      </c>
      <c r="MW65" s="88">
        <v>-11680.09</v>
      </c>
      <c r="MX65" s="88">
        <v>0</v>
      </c>
      <c r="MY65" s="88">
        <v>-6888.95</v>
      </c>
      <c r="MZ65" s="88">
        <v>0</v>
      </c>
      <c r="NA65" s="88">
        <v>0</v>
      </c>
      <c r="NB65" s="88">
        <v>-469643.41000000003</v>
      </c>
      <c r="NC65" s="88">
        <v>-44931.17</v>
      </c>
      <c r="ND65" s="88"/>
      <c r="NE65" s="88">
        <v>-11366.09</v>
      </c>
      <c r="NF65" s="88">
        <v>-22885.57</v>
      </c>
      <c r="NG65" s="88">
        <v>-45696.05</v>
      </c>
      <c r="NH65" s="88">
        <v>-12432.99</v>
      </c>
      <c r="NI65" s="88">
        <v>-22419.74</v>
      </c>
      <c r="NJ65" s="88">
        <v>-54614.97</v>
      </c>
      <c r="NK65" s="88">
        <v>-12069.28</v>
      </c>
      <c r="NL65" s="88">
        <v>0</v>
      </c>
      <c r="NM65" s="88">
        <v>-3120.88</v>
      </c>
      <c r="NN65" s="88"/>
      <c r="NO65" s="88">
        <v>0</v>
      </c>
      <c r="NP65" s="88">
        <v>-78566.34</v>
      </c>
      <c r="NQ65" s="88">
        <v>-38768.520000000004</v>
      </c>
      <c r="NR65" s="88">
        <v>-9490.64</v>
      </c>
      <c r="NS65" s="88">
        <v>0</v>
      </c>
      <c r="NT65" s="88">
        <v>-38312.6</v>
      </c>
      <c r="NU65" s="88">
        <v>-1457</v>
      </c>
      <c r="NV65" s="88">
        <f>'WP 2-1-4 Plant Details'!NV65</f>
        <v>0</v>
      </c>
      <c r="NW65" s="88">
        <f>'WP 2-1-4 Plant Details'!NW65</f>
        <v>0</v>
      </c>
      <c r="NX65" s="88">
        <f>'WP 2-1-4 Plant Details'!NX65</f>
        <v>-26216.68</v>
      </c>
      <c r="NY65" s="88">
        <f>'WP 2-1-4 Plant Details'!NY65</f>
        <v>-41736.660000000003</v>
      </c>
      <c r="NZ65" s="88">
        <f>'WP 2-1-4 Plant Details'!NZ65</f>
        <v>-20477.100000000002</v>
      </c>
      <c r="OA65" s="88">
        <f>'WP 2-1-4 Plant Details'!OA65</f>
        <v>-4846.74</v>
      </c>
      <c r="OB65" s="88">
        <f>'WP 2-1-4 Plant Details'!OB65</f>
        <v>-2415.5</v>
      </c>
      <c r="OC65" s="88">
        <f>'WP 2-1-4 Plant Details'!OC65</f>
        <v>0</v>
      </c>
      <c r="OD65" s="88">
        <f>'WP 2-1-4 Plant Details'!OD65</f>
        <v>-67360.38</v>
      </c>
      <c r="OE65" s="88">
        <f>'WP 2-1-4 Plant Details'!OE65</f>
        <v>-876.24</v>
      </c>
      <c r="OF65" s="88">
        <f>'WP 2-1-4 Plant Details'!OF65</f>
        <v>-2216.25</v>
      </c>
      <c r="OG65" s="88">
        <f>'WP 2-1-4 Plant Details'!OG65</f>
        <v>-17050</v>
      </c>
      <c r="OH65" s="88">
        <f>'WP 2-1-4 Plant Details'!OH65</f>
        <v>-27307</v>
      </c>
      <c r="OI65" s="88">
        <f>'WP 2-1-4 Plant Details'!OI65</f>
        <v>-9479</v>
      </c>
      <c r="OJ65" s="88">
        <f>'WP 2-1-4 Plant Details'!OJ65</f>
        <v>0</v>
      </c>
      <c r="OK65" s="88">
        <f>'WP 2-1-4 Plant Details'!OK65</f>
        <v>-1560</v>
      </c>
      <c r="OL65" s="88">
        <f>'WP 2-1-4 Plant Details'!OL65</f>
        <v>-234822</v>
      </c>
      <c r="OM65" s="88">
        <f>'WP 2-1-4 Plant Details'!OM65</f>
        <v>-22466</v>
      </c>
      <c r="ON65" s="88">
        <f>'WP 2-1-4 Plant Details'!ON65</f>
        <v>0</v>
      </c>
      <c r="OO65" s="88">
        <f>'WP 2-1-4 Plant Details'!OO65</f>
        <v>-5683</v>
      </c>
      <c r="OP65" s="88">
        <f>'WP 2-1-4 Plant Details'!OP65</f>
        <v>-23697</v>
      </c>
      <c r="OQ65" s="88">
        <f>'WP 2-1-4 Plant Details'!OQ65</f>
        <v>-22848</v>
      </c>
      <c r="OR65" s="88">
        <f>'WP 2-1-4 Plant Details'!OR65</f>
        <v>-6216</v>
      </c>
      <c r="OS65" s="88">
        <f>'WP 2-1-4 Plant Details'!OS65</f>
        <v>-17050</v>
      </c>
      <c r="OT65" s="88">
        <f>'WP 2-1-4 Plant Details'!OT65</f>
        <v>-27307</v>
      </c>
      <c r="OU65" s="88">
        <f>'WP 2-1-4 Plant Details'!OU65</f>
        <v>-9479</v>
      </c>
      <c r="OV65" s="88">
        <f>'WP 2-1-4 Plant Details'!OV65</f>
        <v>0</v>
      </c>
      <c r="OW65" s="88">
        <f>'WP 2-1-4 Plant Details'!OW65</f>
        <v>-1560</v>
      </c>
      <c r="OX65" s="88">
        <f>'WP 2-1-4 Plant Details'!OX65</f>
        <v>-234822</v>
      </c>
      <c r="OY65" s="88">
        <f>'WP 2-1-4 Plant Details'!OY65</f>
        <v>-22466</v>
      </c>
      <c r="OZ65" s="160">
        <f t="shared" si="345"/>
        <v>-385552</v>
      </c>
      <c r="PA65" s="160">
        <f t="shared" si="346"/>
        <v>-371128</v>
      </c>
      <c r="PB65" s="92"/>
      <c r="PC65" s="88">
        <v>0</v>
      </c>
      <c r="PD65" s="88">
        <v>0</v>
      </c>
      <c r="PE65" s="88">
        <v>0</v>
      </c>
      <c r="PF65" s="88">
        <v>0</v>
      </c>
      <c r="PG65" s="88">
        <v>0</v>
      </c>
      <c r="PH65" s="88">
        <v>0</v>
      </c>
      <c r="PI65" s="88">
        <v>0</v>
      </c>
      <c r="PJ65" s="88">
        <v>0</v>
      </c>
      <c r="PK65" s="88">
        <v>0</v>
      </c>
      <c r="PL65" s="88">
        <v>0</v>
      </c>
      <c r="PM65" s="88">
        <v>0</v>
      </c>
      <c r="PN65" s="88">
        <v>0</v>
      </c>
      <c r="PO65" s="88">
        <v>0</v>
      </c>
      <c r="PP65" s="88">
        <v>0</v>
      </c>
      <c r="PQ65" s="88">
        <v>0</v>
      </c>
      <c r="PR65" s="88">
        <v>0</v>
      </c>
      <c r="PS65" s="88">
        <v>0</v>
      </c>
      <c r="PT65" s="88">
        <v>0</v>
      </c>
      <c r="PU65" s="88">
        <v>0</v>
      </c>
      <c r="PV65" s="88">
        <v>0</v>
      </c>
      <c r="PW65" s="88">
        <v>0</v>
      </c>
      <c r="PX65" s="88">
        <v>0</v>
      </c>
      <c r="PY65" s="88">
        <v>0</v>
      </c>
      <c r="PZ65" s="88">
        <v>0</v>
      </c>
      <c r="QA65" s="88">
        <v>0</v>
      </c>
      <c r="QB65" s="88">
        <v>0</v>
      </c>
      <c r="QC65" s="88">
        <v>0</v>
      </c>
      <c r="QD65" s="88">
        <v>0</v>
      </c>
      <c r="QE65" s="88">
        <v>0</v>
      </c>
      <c r="QF65" s="88">
        <v>0</v>
      </c>
      <c r="QG65" s="88">
        <v>0</v>
      </c>
      <c r="QH65" s="88">
        <v>0</v>
      </c>
      <c r="QI65" s="88">
        <v>0</v>
      </c>
      <c r="QJ65" s="88">
        <v>0</v>
      </c>
      <c r="QK65" s="88">
        <v>0</v>
      </c>
      <c r="QL65" s="88">
        <v>0</v>
      </c>
      <c r="QM65" s="88">
        <v>0</v>
      </c>
      <c r="QN65" s="88">
        <v>0</v>
      </c>
      <c r="QO65" s="88">
        <v>0</v>
      </c>
      <c r="QP65" s="88">
        <v>0</v>
      </c>
      <c r="QQ65" s="88">
        <v>0</v>
      </c>
      <c r="QR65" s="88">
        <v>0</v>
      </c>
      <c r="QS65" s="88">
        <v>0</v>
      </c>
      <c r="QT65" s="88">
        <v>0</v>
      </c>
      <c r="QU65" s="88">
        <v>0</v>
      </c>
      <c r="QV65" s="88"/>
      <c r="QW65" s="88"/>
      <c r="QX65" s="88"/>
      <c r="QY65" s="88"/>
      <c r="QZ65" s="88"/>
      <c r="RA65" s="88"/>
      <c r="RB65" s="88">
        <v>0</v>
      </c>
      <c r="RC65" s="88">
        <v>0</v>
      </c>
      <c r="RD65" s="88">
        <v>0</v>
      </c>
      <c r="RE65" s="88">
        <v>0</v>
      </c>
      <c r="RF65" s="88">
        <v>0</v>
      </c>
      <c r="RG65" s="88">
        <v>0</v>
      </c>
      <c r="RH65" s="88">
        <v>0</v>
      </c>
      <c r="RI65" s="88">
        <v>0</v>
      </c>
      <c r="RJ65" s="88">
        <v>0</v>
      </c>
      <c r="RK65" s="88">
        <v>0</v>
      </c>
      <c r="RL65" s="88">
        <v>0</v>
      </c>
      <c r="RM65" s="88">
        <v>0</v>
      </c>
      <c r="RN65" s="88"/>
      <c r="RO65" s="88"/>
      <c r="RP65" s="88"/>
      <c r="RQ65" s="88">
        <v>0</v>
      </c>
      <c r="RR65" s="88">
        <v>0</v>
      </c>
      <c r="RS65" s="88"/>
      <c r="RT65" s="88"/>
      <c r="RU65" s="88"/>
      <c r="RV65" s="88"/>
      <c r="RW65" s="88"/>
      <c r="RX65" s="88"/>
      <c r="RY65" s="88">
        <v>-1117.1400000000001</v>
      </c>
      <c r="RZ65" s="88">
        <v>0</v>
      </c>
      <c r="SA65" s="88">
        <v>0</v>
      </c>
      <c r="SB65" s="88">
        <v>0</v>
      </c>
      <c r="SC65" s="88"/>
      <c r="SD65" s="88">
        <v>0</v>
      </c>
      <c r="SE65" s="88">
        <v>0</v>
      </c>
      <c r="SF65" s="88">
        <v>0</v>
      </c>
      <c r="SG65" s="88">
        <v>0</v>
      </c>
      <c r="SH65" s="88">
        <v>0</v>
      </c>
      <c r="SI65" s="88">
        <v>0</v>
      </c>
      <c r="SJ65" s="88">
        <v>0</v>
      </c>
      <c r="SK65" s="88">
        <v>0</v>
      </c>
      <c r="SL65" s="88"/>
      <c r="SM65" s="88"/>
      <c r="SN65" s="88"/>
      <c r="SO65" s="88">
        <v>0</v>
      </c>
      <c r="SP65" s="88">
        <v>0</v>
      </c>
      <c r="SQ65" s="88">
        <v>0</v>
      </c>
      <c r="SR65" s="88">
        <v>0</v>
      </c>
      <c r="SS65" s="88">
        <v>0</v>
      </c>
      <c r="ST65" s="88">
        <v>0</v>
      </c>
      <c r="SU65" s="88"/>
      <c r="SV65" s="88"/>
      <c r="SW65" s="88"/>
      <c r="SX65" s="88">
        <v>0</v>
      </c>
      <c r="SY65" s="88">
        <v>0</v>
      </c>
      <c r="SZ65" s="88">
        <v>0</v>
      </c>
      <c r="TA65" s="88">
        <v>0</v>
      </c>
      <c r="TB65" s="88">
        <v>0</v>
      </c>
      <c r="TC65" s="88">
        <v>0</v>
      </c>
      <c r="TD65" s="88"/>
      <c r="TE65" s="88">
        <v>0</v>
      </c>
      <c r="TF65" s="88">
        <v>0</v>
      </c>
      <c r="TG65" s="88"/>
      <c r="TH65" s="88"/>
      <c r="TI65" s="88">
        <v>0</v>
      </c>
      <c r="TJ65" s="88">
        <v>0</v>
      </c>
      <c r="TK65" s="88">
        <v>0</v>
      </c>
      <c r="TL65" s="88">
        <v>0</v>
      </c>
      <c r="TM65" s="88">
        <v>0</v>
      </c>
      <c r="TN65" s="88">
        <v>0</v>
      </c>
      <c r="TO65" s="88"/>
      <c r="TP65" s="88"/>
      <c r="TQ65" s="88"/>
      <c r="TR65" s="88"/>
      <c r="TS65" s="88"/>
      <c r="TT65" s="88"/>
      <c r="TU65" s="88"/>
      <c r="TV65" s="88"/>
      <c r="TW65" s="88"/>
      <c r="TX65" s="88"/>
      <c r="TY65" s="88"/>
      <c r="TZ65" s="88"/>
      <c r="UA65" s="88"/>
      <c r="UB65" s="88"/>
      <c r="UC65" s="88"/>
      <c r="UD65" s="88"/>
      <c r="UE65" s="88"/>
      <c r="UF65" s="88"/>
      <c r="UG65" s="88"/>
      <c r="UH65" s="160">
        <f t="shared" si="347"/>
        <v>0</v>
      </c>
      <c r="UI65" s="160">
        <f t="shared" si="348"/>
        <v>0</v>
      </c>
      <c r="UJ65" s="88"/>
      <c r="UK65" s="88">
        <v>660</v>
      </c>
      <c r="UL65" s="88">
        <v>0</v>
      </c>
      <c r="UM65" s="88">
        <v>0</v>
      </c>
      <c r="UN65" s="88">
        <v>0</v>
      </c>
      <c r="UO65" s="88">
        <v>2625</v>
      </c>
      <c r="UP65" s="88">
        <v>0</v>
      </c>
      <c r="UQ65" s="88">
        <v>0</v>
      </c>
      <c r="UR65" s="88">
        <v>110</v>
      </c>
      <c r="US65" s="88">
        <v>0</v>
      </c>
      <c r="UT65" s="88">
        <v>0</v>
      </c>
      <c r="UU65" s="88">
        <v>0</v>
      </c>
      <c r="UV65" s="88">
        <v>0</v>
      </c>
      <c r="UW65" s="88">
        <v>-18584.79</v>
      </c>
      <c r="UX65" s="88">
        <v>0</v>
      </c>
      <c r="UY65" s="88">
        <v>0</v>
      </c>
      <c r="UZ65" s="88">
        <v>0</v>
      </c>
      <c r="VA65" s="88">
        <v>0</v>
      </c>
      <c r="VB65" s="88">
        <v>0</v>
      </c>
      <c r="VC65" s="88">
        <v>0</v>
      </c>
      <c r="VD65" s="88">
        <v>0</v>
      </c>
      <c r="VE65" s="88">
        <v>0</v>
      </c>
      <c r="VF65" s="88">
        <v>0</v>
      </c>
      <c r="VG65" s="88">
        <v>0</v>
      </c>
      <c r="VH65" s="88">
        <v>0</v>
      </c>
      <c r="VI65" s="88">
        <v>0</v>
      </c>
      <c r="VJ65" s="88">
        <v>0</v>
      </c>
      <c r="VK65" s="88">
        <v>0</v>
      </c>
      <c r="VL65" s="88">
        <v>0</v>
      </c>
      <c r="VM65" s="88">
        <v>0</v>
      </c>
      <c r="VN65" s="88">
        <v>0</v>
      </c>
      <c r="VO65" s="88">
        <v>0</v>
      </c>
      <c r="VP65" s="88">
        <v>0</v>
      </c>
      <c r="VQ65" s="88">
        <v>0</v>
      </c>
      <c r="VR65" s="88">
        <v>0</v>
      </c>
      <c r="VS65" s="88">
        <v>0</v>
      </c>
      <c r="VT65" s="88">
        <v>590.38000000000466</v>
      </c>
      <c r="VU65" s="88">
        <v>0</v>
      </c>
      <c r="VV65" s="88">
        <v>0</v>
      </c>
      <c r="VW65" s="88">
        <v>0</v>
      </c>
      <c r="VX65" s="88">
        <v>0</v>
      </c>
      <c r="VY65" s="88">
        <v>0</v>
      </c>
      <c r="VZ65" s="88">
        <v>0</v>
      </c>
      <c r="WA65" s="88">
        <v>0</v>
      </c>
      <c r="WB65" s="88">
        <v>0</v>
      </c>
      <c r="WC65" s="88">
        <v>0</v>
      </c>
      <c r="WD65" s="88"/>
      <c r="WE65" s="88"/>
      <c r="WF65" s="88"/>
      <c r="WG65" s="88"/>
      <c r="WH65" s="88"/>
      <c r="WI65" s="88"/>
      <c r="WJ65" s="88">
        <v>0</v>
      </c>
      <c r="WK65" s="88">
        <v>0</v>
      </c>
      <c r="WL65" s="88">
        <v>-138267.99000000002</v>
      </c>
      <c r="WM65" s="88">
        <v>0</v>
      </c>
      <c r="WN65" s="88">
        <v>0</v>
      </c>
      <c r="WO65" s="88">
        <v>0</v>
      </c>
      <c r="WP65" s="88">
        <v>0</v>
      </c>
      <c r="WQ65" s="88">
        <v>0</v>
      </c>
      <c r="WR65" s="88">
        <v>0</v>
      </c>
      <c r="WS65" s="88">
        <v>0</v>
      </c>
      <c r="WT65" s="88">
        <v>0</v>
      </c>
      <c r="WU65" s="88">
        <v>0</v>
      </c>
      <c r="WV65" s="88"/>
      <c r="WW65" s="88"/>
      <c r="WX65" s="88"/>
      <c r="WY65" s="88">
        <v>7250</v>
      </c>
      <c r="WZ65" s="88">
        <v>-7.0000000000000007E-2</v>
      </c>
      <c r="XA65" s="88"/>
      <c r="XB65" s="88"/>
      <c r="XC65" s="88"/>
      <c r="XD65" s="88"/>
      <c r="XE65" s="88"/>
      <c r="XF65" s="88">
        <v>2360.59</v>
      </c>
      <c r="XG65" s="88"/>
      <c r="XH65" s="88">
        <v>0</v>
      </c>
      <c r="XI65" s="88">
        <v>0</v>
      </c>
      <c r="XJ65" s="88">
        <v>0</v>
      </c>
      <c r="XK65" s="88"/>
      <c r="XL65" s="88"/>
      <c r="XM65" s="88">
        <v>0</v>
      </c>
      <c r="XN65" s="88">
        <v>-20614</v>
      </c>
      <c r="XO65" s="88"/>
      <c r="XP65" s="88">
        <v>0</v>
      </c>
      <c r="XQ65" s="88">
        <v>0</v>
      </c>
      <c r="XR65" s="88"/>
      <c r="XS65" s="88"/>
      <c r="XT65" s="88"/>
      <c r="XU65" s="88"/>
      <c r="XV65" s="88">
        <v>0</v>
      </c>
      <c r="XW65" s="88"/>
      <c r="XX65" s="88"/>
      <c r="XY65" s="88"/>
      <c r="XZ65" s="88"/>
      <c r="YA65" s="88">
        <v>0</v>
      </c>
      <c r="YB65" s="88"/>
      <c r="YC65" s="88"/>
      <c r="YD65" s="88"/>
      <c r="YE65" s="88">
        <v>0</v>
      </c>
      <c r="YF65" s="88">
        <v>0</v>
      </c>
      <c r="YG65" s="88">
        <v>0</v>
      </c>
      <c r="YH65" s="88"/>
      <c r="YI65" s="88">
        <v>0</v>
      </c>
      <c r="YJ65" s="88"/>
      <c r="YK65" s="88"/>
      <c r="YL65" s="88"/>
      <c r="YM65" s="88">
        <v>0</v>
      </c>
      <c r="YN65" s="88"/>
      <c r="YO65" s="88"/>
      <c r="YP65" s="88"/>
      <c r="YQ65" s="88">
        <v>0</v>
      </c>
      <c r="YR65" s="88"/>
      <c r="YS65" s="88"/>
      <c r="YT65" s="88"/>
      <c r="YU65" s="88"/>
      <c r="YV65" s="88"/>
      <c r="YW65" s="88"/>
      <c r="YX65" s="88"/>
      <c r="YY65" s="88"/>
      <c r="YZ65" s="88"/>
      <c r="ZA65" s="88"/>
      <c r="ZB65" s="88"/>
      <c r="ZC65" s="88"/>
      <c r="ZD65" s="88"/>
      <c r="ZE65" s="88"/>
      <c r="ZF65" s="88"/>
      <c r="ZG65" s="88"/>
      <c r="ZH65" s="88"/>
      <c r="ZI65" s="88"/>
      <c r="ZJ65" s="88"/>
      <c r="ZK65" s="88"/>
      <c r="ZL65" s="88"/>
      <c r="ZM65" s="88"/>
      <c r="ZN65" s="88"/>
      <c r="ZO65" s="88"/>
      <c r="ZP65" s="160">
        <f t="shared" si="349"/>
        <v>0</v>
      </c>
      <c r="ZQ65" s="160">
        <f t="shared" si="350"/>
        <v>0</v>
      </c>
    </row>
    <row r="66" spans="1:693">
      <c r="A66" s="151">
        <f t="shared" si="206"/>
        <v>58</v>
      </c>
      <c r="B66" s="151" t="s">
        <v>359</v>
      </c>
      <c r="C66" s="43" t="s">
        <v>360</v>
      </c>
      <c r="D66" s="88">
        <v>12487.64</v>
      </c>
      <c r="E66" s="88">
        <f t="shared" si="397"/>
        <v>12480.18</v>
      </c>
      <c r="F66" s="88">
        <f t="shared" si="397"/>
        <v>12472.720000000001</v>
      </c>
      <c r="G66" s="88">
        <f t="shared" si="397"/>
        <v>12465.260000000002</v>
      </c>
      <c r="H66" s="88">
        <f t="shared" si="397"/>
        <v>12495.100000000002</v>
      </c>
      <c r="I66" s="88">
        <f t="shared" si="397"/>
        <v>12495.100000000002</v>
      </c>
      <c r="J66" s="88">
        <f t="shared" si="397"/>
        <v>12495.100000000002</v>
      </c>
      <c r="K66" s="88">
        <f t="shared" si="397"/>
        <v>12495.100000000002</v>
      </c>
      <c r="L66" s="88">
        <f t="shared" si="397"/>
        <v>12495.100000000002</v>
      </c>
      <c r="M66" s="88">
        <f t="shared" si="397"/>
        <v>12495.100000000002</v>
      </c>
      <c r="N66" s="88">
        <f t="shared" si="397"/>
        <v>12495.100000000002</v>
      </c>
      <c r="O66" s="88">
        <f t="shared" si="398"/>
        <v>12495.100000000002</v>
      </c>
      <c r="P66" s="88">
        <f t="shared" si="398"/>
        <v>12495.100000000002</v>
      </c>
      <c r="Q66" s="88">
        <f t="shared" si="398"/>
        <v>12495.100000000002</v>
      </c>
      <c r="R66" s="88">
        <f t="shared" si="398"/>
        <v>12495.100000000002</v>
      </c>
      <c r="S66" s="88">
        <f t="shared" si="398"/>
        <v>12495.100000000002</v>
      </c>
      <c r="T66" s="88">
        <f t="shared" si="398"/>
        <v>12495.100000000002</v>
      </c>
      <c r="U66" s="88">
        <f t="shared" si="398"/>
        <v>12495.100000000002</v>
      </c>
      <c r="V66" s="88">
        <f t="shared" si="398"/>
        <v>12495.100000000002</v>
      </c>
      <c r="W66" s="88">
        <f t="shared" si="398"/>
        <v>12495.100000000002</v>
      </c>
      <c r="X66" s="88">
        <f t="shared" si="398"/>
        <v>10335.530000000002</v>
      </c>
      <c r="Y66" s="88">
        <f t="shared" si="399"/>
        <v>10335.530000000002</v>
      </c>
      <c r="Z66" s="88">
        <f t="shared" si="399"/>
        <v>10335.530000000002</v>
      </c>
      <c r="AA66" s="88">
        <f t="shared" si="399"/>
        <v>9460.5300000000025</v>
      </c>
      <c r="AB66" s="88">
        <f t="shared" si="399"/>
        <v>9460.5300000000025</v>
      </c>
      <c r="AC66" s="88">
        <f t="shared" si="399"/>
        <v>9460.5300000000025</v>
      </c>
      <c r="AD66" s="88">
        <f t="shared" si="399"/>
        <v>9460.5300000000025</v>
      </c>
      <c r="AE66" s="88">
        <f t="shared" si="399"/>
        <v>9460.5300000000025</v>
      </c>
      <c r="AF66" s="88">
        <f t="shared" si="399"/>
        <v>9460.5300000000025</v>
      </c>
      <c r="AG66" s="88">
        <f t="shared" si="399"/>
        <v>9460.5300000000025</v>
      </c>
      <c r="AH66" s="88">
        <f t="shared" si="399"/>
        <v>9460.5300000000025</v>
      </c>
      <c r="AI66" s="88">
        <f t="shared" si="400"/>
        <v>9460.5300000000025</v>
      </c>
      <c r="AJ66" s="88">
        <f t="shared" si="400"/>
        <v>9460.5300000000025</v>
      </c>
      <c r="AK66" s="88">
        <f t="shared" si="400"/>
        <v>9460.5300000000025</v>
      </c>
      <c r="AL66" s="88">
        <f t="shared" si="400"/>
        <v>9460.5300000000025</v>
      </c>
      <c r="AM66" s="88">
        <f t="shared" si="400"/>
        <v>9460.5300000000025</v>
      </c>
      <c r="AN66" s="88">
        <f t="shared" si="400"/>
        <v>8870.1500000000033</v>
      </c>
      <c r="AO66" s="88">
        <f t="shared" si="400"/>
        <v>8870.1500000000033</v>
      </c>
      <c r="AP66" s="88">
        <f t="shared" si="400"/>
        <v>8870.1500000000033</v>
      </c>
      <c r="AQ66" s="88">
        <f t="shared" si="400"/>
        <v>8870.1500000000033</v>
      </c>
      <c r="AR66" s="88">
        <f t="shared" si="400"/>
        <v>8870.1500000000033</v>
      </c>
      <c r="AS66" s="88">
        <f t="shared" si="401"/>
        <v>8870.1500000000033</v>
      </c>
      <c r="AT66" s="88">
        <f t="shared" si="401"/>
        <v>8870.1500000000033</v>
      </c>
      <c r="AU66" s="88">
        <f t="shared" si="401"/>
        <v>8870.1500000000033</v>
      </c>
      <c r="AV66" s="88">
        <f t="shared" si="401"/>
        <v>8870.1500000000033</v>
      </c>
      <c r="AW66" s="88">
        <f t="shared" si="401"/>
        <v>8870.1500000000033</v>
      </c>
      <c r="AX66" s="88">
        <v>8870.1500000000033</v>
      </c>
      <c r="AY66" s="88">
        <f t="shared" si="252"/>
        <v>8870.1500000000033</v>
      </c>
      <c r="AZ66" s="88">
        <f t="shared" si="253"/>
        <v>8870.1500000000033</v>
      </c>
      <c r="BA66" s="88">
        <f t="shared" si="254"/>
        <v>8870.1500000000033</v>
      </c>
      <c r="BB66" s="88">
        <f t="shared" si="255"/>
        <v>8870.1500000000033</v>
      </c>
      <c r="BC66" s="88">
        <f t="shared" si="256"/>
        <v>8870.1500000000033</v>
      </c>
      <c r="BD66" s="88">
        <f t="shared" si="257"/>
        <v>8907.9800000000032</v>
      </c>
      <c r="BE66" s="88">
        <f t="shared" si="258"/>
        <v>-552.54999999999745</v>
      </c>
      <c r="BF66" s="88">
        <f t="shared" si="259"/>
        <v>37.830000000002542</v>
      </c>
      <c r="BG66" s="88">
        <f t="shared" si="260"/>
        <v>37.830000000002542</v>
      </c>
      <c r="BH66" s="88">
        <f t="shared" si="261"/>
        <v>37.830000000002542</v>
      </c>
      <c r="BI66" s="88">
        <f t="shared" si="262"/>
        <v>37.830000000002542</v>
      </c>
      <c r="BJ66" s="88">
        <f t="shared" si="263"/>
        <v>37.830000000002542</v>
      </c>
      <c r="BK66" s="88">
        <f t="shared" si="264"/>
        <v>37.830000000002542</v>
      </c>
      <c r="BL66" s="88">
        <f t="shared" si="265"/>
        <v>37.830000000002542</v>
      </c>
      <c r="BM66" s="88">
        <f t="shared" si="266"/>
        <v>37.830000000002542</v>
      </c>
      <c r="BN66" s="88">
        <f t="shared" si="267"/>
        <v>37.830000000002542</v>
      </c>
      <c r="BO66" s="88">
        <f t="shared" si="268"/>
        <v>37.830000000002542</v>
      </c>
      <c r="BP66" s="88">
        <f t="shared" si="269"/>
        <v>37.830000000002542</v>
      </c>
      <c r="BQ66" s="88">
        <f t="shared" si="270"/>
        <v>37.830000000002542</v>
      </c>
      <c r="BR66" s="88">
        <f t="shared" si="271"/>
        <v>37.830000000002542</v>
      </c>
      <c r="BS66" s="88">
        <f t="shared" si="272"/>
        <v>37.830000000002542</v>
      </c>
      <c r="BT66" s="88">
        <f t="shared" si="273"/>
        <v>37.830000000002542</v>
      </c>
      <c r="BU66" s="88">
        <f t="shared" si="274"/>
        <v>37.830000000002542</v>
      </c>
      <c r="BV66" s="88">
        <f t="shared" si="275"/>
        <v>37.830000000002542</v>
      </c>
      <c r="BW66" s="88">
        <f t="shared" si="276"/>
        <v>37.830000000002542</v>
      </c>
      <c r="BX66" s="88">
        <f t="shared" si="277"/>
        <v>37.830000000002542</v>
      </c>
      <c r="BY66" s="88">
        <f t="shared" si="278"/>
        <v>37.830000000002542</v>
      </c>
      <c r="BZ66" s="88">
        <f t="shared" si="279"/>
        <v>37.830000000002542</v>
      </c>
      <c r="CA66" s="88">
        <f t="shared" si="280"/>
        <v>37.830000000002542</v>
      </c>
      <c r="CB66" s="88">
        <f t="shared" si="281"/>
        <v>37.830000000002542</v>
      </c>
      <c r="CC66" s="88">
        <f t="shared" si="282"/>
        <v>37.830000000002542</v>
      </c>
      <c r="CD66" s="88">
        <f t="shared" si="283"/>
        <v>37.830000000002542</v>
      </c>
      <c r="CE66" s="88">
        <f t="shared" si="284"/>
        <v>37.830000000002542</v>
      </c>
      <c r="CF66" s="88">
        <f t="shared" si="285"/>
        <v>37.830000000002542</v>
      </c>
      <c r="CG66" s="88">
        <f t="shared" si="286"/>
        <v>37.830000000002542</v>
      </c>
      <c r="CH66" s="88">
        <f t="shared" si="287"/>
        <v>37.830000000002542</v>
      </c>
      <c r="CI66" s="88">
        <f t="shared" si="288"/>
        <v>37.830000000002542</v>
      </c>
      <c r="CJ66" s="88">
        <f t="shared" si="289"/>
        <v>37.830000000002542</v>
      </c>
      <c r="CK66" s="88">
        <f t="shared" si="290"/>
        <v>37.830000000002542</v>
      </c>
      <c r="CL66" s="88">
        <f t="shared" si="291"/>
        <v>37.830000000002542</v>
      </c>
      <c r="CM66" s="88">
        <f t="shared" si="292"/>
        <v>37.830000000002542</v>
      </c>
      <c r="CN66" s="88">
        <f t="shared" si="293"/>
        <v>37.830000000002542</v>
      </c>
      <c r="CO66" s="88">
        <f t="shared" si="294"/>
        <v>37.830000000002542</v>
      </c>
      <c r="CP66" s="88">
        <f t="shared" si="295"/>
        <v>37.830000000002542</v>
      </c>
      <c r="CQ66" s="88">
        <f t="shared" si="296"/>
        <v>37.830000000002542</v>
      </c>
      <c r="CR66" s="88">
        <f t="shared" si="297"/>
        <v>37.830000000002542</v>
      </c>
      <c r="CS66" s="88">
        <f t="shared" si="298"/>
        <v>37.830000000002542</v>
      </c>
      <c r="CT66" s="88">
        <f t="shared" si="299"/>
        <v>37.830000000002542</v>
      </c>
      <c r="CU66" s="88">
        <f t="shared" si="300"/>
        <v>37.830000000002542</v>
      </c>
      <c r="CV66" s="88">
        <f t="shared" si="301"/>
        <v>37.830000000002542</v>
      </c>
      <c r="CW66" s="88">
        <f t="shared" si="302"/>
        <v>37.830000000002542</v>
      </c>
      <c r="CX66" s="88">
        <f t="shared" si="303"/>
        <v>37.830000000002542</v>
      </c>
      <c r="CY66" s="88">
        <f t="shared" si="304"/>
        <v>37.830000000002542</v>
      </c>
      <c r="CZ66" s="88">
        <f t="shared" si="305"/>
        <v>37.830000000002542</v>
      </c>
      <c r="DA66" s="88">
        <f t="shared" si="306"/>
        <v>37.830000000002542</v>
      </c>
      <c r="DB66" s="88">
        <f t="shared" si="307"/>
        <v>37.830000000002542</v>
      </c>
      <c r="DC66" s="88">
        <f t="shared" si="308"/>
        <v>37.830000000002542</v>
      </c>
      <c r="DD66" s="88">
        <f t="shared" si="309"/>
        <v>37.830000000002542</v>
      </c>
      <c r="DE66" s="88">
        <f t="shared" si="310"/>
        <v>37.830000000002542</v>
      </c>
      <c r="DF66" s="88">
        <f t="shared" si="311"/>
        <v>37.830000000002542</v>
      </c>
      <c r="DG66" s="88">
        <f t="shared" si="312"/>
        <v>37.830000000002542</v>
      </c>
      <c r="DH66" s="88">
        <f t="shared" si="313"/>
        <v>37.830000000002542</v>
      </c>
      <c r="DI66" s="88">
        <f t="shared" si="314"/>
        <v>37.830000000002542</v>
      </c>
      <c r="DJ66" s="88">
        <f t="shared" si="315"/>
        <v>37.830000000002542</v>
      </c>
      <c r="DK66" s="88">
        <f t="shared" si="316"/>
        <v>37.830000000002542</v>
      </c>
      <c r="DL66" s="88">
        <f t="shared" si="317"/>
        <v>37.830000000002542</v>
      </c>
      <c r="DM66" s="88">
        <f t="shared" si="318"/>
        <v>37.830000000002542</v>
      </c>
      <c r="DN66" s="88">
        <f t="shared" si="319"/>
        <v>37.830000000002542</v>
      </c>
      <c r="DO66" s="88">
        <f t="shared" si="320"/>
        <v>37.830000000002542</v>
      </c>
      <c r="DP66" s="88">
        <f t="shared" si="321"/>
        <v>37.830000000002542</v>
      </c>
      <c r="DQ66" s="88">
        <f t="shared" si="322"/>
        <v>37.830000000002542</v>
      </c>
      <c r="DR66" s="88">
        <f t="shared" si="323"/>
        <v>37.830000000002542</v>
      </c>
      <c r="DS66" s="88">
        <f t="shared" si="324"/>
        <v>37.830000000002542</v>
      </c>
      <c r="DT66" s="88">
        <f t="shared" si="325"/>
        <v>37.830000000002542</v>
      </c>
      <c r="DU66" s="88">
        <f t="shared" si="326"/>
        <v>37.830000000002542</v>
      </c>
      <c r="DV66" s="88">
        <f t="shared" si="327"/>
        <v>37.830000000002542</v>
      </c>
      <c r="DW66" s="88">
        <f t="shared" si="328"/>
        <v>37.830000000002542</v>
      </c>
      <c r="DX66" s="88">
        <f t="shared" si="329"/>
        <v>37.830000000002542</v>
      </c>
      <c r="DY66" s="88">
        <f t="shared" si="330"/>
        <v>37.830000000002542</v>
      </c>
      <c r="DZ66" s="88">
        <f t="shared" si="331"/>
        <v>37.830000000002542</v>
      </c>
      <c r="EA66" s="88">
        <f t="shared" si="332"/>
        <v>37.830000000002542</v>
      </c>
      <c r="EB66" s="88">
        <f t="shared" si="333"/>
        <v>37.830000000002542</v>
      </c>
      <c r="EC66" s="88">
        <f t="shared" si="334"/>
        <v>37.830000000002542</v>
      </c>
      <c r="ED66" s="88">
        <f t="shared" si="335"/>
        <v>37.830000000002542</v>
      </c>
      <c r="EE66" s="88">
        <f t="shared" si="336"/>
        <v>37.830000000002542</v>
      </c>
      <c r="EF66" s="88">
        <f t="shared" si="337"/>
        <v>37.830000000002542</v>
      </c>
      <c r="EG66" s="88">
        <f t="shared" si="338"/>
        <v>37.830000000002542</v>
      </c>
      <c r="EH66" s="88">
        <f t="shared" si="339"/>
        <v>37.830000000002542</v>
      </c>
      <c r="EI66" s="88">
        <f t="shared" si="340"/>
        <v>37.830000000002542</v>
      </c>
      <c r="EJ66" s="160">
        <f t="shared" si="341"/>
        <v>38</v>
      </c>
      <c r="EK66" s="160">
        <f t="shared" si="342"/>
        <v>38</v>
      </c>
      <c r="EL66" s="54">
        <v>0.1111111111111111</v>
      </c>
      <c r="EM66" s="88">
        <v>-7.46</v>
      </c>
      <c r="EN66" s="88">
        <v>-7.46</v>
      </c>
      <c r="EO66" s="88">
        <v>-7.46</v>
      </c>
      <c r="EP66" s="88">
        <v>29.84</v>
      </c>
      <c r="EQ66" s="88">
        <v>0</v>
      </c>
      <c r="ER66" s="88">
        <v>0</v>
      </c>
      <c r="ES66" s="88">
        <v>0</v>
      </c>
      <c r="ET66" s="88">
        <v>0</v>
      </c>
      <c r="EU66" s="88">
        <v>0</v>
      </c>
      <c r="EV66" s="88">
        <v>0</v>
      </c>
      <c r="EW66" s="88">
        <v>0</v>
      </c>
      <c r="EX66" s="88">
        <v>0</v>
      </c>
      <c r="EY66" s="88">
        <v>0</v>
      </c>
      <c r="EZ66" s="88">
        <v>0</v>
      </c>
      <c r="FA66" s="88">
        <v>0</v>
      </c>
      <c r="FB66" s="88">
        <v>0</v>
      </c>
      <c r="FC66" s="88">
        <v>0</v>
      </c>
      <c r="FD66" s="88">
        <v>0</v>
      </c>
      <c r="FE66" s="88">
        <v>0</v>
      </c>
      <c r="FF66" s="88">
        <v>0</v>
      </c>
      <c r="FG66" s="88">
        <v>0</v>
      </c>
      <c r="FH66" s="88">
        <v>0</v>
      </c>
      <c r="FI66" s="88">
        <v>0</v>
      </c>
      <c r="FJ66" s="88">
        <v>0</v>
      </c>
      <c r="FK66" s="88">
        <v>0</v>
      </c>
      <c r="FL66" s="88">
        <v>0</v>
      </c>
      <c r="FM66" s="88">
        <v>0</v>
      </c>
      <c r="FN66" s="88">
        <v>0</v>
      </c>
      <c r="FO66" s="88">
        <v>0</v>
      </c>
      <c r="FP66" s="88">
        <v>0</v>
      </c>
      <c r="FQ66" s="88">
        <v>0</v>
      </c>
      <c r="FR66" s="88">
        <v>0</v>
      </c>
      <c r="FS66" s="88">
        <v>0</v>
      </c>
      <c r="FT66" s="88">
        <v>0</v>
      </c>
      <c r="FU66" s="88">
        <v>0</v>
      </c>
      <c r="FV66" s="88">
        <v>0</v>
      </c>
      <c r="FW66" s="88">
        <v>0</v>
      </c>
      <c r="FX66" s="88">
        <v>0</v>
      </c>
      <c r="FY66" s="88">
        <v>0</v>
      </c>
      <c r="FZ66" s="88">
        <v>0</v>
      </c>
      <c r="GA66" s="88">
        <v>0</v>
      </c>
      <c r="GB66" s="88">
        <v>0</v>
      </c>
      <c r="GC66" s="88">
        <v>0</v>
      </c>
      <c r="GD66" s="88">
        <v>0</v>
      </c>
      <c r="GE66" s="88">
        <v>0</v>
      </c>
      <c r="GF66" s="88">
        <v>0</v>
      </c>
      <c r="GG66" s="88">
        <v>0</v>
      </c>
      <c r="GH66" s="88">
        <v>0</v>
      </c>
      <c r="GL66" s="88">
        <v>37.83</v>
      </c>
      <c r="GM66" s="88">
        <v>0</v>
      </c>
      <c r="GN66" s="88">
        <v>0</v>
      </c>
      <c r="GO66" s="88">
        <v>0</v>
      </c>
      <c r="GP66" s="88">
        <v>0</v>
      </c>
      <c r="GQ66" s="88">
        <v>0</v>
      </c>
      <c r="GR66" s="88">
        <v>0</v>
      </c>
      <c r="GT66" s="88">
        <v>0</v>
      </c>
      <c r="GU66" s="88">
        <v>0</v>
      </c>
      <c r="GV66" s="88">
        <v>0</v>
      </c>
      <c r="GW66" s="88">
        <v>0</v>
      </c>
      <c r="GY66" s="88">
        <v>0</v>
      </c>
      <c r="GZ66" s="88">
        <v>0</v>
      </c>
      <c r="HA66" s="88">
        <v>0</v>
      </c>
      <c r="HB66" s="88">
        <v>0</v>
      </c>
      <c r="HC66" s="88">
        <v>0</v>
      </c>
      <c r="HD66" s="88">
        <v>0</v>
      </c>
      <c r="HF66" s="88">
        <v>0</v>
      </c>
      <c r="HG66" s="88">
        <v>0</v>
      </c>
      <c r="HH66" s="88">
        <v>0</v>
      </c>
      <c r="HI66" s="88">
        <v>0</v>
      </c>
      <c r="HJ66" s="88">
        <v>0</v>
      </c>
      <c r="HK66" s="88">
        <v>0</v>
      </c>
      <c r="HL66" s="88">
        <v>0</v>
      </c>
      <c r="HM66" s="88">
        <v>0</v>
      </c>
      <c r="HN66" s="88">
        <v>0</v>
      </c>
      <c r="HO66" s="88">
        <v>0</v>
      </c>
      <c r="HP66" s="88">
        <v>0</v>
      </c>
      <c r="HQ66" s="88">
        <v>0</v>
      </c>
      <c r="HR66" s="88">
        <v>0</v>
      </c>
      <c r="HS66" s="88">
        <v>0</v>
      </c>
      <c r="HT66" s="88">
        <v>0</v>
      </c>
      <c r="HU66" s="88">
        <v>0</v>
      </c>
      <c r="HV66" s="88">
        <v>0</v>
      </c>
      <c r="HW66" s="88">
        <v>0</v>
      </c>
      <c r="HX66" s="88">
        <v>0</v>
      </c>
      <c r="HY66" s="88">
        <v>0</v>
      </c>
      <c r="HZ66" s="88">
        <v>0</v>
      </c>
      <c r="IA66" s="88">
        <v>0</v>
      </c>
      <c r="IB66" s="88">
        <v>0</v>
      </c>
      <c r="IC66" s="88">
        <v>0</v>
      </c>
      <c r="ID66" s="88">
        <v>0</v>
      </c>
      <c r="IE66" s="88">
        <v>0</v>
      </c>
      <c r="IF66" s="88">
        <v>0</v>
      </c>
      <c r="IG66" s="88">
        <v>0</v>
      </c>
      <c r="IH66" s="88">
        <v>0</v>
      </c>
      <c r="II66" s="88">
        <v>0</v>
      </c>
      <c r="IJ66" s="88">
        <v>0</v>
      </c>
      <c r="IK66" s="88">
        <v>0</v>
      </c>
      <c r="IL66" s="88">
        <v>0</v>
      </c>
      <c r="IM66" s="88">
        <v>0</v>
      </c>
      <c r="IN66" s="88">
        <v>0</v>
      </c>
      <c r="IO66" s="88">
        <v>0</v>
      </c>
      <c r="IP66" s="88">
        <v>0</v>
      </c>
      <c r="IQ66" s="88">
        <v>0</v>
      </c>
      <c r="IR66" s="88">
        <v>0</v>
      </c>
      <c r="IS66" s="88">
        <v>0</v>
      </c>
      <c r="IT66" s="88">
        <v>0</v>
      </c>
      <c r="IU66" s="88">
        <v>0</v>
      </c>
      <c r="IV66" s="88">
        <v>0</v>
      </c>
      <c r="IW66" s="88">
        <v>0</v>
      </c>
      <c r="IX66" s="88">
        <v>0</v>
      </c>
      <c r="IY66" s="88">
        <f>IF('WP 2-1-4 Plant Details'!YW66&gt;0,('WP 2-1-4 Plant Details'!DP66+'Schedule 6'!$F66)*'WP 2-2-1 Accum Res'!$EL66/12,0)</f>
        <v>0</v>
      </c>
      <c r="IZ66" s="88">
        <f>IF('WP 2-1-4 Plant Details'!YX66&gt;0,('WP 2-1-4 Plant Details'!DQ66+'Schedule 6'!$F66)*'WP 2-2-1 Accum Res'!$EL66/12,0)</f>
        <v>0</v>
      </c>
      <c r="JA66" s="88">
        <f>IF('WP 2-1-4 Plant Details'!YY66&gt;0,('WP 2-1-4 Plant Details'!DR66+'Schedule 6'!$F66)*'WP 2-2-1 Accum Res'!$EL66/12,0)</f>
        <v>0</v>
      </c>
      <c r="JB66" s="88">
        <f>IF('WP 2-1-4 Plant Details'!YZ66&gt;0,('WP 2-1-4 Plant Details'!DS66+'Schedule 6'!$F66)*'WP 2-2-1 Accum Res'!$EL66/12,0)</f>
        <v>0</v>
      </c>
      <c r="JC66" s="88">
        <f>IF('WP 2-1-4 Plant Details'!ZA66&gt;0,('WP 2-1-4 Plant Details'!DT66+'Schedule 6'!$F66)*'WP 2-2-1 Accum Res'!$EL66/12,0)</f>
        <v>0</v>
      </c>
      <c r="JD66" s="88">
        <f>IF('WP 2-1-4 Plant Details'!ZB66&gt;0,('WP 2-1-4 Plant Details'!DU66+'Schedule 6'!$F66)*'WP 2-2-1 Accum Res'!$EL66/12,0)</f>
        <v>0</v>
      </c>
      <c r="JE66" s="88">
        <f>IF('WP 2-1-4 Plant Details'!ZC66&gt;0,('WP 2-1-4 Plant Details'!DV66+'Schedule 6'!$F66)*'WP 2-2-1 Accum Res'!$EL66/12,0)</f>
        <v>0</v>
      </c>
      <c r="JF66" s="88">
        <f>IF('WP 2-1-4 Plant Details'!ZD66&gt;0,('WP 2-1-4 Plant Details'!DW66+'Schedule 6'!$F66)*'WP 2-2-1 Accum Res'!$EL66/12,0)</f>
        <v>0</v>
      </c>
      <c r="JG66" s="88">
        <f>IF('WP 2-1-4 Plant Details'!ZE66&gt;0,('WP 2-1-4 Plant Details'!DX66+'Schedule 6'!$F66)*'WP 2-2-1 Accum Res'!$EL66/12,0)</f>
        <v>0</v>
      </c>
      <c r="JH66" s="88">
        <f>IF('WP 2-1-4 Plant Details'!ZF66&gt;0,('WP 2-1-4 Plant Details'!DY66+'Schedule 6'!$F66)*'WP 2-2-1 Accum Res'!$EL66/12,0)</f>
        <v>0</v>
      </c>
      <c r="JI66" s="88">
        <f>IF('WP 2-1-4 Plant Details'!ZG66&gt;0,('WP 2-1-4 Plant Details'!DZ66+'Schedule 6'!$F66)*'WP 2-2-1 Accum Res'!$EL66/12,0)</f>
        <v>0</v>
      </c>
      <c r="JJ66" s="88">
        <f>IF('WP 2-1-4 Plant Details'!ZH66&gt;0,('WP 2-1-4 Plant Details'!EA66+'Schedule 6'!$F66)*'WP 2-2-1 Accum Res'!$EL66/12,0)</f>
        <v>0</v>
      </c>
      <c r="JK66" s="88">
        <f>IF('WP 2-1-4 Plant Details'!ZI66&gt;0,('WP 2-1-4 Plant Details'!EB66+'Schedule 6'!$F66)*'WP 2-2-1 Accum Res'!$EL66/12,0)</f>
        <v>0</v>
      </c>
      <c r="JL66" s="88">
        <f>IF('WP 2-1-4 Plant Details'!ZJ66&gt;0,('WP 2-1-4 Plant Details'!EC66+'Schedule 6'!$F66)*'WP 2-2-1 Accum Res'!$EL66/12,0)</f>
        <v>0</v>
      </c>
      <c r="JM66" s="88">
        <f>IF('WP 2-1-4 Plant Details'!ZK66&gt;0,('WP 2-1-4 Plant Details'!ED66+'Schedule 6'!$F66)*'WP 2-2-1 Accum Res'!$EL66/12,0)</f>
        <v>0</v>
      </c>
      <c r="JN66" s="88">
        <f>IF('WP 2-1-4 Plant Details'!ZL66&gt;0,('WP 2-1-4 Plant Details'!EE66+'Schedule 6'!$F66)*'WP 2-2-1 Accum Res'!$EL66/12,0)</f>
        <v>0</v>
      </c>
      <c r="JO66" s="88">
        <f>IF('WP 2-1-4 Plant Details'!ZM66&gt;0,('WP 2-1-4 Plant Details'!EF66+'Schedule 6'!$F66)*'WP 2-2-1 Accum Res'!$EL66/12,0)</f>
        <v>0</v>
      </c>
      <c r="JP66" s="88">
        <f>IF('WP 2-1-4 Plant Details'!ZN66&gt;0,('WP 2-1-4 Plant Details'!EG66+'Schedule 6'!$F66)*'WP 2-2-1 Accum Res'!$EL66/12,0)</f>
        <v>0</v>
      </c>
      <c r="JQ66" s="88">
        <f>IF('WP 2-1-4 Plant Details'!ZO66&gt;0,('WP 2-1-4 Plant Details'!EH66+'Schedule 6'!$F66)*'WP 2-2-1 Accum Res'!$EL66/12,0)</f>
        <v>0</v>
      </c>
      <c r="JR66" s="160">
        <f t="shared" si="343"/>
        <v>0</v>
      </c>
      <c r="JS66" s="160">
        <f t="shared" si="344"/>
        <v>0</v>
      </c>
      <c r="JT66" s="88"/>
      <c r="JU66" s="88">
        <v>0</v>
      </c>
      <c r="JV66" s="88">
        <v>0</v>
      </c>
      <c r="JW66" s="88">
        <v>0</v>
      </c>
      <c r="JX66" s="88">
        <v>0</v>
      </c>
      <c r="JY66" s="88">
        <v>0</v>
      </c>
      <c r="JZ66" s="88">
        <v>0</v>
      </c>
      <c r="KA66" s="88">
        <v>0</v>
      </c>
      <c r="KB66" s="88">
        <v>0</v>
      </c>
      <c r="KC66" s="88">
        <v>0</v>
      </c>
      <c r="KD66" s="88">
        <v>0</v>
      </c>
      <c r="KE66" s="88">
        <v>0</v>
      </c>
      <c r="KF66" s="88">
        <v>0</v>
      </c>
      <c r="KG66" s="88">
        <v>0</v>
      </c>
      <c r="KH66" s="88">
        <v>0</v>
      </c>
      <c r="KI66" s="88">
        <v>0</v>
      </c>
      <c r="KJ66" s="88">
        <v>0</v>
      </c>
      <c r="KK66" s="88">
        <v>0</v>
      </c>
      <c r="KL66" s="88">
        <v>0</v>
      </c>
      <c r="KM66" s="88">
        <v>0</v>
      </c>
      <c r="KN66" s="88">
        <v>-2159.5700000000002</v>
      </c>
      <c r="KO66" s="88">
        <v>0</v>
      </c>
      <c r="KP66" s="88">
        <v>0</v>
      </c>
      <c r="KQ66" s="88">
        <v>-875</v>
      </c>
      <c r="KR66" s="88">
        <v>0</v>
      </c>
      <c r="KS66" s="88">
        <v>0</v>
      </c>
      <c r="KT66" s="88">
        <v>0</v>
      </c>
      <c r="KU66" s="88">
        <v>0</v>
      </c>
      <c r="KV66" s="88">
        <v>0</v>
      </c>
      <c r="KW66" s="88">
        <v>0</v>
      </c>
      <c r="KX66" s="88">
        <v>0</v>
      </c>
      <c r="KY66" s="88">
        <v>0</v>
      </c>
      <c r="KZ66" s="88">
        <v>0</v>
      </c>
      <c r="LA66" s="88">
        <v>0</v>
      </c>
      <c r="LB66" s="88">
        <v>0</v>
      </c>
      <c r="LC66" s="88">
        <v>0</v>
      </c>
      <c r="LD66" s="88">
        <v>0</v>
      </c>
      <c r="LE66" s="88">
        <v>0</v>
      </c>
      <c r="LF66" s="88">
        <v>0</v>
      </c>
      <c r="LG66" s="88">
        <v>0</v>
      </c>
      <c r="LH66" s="88"/>
      <c r="LI66" s="88"/>
      <c r="LJ66" s="88"/>
      <c r="LK66" s="88">
        <v>0</v>
      </c>
      <c r="LL66" s="88">
        <v>0</v>
      </c>
      <c r="LM66" s="88">
        <v>0</v>
      </c>
      <c r="LN66" s="88"/>
      <c r="LO66" s="88"/>
      <c r="LP66" s="88"/>
      <c r="LQ66" s="88"/>
      <c r="LR66" s="88"/>
      <c r="LS66" s="88"/>
      <c r="LT66" s="88">
        <v>0</v>
      </c>
      <c r="LU66" s="88">
        <v>-9460.5300000000007</v>
      </c>
      <c r="LV66" s="88">
        <v>0</v>
      </c>
      <c r="LW66" s="88">
        <v>0</v>
      </c>
      <c r="LX66" s="88">
        <v>0</v>
      </c>
      <c r="LY66" s="88">
        <v>0</v>
      </c>
      <c r="LZ66" s="88">
        <v>0</v>
      </c>
      <c r="MA66" s="88">
        <v>0</v>
      </c>
      <c r="MB66" s="88">
        <v>0</v>
      </c>
      <c r="MC66" s="88">
        <v>0</v>
      </c>
      <c r="MD66" s="88">
        <v>0</v>
      </c>
      <c r="ME66" s="88">
        <v>0</v>
      </c>
      <c r="MF66" s="88"/>
      <c r="MG66" s="88"/>
      <c r="MH66" s="88">
        <v>0</v>
      </c>
      <c r="MI66" s="88">
        <v>0</v>
      </c>
      <c r="MJ66" s="88">
        <v>0</v>
      </c>
      <c r="MK66" s="88"/>
      <c r="ML66" s="88"/>
      <c r="MM66" s="88"/>
      <c r="MN66" s="88"/>
      <c r="MO66" s="88"/>
      <c r="MP66" s="88"/>
      <c r="MQ66" s="88"/>
      <c r="MR66" s="88">
        <v>0</v>
      </c>
      <c r="MS66" s="88">
        <v>0</v>
      </c>
      <c r="MT66" s="88">
        <v>0</v>
      </c>
      <c r="MU66" s="88">
        <v>0</v>
      </c>
      <c r="MV66" s="88">
        <v>0</v>
      </c>
      <c r="MW66" s="88">
        <v>0</v>
      </c>
      <c r="MX66" s="88">
        <v>0</v>
      </c>
      <c r="MY66" s="88">
        <v>0</v>
      </c>
      <c r="MZ66" s="88">
        <v>0</v>
      </c>
      <c r="NA66" s="88">
        <v>0</v>
      </c>
      <c r="NB66" s="88">
        <v>0</v>
      </c>
      <c r="NC66" s="88">
        <v>0</v>
      </c>
      <c r="ND66" s="88"/>
      <c r="NE66" s="88">
        <v>0</v>
      </c>
      <c r="NF66" s="88">
        <v>0</v>
      </c>
      <c r="NG66" s="88">
        <v>0</v>
      </c>
      <c r="NH66" s="88">
        <v>0</v>
      </c>
      <c r="NI66" s="88">
        <v>0</v>
      </c>
      <c r="NJ66" s="88">
        <v>0</v>
      </c>
      <c r="NK66" s="88">
        <v>0</v>
      </c>
      <c r="NL66" s="88">
        <v>0</v>
      </c>
      <c r="NM66" s="88">
        <v>0</v>
      </c>
      <c r="NN66" s="88"/>
      <c r="NO66" s="88">
        <v>0</v>
      </c>
      <c r="NP66" s="88">
        <v>0</v>
      </c>
      <c r="NQ66" s="88">
        <v>0</v>
      </c>
      <c r="NR66" s="88">
        <v>0</v>
      </c>
      <c r="NS66" s="88">
        <v>0</v>
      </c>
      <c r="NT66" s="88">
        <v>0</v>
      </c>
      <c r="NU66" s="88">
        <v>0</v>
      </c>
      <c r="NV66" s="88">
        <f>'WP 2-1-4 Plant Details'!NV66</f>
        <v>0</v>
      </c>
      <c r="NW66" s="88">
        <f>'WP 2-1-4 Plant Details'!NW66</f>
        <v>0</v>
      </c>
      <c r="NX66" s="88">
        <f>'WP 2-1-4 Plant Details'!NX66</f>
        <v>0</v>
      </c>
      <c r="NY66" s="88">
        <f>'WP 2-1-4 Plant Details'!NY66</f>
        <v>0</v>
      </c>
      <c r="NZ66" s="88">
        <f>'WP 2-1-4 Plant Details'!NZ66</f>
        <v>0</v>
      </c>
      <c r="OA66" s="88">
        <f>'WP 2-1-4 Plant Details'!OA66</f>
        <v>0</v>
      </c>
      <c r="OB66" s="88">
        <f>'WP 2-1-4 Plant Details'!OB66</f>
        <v>0</v>
      </c>
      <c r="OC66" s="88">
        <f>'WP 2-1-4 Plant Details'!OC66</f>
        <v>0</v>
      </c>
      <c r="OD66" s="88">
        <f>'WP 2-1-4 Plant Details'!OD66</f>
        <v>0</v>
      </c>
      <c r="OE66" s="88">
        <f>'WP 2-1-4 Plant Details'!OE66</f>
        <v>0</v>
      </c>
      <c r="OF66" s="88">
        <f>'WP 2-1-4 Plant Details'!OF66</f>
        <v>0</v>
      </c>
      <c r="OG66" s="88">
        <f>'WP 2-1-4 Plant Details'!OG66</f>
        <v>0</v>
      </c>
      <c r="OH66" s="88">
        <f>'WP 2-1-4 Plant Details'!OH66</f>
        <v>0</v>
      </c>
      <c r="OI66" s="88">
        <f>'WP 2-1-4 Plant Details'!OI66</f>
        <v>0</v>
      </c>
      <c r="OJ66" s="88">
        <f>'WP 2-1-4 Plant Details'!OJ66</f>
        <v>0</v>
      </c>
      <c r="OK66" s="88">
        <f>'WP 2-1-4 Plant Details'!OK66</f>
        <v>0</v>
      </c>
      <c r="OL66" s="88">
        <f>'WP 2-1-4 Plant Details'!OL66</f>
        <v>0</v>
      </c>
      <c r="OM66" s="88">
        <f>'WP 2-1-4 Plant Details'!OM66</f>
        <v>0</v>
      </c>
      <c r="ON66" s="88">
        <f>'WP 2-1-4 Plant Details'!ON66</f>
        <v>0</v>
      </c>
      <c r="OO66" s="88">
        <f>'WP 2-1-4 Plant Details'!OO66</f>
        <v>0</v>
      </c>
      <c r="OP66" s="88">
        <f>'WP 2-1-4 Plant Details'!OP66</f>
        <v>0</v>
      </c>
      <c r="OQ66" s="88">
        <f>'WP 2-1-4 Plant Details'!OQ66</f>
        <v>0</v>
      </c>
      <c r="OR66" s="88">
        <f>'WP 2-1-4 Plant Details'!OR66</f>
        <v>0</v>
      </c>
      <c r="OS66" s="88">
        <f>'WP 2-1-4 Plant Details'!OS66</f>
        <v>0</v>
      </c>
      <c r="OT66" s="88">
        <f>'WP 2-1-4 Plant Details'!OT66</f>
        <v>0</v>
      </c>
      <c r="OU66" s="88">
        <f>'WP 2-1-4 Plant Details'!OU66</f>
        <v>0</v>
      </c>
      <c r="OV66" s="88">
        <f>'WP 2-1-4 Plant Details'!OV66</f>
        <v>0</v>
      </c>
      <c r="OW66" s="88">
        <f>'WP 2-1-4 Plant Details'!OW66</f>
        <v>0</v>
      </c>
      <c r="OX66" s="88">
        <f>'WP 2-1-4 Plant Details'!OX66</f>
        <v>0</v>
      </c>
      <c r="OY66" s="88">
        <f>'WP 2-1-4 Plant Details'!OY66</f>
        <v>0</v>
      </c>
      <c r="OZ66" s="160">
        <f t="shared" si="345"/>
        <v>0</v>
      </c>
      <c r="PA66" s="160">
        <f t="shared" si="346"/>
        <v>0</v>
      </c>
      <c r="PB66" s="92"/>
      <c r="PC66" s="88">
        <v>0</v>
      </c>
      <c r="PD66" s="88">
        <v>0</v>
      </c>
      <c r="PE66" s="88">
        <v>0</v>
      </c>
      <c r="PF66" s="88">
        <v>0</v>
      </c>
      <c r="PG66" s="88">
        <v>0</v>
      </c>
      <c r="PH66" s="88">
        <v>0</v>
      </c>
      <c r="PI66" s="88">
        <v>0</v>
      </c>
      <c r="PJ66" s="88">
        <v>0</v>
      </c>
      <c r="PK66" s="88">
        <v>0</v>
      </c>
      <c r="PL66" s="88">
        <v>0</v>
      </c>
      <c r="PM66" s="88">
        <v>0</v>
      </c>
      <c r="PN66" s="88">
        <v>0</v>
      </c>
      <c r="PO66" s="88">
        <v>0</v>
      </c>
      <c r="PP66" s="88">
        <v>0</v>
      </c>
      <c r="PQ66" s="88">
        <v>0</v>
      </c>
      <c r="PR66" s="88">
        <v>0</v>
      </c>
      <c r="PS66" s="88">
        <v>0</v>
      </c>
      <c r="PT66" s="88">
        <v>0</v>
      </c>
      <c r="PU66" s="88">
        <v>0</v>
      </c>
      <c r="PV66" s="88">
        <v>0</v>
      </c>
      <c r="PW66" s="88">
        <v>0</v>
      </c>
      <c r="PX66" s="88">
        <v>0</v>
      </c>
      <c r="PY66" s="88">
        <v>0</v>
      </c>
      <c r="PZ66" s="88">
        <v>0</v>
      </c>
      <c r="QA66" s="88">
        <v>0</v>
      </c>
      <c r="QB66" s="88">
        <v>0</v>
      </c>
      <c r="QC66" s="88">
        <v>0</v>
      </c>
      <c r="QD66" s="88">
        <v>0</v>
      </c>
      <c r="QE66" s="88">
        <v>0</v>
      </c>
      <c r="QF66" s="88">
        <v>0</v>
      </c>
      <c r="QG66" s="88">
        <v>0</v>
      </c>
      <c r="QH66" s="88">
        <v>0</v>
      </c>
      <c r="QI66" s="88">
        <v>0</v>
      </c>
      <c r="QJ66" s="88">
        <v>0</v>
      </c>
      <c r="QK66" s="88">
        <v>0</v>
      </c>
      <c r="QL66" s="88">
        <v>0</v>
      </c>
      <c r="QM66" s="88">
        <v>0</v>
      </c>
      <c r="QN66" s="88">
        <v>0</v>
      </c>
      <c r="QO66" s="88">
        <v>0</v>
      </c>
      <c r="QP66" s="88">
        <v>0</v>
      </c>
      <c r="QQ66" s="88">
        <v>0</v>
      </c>
      <c r="QR66" s="88">
        <v>0</v>
      </c>
      <c r="QS66" s="88">
        <v>0</v>
      </c>
      <c r="QT66" s="88">
        <v>0</v>
      </c>
      <c r="QU66" s="88">
        <v>0</v>
      </c>
      <c r="QV66" s="88"/>
      <c r="QW66" s="88"/>
      <c r="QX66" s="88"/>
      <c r="QY66" s="88"/>
      <c r="QZ66" s="88"/>
      <c r="RA66" s="88"/>
      <c r="RB66" s="88">
        <v>0</v>
      </c>
      <c r="RC66" s="88">
        <v>0</v>
      </c>
      <c r="RD66" s="88">
        <v>0</v>
      </c>
      <c r="RE66" s="88">
        <v>0</v>
      </c>
      <c r="RF66" s="88">
        <v>0</v>
      </c>
      <c r="RG66" s="88">
        <v>0</v>
      </c>
      <c r="RH66" s="88">
        <v>0</v>
      </c>
      <c r="RI66" s="88">
        <v>0</v>
      </c>
      <c r="RJ66" s="88">
        <v>0</v>
      </c>
      <c r="RK66" s="88">
        <v>0</v>
      </c>
      <c r="RL66" s="88">
        <v>0</v>
      </c>
      <c r="RM66" s="88">
        <v>0</v>
      </c>
      <c r="RN66" s="88"/>
      <c r="RO66" s="88"/>
      <c r="RP66" s="88"/>
      <c r="RQ66" s="88">
        <v>0</v>
      </c>
      <c r="RR66" s="88">
        <v>0</v>
      </c>
      <c r="RS66" s="88"/>
      <c r="RT66" s="88"/>
      <c r="RU66" s="88"/>
      <c r="RV66" s="88"/>
      <c r="RW66" s="88"/>
      <c r="RX66" s="88"/>
      <c r="RY66" s="88"/>
      <c r="RZ66" s="88">
        <v>0</v>
      </c>
      <c r="SA66" s="88">
        <v>0</v>
      </c>
      <c r="SB66" s="88">
        <v>0</v>
      </c>
      <c r="SC66" s="88"/>
      <c r="SD66" s="88">
        <v>0</v>
      </c>
      <c r="SE66" s="88">
        <v>0</v>
      </c>
      <c r="SF66" s="88">
        <v>0</v>
      </c>
      <c r="SG66" s="88">
        <v>0</v>
      </c>
      <c r="SH66" s="88">
        <v>0</v>
      </c>
      <c r="SI66" s="88">
        <v>0</v>
      </c>
      <c r="SJ66" s="88">
        <v>0</v>
      </c>
      <c r="SK66" s="88">
        <v>0</v>
      </c>
      <c r="SL66" s="88"/>
      <c r="SM66" s="88"/>
      <c r="SN66" s="88"/>
      <c r="SO66" s="88">
        <v>0</v>
      </c>
      <c r="SP66" s="88">
        <v>0</v>
      </c>
      <c r="SQ66" s="88">
        <v>0</v>
      </c>
      <c r="SR66" s="88">
        <v>0</v>
      </c>
      <c r="SS66" s="88">
        <v>0</v>
      </c>
      <c r="ST66" s="88">
        <v>0</v>
      </c>
      <c r="SU66" s="88"/>
      <c r="SV66" s="88"/>
      <c r="SW66" s="88"/>
      <c r="SX66" s="88">
        <v>0</v>
      </c>
      <c r="SY66" s="88">
        <v>0</v>
      </c>
      <c r="SZ66" s="88">
        <v>0</v>
      </c>
      <c r="TA66" s="88">
        <v>0</v>
      </c>
      <c r="TB66" s="88">
        <v>0</v>
      </c>
      <c r="TC66" s="88">
        <v>0</v>
      </c>
      <c r="TD66" s="88"/>
      <c r="TE66" s="88">
        <v>0</v>
      </c>
      <c r="TF66" s="88">
        <v>0</v>
      </c>
      <c r="TG66" s="88"/>
      <c r="TH66" s="88"/>
      <c r="TI66" s="88">
        <v>0</v>
      </c>
      <c r="TJ66" s="88">
        <v>0</v>
      </c>
      <c r="TK66" s="88">
        <v>0</v>
      </c>
      <c r="TL66" s="88">
        <v>0</v>
      </c>
      <c r="TM66" s="88">
        <v>0</v>
      </c>
      <c r="TN66" s="88">
        <v>0</v>
      </c>
      <c r="TO66" s="88"/>
      <c r="TP66" s="88"/>
      <c r="TQ66" s="88"/>
      <c r="TR66" s="88"/>
      <c r="TS66" s="88"/>
      <c r="TT66" s="88"/>
      <c r="TU66" s="88"/>
      <c r="TV66" s="88"/>
      <c r="TW66" s="88"/>
      <c r="TX66" s="88"/>
      <c r="TY66" s="88"/>
      <c r="TZ66" s="88"/>
      <c r="UA66" s="88"/>
      <c r="UB66" s="88"/>
      <c r="UC66" s="88"/>
      <c r="UD66" s="88"/>
      <c r="UE66" s="88"/>
      <c r="UF66" s="88"/>
      <c r="UG66" s="88"/>
      <c r="UH66" s="160">
        <f t="shared" si="347"/>
        <v>0</v>
      </c>
      <c r="UI66" s="160">
        <f t="shared" si="348"/>
        <v>0</v>
      </c>
      <c r="UJ66" s="88"/>
      <c r="UK66" s="88">
        <v>0</v>
      </c>
      <c r="UL66" s="88">
        <v>0</v>
      </c>
      <c r="UM66" s="88">
        <v>0</v>
      </c>
      <c r="UN66" s="88">
        <v>0</v>
      </c>
      <c r="UO66" s="88">
        <v>0</v>
      </c>
      <c r="UP66" s="88">
        <v>0</v>
      </c>
      <c r="UQ66" s="88">
        <v>0</v>
      </c>
      <c r="UR66" s="88">
        <v>0</v>
      </c>
      <c r="US66" s="88">
        <v>0</v>
      </c>
      <c r="UT66" s="88">
        <v>0</v>
      </c>
      <c r="UU66" s="88">
        <v>0</v>
      </c>
      <c r="UV66" s="88">
        <v>0</v>
      </c>
      <c r="UW66" s="88">
        <v>0</v>
      </c>
      <c r="UX66" s="88">
        <v>0</v>
      </c>
      <c r="UY66" s="88">
        <v>0</v>
      </c>
      <c r="UZ66" s="88">
        <v>0</v>
      </c>
      <c r="VA66" s="88">
        <v>0</v>
      </c>
      <c r="VB66" s="88">
        <v>0</v>
      </c>
      <c r="VC66" s="88">
        <v>0</v>
      </c>
      <c r="VD66" s="88">
        <v>0</v>
      </c>
      <c r="VE66" s="88">
        <v>0</v>
      </c>
      <c r="VF66" s="88">
        <v>0</v>
      </c>
      <c r="VG66" s="88">
        <v>0</v>
      </c>
      <c r="VH66" s="88">
        <v>0</v>
      </c>
      <c r="VI66" s="88">
        <v>0</v>
      </c>
      <c r="VJ66" s="88">
        <v>0</v>
      </c>
      <c r="VK66" s="88">
        <v>0</v>
      </c>
      <c r="VL66" s="88">
        <v>0</v>
      </c>
      <c r="VM66" s="88">
        <v>0</v>
      </c>
      <c r="VN66" s="88">
        <v>0</v>
      </c>
      <c r="VO66" s="88">
        <v>0</v>
      </c>
      <c r="VP66" s="88">
        <v>0</v>
      </c>
      <c r="VQ66" s="88">
        <v>0</v>
      </c>
      <c r="VR66" s="88">
        <v>0</v>
      </c>
      <c r="VS66" s="88">
        <v>0</v>
      </c>
      <c r="VT66" s="88">
        <v>-590.38</v>
      </c>
      <c r="VU66" s="88">
        <v>0</v>
      </c>
      <c r="VV66" s="88">
        <v>0</v>
      </c>
      <c r="VW66" s="88">
        <v>0</v>
      </c>
      <c r="VX66" s="88">
        <v>0</v>
      </c>
      <c r="VY66" s="88">
        <v>0</v>
      </c>
      <c r="VZ66" s="88">
        <v>0</v>
      </c>
      <c r="WA66" s="88">
        <v>0</v>
      </c>
      <c r="WB66" s="88">
        <v>0</v>
      </c>
      <c r="WC66" s="88">
        <v>0</v>
      </c>
      <c r="WD66" s="88"/>
      <c r="WE66" s="88"/>
      <c r="WF66" s="88"/>
      <c r="WG66" s="88"/>
      <c r="WH66" s="88"/>
      <c r="WI66" s="88"/>
      <c r="WJ66" s="88">
        <v>0</v>
      </c>
      <c r="WK66" s="88">
        <v>0</v>
      </c>
      <c r="WL66" s="88">
        <v>590.38</v>
      </c>
      <c r="WM66" s="88">
        <v>0</v>
      </c>
      <c r="WN66" s="88">
        <v>0</v>
      </c>
      <c r="WO66" s="88">
        <v>0</v>
      </c>
      <c r="WP66" s="88">
        <v>0</v>
      </c>
      <c r="WQ66" s="88">
        <v>0</v>
      </c>
      <c r="WR66" s="88">
        <v>0</v>
      </c>
      <c r="WS66" s="88">
        <v>0</v>
      </c>
      <c r="WT66" s="88">
        <v>0</v>
      </c>
      <c r="WU66" s="88">
        <v>0</v>
      </c>
      <c r="WV66" s="88"/>
      <c r="WW66" s="88"/>
      <c r="WX66" s="88"/>
      <c r="WY66" s="88">
        <v>0</v>
      </c>
      <c r="WZ66" s="88">
        <v>0</v>
      </c>
      <c r="XA66" s="88"/>
      <c r="XB66" s="88"/>
      <c r="XC66" s="88"/>
      <c r="XD66" s="88"/>
      <c r="XE66" s="88"/>
      <c r="XF66" s="88"/>
      <c r="XG66" s="88"/>
      <c r="XH66" s="88">
        <v>0</v>
      </c>
      <c r="XI66" s="88">
        <v>0</v>
      </c>
      <c r="XJ66" s="88">
        <v>0</v>
      </c>
      <c r="XK66" s="88"/>
      <c r="XL66" s="88"/>
      <c r="XM66" s="88">
        <v>0</v>
      </c>
      <c r="XN66" s="88"/>
      <c r="XO66" s="88"/>
      <c r="XP66" s="88">
        <v>0</v>
      </c>
      <c r="XQ66" s="88">
        <v>0</v>
      </c>
      <c r="XR66" s="88"/>
      <c r="XS66" s="88"/>
      <c r="XT66" s="88"/>
      <c r="XU66" s="88"/>
      <c r="XV66" s="88">
        <v>0</v>
      </c>
      <c r="XW66" s="88"/>
      <c r="XX66" s="88"/>
      <c r="XY66" s="88"/>
      <c r="XZ66" s="88"/>
      <c r="YA66" s="88">
        <v>0</v>
      </c>
      <c r="YB66" s="88"/>
      <c r="YC66" s="88"/>
      <c r="YD66" s="88"/>
      <c r="YE66" s="88">
        <v>0</v>
      </c>
      <c r="YF66" s="88">
        <v>0</v>
      </c>
      <c r="YG66" s="88">
        <v>0</v>
      </c>
      <c r="YH66" s="88"/>
      <c r="YI66" s="88">
        <v>0</v>
      </c>
      <c r="YJ66" s="88"/>
      <c r="YK66" s="88"/>
      <c r="YL66" s="88"/>
      <c r="YM66" s="88">
        <v>0</v>
      </c>
      <c r="YN66" s="88"/>
      <c r="YO66" s="88"/>
      <c r="YP66" s="88"/>
      <c r="YQ66" s="88">
        <v>0</v>
      </c>
      <c r="YR66" s="88"/>
      <c r="YS66" s="88"/>
      <c r="YT66" s="88"/>
      <c r="YU66" s="88"/>
      <c r="YV66" s="88"/>
      <c r="YW66" s="88"/>
      <c r="YX66" s="88"/>
      <c r="YY66" s="88"/>
      <c r="YZ66" s="88"/>
      <c r="ZA66" s="88"/>
      <c r="ZB66" s="88"/>
      <c r="ZC66" s="88"/>
      <c r="ZD66" s="88"/>
      <c r="ZE66" s="88"/>
      <c r="ZF66" s="88"/>
      <c r="ZG66" s="88"/>
      <c r="ZH66" s="88"/>
      <c r="ZI66" s="88"/>
      <c r="ZJ66" s="88"/>
      <c r="ZK66" s="88"/>
      <c r="ZL66" s="88"/>
      <c r="ZM66" s="88"/>
      <c r="ZN66" s="88"/>
      <c r="ZO66" s="88"/>
      <c r="ZP66" s="160">
        <f t="shared" si="349"/>
        <v>0</v>
      </c>
      <c r="ZQ66" s="160">
        <f t="shared" si="350"/>
        <v>0</v>
      </c>
    </row>
    <row r="67" spans="1:693">
      <c r="A67" s="151">
        <f t="shared" si="206"/>
        <v>59</v>
      </c>
      <c r="B67" s="151" t="s">
        <v>361</v>
      </c>
      <c r="C67" s="43" t="s">
        <v>362</v>
      </c>
      <c r="D67" s="88">
        <v>735383.49</v>
      </c>
      <c r="E67" s="88">
        <f t="shared" si="397"/>
        <v>682409.88</v>
      </c>
      <c r="F67" s="88">
        <f t="shared" si="397"/>
        <v>695879.04</v>
      </c>
      <c r="G67" s="88">
        <f t="shared" si="397"/>
        <v>709348.20000000007</v>
      </c>
      <c r="H67" s="88">
        <f t="shared" si="397"/>
        <v>720434.47000000009</v>
      </c>
      <c r="I67" s="88">
        <f t="shared" si="397"/>
        <v>703871.94000000018</v>
      </c>
      <c r="J67" s="88">
        <f t="shared" si="397"/>
        <v>715723.15000000014</v>
      </c>
      <c r="K67" s="88">
        <f t="shared" si="397"/>
        <v>727649.4800000001</v>
      </c>
      <c r="L67" s="88">
        <f t="shared" si="397"/>
        <v>739575.81</v>
      </c>
      <c r="M67" s="88">
        <f t="shared" si="397"/>
        <v>751502.14</v>
      </c>
      <c r="N67" s="88">
        <f t="shared" si="397"/>
        <v>763428.47</v>
      </c>
      <c r="O67" s="88">
        <f t="shared" si="398"/>
        <v>775354.79999999993</v>
      </c>
      <c r="P67" s="88">
        <f t="shared" si="398"/>
        <v>787281.12999999989</v>
      </c>
      <c r="Q67" s="88">
        <f t="shared" si="398"/>
        <v>1404904.3599999999</v>
      </c>
      <c r="R67" s="88">
        <f t="shared" si="398"/>
        <v>1430371.2499999998</v>
      </c>
      <c r="S67" s="88">
        <f t="shared" si="398"/>
        <v>1455843.8199999998</v>
      </c>
      <c r="T67" s="88">
        <f t="shared" si="398"/>
        <v>1475068.0099999998</v>
      </c>
      <c r="U67" s="88">
        <f t="shared" si="398"/>
        <v>1494292.1999999997</v>
      </c>
      <c r="V67" s="88">
        <f t="shared" si="398"/>
        <v>1467826.7799999996</v>
      </c>
      <c r="W67" s="88">
        <f t="shared" si="398"/>
        <v>1488227.5099999995</v>
      </c>
      <c r="X67" s="88">
        <f t="shared" si="398"/>
        <v>1508628.7199999995</v>
      </c>
      <c r="Y67" s="88">
        <f t="shared" si="399"/>
        <v>1529241.2699999996</v>
      </c>
      <c r="Z67" s="88">
        <f t="shared" si="399"/>
        <v>1549853.8199999996</v>
      </c>
      <c r="AA67" s="88">
        <f t="shared" si="399"/>
        <v>1570466.3699999996</v>
      </c>
      <c r="AB67" s="88">
        <f t="shared" si="399"/>
        <v>1591078.9199999997</v>
      </c>
      <c r="AC67" s="88">
        <f t="shared" si="399"/>
        <v>1588689.9899999998</v>
      </c>
      <c r="AD67" s="88">
        <f t="shared" si="399"/>
        <v>1608830.0499999998</v>
      </c>
      <c r="AE67" s="88">
        <f t="shared" si="399"/>
        <v>1628970.1099999999</v>
      </c>
      <c r="AF67" s="88">
        <f t="shared" si="399"/>
        <v>1649942.19</v>
      </c>
      <c r="AG67" s="88">
        <f t="shared" si="399"/>
        <v>1670914.27</v>
      </c>
      <c r="AH67" s="88">
        <f t="shared" si="399"/>
        <v>1681064.79</v>
      </c>
      <c r="AI67" s="88">
        <f t="shared" si="400"/>
        <v>1701947.69</v>
      </c>
      <c r="AJ67" s="88">
        <f t="shared" si="400"/>
        <v>1706656.2</v>
      </c>
      <c r="AK67" s="88">
        <f t="shared" si="400"/>
        <v>1727403.6099999999</v>
      </c>
      <c r="AL67" s="88">
        <f t="shared" si="400"/>
        <v>1748091.5699999998</v>
      </c>
      <c r="AM67" s="88">
        <f t="shared" si="400"/>
        <v>1768779.5299999998</v>
      </c>
      <c r="AN67" s="88">
        <f t="shared" si="400"/>
        <v>1789467.4899999998</v>
      </c>
      <c r="AO67" s="88">
        <f t="shared" si="400"/>
        <v>1810155.4499999997</v>
      </c>
      <c r="AP67" s="88">
        <f t="shared" si="400"/>
        <v>1830843.4099999997</v>
      </c>
      <c r="AQ67" s="88">
        <f t="shared" si="400"/>
        <v>1822438.2699999998</v>
      </c>
      <c r="AR67" s="88">
        <f t="shared" si="400"/>
        <v>1842803.13</v>
      </c>
      <c r="AS67" s="88">
        <f t="shared" si="401"/>
        <v>1863167.99</v>
      </c>
      <c r="AT67" s="88">
        <f t="shared" si="401"/>
        <v>1883532.85</v>
      </c>
      <c r="AU67" s="88">
        <f t="shared" si="401"/>
        <v>1903897.7100000002</v>
      </c>
      <c r="AV67" s="88">
        <f t="shared" si="401"/>
        <v>1924262.5700000003</v>
      </c>
      <c r="AW67" s="88">
        <f t="shared" si="401"/>
        <v>1944627.4300000004</v>
      </c>
      <c r="AX67" s="88">
        <v>2120693.5900000003</v>
      </c>
      <c r="AY67" s="88">
        <f t="shared" si="252"/>
        <v>2142429.7500000005</v>
      </c>
      <c r="AZ67" s="88">
        <f t="shared" si="253"/>
        <v>2170691.1100000003</v>
      </c>
      <c r="BA67" s="88">
        <f t="shared" si="254"/>
        <v>2199247.3400000003</v>
      </c>
      <c r="BB67" s="88">
        <f t="shared" si="255"/>
        <v>2227809.16</v>
      </c>
      <c r="BC67" s="88">
        <f t="shared" si="256"/>
        <v>2256370.98</v>
      </c>
      <c r="BD67" s="88">
        <f t="shared" si="257"/>
        <v>2283721.29</v>
      </c>
      <c r="BE67" s="88">
        <f t="shared" si="258"/>
        <v>2282311.4200000004</v>
      </c>
      <c r="BF67" s="88">
        <f t="shared" si="259"/>
        <v>2599518.2800000007</v>
      </c>
      <c r="BG67" s="88">
        <f t="shared" si="260"/>
        <v>2626751.7300000009</v>
      </c>
      <c r="BH67" s="88">
        <f t="shared" si="261"/>
        <v>2653985.1800000011</v>
      </c>
      <c r="BI67" s="88">
        <f t="shared" si="262"/>
        <v>2681218.6300000013</v>
      </c>
      <c r="BJ67" s="88">
        <f t="shared" si="263"/>
        <v>2708452.0800000015</v>
      </c>
      <c r="BK67" s="88">
        <f t="shared" si="264"/>
        <v>2698501.7100000014</v>
      </c>
      <c r="BL67" s="88">
        <f t="shared" si="265"/>
        <v>2689621.8600000013</v>
      </c>
      <c r="BM67" s="88">
        <f t="shared" si="266"/>
        <v>2727408.9000000013</v>
      </c>
      <c r="BN67" s="88">
        <f t="shared" si="267"/>
        <v>2765195.9400000013</v>
      </c>
      <c r="BO67" s="88">
        <f t="shared" si="268"/>
        <v>2802982.9800000014</v>
      </c>
      <c r="BP67" s="88">
        <f t="shared" si="269"/>
        <v>2651489.5400000014</v>
      </c>
      <c r="BQ67" s="88">
        <f t="shared" si="270"/>
        <v>2682753.3700000015</v>
      </c>
      <c r="BR67" s="88">
        <f t="shared" si="271"/>
        <v>2631067.3900000015</v>
      </c>
      <c r="BS67" s="88">
        <f t="shared" si="272"/>
        <v>2662059.2100000014</v>
      </c>
      <c r="BT67" s="88">
        <f t="shared" si="273"/>
        <v>2693051.0300000012</v>
      </c>
      <c r="BU67" s="88">
        <f t="shared" si="274"/>
        <v>2702361.2400000012</v>
      </c>
      <c r="BV67" s="88">
        <f t="shared" si="275"/>
        <v>2734557.4500000011</v>
      </c>
      <c r="BW67" s="88">
        <f t="shared" si="276"/>
        <v>2766756.7500000009</v>
      </c>
      <c r="BX67" s="88">
        <f t="shared" si="277"/>
        <v>2798956.0500000007</v>
      </c>
      <c r="BY67" s="88">
        <f t="shared" si="278"/>
        <v>2831155.3500000006</v>
      </c>
      <c r="BZ67" s="88">
        <f t="shared" si="279"/>
        <v>2870029.6500000004</v>
      </c>
      <c r="CA67" s="88">
        <f t="shared" si="280"/>
        <v>2902228.95</v>
      </c>
      <c r="CB67" s="88">
        <f t="shared" si="281"/>
        <v>2835431.99</v>
      </c>
      <c r="CC67" s="88">
        <f t="shared" si="282"/>
        <v>2866260.83</v>
      </c>
      <c r="CD67" s="88">
        <f t="shared" si="283"/>
        <v>2897089.67</v>
      </c>
      <c r="CE67" s="88">
        <f t="shared" si="284"/>
        <v>2927918.51</v>
      </c>
      <c r="CF67" s="88">
        <f t="shared" si="285"/>
        <v>2912444.6399999997</v>
      </c>
      <c r="CG67" s="88">
        <f t="shared" si="286"/>
        <v>2933762.8899999997</v>
      </c>
      <c r="CH67" s="88">
        <f t="shared" si="287"/>
        <v>2952448.9699999997</v>
      </c>
      <c r="CI67" s="88">
        <f t="shared" si="288"/>
        <v>2982657.32</v>
      </c>
      <c r="CJ67" s="88">
        <f t="shared" si="289"/>
        <v>3012865.67</v>
      </c>
      <c r="CK67" s="88">
        <f t="shared" si="290"/>
        <v>3019380.36</v>
      </c>
      <c r="CL67" s="88">
        <f t="shared" si="291"/>
        <v>3049023.07</v>
      </c>
      <c r="CM67" s="88">
        <f t="shared" si="292"/>
        <v>3078665.78</v>
      </c>
      <c r="CN67" s="88">
        <f t="shared" si="293"/>
        <v>3108000.13</v>
      </c>
      <c r="CO67" s="88">
        <f t="shared" si="294"/>
        <v>3137334.48</v>
      </c>
      <c r="CP67" s="88">
        <f t="shared" si="295"/>
        <v>3165587.27</v>
      </c>
      <c r="CQ67" s="88">
        <f t="shared" si="296"/>
        <v>3197010.36</v>
      </c>
      <c r="CR67" s="88">
        <f t="shared" si="297"/>
        <v>3228433.4499999997</v>
      </c>
      <c r="CS67" s="88">
        <f t="shared" si="298"/>
        <v>3259856.5399999996</v>
      </c>
      <c r="CT67" s="88">
        <f t="shared" si="299"/>
        <v>3291279.6299999994</v>
      </c>
      <c r="CU67" s="88">
        <f t="shared" si="300"/>
        <v>3305553.9799999995</v>
      </c>
      <c r="CV67" s="88">
        <f t="shared" si="301"/>
        <v>3336776.8699999996</v>
      </c>
      <c r="CW67" s="88">
        <f t="shared" si="302"/>
        <v>2772634.3499999996</v>
      </c>
      <c r="CX67" s="88">
        <f t="shared" si="303"/>
        <v>2853006.9499999997</v>
      </c>
      <c r="CY67" s="88">
        <f t="shared" si="304"/>
        <v>2893689.2099999995</v>
      </c>
      <c r="CZ67" s="88">
        <f t="shared" si="305"/>
        <v>2939996.9899999993</v>
      </c>
      <c r="DA67" s="88">
        <f t="shared" si="306"/>
        <v>2958915.189999999</v>
      </c>
      <c r="DB67" s="88">
        <f t="shared" si="307"/>
        <v>3005052.0699999989</v>
      </c>
      <c r="DC67" s="88">
        <f t="shared" si="308"/>
        <v>3314630.0099999988</v>
      </c>
      <c r="DD67" s="88">
        <f t="shared" si="309"/>
        <v>3359805.939999999</v>
      </c>
      <c r="DE67" s="88">
        <f t="shared" si="310"/>
        <v>3404981.8699999992</v>
      </c>
      <c r="DF67" s="88">
        <f t="shared" si="311"/>
        <v>3450157.7999999993</v>
      </c>
      <c r="DG67" s="88">
        <f t="shared" si="312"/>
        <v>3446311.2099999995</v>
      </c>
      <c r="DH67" s="88">
        <f t="shared" si="313"/>
        <v>3491011.3899999997</v>
      </c>
      <c r="DI67" s="88">
        <f t="shared" si="314"/>
        <v>3535711.57</v>
      </c>
      <c r="DJ67" s="88">
        <f t="shared" si="315"/>
        <v>3580411.75</v>
      </c>
      <c r="DK67" s="88">
        <f t="shared" si="316"/>
        <v>3467050.02</v>
      </c>
      <c r="DL67" s="88">
        <f t="shared" si="317"/>
        <v>3510100.59</v>
      </c>
      <c r="DM67" s="88">
        <f t="shared" si="318"/>
        <v>3553151.1599999997</v>
      </c>
      <c r="DN67" s="88">
        <f t="shared" si="319"/>
        <v>3596201.7299999995</v>
      </c>
      <c r="DO67" s="88">
        <f t="shared" si="320"/>
        <v>3639252.2999999993</v>
      </c>
      <c r="DP67" s="88">
        <f t="shared" si="321"/>
        <v>3685362.8499999992</v>
      </c>
      <c r="DQ67" s="88">
        <f t="shared" si="322"/>
        <v>3725160.4191993335</v>
      </c>
      <c r="DR67" s="88">
        <f t="shared" si="323"/>
        <v>3764262.7093832321</v>
      </c>
      <c r="DS67" s="88">
        <f t="shared" si="324"/>
        <v>3796107.1281286133</v>
      </c>
      <c r="DT67" s="88">
        <f t="shared" si="325"/>
        <v>3843081.1094200425</v>
      </c>
      <c r="DU67" s="88">
        <f t="shared" si="326"/>
        <v>3569812.0907114716</v>
      </c>
      <c r="DV67" s="88">
        <f t="shared" si="327"/>
        <v>3615029.6623160546</v>
      </c>
      <c r="DW67" s="88">
        <f t="shared" si="328"/>
        <v>3631678.2339206375</v>
      </c>
      <c r="DX67" s="88">
        <f t="shared" si="329"/>
        <v>3599214.1155480985</v>
      </c>
      <c r="DY67" s="88">
        <f t="shared" si="330"/>
        <v>3643849.8023673273</v>
      </c>
      <c r="DZ67" s="88">
        <f t="shared" si="331"/>
        <v>3684412.4891865561</v>
      </c>
      <c r="EA67" s="88">
        <f t="shared" si="332"/>
        <v>3729025.8371672947</v>
      </c>
      <c r="EB67" s="88">
        <f t="shared" si="333"/>
        <v>3717257.1851480333</v>
      </c>
      <c r="EC67" s="88">
        <f t="shared" si="334"/>
        <v>3754217.299543764</v>
      </c>
      <c r="ED67" s="88">
        <f t="shared" si="335"/>
        <v>3790482.1349240588</v>
      </c>
      <c r="EE67" s="88">
        <f t="shared" si="336"/>
        <v>3819489.0988658364</v>
      </c>
      <c r="EF67" s="88">
        <f t="shared" si="337"/>
        <v>3863625.6253536618</v>
      </c>
      <c r="EG67" s="88">
        <f t="shared" si="338"/>
        <v>3587519.1518414873</v>
      </c>
      <c r="EH67" s="88">
        <f t="shared" si="339"/>
        <v>3629899.2686424665</v>
      </c>
      <c r="EI67" s="88">
        <f t="shared" si="340"/>
        <v>3643710.3854434458</v>
      </c>
      <c r="EJ67" s="160">
        <f t="shared" si="341"/>
        <v>3645865</v>
      </c>
      <c r="EK67" s="160">
        <f t="shared" si="342"/>
        <v>3699568</v>
      </c>
      <c r="EL67" s="54">
        <v>6.5815384698974327E-2</v>
      </c>
      <c r="EM67" s="88">
        <v>13469.16</v>
      </c>
      <c r="EN67" s="88">
        <v>13469.16</v>
      </c>
      <c r="EO67" s="88">
        <v>13469.16</v>
      </c>
      <c r="EP67" s="88">
        <v>11086.27</v>
      </c>
      <c r="EQ67" s="88">
        <v>10971.16</v>
      </c>
      <c r="ER67" s="88">
        <v>11851.21</v>
      </c>
      <c r="ES67" s="88">
        <v>11926.33</v>
      </c>
      <c r="ET67" s="88">
        <v>11926.33</v>
      </c>
      <c r="EU67" s="88">
        <v>11926.33</v>
      </c>
      <c r="EV67" s="88">
        <v>11926.33</v>
      </c>
      <c r="EW67" s="88">
        <v>11926.33</v>
      </c>
      <c r="EX67" s="88">
        <v>11926.33</v>
      </c>
      <c r="EY67" s="88">
        <v>25456.66</v>
      </c>
      <c r="EZ67" s="88">
        <v>25466.89</v>
      </c>
      <c r="FA67" s="88">
        <v>25472.57</v>
      </c>
      <c r="FB67" s="88">
        <v>19224.189999999999</v>
      </c>
      <c r="FC67" s="88">
        <v>19224.189999999999</v>
      </c>
      <c r="FD67" s="88">
        <v>19056.920000000002</v>
      </c>
      <c r="FE67" s="88">
        <v>20400.73</v>
      </c>
      <c r="FF67" s="88">
        <v>20401.21</v>
      </c>
      <c r="FG67" s="88">
        <v>20612.55</v>
      </c>
      <c r="FH67" s="88">
        <v>20612.55</v>
      </c>
      <c r="FI67" s="88">
        <v>20612.55</v>
      </c>
      <c r="FJ67" s="88">
        <v>20612.55</v>
      </c>
      <c r="FK67" s="88">
        <v>20140.060000000001</v>
      </c>
      <c r="FL67" s="88">
        <v>20140.060000000001</v>
      </c>
      <c r="FM67" s="88">
        <v>20140.060000000001</v>
      </c>
      <c r="FN67" s="88">
        <v>20972.080000000002</v>
      </c>
      <c r="FO67" s="88">
        <v>20972.080000000002</v>
      </c>
      <c r="FP67" s="88">
        <v>20882.900000000001</v>
      </c>
      <c r="FQ67" s="88">
        <v>20882.900000000001</v>
      </c>
      <c r="FR67" s="88">
        <v>20747.41</v>
      </c>
      <c r="FS67" s="88">
        <v>20747.41</v>
      </c>
      <c r="FT67" s="88">
        <v>20687.96</v>
      </c>
      <c r="FU67" s="88">
        <v>20687.96</v>
      </c>
      <c r="FV67" s="88">
        <v>20687.96</v>
      </c>
      <c r="FW67" s="88">
        <v>20687.96</v>
      </c>
      <c r="FX67" s="88">
        <v>20687.96</v>
      </c>
      <c r="FY67" s="88">
        <v>19020.349999999999</v>
      </c>
      <c r="FZ67" s="88">
        <v>20364.86</v>
      </c>
      <c r="GA67" s="88">
        <v>20364.86</v>
      </c>
      <c r="GB67" s="88">
        <v>20364.86</v>
      </c>
      <c r="GC67" s="88">
        <v>20364.86</v>
      </c>
      <c r="GD67" s="88">
        <v>20364.86</v>
      </c>
      <c r="GE67" s="88">
        <v>20364.86</v>
      </c>
      <c r="GF67" s="88">
        <v>21736.16</v>
      </c>
      <c r="GG67" s="88">
        <v>21736.16</v>
      </c>
      <c r="GH67" s="88">
        <v>22150.35</v>
      </c>
      <c r="GI67" s="88">
        <v>28556.23</v>
      </c>
      <c r="GJ67" s="88">
        <v>28561.82</v>
      </c>
      <c r="GK67" s="88">
        <v>28561.82</v>
      </c>
      <c r="GL67" s="88">
        <v>27350.31</v>
      </c>
      <c r="GM67" s="88">
        <v>27233.45</v>
      </c>
      <c r="GN67" s="88">
        <v>27233.45</v>
      </c>
      <c r="GO67" s="88">
        <v>27233.45</v>
      </c>
      <c r="GP67" s="88">
        <v>27233.45</v>
      </c>
      <c r="GQ67" s="88">
        <v>27233.45</v>
      </c>
      <c r="GR67" s="88">
        <v>27233.45</v>
      </c>
      <c r="GS67" s="88">
        <v>26990.38</v>
      </c>
      <c r="GT67" s="88">
        <v>26367.759999999998</v>
      </c>
      <c r="GU67" s="88">
        <v>37787.040000000001</v>
      </c>
      <c r="GV67" s="88">
        <v>37787.040000000001</v>
      </c>
      <c r="GW67" s="88">
        <v>37787.040000000001</v>
      </c>
      <c r="GX67" s="88">
        <v>31263.83</v>
      </c>
      <c r="GY67" s="88">
        <v>31263.83</v>
      </c>
      <c r="GZ67" s="88">
        <v>30991.82</v>
      </c>
      <c r="HA67" s="88">
        <v>30991.82</v>
      </c>
      <c r="HB67" s="88">
        <v>30991.82</v>
      </c>
      <c r="HC67" s="88">
        <v>32196.21</v>
      </c>
      <c r="HD67" s="88">
        <v>32196.21</v>
      </c>
      <c r="HE67" s="88">
        <v>32199.3</v>
      </c>
      <c r="HF67" s="88">
        <v>32199.3</v>
      </c>
      <c r="HG67" s="88">
        <v>32199.3</v>
      </c>
      <c r="HH67" s="88">
        <v>32199.3</v>
      </c>
      <c r="HI67" s="88">
        <v>32199.3</v>
      </c>
      <c r="HJ67" s="88">
        <v>30828.84</v>
      </c>
      <c r="HK67" s="88">
        <v>30828.84</v>
      </c>
      <c r="HL67" s="88">
        <v>30828.84</v>
      </c>
      <c r="HM67" s="88">
        <v>30828.84</v>
      </c>
      <c r="HN67" s="88">
        <v>30365.1</v>
      </c>
      <c r="HO67" s="88">
        <v>30296.07</v>
      </c>
      <c r="HP67" s="88">
        <v>30208.350000000002</v>
      </c>
      <c r="HQ67" s="88">
        <v>30208.350000000002</v>
      </c>
      <c r="HR67" s="88">
        <v>30208.350000000002</v>
      </c>
      <c r="HS67" s="88">
        <v>29642.71</v>
      </c>
      <c r="HT67" s="88">
        <v>29642.71</v>
      </c>
      <c r="HU67" s="88">
        <v>29642.71</v>
      </c>
      <c r="HV67" s="88">
        <v>29334.350000000002</v>
      </c>
      <c r="HW67" s="88">
        <v>29334.350000000002</v>
      </c>
      <c r="HX67" s="88">
        <v>31423.11</v>
      </c>
      <c r="HY67" s="88">
        <v>31423.09</v>
      </c>
      <c r="HZ67" s="88">
        <v>31423.09</v>
      </c>
      <c r="IA67" s="88">
        <v>31423.09</v>
      </c>
      <c r="IB67" s="88">
        <v>31423.09</v>
      </c>
      <c r="IC67" s="88">
        <v>31222.89</v>
      </c>
      <c r="ID67" s="88">
        <v>31222.89</v>
      </c>
      <c r="IE67" s="88">
        <v>24764.54</v>
      </c>
      <c r="IF67" s="88">
        <v>80372.600000000006</v>
      </c>
      <c r="IG67" s="88">
        <v>70485.94</v>
      </c>
      <c r="IH67" s="88">
        <v>46307.78</v>
      </c>
      <c r="II67" s="88">
        <v>46136.88</v>
      </c>
      <c r="IJ67" s="88">
        <v>46136.88</v>
      </c>
      <c r="IK67" s="88">
        <v>46136.88</v>
      </c>
      <c r="IL67" s="88">
        <v>45175.93</v>
      </c>
      <c r="IM67" s="88">
        <v>45175.93</v>
      </c>
      <c r="IN67" s="88">
        <v>45175.93</v>
      </c>
      <c r="IO67" s="88">
        <v>44700.18</v>
      </c>
      <c r="IP67" s="88">
        <v>44700.18</v>
      </c>
      <c r="IQ67" s="88">
        <v>44700.18</v>
      </c>
      <c r="IR67" s="88">
        <v>44700.18</v>
      </c>
      <c r="IS67" s="88">
        <v>37103.43</v>
      </c>
      <c r="IT67" s="88">
        <v>43050.57</v>
      </c>
      <c r="IU67" s="88">
        <v>43050.57</v>
      </c>
      <c r="IV67" s="88">
        <v>43050.57</v>
      </c>
      <c r="IW67" s="88">
        <v>43050.57</v>
      </c>
      <c r="IX67" s="88">
        <v>46110.55</v>
      </c>
      <c r="IY67" s="88">
        <f>IF('WP 2-1-4 Plant Details'!YW67&gt;0,('WP 2-1-4 Plant Details'!DP67+'Schedule 6'!$F67)*'WP 2-2-1 Accum Res'!$EL67/12,0)</f>
        <v>47141.569199334335</v>
      </c>
      <c r="IZ67" s="88">
        <f>IF('WP 2-1-4 Plant Details'!YX67&gt;0,('WP 2-1-4 Plant Details'!DQ67+'Schedule 6'!$F67)*'WP 2-2-1 Accum Res'!$EL67/12,0)</f>
        <v>47101.290183898564</v>
      </c>
      <c r="JA67" s="88">
        <f>IF('WP 2-1-4 Plant Details'!YY67&gt;0,('WP 2-1-4 Plant Details'!DR67+'Schedule 6'!$F67)*'WP 2-2-1 Accum Res'!$EL67/12,0)</f>
        <v>47057.418745381314</v>
      </c>
      <c r="JB67" s="88">
        <f>IF('WP 2-1-4 Plant Details'!YZ67&gt;0,('WP 2-1-4 Plant Details'!DS67+'Schedule 6'!$F67)*'WP 2-2-1 Accum Res'!$EL67/12,0)</f>
        <v>46973.981291429191</v>
      </c>
      <c r="JC67" s="88">
        <f>IF('WP 2-1-4 Plant Details'!ZA67&gt;0,('WP 2-1-4 Plant Details'!DT67+'Schedule 6'!$F67)*'WP 2-2-1 Accum Res'!$EL67/12,0)</f>
        <v>46973.981291429191</v>
      </c>
      <c r="JD67" s="88">
        <f>IF('WP 2-1-4 Plant Details'!ZB67&gt;0,('WP 2-1-4 Plant Details'!DU67+'Schedule 6'!$F67)*'WP 2-2-1 Accum Res'!$EL67/12,0)</f>
        <v>45217.571604583056</v>
      </c>
      <c r="JE67" s="88">
        <f>IF('WP 2-1-4 Plant Details'!ZC67&gt;0,('WP 2-1-4 Plant Details'!DV67+'Schedule 6'!$F67)*'WP 2-2-1 Accum Res'!$EL67/12,0)</f>
        <v>45217.571604583056</v>
      </c>
      <c r="JF67" s="88">
        <f>IF('WP 2-1-4 Plant Details'!ZD67&gt;0,('WP 2-1-4 Plant Details'!DW67+'Schedule 6'!$F67)*'WP 2-2-1 Accum Res'!$EL67/12,0)</f>
        <v>45060.881627460964</v>
      </c>
      <c r="JG67" s="88">
        <f>IF('WP 2-1-4 Plant Details'!ZE67&gt;0,('WP 2-1-4 Plant Details'!DX67+'Schedule 6'!$F67)*'WP 2-2-1 Accum Res'!$EL67/12,0)</f>
        <v>44635.686819228635</v>
      </c>
      <c r="JH67" s="88">
        <f>IF('WP 2-1-4 Plant Details'!ZF67&gt;0,('WP 2-1-4 Plant Details'!DY67+'Schedule 6'!$F67)*'WP 2-2-1 Accum Res'!$EL67/12,0)</f>
        <v>44635.686819228635</v>
      </c>
      <c r="JI67" s="88">
        <f>IF('WP 2-1-4 Plant Details'!ZG67&gt;0,('WP 2-1-4 Plant Details'!DZ67+'Schedule 6'!$F67)*'WP 2-2-1 Accum Res'!$EL67/12,0)</f>
        <v>44613.347980738727</v>
      </c>
      <c r="JJ67" s="88">
        <f>IF('WP 2-1-4 Plant Details'!ZH67&gt;0,('WP 2-1-4 Plant Details'!EA67+'Schedule 6'!$F67)*'WP 2-2-1 Accum Res'!$EL67/12,0)</f>
        <v>44613.347980738727</v>
      </c>
      <c r="JK67" s="88">
        <f>IF('WP 2-1-4 Plant Details'!ZI67&gt;0,('WP 2-1-4 Plant Details'!EB67+'Schedule 6'!$F67)*'WP 2-2-1 Accum Res'!$EL67/12,0)</f>
        <v>44304.114395730598</v>
      </c>
      <c r="JL67" s="88">
        <f>IF('WP 2-1-4 Plant Details'!ZJ67&gt;0,('WP 2-1-4 Plant Details'!EC67+'Schedule 6'!$F67)*'WP 2-2-1 Accum Res'!$EL67/12,0)</f>
        <v>44263.835380294819</v>
      </c>
      <c r="JM67" s="88">
        <f>IF('WP 2-1-4 Plant Details'!ZK67&gt;0,('WP 2-1-4 Plant Details'!ED67+'Schedule 6'!$F67)*'WP 2-2-1 Accum Res'!$EL67/12,0)</f>
        <v>44219.963941777562</v>
      </c>
      <c r="JN67" s="88">
        <f>IF('WP 2-1-4 Plant Details'!ZL67&gt;0,('WP 2-1-4 Plant Details'!EE67+'Schedule 6'!$F67)*'WP 2-2-1 Accum Res'!$EL67/12,0)</f>
        <v>44136.526487825438</v>
      </c>
      <c r="JO67" s="88">
        <f>IF('WP 2-1-4 Plant Details'!ZM67&gt;0,('WP 2-1-4 Plant Details'!EF67+'Schedule 6'!$F67)*'WP 2-2-1 Accum Res'!$EL67/12,0)</f>
        <v>44136.526487825438</v>
      </c>
      <c r="JP67" s="88">
        <f>IF('WP 2-1-4 Plant Details'!ZN67&gt;0,('WP 2-1-4 Plant Details'!EG67+'Schedule 6'!$F67)*'WP 2-2-1 Accum Res'!$EL67/12,0)</f>
        <v>42380.116800979296</v>
      </c>
      <c r="JQ67" s="88">
        <f>IF('WP 2-1-4 Plant Details'!ZO67&gt;0,('WP 2-1-4 Plant Details'!EH67+'Schedule 6'!$F67)*'WP 2-2-1 Accum Res'!$EL67/12,0)</f>
        <v>42380.116800979296</v>
      </c>
      <c r="JR67" s="160">
        <f t="shared" si="343"/>
        <v>543996</v>
      </c>
      <c r="JS67" s="160">
        <f t="shared" si="344"/>
        <v>529380</v>
      </c>
      <c r="JT67" s="88"/>
      <c r="JU67" s="88">
        <v>-87187.77</v>
      </c>
      <c r="JV67" s="88">
        <v>0</v>
      </c>
      <c r="JW67" s="88">
        <v>0</v>
      </c>
      <c r="JX67" s="88">
        <v>0</v>
      </c>
      <c r="JY67" s="88">
        <v>-41513.69</v>
      </c>
      <c r="JZ67" s="88">
        <v>0</v>
      </c>
      <c r="KA67" s="88">
        <v>0</v>
      </c>
      <c r="KB67" s="88">
        <v>0</v>
      </c>
      <c r="KC67" s="88">
        <v>0</v>
      </c>
      <c r="KD67" s="88">
        <v>0</v>
      </c>
      <c r="KE67" s="88">
        <v>0</v>
      </c>
      <c r="KF67" s="88">
        <v>0</v>
      </c>
      <c r="KG67" s="88">
        <v>0</v>
      </c>
      <c r="KH67" s="88">
        <v>0</v>
      </c>
      <c r="KI67" s="88">
        <v>0</v>
      </c>
      <c r="KJ67" s="88">
        <v>0</v>
      </c>
      <c r="KK67" s="88">
        <v>0</v>
      </c>
      <c r="KL67" s="88">
        <v>-54842.340000000004</v>
      </c>
      <c r="KM67" s="88">
        <v>0</v>
      </c>
      <c r="KN67" s="88">
        <v>0</v>
      </c>
      <c r="KO67" s="88">
        <v>0</v>
      </c>
      <c r="KP67" s="88">
        <v>0</v>
      </c>
      <c r="KQ67" s="88">
        <v>0</v>
      </c>
      <c r="KR67" s="88">
        <v>0</v>
      </c>
      <c r="KS67" s="88">
        <v>-46473.99</v>
      </c>
      <c r="KT67" s="88">
        <v>0</v>
      </c>
      <c r="KU67" s="88">
        <v>0</v>
      </c>
      <c r="KV67" s="88">
        <v>0</v>
      </c>
      <c r="KW67" s="88">
        <v>0</v>
      </c>
      <c r="KX67" s="88">
        <v>0</v>
      </c>
      <c r="KY67" s="88">
        <v>0</v>
      </c>
      <c r="KZ67" s="88">
        <v>-35538.9</v>
      </c>
      <c r="LA67" s="88">
        <v>0</v>
      </c>
      <c r="LB67" s="88">
        <v>0</v>
      </c>
      <c r="LC67" s="88">
        <v>0</v>
      </c>
      <c r="LD67" s="88">
        <v>0</v>
      </c>
      <c r="LE67" s="88">
        <v>0</v>
      </c>
      <c r="LF67" s="88">
        <v>0</v>
      </c>
      <c r="LG67" s="88">
        <v>-54675.49</v>
      </c>
      <c r="LH67" s="88"/>
      <c r="LI67" s="88"/>
      <c r="LJ67" s="88"/>
      <c r="LK67" s="88">
        <v>0</v>
      </c>
      <c r="LL67" s="88">
        <v>0</v>
      </c>
      <c r="LM67" s="88">
        <v>0</v>
      </c>
      <c r="LN67" s="88"/>
      <c r="LO67" s="88"/>
      <c r="LP67" s="88"/>
      <c r="LQ67" s="88"/>
      <c r="LR67" s="88"/>
      <c r="LS67" s="88"/>
      <c r="LT67" s="88">
        <v>0</v>
      </c>
      <c r="LU67" s="88">
        <v>-39073.32</v>
      </c>
      <c r="LV67" s="88">
        <v>0</v>
      </c>
      <c r="LW67" s="88">
        <v>0</v>
      </c>
      <c r="LX67" s="88">
        <v>0</v>
      </c>
      <c r="LY67" s="88">
        <v>0</v>
      </c>
      <c r="LZ67" s="88">
        <v>0</v>
      </c>
      <c r="MA67" s="188">
        <v>-36940.75</v>
      </c>
      <c r="MB67" s="88">
        <v>-75697.61</v>
      </c>
      <c r="MC67" s="88">
        <v>0</v>
      </c>
      <c r="MD67" s="88">
        <v>0</v>
      </c>
      <c r="ME67" s="88">
        <v>0</v>
      </c>
      <c r="MF67" s="88">
        <v>-351697.27</v>
      </c>
      <c r="MG67" s="88"/>
      <c r="MH67" s="88">
        <v>-82677.8</v>
      </c>
      <c r="MI67" s="88">
        <v>0</v>
      </c>
      <c r="MJ67" s="88">
        <v>0</v>
      </c>
      <c r="MK67" s="88">
        <v>-39336</v>
      </c>
      <c r="ML67" s="88"/>
      <c r="MM67" s="88"/>
      <c r="MN67" s="88"/>
      <c r="MO67" s="88"/>
      <c r="MP67" s="88"/>
      <c r="MQ67" s="88"/>
      <c r="MR67" s="88">
        <v>-155050.79999999999</v>
      </c>
      <c r="MS67" s="88">
        <v>0</v>
      </c>
      <c r="MT67" s="88">
        <v>0</v>
      </c>
      <c r="MU67" s="88">
        <v>0</v>
      </c>
      <c r="MV67" s="88">
        <v>-112763.97</v>
      </c>
      <c r="MW67" s="88">
        <v>-14687.3</v>
      </c>
      <c r="MX67" s="88">
        <v>-15997.27</v>
      </c>
      <c r="MY67" s="88">
        <v>0</v>
      </c>
      <c r="MZ67" s="88">
        <v>0</v>
      </c>
      <c r="NA67" s="88">
        <v>-51578.020000000004</v>
      </c>
      <c r="NB67" s="88">
        <v>0</v>
      </c>
      <c r="NC67" s="88">
        <v>0</v>
      </c>
      <c r="ND67" s="88"/>
      <c r="NE67" s="88">
        <v>0</v>
      </c>
      <c r="NF67" s="88">
        <v>-8145.3200000000006</v>
      </c>
      <c r="NG67" s="88">
        <v>0</v>
      </c>
      <c r="NH67" s="88">
        <v>0</v>
      </c>
      <c r="NI67" s="88">
        <v>0</v>
      </c>
      <c r="NJ67" s="88">
        <v>0</v>
      </c>
      <c r="NK67" s="88">
        <v>-30426.04</v>
      </c>
      <c r="NL67" s="88">
        <v>0</v>
      </c>
      <c r="NM67" s="88">
        <v>-588907.06000000006</v>
      </c>
      <c r="NN67" s="88"/>
      <c r="NO67" s="88">
        <v>-57138.68</v>
      </c>
      <c r="NP67" s="88">
        <v>0</v>
      </c>
      <c r="NQ67" s="88">
        <v>-57138.68</v>
      </c>
      <c r="NR67" s="88">
        <v>0</v>
      </c>
      <c r="NS67" s="88">
        <v>0</v>
      </c>
      <c r="NT67" s="88">
        <v>0</v>
      </c>
      <c r="NU67" s="88">
        <v>0</v>
      </c>
      <c r="NV67" s="88">
        <f>'WP 2-1-4 Plant Details'!NV67</f>
        <v>0</v>
      </c>
      <c r="NW67" s="88">
        <f>'WP 2-1-4 Plant Details'!NW67</f>
        <v>-72301.77</v>
      </c>
      <c r="NX67" s="88">
        <f>'WP 2-1-4 Plant Details'!NX67</f>
        <v>0</v>
      </c>
      <c r="NY67" s="88">
        <f>'WP 2-1-4 Plant Details'!NY67</f>
        <v>0</v>
      </c>
      <c r="NZ67" s="88">
        <f>'WP 2-1-4 Plant Details'!NZ67</f>
        <v>0</v>
      </c>
      <c r="OA67" s="88">
        <f>'WP 2-1-4 Plant Details'!OA67</f>
        <v>-230904.16</v>
      </c>
      <c r="OB67" s="88">
        <f>'WP 2-1-4 Plant Details'!OB67</f>
        <v>0</v>
      </c>
      <c r="OC67" s="88">
        <f>'WP 2-1-4 Plant Details'!OC67</f>
        <v>0</v>
      </c>
      <c r="OD67" s="88">
        <f>'WP 2-1-4 Plant Details'!OD67</f>
        <v>0</v>
      </c>
      <c r="OE67" s="88">
        <f>'WP 2-1-4 Plant Details'!OE67</f>
        <v>0</v>
      </c>
      <c r="OF67" s="88">
        <f>'WP 2-1-4 Plant Details'!OF67</f>
        <v>0</v>
      </c>
      <c r="OG67" s="88">
        <f>'WP 2-1-4 Plant Details'!OG67</f>
        <v>-7344</v>
      </c>
      <c r="OH67" s="88">
        <f>'WP 2-1-4 Plant Details'!OH67</f>
        <v>-7999</v>
      </c>
      <c r="OI67" s="88">
        <f>'WP 2-1-4 Plant Details'!OI67</f>
        <v>-15213</v>
      </c>
      <c r="OJ67" s="88">
        <f>'WP 2-1-4 Plant Details'!OJ67</f>
        <v>0</v>
      </c>
      <c r="OK67" s="88">
        <f>'WP 2-1-4 Plant Details'!OK67</f>
        <v>-320243</v>
      </c>
      <c r="OL67" s="88">
        <f>'WP 2-1-4 Plant Details'!OL67</f>
        <v>0</v>
      </c>
      <c r="OM67" s="88">
        <f>'WP 2-1-4 Plant Details'!OM67</f>
        <v>-28569</v>
      </c>
      <c r="ON67" s="88">
        <f>'WP 2-1-4 Plant Details'!ON67</f>
        <v>-77525</v>
      </c>
      <c r="OO67" s="88">
        <f>'WP 2-1-4 Plant Details'!OO67</f>
        <v>0</v>
      </c>
      <c r="OP67" s="88">
        <f>'WP 2-1-4 Plant Details'!OP67</f>
        <v>-4073</v>
      </c>
      <c r="OQ67" s="88">
        <f>'WP 2-1-4 Plant Details'!OQ67</f>
        <v>0</v>
      </c>
      <c r="OR67" s="88">
        <f>'WP 2-1-4 Plant Details'!OR67</f>
        <v>-56382</v>
      </c>
      <c r="OS67" s="88">
        <f>'WP 2-1-4 Plant Details'!OS67</f>
        <v>-7344</v>
      </c>
      <c r="OT67" s="88">
        <f>'WP 2-1-4 Plant Details'!OT67</f>
        <v>-7999</v>
      </c>
      <c r="OU67" s="88">
        <f>'WP 2-1-4 Plant Details'!OU67</f>
        <v>-15213</v>
      </c>
      <c r="OV67" s="88">
        <f>'WP 2-1-4 Plant Details'!OV67</f>
        <v>0</v>
      </c>
      <c r="OW67" s="88">
        <f>'WP 2-1-4 Plant Details'!OW67</f>
        <v>-320243</v>
      </c>
      <c r="OX67" s="88">
        <f>'WP 2-1-4 Plant Details'!OX67</f>
        <v>0</v>
      </c>
      <c r="OY67" s="88">
        <f>'WP 2-1-4 Plant Details'!OY67</f>
        <v>-28569</v>
      </c>
      <c r="OZ67" s="160">
        <f t="shared" si="345"/>
        <v>-379368</v>
      </c>
      <c r="PA67" s="160">
        <f t="shared" si="346"/>
        <v>-517348</v>
      </c>
      <c r="PB67" s="92"/>
      <c r="PC67" s="88">
        <v>0</v>
      </c>
      <c r="PD67" s="88">
        <v>0</v>
      </c>
      <c r="PE67" s="88">
        <v>0</v>
      </c>
      <c r="PF67" s="88">
        <v>0</v>
      </c>
      <c r="PG67" s="88">
        <v>0</v>
      </c>
      <c r="PH67" s="88">
        <v>0</v>
      </c>
      <c r="PI67" s="88">
        <v>0</v>
      </c>
      <c r="PJ67" s="88">
        <v>0</v>
      </c>
      <c r="PK67" s="88">
        <v>0</v>
      </c>
      <c r="PL67" s="88">
        <v>0</v>
      </c>
      <c r="PM67" s="88">
        <v>0</v>
      </c>
      <c r="PN67" s="88">
        <v>0</v>
      </c>
      <c r="PO67" s="88">
        <v>0</v>
      </c>
      <c r="PP67" s="88">
        <v>0</v>
      </c>
      <c r="PQ67" s="88">
        <v>0</v>
      </c>
      <c r="PR67" s="88">
        <v>0</v>
      </c>
      <c r="PS67" s="88">
        <v>0</v>
      </c>
      <c r="PT67" s="88">
        <v>0</v>
      </c>
      <c r="PU67" s="88">
        <v>0</v>
      </c>
      <c r="PV67" s="88">
        <v>0</v>
      </c>
      <c r="PW67" s="88">
        <v>0</v>
      </c>
      <c r="PX67" s="88">
        <v>0</v>
      </c>
      <c r="PY67" s="88">
        <v>0</v>
      </c>
      <c r="PZ67" s="88">
        <v>0</v>
      </c>
      <c r="QA67" s="88">
        <v>0</v>
      </c>
      <c r="QB67" s="88">
        <v>0</v>
      </c>
      <c r="QC67" s="88">
        <v>0</v>
      </c>
      <c r="QD67" s="88">
        <v>0</v>
      </c>
      <c r="QE67" s="88">
        <v>0</v>
      </c>
      <c r="QF67" s="88">
        <v>0</v>
      </c>
      <c r="QG67" s="88">
        <v>0</v>
      </c>
      <c r="QH67" s="88">
        <v>0</v>
      </c>
      <c r="QI67" s="88">
        <v>0</v>
      </c>
      <c r="QJ67" s="88">
        <v>0</v>
      </c>
      <c r="QK67" s="88">
        <v>0</v>
      </c>
      <c r="QL67" s="88">
        <v>0</v>
      </c>
      <c r="QM67" s="88">
        <v>0</v>
      </c>
      <c r="QN67" s="88">
        <v>0</v>
      </c>
      <c r="QO67" s="88">
        <v>0</v>
      </c>
      <c r="QP67" s="88">
        <v>0</v>
      </c>
      <c r="QQ67" s="88">
        <v>0</v>
      </c>
      <c r="QR67" s="88">
        <v>0</v>
      </c>
      <c r="QS67" s="88">
        <v>0</v>
      </c>
      <c r="QT67" s="88">
        <v>0</v>
      </c>
      <c r="QU67" s="88">
        <v>0</v>
      </c>
      <c r="QV67" s="88"/>
      <c r="QW67" s="88"/>
      <c r="QX67" s="88"/>
      <c r="QY67" s="88"/>
      <c r="QZ67" s="88"/>
      <c r="RA67" s="88"/>
      <c r="RB67" s="88">
        <v>0</v>
      </c>
      <c r="RC67" s="88">
        <v>0</v>
      </c>
      <c r="RD67" s="88">
        <v>0</v>
      </c>
      <c r="RE67" s="88">
        <v>0</v>
      </c>
      <c r="RF67" s="88">
        <v>0</v>
      </c>
      <c r="RG67" s="88">
        <v>0</v>
      </c>
      <c r="RH67" s="88">
        <v>0</v>
      </c>
      <c r="RI67" s="88">
        <v>0</v>
      </c>
      <c r="RJ67" s="88">
        <v>0</v>
      </c>
      <c r="RK67" s="88">
        <v>0</v>
      </c>
      <c r="RL67" s="88">
        <v>0</v>
      </c>
      <c r="RM67" s="88">
        <v>0</v>
      </c>
      <c r="RN67" s="88"/>
      <c r="RO67" s="88"/>
      <c r="RP67" s="88"/>
      <c r="RQ67" s="88">
        <v>0</v>
      </c>
      <c r="RR67" s="88">
        <v>0</v>
      </c>
      <c r="RS67" s="88"/>
      <c r="RT67" s="88"/>
      <c r="RU67" s="88"/>
      <c r="RV67" s="88"/>
      <c r="RW67" s="88"/>
      <c r="RX67" s="88"/>
      <c r="RY67" s="88"/>
      <c r="RZ67" s="88">
        <v>0</v>
      </c>
      <c r="SA67" s="88">
        <v>0</v>
      </c>
      <c r="SB67" s="88">
        <v>0</v>
      </c>
      <c r="SC67" s="88"/>
      <c r="SD67" s="88">
        <v>0</v>
      </c>
      <c r="SE67" s="88">
        <v>0</v>
      </c>
      <c r="SF67" s="88">
        <v>0</v>
      </c>
      <c r="SG67" s="88">
        <v>0</v>
      </c>
      <c r="SH67" s="88">
        <v>0</v>
      </c>
      <c r="SI67" s="88">
        <v>0</v>
      </c>
      <c r="SJ67" s="88">
        <v>0</v>
      </c>
      <c r="SK67" s="88">
        <v>0</v>
      </c>
      <c r="SL67" s="88"/>
      <c r="SM67" s="88"/>
      <c r="SN67" s="88"/>
      <c r="SO67" s="88">
        <v>0</v>
      </c>
      <c r="SP67" s="88">
        <v>0</v>
      </c>
      <c r="SQ67" s="88">
        <v>0</v>
      </c>
      <c r="SR67" s="88">
        <v>0</v>
      </c>
      <c r="SS67" s="88">
        <v>0</v>
      </c>
      <c r="ST67" s="88">
        <v>0</v>
      </c>
      <c r="SU67" s="88"/>
      <c r="SV67" s="88"/>
      <c r="SW67" s="88"/>
      <c r="SX67" s="88">
        <v>0</v>
      </c>
      <c r="SY67" s="88">
        <v>0</v>
      </c>
      <c r="SZ67" s="88">
        <v>0</v>
      </c>
      <c r="TA67" s="88">
        <v>0</v>
      </c>
      <c r="TB67" s="88">
        <v>0</v>
      </c>
      <c r="TC67" s="88">
        <v>0</v>
      </c>
      <c r="TD67" s="88"/>
      <c r="TE67" s="88">
        <v>0</v>
      </c>
      <c r="TF67" s="88">
        <v>0</v>
      </c>
      <c r="TG67" s="88"/>
      <c r="TH67" s="88"/>
      <c r="TI67" s="88">
        <v>0</v>
      </c>
      <c r="TJ67" s="88">
        <v>0</v>
      </c>
      <c r="TK67" s="88">
        <v>0</v>
      </c>
      <c r="TL67" s="88">
        <v>0</v>
      </c>
      <c r="TM67" s="88">
        <v>0</v>
      </c>
      <c r="TN67" s="88">
        <v>0</v>
      </c>
      <c r="TO67" s="88"/>
      <c r="TP67" s="88"/>
      <c r="TQ67" s="88"/>
      <c r="TR67" s="88"/>
      <c r="TS67" s="88"/>
      <c r="TT67" s="88"/>
      <c r="TU67" s="88"/>
      <c r="TV67" s="88"/>
      <c r="TW67" s="88"/>
      <c r="TX67" s="88"/>
      <c r="TY67" s="88"/>
      <c r="TZ67" s="88"/>
      <c r="UA67" s="88"/>
      <c r="UB67" s="88"/>
      <c r="UC67" s="88"/>
      <c r="UD67" s="88"/>
      <c r="UE67" s="88"/>
      <c r="UF67" s="88"/>
      <c r="UG67" s="88"/>
      <c r="UH67" s="160">
        <f t="shared" si="347"/>
        <v>0</v>
      </c>
      <c r="UI67" s="160">
        <f t="shared" si="348"/>
        <v>0</v>
      </c>
      <c r="UJ67" s="88"/>
      <c r="UK67" s="88">
        <v>20745</v>
      </c>
      <c r="UL67" s="88">
        <v>0</v>
      </c>
      <c r="UM67" s="88">
        <v>0</v>
      </c>
      <c r="UN67" s="88">
        <v>0</v>
      </c>
      <c r="UO67" s="88">
        <v>13980</v>
      </c>
      <c r="UP67" s="88">
        <v>0</v>
      </c>
      <c r="UQ67" s="88">
        <v>0</v>
      </c>
      <c r="UR67" s="88">
        <v>0</v>
      </c>
      <c r="US67" s="88">
        <v>0</v>
      </c>
      <c r="UT67" s="88">
        <v>0</v>
      </c>
      <c r="UU67" s="88">
        <v>0</v>
      </c>
      <c r="UV67" s="88">
        <v>0</v>
      </c>
      <c r="UW67" s="88">
        <v>592166.57000000007</v>
      </c>
      <c r="UX67" s="88">
        <v>0</v>
      </c>
      <c r="UY67" s="88">
        <v>0</v>
      </c>
      <c r="UZ67" s="88">
        <v>0</v>
      </c>
      <c r="VA67" s="88">
        <v>0</v>
      </c>
      <c r="VB67" s="88">
        <v>9320</v>
      </c>
      <c r="VC67" s="88">
        <v>0</v>
      </c>
      <c r="VD67" s="88">
        <v>0</v>
      </c>
      <c r="VE67" s="88">
        <v>0</v>
      </c>
      <c r="VF67" s="88">
        <v>0</v>
      </c>
      <c r="VG67" s="88">
        <v>0</v>
      </c>
      <c r="VH67" s="88">
        <v>0</v>
      </c>
      <c r="VI67" s="88">
        <v>23945</v>
      </c>
      <c r="VJ67" s="88">
        <v>0</v>
      </c>
      <c r="VK67" s="88">
        <v>0</v>
      </c>
      <c r="VL67" s="88">
        <v>0</v>
      </c>
      <c r="VM67" s="88">
        <v>0</v>
      </c>
      <c r="VN67" s="88">
        <v>-10732.380000000001</v>
      </c>
      <c r="VO67" s="88">
        <v>0</v>
      </c>
      <c r="VP67" s="88">
        <v>19500</v>
      </c>
      <c r="VQ67" s="88">
        <v>0</v>
      </c>
      <c r="VR67" s="88">
        <v>0</v>
      </c>
      <c r="VS67" s="88">
        <v>0</v>
      </c>
      <c r="VT67" s="88">
        <v>0</v>
      </c>
      <c r="VU67" s="88">
        <v>0</v>
      </c>
      <c r="VV67" s="88">
        <v>0</v>
      </c>
      <c r="VW67" s="88">
        <v>27250</v>
      </c>
      <c r="VX67" s="88">
        <v>0</v>
      </c>
      <c r="VY67" s="88">
        <v>0</v>
      </c>
      <c r="VZ67" s="88">
        <v>0</v>
      </c>
      <c r="WA67" s="88">
        <v>0</v>
      </c>
      <c r="WB67" s="88">
        <v>0</v>
      </c>
      <c r="WC67" s="88">
        <v>0</v>
      </c>
      <c r="WD67" s="88">
        <v>154330</v>
      </c>
      <c r="WE67" s="88"/>
      <c r="WF67" s="88">
        <v>6111.01</v>
      </c>
      <c r="WG67" s="88"/>
      <c r="WH67" s="88"/>
      <c r="WI67" s="88"/>
      <c r="WJ67" s="88">
        <v>0</v>
      </c>
      <c r="WK67" s="88">
        <v>10430</v>
      </c>
      <c r="WL67" s="88">
        <v>289973.40999999997</v>
      </c>
      <c r="WM67" s="88">
        <v>0</v>
      </c>
      <c r="WN67" s="88">
        <v>0</v>
      </c>
      <c r="WO67" s="88">
        <v>0</v>
      </c>
      <c r="WP67" s="88">
        <v>0</v>
      </c>
      <c r="WQ67" s="88">
        <v>0</v>
      </c>
      <c r="WR67" s="88">
        <v>40450</v>
      </c>
      <c r="WS67" s="88">
        <v>0</v>
      </c>
      <c r="WT67" s="88">
        <v>0</v>
      </c>
      <c r="WU67" s="88">
        <v>0</v>
      </c>
      <c r="WV67" s="88">
        <v>168940</v>
      </c>
      <c r="WW67" s="88"/>
      <c r="WX67" s="88"/>
      <c r="WY67" s="88">
        <v>0</v>
      </c>
      <c r="WZ67" s="88">
        <v>0</v>
      </c>
      <c r="XA67" s="88">
        <v>16450</v>
      </c>
      <c r="XB67" s="88"/>
      <c r="XC67" s="88"/>
      <c r="XD67" s="88"/>
      <c r="XE67" s="88"/>
      <c r="XF67" s="88">
        <v>6675</v>
      </c>
      <c r="XG67" s="88"/>
      <c r="XH67" s="88">
        <v>57425</v>
      </c>
      <c r="XI67" s="88">
        <v>0</v>
      </c>
      <c r="XJ67" s="88">
        <v>0</v>
      </c>
      <c r="XK67" s="88"/>
      <c r="XL67" s="88">
        <v>66925</v>
      </c>
      <c r="XM67" s="88">
        <v>5709.48</v>
      </c>
      <c r="XN67" s="88">
        <v>4475</v>
      </c>
      <c r="XO67" s="88"/>
      <c r="XP67" s="88">
        <v>0</v>
      </c>
      <c r="XQ67" s="88">
        <v>28450</v>
      </c>
      <c r="XR67" s="88"/>
      <c r="XS67" s="88"/>
      <c r="XT67" s="88"/>
      <c r="XU67" s="88"/>
      <c r="XV67" s="88">
        <v>4975</v>
      </c>
      <c r="XW67" s="88"/>
      <c r="XX67" s="88"/>
      <c r="XY67" s="88"/>
      <c r="XZ67" s="88"/>
      <c r="YA67" s="88">
        <v>13477.5</v>
      </c>
      <c r="YB67" s="88"/>
      <c r="YC67" s="88"/>
      <c r="YD67" s="88"/>
      <c r="YE67" s="88">
        <v>27335</v>
      </c>
      <c r="YF67" s="88">
        <v>0</v>
      </c>
      <c r="YG67" s="88">
        <v>29920</v>
      </c>
      <c r="YH67" s="88"/>
      <c r="YI67" s="88">
        <v>263441.06</v>
      </c>
      <c r="YJ67" s="88"/>
      <c r="YK67" s="88"/>
      <c r="YL67" s="88"/>
      <c r="YM67" s="88">
        <v>23755</v>
      </c>
      <c r="YN67" s="88"/>
      <c r="YO67" s="88"/>
      <c r="YP67" s="88"/>
      <c r="YQ67" s="88">
        <v>80439</v>
      </c>
      <c r="YR67" s="88"/>
      <c r="YS67" s="88"/>
      <c r="YT67" s="88"/>
      <c r="YU67" s="88"/>
      <c r="YV67" s="88"/>
      <c r="YW67" s="88"/>
      <c r="YX67" s="88"/>
      <c r="YY67" s="88"/>
      <c r="YZ67" s="88"/>
      <c r="ZA67" s="88"/>
      <c r="ZB67" s="88"/>
      <c r="ZC67" s="88"/>
      <c r="ZD67" s="88"/>
      <c r="ZE67" s="88"/>
      <c r="ZF67" s="88"/>
      <c r="ZG67" s="88"/>
      <c r="ZH67" s="88"/>
      <c r="ZI67" s="88"/>
      <c r="ZJ67" s="88"/>
      <c r="ZK67" s="88"/>
      <c r="ZL67" s="88"/>
      <c r="ZM67" s="88"/>
      <c r="ZN67" s="88"/>
      <c r="ZO67" s="88"/>
      <c r="ZP67" s="160">
        <f t="shared" si="349"/>
        <v>0</v>
      </c>
      <c r="ZQ67" s="160">
        <f t="shared" si="350"/>
        <v>0</v>
      </c>
    </row>
    <row r="68" spans="1:693">
      <c r="A68" s="151">
        <f t="shared" si="206"/>
        <v>60</v>
      </c>
      <c r="B68" s="151" t="s">
        <v>363</v>
      </c>
      <c r="C68" s="43" t="s">
        <v>364</v>
      </c>
      <c r="D68" s="88">
        <v>733538.31999999983</v>
      </c>
      <c r="E68" s="88">
        <f t="shared" si="397"/>
        <v>747350.14999999979</v>
      </c>
      <c r="F68" s="88">
        <f t="shared" si="397"/>
        <v>761161.97999999975</v>
      </c>
      <c r="G68" s="88">
        <f t="shared" si="397"/>
        <v>769189.4299999997</v>
      </c>
      <c r="H68" s="88">
        <f t="shared" si="397"/>
        <v>783395.32999999973</v>
      </c>
      <c r="I68" s="88">
        <f t="shared" si="397"/>
        <v>797601.22999999975</v>
      </c>
      <c r="J68" s="88">
        <f t="shared" si="397"/>
        <v>811807.12999999977</v>
      </c>
      <c r="K68" s="88">
        <f t="shared" si="397"/>
        <v>826196.41999999981</v>
      </c>
      <c r="L68" s="88">
        <f t="shared" si="397"/>
        <v>841498.4099999998</v>
      </c>
      <c r="M68" s="88">
        <f t="shared" si="397"/>
        <v>857803.01999999979</v>
      </c>
      <c r="N68" s="88">
        <f t="shared" si="397"/>
        <v>874107.62999999977</v>
      </c>
      <c r="O68" s="88">
        <f t="shared" si="398"/>
        <v>890431.94999999972</v>
      </c>
      <c r="P68" s="88">
        <f t="shared" si="398"/>
        <v>906756.26999999967</v>
      </c>
      <c r="Q68" s="88">
        <f t="shared" si="398"/>
        <v>923080.58999999962</v>
      </c>
      <c r="R68" s="88">
        <f t="shared" si="398"/>
        <v>939404.90999999957</v>
      </c>
      <c r="S68" s="88">
        <f t="shared" si="398"/>
        <v>955729.22999999952</v>
      </c>
      <c r="T68" s="88">
        <f t="shared" si="398"/>
        <v>972613.28999999957</v>
      </c>
      <c r="U68" s="88">
        <f t="shared" si="398"/>
        <v>989497.34999999963</v>
      </c>
      <c r="V68" s="88">
        <f t="shared" si="398"/>
        <v>1006381.4099999997</v>
      </c>
      <c r="W68" s="88">
        <f t="shared" si="398"/>
        <v>1023265.4699999997</v>
      </c>
      <c r="X68" s="88">
        <f t="shared" si="398"/>
        <v>1040149.5299999998</v>
      </c>
      <c r="Y68" s="88">
        <f t="shared" si="399"/>
        <v>1057033.5899999999</v>
      </c>
      <c r="Z68" s="88">
        <f t="shared" si="399"/>
        <v>1073917.6499999999</v>
      </c>
      <c r="AA68" s="88">
        <f t="shared" si="399"/>
        <v>1096325.3299999998</v>
      </c>
      <c r="AB68" s="88">
        <f t="shared" si="399"/>
        <v>1118733.0099999998</v>
      </c>
      <c r="AC68" s="88">
        <f t="shared" si="399"/>
        <v>1143972.2699999998</v>
      </c>
      <c r="AD68" s="88">
        <f t="shared" si="399"/>
        <v>1169213.1699999997</v>
      </c>
      <c r="AE68" s="88">
        <f t="shared" si="399"/>
        <v>1194454.0699999996</v>
      </c>
      <c r="AF68" s="88">
        <f t="shared" si="399"/>
        <v>1218250.0199999996</v>
      </c>
      <c r="AG68" s="88">
        <f t="shared" si="399"/>
        <v>1242045.9699999995</v>
      </c>
      <c r="AH68" s="88">
        <f t="shared" si="399"/>
        <v>1265856.8999999994</v>
      </c>
      <c r="AI68" s="88">
        <f t="shared" si="400"/>
        <v>1289668.6699999995</v>
      </c>
      <c r="AJ68" s="88">
        <f t="shared" si="400"/>
        <v>1313480.4399999995</v>
      </c>
      <c r="AK68" s="88">
        <f t="shared" si="400"/>
        <v>1337292.2099999995</v>
      </c>
      <c r="AL68" s="88">
        <f t="shared" si="400"/>
        <v>1361132.3299999996</v>
      </c>
      <c r="AM68" s="88">
        <f t="shared" si="400"/>
        <v>1384972.4499999997</v>
      </c>
      <c r="AN68" s="88">
        <f t="shared" si="400"/>
        <v>1410219.4599999997</v>
      </c>
      <c r="AO68" s="88">
        <f t="shared" si="400"/>
        <v>1436122.8899999997</v>
      </c>
      <c r="AP68" s="88">
        <f t="shared" si="400"/>
        <v>1462026.3199999996</v>
      </c>
      <c r="AQ68" s="88">
        <f t="shared" si="400"/>
        <v>1487929.7499999995</v>
      </c>
      <c r="AR68" s="88">
        <f t="shared" si="400"/>
        <v>1514739.4599999995</v>
      </c>
      <c r="AS68" s="88">
        <f t="shared" si="401"/>
        <v>1541550.3199999996</v>
      </c>
      <c r="AT68" s="88">
        <f t="shared" si="401"/>
        <v>1568361.1799999997</v>
      </c>
      <c r="AU68" s="88">
        <f t="shared" si="401"/>
        <v>1595172.0399999998</v>
      </c>
      <c r="AV68" s="88">
        <f t="shared" si="401"/>
        <v>1621982.9</v>
      </c>
      <c r="AW68" s="88">
        <f t="shared" si="401"/>
        <v>1648793.76</v>
      </c>
      <c r="AX68" s="88">
        <v>1675604.62</v>
      </c>
      <c r="AY68" s="88">
        <f t="shared" si="252"/>
        <v>1702415.4800000002</v>
      </c>
      <c r="AZ68" s="88">
        <f t="shared" si="253"/>
        <v>1729226.3400000003</v>
      </c>
      <c r="BA68" s="88">
        <f t="shared" si="254"/>
        <v>1606994.2400000005</v>
      </c>
      <c r="BB68" s="88">
        <f t="shared" si="255"/>
        <v>1632305.0800000005</v>
      </c>
      <c r="BC68" s="88">
        <f t="shared" si="256"/>
        <v>1657615.9200000006</v>
      </c>
      <c r="BD68" s="88">
        <f t="shared" si="257"/>
        <v>1683518.6700000006</v>
      </c>
      <c r="BE68" s="88">
        <f t="shared" si="258"/>
        <v>1688072.4700000007</v>
      </c>
      <c r="BF68" s="88">
        <f t="shared" si="259"/>
        <v>2249465.4300000006</v>
      </c>
      <c r="BG68" s="88">
        <f t="shared" si="260"/>
        <v>2275299.1100000008</v>
      </c>
      <c r="BH68" s="88">
        <f t="shared" si="261"/>
        <v>2301132.790000001</v>
      </c>
      <c r="BI68" s="88">
        <f t="shared" si="262"/>
        <v>2237401.830000001</v>
      </c>
      <c r="BJ68" s="88">
        <f t="shared" si="263"/>
        <v>2262781.0500000012</v>
      </c>
      <c r="BK68" s="88">
        <f t="shared" si="264"/>
        <v>2288160.0500000012</v>
      </c>
      <c r="BL68" s="88">
        <f t="shared" si="265"/>
        <v>2313539.2700000014</v>
      </c>
      <c r="BM68" s="88">
        <f t="shared" si="266"/>
        <v>2338918.4900000016</v>
      </c>
      <c r="BN68" s="88">
        <f t="shared" si="267"/>
        <v>2364297.7100000018</v>
      </c>
      <c r="BO68" s="88">
        <f t="shared" si="268"/>
        <v>2389676.930000002</v>
      </c>
      <c r="BP68" s="88">
        <f t="shared" si="269"/>
        <v>2414922.8600000022</v>
      </c>
      <c r="BQ68" s="88">
        <f t="shared" si="270"/>
        <v>2440168.7900000024</v>
      </c>
      <c r="BR68" s="88">
        <f t="shared" si="271"/>
        <v>2466642.3600000022</v>
      </c>
      <c r="BS68" s="88">
        <f t="shared" si="272"/>
        <v>2493115.930000002</v>
      </c>
      <c r="BT68" s="88">
        <f t="shared" si="273"/>
        <v>2519589.7200000021</v>
      </c>
      <c r="BU68" s="88">
        <f t="shared" si="274"/>
        <v>2546063.2900000019</v>
      </c>
      <c r="BV68" s="88">
        <f t="shared" si="275"/>
        <v>2572536.2900000019</v>
      </c>
      <c r="BW68" s="88">
        <f t="shared" si="276"/>
        <v>2599009.8600000017</v>
      </c>
      <c r="BX68" s="88">
        <f t="shared" si="277"/>
        <v>2625483.4300000016</v>
      </c>
      <c r="BY68" s="88">
        <f t="shared" si="278"/>
        <v>2651957.0000000014</v>
      </c>
      <c r="BZ68" s="88">
        <f t="shared" si="279"/>
        <v>2678430.5700000012</v>
      </c>
      <c r="CA68" s="88">
        <f t="shared" si="280"/>
        <v>2704904.1400000011</v>
      </c>
      <c r="CB68" s="88">
        <f t="shared" si="281"/>
        <v>2732196.1400000011</v>
      </c>
      <c r="CC68" s="88">
        <f t="shared" si="282"/>
        <v>2759488.1400000011</v>
      </c>
      <c r="CD68" s="88">
        <f t="shared" si="283"/>
        <v>2786780.1400000011</v>
      </c>
      <c r="CE68" s="88">
        <f t="shared" si="284"/>
        <v>2814072.1400000011</v>
      </c>
      <c r="CF68" s="88">
        <f t="shared" si="285"/>
        <v>2841364.1400000011</v>
      </c>
      <c r="CG68" s="88">
        <f t="shared" si="286"/>
        <v>2868656.1400000011</v>
      </c>
      <c r="CH68" s="88">
        <f t="shared" si="287"/>
        <v>2895402.6600000011</v>
      </c>
      <c r="CI68" s="88">
        <f t="shared" si="288"/>
        <v>2922694.6600000011</v>
      </c>
      <c r="CJ68" s="88">
        <f t="shared" si="289"/>
        <v>2949986.6600000011</v>
      </c>
      <c r="CK68" s="88">
        <f t="shared" si="290"/>
        <v>2977278.6600000011</v>
      </c>
      <c r="CL68" s="88">
        <f t="shared" si="291"/>
        <v>3004570.6600000011</v>
      </c>
      <c r="CM68" s="88">
        <f t="shared" si="292"/>
        <v>3031862.6600000011</v>
      </c>
      <c r="CN68" s="88">
        <f t="shared" si="293"/>
        <v>3059154.6600000011</v>
      </c>
      <c r="CO68" s="88">
        <f t="shared" si="294"/>
        <v>3086446.6600000011</v>
      </c>
      <c r="CP68" s="88">
        <f t="shared" si="295"/>
        <v>3055321.7200000011</v>
      </c>
      <c r="CQ68" s="88">
        <f t="shared" si="296"/>
        <v>3082405.9100000011</v>
      </c>
      <c r="CR68" s="88">
        <f t="shared" si="297"/>
        <v>3109490.100000001</v>
      </c>
      <c r="CS68" s="88">
        <f t="shared" si="298"/>
        <v>3136574.290000001</v>
      </c>
      <c r="CT68" s="88">
        <f t="shared" si="299"/>
        <v>3163658.4800000009</v>
      </c>
      <c r="CU68" s="88">
        <f t="shared" si="300"/>
        <v>3190742.6700000009</v>
      </c>
      <c r="CV68" s="88">
        <f t="shared" si="301"/>
        <v>3153361.0500000007</v>
      </c>
      <c r="CW68" s="88">
        <f t="shared" si="302"/>
        <v>3116987.3900000006</v>
      </c>
      <c r="CX68" s="88">
        <f t="shared" si="303"/>
        <v>3142761.7500000005</v>
      </c>
      <c r="CY68" s="88">
        <f t="shared" si="304"/>
        <v>3168536.1100000003</v>
      </c>
      <c r="CZ68" s="88">
        <f t="shared" si="305"/>
        <v>3154001.1700000004</v>
      </c>
      <c r="DA68" s="88">
        <f t="shared" si="306"/>
        <v>2356403.31</v>
      </c>
      <c r="DB68" s="88">
        <f t="shared" si="307"/>
        <v>2379813.65</v>
      </c>
      <c r="DC68" s="88">
        <f t="shared" si="308"/>
        <v>2390361.59</v>
      </c>
      <c r="DD68" s="88">
        <f t="shared" si="309"/>
        <v>2413721.11</v>
      </c>
      <c r="DE68" s="88">
        <f t="shared" si="310"/>
        <v>2437080.63</v>
      </c>
      <c r="DF68" s="88">
        <f t="shared" si="311"/>
        <v>2463710.12</v>
      </c>
      <c r="DG68" s="88">
        <f t="shared" si="312"/>
        <v>2490329.7600000002</v>
      </c>
      <c r="DH68" s="88">
        <f t="shared" si="313"/>
        <v>2460217.7700000005</v>
      </c>
      <c r="DI68" s="88">
        <f t="shared" si="314"/>
        <v>2485323.2800000003</v>
      </c>
      <c r="DJ68" s="88">
        <f t="shared" si="315"/>
        <v>2511429.16</v>
      </c>
      <c r="DK68" s="88">
        <f t="shared" si="316"/>
        <v>2537535.04</v>
      </c>
      <c r="DL68" s="88">
        <f t="shared" si="317"/>
        <v>2566988.5100000002</v>
      </c>
      <c r="DM68" s="88">
        <f t="shared" si="318"/>
        <v>2596441.9800000004</v>
      </c>
      <c r="DN68" s="88">
        <f t="shared" si="319"/>
        <v>2625895.4500000007</v>
      </c>
      <c r="DO68" s="88">
        <f t="shared" si="320"/>
        <v>2655348.9200000009</v>
      </c>
      <c r="DP68" s="88">
        <f t="shared" si="321"/>
        <v>2684802.3900000011</v>
      </c>
      <c r="DQ68" s="88">
        <f t="shared" si="322"/>
        <v>2714267.6505357153</v>
      </c>
      <c r="DR68" s="88">
        <f t="shared" si="323"/>
        <v>2747018.7636964777</v>
      </c>
      <c r="DS68" s="88">
        <f t="shared" si="324"/>
        <v>2781998.8867516932</v>
      </c>
      <c r="DT68" s="88">
        <f t="shared" si="325"/>
        <v>2786174.8118732427</v>
      </c>
      <c r="DU68" s="88">
        <f t="shared" si="326"/>
        <v>2792511.8214118136</v>
      </c>
      <c r="DV68" s="88">
        <f t="shared" si="327"/>
        <v>2830337.6484254915</v>
      </c>
      <c r="DW68" s="88">
        <f t="shared" si="328"/>
        <v>2868657.7428640262</v>
      </c>
      <c r="DX68" s="88">
        <f t="shared" si="329"/>
        <v>2907254.6084946287</v>
      </c>
      <c r="DY68" s="88">
        <f t="shared" si="330"/>
        <v>2945851.4741252312</v>
      </c>
      <c r="DZ68" s="88">
        <f t="shared" si="331"/>
        <v>2955343.3397558336</v>
      </c>
      <c r="EA68" s="88">
        <f t="shared" si="332"/>
        <v>2993847.0190314972</v>
      </c>
      <c r="EB68" s="88">
        <f t="shared" si="333"/>
        <v>3032350.6983071608</v>
      </c>
      <c r="EC68" s="88">
        <f t="shared" si="334"/>
        <v>3070854.3775828243</v>
      </c>
      <c r="ED68" s="88">
        <f t="shared" si="335"/>
        <v>3109436.6275688871</v>
      </c>
      <c r="EE68" s="88">
        <f t="shared" si="336"/>
        <v>3148018.8775549498</v>
      </c>
      <c r="EF68" s="88">
        <f t="shared" si="337"/>
        <v>3154653.1275410126</v>
      </c>
      <c r="EG68" s="88">
        <f t="shared" si="338"/>
        <v>3162049.6939494857</v>
      </c>
      <c r="EH68" s="88">
        <f t="shared" si="339"/>
        <v>3200335.2960722442</v>
      </c>
      <c r="EI68" s="88">
        <f t="shared" si="340"/>
        <v>3238620.8981950027</v>
      </c>
      <c r="EJ68" s="160">
        <f t="shared" si="341"/>
        <v>2706768</v>
      </c>
      <c r="EK68" s="160">
        <f t="shared" si="342"/>
        <v>3060560</v>
      </c>
      <c r="EL68" s="54">
        <v>7.1428571428571397E-2</v>
      </c>
      <c r="EM68" s="88">
        <v>13811.83</v>
      </c>
      <c r="EN68" s="88">
        <v>13811.83</v>
      </c>
      <c r="EO68" s="88">
        <v>13640.63</v>
      </c>
      <c r="EP68" s="88">
        <v>14205.9</v>
      </c>
      <c r="EQ68" s="88">
        <v>14205.9</v>
      </c>
      <c r="ER68" s="88">
        <v>14205.9</v>
      </c>
      <c r="ES68" s="88">
        <v>14389.29</v>
      </c>
      <c r="ET68" s="88">
        <v>15301.99</v>
      </c>
      <c r="EU68" s="88">
        <v>16304.61</v>
      </c>
      <c r="EV68" s="88">
        <v>16304.61</v>
      </c>
      <c r="EW68" s="88">
        <v>16324.32</v>
      </c>
      <c r="EX68" s="88">
        <v>16324.32</v>
      </c>
      <c r="EY68" s="88">
        <v>16324.32</v>
      </c>
      <c r="EZ68" s="88">
        <v>16324.32</v>
      </c>
      <c r="FA68" s="88">
        <v>16324.32</v>
      </c>
      <c r="FB68" s="88">
        <v>16884.060000000001</v>
      </c>
      <c r="FC68" s="88">
        <v>16884.060000000001</v>
      </c>
      <c r="FD68" s="88">
        <v>16884.060000000001</v>
      </c>
      <c r="FE68" s="88">
        <v>16884.060000000001</v>
      </c>
      <c r="FF68" s="88">
        <v>16884.060000000001</v>
      </c>
      <c r="FG68" s="88">
        <v>16884.060000000001</v>
      </c>
      <c r="FH68" s="88">
        <v>16884.060000000001</v>
      </c>
      <c r="FI68" s="88">
        <v>22407.68</v>
      </c>
      <c r="FJ68" s="88">
        <v>22407.68</v>
      </c>
      <c r="FK68" s="88">
        <v>25239.260000000002</v>
      </c>
      <c r="FL68" s="88">
        <v>25240.9</v>
      </c>
      <c r="FM68" s="88">
        <v>25240.9</v>
      </c>
      <c r="FN68" s="88">
        <v>23795.95</v>
      </c>
      <c r="FO68" s="88">
        <v>23795.95</v>
      </c>
      <c r="FP68" s="88">
        <v>23810.93</v>
      </c>
      <c r="FQ68" s="88">
        <v>23811.77</v>
      </c>
      <c r="FR68" s="88">
        <v>23811.77</v>
      </c>
      <c r="FS68" s="88">
        <v>23811.77</v>
      </c>
      <c r="FT68" s="88">
        <v>23840.12</v>
      </c>
      <c r="FU68" s="88">
        <v>23840.12</v>
      </c>
      <c r="FV68" s="88">
        <v>25247.01</v>
      </c>
      <c r="FW68" s="88">
        <v>25903.43</v>
      </c>
      <c r="FX68" s="88">
        <v>25903.43</v>
      </c>
      <c r="FY68" s="88">
        <v>25903.43</v>
      </c>
      <c r="FZ68" s="88">
        <v>26809.71</v>
      </c>
      <c r="GA68" s="88">
        <v>26810.86</v>
      </c>
      <c r="GB68" s="88">
        <v>26810.86</v>
      </c>
      <c r="GC68" s="88">
        <v>26810.86</v>
      </c>
      <c r="GD68" s="88">
        <v>26810.86</v>
      </c>
      <c r="GE68" s="88">
        <v>26810.86</v>
      </c>
      <c r="GF68" s="88">
        <v>26810.86</v>
      </c>
      <c r="GG68" s="88">
        <v>26810.86</v>
      </c>
      <c r="GH68" s="88">
        <v>26810.86</v>
      </c>
      <c r="GI68" s="88">
        <v>25310.84</v>
      </c>
      <c r="GJ68" s="88">
        <v>25310.84</v>
      </c>
      <c r="GK68" s="88">
        <v>25310.84</v>
      </c>
      <c r="GL68" s="88">
        <v>25902.75</v>
      </c>
      <c r="GM68" s="88">
        <v>25833.68</v>
      </c>
      <c r="GN68" s="88">
        <v>25833.68</v>
      </c>
      <c r="GO68" s="88">
        <v>25833.68</v>
      </c>
      <c r="GP68" s="88">
        <v>25833.68</v>
      </c>
      <c r="GQ68" s="88">
        <v>25379.22</v>
      </c>
      <c r="GR68" s="88">
        <v>25379.22</v>
      </c>
      <c r="GS68" s="88">
        <v>25379</v>
      </c>
      <c r="GT68" s="88">
        <v>25379.22</v>
      </c>
      <c r="GU68" s="88">
        <v>25379.22</v>
      </c>
      <c r="GV68" s="88">
        <v>25379.22</v>
      </c>
      <c r="GW68" s="88">
        <v>25379.22</v>
      </c>
      <c r="GX68" s="88">
        <v>25245.93</v>
      </c>
      <c r="GY68" s="88">
        <v>25245.93</v>
      </c>
      <c r="GZ68" s="88">
        <v>26473.57</v>
      </c>
      <c r="HA68" s="88">
        <v>26473.57</v>
      </c>
      <c r="HB68" s="88">
        <v>26473.57</v>
      </c>
      <c r="HC68" s="88">
        <v>26473.57</v>
      </c>
      <c r="HD68" s="88">
        <v>26473</v>
      </c>
      <c r="HE68" s="88">
        <v>26473.57</v>
      </c>
      <c r="HF68" s="88">
        <v>26473.57</v>
      </c>
      <c r="HG68" s="88">
        <v>26473.57</v>
      </c>
      <c r="HH68" s="88">
        <v>26473.57</v>
      </c>
      <c r="HI68" s="88">
        <v>26473.57</v>
      </c>
      <c r="HJ68" s="88">
        <v>27292</v>
      </c>
      <c r="HK68" s="88">
        <v>27292</v>
      </c>
      <c r="HL68" s="88">
        <v>27292</v>
      </c>
      <c r="HM68" s="88">
        <v>27292</v>
      </c>
      <c r="HN68" s="88">
        <v>27292</v>
      </c>
      <c r="HO68" s="88">
        <v>27292</v>
      </c>
      <c r="HP68" s="88">
        <v>27292</v>
      </c>
      <c r="HQ68" s="88">
        <v>27292</v>
      </c>
      <c r="HR68" s="88">
        <v>27292</v>
      </c>
      <c r="HS68" s="88">
        <v>27292</v>
      </c>
      <c r="HT68" s="88">
        <v>27292</v>
      </c>
      <c r="HU68" s="88">
        <v>27292</v>
      </c>
      <c r="HV68" s="88">
        <v>27292</v>
      </c>
      <c r="HW68" s="88">
        <v>27292</v>
      </c>
      <c r="HX68" s="88">
        <v>27084.190000000002</v>
      </c>
      <c r="HY68" s="88">
        <v>27084.190000000002</v>
      </c>
      <c r="HZ68" s="88">
        <v>27084.190000000002</v>
      </c>
      <c r="IA68" s="88">
        <v>27084.190000000002</v>
      </c>
      <c r="IB68" s="88">
        <v>27084.190000000002</v>
      </c>
      <c r="IC68" s="88">
        <v>27084.190000000002</v>
      </c>
      <c r="ID68" s="88">
        <v>26513.920000000002</v>
      </c>
      <c r="IE68" s="88">
        <v>25774.36</v>
      </c>
      <c r="IF68" s="88">
        <v>25774.36</v>
      </c>
      <c r="IG68" s="88">
        <v>25774.36</v>
      </c>
      <c r="IH68" s="88">
        <v>26074.880000000001</v>
      </c>
      <c r="II68" s="88">
        <v>23410.34</v>
      </c>
      <c r="IJ68" s="88">
        <v>23410.34</v>
      </c>
      <c r="IK68" s="88">
        <v>23359.52</v>
      </c>
      <c r="IL68" s="88">
        <v>23359.52</v>
      </c>
      <c r="IM68" s="88">
        <v>23359.52</v>
      </c>
      <c r="IN68" s="88">
        <v>26629.49</v>
      </c>
      <c r="IO68" s="88">
        <v>26619.64</v>
      </c>
      <c r="IP68" s="88">
        <v>26117.79</v>
      </c>
      <c r="IQ68" s="88">
        <v>26105.88</v>
      </c>
      <c r="IR68" s="88">
        <v>26105.88</v>
      </c>
      <c r="IS68" s="88">
        <v>26105.88</v>
      </c>
      <c r="IT68" s="88">
        <v>29453.47</v>
      </c>
      <c r="IU68" s="88">
        <v>29453.47</v>
      </c>
      <c r="IV68" s="88">
        <v>29453.47</v>
      </c>
      <c r="IW68" s="88">
        <v>29453.47</v>
      </c>
      <c r="IX68" s="88">
        <v>29453.47</v>
      </c>
      <c r="IY68" s="88">
        <f>IF('WP 2-1-4 Plant Details'!YW68&gt;0,('WP 2-1-4 Plant Details'!DP68+'Schedule 6'!$F68)*'WP 2-2-1 Accum Res'!$EL68/12,0)</f>
        <v>29465.260535714271</v>
      </c>
      <c r="IZ68" s="88">
        <f>IF('WP 2-1-4 Plant Details'!YX68&gt;0,('WP 2-1-4 Plant Details'!DQ68+'Schedule 6'!$F68)*'WP 2-2-1 Accum Res'!$EL68/12,0)</f>
        <v>32751.113160762616</v>
      </c>
      <c r="JA68" s="88">
        <f>IF('WP 2-1-4 Plant Details'!YY68&gt;0,('WP 2-1-4 Plant Details'!DR68+'Schedule 6'!$F68)*'WP 2-2-1 Accum Res'!$EL68/12,0)</f>
        <v>34980.123055215248</v>
      </c>
      <c r="JB68" s="88">
        <f>IF('WP 2-1-4 Plant Details'!YZ68&gt;0,('WP 2-1-4 Plant Details'!DS68+'Schedule 6'!$F68)*'WP 2-2-1 Accum Res'!$EL68/12,0)</f>
        <v>36123.92512154943</v>
      </c>
      <c r="JC68" s="88">
        <f>IF('WP 2-1-4 Plant Details'!ZA68&gt;0,('WP 2-1-4 Plant Details'!DT68+'Schedule 6'!$F68)*'WP 2-2-1 Accum Res'!$EL68/12,0)</f>
        <v>37411.009538570703</v>
      </c>
      <c r="JD68" s="88">
        <f>IF('WP 2-1-4 Plant Details'!ZB68&gt;0,('WP 2-1-4 Plant Details'!DU68+'Schedule 6'!$F68)*'WP 2-2-1 Accum Res'!$EL68/12,0)</f>
        <v>37825.827013677728</v>
      </c>
      <c r="JE68" s="88">
        <f>IF('WP 2-1-4 Plant Details'!ZC68&gt;0,('WP 2-1-4 Plant Details'!DV68+'Schedule 6'!$F68)*'WP 2-2-1 Accum Res'!$EL68/12,0)</f>
        <v>38320.094438534863</v>
      </c>
      <c r="JF68" s="88">
        <f>IF('WP 2-1-4 Plant Details'!ZD68&gt;0,('WP 2-1-4 Plant Details'!DW68+'Schedule 6'!$F68)*'WP 2-2-1 Accum Res'!$EL68/12,0)</f>
        <v>38596.86563060269</v>
      </c>
      <c r="JG68" s="88">
        <f>IF('WP 2-1-4 Plant Details'!ZE68&gt;0,('WP 2-1-4 Plant Details'!DX68+'Schedule 6'!$F68)*'WP 2-2-1 Accum Res'!$EL68/12,0)</f>
        <v>38596.86563060269</v>
      </c>
      <c r="JH68" s="88">
        <f>IF('WP 2-1-4 Plant Details'!ZF68&gt;0,('WP 2-1-4 Plant Details'!DY68+'Schedule 6'!$F68)*'WP 2-2-1 Accum Res'!$EL68/12,0)</f>
        <v>38596.86563060269</v>
      </c>
      <c r="JI68" s="88">
        <f>IF('WP 2-1-4 Plant Details'!ZG68&gt;0,('WP 2-1-4 Plant Details'!DZ68+'Schedule 6'!$F68)*'WP 2-2-1 Accum Res'!$EL68/12,0)</f>
        <v>38503.679275663533</v>
      </c>
      <c r="JJ68" s="88">
        <f>IF('WP 2-1-4 Plant Details'!ZH68&gt;0,('WP 2-1-4 Plant Details'!EA68+'Schedule 6'!$F68)*'WP 2-2-1 Accum Res'!$EL68/12,0)</f>
        <v>38503.679275663533</v>
      </c>
      <c r="JK68" s="88">
        <f>IF('WP 2-1-4 Plant Details'!ZI68&gt;0,('WP 2-1-4 Plant Details'!EB68+'Schedule 6'!$F68)*'WP 2-2-1 Accum Res'!$EL68/12,0)</f>
        <v>38503.679275663533</v>
      </c>
      <c r="JL68" s="88">
        <f>IF('WP 2-1-4 Plant Details'!ZJ68&gt;0,('WP 2-1-4 Plant Details'!EC68+'Schedule 6'!$F68)*'WP 2-2-1 Accum Res'!$EL68/12,0)</f>
        <v>38582.249986062845</v>
      </c>
      <c r="JM68" s="88">
        <f>IF('WP 2-1-4 Plant Details'!ZK68&gt;0,('WP 2-1-4 Plant Details'!ED68+'Schedule 6'!$F68)*'WP 2-2-1 Accum Res'!$EL68/12,0)</f>
        <v>38582.249986062845</v>
      </c>
      <c r="JN68" s="88">
        <f>IF('WP 2-1-4 Plant Details'!ZL68&gt;0,('WP 2-1-4 Plant Details'!EE68+'Schedule 6'!$F68)*'WP 2-2-1 Accum Res'!$EL68/12,0)</f>
        <v>38582.249986062845</v>
      </c>
      <c r="JO68" s="88">
        <f>IF('WP 2-1-4 Plant Details'!ZM68&gt;0,('WP 2-1-4 Plant Details'!EF68+'Schedule 6'!$F68)*'WP 2-2-1 Accum Res'!$EL68/12,0)</f>
        <v>38470.566408472871</v>
      </c>
      <c r="JP68" s="88">
        <f>IF('WP 2-1-4 Plant Details'!ZN68&gt;0,('WP 2-1-4 Plant Details'!EG68+'Schedule 6'!$F68)*'WP 2-2-1 Accum Res'!$EL68/12,0)</f>
        <v>38285.602122758581</v>
      </c>
      <c r="JQ68" s="88">
        <f>IF('WP 2-1-4 Plant Details'!ZO68&gt;0,('WP 2-1-4 Plant Details'!EH68+'Schedule 6'!$F68)*'WP 2-2-1 Accum Res'!$EL68/12,0)</f>
        <v>38285.602122758581</v>
      </c>
      <c r="JR68" s="160">
        <f t="shared" si="343"/>
        <v>394145</v>
      </c>
      <c r="JS68" s="160">
        <f t="shared" si="344"/>
        <v>462090</v>
      </c>
      <c r="JT68" s="88"/>
      <c r="JU68" s="88">
        <v>0</v>
      </c>
      <c r="JV68" s="88">
        <v>0</v>
      </c>
      <c r="JW68" s="88">
        <v>-5613.18</v>
      </c>
      <c r="JX68" s="88">
        <v>0</v>
      </c>
      <c r="JY68" s="88">
        <v>0</v>
      </c>
      <c r="JZ68" s="88">
        <v>0</v>
      </c>
      <c r="KA68" s="88">
        <v>0</v>
      </c>
      <c r="KB68" s="88">
        <v>0</v>
      </c>
      <c r="KC68" s="88">
        <v>0</v>
      </c>
      <c r="KD68" s="88">
        <v>0</v>
      </c>
      <c r="KE68" s="88">
        <v>0</v>
      </c>
      <c r="KF68" s="88">
        <v>0</v>
      </c>
      <c r="KG68" s="88">
        <v>0</v>
      </c>
      <c r="KH68" s="88">
        <v>0</v>
      </c>
      <c r="KI68" s="88">
        <v>0</v>
      </c>
      <c r="KJ68" s="88">
        <v>0</v>
      </c>
      <c r="KK68" s="88">
        <v>0</v>
      </c>
      <c r="KL68" s="88">
        <v>0</v>
      </c>
      <c r="KM68" s="88">
        <v>0</v>
      </c>
      <c r="KN68" s="88">
        <v>0</v>
      </c>
      <c r="KO68" s="88">
        <v>0</v>
      </c>
      <c r="KP68" s="88">
        <v>0</v>
      </c>
      <c r="KQ68" s="88">
        <v>0</v>
      </c>
      <c r="KR68" s="88">
        <v>0</v>
      </c>
      <c r="KS68" s="88">
        <v>0</v>
      </c>
      <c r="KT68" s="88">
        <v>0</v>
      </c>
      <c r="KU68" s="88">
        <v>0</v>
      </c>
      <c r="KV68" s="88">
        <v>0</v>
      </c>
      <c r="KW68" s="88">
        <v>0</v>
      </c>
      <c r="KX68" s="88">
        <v>0</v>
      </c>
      <c r="KY68" s="88">
        <v>0</v>
      </c>
      <c r="KZ68" s="88">
        <v>0</v>
      </c>
      <c r="LA68" s="88">
        <v>0</v>
      </c>
      <c r="LB68" s="88">
        <v>0</v>
      </c>
      <c r="LC68" s="88">
        <v>0</v>
      </c>
      <c r="LD68" s="88">
        <v>0</v>
      </c>
      <c r="LE68" s="88">
        <v>0</v>
      </c>
      <c r="LF68" s="88">
        <v>0</v>
      </c>
      <c r="LG68" s="88">
        <v>0</v>
      </c>
      <c r="LH68" s="88"/>
      <c r="LI68" s="88"/>
      <c r="LJ68" s="88"/>
      <c r="LK68" s="88">
        <v>0</v>
      </c>
      <c r="LL68" s="88">
        <v>0</v>
      </c>
      <c r="LM68" s="88">
        <v>0</v>
      </c>
      <c r="LN68" s="88"/>
      <c r="LO68" s="88"/>
      <c r="LP68" s="88"/>
      <c r="LQ68" s="88">
        <v>-147542.94</v>
      </c>
      <c r="LR68" s="88"/>
      <c r="LS68" s="88"/>
      <c r="LT68" s="88">
        <v>0</v>
      </c>
      <c r="LU68" s="88">
        <v>-21279.88</v>
      </c>
      <c r="LV68" s="88">
        <v>0</v>
      </c>
      <c r="LW68" s="88">
        <v>0</v>
      </c>
      <c r="LX68" s="88">
        <v>0</v>
      </c>
      <c r="LY68" s="88">
        <v>-89110.18</v>
      </c>
      <c r="LZ68" s="88">
        <v>0</v>
      </c>
      <c r="MA68" s="88">
        <v>0</v>
      </c>
      <c r="MB68" s="88">
        <v>0</v>
      </c>
      <c r="MC68" s="88">
        <v>0</v>
      </c>
      <c r="MD68" s="88">
        <v>0</v>
      </c>
      <c r="ME68" s="88">
        <v>0</v>
      </c>
      <c r="MF68" s="88"/>
      <c r="MG68" s="88"/>
      <c r="MH68" s="88"/>
      <c r="MI68" s="88">
        <v>0</v>
      </c>
      <c r="MJ68" s="88">
        <v>0</v>
      </c>
      <c r="MK68" s="88"/>
      <c r="ML68" s="88"/>
      <c r="MM68" s="88"/>
      <c r="MN68" s="88"/>
      <c r="MO68" s="88"/>
      <c r="MP68" s="88"/>
      <c r="MQ68" s="88"/>
      <c r="MR68" s="88">
        <v>0</v>
      </c>
      <c r="MS68" s="88">
        <v>0</v>
      </c>
      <c r="MT68" s="88">
        <v>0</v>
      </c>
      <c r="MU68" s="88">
        <v>0</v>
      </c>
      <c r="MV68" s="88">
        <v>0</v>
      </c>
      <c r="MW68" s="88">
        <v>0</v>
      </c>
      <c r="MX68" s="88">
        <v>0</v>
      </c>
      <c r="MY68" s="88">
        <v>0</v>
      </c>
      <c r="MZ68" s="88">
        <v>0</v>
      </c>
      <c r="NA68" s="88">
        <v>0</v>
      </c>
      <c r="NB68" s="88">
        <v>0</v>
      </c>
      <c r="NC68" s="88">
        <v>0</v>
      </c>
      <c r="ND68" s="88"/>
      <c r="NE68" s="88">
        <v>0</v>
      </c>
      <c r="NF68" s="88">
        <v>-58209.130000000005</v>
      </c>
      <c r="NG68" s="88">
        <v>0</v>
      </c>
      <c r="NH68" s="88">
        <v>0</v>
      </c>
      <c r="NI68" s="88">
        <v>0</v>
      </c>
      <c r="NJ68" s="88">
        <v>0</v>
      </c>
      <c r="NK68" s="88">
        <v>0</v>
      </c>
      <c r="NL68" s="88">
        <v>-63895.54</v>
      </c>
      <c r="NM68" s="88">
        <v>-62148.020000000004</v>
      </c>
      <c r="NN68" s="88"/>
      <c r="NO68" s="88">
        <v>0</v>
      </c>
      <c r="NP68" s="88">
        <v>-40609.82</v>
      </c>
      <c r="NQ68" s="88">
        <v>-821008.20000000007</v>
      </c>
      <c r="NR68" s="88">
        <v>0</v>
      </c>
      <c r="NS68" s="88">
        <v>-12811.58</v>
      </c>
      <c r="NT68" s="88">
        <v>0</v>
      </c>
      <c r="NU68" s="88">
        <v>0</v>
      </c>
      <c r="NV68" s="88">
        <f>'WP 2-1-4 Plant Details'!NV68</f>
        <v>0</v>
      </c>
      <c r="NW68" s="88">
        <f>'WP 2-1-4 Plant Details'!NW68</f>
        <v>0</v>
      </c>
      <c r="NX68" s="88">
        <f>'WP 2-1-4 Plant Details'!NX68</f>
        <v>-56229.78</v>
      </c>
      <c r="NY68" s="88">
        <f>'WP 2-1-4 Plant Details'!NY68</f>
        <v>-1000.37</v>
      </c>
      <c r="NZ68" s="88">
        <f>'WP 2-1-4 Plant Details'!NZ68</f>
        <v>0</v>
      </c>
      <c r="OA68" s="88">
        <f>'WP 2-1-4 Plant Details'!OA68</f>
        <v>0</v>
      </c>
      <c r="OB68" s="88">
        <f>'WP 2-1-4 Plant Details'!OB68</f>
        <v>0</v>
      </c>
      <c r="OC68" s="88">
        <f>'WP 2-1-4 Plant Details'!OC68</f>
        <v>0</v>
      </c>
      <c r="OD68" s="88">
        <f>'WP 2-1-4 Plant Details'!OD68</f>
        <v>0</v>
      </c>
      <c r="OE68" s="88">
        <f>'WP 2-1-4 Plant Details'!OE68</f>
        <v>0</v>
      </c>
      <c r="OF68" s="88">
        <f>'WP 2-1-4 Plant Details'!OF68</f>
        <v>0</v>
      </c>
      <c r="OG68" s="88">
        <f>'WP 2-1-4 Plant Details'!OG68</f>
        <v>0</v>
      </c>
      <c r="OH68" s="88">
        <f>'WP 2-1-4 Plant Details'!OH68</f>
        <v>0</v>
      </c>
      <c r="OI68" s="88">
        <f>'WP 2-1-4 Plant Details'!OI68</f>
        <v>0</v>
      </c>
      <c r="OJ68" s="88">
        <f>'WP 2-1-4 Plant Details'!OJ68</f>
        <v>-31948</v>
      </c>
      <c r="OK68" s="88">
        <f>'WP 2-1-4 Plant Details'!OK68</f>
        <v>-31074</v>
      </c>
      <c r="OL68" s="88">
        <f>'WP 2-1-4 Plant Details'!OL68</f>
        <v>0</v>
      </c>
      <c r="OM68" s="88">
        <f>'WP 2-1-4 Plant Details'!OM68</f>
        <v>0</v>
      </c>
      <c r="ON68" s="88">
        <f>'WP 2-1-4 Plant Details'!ON68</f>
        <v>0</v>
      </c>
      <c r="OO68" s="88">
        <f>'WP 2-1-4 Plant Details'!OO68</f>
        <v>0</v>
      </c>
      <c r="OP68" s="88">
        <f>'WP 2-1-4 Plant Details'!OP68</f>
        <v>-29105</v>
      </c>
      <c r="OQ68" s="88">
        <f>'WP 2-1-4 Plant Details'!OQ68</f>
        <v>0</v>
      </c>
      <c r="OR68" s="88">
        <f>'WP 2-1-4 Plant Details'!OR68</f>
        <v>0</v>
      </c>
      <c r="OS68" s="88">
        <f>'WP 2-1-4 Plant Details'!OS68</f>
        <v>0</v>
      </c>
      <c r="OT68" s="88">
        <f>'WP 2-1-4 Plant Details'!OT68</f>
        <v>0</v>
      </c>
      <c r="OU68" s="88">
        <f>'WP 2-1-4 Plant Details'!OU68</f>
        <v>0</v>
      </c>
      <c r="OV68" s="88">
        <f>'WP 2-1-4 Plant Details'!OV68</f>
        <v>-31948</v>
      </c>
      <c r="OW68" s="88">
        <f>'WP 2-1-4 Plant Details'!OW68</f>
        <v>-31074</v>
      </c>
      <c r="OX68" s="88">
        <f>'WP 2-1-4 Plant Details'!OX68</f>
        <v>0</v>
      </c>
      <c r="OY68" s="88">
        <f>'WP 2-1-4 Plant Details'!OY68</f>
        <v>0</v>
      </c>
      <c r="OZ68" s="160">
        <f t="shared" si="345"/>
        <v>-63022</v>
      </c>
      <c r="PA68" s="160">
        <f t="shared" si="346"/>
        <v>-92127</v>
      </c>
      <c r="PB68" s="92"/>
      <c r="PC68" s="88">
        <v>0</v>
      </c>
      <c r="PD68" s="88">
        <v>0</v>
      </c>
      <c r="PE68" s="88">
        <v>0</v>
      </c>
      <c r="PF68" s="88">
        <v>0</v>
      </c>
      <c r="PG68" s="88">
        <v>0</v>
      </c>
      <c r="PH68" s="88">
        <v>0</v>
      </c>
      <c r="PI68" s="88">
        <v>0</v>
      </c>
      <c r="PJ68" s="88">
        <v>0</v>
      </c>
      <c r="PK68" s="88">
        <v>0</v>
      </c>
      <c r="PL68" s="88">
        <v>0</v>
      </c>
      <c r="PM68" s="88">
        <v>0</v>
      </c>
      <c r="PN68" s="88">
        <v>0</v>
      </c>
      <c r="PO68" s="88">
        <v>0</v>
      </c>
      <c r="PP68" s="88">
        <v>0</v>
      </c>
      <c r="PQ68" s="88">
        <v>0</v>
      </c>
      <c r="PR68" s="88">
        <v>0</v>
      </c>
      <c r="PS68" s="88">
        <v>0</v>
      </c>
      <c r="PT68" s="88">
        <v>0</v>
      </c>
      <c r="PU68" s="88">
        <v>0</v>
      </c>
      <c r="PV68" s="88">
        <v>0</v>
      </c>
      <c r="PW68" s="88">
        <v>0</v>
      </c>
      <c r="PX68" s="88">
        <v>0</v>
      </c>
      <c r="PY68" s="88">
        <v>0</v>
      </c>
      <c r="PZ68" s="88">
        <v>0</v>
      </c>
      <c r="QA68" s="88">
        <v>0</v>
      </c>
      <c r="QB68" s="88">
        <v>0</v>
      </c>
      <c r="QC68" s="88">
        <v>0</v>
      </c>
      <c r="QD68" s="88">
        <v>0</v>
      </c>
      <c r="QE68" s="88">
        <v>0</v>
      </c>
      <c r="QF68" s="88">
        <v>0</v>
      </c>
      <c r="QG68" s="88">
        <v>0</v>
      </c>
      <c r="QH68" s="88">
        <v>0</v>
      </c>
      <c r="QI68" s="88">
        <v>0</v>
      </c>
      <c r="QJ68" s="88">
        <v>0</v>
      </c>
      <c r="QK68" s="88">
        <v>0</v>
      </c>
      <c r="QL68" s="88">
        <v>0</v>
      </c>
      <c r="QM68" s="88">
        <v>0</v>
      </c>
      <c r="QN68" s="88">
        <v>0</v>
      </c>
      <c r="QO68" s="88">
        <v>0</v>
      </c>
      <c r="QP68" s="88">
        <v>0</v>
      </c>
      <c r="QQ68" s="88">
        <v>0</v>
      </c>
      <c r="QR68" s="88">
        <v>0</v>
      </c>
      <c r="QS68" s="88">
        <v>0</v>
      </c>
      <c r="QT68" s="88">
        <v>0</v>
      </c>
      <c r="QU68" s="88">
        <v>0</v>
      </c>
      <c r="QV68" s="88"/>
      <c r="QW68" s="88"/>
      <c r="QX68" s="88"/>
      <c r="QY68" s="88"/>
      <c r="QZ68" s="88"/>
      <c r="RA68" s="88"/>
      <c r="RB68" s="88">
        <v>0</v>
      </c>
      <c r="RC68" s="88">
        <v>0</v>
      </c>
      <c r="RD68" s="88">
        <v>0</v>
      </c>
      <c r="RE68" s="88">
        <v>0</v>
      </c>
      <c r="RF68" s="88">
        <v>0</v>
      </c>
      <c r="RG68" s="88">
        <v>0</v>
      </c>
      <c r="RH68" s="88">
        <v>0</v>
      </c>
      <c r="RI68" s="88">
        <v>0</v>
      </c>
      <c r="RJ68" s="88">
        <v>0</v>
      </c>
      <c r="RK68" s="88">
        <v>0</v>
      </c>
      <c r="RL68" s="88">
        <v>0</v>
      </c>
      <c r="RM68" s="88">
        <v>0</v>
      </c>
      <c r="RN68" s="88"/>
      <c r="RO68" s="88"/>
      <c r="RP68" s="88"/>
      <c r="RQ68" s="88">
        <v>0</v>
      </c>
      <c r="RR68" s="88">
        <v>0</v>
      </c>
      <c r="RS68" s="88"/>
      <c r="RT68" s="88"/>
      <c r="RU68" s="88"/>
      <c r="RV68" s="88"/>
      <c r="RW68" s="88"/>
      <c r="RX68" s="88"/>
      <c r="RY68" s="88"/>
      <c r="RZ68" s="88">
        <v>0</v>
      </c>
      <c r="SA68" s="88">
        <v>0</v>
      </c>
      <c r="SB68" s="88">
        <v>0</v>
      </c>
      <c r="SC68" s="88"/>
      <c r="SD68" s="88">
        <v>0</v>
      </c>
      <c r="SE68" s="88">
        <v>0</v>
      </c>
      <c r="SF68" s="88">
        <v>-545.48</v>
      </c>
      <c r="SG68" s="88">
        <v>0</v>
      </c>
      <c r="SH68" s="88">
        <v>0</v>
      </c>
      <c r="SI68" s="88">
        <v>0</v>
      </c>
      <c r="SJ68" s="88">
        <v>0</v>
      </c>
      <c r="SK68" s="88">
        <v>0</v>
      </c>
      <c r="SL68" s="88"/>
      <c r="SM68" s="88"/>
      <c r="SN68" s="88"/>
      <c r="SO68" s="88">
        <v>0</v>
      </c>
      <c r="SP68" s="88">
        <v>0</v>
      </c>
      <c r="SQ68" s="88">
        <v>0</v>
      </c>
      <c r="SR68" s="88">
        <v>0</v>
      </c>
      <c r="SS68" s="88">
        <v>0</v>
      </c>
      <c r="ST68" s="88">
        <v>0</v>
      </c>
      <c r="SU68" s="88"/>
      <c r="SV68" s="88"/>
      <c r="SW68" s="88"/>
      <c r="SX68" s="88">
        <v>0</v>
      </c>
      <c r="SY68" s="88">
        <v>0</v>
      </c>
      <c r="SZ68" s="88">
        <v>0</v>
      </c>
      <c r="TA68" s="88">
        <v>0</v>
      </c>
      <c r="TB68" s="88">
        <v>0</v>
      </c>
      <c r="TC68" s="88">
        <v>0</v>
      </c>
      <c r="TD68" s="88"/>
      <c r="TE68" s="88">
        <v>0</v>
      </c>
      <c r="TF68" s="88">
        <v>0</v>
      </c>
      <c r="TG68" s="88"/>
      <c r="TH68" s="88"/>
      <c r="TI68" s="88">
        <v>0</v>
      </c>
      <c r="TJ68" s="88">
        <v>0</v>
      </c>
      <c r="TK68" s="88">
        <v>0</v>
      </c>
      <c r="TL68" s="88">
        <v>0</v>
      </c>
      <c r="TM68" s="88">
        <v>0</v>
      </c>
      <c r="TN68" s="88">
        <v>0</v>
      </c>
      <c r="TO68" s="88"/>
      <c r="TP68" s="88"/>
      <c r="TQ68" s="88"/>
      <c r="TR68" s="88"/>
      <c r="TS68" s="88"/>
      <c r="TT68" s="88"/>
      <c r="TU68" s="88"/>
      <c r="TV68" s="88"/>
      <c r="TW68" s="88"/>
      <c r="TX68" s="88"/>
      <c r="TY68" s="88"/>
      <c r="TZ68" s="88"/>
      <c r="UA68" s="88"/>
      <c r="UB68" s="88"/>
      <c r="UC68" s="88"/>
      <c r="UD68" s="88"/>
      <c r="UE68" s="88"/>
      <c r="UF68" s="88"/>
      <c r="UG68" s="88"/>
      <c r="UH68" s="160">
        <f t="shared" si="347"/>
        <v>0</v>
      </c>
      <c r="UI68" s="160">
        <f t="shared" si="348"/>
        <v>0</v>
      </c>
      <c r="UJ68" s="88"/>
      <c r="UK68" s="88">
        <v>0</v>
      </c>
      <c r="UL68" s="88">
        <v>0</v>
      </c>
      <c r="UM68" s="88">
        <v>0</v>
      </c>
      <c r="UN68" s="88">
        <v>0</v>
      </c>
      <c r="UO68" s="88">
        <v>0</v>
      </c>
      <c r="UP68" s="88">
        <v>0</v>
      </c>
      <c r="UQ68" s="88">
        <v>0</v>
      </c>
      <c r="UR68" s="88">
        <v>0</v>
      </c>
      <c r="US68" s="88">
        <v>0</v>
      </c>
      <c r="UT68" s="88">
        <v>0</v>
      </c>
      <c r="UU68" s="88">
        <v>0</v>
      </c>
      <c r="UV68" s="88">
        <v>0</v>
      </c>
      <c r="UW68" s="88">
        <v>0</v>
      </c>
      <c r="UX68" s="88">
        <v>0</v>
      </c>
      <c r="UY68" s="88">
        <v>0</v>
      </c>
      <c r="UZ68" s="88">
        <v>0</v>
      </c>
      <c r="VA68" s="88">
        <v>0</v>
      </c>
      <c r="VB68" s="88">
        <v>0</v>
      </c>
      <c r="VC68" s="88">
        <v>0</v>
      </c>
      <c r="VD68" s="88">
        <v>0</v>
      </c>
      <c r="VE68" s="88">
        <v>0</v>
      </c>
      <c r="VF68" s="88">
        <v>0</v>
      </c>
      <c r="VG68" s="88">
        <v>0</v>
      </c>
      <c r="VH68" s="88">
        <v>0</v>
      </c>
      <c r="VI68" s="88">
        <v>0</v>
      </c>
      <c r="VJ68" s="88">
        <v>0</v>
      </c>
      <c r="VK68" s="88">
        <v>0</v>
      </c>
      <c r="VL68" s="88">
        <v>0</v>
      </c>
      <c r="VM68" s="88">
        <v>0</v>
      </c>
      <c r="VN68" s="88">
        <v>0</v>
      </c>
      <c r="VO68" s="88">
        <v>0</v>
      </c>
      <c r="VP68" s="88">
        <v>0</v>
      </c>
      <c r="VQ68" s="88">
        <v>0</v>
      </c>
      <c r="VR68" s="88">
        <v>0</v>
      </c>
      <c r="VS68" s="88">
        <v>0</v>
      </c>
      <c r="VT68" s="88">
        <v>0</v>
      </c>
      <c r="VU68" s="88">
        <v>0</v>
      </c>
      <c r="VV68" s="88">
        <v>0</v>
      </c>
      <c r="VW68" s="88">
        <v>0</v>
      </c>
      <c r="VX68" s="88">
        <v>0</v>
      </c>
      <c r="VY68" s="88">
        <v>0</v>
      </c>
      <c r="VZ68" s="88">
        <v>0</v>
      </c>
      <c r="WA68" s="88">
        <v>0</v>
      </c>
      <c r="WB68" s="88">
        <v>0</v>
      </c>
      <c r="WC68" s="88">
        <v>0</v>
      </c>
      <c r="WD68" s="88"/>
      <c r="WE68" s="88"/>
      <c r="WF68" s="88"/>
      <c r="WG68" s="88"/>
      <c r="WH68" s="88"/>
      <c r="WI68" s="88"/>
      <c r="WJ68" s="88">
        <v>0</v>
      </c>
      <c r="WK68" s="88">
        <v>0</v>
      </c>
      <c r="WL68" s="88">
        <v>535559.28</v>
      </c>
      <c r="WM68" s="88">
        <v>0</v>
      </c>
      <c r="WN68" s="88">
        <v>0</v>
      </c>
      <c r="WO68" s="88">
        <v>0</v>
      </c>
      <c r="WP68" s="88">
        <v>0</v>
      </c>
      <c r="WQ68" s="88">
        <v>0</v>
      </c>
      <c r="WR68" s="88">
        <v>0</v>
      </c>
      <c r="WS68" s="88">
        <v>0</v>
      </c>
      <c r="WT68" s="88">
        <v>0</v>
      </c>
      <c r="WU68" s="88">
        <v>0</v>
      </c>
      <c r="WV68" s="88"/>
      <c r="WW68" s="88"/>
      <c r="WX68" s="88"/>
      <c r="WY68" s="88">
        <v>0</v>
      </c>
      <c r="WZ68" s="88">
        <v>0.22</v>
      </c>
      <c r="XA68" s="88"/>
      <c r="XB68" s="88"/>
      <c r="XC68" s="88"/>
      <c r="XD68" s="88"/>
      <c r="XE68" s="88"/>
      <c r="XF68" s="88"/>
      <c r="XG68" s="88"/>
      <c r="XH68" s="88">
        <v>0</v>
      </c>
      <c r="XI68" s="88">
        <v>0</v>
      </c>
      <c r="XJ68" s="88">
        <v>0</v>
      </c>
      <c r="XK68" s="88"/>
      <c r="XL68" s="88"/>
      <c r="XM68" s="88">
        <v>0</v>
      </c>
      <c r="XN68" s="88"/>
      <c r="XO68" s="88"/>
      <c r="XP68" s="88">
        <v>0</v>
      </c>
      <c r="XQ68" s="88">
        <v>0</v>
      </c>
      <c r="XR68" s="88"/>
      <c r="XS68" s="88"/>
      <c r="XT68" s="88"/>
      <c r="XU68" s="88"/>
      <c r="XV68" s="88">
        <v>0</v>
      </c>
      <c r="XW68" s="88"/>
      <c r="XX68" s="88"/>
      <c r="XY68" s="88"/>
      <c r="XZ68" s="88"/>
      <c r="YA68" s="88">
        <v>0</v>
      </c>
      <c r="YB68" s="88"/>
      <c r="YC68" s="88"/>
      <c r="YD68" s="88"/>
      <c r="YE68" s="88"/>
      <c r="YF68" s="88">
        <v>0</v>
      </c>
      <c r="YG68" s="88">
        <v>0</v>
      </c>
      <c r="YH68" s="88"/>
      <c r="YI68" s="88">
        <v>0</v>
      </c>
      <c r="YJ68" s="88"/>
      <c r="YK68" s="88"/>
      <c r="YL68" s="88"/>
      <c r="YM68" s="88">
        <v>0</v>
      </c>
      <c r="YN68" s="88"/>
      <c r="YO68" s="88"/>
      <c r="YP68" s="88"/>
      <c r="YQ68" s="88">
        <v>0</v>
      </c>
      <c r="YR68" s="88"/>
      <c r="YS68" s="88"/>
      <c r="YT68" s="88"/>
      <c r="YU68" s="88"/>
      <c r="YV68" s="88"/>
      <c r="YW68" s="88"/>
      <c r="YX68" s="88"/>
      <c r="YY68" s="88"/>
      <c r="YZ68" s="88"/>
      <c r="ZA68" s="88"/>
      <c r="ZB68" s="88"/>
      <c r="ZC68" s="88"/>
      <c r="ZD68" s="88"/>
      <c r="ZE68" s="88"/>
      <c r="ZF68" s="88"/>
      <c r="ZG68" s="88"/>
      <c r="ZH68" s="88"/>
      <c r="ZI68" s="88"/>
      <c r="ZJ68" s="88"/>
      <c r="ZK68" s="88"/>
      <c r="ZL68" s="88"/>
      <c r="ZM68" s="88"/>
      <c r="ZN68" s="88"/>
      <c r="ZO68" s="88"/>
      <c r="ZP68" s="160">
        <f t="shared" si="349"/>
        <v>0</v>
      </c>
      <c r="ZQ68" s="160">
        <f t="shared" si="350"/>
        <v>0</v>
      </c>
    </row>
    <row r="69" spans="1:693">
      <c r="A69" s="151">
        <f t="shared" si="206"/>
        <v>61</v>
      </c>
      <c r="B69" s="151" t="s">
        <v>365</v>
      </c>
      <c r="C69" s="43" t="s">
        <v>366</v>
      </c>
      <c r="D69" s="88">
        <v>1365473.24</v>
      </c>
      <c r="E69" s="88">
        <f t="shared" si="397"/>
        <v>1376359.52</v>
      </c>
      <c r="F69" s="88">
        <f t="shared" si="397"/>
        <v>1382883.73</v>
      </c>
      <c r="G69" s="88">
        <f t="shared" si="397"/>
        <v>1386213.97</v>
      </c>
      <c r="H69" s="88">
        <f t="shared" si="397"/>
        <v>1397093.16</v>
      </c>
      <c r="I69" s="88">
        <f t="shared" si="397"/>
        <v>1407972.3499999999</v>
      </c>
      <c r="J69" s="88">
        <f t="shared" si="397"/>
        <v>1408479.0499999998</v>
      </c>
      <c r="K69" s="88">
        <f t="shared" si="397"/>
        <v>1419326.6999999997</v>
      </c>
      <c r="L69" s="88">
        <f t="shared" si="397"/>
        <v>1427494.5199999998</v>
      </c>
      <c r="M69" s="88">
        <f t="shared" si="397"/>
        <v>1438334.9799999997</v>
      </c>
      <c r="N69" s="88">
        <f t="shared" si="397"/>
        <v>1449175.4399999997</v>
      </c>
      <c r="O69" s="88">
        <f t="shared" si="398"/>
        <v>1460267.1199999996</v>
      </c>
      <c r="P69" s="88">
        <f t="shared" si="398"/>
        <v>1464903.0999999996</v>
      </c>
      <c r="Q69" s="88">
        <f t="shared" si="398"/>
        <v>1280873.2499999995</v>
      </c>
      <c r="R69" s="88">
        <f t="shared" si="398"/>
        <v>1288500.6299999994</v>
      </c>
      <c r="S69" s="88">
        <f t="shared" si="398"/>
        <v>1296128.0099999993</v>
      </c>
      <c r="T69" s="88">
        <f t="shared" si="398"/>
        <v>1305425.9599999993</v>
      </c>
      <c r="U69" s="88">
        <f t="shared" si="398"/>
        <v>1314723.9099999992</v>
      </c>
      <c r="V69" s="88">
        <f t="shared" si="398"/>
        <v>1312257.8799999992</v>
      </c>
      <c r="W69" s="88">
        <f t="shared" si="398"/>
        <v>1321550.8899999992</v>
      </c>
      <c r="X69" s="88">
        <f t="shared" si="398"/>
        <v>1326761.2899999991</v>
      </c>
      <c r="Y69" s="88">
        <f t="shared" si="399"/>
        <v>1339025.6399999992</v>
      </c>
      <c r="Z69" s="88">
        <f t="shared" si="399"/>
        <v>1351289.9899999993</v>
      </c>
      <c r="AA69" s="88">
        <f t="shared" si="399"/>
        <v>1352964.2399999993</v>
      </c>
      <c r="AB69" s="88">
        <f t="shared" si="399"/>
        <v>1365228.5899999994</v>
      </c>
      <c r="AC69" s="88">
        <f t="shared" si="399"/>
        <v>1377492.9399999995</v>
      </c>
      <c r="AD69" s="88">
        <f t="shared" si="399"/>
        <v>1389757.2899999996</v>
      </c>
      <c r="AE69" s="88">
        <f t="shared" si="399"/>
        <v>1402021.6399999997</v>
      </c>
      <c r="AF69" s="88">
        <f t="shared" si="399"/>
        <v>1414775.3399999996</v>
      </c>
      <c r="AG69" s="88">
        <f t="shared" si="399"/>
        <v>1427529.0399999996</v>
      </c>
      <c r="AH69" s="88">
        <f t="shared" si="399"/>
        <v>1440282.7399999995</v>
      </c>
      <c r="AI69" s="88">
        <f t="shared" si="400"/>
        <v>1450965.9499999995</v>
      </c>
      <c r="AJ69" s="88">
        <f t="shared" si="400"/>
        <v>1463712.6599999995</v>
      </c>
      <c r="AK69" s="88">
        <f t="shared" si="400"/>
        <v>1476750.6199999994</v>
      </c>
      <c r="AL69" s="88">
        <f t="shared" si="400"/>
        <v>1489788.5799999994</v>
      </c>
      <c r="AM69" s="88">
        <f t="shared" si="400"/>
        <v>1504485.0199999993</v>
      </c>
      <c r="AN69" s="88">
        <f t="shared" si="400"/>
        <v>1518262.7499999993</v>
      </c>
      <c r="AO69" s="88">
        <f t="shared" si="400"/>
        <v>1532952.2399999993</v>
      </c>
      <c r="AP69" s="88">
        <f t="shared" si="400"/>
        <v>1547641.7299999993</v>
      </c>
      <c r="AQ69" s="88">
        <f t="shared" si="400"/>
        <v>1550694.0599999994</v>
      </c>
      <c r="AR69" s="88">
        <f t="shared" si="400"/>
        <v>1566764.6399999994</v>
      </c>
      <c r="AS69" s="88">
        <f t="shared" si="401"/>
        <v>1582830.8199999994</v>
      </c>
      <c r="AT69" s="88">
        <f t="shared" si="401"/>
        <v>1594102.3299999994</v>
      </c>
      <c r="AU69" s="88">
        <f t="shared" si="401"/>
        <v>1610512.6499999994</v>
      </c>
      <c r="AV69" s="88">
        <f t="shared" si="401"/>
        <v>1626922.9699999995</v>
      </c>
      <c r="AW69" s="88">
        <f t="shared" si="401"/>
        <v>1643356.1799999995</v>
      </c>
      <c r="AX69" s="88">
        <v>1674367.5999999994</v>
      </c>
      <c r="AY69" s="88">
        <f t="shared" si="252"/>
        <v>1691256.9799999993</v>
      </c>
      <c r="AZ69" s="88">
        <f t="shared" si="253"/>
        <v>1708146.3599999992</v>
      </c>
      <c r="BA69" s="88">
        <f t="shared" si="254"/>
        <v>1725435.9999999991</v>
      </c>
      <c r="BB69" s="88">
        <f t="shared" si="255"/>
        <v>1742725.639999999</v>
      </c>
      <c r="BC69" s="88">
        <f t="shared" si="256"/>
        <v>1766069.9999999991</v>
      </c>
      <c r="BD69" s="88">
        <f t="shared" si="257"/>
        <v>1783275.0299999991</v>
      </c>
      <c r="BE69" s="88">
        <f t="shared" si="258"/>
        <v>1421800.0299999991</v>
      </c>
      <c r="BF69" s="88">
        <f t="shared" si="259"/>
        <v>1347137.939999999</v>
      </c>
      <c r="BG69" s="88">
        <f t="shared" si="260"/>
        <v>1363340.629999999</v>
      </c>
      <c r="BH69" s="88">
        <f t="shared" si="261"/>
        <v>1379543.3199999989</v>
      </c>
      <c r="BI69" s="88">
        <f t="shared" si="262"/>
        <v>1395746.0099999988</v>
      </c>
      <c r="BJ69" s="88">
        <f t="shared" si="263"/>
        <v>1411952.6599999988</v>
      </c>
      <c r="BK69" s="88">
        <f t="shared" si="264"/>
        <v>1428159.6599999988</v>
      </c>
      <c r="BL69" s="88">
        <f t="shared" si="265"/>
        <v>1444366.3099999987</v>
      </c>
      <c r="BM69" s="88">
        <f t="shared" si="266"/>
        <v>1460572.9599999986</v>
      </c>
      <c r="BN69" s="88">
        <f t="shared" si="267"/>
        <v>1476779.6099999985</v>
      </c>
      <c r="BO69" s="88">
        <f t="shared" si="268"/>
        <v>1492986.2599999984</v>
      </c>
      <c r="BP69" s="88">
        <f t="shared" si="269"/>
        <v>1521696.8999999983</v>
      </c>
      <c r="BQ69" s="88">
        <f t="shared" si="270"/>
        <v>1537032.5399999982</v>
      </c>
      <c r="BR69" s="88">
        <f t="shared" si="271"/>
        <v>1552368.1799999981</v>
      </c>
      <c r="BS69" s="88">
        <f t="shared" si="272"/>
        <v>1567713.059999998</v>
      </c>
      <c r="BT69" s="88">
        <f t="shared" si="273"/>
        <v>1583057.9399999978</v>
      </c>
      <c r="BU69" s="88">
        <f t="shared" si="274"/>
        <v>1598403.1699999978</v>
      </c>
      <c r="BV69" s="88">
        <f t="shared" si="275"/>
        <v>1613748.3999999978</v>
      </c>
      <c r="BW69" s="88">
        <f t="shared" si="276"/>
        <v>1629093.6299999978</v>
      </c>
      <c r="BX69" s="88">
        <f t="shared" si="277"/>
        <v>1519721.6299999978</v>
      </c>
      <c r="BY69" s="88">
        <f t="shared" si="278"/>
        <v>1534035.6299999978</v>
      </c>
      <c r="BZ69" s="88">
        <f t="shared" si="279"/>
        <v>1548349.6299999978</v>
      </c>
      <c r="CA69" s="88">
        <f t="shared" si="280"/>
        <v>1541800.3399999978</v>
      </c>
      <c r="CB69" s="88">
        <f t="shared" si="281"/>
        <v>1556270.3099999977</v>
      </c>
      <c r="CC69" s="88">
        <f t="shared" si="282"/>
        <v>1570740.2799999977</v>
      </c>
      <c r="CD69" s="88">
        <f t="shared" si="283"/>
        <v>1568695.7099999979</v>
      </c>
      <c r="CE69" s="88">
        <f t="shared" si="284"/>
        <v>1583110.7899999979</v>
      </c>
      <c r="CF69" s="88">
        <f t="shared" si="285"/>
        <v>1597525.869999998</v>
      </c>
      <c r="CG69" s="88">
        <f t="shared" si="286"/>
        <v>1583704.0199999979</v>
      </c>
      <c r="CH69" s="88">
        <f t="shared" si="287"/>
        <v>1598062.2399999979</v>
      </c>
      <c r="CI69" s="88">
        <f t="shared" si="288"/>
        <v>1612336.4299999978</v>
      </c>
      <c r="CJ69" s="88">
        <f t="shared" si="289"/>
        <v>1625982.2499999979</v>
      </c>
      <c r="CK69" s="88">
        <f t="shared" si="290"/>
        <v>1639895.559999998</v>
      </c>
      <c r="CL69" s="88">
        <f t="shared" si="291"/>
        <v>1654160.649999998</v>
      </c>
      <c r="CM69" s="88">
        <f t="shared" si="292"/>
        <v>1156812.7499999981</v>
      </c>
      <c r="CN69" s="88">
        <f t="shared" si="293"/>
        <v>1168269.5099999981</v>
      </c>
      <c r="CO69" s="88">
        <f t="shared" si="294"/>
        <v>1178479.6699999981</v>
      </c>
      <c r="CP69" s="88">
        <f t="shared" si="295"/>
        <v>1188188.819999998</v>
      </c>
      <c r="CQ69" s="88">
        <f t="shared" si="296"/>
        <v>1198654.2499999981</v>
      </c>
      <c r="CR69" s="88">
        <f t="shared" si="297"/>
        <v>1210097.8199999982</v>
      </c>
      <c r="CS69" s="88">
        <f t="shared" si="298"/>
        <v>1220942.7099999981</v>
      </c>
      <c r="CT69" s="88">
        <f t="shared" si="299"/>
        <v>1232408.359999998</v>
      </c>
      <c r="CU69" s="88">
        <f t="shared" si="300"/>
        <v>1243907.359999998</v>
      </c>
      <c r="CV69" s="88">
        <f t="shared" si="301"/>
        <v>1252682.349999998</v>
      </c>
      <c r="CW69" s="88">
        <f t="shared" si="302"/>
        <v>1265370.4099999981</v>
      </c>
      <c r="CX69" s="88">
        <f t="shared" si="303"/>
        <v>1278614.649999998</v>
      </c>
      <c r="CY69" s="88">
        <f t="shared" si="304"/>
        <v>1289816.569999998</v>
      </c>
      <c r="CZ69" s="88">
        <f t="shared" si="305"/>
        <v>1299657.1499999978</v>
      </c>
      <c r="DA69" s="88">
        <f t="shared" si="306"/>
        <v>1298970.819999998</v>
      </c>
      <c r="DB69" s="88">
        <f t="shared" si="307"/>
        <v>1216408.3999999978</v>
      </c>
      <c r="DC69" s="88">
        <f t="shared" si="308"/>
        <v>1228249.4499999979</v>
      </c>
      <c r="DD69" s="88">
        <f t="shared" si="309"/>
        <v>1241078.9599999979</v>
      </c>
      <c r="DE69" s="88">
        <f t="shared" si="310"/>
        <v>1254530.3699999978</v>
      </c>
      <c r="DF69" s="88">
        <f t="shared" si="311"/>
        <v>1268362.9299999978</v>
      </c>
      <c r="DG69" s="88">
        <f t="shared" si="312"/>
        <v>1283385.0699999977</v>
      </c>
      <c r="DH69" s="88">
        <f t="shared" si="313"/>
        <v>1262249.6799999976</v>
      </c>
      <c r="DI69" s="88">
        <f t="shared" si="314"/>
        <v>1277566.2599999977</v>
      </c>
      <c r="DJ69" s="88">
        <f t="shared" si="315"/>
        <v>1293303.6499999976</v>
      </c>
      <c r="DK69" s="88">
        <f t="shared" si="316"/>
        <v>1309231.0699999975</v>
      </c>
      <c r="DL69" s="88">
        <f t="shared" si="317"/>
        <v>1327664.4599999976</v>
      </c>
      <c r="DM69" s="88">
        <f t="shared" si="318"/>
        <v>1346153.0999999975</v>
      </c>
      <c r="DN69" s="88">
        <f t="shared" si="319"/>
        <v>1345037.9299999974</v>
      </c>
      <c r="DO69" s="88">
        <f t="shared" si="320"/>
        <v>1355296.4099999974</v>
      </c>
      <c r="DP69" s="88">
        <f t="shared" si="321"/>
        <v>1373962.4199999974</v>
      </c>
      <c r="DQ69" s="88">
        <f t="shared" si="322"/>
        <v>1377606.8076111085</v>
      </c>
      <c r="DR69" s="88">
        <f t="shared" si="323"/>
        <v>1396263.328555553</v>
      </c>
      <c r="DS69" s="88">
        <f t="shared" si="324"/>
        <v>1414919.8494999975</v>
      </c>
      <c r="DT69" s="88">
        <f t="shared" si="325"/>
        <v>1431914.3704444419</v>
      </c>
      <c r="DU69" s="88">
        <f t="shared" si="326"/>
        <v>1450385.658055553</v>
      </c>
      <c r="DV69" s="88">
        <f t="shared" si="327"/>
        <v>1469031.9678888863</v>
      </c>
      <c r="DW69" s="88">
        <f t="shared" si="328"/>
        <v>1239134.2777222197</v>
      </c>
      <c r="DX69" s="88">
        <f t="shared" si="329"/>
        <v>1256399.787555553</v>
      </c>
      <c r="DY69" s="88">
        <f t="shared" si="330"/>
        <v>1273044.2973888863</v>
      </c>
      <c r="DZ69" s="88">
        <f t="shared" si="331"/>
        <v>1281207.3572222197</v>
      </c>
      <c r="EA69" s="88">
        <f t="shared" si="332"/>
        <v>1297929.867055553</v>
      </c>
      <c r="EB69" s="88">
        <f t="shared" si="333"/>
        <v>1315138.6602222198</v>
      </c>
      <c r="EC69" s="88">
        <f t="shared" si="334"/>
        <v>1317251.4533888865</v>
      </c>
      <c r="ED69" s="88">
        <f t="shared" si="335"/>
        <v>1334376.3798888866</v>
      </c>
      <c r="EE69" s="88">
        <f t="shared" si="336"/>
        <v>1351501.3063888866</v>
      </c>
      <c r="EF69" s="88">
        <f t="shared" si="337"/>
        <v>1366964.2328888867</v>
      </c>
      <c r="EG69" s="88">
        <f t="shared" si="338"/>
        <v>1383903.9260555534</v>
      </c>
      <c r="EH69" s="88">
        <f t="shared" si="339"/>
        <v>1401018.6414444423</v>
      </c>
      <c r="EI69" s="88">
        <f t="shared" si="340"/>
        <v>1169589.3568333313</v>
      </c>
      <c r="EJ69" s="160">
        <f t="shared" si="341"/>
        <v>1372046</v>
      </c>
      <c r="EK69" s="160">
        <f t="shared" si="342"/>
        <v>1306728</v>
      </c>
      <c r="EL69" s="54">
        <v>6.6666666666666666E-2</v>
      </c>
      <c r="EM69" s="88">
        <v>10886.28</v>
      </c>
      <c r="EN69" s="88">
        <v>10886.28</v>
      </c>
      <c r="EO69" s="88">
        <v>10886.28</v>
      </c>
      <c r="EP69" s="88">
        <v>10879.19</v>
      </c>
      <c r="EQ69" s="88">
        <v>10879.19</v>
      </c>
      <c r="ER69" s="88">
        <v>10847.65</v>
      </c>
      <c r="ES69" s="88">
        <v>10847.65</v>
      </c>
      <c r="ET69" s="88">
        <v>10840.46</v>
      </c>
      <c r="EU69" s="88">
        <v>10840.46</v>
      </c>
      <c r="EV69" s="88">
        <v>10840.46</v>
      </c>
      <c r="EW69" s="88">
        <v>11091.68</v>
      </c>
      <c r="EX69" s="88">
        <v>11113.95</v>
      </c>
      <c r="EY69" s="88">
        <v>7627.38</v>
      </c>
      <c r="EZ69" s="88">
        <v>7627.38</v>
      </c>
      <c r="FA69" s="88">
        <v>7627.38</v>
      </c>
      <c r="FB69" s="88">
        <v>9297.9500000000007</v>
      </c>
      <c r="FC69" s="88">
        <v>9297.9500000000007</v>
      </c>
      <c r="FD69" s="88">
        <v>9293.01</v>
      </c>
      <c r="FE69" s="88">
        <v>9293.01</v>
      </c>
      <c r="FF69" s="88">
        <v>9277.51</v>
      </c>
      <c r="FG69" s="88">
        <v>12264.35</v>
      </c>
      <c r="FH69" s="88">
        <v>12264.35</v>
      </c>
      <c r="FI69" s="88">
        <v>12264.35</v>
      </c>
      <c r="FJ69" s="88">
        <v>12264.35</v>
      </c>
      <c r="FK69" s="88">
        <v>12264.35</v>
      </c>
      <c r="FL69" s="88">
        <v>12264.35</v>
      </c>
      <c r="FM69" s="88">
        <v>12264.35</v>
      </c>
      <c r="FN69" s="88">
        <v>12753.7</v>
      </c>
      <c r="FO69" s="88">
        <v>12753.7</v>
      </c>
      <c r="FP69" s="88">
        <v>12753.7</v>
      </c>
      <c r="FQ69" s="88">
        <v>12746.710000000001</v>
      </c>
      <c r="FR69" s="88">
        <v>12746.710000000001</v>
      </c>
      <c r="FS69" s="88">
        <v>13037.960000000001</v>
      </c>
      <c r="FT69" s="88">
        <v>13037.96</v>
      </c>
      <c r="FU69" s="88">
        <v>14696.44</v>
      </c>
      <c r="FV69" s="88">
        <v>14689.49</v>
      </c>
      <c r="FW69" s="88">
        <v>14689.49</v>
      </c>
      <c r="FX69" s="88">
        <v>14689.49</v>
      </c>
      <c r="FY69" s="88">
        <v>22797.599999999999</v>
      </c>
      <c r="FZ69" s="88">
        <v>16070.58</v>
      </c>
      <c r="GA69" s="88">
        <v>16066.18</v>
      </c>
      <c r="GB69" s="88">
        <v>16410.32</v>
      </c>
      <c r="GC69" s="88">
        <v>16410.32</v>
      </c>
      <c r="GD69" s="88">
        <v>16410.32</v>
      </c>
      <c r="GE69" s="88">
        <v>16679.52</v>
      </c>
      <c r="GF69" s="88">
        <v>16889.38</v>
      </c>
      <c r="GG69" s="88">
        <v>16889.38</v>
      </c>
      <c r="GH69" s="88">
        <v>16889.38</v>
      </c>
      <c r="GI69" s="88">
        <v>17289.64</v>
      </c>
      <c r="GJ69" s="88">
        <v>17289.64</v>
      </c>
      <c r="GK69" s="88">
        <v>23344.36</v>
      </c>
      <c r="GL69" s="88">
        <v>17205.03</v>
      </c>
      <c r="GM69" s="88">
        <v>16202.69</v>
      </c>
      <c r="GN69" s="88">
        <v>16202.69</v>
      </c>
      <c r="GO69" s="88">
        <v>16202.69</v>
      </c>
      <c r="GP69" s="88">
        <v>16202.69</v>
      </c>
      <c r="GQ69" s="88">
        <v>16202.69</v>
      </c>
      <c r="GR69" s="88">
        <v>16206.65</v>
      </c>
      <c r="GS69" s="88">
        <v>16207</v>
      </c>
      <c r="GT69" s="88">
        <v>16206.65</v>
      </c>
      <c r="GU69" s="88">
        <v>16206.65</v>
      </c>
      <c r="GV69" s="88">
        <v>16206.65</v>
      </c>
      <c r="GW69" s="88">
        <v>16206.65</v>
      </c>
      <c r="GX69" s="88">
        <v>15335.64</v>
      </c>
      <c r="GY69" s="88">
        <v>15335.64</v>
      </c>
      <c r="GZ69" s="88">
        <v>15335.64</v>
      </c>
      <c r="HA69" s="88">
        <v>15344.88</v>
      </c>
      <c r="HB69" s="88">
        <v>15345.23</v>
      </c>
      <c r="HC69" s="88">
        <v>15345.23</v>
      </c>
      <c r="HD69" s="88">
        <v>15345.23</v>
      </c>
      <c r="HE69" s="88">
        <v>15345.23</v>
      </c>
      <c r="HF69" s="88">
        <v>14314</v>
      </c>
      <c r="HG69" s="88">
        <v>14314</v>
      </c>
      <c r="HH69" s="88">
        <v>14314</v>
      </c>
      <c r="HI69" s="88">
        <v>13158.98</v>
      </c>
      <c r="HJ69" s="88">
        <v>14469.97</v>
      </c>
      <c r="HK69" s="88">
        <v>14469.97</v>
      </c>
      <c r="HL69" s="88">
        <v>14415.08</v>
      </c>
      <c r="HM69" s="88">
        <v>14415.08</v>
      </c>
      <c r="HN69" s="88">
        <v>14415.08</v>
      </c>
      <c r="HO69" s="88">
        <v>14274.19</v>
      </c>
      <c r="HP69" s="88">
        <v>14274.19</v>
      </c>
      <c r="HQ69" s="88">
        <v>14274.19</v>
      </c>
      <c r="HR69" s="88">
        <v>14269</v>
      </c>
      <c r="HS69" s="88">
        <v>14265.09</v>
      </c>
      <c r="HT69" s="88">
        <v>14265.09</v>
      </c>
      <c r="HU69" s="88">
        <v>-2246.54</v>
      </c>
      <c r="HV69" s="88">
        <v>11456.76</v>
      </c>
      <c r="HW69" s="88">
        <v>11452.99</v>
      </c>
      <c r="HX69" s="88">
        <v>11447.2</v>
      </c>
      <c r="HY69" s="88">
        <v>11443.57</v>
      </c>
      <c r="HZ69" s="88">
        <v>11443.57</v>
      </c>
      <c r="IA69" s="88">
        <v>11465.65</v>
      </c>
      <c r="IB69" s="88">
        <v>11465.65</v>
      </c>
      <c r="IC69" s="88">
        <v>11499</v>
      </c>
      <c r="ID69" s="88">
        <v>11476.48</v>
      </c>
      <c r="IE69" s="88">
        <v>12688.06</v>
      </c>
      <c r="IF69" s="88">
        <v>13244.24</v>
      </c>
      <c r="IG69" s="88">
        <v>13189.26</v>
      </c>
      <c r="IH69" s="88">
        <v>12245.9</v>
      </c>
      <c r="II69" s="88">
        <v>12206.81</v>
      </c>
      <c r="IJ69" s="88">
        <v>11938.9</v>
      </c>
      <c r="IK69" s="88">
        <v>12040.58</v>
      </c>
      <c r="IL69" s="88">
        <v>12829.51</v>
      </c>
      <c r="IM69" s="88">
        <v>13451.41</v>
      </c>
      <c r="IN69" s="88">
        <v>13832.56</v>
      </c>
      <c r="IO69" s="88">
        <v>15022.14</v>
      </c>
      <c r="IP69" s="88">
        <v>14721.64</v>
      </c>
      <c r="IQ69" s="88">
        <v>15523.08</v>
      </c>
      <c r="IR69" s="88">
        <v>15737.390000000001</v>
      </c>
      <c r="IS69" s="88">
        <v>15927.42</v>
      </c>
      <c r="IT69" s="88">
        <v>18487.57</v>
      </c>
      <c r="IU69" s="88">
        <v>18488.64</v>
      </c>
      <c r="IV69" s="88">
        <v>18471.939999999999</v>
      </c>
      <c r="IW69" s="88">
        <v>18649.79</v>
      </c>
      <c r="IX69" s="88">
        <v>18666.010000000002</v>
      </c>
      <c r="IY69" s="88">
        <f>IF('WP 2-1-4 Plant Details'!YW69&gt;0,('WP 2-1-4 Plant Details'!DP69+'Schedule 6'!$F69)*'WP 2-2-1 Accum Res'!$EL69/12,0)</f>
        <v>18740.38761111112</v>
      </c>
      <c r="IZ69" s="88">
        <f>IF('WP 2-1-4 Plant Details'!YX69&gt;0,('WP 2-1-4 Plant Details'!DQ69+'Schedule 6'!$F69)*'WP 2-2-1 Accum Res'!$EL69/12,0)</f>
        <v>18656.520944444455</v>
      </c>
      <c r="JA69" s="88">
        <f>IF('WP 2-1-4 Plant Details'!YY69&gt;0,('WP 2-1-4 Plant Details'!DR69+'Schedule 6'!$F69)*'WP 2-2-1 Accum Res'!$EL69/12,0)</f>
        <v>18656.520944444455</v>
      </c>
      <c r="JB69" s="88">
        <f>IF('WP 2-1-4 Plant Details'!YZ69&gt;0,('WP 2-1-4 Plant Details'!DS69+'Schedule 6'!$F69)*'WP 2-2-1 Accum Res'!$EL69/12,0)</f>
        <v>18656.520944444455</v>
      </c>
      <c r="JC69" s="88">
        <f>IF('WP 2-1-4 Plant Details'!ZA69&gt;0,('WP 2-1-4 Plant Details'!DT69+'Schedule 6'!$F69)*'WP 2-2-1 Accum Res'!$EL69/12,0)</f>
        <v>18647.287611111122</v>
      </c>
      <c r="JD69" s="88">
        <f>IF('WP 2-1-4 Plant Details'!ZB69&gt;0,('WP 2-1-4 Plant Details'!DU69+'Schedule 6'!$F69)*'WP 2-2-1 Accum Res'!$EL69/12,0)</f>
        <v>18646.309833333344</v>
      </c>
      <c r="JE69" s="88">
        <f>IF('WP 2-1-4 Plant Details'!ZC69&gt;0,('WP 2-1-4 Plant Details'!DV69+'Schedule 6'!$F69)*'WP 2-2-1 Accum Res'!$EL69/12,0)</f>
        <v>18646.309833333344</v>
      </c>
      <c r="JF69" s="88">
        <f>IF('WP 2-1-4 Plant Details'!ZD69&gt;0,('WP 2-1-4 Plant Details'!DW69+'Schedule 6'!$F69)*'WP 2-2-1 Accum Res'!$EL69/12,0)</f>
        <v>17265.509833333344</v>
      </c>
      <c r="JG69" s="88">
        <f>IF('WP 2-1-4 Plant Details'!ZE69&gt;0,('WP 2-1-4 Plant Details'!DX69+'Schedule 6'!$F69)*'WP 2-2-1 Accum Res'!$EL69/12,0)</f>
        <v>17265.509833333344</v>
      </c>
      <c r="JH69" s="88">
        <f>IF('WP 2-1-4 Plant Details'!ZF69&gt;0,('WP 2-1-4 Plant Details'!DY69+'Schedule 6'!$F69)*'WP 2-2-1 Accum Res'!$EL69/12,0)</f>
        <v>17262.059833333344</v>
      </c>
      <c r="JI69" s="88">
        <f>IF('WP 2-1-4 Plant Details'!ZG69&gt;0,('WP 2-1-4 Plant Details'!DZ69+'Schedule 6'!$F69)*'WP 2-2-1 Accum Res'!$EL69/12,0)</f>
        <v>17211.509833333344</v>
      </c>
      <c r="JJ69" s="88">
        <f>IF('WP 2-1-4 Plant Details'!ZH69&gt;0,('WP 2-1-4 Plant Details'!EA69+'Schedule 6'!$F69)*'WP 2-2-1 Accum Res'!$EL69/12,0)</f>
        <v>17208.793166666677</v>
      </c>
      <c r="JK69" s="88">
        <f>IF('WP 2-1-4 Plant Details'!ZI69&gt;0,('WP 2-1-4 Plant Details'!EB69+'Schedule 6'!$F69)*'WP 2-2-1 Accum Res'!$EL69/12,0)</f>
        <v>17208.793166666677</v>
      </c>
      <c r="JL69" s="88">
        <f>IF('WP 2-1-4 Plant Details'!ZJ69&gt;0,('WP 2-1-4 Plant Details'!EC69+'Schedule 6'!$F69)*'WP 2-2-1 Accum Res'!$EL69/12,0)</f>
        <v>17124.926500000012</v>
      </c>
      <c r="JM69" s="88">
        <f>IF('WP 2-1-4 Plant Details'!ZK69&gt;0,('WP 2-1-4 Plant Details'!ED69+'Schedule 6'!$F69)*'WP 2-2-1 Accum Res'!$EL69/12,0)</f>
        <v>17124.926500000012</v>
      </c>
      <c r="JN69" s="88">
        <f>IF('WP 2-1-4 Plant Details'!ZL69&gt;0,('WP 2-1-4 Plant Details'!EE69+'Schedule 6'!$F69)*'WP 2-2-1 Accum Res'!$EL69/12,0)</f>
        <v>17124.926500000012</v>
      </c>
      <c r="JO69" s="88">
        <f>IF('WP 2-1-4 Plant Details'!ZM69&gt;0,('WP 2-1-4 Plant Details'!EF69+'Schedule 6'!$F69)*'WP 2-2-1 Accum Res'!$EL69/12,0)</f>
        <v>17115.693166666675</v>
      </c>
      <c r="JP69" s="88">
        <f>IF('WP 2-1-4 Plant Details'!ZN69&gt;0,('WP 2-1-4 Plant Details'!EG69+'Schedule 6'!$F69)*'WP 2-2-1 Accum Res'!$EL69/12,0)</f>
        <v>17114.715388888897</v>
      </c>
      <c r="JQ69" s="88">
        <f>IF('WP 2-1-4 Plant Details'!ZO69&gt;0,('WP 2-1-4 Plant Details'!EH69+'Schedule 6'!$F69)*'WP 2-2-1 Accum Res'!$EL69/12,0)</f>
        <v>17114.715388888897</v>
      </c>
      <c r="JR69" s="160">
        <f t="shared" si="343"/>
        <v>223414</v>
      </c>
      <c r="JS69" s="160">
        <f t="shared" si="344"/>
        <v>206142</v>
      </c>
      <c r="JT69" s="88"/>
      <c r="JU69" s="88">
        <v>0</v>
      </c>
      <c r="JV69" s="88">
        <v>-4362.07</v>
      </c>
      <c r="JW69" s="88">
        <v>-7556.04</v>
      </c>
      <c r="JX69" s="88">
        <v>0</v>
      </c>
      <c r="JY69" s="88">
        <v>0</v>
      </c>
      <c r="JZ69" s="88">
        <v>-10340.950000000001</v>
      </c>
      <c r="KA69" s="88">
        <v>0</v>
      </c>
      <c r="KB69" s="88">
        <v>-2672.64</v>
      </c>
      <c r="KC69" s="88">
        <v>0</v>
      </c>
      <c r="KD69" s="88">
        <v>0</v>
      </c>
      <c r="KE69" s="88">
        <v>0</v>
      </c>
      <c r="KF69" s="88">
        <v>-6477.97</v>
      </c>
      <c r="KG69" s="88">
        <v>0</v>
      </c>
      <c r="KH69" s="88">
        <v>0</v>
      </c>
      <c r="KI69" s="88">
        <v>0</v>
      </c>
      <c r="KJ69" s="88">
        <v>0</v>
      </c>
      <c r="KK69" s="88">
        <v>0</v>
      </c>
      <c r="KL69" s="88">
        <v>-11759.04</v>
      </c>
      <c r="KM69" s="88">
        <v>0</v>
      </c>
      <c r="KN69" s="88">
        <v>-4067.11</v>
      </c>
      <c r="KO69" s="88">
        <v>0</v>
      </c>
      <c r="KP69" s="88">
        <v>0</v>
      </c>
      <c r="KQ69" s="88">
        <v>-10590.1</v>
      </c>
      <c r="KR69" s="88">
        <v>0</v>
      </c>
      <c r="KS69" s="88">
        <v>0</v>
      </c>
      <c r="KT69" s="88">
        <v>0</v>
      </c>
      <c r="KU69" s="88">
        <v>0</v>
      </c>
      <c r="KV69" s="88">
        <v>0</v>
      </c>
      <c r="KW69" s="88">
        <v>0</v>
      </c>
      <c r="KX69" s="88">
        <v>0</v>
      </c>
      <c r="KY69" s="88">
        <v>-2063.5</v>
      </c>
      <c r="KZ69" s="88">
        <v>0</v>
      </c>
      <c r="LA69" s="88">
        <v>0</v>
      </c>
      <c r="LB69" s="88">
        <v>0</v>
      </c>
      <c r="LC69" s="88">
        <v>0</v>
      </c>
      <c r="LD69" s="88">
        <v>-911.76</v>
      </c>
      <c r="LE69" s="88">
        <v>0</v>
      </c>
      <c r="LF69" s="88">
        <v>0</v>
      </c>
      <c r="LG69" s="88">
        <v>-19745.27</v>
      </c>
      <c r="LH69" s="88"/>
      <c r="LI69" s="88"/>
      <c r="LJ69" s="88">
        <v>-5138.8100000000004</v>
      </c>
      <c r="LK69" s="88">
        <v>0</v>
      </c>
      <c r="LL69" s="88">
        <v>0</v>
      </c>
      <c r="LM69" s="88">
        <v>-246.31</v>
      </c>
      <c r="LN69" s="88"/>
      <c r="LO69" s="88"/>
      <c r="LP69" s="88"/>
      <c r="LQ69" s="88"/>
      <c r="LR69" s="88"/>
      <c r="LS69" s="88"/>
      <c r="LT69" s="88">
        <v>0</v>
      </c>
      <c r="LU69" s="88">
        <v>-377677.69</v>
      </c>
      <c r="LV69" s="88">
        <v>0</v>
      </c>
      <c r="LW69" s="88">
        <v>0</v>
      </c>
      <c r="LX69" s="88">
        <v>0</v>
      </c>
      <c r="LY69" s="88">
        <v>0</v>
      </c>
      <c r="LZ69" s="88">
        <v>0</v>
      </c>
      <c r="MA69" s="88">
        <v>0</v>
      </c>
      <c r="MB69" s="88">
        <v>0</v>
      </c>
      <c r="MC69" s="88">
        <v>0</v>
      </c>
      <c r="MD69" s="88">
        <v>0</v>
      </c>
      <c r="ME69" s="88">
        <v>0</v>
      </c>
      <c r="MF69" s="88"/>
      <c r="MG69" s="88"/>
      <c r="MH69" s="88"/>
      <c r="MI69" s="88">
        <v>0</v>
      </c>
      <c r="MJ69" s="88">
        <v>0</v>
      </c>
      <c r="MK69" s="88"/>
      <c r="ML69" s="88"/>
      <c r="MM69" s="88"/>
      <c r="MN69" s="88">
        <v>-123686</v>
      </c>
      <c r="MO69" s="88"/>
      <c r="MP69" s="88"/>
      <c r="MQ69" s="88">
        <v>-34633.269999999997</v>
      </c>
      <c r="MR69" s="88">
        <v>0</v>
      </c>
      <c r="MS69" s="88">
        <v>0</v>
      </c>
      <c r="MT69" s="88">
        <v>-16459.650000000001</v>
      </c>
      <c r="MU69" s="88">
        <v>0</v>
      </c>
      <c r="MV69" s="88">
        <v>0</v>
      </c>
      <c r="MW69" s="88">
        <v>-29571.040000000001</v>
      </c>
      <c r="MX69" s="88">
        <v>0</v>
      </c>
      <c r="MY69" s="88">
        <v>0</v>
      </c>
      <c r="MZ69" s="88">
        <v>-623.18000000000006</v>
      </c>
      <c r="NA69" s="88">
        <v>-351.78000000000003</v>
      </c>
      <c r="NB69" s="88">
        <v>0</v>
      </c>
      <c r="NC69" s="88">
        <v>-495101.36</v>
      </c>
      <c r="ND69" s="88"/>
      <c r="NE69" s="88">
        <v>-1242.83</v>
      </c>
      <c r="NF69" s="88">
        <v>-1738.05</v>
      </c>
      <c r="NG69" s="88">
        <v>-978.14</v>
      </c>
      <c r="NH69" s="88">
        <v>0</v>
      </c>
      <c r="NI69" s="88">
        <v>-620.76</v>
      </c>
      <c r="NJ69" s="88">
        <v>0</v>
      </c>
      <c r="NK69" s="88">
        <v>0</v>
      </c>
      <c r="NL69" s="88">
        <v>-2701.4900000000002</v>
      </c>
      <c r="NM69" s="88">
        <v>0</v>
      </c>
      <c r="NN69" s="88"/>
      <c r="NO69" s="88">
        <v>-1987.3400000000001</v>
      </c>
      <c r="NP69" s="88">
        <v>-3415.32</v>
      </c>
      <c r="NQ69" s="88">
        <v>-12893.14</v>
      </c>
      <c r="NR69" s="88">
        <v>-94501.32</v>
      </c>
      <c r="NS69" s="88">
        <v>-199.53</v>
      </c>
      <c r="NT69" s="88">
        <v>0</v>
      </c>
      <c r="NU69" s="88">
        <v>0</v>
      </c>
      <c r="NV69" s="88">
        <f>'WP 2-1-4 Plant Details'!NV69</f>
        <v>0</v>
      </c>
      <c r="NW69" s="88">
        <f>'WP 2-1-4 Plant Details'!NW69</f>
        <v>0</v>
      </c>
      <c r="NX69" s="88">
        <f>'WP 2-1-4 Plant Details'!NX69</f>
        <v>-35857.03</v>
      </c>
      <c r="NY69" s="88">
        <f>'WP 2-1-4 Plant Details'!NY69</f>
        <v>-206.5</v>
      </c>
      <c r="NZ69" s="88">
        <f>'WP 2-1-4 Plant Details'!NZ69</f>
        <v>0</v>
      </c>
      <c r="OA69" s="88">
        <f>'WP 2-1-4 Plant Details'!OA69</f>
        <v>0</v>
      </c>
      <c r="OB69" s="88">
        <f>'WP 2-1-4 Plant Details'!OB69</f>
        <v>-54.18</v>
      </c>
      <c r="OC69" s="88">
        <f>'WP 2-1-4 Plant Details'!OC69</f>
        <v>0</v>
      </c>
      <c r="OD69" s="88">
        <f>'WP 2-1-4 Plant Details'!OD69</f>
        <v>-19587.11</v>
      </c>
      <c r="OE69" s="88">
        <f>'WP 2-1-4 Plant Details'!OE69</f>
        <v>-8391.31</v>
      </c>
      <c r="OF69" s="88">
        <f>'WP 2-1-4 Plant Details'!OF69</f>
        <v>0</v>
      </c>
      <c r="OG69" s="88">
        <f>'WP 2-1-4 Plant Details'!OG69</f>
        <v>-15096</v>
      </c>
      <c r="OH69" s="88">
        <f>'WP 2-1-4 Plant Details'!OH69</f>
        <v>0</v>
      </c>
      <c r="OI69" s="88">
        <f>'WP 2-1-4 Plant Details'!OI69</f>
        <v>0</v>
      </c>
      <c r="OJ69" s="88">
        <f>'WP 2-1-4 Plant Details'!OJ69</f>
        <v>-1662</v>
      </c>
      <c r="OK69" s="88">
        <f>'WP 2-1-4 Plant Details'!OK69</f>
        <v>-176</v>
      </c>
      <c r="OL69" s="88">
        <f>'WP 2-1-4 Plant Details'!OL69</f>
        <v>0</v>
      </c>
      <c r="OM69" s="88">
        <f>'WP 2-1-4 Plant Details'!OM69</f>
        <v>-248544</v>
      </c>
      <c r="ON69" s="88">
        <f>'WP 2-1-4 Plant Details'!ON69</f>
        <v>0</v>
      </c>
      <c r="OO69" s="88">
        <f>'WP 2-1-4 Plant Details'!OO69</f>
        <v>-621</v>
      </c>
      <c r="OP69" s="88">
        <f>'WP 2-1-4 Plant Details'!OP69</f>
        <v>-9099</v>
      </c>
      <c r="OQ69" s="88">
        <f>'WP 2-1-4 Plant Details'!OQ69</f>
        <v>-489</v>
      </c>
      <c r="OR69" s="88">
        <f>'WP 2-1-4 Plant Details'!OR69</f>
        <v>0</v>
      </c>
      <c r="OS69" s="88">
        <f>'WP 2-1-4 Plant Details'!OS69</f>
        <v>-15096</v>
      </c>
      <c r="OT69" s="88">
        <f>'WP 2-1-4 Plant Details'!OT69</f>
        <v>0</v>
      </c>
      <c r="OU69" s="88">
        <f>'WP 2-1-4 Plant Details'!OU69</f>
        <v>0</v>
      </c>
      <c r="OV69" s="88">
        <f>'WP 2-1-4 Plant Details'!OV69</f>
        <v>-1662</v>
      </c>
      <c r="OW69" s="88">
        <f>'WP 2-1-4 Plant Details'!OW69</f>
        <v>-176</v>
      </c>
      <c r="OX69" s="88">
        <f>'WP 2-1-4 Plant Details'!OX69</f>
        <v>0</v>
      </c>
      <c r="OY69" s="88">
        <f>'WP 2-1-4 Plant Details'!OY69</f>
        <v>-248544</v>
      </c>
      <c r="OZ69" s="160">
        <f t="shared" si="345"/>
        <v>-293511</v>
      </c>
      <c r="PA69" s="160">
        <f t="shared" si="346"/>
        <v>-275687</v>
      </c>
      <c r="PB69" s="92"/>
      <c r="PC69" s="88">
        <v>0</v>
      </c>
      <c r="PD69" s="88">
        <v>0</v>
      </c>
      <c r="PE69" s="88">
        <v>0</v>
      </c>
      <c r="PF69" s="88">
        <v>0</v>
      </c>
      <c r="PG69" s="88">
        <v>0</v>
      </c>
      <c r="PH69" s="88">
        <v>0</v>
      </c>
      <c r="PI69" s="88">
        <v>0</v>
      </c>
      <c r="PJ69" s="88">
        <v>0</v>
      </c>
      <c r="PK69" s="88">
        <v>0</v>
      </c>
      <c r="PL69" s="88">
        <v>0</v>
      </c>
      <c r="PM69" s="88">
        <v>0</v>
      </c>
      <c r="PN69" s="88">
        <v>0</v>
      </c>
      <c r="PO69" s="88">
        <v>0</v>
      </c>
      <c r="PP69" s="88">
        <v>0</v>
      </c>
      <c r="PQ69" s="88">
        <v>0</v>
      </c>
      <c r="PR69" s="88">
        <v>0</v>
      </c>
      <c r="PS69" s="88">
        <v>0</v>
      </c>
      <c r="PT69" s="88">
        <v>0</v>
      </c>
      <c r="PU69" s="88">
        <v>0</v>
      </c>
      <c r="PV69" s="88">
        <v>0</v>
      </c>
      <c r="PW69" s="88">
        <v>0</v>
      </c>
      <c r="PX69" s="88">
        <v>0</v>
      </c>
      <c r="PY69" s="88">
        <v>0</v>
      </c>
      <c r="PZ69" s="88">
        <v>0</v>
      </c>
      <c r="QA69" s="88">
        <v>0</v>
      </c>
      <c r="QB69" s="88">
        <v>0</v>
      </c>
      <c r="QC69" s="88">
        <v>0</v>
      </c>
      <c r="QD69" s="88">
        <v>0</v>
      </c>
      <c r="QE69" s="88">
        <v>0</v>
      </c>
      <c r="QF69" s="88">
        <v>0</v>
      </c>
      <c r="QG69" s="88">
        <v>0</v>
      </c>
      <c r="QH69" s="88">
        <v>0</v>
      </c>
      <c r="QI69" s="88">
        <v>0</v>
      </c>
      <c r="QJ69" s="88">
        <v>0</v>
      </c>
      <c r="QK69" s="88">
        <v>0</v>
      </c>
      <c r="QL69" s="88">
        <v>0</v>
      </c>
      <c r="QM69" s="88">
        <v>0</v>
      </c>
      <c r="QN69" s="88">
        <v>0</v>
      </c>
      <c r="QO69" s="88">
        <v>0</v>
      </c>
      <c r="QP69" s="88">
        <v>0</v>
      </c>
      <c r="QQ69" s="88">
        <v>0</v>
      </c>
      <c r="QR69" s="88">
        <v>0</v>
      </c>
      <c r="QS69" s="88">
        <v>0</v>
      </c>
      <c r="QT69" s="88">
        <v>0</v>
      </c>
      <c r="QU69" s="88">
        <v>0</v>
      </c>
      <c r="QV69" s="88"/>
      <c r="QW69" s="88"/>
      <c r="QX69" s="88"/>
      <c r="QY69" s="88"/>
      <c r="QZ69" s="88"/>
      <c r="RA69" s="88"/>
      <c r="RB69" s="88">
        <v>0</v>
      </c>
      <c r="RC69" s="88">
        <v>0</v>
      </c>
      <c r="RD69" s="88">
        <v>0</v>
      </c>
      <c r="RE69" s="88">
        <v>0</v>
      </c>
      <c r="RF69" s="88">
        <v>0</v>
      </c>
      <c r="RG69" s="88">
        <v>0</v>
      </c>
      <c r="RH69" s="88">
        <v>0</v>
      </c>
      <c r="RI69" s="88">
        <v>0</v>
      </c>
      <c r="RJ69" s="88">
        <v>0</v>
      </c>
      <c r="RK69" s="88">
        <v>0</v>
      </c>
      <c r="RL69" s="88">
        <v>0</v>
      </c>
      <c r="RM69" s="88">
        <v>0</v>
      </c>
      <c r="RN69" s="88"/>
      <c r="RO69" s="88"/>
      <c r="RP69" s="88"/>
      <c r="RQ69" s="88">
        <v>0</v>
      </c>
      <c r="RR69" s="88">
        <v>0</v>
      </c>
      <c r="RS69" s="88"/>
      <c r="RT69" s="88"/>
      <c r="RU69" s="88"/>
      <c r="RV69" s="88"/>
      <c r="RW69" s="88"/>
      <c r="RX69" s="88"/>
      <c r="RY69" s="88"/>
      <c r="RZ69" s="88">
        <v>0</v>
      </c>
      <c r="SA69" s="88">
        <v>0</v>
      </c>
      <c r="SB69" s="88">
        <v>0</v>
      </c>
      <c r="SC69" s="88"/>
      <c r="SD69" s="88">
        <v>0</v>
      </c>
      <c r="SE69" s="88">
        <v>0</v>
      </c>
      <c r="SF69" s="88">
        <v>84.03</v>
      </c>
      <c r="SG69" s="88">
        <v>0</v>
      </c>
      <c r="SH69" s="88">
        <v>0</v>
      </c>
      <c r="SI69" s="88">
        <v>0</v>
      </c>
      <c r="SJ69" s="88">
        <v>0</v>
      </c>
      <c r="SK69" s="88">
        <v>0</v>
      </c>
      <c r="SL69" s="88"/>
      <c r="SM69" s="88"/>
      <c r="SN69" s="88"/>
      <c r="SO69" s="88">
        <v>0</v>
      </c>
      <c r="SP69" s="88">
        <v>0</v>
      </c>
      <c r="SQ69" s="88">
        <v>0</v>
      </c>
      <c r="SR69" s="88">
        <v>0</v>
      </c>
      <c r="SS69" s="88">
        <v>0</v>
      </c>
      <c r="ST69" s="88">
        <v>0</v>
      </c>
      <c r="SU69" s="88"/>
      <c r="SV69" s="88"/>
      <c r="SW69" s="88"/>
      <c r="SX69" s="88">
        <v>0</v>
      </c>
      <c r="SY69" s="88">
        <v>0</v>
      </c>
      <c r="SZ69" s="88">
        <v>0</v>
      </c>
      <c r="TA69" s="88">
        <v>0</v>
      </c>
      <c r="TB69" s="88">
        <v>0</v>
      </c>
      <c r="TC69" s="88">
        <v>0</v>
      </c>
      <c r="TD69" s="88"/>
      <c r="TE69" s="88">
        <v>0</v>
      </c>
      <c r="TF69" s="88">
        <v>0</v>
      </c>
      <c r="TG69" s="88"/>
      <c r="TH69" s="88"/>
      <c r="TI69" s="88">
        <v>0</v>
      </c>
      <c r="TJ69" s="88">
        <v>0</v>
      </c>
      <c r="TK69" s="88">
        <v>0</v>
      </c>
      <c r="TL69" s="88">
        <v>0</v>
      </c>
      <c r="TM69" s="88">
        <v>0</v>
      </c>
      <c r="TN69" s="88">
        <v>0</v>
      </c>
      <c r="TO69" s="88"/>
      <c r="TP69" s="88"/>
      <c r="TQ69" s="88"/>
      <c r="TR69" s="88"/>
      <c r="TS69" s="88"/>
      <c r="TT69" s="88"/>
      <c r="TU69" s="88"/>
      <c r="TV69" s="88"/>
      <c r="TW69" s="88"/>
      <c r="TX69" s="88"/>
      <c r="TY69" s="88"/>
      <c r="TZ69" s="88"/>
      <c r="UA69" s="88"/>
      <c r="UB69" s="88"/>
      <c r="UC69" s="88"/>
      <c r="UD69" s="88"/>
      <c r="UE69" s="88"/>
      <c r="UF69" s="88"/>
      <c r="UG69" s="88"/>
      <c r="UH69" s="160">
        <f t="shared" si="347"/>
        <v>0</v>
      </c>
      <c r="UI69" s="160">
        <f t="shared" si="348"/>
        <v>0</v>
      </c>
      <c r="UJ69" s="88"/>
      <c r="UK69" s="88">
        <v>0</v>
      </c>
      <c r="UL69" s="88">
        <v>0</v>
      </c>
      <c r="UM69" s="88">
        <v>0</v>
      </c>
      <c r="UN69" s="88">
        <v>0</v>
      </c>
      <c r="UO69" s="88">
        <v>0</v>
      </c>
      <c r="UP69" s="88">
        <v>0</v>
      </c>
      <c r="UQ69" s="88">
        <v>0</v>
      </c>
      <c r="UR69" s="88">
        <v>0</v>
      </c>
      <c r="US69" s="88">
        <v>0</v>
      </c>
      <c r="UT69" s="88">
        <v>0</v>
      </c>
      <c r="UU69" s="88">
        <v>0</v>
      </c>
      <c r="UV69" s="88">
        <v>0</v>
      </c>
      <c r="UW69" s="88">
        <v>-191657.23</v>
      </c>
      <c r="UX69" s="88">
        <v>0</v>
      </c>
      <c r="UY69" s="88">
        <v>0</v>
      </c>
      <c r="UZ69" s="88">
        <v>0</v>
      </c>
      <c r="VA69" s="88">
        <v>0</v>
      </c>
      <c r="VB69" s="88">
        <v>0</v>
      </c>
      <c r="VC69" s="88">
        <v>0</v>
      </c>
      <c r="VD69" s="88">
        <v>0</v>
      </c>
      <c r="VE69" s="88">
        <v>0</v>
      </c>
      <c r="VF69" s="88">
        <v>0</v>
      </c>
      <c r="VG69" s="88">
        <v>0</v>
      </c>
      <c r="VH69" s="88">
        <v>0</v>
      </c>
      <c r="VI69" s="88">
        <v>0</v>
      </c>
      <c r="VJ69" s="88">
        <v>0</v>
      </c>
      <c r="VK69" s="88">
        <v>0</v>
      </c>
      <c r="VL69" s="88">
        <v>0</v>
      </c>
      <c r="VM69" s="88">
        <v>0</v>
      </c>
      <c r="VN69" s="88">
        <v>0</v>
      </c>
      <c r="VO69" s="88">
        <v>0</v>
      </c>
      <c r="VP69" s="88">
        <v>0</v>
      </c>
      <c r="VQ69" s="88">
        <v>0</v>
      </c>
      <c r="VR69" s="88">
        <v>0</v>
      </c>
      <c r="VS69" s="88">
        <v>0</v>
      </c>
      <c r="VT69" s="88">
        <v>0</v>
      </c>
      <c r="VU69" s="88">
        <v>0</v>
      </c>
      <c r="VV69" s="88">
        <v>0</v>
      </c>
      <c r="VW69" s="88">
        <v>0</v>
      </c>
      <c r="VX69" s="88">
        <v>0</v>
      </c>
      <c r="VY69" s="88">
        <v>0</v>
      </c>
      <c r="VZ69" s="88">
        <v>0</v>
      </c>
      <c r="WA69" s="88">
        <v>0</v>
      </c>
      <c r="WB69" s="88">
        <v>0</v>
      </c>
      <c r="WC69" s="88">
        <v>0</v>
      </c>
      <c r="WD69" s="88">
        <v>14122.04</v>
      </c>
      <c r="WE69" s="88"/>
      <c r="WF69" s="88"/>
      <c r="WG69" s="88"/>
      <c r="WH69" s="88"/>
      <c r="WI69" s="88"/>
      <c r="WJ69" s="88">
        <v>0</v>
      </c>
      <c r="WK69" s="88">
        <v>0</v>
      </c>
      <c r="WL69" s="88">
        <v>-90864.78</v>
      </c>
      <c r="WM69" s="88">
        <v>0</v>
      </c>
      <c r="WN69" s="88">
        <v>0</v>
      </c>
      <c r="WO69" s="88">
        <v>0</v>
      </c>
      <c r="WP69" s="88">
        <v>0</v>
      </c>
      <c r="WQ69" s="88">
        <v>0</v>
      </c>
      <c r="WR69" s="88">
        <v>0</v>
      </c>
      <c r="WS69" s="88">
        <v>0</v>
      </c>
      <c r="WT69" s="88">
        <v>0</v>
      </c>
      <c r="WU69" s="88">
        <v>0</v>
      </c>
      <c r="WV69" s="88">
        <v>13375</v>
      </c>
      <c r="WW69" s="88"/>
      <c r="WX69" s="88"/>
      <c r="WY69" s="88">
        <v>0</v>
      </c>
      <c r="WZ69" s="88">
        <v>-0.35</v>
      </c>
      <c r="XA69" s="88"/>
      <c r="XB69" s="88"/>
      <c r="XC69" s="88"/>
      <c r="XD69" s="88"/>
      <c r="XE69" s="88"/>
      <c r="XF69" s="88"/>
      <c r="XG69" s="88">
        <v>14925</v>
      </c>
      <c r="XH69" s="88">
        <v>0</v>
      </c>
      <c r="XI69" s="88">
        <v>0</v>
      </c>
      <c r="XJ69" s="88">
        <v>0</v>
      </c>
      <c r="XK69" s="88"/>
      <c r="XL69" s="88"/>
      <c r="XM69" s="88">
        <v>1475</v>
      </c>
      <c r="XN69" s="88"/>
      <c r="XO69" s="88"/>
      <c r="XP69" s="88">
        <v>0</v>
      </c>
      <c r="XQ69" s="88">
        <v>0</v>
      </c>
      <c r="XR69" s="88"/>
      <c r="XS69" s="88"/>
      <c r="XT69" s="88"/>
      <c r="XU69" s="88"/>
      <c r="XV69" s="88">
        <v>0</v>
      </c>
      <c r="XW69" s="88"/>
      <c r="XX69" s="88"/>
      <c r="XY69" s="88"/>
      <c r="XZ69" s="88"/>
      <c r="YA69" s="88">
        <v>0</v>
      </c>
      <c r="YB69" s="88"/>
      <c r="YC69" s="88"/>
      <c r="YD69" s="88"/>
      <c r="YE69" s="88"/>
      <c r="YF69" s="88">
        <v>1010</v>
      </c>
      <c r="YG69" s="88">
        <v>0</v>
      </c>
      <c r="YH69" s="88"/>
      <c r="YI69" s="88">
        <v>0</v>
      </c>
      <c r="YJ69" s="88"/>
      <c r="YK69" s="88"/>
      <c r="YL69" s="88"/>
      <c r="YM69" s="88"/>
      <c r="YN69" s="88"/>
      <c r="YO69" s="88"/>
      <c r="YP69" s="88"/>
      <c r="YQ69" s="88">
        <v>0</v>
      </c>
      <c r="YR69" s="88"/>
      <c r="YS69" s="88"/>
      <c r="YT69" s="88"/>
      <c r="YU69" s="88"/>
      <c r="YV69" s="88"/>
      <c r="YW69" s="88"/>
      <c r="YX69" s="88"/>
      <c r="YY69" s="88"/>
      <c r="YZ69" s="88"/>
      <c r="ZA69" s="88"/>
      <c r="ZB69" s="88"/>
      <c r="ZC69" s="88"/>
      <c r="ZD69" s="88"/>
      <c r="ZE69" s="88"/>
      <c r="ZF69" s="88"/>
      <c r="ZG69" s="88"/>
      <c r="ZH69" s="88"/>
      <c r="ZI69" s="88"/>
      <c r="ZJ69" s="88"/>
      <c r="ZK69" s="88"/>
      <c r="ZL69" s="88"/>
      <c r="ZM69" s="88"/>
      <c r="ZN69" s="88"/>
      <c r="ZO69" s="88"/>
      <c r="ZP69" s="160">
        <f t="shared" si="349"/>
        <v>0</v>
      </c>
      <c r="ZQ69" s="160">
        <f t="shared" si="350"/>
        <v>0</v>
      </c>
    </row>
    <row r="70" spans="1:693">
      <c r="A70" s="151"/>
      <c r="C70" s="43" t="s">
        <v>762</v>
      </c>
      <c r="BR70" s="88">
        <v>0</v>
      </c>
      <c r="BS70" s="88">
        <v>0</v>
      </c>
      <c r="BT70" s="88">
        <v>0</v>
      </c>
      <c r="BU70" s="88">
        <v>0</v>
      </c>
      <c r="BV70" s="88">
        <v>0</v>
      </c>
      <c r="BW70" s="88">
        <v>0</v>
      </c>
      <c r="BX70" s="88">
        <v>0</v>
      </c>
      <c r="BY70" s="88">
        <v>0</v>
      </c>
      <c r="BZ70" s="88">
        <v>0</v>
      </c>
      <c r="CA70" s="88">
        <f>+BZ70+HI70+MQ70+RY70+XG70</f>
        <v>0</v>
      </c>
      <c r="CB70" s="88">
        <v>-1104328.8999999999</v>
      </c>
      <c r="CC70" s="88">
        <v>-1108106.7</v>
      </c>
      <c r="CD70" s="88">
        <f>-1107622.69+1513</f>
        <v>-1106109.69</v>
      </c>
      <c r="CE70" s="88">
        <f>+CD70+HM70+MU70+SC70+XK70</f>
        <v>-1101512.71</v>
      </c>
      <c r="CF70" s="88">
        <f>+CE70+HN70+MV70+SD70+XL70</f>
        <v>-1096036.8999999999</v>
      </c>
      <c r="CG70" s="88">
        <v>-1097411.0400002003</v>
      </c>
      <c r="CH70" s="88">
        <v>-1187707.8200004101</v>
      </c>
      <c r="CI70" s="88">
        <v>-1191485.5999999046</v>
      </c>
      <c r="CJ70" s="88">
        <v>-1079561.4600002766</v>
      </c>
      <c r="CK70" s="88">
        <v>-1199041.1599998474</v>
      </c>
      <c r="CL70" s="88">
        <v>-1202576.8900001049</v>
      </c>
      <c r="CM70" s="88">
        <v>-1206112.5199995041</v>
      </c>
      <c r="CN70" s="88">
        <v>-1209809.5799996853</v>
      </c>
      <c r="CO70" s="88">
        <v>-1213506.7500009537</v>
      </c>
      <c r="CP70" s="88">
        <v>-1217203.8099999428</v>
      </c>
      <c r="CQ70" s="88">
        <v>-1220900.870000124</v>
      </c>
      <c r="CR70" s="88">
        <v>-1224596.1199996471</v>
      </c>
      <c r="CS70" s="88">
        <f t="shared" ref="CS70:EI70" si="402">+CR70+IA70+NI70+SQ70+XY70</f>
        <v>-1224515.3999996472</v>
      </c>
      <c r="CT70" s="88">
        <f t="shared" si="402"/>
        <v>-1224434.6799996472</v>
      </c>
      <c r="CU70" s="88">
        <f t="shared" si="402"/>
        <v>-1224353.9599996472</v>
      </c>
      <c r="CV70" s="88">
        <f t="shared" si="402"/>
        <v>-1224273.2399996473</v>
      </c>
      <c r="CW70" s="88">
        <f t="shared" si="402"/>
        <v>-1224192.5199996473</v>
      </c>
      <c r="CX70" s="88">
        <f t="shared" si="402"/>
        <v>-1224111.7999996473</v>
      </c>
      <c r="CY70" s="88">
        <f t="shared" si="402"/>
        <v>-1224031.0799996473</v>
      </c>
      <c r="CZ70" s="88">
        <f t="shared" si="402"/>
        <v>-1225484.0199996473</v>
      </c>
      <c r="DA70" s="88">
        <f t="shared" si="402"/>
        <v>-1225484.0199996473</v>
      </c>
      <c r="DB70" s="88">
        <f t="shared" si="402"/>
        <v>-1225484.0199996473</v>
      </c>
      <c r="DC70" s="88">
        <f t="shared" si="402"/>
        <v>-1225484.0199996473</v>
      </c>
      <c r="DD70" s="88">
        <f t="shared" si="402"/>
        <v>-1225484.0199996473</v>
      </c>
      <c r="DE70" s="88">
        <f t="shared" si="402"/>
        <v>-1225484.0199996473</v>
      </c>
      <c r="DF70" s="88">
        <f t="shared" si="402"/>
        <v>-1225484.0199996473</v>
      </c>
      <c r="DG70" s="88">
        <f t="shared" si="402"/>
        <v>-1225484.0199996473</v>
      </c>
      <c r="DH70" s="88">
        <f t="shared" si="402"/>
        <v>-1225484.0199996473</v>
      </c>
      <c r="DI70" s="88">
        <f t="shared" si="402"/>
        <v>-1225484.0199996473</v>
      </c>
      <c r="DJ70" s="88">
        <f t="shared" si="402"/>
        <v>-1225484.0199996473</v>
      </c>
      <c r="DK70" s="88">
        <f t="shared" si="402"/>
        <v>-1225484.0199996473</v>
      </c>
      <c r="DL70" s="88">
        <f t="shared" si="402"/>
        <v>-1225484.0199996473</v>
      </c>
      <c r="DM70" s="88">
        <f t="shared" si="402"/>
        <v>-1225484.0199996473</v>
      </c>
      <c r="DN70" s="88">
        <f t="shared" si="402"/>
        <v>-1225484.0199996473</v>
      </c>
      <c r="DO70" s="88">
        <f t="shared" si="402"/>
        <v>-1225484.0199996473</v>
      </c>
      <c r="DP70" s="88">
        <f t="shared" si="402"/>
        <v>-1225484.0199996473</v>
      </c>
      <c r="DQ70" s="88">
        <f t="shared" si="402"/>
        <v>-1225484.0199996473</v>
      </c>
      <c r="DR70" s="88">
        <f t="shared" si="402"/>
        <v>-1225484.0199996473</v>
      </c>
      <c r="DS70" s="88">
        <f t="shared" si="402"/>
        <v>-1225484.0199996473</v>
      </c>
      <c r="DT70" s="88">
        <f t="shared" si="402"/>
        <v>-1225484.0199996473</v>
      </c>
      <c r="DU70" s="88">
        <f t="shared" si="402"/>
        <v>-1225484.0199996473</v>
      </c>
      <c r="DV70" s="88">
        <f t="shared" si="402"/>
        <v>-1225484.0199996473</v>
      </c>
      <c r="DW70" s="88">
        <f t="shared" si="402"/>
        <v>-1225484.0199996473</v>
      </c>
      <c r="DX70" s="88">
        <f t="shared" si="402"/>
        <v>-1225484.0199996473</v>
      </c>
      <c r="DY70" s="88">
        <f t="shared" si="402"/>
        <v>-1225484.0199996473</v>
      </c>
      <c r="DZ70" s="88">
        <f t="shared" si="402"/>
        <v>-1225484.0199996473</v>
      </c>
      <c r="EA70" s="88">
        <f t="shared" si="402"/>
        <v>-1225484.0199996473</v>
      </c>
      <c r="EB70" s="88">
        <f t="shared" si="402"/>
        <v>-1225484.0199996473</v>
      </c>
      <c r="EC70" s="88">
        <f t="shared" si="402"/>
        <v>-1225484.0199996473</v>
      </c>
      <c r="ED70" s="88">
        <f t="shared" si="402"/>
        <v>-1225484.0199996473</v>
      </c>
      <c r="EE70" s="88">
        <f t="shared" si="402"/>
        <v>-1225484.0199996473</v>
      </c>
      <c r="EF70" s="88">
        <f t="shared" si="402"/>
        <v>-1225484.0199996473</v>
      </c>
      <c r="EG70" s="88">
        <f t="shared" si="402"/>
        <v>-1225484.0199996473</v>
      </c>
      <c r="EH70" s="88">
        <f t="shared" si="402"/>
        <v>-1225484.0199996473</v>
      </c>
      <c r="EI70" s="88">
        <f t="shared" si="402"/>
        <v>-1225484.0199996473</v>
      </c>
      <c r="EJ70" s="160">
        <f t="shared" si="341"/>
        <v>-1225484</v>
      </c>
      <c r="EK70" s="160">
        <f t="shared" si="342"/>
        <v>-1225484</v>
      </c>
      <c r="EL70" s="159"/>
      <c r="HQ70" s="88">
        <v>-3777.78</v>
      </c>
      <c r="IO70" s="88">
        <v>0</v>
      </c>
      <c r="IP70" s="88">
        <v>0</v>
      </c>
      <c r="IQ70" s="88">
        <v>0</v>
      </c>
      <c r="IR70" s="88">
        <v>0</v>
      </c>
      <c r="IS70" s="88">
        <v>0</v>
      </c>
      <c r="IT70" s="88">
        <v>0</v>
      </c>
      <c r="IU70" s="88">
        <v>0</v>
      </c>
      <c r="IV70" s="88">
        <v>0</v>
      </c>
      <c r="JR70" s="160">
        <f t="shared" si="343"/>
        <v>0</v>
      </c>
      <c r="JS70" s="160">
        <f t="shared" si="344"/>
        <v>0</v>
      </c>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c r="MD70" s="88"/>
      <c r="ME70" s="88"/>
      <c r="MF70" s="88"/>
      <c r="MG70" s="88"/>
      <c r="MH70" s="88"/>
      <c r="MI70" s="88"/>
      <c r="MJ70" s="88"/>
      <c r="MK70" s="88"/>
      <c r="ML70" s="88"/>
      <c r="MM70" s="88"/>
      <c r="MN70" s="88"/>
      <c r="MO70" s="88"/>
      <c r="MP70" s="88"/>
      <c r="MQ70" s="88"/>
      <c r="MR70" s="88"/>
      <c r="MS70" s="88"/>
      <c r="MT70" s="88"/>
      <c r="MU70" s="88"/>
      <c r="MV70" s="88"/>
      <c r="MW70" s="88"/>
      <c r="MX70" s="88"/>
      <c r="MY70" s="88"/>
      <c r="MZ70" s="88"/>
      <c r="NA70" s="88"/>
      <c r="NB70" s="88"/>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8"/>
      <c r="OC70" s="88"/>
      <c r="OD70" s="88"/>
      <c r="OE70" s="88"/>
      <c r="OF70" s="88"/>
      <c r="OG70" s="88"/>
      <c r="OH70" s="88"/>
      <c r="OI70" s="88"/>
      <c r="OJ70" s="88"/>
      <c r="OK70" s="88"/>
      <c r="OL70" s="88"/>
      <c r="OM70" s="88"/>
      <c r="ON70" s="88"/>
      <c r="OO70" s="88"/>
      <c r="OP70" s="88"/>
      <c r="OQ70" s="88"/>
      <c r="OR70" s="88"/>
      <c r="OS70" s="88"/>
      <c r="OT70" s="88"/>
      <c r="OU70" s="88"/>
      <c r="OV70" s="88"/>
      <c r="OW70" s="88"/>
      <c r="OX70" s="88"/>
      <c r="OY70" s="88"/>
      <c r="OZ70" s="160">
        <f t="shared" si="345"/>
        <v>0</v>
      </c>
      <c r="PA70" s="160">
        <f t="shared" si="346"/>
        <v>0</v>
      </c>
      <c r="PB70" s="92"/>
      <c r="PC70" s="88"/>
      <c r="PD70" s="88"/>
      <c r="PE70" s="88"/>
      <c r="PF70" s="88"/>
      <c r="PG70" s="88"/>
      <c r="PH70" s="88"/>
      <c r="PI70" s="88"/>
      <c r="PJ70" s="88"/>
      <c r="PK70" s="88"/>
      <c r="PL70" s="88"/>
      <c r="PM70" s="88"/>
      <c r="PN70" s="88"/>
      <c r="PO70" s="88"/>
      <c r="PP70" s="88"/>
      <c r="PQ70" s="88"/>
      <c r="PR70" s="88"/>
      <c r="PS70" s="88"/>
      <c r="PT70" s="88"/>
      <c r="PU70" s="88"/>
      <c r="PV70" s="88"/>
      <c r="PW70" s="88"/>
      <c r="PX70" s="88"/>
      <c r="PY70" s="88"/>
      <c r="PZ70" s="88"/>
      <c r="QA70" s="88"/>
      <c r="QB70" s="88"/>
      <c r="QC70" s="88"/>
      <c r="QD70" s="88"/>
      <c r="QE70" s="88"/>
      <c r="QF70" s="88"/>
      <c r="QG70" s="88"/>
      <c r="QH70" s="88"/>
      <c r="QI70" s="88"/>
      <c r="QJ70" s="88"/>
      <c r="QK70" s="88"/>
      <c r="QL70" s="88"/>
      <c r="QM70" s="88"/>
      <c r="QN70" s="88"/>
      <c r="QO70" s="88"/>
      <c r="QP70" s="88"/>
      <c r="QQ70" s="88"/>
      <c r="QR70" s="88"/>
      <c r="QS70" s="88"/>
      <c r="QT70" s="88"/>
      <c r="QU70" s="88"/>
      <c r="QV70" s="88"/>
      <c r="QW70" s="88"/>
      <c r="QX70" s="88"/>
      <c r="QY70" s="88"/>
      <c r="QZ70" s="88"/>
      <c r="RA70" s="88"/>
      <c r="RB70" s="88"/>
      <c r="RC70" s="88"/>
      <c r="RD70" s="88"/>
      <c r="RE70" s="88"/>
      <c r="RF70" s="88"/>
      <c r="RG70" s="88"/>
      <c r="RH70" s="88"/>
      <c r="RI70" s="88"/>
      <c r="RJ70" s="88"/>
      <c r="RK70" s="88"/>
      <c r="RL70" s="88"/>
      <c r="RM70" s="88"/>
      <c r="RN70" s="88"/>
      <c r="RO70" s="88"/>
      <c r="RP70" s="88"/>
      <c r="RQ70" s="88"/>
      <c r="RR70" s="88"/>
      <c r="RS70" s="88"/>
      <c r="RT70" s="88"/>
      <c r="RU70" s="88"/>
      <c r="RV70" s="88"/>
      <c r="RW70" s="88"/>
      <c r="RX70" s="88"/>
      <c r="RY70" s="88"/>
      <c r="RZ70" s="88"/>
      <c r="SA70" s="88"/>
      <c r="SB70" s="88"/>
      <c r="SC70" s="88"/>
      <c r="SD70" s="88"/>
      <c r="SE70" s="88"/>
      <c r="SF70" s="88"/>
      <c r="SG70" s="88"/>
      <c r="SH70" s="88"/>
      <c r="SI70" s="88"/>
      <c r="SJ70" s="88"/>
      <c r="SK70" s="88"/>
      <c r="SL70" s="88"/>
      <c r="SM70" s="88"/>
      <c r="SN70" s="88"/>
      <c r="SO70" s="88"/>
      <c r="SP70" s="88"/>
      <c r="SQ70" s="88"/>
      <c r="SR70" s="88"/>
      <c r="SS70" s="88"/>
      <c r="ST70" s="88"/>
      <c r="SU70" s="88"/>
      <c r="SV70" s="88"/>
      <c r="SW70" s="88"/>
      <c r="SX70" s="88"/>
      <c r="SY70" s="88"/>
      <c r="SZ70" s="88"/>
      <c r="TA70" s="88"/>
      <c r="TB70" s="88"/>
      <c r="TC70" s="88"/>
      <c r="TD70" s="88"/>
      <c r="TE70" s="88">
        <v>0</v>
      </c>
      <c r="TF70" s="88">
        <v>0</v>
      </c>
      <c r="TG70" s="88"/>
      <c r="TH70" s="88"/>
      <c r="TI70" s="88">
        <v>0</v>
      </c>
      <c r="TJ70" s="88">
        <v>0</v>
      </c>
      <c r="TK70" s="88">
        <v>0</v>
      </c>
      <c r="TL70" s="88">
        <v>0</v>
      </c>
      <c r="TM70" s="88"/>
      <c r="TN70" s="88"/>
      <c r="TO70" s="88"/>
      <c r="TP70" s="88"/>
      <c r="TQ70" s="88"/>
      <c r="TR70" s="88"/>
      <c r="TS70" s="88"/>
      <c r="TT70" s="88"/>
      <c r="TU70" s="88"/>
      <c r="TV70" s="88"/>
      <c r="TW70" s="88"/>
      <c r="TX70" s="88"/>
      <c r="TY70" s="88"/>
      <c r="TZ70" s="88"/>
      <c r="UA70" s="88"/>
      <c r="UB70" s="88"/>
      <c r="UC70" s="88"/>
      <c r="UD70" s="88"/>
      <c r="UE70" s="88"/>
      <c r="UF70" s="88"/>
      <c r="UG70" s="88"/>
      <c r="UH70" s="160">
        <f t="shared" si="347"/>
        <v>0</v>
      </c>
      <c r="UI70" s="160">
        <f t="shared" si="348"/>
        <v>0</v>
      </c>
      <c r="UJ70" s="88"/>
      <c r="UK70" s="88"/>
      <c r="UL70" s="88"/>
      <c r="UM70" s="88"/>
      <c r="UN70" s="88"/>
      <c r="UO70" s="88"/>
      <c r="UP70" s="88"/>
      <c r="UQ70" s="88"/>
      <c r="UR70" s="88"/>
      <c r="US70" s="88"/>
      <c r="UT70" s="88"/>
      <c r="UU70" s="88"/>
      <c r="UV70" s="88"/>
      <c r="UW70" s="88"/>
      <c r="UX70" s="88"/>
      <c r="UY70" s="88"/>
      <c r="UZ70" s="88"/>
      <c r="VA70" s="88"/>
      <c r="VB70" s="88"/>
      <c r="VC70" s="88"/>
      <c r="VD70" s="88"/>
      <c r="VE70" s="88"/>
      <c r="VF70" s="88"/>
      <c r="VG70" s="88"/>
      <c r="VH70" s="88"/>
      <c r="VI70" s="88"/>
      <c r="VJ70" s="88"/>
      <c r="VK70" s="88"/>
      <c r="VL70" s="88"/>
      <c r="VM70" s="88"/>
      <c r="VN70" s="88"/>
      <c r="VO70" s="88"/>
      <c r="VP70" s="88"/>
      <c r="VQ70" s="88"/>
      <c r="VR70" s="88"/>
      <c r="VS70" s="88"/>
      <c r="VT70" s="88"/>
      <c r="VU70" s="88"/>
      <c r="VV70" s="88"/>
      <c r="VW70" s="88"/>
      <c r="VX70" s="88"/>
      <c r="VY70" s="88"/>
      <c r="VZ70" s="88"/>
      <c r="WA70" s="88"/>
      <c r="WB70" s="88"/>
      <c r="WC70" s="88"/>
      <c r="WD70" s="88"/>
      <c r="WE70" s="88"/>
      <c r="WF70" s="88"/>
      <c r="WG70" s="88"/>
      <c r="WH70" s="88"/>
      <c r="WI70" s="88"/>
      <c r="WJ70" s="88"/>
      <c r="WK70" s="88"/>
      <c r="WL70" s="88"/>
      <c r="WM70" s="88"/>
      <c r="WN70" s="88"/>
      <c r="WO70" s="88"/>
      <c r="WP70" s="88"/>
      <c r="WQ70" s="88"/>
      <c r="WR70" s="88"/>
      <c r="WS70" s="88"/>
      <c r="WT70" s="88"/>
      <c r="WU70" s="88"/>
      <c r="WV70" s="88"/>
      <c r="WW70" s="88"/>
      <c r="WX70" s="88"/>
      <c r="WY70" s="88"/>
      <c r="WZ70" s="88"/>
      <c r="XA70" s="88"/>
      <c r="XB70" s="88"/>
      <c r="XC70" s="88"/>
      <c r="XD70" s="88"/>
      <c r="XE70" s="88"/>
      <c r="XF70" s="88"/>
      <c r="XG70" s="88"/>
      <c r="XH70" s="88"/>
      <c r="XI70" s="88"/>
      <c r="XJ70" s="88"/>
      <c r="XK70" s="88">
        <f>3402.98+1194</f>
        <v>4596.9799999999996</v>
      </c>
      <c r="XL70" s="88">
        <f>3404.81+2071</f>
        <v>5475.8099999999995</v>
      </c>
      <c r="XM70" s="88">
        <f>3404+17598</f>
        <v>21002</v>
      </c>
      <c r="XN70" s="88">
        <f>-16449.64+12671.86-86519.26+32273</f>
        <v>-58024.039999999994</v>
      </c>
      <c r="XO70" s="88">
        <v>32273</v>
      </c>
      <c r="XP70" s="88">
        <v>144197.35999999999</v>
      </c>
      <c r="XQ70" s="88">
        <v>-119480</v>
      </c>
      <c r="XR70" s="88">
        <v>-3536</v>
      </c>
      <c r="XS70" s="88">
        <v>-3535</v>
      </c>
      <c r="XT70" s="88">
        <v>-3697</v>
      </c>
      <c r="XU70" s="88">
        <v>-3697</v>
      </c>
      <c r="XV70" s="88">
        <v>-3697</v>
      </c>
      <c r="XW70" s="88">
        <v>-3697.15</v>
      </c>
      <c r="XX70" s="88">
        <v>-3695.25</v>
      </c>
      <c r="XY70" s="88">
        <v>80.72</v>
      </c>
      <c r="XZ70" s="88">
        <v>80.72</v>
      </c>
      <c r="YA70" s="88">
        <v>80.72</v>
      </c>
      <c r="YB70" s="88">
        <v>80.72</v>
      </c>
      <c r="YC70" s="88">
        <v>80.72</v>
      </c>
      <c r="YD70" s="88">
        <v>80.72</v>
      </c>
      <c r="YE70" s="88">
        <v>80.72</v>
      </c>
      <c r="YF70" s="88">
        <v>-1452.94</v>
      </c>
      <c r="YG70" s="88"/>
      <c r="YH70" s="88"/>
      <c r="YI70" s="88"/>
      <c r="YJ70" s="88"/>
      <c r="YK70" s="88"/>
      <c r="YL70" s="88"/>
      <c r="YM70" s="88"/>
      <c r="YN70" s="88"/>
      <c r="YO70" s="88"/>
      <c r="YP70" s="88"/>
      <c r="YQ70" s="88"/>
      <c r="YR70" s="88"/>
      <c r="YS70" s="88"/>
      <c r="YT70" s="88"/>
      <c r="YU70" s="88"/>
      <c r="YV70" s="88"/>
      <c r="YW70" s="88"/>
      <c r="YX70" s="88"/>
      <c r="YY70" s="88"/>
      <c r="YZ70" s="88"/>
      <c r="ZA70" s="88"/>
      <c r="ZB70" s="88"/>
      <c r="ZC70" s="88"/>
      <c r="ZD70" s="88"/>
      <c r="ZE70" s="88"/>
      <c r="ZF70" s="88"/>
      <c r="ZG70" s="88"/>
      <c r="ZH70" s="88"/>
      <c r="ZI70" s="88"/>
      <c r="ZJ70" s="88"/>
      <c r="ZK70" s="88"/>
      <c r="ZL70" s="88"/>
      <c r="ZM70" s="88"/>
      <c r="ZN70" s="88"/>
      <c r="ZO70" s="88"/>
      <c r="ZP70" s="160">
        <f t="shared" si="349"/>
        <v>0</v>
      </c>
      <c r="ZQ70" s="160">
        <f t="shared" si="350"/>
        <v>0</v>
      </c>
    </row>
    <row r="71" spans="1:693" s="90" customFormat="1">
      <c r="A71" s="151">
        <f>A69+1</f>
        <v>62</v>
      </c>
      <c r="C71" s="90" t="s">
        <v>398</v>
      </c>
      <c r="D71" s="839">
        <f t="shared" ref="D71:AM71" si="403">SUM(D9:D69)</f>
        <v>1484937046.3300004</v>
      </c>
      <c r="E71" s="839">
        <f t="shared" si="403"/>
        <v>1493127164.98</v>
      </c>
      <c r="F71" s="839">
        <f t="shared" si="403"/>
        <v>1499778719.3599999</v>
      </c>
      <c r="G71" s="839">
        <f t="shared" si="403"/>
        <v>1498600349.8499999</v>
      </c>
      <c r="H71" s="839">
        <f t="shared" si="403"/>
        <v>1507158981.3100004</v>
      </c>
      <c r="I71" s="839">
        <f t="shared" si="403"/>
        <v>1510637170.5300002</v>
      </c>
      <c r="J71" s="839">
        <f t="shared" si="403"/>
        <v>1518885390.5000005</v>
      </c>
      <c r="K71" s="839">
        <f t="shared" si="403"/>
        <v>1527256355.7599995</v>
      </c>
      <c r="L71" s="839">
        <f t="shared" si="403"/>
        <v>1533942469.8</v>
      </c>
      <c r="M71" s="839">
        <f t="shared" si="403"/>
        <v>1536348914.1000004</v>
      </c>
      <c r="N71" s="839">
        <f t="shared" si="403"/>
        <v>1543059230.0500004</v>
      </c>
      <c r="O71" s="839">
        <f t="shared" si="403"/>
        <v>1543549192.1200001</v>
      </c>
      <c r="P71" s="839">
        <f t="shared" si="403"/>
        <v>1549676416.29</v>
      </c>
      <c r="Q71" s="839">
        <f t="shared" si="403"/>
        <v>1557997764.0999999</v>
      </c>
      <c r="R71" s="839">
        <f t="shared" si="403"/>
        <v>1567073668.9400003</v>
      </c>
      <c r="S71" s="839">
        <f t="shared" si="403"/>
        <v>1573703869.55</v>
      </c>
      <c r="T71" s="839">
        <f t="shared" si="403"/>
        <v>1583011158.4100003</v>
      </c>
      <c r="U71" s="839">
        <f t="shared" si="403"/>
        <v>1591906563.6900003</v>
      </c>
      <c r="V71" s="839">
        <f t="shared" si="403"/>
        <v>1597507004.75</v>
      </c>
      <c r="W71" s="839">
        <f t="shared" si="403"/>
        <v>1606062389.9100001</v>
      </c>
      <c r="X71" s="839">
        <f t="shared" si="403"/>
        <v>1614868692.8599997</v>
      </c>
      <c r="Y71" s="839">
        <f t="shared" si="403"/>
        <v>1620747617.0099998</v>
      </c>
      <c r="Z71" s="839">
        <f t="shared" si="403"/>
        <v>1629927554.9199994</v>
      </c>
      <c r="AA71" s="839">
        <f t="shared" si="403"/>
        <v>1617950650.2199996</v>
      </c>
      <c r="AB71" s="839">
        <f t="shared" si="403"/>
        <v>1624207053.75</v>
      </c>
      <c r="AC71" s="839">
        <f t="shared" si="403"/>
        <v>1628239421.4299998</v>
      </c>
      <c r="AD71" s="839">
        <f t="shared" si="403"/>
        <v>1637740537.6499996</v>
      </c>
      <c r="AE71" s="839">
        <f t="shared" si="403"/>
        <v>1644358537.2400005</v>
      </c>
      <c r="AF71" s="839">
        <f t="shared" si="403"/>
        <v>1652808520.78</v>
      </c>
      <c r="AG71" s="839">
        <f t="shared" si="403"/>
        <v>1660398300.8700001</v>
      </c>
      <c r="AH71" s="839">
        <f t="shared" si="403"/>
        <v>1668840900.9799998</v>
      </c>
      <c r="AI71" s="839">
        <f t="shared" si="403"/>
        <v>1678469205.2699997</v>
      </c>
      <c r="AJ71" s="839">
        <f t="shared" si="403"/>
        <v>1688447211.04</v>
      </c>
      <c r="AK71" s="839">
        <f t="shared" si="403"/>
        <v>1697022055.0999994</v>
      </c>
      <c r="AL71" s="839">
        <f t="shared" si="403"/>
        <v>1707434879.049999</v>
      </c>
      <c r="AM71" s="839">
        <f t="shared" si="403"/>
        <v>1711021389.9599998</v>
      </c>
      <c r="AN71" s="839">
        <f t="shared" ref="AN71:BQ71" si="404">SUM(AN9:AN69)</f>
        <v>1705824628.5299997</v>
      </c>
      <c r="AO71" s="839">
        <f t="shared" si="404"/>
        <v>1713956976.8600001</v>
      </c>
      <c r="AP71" s="839">
        <f t="shared" si="404"/>
        <v>1724038122.6199996</v>
      </c>
      <c r="AQ71" s="839">
        <f t="shared" si="404"/>
        <v>1733648143.5799992</v>
      </c>
      <c r="AR71" s="839">
        <f t="shared" si="404"/>
        <v>1743139028.4200003</v>
      </c>
      <c r="AS71" s="839">
        <f t="shared" si="404"/>
        <v>1754374402.1699998</v>
      </c>
      <c r="AT71" s="839">
        <f t="shared" si="404"/>
        <v>1763983384.5499995</v>
      </c>
      <c r="AU71" s="839">
        <f t="shared" si="404"/>
        <v>1775355222.3399999</v>
      </c>
      <c r="AV71" s="839">
        <f t="shared" si="404"/>
        <v>1786162341.4000001</v>
      </c>
      <c r="AW71" s="839">
        <f t="shared" si="404"/>
        <v>1797255329.1499999</v>
      </c>
      <c r="AX71" s="839">
        <f t="shared" si="404"/>
        <v>1820527248.4599991</v>
      </c>
      <c r="AY71" s="839">
        <f t="shared" si="404"/>
        <v>1821985546.6899996</v>
      </c>
      <c r="AZ71" s="839">
        <f t="shared" si="404"/>
        <v>1832635166.0099995</v>
      </c>
      <c r="BA71" s="839">
        <f t="shared" si="404"/>
        <v>1843769132.6299994</v>
      </c>
      <c r="BB71" s="839">
        <f t="shared" si="404"/>
        <v>1855276181.7600002</v>
      </c>
      <c r="BC71" s="839">
        <f t="shared" si="404"/>
        <v>1856439246.8199995</v>
      </c>
      <c r="BD71" s="839">
        <f t="shared" si="404"/>
        <v>1868416607.9599998</v>
      </c>
      <c r="BE71" s="839">
        <f t="shared" si="404"/>
        <v>1812008212.28</v>
      </c>
      <c r="BF71" s="841">
        <f t="shared" si="404"/>
        <v>1819678012.7099996</v>
      </c>
      <c r="BG71" s="841">
        <f t="shared" si="404"/>
        <v>1829922286.9499996</v>
      </c>
      <c r="BH71" s="841">
        <f t="shared" si="404"/>
        <v>1841129512.3099997</v>
      </c>
      <c r="BI71" s="841">
        <f t="shared" si="404"/>
        <v>1849683884.259999</v>
      </c>
      <c r="BJ71" s="841">
        <f t="shared" si="404"/>
        <v>1861080865.9199989</v>
      </c>
      <c r="BK71" s="841">
        <f t="shared" si="404"/>
        <v>1872350006.4599991</v>
      </c>
      <c r="BL71" s="841">
        <f t="shared" si="404"/>
        <v>1881213590.9799986</v>
      </c>
      <c r="BM71" s="841">
        <f t="shared" si="404"/>
        <v>1891247534.9100001</v>
      </c>
      <c r="BN71" s="841">
        <f t="shared" si="404"/>
        <v>1903307228.1199994</v>
      </c>
      <c r="BO71" s="841">
        <f t="shared" si="404"/>
        <v>1911655658.6199994</v>
      </c>
      <c r="BP71" s="841">
        <f t="shared" si="404"/>
        <v>1922692118.6899989</v>
      </c>
      <c r="BQ71" s="841">
        <f t="shared" si="404"/>
        <v>1933977688.4699993</v>
      </c>
      <c r="BR71" s="841">
        <f>SUM(BR9:BR70)</f>
        <v>1939195693.6699996</v>
      </c>
      <c r="BS71" s="841">
        <f t="shared" ref="BS71:ED71" si="405">SUM(BS9:BS70)</f>
        <v>1946864301.5199986</v>
      </c>
      <c r="BT71" s="841">
        <f t="shared" si="405"/>
        <v>1957458490.0299993</v>
      </c>
      <c r="BU71" s="841">
        <f t="shared" si="405"/>
        <v>1964358163.7499988</v>
      </c>
      <c r="BV71" s="841">
        <f t="shared" si="405"/>
        <v>1975828550.1499994</v>
      </c>
      <c r="BW71" s="841">
        <f t="shared" si="405"/>
        <v>1986812351.3399994</v>
      </c>
      <c r="BX71" s="841">
        <f t="shared" si="405"/>
        <v>1981574559.2099991</v>
      </c>
      <c r="BY71" s="841">
        <f t="shared" si="405"/>
        <v>1989067340.9099987</v>
      </c>
      <c r="BZ71" s="841">
        <f t="shared" si="405"/>
        <v>2000747819.039999</v>
      </c>
      <c r="CA71" s="841">
        <f t="shared" si="405"/>
        <v>2007155859.3299987</v>
      </c>
      <c r="CB71" s="841">
        <f t="shared" si="405"/>
        <v>2018278462.8899992</v>
      </c>
      <c r="CC71" s="841">
        <f t="shared" si="405"/>
        <v>2025762183.7399991</v>
      </c>
      <c r="CD71" s="841">
        <f t="shared" si="405"/>
        <v>2029314273.7199993</v>
      </c>
      <c r="CE71" s="841">
        <f t="shared" si="405"/>
        <v>2039592049.5199986</v>
      </c>
      <c r="CF71" s="841">
        <f t="shared" si="405"/>
        <v>2040515810.6699994</v>
      </c>
      <c r="CG71" s="841">
        <f t="shared" si="405"/>
        <v>2051924043.5199993</v>
      </c>
      <c r="CH71" s="841">
        <f t="shared" si="405"/>
        <v>2061286735.8599992</v>
      </c>
      <c r="CI71" s="841">
        <f t="shared" si="405"/>
        <v>2073577240.5899992</v>
      </c>
      <c r="CJ71" s="841">
        <f t="shared" si="405"/>
        <v>2084210340.8799992</v>
      </c>
      <c r="CK71" s="841">
        <f t="shared" si="405"/>
        <v>2095187251.2999992</v>
      </c>
      <c r="CL71" s="841">
        <f t="shared" si="405"/>
        <v>2092173447.0799992</v>
      </c>
      <c r="CM71" s="841">
        <f t="shared" si="405"/>
        <v>2100664570.7899992</v>
      </c>
      <c r="CN71" s="841">
        <f t="shared" si="405"/>
        <v>2109324552.0899992</v>
      </c>
      <c r="CO71" s="841">
        <f t="shared" si="405"/>
        <v>2119053530.0799992</v>
      </c>
      <c r="CP71" s="841">
        <f t="shared" si="405"/>
        <v>2127336689.8199992</v>
      </c>
      <c r="CQ71" s="841">
        <f t="shared" ca="1" si="405"/>
        <v>2137175910.2699993</v>
      </c>
      <c r="CR71" s="841">
        <f t="shared" ca="1" si="405"/>
        <v>2142095219.7399993</v>
      </c>
      <c r="CS71" s="841">
        <f t="shared" ca="1" si="405"/>
        <v>2152015572.519999</v>
      </c>
      <c r="CT71" s="841">
        <f t="shared" ca="1" si="405"/>
        <v>2162654023.23</v>
      </c>
      <c r="CU71" s="841">
        <f t="shared" ca="1" si="405"/>
        <v>2173547046.5899997</v>
      </c>
      <c r="CV71" s="841">
        <f t="shared" ca="1" si="405"/>
        <v>2166103138.1099992</v>
      </c>
      <c r="CW71" s="841">
        <f t="shared" ca="1" si="405"/>
        <v>2175363444.6899996</v>
      </c>
      <c r="CX71" s="841">
        <f t="shared" ca="1" si="405"/>
        <v>2185807138.0399995</v>
      </c>
      <c r="CY71" s="841">
        <f t="shared" ca="1" si="405"/>
        <v>2193035433.0400009</v>
      </c>
      <c r="CZ71" s="841">
        <f t="shared" ca="1" si="405"/>
        <v>2203883369.2099991</v>
      </c>
      <c r="DA71" s="841">
        <f t="shared" ca="1" si="405"/>
        <v>2213471651.5599999</v>
      </c>
      <c r="DB71" s="841">
        <f t="shared" ca="1" si="405"/>
        <v>2223371697.1200008</v>
      </c>
      <c r="DC71" s="841">
        <f t="shared" ca="1" si="405"/>
        <v>2234007244.9099998</v>
      </c>
      <c r="DD71" s="841">
        <f t="shared" ca="1" si="405"/>
        <v>2244950641.5499997</v>
      </c>
      <c r="DE71" s="841">
        <f t="shared" ca="1" si="405"/>
        <v>2254087656.4299998</v>
      </c>
      <c r="DF71" s="841">
        <f t="shared" ca="1" si="405"/>
        <v>2265975736.4000006</v>
      </c>
      <c r="DG71" s="841">
        <f t="shared" ca="1" si="405"/>
        <v>2274707247.0799999</v>
      </c>
      <c r="DH71" s="841">
        <f t="shared" ca="1" si="405"/>
        <v>2277437871.8299985</v>
      </c>
      <c r="DI71" s="841">
        <f t="shared" ca="1" si="405"/>
        <v>2284624015.1400008</v>
      </c>
      <c r="DJ71" s="841">
        <f t="shared" ca="1" si="405"/>
        <v>2295528188.0499988</v>
      </c>
      <c r="DK71" s="841">
        <f t="shared" ca="1" si="405"/>
        <v>2307297853.289999</v>
      </c>
      <c r="DL71" s="841">
        <f t="shared" ca="1" si="405"/>
        <v>2320320569.4000006</v>
      </c>
      <c r="DM71" s="841">
        <f t="shared" ca="1" si="405"/>
        <v>2332779490.8900003</v>
      </c>
      <c r="DN71" s="841">
        <f t="shared" ca="1" si="405"/>
        <v>2344490874.6899981</v>
      </c>
      <c r="DO71" s="841">
        <f t="shared" ca="1" si="405"/>
        <v>2357792296.2999988</v>
      </c>
      <c r="DP71" s="841">
        <f t="shared" ca="1" si="405"/>
        <v>2371546704.0099993</v>
      </c>
      <c r="DQ71" s="841">
        <f t="shared" ca="1" si="405"/>
        <v>2383387916.0025578</v>
      </c>
      <c r="DR71" s="841">
        <f t="shared" ca="1" si="405"/>
        <v>2395618801.1059179</v>
      </c>
      <c r="DS71" s="841">
        <f t="shared" ca="1" si="405"/>
        <v>2407871368.1611671</v>
      </c>
      <c r="DT71" s="841">
        <f t="shared" ca="1" si="405"/>
        <v>2420346611.1212254</v>
      </c>
      <c r="DU71" s="841">
        <f t="shared" ca="1" si="405"/>
        <v>2431737295.6318703</v>
      </c>
      <c r="DV71" s="841">
        <f t="shared" ca="1" si="405"/>
        <v>2443953644.284234</v>
      </c>
      <c r="DW71" s="841">
        <f t="shared" ca="1" si="405"/>
        <v>2451188475.866168</v>
      </c>
      <c r="DX71" s="841">
        <f t="shared" ca="1" si="405"/>
        <v>2464660061.4497471</v>
      </c>
      <c r="DY71" s="841">
        <f t="shared" ca="1" si="405"/>
        <v>2479059842.6306224</v>
      </c>
      <c r="DZ71" s="841">
        <f t="shared" ca="1" si="405"/>
        <v>2492627346.8696632</v>
      </c>
      <c r="EA71" s="841">
        <f t="shared" ca="1" si="405"/>
        <v>2505699143.2520576</v>
      </c>
      <c r="EB71" s="841">
        <f t="shared" ca="1" si="405"/>
        <v>2519493225.7231131</v>
      </c>
      <c r="EC71" s="841">
        <f t="shared" ca="1" si="405"/>
        <v>2533667571.4515681</v>
      </c>
      <c r="ED71" s="841">
        <f t="shared" ca="1" si="405"/>
        <v>2547138095.1075878</v>
      </c>
      <c r="EE71" s="841">
        <f t="shared" ref="EE71:EI71" ca="1" si="406">SUM(EE9:EE70)</f>
        <v>2561015571.9150181</v>
      </c>
      <c r="EF71" s="841">
        <f t="shared" ca="1" si="406"/>
        <v>2574745384.9047937</v>
      </c>
      <c r="EG71" s="841">
        <f t="shared" ca="1" si="406"/>
        <v>2587452234.3863006</v>
      </c>
      <c r="EH71" s="841">
        <f t="shared" ca="1" si="406"/>
        <v>2598652855.6092658</v>
      </c>
      <c r="EI71" s="841">
        <f t="shared" ca="1" si="406"/>
        <v>2606839810.266201</v>
      </c>
      <c r="EJ71" s="839">
        <f ca="1">SUM(EJ9:EJ70)</f>
        <v>2382179375</v>
      </c>
      <c r="EK71" s="839">
        <f ca="1">SUM(EK9:EK70)</f>
        <v>2532479974</v>
      </c>
      <c r="EL71" s="101"/>
      <c r="EM71" s="296">
        <f t="shared" ref="EM71:FY71" si="407">SUM(EM9:EM69)</f>
        <v>9596031.3699999992</v>
      </c>
      <c r="EN71" s="296">
        <f t="shared" si="407"/>
        <v>9659559.7499999981</v>
      </c>
      <c r="EO71" s="296">
        <f t="shared" si="407"/>
        <v>9871115.7100000009</v>
      </c>
      <c r="EP71" s="296">
        <f>SUM(EP9:EP69)</f>
        <v>9572546.0199999977</v>
      </c>
      <c r="EQ71" s="296">
        <f t="shared" si="407"/>
        <v>9572684.3000000026</v>
      </c>
      <c r="ER71" s="296">
        <f t="shared" si="407"/>
        <v>9627996.8100000024</v>
      </c>
      <c r="ES71" s="296">
        <f t="shared" si="407"/>
        <v>9650193.370000001</v>
      </c>
      <c r="ET71" s="296">
        <f t="shared" si="407"/>
        <v>9691238.2300000042</v>
      </c>
      <c r="EU71" s="296">
        <f t="shared" si="407"/>
        <v>9753848.5300000012</v>
      </c>
      <c r="EV71" s="296">
        <f t="shared" si="407"/>
        <v>9776066.3100000024</v>
      </c>
      <c r="EW71" s="296">
        <f t="shared" si="407"/>
        <v>9902207.9899999965</v>
      </c>
      <c r="EX71" s="296">
        <f t="shared" si="407"/>
        <v>9967877.6799999997</v>
      </c>
      <c r="EY71" s="296">
        <f t="shared" si="407"/>
        <v>10015681.030000005</v>
      </c>
      <c r="EZ71" s="296">
        <f t="shared" si="407"/>
        <v>10257334.400000004</v>
      </c>
      <c r="FA71" s="296">
        <f t="shared" si="407"/>
        <v>10670979.540000003</v>
      </c>
      <c r="FB71" s="296">
        <f t="shared" si="407"/>
        <v>10193880.65</v>
      </c>
      <c r="FC71" s="296">
        <f t="shared" si="407"/>
        <v>10214609.469999999</v>
      </c>
      <c r="FD71" s="296">
        <f t="shared" si="407"/>
        <v>10248369.68</v>
      </c>
      <c r="FE71" s="296">
        <f t="shared" si="407"/>
        <v>10269561.5</v>
      </c>
      <c r="FF71" s="296">
        <f t="shared" si="407"/>
        <v>10305650.380000001</v>
      </c>
      <c r="FG71" s="296">
        <f t="shared" si="407"/>
        <v>10417519.350000001</v>
      </c>
      <c r="FH71" s="296">
        <f t="shared" si="407"/>
        <v>10435943.49</v>
      </c>
      <c r="FI71" s="296">
        <f t="shared" si="407"/>
        <v>10524403.779999999</v>
      </c>
      <c r="FJ71" s="296">
        <f t="shared" si="407"/>
        <v>10570245.360000001</v>
      </c>
      <c r="FK71" s="296">
        <f t="shared" si="407"/>
        <v>10730402.680000002</v>
      </c>
      <c r="FL71" s="296">
        <f t="shared" si="407"/>
        <v>10817032.859999999</v>
      </c>
      <c r="FM71" s="296">
        <f t="shared" si="407"/>
        <v>11424360.430000002</v>
      </c>
      <c r="FN71" s="296">
        <f t="shared" si="407"/>
        <v>10867903.739999998</v>
      </c>
      <c r="FO71" s="296">
        <f t="shared" si="407"/>
        <v>10908445.169999998</v>
      </c>
      <c r="FP71" s="296">
        <f t="shared" si="407"/>
        <v>10927791.709999997</v>
      </c>
      <c r="FQ71" s="296">
        <f t="shared" si="407"/>
        <v>10969234.360000001</v>
      </c>
      <c r="FR71" s="296">
        <f t="shared" si="407"/>
        <v>10981204.689999998</v>
      </c>
      <c r="FS71" s="296">
        <f t="shared" si="407"/>
        <v>11026805.789999997</v>
      </c>
      <c r="FT71" s="296">
        <f t="shared" si="407"/>
        <v>11052974.770000003</v>
      </c>
      <c r="FU71" s="296">
        <f t="shared" si="407"/>
        <v>11147612.400000002</v>
      </c>
      <c r="FV71" s="296">
        <f t="shared" si="407"/>
        <v>11251875.840000004</v>
      </c>
      <c r="FW71" s="296">
        <f t="shared" si="407"/>
        <v>11468429.680000003</v>
      </c>
      <c r="FX71" s="296">
        <f t="shared" si="407"/>
        <v>11854607.939999999</v>
      </c>
      <c r="FY71" s="296">
        <f t="shared" si="407"/>
        <v>12307446.689999999</v>
      </c>
      <c r="FZ71" s="296">
        <f t="shared" ref="FZ71:GZ71" si="408">SUM(FZ9:FZ69)</f>
        <v>11674983.850000001</v>
      </c>
      <c r="GA71" s="296">
        <f t="shared" si="408"/>
        <v>11701642.789999999</v>
      </c>
      <c r="GB71" s="296">
        <f t="shared" si="408"/>
        <v>11728964.330000002</v>
      </c>
      <c r="GC71" s="296">
        <f t="shared" si="408"/>
        <v>12023067.9</v>
      </c>
      <c r="GD71" s="296">
        <f t="shared" si="408"/>
        <v>12169587.400000004</v>
      </c>
      <c r="GE71" s="296">
        <f t="shared" si="408"/>
        <v>11869782.700000001</v>
      </c>
      <c r="GF71" s="296">
        <f t="shared" si="408"/>
        <v>11386525.200000003</v>
      </c>
      <c r="GG71" s="296">
        <f t="shared" si="408"/>
        <v>11889977.209999997</v>
      </c>
      <c r="GH71" s="296">
        <f t="shared" si="408"/>
        <v>11846539.960000005</v>
      </c>
      <c r="GI71" s="296">
        <f t="shared" si="408"/>
        <v>12108453.860000001</v>
      </c>
      <c r="GJ71" s="296">
        <f t="shared" si="408"/>
        <v>12050105.460000005</v>
      </c>
      <c r="GK71" s="296">
        <f t="shared" si="408"/>
        <v>13236718.480000002</v>
      </c>
      <c r="GL71" s="296">
        <f t="shared" si="408"/>
        <v>11895198.939999999</v>
      </c>
      <c r="GM71" s="296">
        <f t="shared" si="408"/>
        <v>11001048.290000001</v>
      </c>
      <c r="GN71" s="296">
        <f t="shared" si="408"/>
        <v>10183113.950000001</v>
      </c>
      <c r="GO71" s="296">
        <f t="shared" si="408"/>
        <v>11180772.720000001</v>
      </c>
      <c r="GP71" s="296">
        <f t="shared" si="408"/>
        <v>11207225.360000001</v>
      </c>
      <c r="GQ71" s="296">
        <f t="shared" si="408"/>
        <v>11237867.090000005</v>
      </c>
      <c r="GR71" s="296">
        <f t="shared" si="408"/>
        <v>11418545.070000002</v>
      </c>
      <c r="GS71" s="296">
        <f t="shared" si="408"/>
        <v>11365022.210000003</v>
      </c>
      <c r="GT71" s="296">
        <f t="shared" si="408"/>
        <v>11411041.109999999</v>
      </c>
      <c r="GU71" s="296">
        <f t="shared" si="408"/>
        <v>11553091.93</v>
      </c>
      <c r="GV71" s="296">
        <f t="shared" si="408"/>
        <v>12133362.4</v>
      </c>
      <c r="GW71" s="296">
        <f t="shared" si="408"/>
        <v>12571465.790000001</v>
      </c>
      <c r="GX71" s="296">
        <f t="shared" si="408"/>
        <v>12157054.66</v>
      </c>
      <c r="GY71" s="296">
        <f t="shared" si="408"/>
        <v>11908041.779999999</v>
      </c>
      <c r="GZ71" s="296">
        <f t="shared" si="408"/>
        <v>11944674.630000001</v>
      </c>
      <c r="HA71" s="296">
        <f>SUM(HA9:HA70)</f>
        <v>11868183.26</v>
      </c>
      <c r="HB71" s="296">
        <f t="shared" ref="HB71:JM71" si="409">SUM(HB9:HB70)</f>
        <v>11993974.090000005</v>
      </c>
      <c r="HC71" s="296">
        <f t="shared" si="409"/>
        <v>11894016.720000003</v>
      </c>
      <c r="HD71" s="296">
        <f t="shared" si="409"/>
        <v>12057587.500000002</v>
      </c>
      <c r="HE71" s="296">
        <f t="shared" si="409"/>
        <v>12133610.1</v>
      </c>
      <c r="HF71" s="296">
        <f t="shared" si="409"/>
        <v>12321298.230000002</v>
      </c>
      <c r="HG71" s="296">
        <f t="shared" si="409"/>
        <v>12439692.280000001</v>
      </c>
      <c r="HH71" s="296">
        <f t="shared" si="409"/>
        <v>12578590.270000001</v>
      </c>
      <c r="HI71" s="296">
        <f t="shared" si="409"/>
        <v>12645430.370000005</v>
      </c>
      <c r="HJ71" s="296">
        <f t="shared" si="409"/>
        <v>12518207.780000003</v>
      </c>
      <c r="HK71" s="296">
        <f t="shared" si="409"/>
        <v>12543702.720000003</v>
      </c>
      <c r="HL71" s="296">
        <f t="shared" si="409"/>
        <v>12564028.800000003</v>
      </c>
      <c r="HM71" s="296">
        <f t="shared" si="409"/>
        <v>12585157.49</v>
      </c>
      <c r="HN71" s="296">
        <f t="shared" si="409"/>
        <v>12639034.07</v>
      </c>
      <c r="HO71" s="296">
        <f t="shared" si="409"/>
        <v>12761342.110000001</v>
      </c>
      <c r="HP71" s="296">
        <f t="shared" si="409"/>
        <v>12787802.169999998</v>
      </c>
      <c r="HQ71" s="296">
        <f t="shared" si="409"/>
        <v>12839151.379999997</v>
      </c>
      <c r="HR71" s="296">
        <f t="shared" si="409"/>
        <v>12860614.59</v>
      </c>
      <c r="HS71" s="296">
        <f t="shared" si="409"/>
        <v>12957554.110000003</v>
      </c>
      <c r="HT71" s="296">
        <f t="shared" si="409"/>
        <v>13162511.16</v>
      </c>
      <c r="HU71" s="296">
        <f t="shared" si="409"/>
        <v>13510203.880000003</v>
      </c>
      <c r="HV71" s="296">
        <f t="shared" si="409"/>
        <v>13135775.719999999</v>
      </c>
      <c r="HW71" s="296">
        <f t="shared" si="409"/>
        <v>13158181.350000001</v>
      </c>
      <c r="HX71" s="296">
        <f t="shared" si="409"/>
        <v>13207875.460000001</v>
      </c>
      <c r="HY71" s="296">
        <f t="shared" si="409"/>
        <v>13240084.189999998</v>
      </c>
      <c r="HZ71" s="296">
        <f t="shared" ca="1" si="409"/>
        <v>13273404.010000002</v>
      </c>
      <c r="IA71" s="296">
        <f t="shared" si="409"/>
        <v>13328074.790000005</v>
      </c>
      <c r="IB71" s="296">
        <f t="shared" ca="1" si="409"/>
        <v>13395453.91</v>
      </c>
      <c r="IC71" s="296">
        <f t="shared" si="409"/>
        <v>13420562.519999996</v>
      </c>
      <c r="ID71" s="296">
        <f t="shared" si="409"/>
        <v>13263994.920000004</v>
      </c>
      <c r="IE71" s="296">
        <f t="shared" si="409"/>
        <v>13400258.319999998</v>
      </c>
      <c r="IF71" s="296">
        <f t="shared" si="409"/>
        <v>13722180.040000003</v>
      </c>
      <c r="IG71" s="296">
        <f t="shared" si="409"/>
        <v>14154517.569999998</v>
      </c>
      <c r="IH71" s="296">
        <f t="shared" si="409"/>
        <v>13679247.979999999</v>
      </c>
      <c r="II71" s="296">
        <f t="shared" si="409"/>
        <v>13716541.549999999</v>
      </c>
      <c r="IJ71" s="296">
        <f t="shared" si="409"/>
        <v>13763205.930000002</v>
      </c>
      <c r="IK71" s="296">
        <f t="shared" si="409"/>
        <v>13808660.329999998</v>
      </c>
      <c r="IL71" s="296">
        <f t="shared" si="409"/>
        <v>13843388.759999998</v>
      </c>
      <c r="IM71" s="296">
        <f t="shared" si="409"/>
        <v>13881249.329999996</v>
      </c>
      <c r="IN71" s="296">
        <f t="shared" ca="1" si="409"/>
        <v>14066583.559999995</v>
      </c>
      <c r="IO71" s="296">
        <f t="shared" si="409"/>
        <v>14101202.75</v>
      </c>
      <c r="IP71" s="296">
        <f t="shared" si="409"/>
        <v>14338767.67</v>
      </c>
      <c r="IQ71" s="296">
        <f t="shared" si="409"/>
        <v>14448791.73</v>
      </c>
      <c r="IR71" s="296">
        <f t="shared" si="409"/>
        <v>14838636.079999998</v>
      </c>
      <c r="IS71" s="296">
        <f t="shared" si="409"/>
        <v>17856349.860000003</v>
      </c>
      <c r="IT71" s="296">
        <f t="shared" si="409"/>
        <v>15265637.739999996</v>
      </c>
      <c r="IU71" s="296">
        <f t="shared" si="409"/>
        <v>15287409.880000006</v>
      </c>
      <c r="IV71" s="296">
        <f t="shared" si="409"/>
        <v>15333952.000000002</v>
      </c>
      <c r="IW71" s="296">
        <f t="shared" ca="1" si="409"/>
        <v>15417209.790000003</v>
      </c>
      <c r="IX71" s="296">
        <f t="shared" ca="1" si="409"/>
        <v>15596257.219999999</v>
      </c>
      <c r="IY71" s="296">
        <f t="shared" ca="1" si="409"/>
        <v>15523460.084703123</v>
      </c>
      <c r="IZ71" s="296">
        <f t="shared" ca="1" si="409"/>
        <v>16175773.178641479</v>
      </c>
      <c r="JA71" s="296">
        <f t="shared" ca="1" si="409"/>
        <v>16255523.839744138</v>
      </c>
      <c r="JB71" s="296">
        <f t="shared" ca="1" si="409"/>
        <v>16335670.300442675</v>
      </c>
      <c r="JC71" s="296">
        <f t="shared" ca="1" si="409"/>
        <v>16608113.737158298</v>
      </c>
      <c r="JD71" s="296">
        <f t="shared" ca="1" si="409"/>
        <v>16586671.39219927</v>
      </c>
      <c r="JE71" s="296">
        <f t="shared" ca="1" si="409"/>
        <v>16649893.728465926</v>
      </c>
      <c r="JF71" s="296">
        <f t="shared" ca="1" si="409"/>
        <v>17236296.257348876</v>
      </c>
      <c r="JG71" s="296">
        <f t="shared" ca="1" si="409"/>
        <v>17298445.907506902</v>
      </c>
      <c r="JH71" s="296">
        <f t="shared" ca="1" si="409"/>
        <v>17335433.66093877</v>
      </c>
      <c r="JI71" s="296">
        <f t="shared" ca="1" si="409"/>
        <v>17438189.577519488</v>
      </c>
      <c r="JJ71" s="296">
        <f t="shared" ca="1" si="409"/>
        <v>17530664.05175947</v>
      </c>
      <c r="JK71" s="296">
        <f t="shared" ca="1" si="409"/>
        <v>17618279.584858015</v>
      </c>
      <c r="JL71" s="296">
        <f t="shared" ca="1" si="409"/>
        <v>17713547.656442612</v>
      </c>
      <c r="JM71" s="296">
        <f t="shared" ca="1" si="409"/>
        <v>17797383.740133271</v>
      </c>
      <c r="JN71" s="296">
        <f t="shared" ref="JN71:JQ71" ca="1" si="410">SUM(JN9:JN70)</f>
        <v>17881235.482235972</v>
      </c>
      <c r="JO71" s="296">
        <f t="shared" ca="1" si="410"/>
        <v>17975160.826811437</v>
      </c>
      <c r="JP71" s="296">
        <f t="shared" ca="1" si="410"/>
        <v>18060352.46065319</v>
      </c>
      <c r="JQ71" s="296">
        <f t="shared" ca="1" si="410"/>
        <v>18089926.244242046</v>
      </c>
      <c r="JR71" s="839">
        <f ca="1">SUM(JR9:JR70)</f>
        <v>191035572</v>
      </c>
      <c r="JS71" s="839">
        <f ca="1">SUM(JS9:JS70)</f>
        <v>211974913</v>
      </c>
      <c r="JT71" s="101"/>
      <c r="JU71" s="296">
        <f t="shared" ref="JU71:LG71" si="411">SUM(JU9:JU69)</f>
        <v>-1558443.9200000002</v>
      </c>
      <c r="JV71" s="296">
        <f t="shared" si="411"/>
        <v>-3010440.2600000002</v>
      </c>
      <c r="JW71" s="296">
        <f t="shared" si="411"/>
        <v>-6231871.46</v>
      </c>
      <c r="JX71" s="296">
        <f t="shared" si="411"/>
        <v>-1013881.07</v>
      </c>
      <c r="JY71" s="296">
        <f t="shared" si="411"/>
        <v>-6095644.2700000005</v>
      </c>
      <c r="JZ71" s="296">
        <f t="shared" si="411"/>
        <v>-1356923.4200000002</v>
      </c>
      <c r="KA71" s="296">
        <f t="shared" si="411"/>
        <v>-1213863.51</v>
      </c>
      <c r="KB71" s="296">
        <f t="shared" si="411"/>
        <v>-2949299.06</v>
      </c>
      <c r="KC71" s="296">
        <f t="shared" si="411"/>
        <v>-2971571.02</v>
      </c>
      <c r="KD71" s="296">
        <f t="shared" si="411"/>
        <v>-3527189.77</v>
      </c>
      <c r="KE71" s="296">
        <f t="shared" si="411"/>
        <v>-9522210.5700000022</v>
      </c>
      <c r="KF71" s="296">
        <f t="shared" si="411"/>
        <v>-1961589.33</v>
      </c>
      <c r="KG71" s="296">
        <f t="shared" si="411"/>
        <v>-1694499.9</v>
      </c>
      <c r="KH71" s="296">
        <f t="shared" si="411"/>
        <v>-1181429.56</v>
      </c>
      <c r="KI71" s="296">
        <f t="shared" si="411"/>
        <v>-889118.19000000006</v>
      </c>
      <c r="KJ71" s="296">
        <f t="shared" si="411"/>
        <v>-886591.79</v>
      </c>
      <c r="KK71" s="296">
        <f>SUM(KK9:KK69)</f>
        <v>-1296053.6499999999</v>
      </c>
      <c r="KL71" s="296">
        <f t="shared" si="411"/>
        <v>-1979623.04</v>
      </c>
      <c r="KM71" s="296">
        <f t="shared" si="411"/>
        <v>-1678624.2000000002</v>
      </c>
      <c r="KN71" s="296">
        <f t="shared" si="411"/>
        <v>-1578452.4300000002</v>
      </c>
      <c r="KO71" s="296">
        <f t="shared" si="411"/>
        <v>-1244968.3800000001</v>
      </c>
      <c r="KP71" s="296">
        <f t="shared" si="411"/>
        <v>-1266101.8600000001</v>
      </c>
      <c r="KQ71" s="296">
        <f t="shared" si="411"/>
        <v>-22492344.440000001</v>
      </c>
      <c r="KR71" s="296">
        <f t="shared" si="411"/>
        <v>-1686917.77</v>
      </c>
      <c r="KS71" s="296">
        <f t="shared" si="411"/>
        <v>-6794217.3000000007</v>
      </c>
      <c r="KT71" s="296">
        <f t="shared" si="411"/>
        <v>-1315916.6399999999</v>
      </c>
      <c r="KU71" s="296">
        <f t="shared" si="411"/>
        <v>-4308649.2200000007</v>
      </c>
      <c r="KV71" s="296">
        <f t="shared" si="411"/>
        <v>-2265177.8199999998</v>
      </c>
      <c r="KW71" s="296">
        <f t="shared" si="411"/>
        <v>-3316794.1399999997</v>
      </c>
      <c r="KX71" s="296">
        <f t="shared" si="411"/>
        <v>-2467840.5</v>
      </c>
      <c r="KY71" s="296">
        <f t="shared" si="411"/>
        <v>-1340275.1900000002</v>
      </c>
      <c r="KZ71" s="296">
        <f t="shared" si="411"/>
        <v>-1056015.32</v>
      </c>
      <c r="LA71" s="296">
        <f t="shared" si="411"/>
        <v>-1999950.7800000005</v>
      </c>
      <c r="LB71" s="296">
        <f t="shared" si="411"/>
        <v>-640150.82000000007</v>
      </c>
      <c r="LC71" s="296">
        <f t="shared" si="411"/>
        <v>-253546.30000000002</v>
      </c>
      <c r="LD71" s="296">
        <f t="shared" si="411"/>
        <v>-6371283.1200000001</v>
      </c>
      <c r="LE71" s="296">
        <f t="shared" si="411"/>
        <v>-3292651.65</v>
      </c>
      <c r="LF71" s="296">
        <f t="shared" si="411"/>
        <v>-1715768.2300000002</v>
      </c>
      <c r="LG71" s="296">
        <f t="shared" si="411"/>
        <v>-3259710.12</v>
      </c>
      <c r="LH71" s="296">
        <f t="shared" ref="LH71:MH71" si="412">SUM(LH9:LH69)</f>
        <v>-2289174.0099999998</v>
      </c>
      <c r="LI71" s="296">
        <f t="shared" si="412"/>
        <v>-127933.83</v>
      </c>
      <c r="LJ71" s="296">
        <f t="shared" si="412"/>
        <v>-2028424.4100000004</v>
      </c>
      <c r="LK71" s="296">
        <f t="shared" si="412"/>
        <v>-587167.09</v>
      </c>
      <c r="LL71" s="296">
        <f t="shared" si="412"/>
        <v>-1282359.99</v>
      </c>
      <c r="LM71" s="296">
        <f t="shared" si="412"/>
        <v>-465416.35000000003</v>
      </c>
      <c r="LN71" s="296">
        <f t="shared" si="412"/>
        <v>11196527.419999998</v>
      </c>
      <c r="LO71" s="296">
        <f t="shared" si="412"/>
        <v>-8458498.5299999993</v>
      </c>
      <c r="LP71" s="296">
        <f t="shared" si="412"/>
        <v>-1141541.33</v>
      </c>
      <c r="LQ71" s="296">
        <f t="shared" si="412"/>
        <v>-974487.24</v>
      </c>
      <c r="LR71" s="296">
        <f t="shared" si="412"/>
        <v>-629504.94999999995</v>
      </c>
      <c r="LS71" s="296">
        <f t="shared" si="412"/>
        <v>-7785688.54</v>
      </c>
      <c r="LT71" s="296">
        <f>SUM(LT9:LT69)</f>
        <v>-9067.7900000000009</v>
      </c>
      <c r="LU71" s="296">
        <f t="shared" si="412"/>
        <v>-65038749.660000004</v>
      </c>
      <c r="LV71" s="296">
        <f t="shared" si="412"/>
        <v>-2355986.79</v>
      </c>
      <c r="LW71" s="296">
        <f t="shared" si="412"/>
        <v>-173393.71000000002</v>
      </c>
      <c r="LX71" s="296">
        <f t="shared" si="412"/>
        <v>0</v>
      </c>
      <c r="LY71" s="296">
        <f t="shared" si="412"/>
        <v>-2720800.98</v>
      </c>
      <c r="LZ71" s="296">
        <f t="shared" si="412"/>
        <v>0</v>
      </c>
      <c r="MA71" s="296">
        <f t="shared" si="412"/>
        <v>-95566.07</v>
      </c>
      <c r="MB71" s="296">
        <f t="shared" si="412"/>
        <v>-1867640.9700000002</v>
      </c>
      <c r="MC71" s="296">
        <f t="shared" si="412"/>
        <v>-1519148</v>
      </c>
      <c r="MD71" s="296">
        <f t="shared" si="412"/>
        <v>-22237.19</v>
      </c>
      <c r="ME71" s="296">
        <f t="shared" si="412"/>
        <v>-4223035.29</v>
      </c>
      <c r="MF71" s="296">
        <f t="shared" si="412"/>
        <v>-1332774.5900000001</v>
      </c>
      <c r="MG71" s="296">
        <f t="shared" si="412"/>
        <v>-524710</v>
      </c>
      <c r="MH71" s="296">
        <f t="shared" si="412"/>
        <v>-3743613.61</v>
      </c>
      <c r="MI71" s="296">
        <f t="shared" ref="MI71:NN71" si="413">SUM(MI9:MI70)</f>
        <v>-505722</v>
      </c>
      <c r="MJ71" s="296">
        <f t="shared" si="413"/>
        <v>-1399785.58</v>
      </c>
      <c r="MK71" s="296">
        <f t="shared" si="413"/>
        <v>-3672568</v>
      </c>
      <c r="ML71" s="296">
        <f t="shared" si="413"/>
        <v>-634495.72000000009</v>
      </c>
      <c r="MM71" s="296">
        <f t="shared" si="413"/>
        <v>-1042804.42</v>
      </c>
      <c r="MN71" s="296">
        <f t="shared" si="413"/>
        <v>-16172955.470000001</v>
      </c>
      <c r="MO71" s="296">
        <f t="shared" si="413"/>
        <v>-2338334.5</v>
      </c>
      <c r="MP71" s="296">
        <f t="shared" si="413"/>
        <v>-816525.25</v>
      </c>
      <c r="MQ71" s="296">
        <f t="shared" si="413"/>
        <v>-6139654.3499999996</v>
      </c>
      <c r="MR71" s="296">
        <f t="shared" si="413"/>
        <v>-352265.66000000003</v>
      </c>
      <c r="MS71" s="296">
        <f t="shared" si="413"/>
        <v>-357220.64999999997</v>
      </c>
      <c r="MT71" s="296">
        <f t="shared" si="413"/>
        <v>-2674774.3299999996</v>
      </c>
      <c r="MU71" s="296">
        <f t="shared" si="413"/>
        <v>-759992.40999999992</v>
      </c>
      <c r="MV71" s="296">
        <f t="shared" si="413"/>
        <v>-6864292.1900000013</v>
      </c>
      <c r="MW71" s="296">
        <f t="shared" si="413"/>
        <v>-1227607.0200000003</v>
      </c>
      <c r="MX71" s="296">
        <f t="shared" si="413"/>
        <v>-1062224.42</v>
      </c>
      <c r="MY71" s="296">
        <f t="shared" si="413"/>
        <v>-467284.63</v>
      </c>
      <c r="MZ71" s="296">
        <f t="shared" si="413"/>
        <v>-2301548.85</v>
      </c>
      <c r="NA71" s="296">
        <f t="shared" si="413"/>
        <v>-622283.70000000007</v>
      </c>
      <c r="NB71" s="296">
        <f t="shared" si="413"/>
        <v>-13696429.750000002</v>
      </c>
      <c r="NC71" s="296">
        <f t="shared" si="413"/>
        <v>-4195040.18</v>
      </c>
      <c r="ND71" s="296">
        <f t="shared" si="413"/>
        <v>-4114581.42</v>
      </c>
      <c r="NE71" s="296">
        <f t="shared" si="413"/>
        <v>-2653413.2899999996</v>
      </c>
      <c r="NF71" s="296">
        <f t="shared" si="413"/>
        <v>-4270530.0600000005</v>
      </c>
      <c r="NG71" s="296">
        <f t="shared" ca="1" si="413"/>
        <v>-2071242.7700000003</v>
      </c>
      <c r="NH71" s="296">
        <f t="shared" si="413"/>
        <v>-7263768.6699999999</v>
      </c>
      <c r="NI71" s="296">
        <f t="shared" si="413"/>
        <v>-5926921.2399999993</v>
      </c>
      <c r="NJ71" s="296">
        <f t="shared" si="413"/>
        <v>-1986440.6</v>
      </c>
      <c r="NK71" s="296">
        <f t="shared" si="413"/>
        <v>-2267816.4999999995</v>
      </c>
      <c r="NL71" s="296">
        <f t="shared" si="413"/>
        <v>-20003842.759999998</v>
      </c>
      <c r="NM71" s="296">
        <f t="shared" si="413"/>
        <v>-3540591.46</v>
      </c>
      <c r="NN71" s="296">
        <f t="shared" si="413"/>
        <v>-2935124.3699999996</v>
      </c>
      <c r="NO71" s="296">
        <f t="shared" ref="NO71:OY71" si="414">SUM(NO9:NO70)</f>
        <v>-6251592.1799999997</v>
      </c>
      <c r="NP71" s="296">
        <f t="shared" si="414"/>
        <v>-1679644.2700000003</v>
      </c>
      <c r="NQ71" s="296">
        <f t="shared" si="414"/>
        <v>-3638759.3800000004</v>
      </c>
      <c r="NR71" s="296">
        <f t="shared" si="414"/>
        <v>-2665245.4899999998</v>
      </c>
      <c r="NS71" s="296">
        <f t="shared" si="414"/>
        <v>-3086556.53</v>
      </c>
      <c r="NT71" s="296">
        <f t="shared" si="414"/>
        <v>-2115293.9500000002</v>
      </c>
      <c r="NU71" s="296">
        <f t="shared" si="414"/>
        <v>-3528208.0900000003</v>
      </c>
      <c r="NV71" s="296">
        <f t="shared" si="414"/>
        <v>-1482161.12</v>
      </c>
      <c r="NW71" s="296">
        <f t="shared" si="414"/>
        <v>-2893243.6999999997</v>
      </c>
      <c r="NX71" s="296">
        <f t="shared" si="414"/>
        <v>-9870069.7499999963</v>
      </c>
      <c r="NY71" s="296">
        <f t="shared" si="414"/>
        <v>-4223453.7700000005</v>
      </c>
      <c r="NZ71" s="296">
        <f t="shared" si="414"/>
        <v>-1867991.61</v>
      </c>
      <c r="OA71" s="296">
        <f t="shared" si="414"/>
        <v>-1833319.63</v>
      </c>
      <c r="OB71" s="296">
        <f t="shared" si="414"/>
        <v>-3326047.24</v>
      </c>
      <c r="OC71" s="296">
        <f t="shared" si="414"/>
        <v>-1482585.4000000001</v>
      </c>
      <c r="OD71" s="296">
        <f t="shared" si="414"/>
        <v>-2815377.9099999997</v>
      </c>
      <c r="OE71" s="296">
        <f t="shared" si="414"/>
        <v>-1601815.93</v>
      </c>
      <c r="OF71" s="296">
        <f t="shared" si="414"/>
        <v>-1260347.7600000002</v>
      </c>
      <c r="OG71" s="296">
        <f t="shared" si="414"/>
        <v>-2406374.8130555553</v>
      </c>
      <c r="OH71" s="296">
        <f t="shared" si="414"/>
        <v>-2668206.8130555553</v>
      </c>
      <c r="OI71" s="296">
        <f t="shared" si="414"/>
        <v>-2725002.8130555553</v>
      </c>
      <c r="OJ71" s="296">
        <f t="shared" si="414"/>
        <v>-2577342.8130555553</v>
      </c>
      <c r="OK71" s="296">
        <f t="shared" si="414"/>
        <v>-3922130.8130555553</v>
      </c>
      <c r="OL71" s="296">
        <f t="shared" si="414"/>
        <v>-2998661.8130555553</v>
      </c>
      <c r="OM71" s="296">
        <f t="shared" si="414"/>
        <v>-8085359.8130555553</v>
      </c>
      <c r="ON71" s="296">
        <f t="shared" si="414"/>
        <v>-2940894.8130555553</v>
      </c>
      <c r="OO71" s="296">
        <f t="shared" si="414"/>
        <v>-2345370.8130555553</v>
      </c>
      <c r="OP71" s="296">
        <f t="shared" si="414"/>
        <v>-2571934.8130555553</v>
      </c>
      <c r="OQ71" s="296">
        <f t="shared" si="414"/>
        <v>-3581808.8130555553</v>
      </c>
      <c r="OR71" s="296">
        <f t="shared" si="414"/>
        <v>-2562293.8130555553</v>
      </c>
      <c r="OS71" s="296">
        <f t="shared" si="414"/>
        <v>-2403442.8130555553</v>
      </c>
      <c r="OT71" s="296">
        <f t="shared" si="414"/>
        <v>-2810008.8130555553</v>
      </c>
      <c r="OU71" s="296">
        <f t="shared" si="414"/>
        <v>-2871423.8130555553</v>
      </c>
      <c r="OV71" s="296">
        <f t="shared" si="414"/>
        <v>-2460056.8130555553</v>
      </c>
      <c r="OW71" s="296">
        <f t="shared" si="414"/>
        <v>-3816447.8130555553</v>
      </c>
      <c r="OX71" s="296">
        <f t="shared" si="414"/>
        <v>-5391086.8130555553</v>
      </c>
      <c r="OY71" s="296">
        <f t="shared" si="414"/>
        <v>-8561054.8130555563</v>
      </c>
      <c r="OZ71" s="839">
        <f>SUM(OZ9:OZ70)</f>
        <v>-35869255</v>
      </c>
      <c r="PA71" s="839">
        <f>SUM(PA9:PA70)</f>
        <v>-42315825</v>
      </c>
      <c r="PB71" s="101"/>
      <c r="PC71" s="839">
        <f t="shared" ref="PC71:QO71" si="415">SUM(PC9:PC69)</f>
        <v>-13055.18</v>
      </c>
      <c r="PD71" s="839">
        <f t="shared" si="415"/>
        <v>-13959.75</v>
      </c>
      <c r="PE71" s="839">
        <f t="shared" si="415"/>
        <v>-4824848.76</v>
      </c>
      <c r="PF71" s="839">
        <f t="shared" si="415"/>
        <v>-33.49</v>
      </c>
      <c r="PG71" s="839">
        <f t="shared" si="415"/>
        <v>-28428.32</v>
      </c>
      <c r="PH71" s="839">
        <f t="shared" si="415"/>
        <v>-22853.42</v>
      </c>
      <c r="PI71" s="839">
        <f t="shared" si="415"/>
        <v>-45493.57</v>
      </c>
      <c r="PJ71" s="839">
        <f t="shared" si="415"/>
        <v>-58345.130000000005</v>
      </c>
      <c r="PK71" s="839">
        <f t="shared" si="415"/>
        <v>-5432848.8599999994</v>
      </c>
      <c r="PL71" s="839">
        <f t="shared" si="415"/>
        <v>-73210.59</v>
      </c>
      <c r="PM71" s="839">
        <f t="shared" si="415"/>
        <v>125.65</v>
      </c>
      <c r="PN71" s="839">
        <f t="shared" si="415"/>
        <v>-1879064.1800000002</v>
      </c>
      <c r="PO71" s="839">
        <f t="shared" si="415"/>
        <v>0</v>
      </c>
      <c r="PP71" s="839">
        <f t="shared" si="415"/>
        <v>0</v>
      </c>
      <c r="PQ71" s="839">
        <f>SUM(PQ9:PQ69)</f>
        <v>-3151660.7399999998</v>
      </c>
      <c r="PR71" s="839">
        <f t="shared" si="415"/>
        <v>0</v>
      </c>
      <c r="PS71" s="839">
        <f t="shared" si="415"/>
        <v>-23150.54</v>
      </c>
      <c r="PT71" s="839">
        <f t="shared" si="415"/>
        <v>-2838465.58</v>
      </c>
      <c r="PU71" s="839">
        <f t="shared" si="415"/>
        <v>-31435.09</v>
      </c>
      <c r="PV71" s="839">
        <f t="shared" si="415"/>
        <v>0</v>
      </c>
      <c r="PW71" s="839">
        <f t="shared" si="415"/>
        <v>-3293626.8200000003</v>
      </c>
      <c r="PX71" s="839">
        <f t="shared" si="415"/>
        <v>0</v>
      </c>
      <c r="PY71" s="839">
        <f t="shared" si="415"/>
        <v>-8965.0400000000009</v>
      </c>
      <c r="PZ71" s="839">
        <f t="shared" si="415"/>
        <v>-2626924.0599999996</v>
      </c>
      <c r="QA71" s="839">
        <f t="shared" si="415"/>
        <v>0</v>
      </c>
      <c r="QB71" s="839">
        <f t="shared" si="415"/>
        <v>0</v>
      </c>
      <c r="QC71" s="839">
        <f t="shared" si="415"/>
        <v>-497711.62</v>
      </c>
      <c r="QD71" s="839">
        <f t="shared" si="415"/>
        <v>-164157.38</v>
      </c>
      <c r="QE71" s="839">
        <f t="shared" si="415"/>
        <v>-1870.94</v>
      </c>
      <c r="QF71" s="839">
        <f t="shared" si="415"/>
        <v>-6618.72</v>
      </c>
      <c r="QG71" s="839">
        <f t="shared" si="415"/>
        <v>-654.88</v>
      </c>
      <c r="QH71" s="839">
        <f t="shared" si="415"/>
        <v>-3.6</v>
      </c>
      <c r="QI71" s="839">
        <f t="shared" si="415"/>
        <v>-452010.95</v>
      </c>
      <c r="QJ71" s="839">
        <f t="shared" si="415"/>
        <v>0</v>
      </c>
      <c r="QK71" s="839">
        <f t="shared" si="415"/>
        <v>-7307555.1899999995</v>
      </c>
      <c r="QL71" s="839">
        <f t="shared" si="415"/>
        <v>-10077354.15</v>
      </c>
      <c r="QM71" s="839">
        <f t="shared" si="415"/>
        <v>-43429.700000000004</v>
      </c>
      <c r="QN71" s="839">
        <f t="shared" si="415"/>
        <v>-57693.950000000004</v>
      </c>
      <c r="QO71" s="839">
        <f t="shared" si="415"/>
        <v>-9787.0300000000007</v>
      </c>
      <c r="QP71" s="839">
        <f t="shared" ref="QP71:RP71" si="416">SUM(QP9:QP69)</f>
        <v>0</v>
      </c>
      <c r="QQ71" s="839">
        <f t="shared" si="416"/>
        <v>-147907.66</v>
      </c>
      <c r="QR71" s="839">
        <f t="shared" si="416"/>
        <v>-91543.67</v>
      </c>
      <c r="QS71" s="839">
        <f t="shared" si="416"/>
        <v>-64063.020000000004</v>
      </c>
      <c r="QT71" s="839">
        <f t="shared" si="416"/>
        <v>-80108.349999999991</v>
      </c>
      <c r="QU71" s="839">
        <f t="shared" si="416"/>
        <v>-311378.59999999998</v>
      </c>
      <c r="QV71" s="839">
        <f t="shared" si="416"/>
        <v>-74561.48</v>
      </c>
      <c r="QW71" s="839">
        <f t="shared" si="416"/>
        <v>-2047834.5699999998</v>
      </c>
      <c r="QX71" s="839">
        <f t="shared" si="416"/>
        <v>-65.95</v>
      </c>
      <c r="QY71" s="839">
        <f t="shared" si="416"/>
        <v>0</v>
      </c>
      <c r="QZ71" s="839">
        <f t="shared" si="416"/>
        <v>-101.38</v>
      </c>
      <c r="RA71" s="839">
        <f t="shared" si="416"/>
        <v>-4599528</v>
      </c>
      <c r="RB71" s="839">
        <f t="shared" si="416"/>
        <v>0</v>
      </c>
      <c r="RC71" s="839">
        <f t="shared" si="416"/>
        <v>-2720649.3099999996</v>
      </c>
      <c r="RD71" s="839">
        <f t="shared" si="416"/>
        <v>-21421.91</v>
      </c>
      <c r="RE71" s="839">
        <f t="shared" si="416"/>
        <v>-763104.77</v>
      </c>
      <c r="RF71" s="839">
        <f t="shared" si="416"/>
        <v>0</v>
      </c>
      <c r="RG71" s="839">
        <f t="shared" si="416"/>
        <v>-408494.16</v>
      </c>
      <c r="RH71" s="839">
        <f t="shared" si="416"/>
        <v>-21563.41</v>
      </c>
      <c r="RI71" s="839">
        <f t="shared" si="416"/>
        <v>-315.60000000000002</v>
      </c>
      <c r="RJ71" s="839">
        <f t="shared" si="416"/>
        <v>-784640.62000000011</v>
      </c>
      <c r="RK71" s="839">
        <f t="shared" si="416"/>
        <v>0</v>
      </c>
      <c r="RL71" s="839">
        <f t="shared" si="416"/>
        <v>-51432</v>
      </c>
      <c r="RM71" s="839">
        <f t="shared" si="416"/>
        <v>0</v>
      </c>
      <c r="RN71" s="839">
        <f t="shared" si="416"/>
        <v>0</v>
      </c>
      <c r="RO71" s="839">
        <f t="shared" si="416"/>
        <v>-97762</v>
      </c>
      <c r="RP71" s="839">
        <f t="shared" si="416"/>
        <v>-2983055.82</v>
      </c>
      <c r="RQ71" s="296">
        <f t="shared" ref="RQ71:SV71" si="417">SUM(RQ9:RQ70)</f>
        <v>-3705829.4099999997</v>
      </c>
      <c r="RR71" s="296">
        <f t="shared" si="417"/>
        <v>0</v>
      </c>
      <c r="RS71" s="296">
        <f t="shared" si="417"/>
        <v>-1417250</v>
      </c>
      <c r="RT71" s="296">
        <f t="shared" si="417"/>
        <v>-82028.08</v>
      </c>
      <c r="RU71" s="296">
        <f t="shared" si="417"/>
        <v>-43617.86</v>
      </c>
      <c r="RV71" s="296">
        <f t="shared" si="417"/>
        <v>-1386137.8900000001</v>
      </c>
      <c r="RW71" s="296">
        <f t="shared" si="417"/>
        <v>-2728151.0799999996</v>
      </c>
      <c r="RX71" s="296">
        <f t="shared" si="417"/>
        <v>-90936.889999999985</v>
      </c>
      <c r="RY71" s="296">
        <f t="shared" si="417"/>
        <v>-112660.73</v>
      </c>
      <c r="RZ71" s="296">
        <f t="shared" si="417"/>
        <v>-441.66</v>
      </c>
      <c r="SA71" s="296">
        <f t="shared" si="417"/>
        <v>-4698521.42</v>
      </c>
      <c r="SB71" s="296">
        <f t="shared" si="417"/>
        <v>-6338331.5000000009</v>
      </c>
      <c r="SC71" s="296">
        <f t="shared" si="417"/>
        <v>-1550759.26</v>
      </c>
      <c r="SD71" s="296">
        <f t="shared" si="417"/>
        <v>-4921387.540000001</v>
      </c>
      <c r="SE71" s="296">
        <f t="shared" si="417"/>
        <v>-124868.58</v>
      </c>
      <c r="SF71" s="296">
        <f t="shared" si="417"/>
        <v>-2346332.63</v>
      </c>
      <c r="SG71" s="296">
        <f t="shared" si="417"/>
        <v>-49185.020000000004</v>
      </c>
      <c r="SH71" s="296">
        <f t="shared" si="417"/>
        <v>-103485.59</v>
      </c>
      <c r="SI71" s="296">
        <f t="shared" si="417"/>
        <v>-1238178.29</v>
      </c>
      <c r="SJ71" s="296">
        <f t="shared" si="417"/>
        <v>-2925522.8999999994</v>
      </c>
      <c r="SK71" s="296">
        <f t="shared" si="417"/>
        <v>-786586.3600000001</v>
      </c>
      <c r="SL71" s="296">
        <f t="shared" si="417"/>
        <v>-320681.93999999994</v>
      </c>
      <c r="SM71" s="296">
        <f t="shared" si="417"/>
        <v>-472071</v>
      </c>
      <c r="SN71" s="296">
        <f t="shared" si="417"/>
        <v>-652648.60000000009</v>
      </c>
      <c r="SO71" s="296">
        <f t="shared" si="417"/>
        <v>-1456445.89</v>
      </c>
      <c r="SP71" s="296">
        <f t="shared" si="417"/>
        <v>-864134.64</v>
      </c>
      <c r="SQ71" s="296">
        <f t="shared" si="417"/>
        <v>-562534.49000000011</v>
      </c>
      <c r="SR71" s="296">
        <f>SUM(SR9:SR70)</f>
        <v>-703625.32000000007</v>
      </c>
      <c r="SS71" s="296">
        <f t="shared" si="417"/>
        <v>-374814.38</v>
      </c>
      <c r="ST71" s="296">
        <f t="shared" si="417"/>
        <v>-624010.3600000001</v>
      </c>
      <c r="SU71" s="296">
        <f t="shared" si="417"/>
        <v>-528751</v>
      </c>
      <c r="SV71" s="296">
        <f t="shared" si="417"/>
        <v>-257784.04</v>
      </c>
      <c r="SW71" s="296">
        <f t="shared" ref="SW71:UG71" si="418">SUM(SW9:SW70)</f>
        <v>-1188473.6099999999</v>
      </c>
      <c r="SX71" s="296">
        <f t="shared" si="418"/>
        <v>-1138371.54</v>
      </c>
      <c r="SY71" s="296">
        <f t="shared" si="418"/>
        <v>-729367.32000000007</v>
      </c>
      <c r="SZ71" s="296">
        <f t="shared" si="418"/>
        <v>-1101576.8799999999</v>
      </c>
      <c r="TA71" s="296">
        <f t="shared" si="418"/>
        <v>-1007945.95</v>
      </c>
      <c r="TB71" s="296">
        <f t="shared" si="418"/>
        <v>-738218.17</v>
      </c>
      <c r="TC71" s="296">
        <f t="shared" si="418"/>
        <v>-1125478.71</v>
      </c>
      <c r="TD71" s="296">
        <f t="shared" si="418"/>
        <v>-711060.97</v>
      </c>
      <c r="TE71" s="296">
        <f t="shared" si="418"/>
        <v>-2680896.37</v>
      </c>
      <c r="TF71" s="296">
        <f t="shared" si="418"/>
        <v>-1630733.17</v>
      </c>
      <c r="TG71" s="296">
        <f t="shared" si="418"/>
        <v>-3215454.1500000004</v>
      </c>
      <c r="TH71" s="296">
        <f t="shared" si="418"/>
        <v>-1955631.5600000003</v>
      </c>
      <c r="TI71" s="296">
        <f t="shared" si="418"/>
        <v>-4343608.9900000012</v>
      </c>
      <c r="TJ71" s="296">
        <f t="shared" si="418"/>
        <v>-1511434.9200000002</v>
      </c>
      <c r="TK71" s="296">
        <f t="shared" si="418"/>
        <v>-1518605.87</v>
      </c>
      <c r="TL71" s="296">
        <f t="shared" si="418"/>
        <v>-1234094.17</v>
      </c>
      <c r="TM71" s="296">
        <f t="shared" si="418"/>
        <v>-747178.56</v>
      </c>
      <c r="TN71" s="296">
        <f t="shared" si="418"/>
        <v>-796625.55999999994</v>
      </c>
      <c r="TO71" s="296">
        <f t="shared" si="418"/>
        <v>-1275873.2790882676</v>
      </c>
      <c r="TP71" s="296">
        <f t="shared" si="418"/>
        <v>-1276681.2622260628</v>
      </c>
      <c r="TQ71" s="296">
        <f t="shared" si="418"/>
        <v>-1277953.971439173</v>
      </c>
      <c r="TR71" s="296">
        <f t="shared" si="418"/>
        <v>-1283084.5273287972</v>
      </c>
      <c r="TS71" s="296">
        <f t="shared" si="418"/>
        <v>-1295298.4134584109</v>
      </c>
      <c r="TT71" s="296">
        <f t="shared" si="418"/>
        <v>-1371660.9267809563</v>
      </c>
      <c r="TU71" s="296">
        <f t="shared" si="418"/>
        <v>-1329702.3334753888</v>
      </c>
      <c r="TV71" s="296">
        <f t="shared" si="418"/>
        <v>-823815.86071457795</v>
      </c>
      <c r="TW71" s="296">
        <f t="shared" si="418"/>
        <v>-553293.9135769183</v>
      </c>
      <c r="TX71" s="296">
        <f t="shared" si="418"/>
        <v>-1195994.6088427915</v>
      </c>
      <c r="TY71" s="296">
        <f t="shared" si="418"/>
        <v>-784584.38206867641</v>
      </c>
      <c r="TZ71" s="296">
        <f t="shared" si="418"/>
        <v>-1174287.7676472121</v>
      </c>
      <c r="UA71" s="296">
        <f t="shared" si="418"/>
        <v>-1040491.0433477936</v>
      </c>
      <c r="UB71" s="296">
        <f t="shared" si="418"/>
        <v>-1433015.1873687354</v>
      </c>
      <c r="UC71" s="296">
        <f t="shared" si="418"/>
        <v>-1048483.1196475198</v>
      </c>
      <c r="UD71" s="296">
        <f t="shared" si="418"/>
        <v>-1691365.679405689</v>
      </c>
      <c r="UE71" s="296">
        <f t="shared" si="418"/>
        <v>-1451863.5322491587</v>
      </c>
      <c r="UF71" s="296">
        <f t="shared" si="418"/>
        <v>-1468644.4246308224</v>
      </c>
      <c r="UG71" s="296">
        <f t="shared" si="418"/>
        <v>-1341916.7742516077</v>
      </c>
      <c r="UH71" s="839">
        <f>SUM(UH9:UH70)</f>
        <v>-14918194</v>
      </c>
      <c r="UI71" s="839">
        <f>SUM(UI9:UI70)</f>
        <v>-14007756</v>
      </c>
      <c r="UJ71" s="101"/>
      <c r="UK71" s="839">
        <f t="shared" ref="UK71:VW71" si="419">SUM(UK9:UK69)</f>
        <v>165586.38</v>
      </c>
      <c r="UL71" s="839">
        <f t="shared" si="419"/>
        <v>16394.64</v>
      </c>
      <c r="UM71" s="839">
        <f t="shared" si="419"/>
        <v>7235</v>
      </c>
      <c r="UN71" s="839">
        <f t="shared" si="419"/>
        <v>0</v>
      </c>
      <c r="UO71" s="839">
        <f t="shared" si="419"/>
        <v>29577.510000000002</v>
      </c>
      <c r="UP71" s="839">
        <f t="shared" si="419"/>
        <v>0</v>
      </c>
      <c r="UQ71" s="839">
        <f t="shared" si="419"/>
        <v>-19871.03</v>
      </c>
      <c r="UR71" s="839">
        <f t="shared" si="419"/>
        <v>2520</v>
      </c>
      <c r="US71" s="839">
        <f>SUM(US9:US69)</f>
        <v>1057015.6499999999</v>
      </c>
      <c r="UT71" s="839">
        <f t="shared" si="419"/>
        <v>534650</v>
      </c>
      <c r="UU71" s="839">
        <f t="shared" si="419"/>
        <v>109839</v>
      </c>
      <c r="UV71" s="839">
        <f t="shared" si="419"/>
        <v>0</v>
      </c>
      <c r="UW71" s="839">
        <f t="shared" si="419"/>
        <v>166.68000000002212</v>
      </c>
      <c r="UX71" s="839">
        <f t="shared" si="419"/>
        <v>0</v>
      </c>
      <c r="UY71" s="839">
        <f t="shared" si="419"/>
        <v>0</v>
      </c>
      <c r="UZ71" s="839">
        <f t="shared" si="419"/>
        <v>0</v>
      </c>
      <c r="VA71" s="839">
        <f t="shared" si="419"/>
        <v>0</v>
      </c>
      <c r="VB71" s="839">
        <f t="shared" si="419"/>
        <v>170160</v>
      </c>
      <c r="VC71" s="839">
        <f t="shared" si="419"/>
        <v>-4117.05</v>
      </c>
      <c r="VD71" s="839">
        <f t="shared" si="419"/>
        <v>79105</v>
      </c>
      <c r="VE71" s="839">
        <f t="shared" si="419"/>
        <v>0</v>
      </c>
      <c r="VF71" s="839">
        <f t="shared" si="419"/>
        <v>10096.280000000001</v>
      </c>
      <c r="VG71" s="839">
        <f t="shared" si="419"/>
        <v>1</v>
      </c>
      <c r="VH71" s="839">
        <f t="shared" si="419"/>
        <v>0</v>
      </c>
      <c r="VI71" s="839">
        <f t="shared" si="419"/>
        <v>96182.3</v>
      </c>
      <c r="VJ71" s="839">
        <f t="shared" si="419"/>
        <v>0</v>
      </c>
      <c r="VK71" s="839">
        <f t="shared" si="419"/>
        <v>0</v>
      </c>
      <c r="VL71" s="839">
        <f t="shared" si="419"/>
        <v>11415</v>
      </c>
      <c r="VM71" s="839">
        <f t="shared" si="419"/>
        <v>0</v>
      </c>
      <c r="VN71" s="839">
        <f t="shared" si="419"/>
        <v>-10732.380000000001</v>
      </c>
      <c r="VO71" s="839">
        <f t="shared" si="419"/>
        <v>0</v>
      </c>
      <c r="VP71" s="839">
        <f t="shared" si="419"/>
        <v>52820</v>
      </c>
      <c r="VQ71" s="839">
        <f t="shared" si="419"/>
        <v>0</v>
      </c>
      <c r="VR71" s="839">
        <f t="shared" si="419"/>
        <v>0</v>
      </c>
      <c r="VS71" s="839">
        <f t="shared" si="419"/>
        <v>0</v>
      </c>
      <c r="VT71" s="839">
        <f t="shared" si="419"/>
        <v>4.6611603465862572E-12</v>
      </c>
      <c r="VU71" s="839">
        <f t="shared" si="419"/>
        <v>0</v>
      </c>
      <c r="VV71" s="839">
        <f t="shared" si="419"/>
        <v>0</v>
      </c>
      <c r="VW71" s="839">
        <f t="shared" si="419"/>
        <v>572071.42000000004</v>
      </c>
      <c r="VX71" s="839">
        <f t="shared" ref="VX71:WX71" si="420">SUM(VX9:VX69)</f>
        <v>105075</v>
      </c>
      <c r="VY71" s="839">
        <f t="shared" si="420"/>
        <v>-190427.55000000002</v>
      </c>
      <c r="VZ71" s="839">
        <f t="shared" si="420"/>
        <v>-13.87</v>
      </c>
      <c r="WA71" s="839">
        <f t="shared" si="420"/>
        <v>0</v>
      </c>
      <c r="WB71" s="839">
        <f t="shared" si="420"/>
        <v>0</v>
      </c>
      <c r="WC71" s="839">
        <f t="shared" si="420"/>
        <v>0</v>
      </c>
      <c r="WD71" s="839">
        <f t="shared" si="420"/>
        <v>763428.17</v>
      </c>
      <c r="WE71" s="839">
        <f>SUM(WE9:WE69)</f>
        <v>74654.12</v>
      </c>
      <c r="WF71" s="839">
        <f t="shared" si="420"/>
        <v>-55313.36</v>
      </c>
      <c r="WG71" s="839">
        <f t="shared" si="420"/>
        <v>0</v>
      </c>
      <c r="WH71" s="839">
        <f t="shared" si="420"/>
        <v>86550</v>
      </c>
      <c r="WI71" s="839">
        <f t="shared" si="420"/>
        <v>311563.12</v>
      </c>
      <c r="WJ71" s="839">
        <f t="shared" si="420"/>
        <v>91229.989999999991</v>
      </c>
      <c r="WK71" s="839">
        <f t="shared" si="420"/>
        <v>349954.99999999732</v>
      </c>
      <c r="WL71" s="839">
        <f t="shared" si="420"/>
        <v>-135904.82000000027</v>
      </c>
      <c r="WM71" s="839">
        <f t="shared" si="420"/>
        <v>0</v>
      </c>
      <c r="WN71" s="839">
        <f t="shared" si="420"/>
        <v>0</v>
      </c>
      <c r="WO71" s="839">
        <f t="shared" si="420"/>
        <v>445800</v>
      </c>
      <c r="WP71" s="839">
        <f t="shared" si="420"/>
        <v>0</v>
      </c>
      <c r="WQ71" s="839">
        <f t="shared" si="420"/>
        <v>0</v>
      </c>
      <c r="WR71" s="839">
        <f t="shared" si="420"/>
        <v>104825</v>
      </c>
      <c r="WS71" s="839">
        <f t="shared" si="420"/>
        <v>0</v>
      </c>
      <c r="WT71" s="839">
        <f t="shared" si="420"/>
        <v>0</v>
      </c>
      <c r="WU71" s="839">
        <f t="shared" si="420"/>
        <v>0</v>
      </c>
      <c r="WV71" s="839">
        <f t="shared" si="420"/>
        <v>212180</v>
      </c>
      <c r="WW71" s="839">
        <f t="shared" si="420"/>
        <v>0</v>
      </c>
      <c r="WX71" s="839">
        <f t="shared" si="420"/>
        <v>0</v>
      </c>
      <c r="WY71" s="296">
        <f t="shared" ref="WY71:YD71" si="421">SUM(WY9:WY70)</f>
        <v>11976</v>
      </c>
      <c r="WZ71" s="296">
        <f t="shared" si="421"/>
        <v>-6.5134375670794498E-10</v>
      </c>
      <c r="XA71" s="296">
        <f t="shared" si="421"/>
        <v>95475</v>
      </c>
      <c r="XB71" s="296">
        <f t="shared" si="421"/>
        <v>129322.7</v>
      </c>
      <c r="XC71" s="296">
        <f t="shared" si="421"/>
        <v>-63386.630000000005</v>
      </c>
      <c r="XD71" s="296">
        <f t="shared" si="421"/>
        <v>3</v>
      </c>
      <c r="XE71" s="296">
        <f t="shared" si="421"/>
        <v>119575</v>
      </c>
      <c r="XF71" s="296">
        <f t="shared" si="421"/>
        <v>9350</v>
      </c>
      <c r="XG71" s="296">
        <f t="shared" si="421"/>
        <v>14925</v>
      </c>
      <c r="XH71" s="296">
        <f t="shared" si="421"/>
        <v>61432</v>
      </c>
      <c r="XI71" s="296">
        <f t="shared" si="421"/>
        <v>-462</v>
      </c>
      <c r="XJ71" s="296">
        <f t="shared" si="421"/>
        <v>-830</v>
      </c>
      <c r="XK71" s="296">
        <f t="shared" si="421"/>
        <v>3369.9799999999996</v>
      </c>
      <c r="XL71" s="296">
        <f t="shared" si="421"/>
        <v>70406.81</v>
      </c>
      <c r="XM71" s="296">
        <f t="shared" si="421"/>
        <v>21742.48</v>
      </c>
      <c r="XN71" s="296">
        <f t="shared" si="421"/>
        <v>15719.960000000006</v>
      </c>
      <c r="XO71" s="296">
        <f t="shared" si="421"/>
        <v>96</v>
      </c>
      <c r="XP71" s="296">
        <f t="shared" si="421"/>
        <v>209793.36</v>
      </c>
      <c r="XQ71" s="296">
        <f t="shared" si="421"/>
        <v>-120182</v>
      </c>
      <c r="XR71" s="296">
        <f t="shared" si="421"/>
        <v>445637</v>
      </c>
      <c r="XS71" s="296">
        <f t="shared" si="421"/>
        <v>-37453</v>
      </c>
      <c r="XT71" s="296">
        <f t="shared" si="421"/>
        <v>-40531</v>
      </c>
      <c r="XU71" s="296">
        <f t="shared" si="421"/>
        <v>-303718.90000000002</v>
      </c>
      <c r="XV71" s="296">
        <f t="shared" si="421"/>
        <v>-1537</v>
      </c>
      <c r="XW71" s="296">
        <f t="shared" si="421"/>
        <v>126824.82999999999</v>
      </c>
      <c r="XX71" s="296">
        <f t="shared" si="421"/>
        <v>-226191.22999999998</v>
      </c>
      <c r="XY71" s="296">
        <f t="shared" si="421"/>
        <v>3081733.72</v>
      </c>
      <c r="XZ71" s="296">
        <f t="shared" si="421"/>
        <v>-66937.279999999999</v>
      </c>
      <c r="YA71" s="296">
        <f t="shared" si="421"/>
        <v>115091.72</v>
      </c>
      <c r="YB71" s="296">
        <f t="shared" si="421"/>
        <v>-80050.28</v>
      </c>
      <c r="YC71" s="296">
        <f t="shared" si="421"/>
        <v>-70609.279999999999</v>
      </c>
      <c r="YD71" s="296">
        <f t="shared" si="421"/>
        <v>-85578.28</v>
      </c>
      <c r="YE71" s="296">
        <f t="shared" ref="YE71:ZO71" si="422">SUM(YE9:YE70)</f>
        <v>513843.22</v>
      </c>
      <c r="YF71" s="296">
        <f t="shared" si="422"/>
        <v>-13295.999999999998</v>
      </c>
      <c r="YG71" s="296">
        <f t="shared" si="422"/>
        <v>239867.5</v>
      </c>
      <c r="YH71" s="296">
        <f t="shared" si="422"/>
        <v>-96338</v>
      </c>
      <c r="YI71" s="296">
        <f t="shared" si="422"/>
        <v>921389.94000000018</v>
      </c>
      <c r="YJ71" s="296">
        <f t="shared" si="422"/>
        <v>-46480</v>
      </c>
      <c r="YK71" s="296">
        <f t="shared" si="422"/>
        <v>-90547.65</v>
      </c>
      <c r="YL71" s="296">
        <f t="shared" si="422"/>
        <v>14718.5</v>
      </c>
      <c r="YM71" s="296">
        <f t="shared" si="422"/>
        <v>204448</v>
      </c>
      <c r="YN71" s="296">
        <f t="shared" si="422"/>
        <v>-107340</v>
      </c>
      <c r="YO71" s="296">
        <f t="shared" si="422"/>
        <v>176259.5</v>
      </c>
      <c r="YP71" s="296">
        <f t="shared" si="422"/>
        <v>-110840</v>
      </c>
      <c r="YQ71" s="296">
        <f t="shared" si="422"/>
        <v>90244</v>
      </c>
      <c r="YR71" s="296">
        <f t="shared" si="422"/>
        <v>2594560.5300000003</v>
      </c>
      <c r="YS71" s="296">
        <f t="shared" si="422"/>
        <v>172702.88</v>
      </c>
      <c r="YT71" s="296">
        <f t="shared" si="422"/>
        <v>426903.88</v>
      </c>
      <c r="YU71" s="296">
        <f t="shared" si="422"/>
        <v>233206.31</v>
      </c>
      <c r="YV71" s="296">
        <f t="shared" si="422"/>
        <v>215123.81</v>
      </c>
      <c r="YW71" s="296">
        <f t="shared" si="422"/>
        <v>0</v>
      </c>
      <c r="YX71" s="296">
        <f t="shared" si="422"/>
        <v>0</v>
      </c>
      <c r="YY71" s="296">
        <f t="shared" si="422"/>
        <v>0</v>
      </c>
      <c r="YZ71" s="296">
        <f t="shared" si="422"/>
        <v>0</v>
      </c>
      <c r="ZA71" s="296">
        <f t="shared" si="422"/>
        <v>0</v>
      </c>
      <c r="ZB71" s="296">
        <f t="shared" si="422"/>
        <v>0</v>
      </c>
      <c r="ZC71" s="296">
        <f t="shared" si="422"/>
        <v>0</v>
      </c>
      <c r="ZD71" s="296">
        <f t="shared" si="422"/>
        <v>0</v>
      </c>
      <c r="ZE71" s="296">
        <f t="shared" si="422"/>
        <v>0</v>
      </c>
      <c r="ZF71" s="296">
        <f t="shared" si="422"/>
        <v>0</v>
      </c>
      <c r="ZG71" s="296">
        <f t="shared" si="422"/>
        <v>0</v>
      </c>
      <c r="ZH71" s="296">
        <f t="shared" si="422"/>
        <v>0</v>
      </c>
      <c r="ZI71" s="296">
        <f t="shared" si="422"/>
        <v>0</v>
      </c>
      <c r="ZJ71" s="296">
        <f t="shared" si="422"/>
        <v>0</v>
      </c>
      <c r="ZK71" s="296">
        <f t="shared" si="422"/>
        <v>0</v>
      </c>
      <c r="ZL71" s="296">
        <f t="shared" si="422"/>
        <v>0</v>
      </c>
      <c r="ZM71" s="296">
        <f t="shared" si="422"/>
        <v>0</v>
      </c>
      <c r="ZN71" s="296">
        <f t="shared" si="422"/>
        <v>0</v>
      </c>
      <c r="ZO71" s="296">
        <f t="shared" si="422"/>
        <v>0</v>
      </c>
      <c r="ZP71" s="839">
        <f>SUM(ZP9:ZP70)</f>
        <v>3642498</v>
      </c>
      <c r="ZQ71" s="839">
        <f>SUM(ZQ9:ZQ70)</f>
        <v>0</v>
      </c>
    </row>
    <row r="72" spans="1:693">
      <c r="EN72" s="298"/>
      <c r="EO72" s="298"/>
      <c r="EP72" s="298"/>
      <c r="EQ72" s="298"/>
      <c r="ER72" s="298"/>
      <c r="ES72" s="298"/>
      <c r="ET72" s="298"/>
      <c r="EU72" s="298"/>
      <c r="EV72" s="298"/>
      <c r="EW72" s="298"/>
      <c r="EX72" s="298"/>
      <c r="EY72" s="298"/>
      <c r="EZ72" s="298"/>
      <c r="FA72" s="298"/>
      <c r="FB72" s="298"/>
      <c r="FC72" s="298"/>
      <c r="FD72" s="298"/>
      <c r="FE72" s="298"/>
      <c r="FF72" s="298"/>
      <c r="FG72" s="298"/>
      <c r="FH72" s="298"/>
      <c r="FI72" s="298"/>
      <c r="FJ72" s="298"/>
      <c r="FK72" s="298"/>
      <c r="FL72" s="298"/>
      <c r="FM72" s="298"/>
      <c r="FN72" s="298"/>
      <c r="FO72" s="298"/>
      <c r="FP72" s="298"/>
      <c r="FQ72" s="298"/>
      <c r="FR72" s="298"/>
      <c r="FS72" s="298"/>
      <c r="FT72" s="298"/>
      <c r="FU72" s="298"/>
      <c r="FV72" s="298"/>
      <c r="FW72" s="298"/>
      <c r="FX72" s="298"/>
      <c r="FY72" s="298"/>
      <c r="FZ72" s="298"/>
      <c r="GA72" s="298"/>
      <c r="GB72" s="298"/>
      <c r="GC72" s="298"/>
      <c r="GD72" s="298"/>
      <c r="GE72" s="298"/>
      <c r="GF72" s="298"/>
      <c r="GG72" s="298"/>
      <c r="GH72" s="298"/>
      <c r="GI72" s="298"/>
      <c r="GJ72" s="298"/>
      <c r="GK72" s="298"/>
      <c r="GL72" s="298"/>
      <c r="GM72" s="298"/>
      <c r="GN72" s="298"/>
      <c r="GO72" s="298"/>
      <c r="GP72" s="298"/>
      <c r="GQ72" s="298"/>
      <c r="GR72" s="298"/>
      <c r="GS72" s="298"/>
      <c r="GT72" s="298"/>
      <c r="GU72" s="298"/>
      <c r="GV72" s="298"/>
      <c r="GW72" s="298"/>
      <c r="GX72" s="298"/>
      <c r="GY72" s="298"/>
      <c r="GZ72" s="298"/>
      <c r="HA72" s="298"/>
      <c r="HB72" s="298"/>
      <c r="HC72" s="298"/>
      <c r="HD72" s="298"/>
      <c r="HE72" s="298"/>
      <c r="HF72" s="298"/>
      <c r="HG72" s="298"/>
      <c r="HH72" s="298"/>
      <c r="HI72" s="298"/>
      <c r="HJ72" s="298"/>
      <c r="HK72" s="298"/>
      <c r="HL72" s="298"/>
      <c r="HM72" s="298"/>
      <c r="HN72" s="298"/>
      <c r="HO72" s="298"/>
      <c r="HP72" s="298"/>
      <c r="HQ72" s="298"/>
      <c r="HR72" s="298"/>
      <c r="HS72" s="298"/>
      <c r="HT72" s="298"/>
      <c r="HU72" s="298"/>
      <c r="HV72" s="298"/>
      <c r="HW72" s="298"/>
      <c r="HX72" s="298"/>
      <c r="HY72" s="298"/>
      <c r="HZ72" s="298"/>
      <c r="IA72" s="298"/>
      <c r="IB72" s="298"/>
      <c r="IC72" s="298"/>
      <c r="ID72" s="298"/>
      <c r="IE72" s="298"/>
      <c r="IF72" s="298"/>
      <c r="IG72" s="298"/>
      <c r="IH72" s="298"/>
      <c r="II72" s="298"/>
      <c r="IJ72" s="298"/>
      <c r="IK72" s="298"/>
      <c r="IL72" s="298"/>
      <c r="IM72" s="298"/>
      <c r="IN72" s="298"/>
      <c r="IO72" s="298"/>
      <c r="IP72" s="298"/>
      <c r="IQ72" s="298"/>
      <c r="IR72" s="298"/>
      <c r="IS72" s="298"/>
      <c r="IT72" s="298"/>
      <c r="IU72" s="298"/>
      <c r="IV72" s="298"/>
      <c r="IW72" s="298"/>
      <c r="IX72" s="298"/>
      <c r="IY72" s="298"/>
      <c r="IZ72" s="298"/>
      <c r="JA72" s="298"/>
      <c r="JB72" s="298"/>
      <c r="JC72" s="298"/>
      <c r="JD72" s="298"/>
      <c r="JE72" s="298"/>
      <c r="JF72" s="298"/>
      <c r="JG72" s="298"/>
      <c r="JH72" s="298"/>
      <c r="JI72" s="298"/>
      <c r="JJ72" s="298"/>
      <c r="JK72" s="298"/>
      <c r="JL72" s="298"/>
      <c r="JM72" s="298"/>
      <c r="JN72" s="298"/>
      <c r="JO72" s="298"/>
      <c r="JP72" s="298"/>
      <c r="JQ72" s="298"/>
    </row>
    <row r="73" spans="1:693">
      <c r="EN73" s="298"/>
      <c r="EO73" s="298"/>
      <c r="EP73" s="298"/>
      <c r="EQ73" s="298"/>
      <c r="ER73" s="298"/>
      <c r="ES73" s="298"/>
      <c r="ET73" s="298"/>
      <c r="EU73" s="298"/>
      <c r="EV73" s="298"/>
      <c r="EW73" s="298"/>
      <c r="EX73" s="298"/>
      <c r="EY73" s="298"/>
      <c r="EZ73" s="298"/>
      <c r="FA73" s="298"/>
      <c r="FB73" s="298"/>
      <c r="FC73" s="298"/>
      <c r="FD73" s="298"/>
      <c r="FE73" s="298"/>
      <c r="FF73" s="298"/>
      <c r="FG73" s="298"/>
      <c r="FH73" s="298"/>
      <c r="FI73" s="298"/>
      <c r="FJ73" s="298"/>
      <c r="FK73" s="298"/>
      <c r="FL73" s="298"/>
      <c r="FM73" s="298"/>
      <c r="FN73" s="298"/>
      <c r="FO73" s="298"/>
      <c r="FP73" s="298"/>
      <c r="FQ73" s="298"/>
      <c r="FR73" s="298"/>
      <c r="FS73" s="298"/>
      <c r="FT73" s="298"/>
      <c r="FU73" s="298"/>
      <c r="FV73" s="298"/>
      <c r="FW73" s="298"/>
      <c r="FX73" s="298"/>
      <c r="FY73" s="298"/>
      <c r="FZ73" s="298"/>
      <c r="GA73" s="298"/>
      <c r="GB73" s="298"/>
      <c r="GC73" s="298"/>
      <c r="GD73" s="298"/>
      <c r="GE73" s="298"/>
      <c r="GF73" s="298"/>
      <c r="GG73" s="298"/>
      <c r="GH73" s="298"/>
      <c r="GI73" s="298"/>
      <c r="GJ73" s="298"/>
      <c r="GK73" s="298"/>
      <c r="GL73" s="298"/>
      <c r="GM73" s="298"/>
      <c r="GN73" s="298"/>
      <c r="GO73" s="298"/>
      <c r="GP73" s="298"/>
      <c r="GQ73" s="298"/>
      <c r="GR73" s="298"/>
      <c r="GS73" s="298"/>
      <c r="GT73" s="298"/>
      <c r="GU73" s="298"/>
      <c r="GV73" s="298"/>
      <c r="GW73" s="298"/>
      <c r="GX73" s="298"/>
      <c r="GY73" s="298"/>
      <c r="GZ73" s="298"/>
      <c r="HA73" s="298"/>
      <c r="HB73" s="298"/>
      <c r="HC73" s="298"/>
      <c r="HD73" s="298"/>
      <c r="HE73" s="298"/>
      <c r="HF73" s="298"/>
      <c r="HG73" s="298"/>
      <c r="HH73" s="298"/>
      <c r="HI73" s="298"/>
      <c r="HJ73" s="298"/>
      <c r="HK73" s="298"/>
      <c r="HL73" s="298"/>
      <c r="HM73" s="298"/>
      <c r="HN73" s="298"/>
      <c r="HO73" s="298"/>
      <c r="HP73" s="298"/>
      <c r="HQ73" s="298"/>
      <c r="HR73" s="298"/>
      <c r="HS73" s="298"/>
      <c r="HT73" s="298"/>
      <c r="HU73" s="298"/>
      <c r="HV73" s="298"/>
      <c r="HW73" s="298"/>
      <c r="HX73" s="298"/>
      <c r="HY73" s="298"/>
      <c r="HZ73" s="298"/>
      <c r="IA73" s="298"/>
      <c r="IB73" s="298"/>
      <c r="IC73" s="298"/>
      <c r="ID73" s="298"/>
      <c r="IE73" s="298"/>
      <c r="IF73" s="298"/>
      <c r="IG73" s="298"/>
      <c r="IH73" s="298"/>
      <c r="II73" s="298"/>
      <c r="IJ73" s="298"/>
      <c r="IK73" s="298"/>
      <c r="IL73" s="298"/>
      <c r="IM73" s="298"/>
      <c r="IN73" s="298"/>
      <c r="IO73" s="298"/>
      <c r="IP73" s="298"/>
      <c r="IQ73" s="298"/>
      <c r="IR73" s="298"/>
      <c r="IS73" s="298"/>
      <c r="IT73" s="298"/>
      <c r="IU73" s="298"/>
      <c r="IV73" s="298"/>
      <c r="IW73" s="298"/>
      <c r="IX73" s="298"/>
      <c r="IY73" s="298"/>
      <c r="IZ73" s="298"/>
      <c r="JA73" s="298"/>
      <c r="JB73" s="298"/>
      <c r="JC73" s="298"/>
      <c r="JD73" s="298"/>
      <c r="JE73" s="298"/>
      <c r="JF73" s="298"/>
      <c r="JG73" s="298"/>
      <c r="JH73" s="298"/>
      <c r="JI73" s="298"/>
      <c r="JJ73" s="298"/>
      <c r="JK73" s="298"/>
      <c r="JL73" s="298"/>
      <c r="JM73" s="298"/>
      <c r="JN73" s="298"/>
      <c r="JO73" s="298"/>
      <c r="JP73" s="298"/>
      <c r="JQ73" s="298"/>
    </row>
    <row r="74" spans="1:693">
      <c r="EN74" s="298"/>
      <c r="EO74" s="298"/>
      <c r="EP74" s="298"/>
      <c r="EQ74" s="298"/>
      <c r="ER74" s="298"/>
      <c r="ES74" s="298"/>
      <c r="ET74" s="298"/>
      <c r="EU74" s="298"/>
      <c r="EV74" s="298"/>
      <c r="EW74" s="298"/>
      <c r="EX74" s="298"/>
      <c r="EY74" s="298"/>
      <c r="EZ74" s="298"/>
      <c r="FA74" s="298"/>
      <c r="FB74" s="298"/>
      <c r="FC74" s="298"/>
      <c r="FD74" s="298"/>
      <c r="FE74" s="298"/>
      <c r="FF74" s="298"/>
      <c r="FG74" s="298"/>
      <c r="FH74" s="298"/>
      <c r="FI74" s="298"/>
      <c r="FJ74" s="298"/>
      <c r="FK74" s="298"/>
      <c r="FL74" s="298"/>
      <c r="FM74" s="298"/>
      <c r="FN74" s="298"/>
      <c r="FO74" s="298"/>
      <c r="FP74" s="298"/>
      <c r="FQ74" s="298"/>
      <c r="FR74" s="298"/>
      <c r="FS74" s="298"/>
      <c r="FT74" s="298"/>
      <c r="FU74" s="298"/>
      <c r="FV74" s="298"/>
      <c r="FW74" s="298"/>
      <c r="FX74" s="298"/>
      <c r="FY74" s="298"/>
      <c r="FZ74" s="298"/>
      <c r="GA74" s="298"/>
      <c r="GB74" s="298"/>
      <c r="GC74" s="298"/>
      <c r="GD74" s="298"/>
      <c r="GE74" s="298"/>
      <c r="GF74" s="298"/>
      <c r="GG74" s="298"/>
      <c r="GH74" s="298"/>
      <c r="GI74" s="298"/>
      <c r="GJ74" s="298"/>
      <c r="GK74" s="298"/>
      <c r="GL74" s="298"/>
      <c r="GM74" s="298"/>
      <c r="GN74" s="298"/>
      <c r="GO74" s="298"/>
      <c r="GP74" s="298"/>
      <c r="GQ74" s="298"/>
      <c r="GR74" s="298"/>
      <c r="GS74" s="298"/>
      <c r="GT74" s="298"/>
      <c r="GU74" s="298"/>
      <c r="GV74" s="298"/>
      <c r="GW74" s="298"/>
      <c r="GX74" s="298"/>
      <c r="GY74" s="298"/>
      <c r="GZ74" s="298"/>
      <c r="HA74" s="298"/>
      <c r="HB74" s="298"/>
      <c r="HC74" s="298"/>
      <c r="HD74" s="298"/>
      <c r="HE74" s="298"/>
      <c r="HF74" s="298"/>
      <c r="HG74" s="298"/>
      <c r="HH74" s="298"/>
      <c r="HI74" s="298"/>
      <c r="HJ74" s="298"/>
      <c r="HK74" s="298"/>
      <c r="HL74" s="298"/>
      <c r="HM74" s="298"/>
      <c r="HN74" s="298"/>
      <c r="HO74" s="298"/>
      <c r="HP74" s="298"/>
      <c r="HQ74" s="298"/>
      <c r="HR74" s="298"/>
      <c r="HS74" s="298"/>
      <c r="HT74" s="298"/>
      <c r="HU74" s="298"/>
      <c r="HV74" s="298"/>
      <c r="HW74" s="298"/>
      <c r="HX74" s="298"/>
      <c r="HY74" s="298"/>
      <c r="HZ74" s="298"/>
      <c r="IA74" s="298"/>
      <c r="IB74" s="298"/>
      <c r="IC74" s="298"/>
      <c r="ID74" s="298"/>
      <c r="IE74" s="298"/>
      <c r="IF74" s="298"/>
      <c r="IG74" s="298"/>
      <c r="IH74" s="298"/>
      <c r="II74" s="298"/>
      <c r="IJ74" s="298"/>
      <c r="IK74" s="298"/>
      <c r="IL74" s="298"/>
      <c r="IM74" s="298"/>
      <c r="IN74" s="298"/>
      <c r="IO74" s="298"/>
      <c r="IP74" s="298"/>
      <c r="IQ74" s="298"/>
      <c r="IR74" s="298"/>
      <c r="IS74" s="298"/>
      <c r="IT74" s="298"/>
      <c r="IU74" s="298"/>
      <c r="IV74" s="298"/>
      <c r="IW74" s="298"/>
      <c r="IX74" s="298"/>
      <c r="IY74" s="298"/>
      <c r="IZ74" s="298"/>
      <c r="JA74" s="298"/>
      <c r="JB74" s="298"/>
      <c r="JC74" s="298"/>
      <c r="JD74" s="298"/>
      <c r="JE74" s="298"/>
      <c r="JF74" s="298"/>
      <c r="JG74" s="298"/>
      <c r="JH74" s="298"/>
      <c r="JI74" s="298"/>
      <c r="JJ74" s="298"/>
      <c r="JK74" s="298"/>
      <c r="JL74" s="298"/>
      <c r="JM74" s="298"/>
      <c r="JN74" s="298"/>
      <c r="JO74" s="298"/>
      <c r="JP74" s="298"/>
      <c r="JQ74" s="298"/>
    </row>
    <row r="75" spans="1:693">
      <c r="EN75" s="298"/>
      <c r="EO75" s="298"/>
      <c r="EP75" s="298"/>
      <c r="EQ75" s="298"/>
      <c r="ER75" s="298"/>
      <c r="ES75" s="298"/>
      <c r="ET75" s="298"/>
      <c r="EU75" s="298"/>
      <c r="EV75" s="298"/>
      <c r="EW75" s="298"/>
      <c r="EX75" s="298"/>
      <c r="EY75" s="298"/>
      <c r="EZ75" s="298"/>
      <c r="FA75" s="298"/>
      <c r="FB75" s="298"/>
      <c r="FC75" s="298"/>
      <c r="FD75" s="298"/>
      <c r="FE75" s="298"/>
      <c r="FF75" s="298"/>
      <c r="FG75" s="298"/>
      <c r="FH75" s="298"/>
      <c r="FI75" s="298"/>
      <c r="FJ75" s="298"/>
      <c r="FK75" s="298"/>
      <c r="FL75" s="298"/>
      <c r="FM75" s="298"/>
      <c r="FN75" s="298"/>
      <c r="FO75" s="298"/>
      <c r="FP75" s="298"/>
      <c r="FQ75" s="298"/>
      <c r="FR75" s="298"/>
      <c r="FS75" s="298"/>
      <c r="FT75" s="298"/>
      <c r="FU75" s="298"/>
      <c r="FV75" s="298"/>
      <c r="FW75" s="298"/>
      <c r="FX75" s="298"/>
      <c r="FY75" s="298"/>
      <c r="FZ75" s="298"/>
      <c r="GA75" s="298"/>
      <c r="GB75" s="298"/>
      <c r="GC75" s="298"/>
      <c r="GD75" s="298"/>
      <c r="GE75" s="298"/>
      <c r="GF75" s="298"/>
      <c r="GG75" s="298"/>
      <c r="GH75" s="298"/>
      <c r="GI75" s="298"/>
      <c r="GJ75" s="298"/>
      <c r="GK75" s="298"/>
      <c r="GL75" s="298"/>
      <c r="GM75" s="298"/>
      <c r="GN75" s="298"/>
      <c r="GO75" s="298"/>
      <c r="GP75" s="298"/>
      <c r="GQ75" s="298"/>
      <c r="GR75" s="298"/>
      <c r="GS75" s="298"/>
      <c r="GT75" s="298"/>
      <c r="GU75" s="298"/>
      <c r="GV75" s="298"/>
      <c r="GW75" s="298"/>
      <c r="GX75" s="298"/>
      <c r="GY75" s="298"/>
      <c r="GZ75" s="298"/>
      <c r="HA75" s="298"/>
      <c r="HB75" s="298"/>
      <c r="HC75" s="298"/>
      <c r="HD75" s="298"/>
      <c r="HE75" s="298"/>
      <c r="HF75" s="298"/>
      <c r="HG75" s="298"/>
      <c r="HH75" s="298"/>
      <c r="HI75" s="298"/>
      <c r="HJ75" s="298"/>
      <c r="HK75" s="298"/>
      <c r="HL75" s="298"/>
      <c r="HM75" s="298"/>
      <c r="HN75" s="298"/>
      <c r="HO75" s="298"/>
      <c r="HP75" s="298"/>
      <c r="HQ75" s="298"/>
      <c r="HR75" s="298"/>
      <c r="HS75" s="298"/>
      <c r="HT75" s="298"/>
      <c r="HU75" s="298"/>
      <c r="HV75" s="298"/>
      <c r="HW75" s="298"/>
      <c r="HX75" s="298"/>
      <c r="HY75" s="298"/>
      <c r="HZ75" s="298"/>
      <c r="IA75" s="298"/>
      <c r="IB75" s="298"/>
      <c r="IC75" s="298"/>
      <c r="ID75" s="298"/>
      <c r="IE75" s="298"/>
      <c r="IF75" s="298"/>
      <c r="IG75" s="298"/>
      <c r="IH75" s="298"/>
      <c r="II75" s="298"/>
      <c r="IJ75" s="298"/>
      <c r="IK75" s="298"/>
      <c r="IL75" s="298"/>
      <c r="IM75" s="298"/>
      <c r="IN75" s="298"/>
      <c r="IO75" s="298"/>
      <c r="IP75" s="298"/>
      <c r="IQ75" s="298"/>
      <c r="IR75" s="298"/>
      <c r="IS75" s="298"/>
      <c r="IT75" s="298"/>
      <c r="IU75" s="298"/>
      <c r="IV75" s="298"/>
      <c r="IW75" s="298"/>
      <c r="IX75" s="298"/>
      <c r="IY75" s="298"/>
      <c r="IZ75" s="298"/>
      <c r="JA75" s="298"/>
      <c r="JB75" s="298"/>
      <c r="JC75" s="298"/>
      <c r="JD75" s="298"/>
      <c r="JE75" s="298"/>
      <c r="JF75" s="298"/>
      <c r="JG75" s="298"/>
      <c r="JH75" s="298"/>
      <c r="JI75" s="298"/>
      <c r="JJ75" s="298"/>
      <c r="JK75" s="298"/>
      <c r="JL75" s="298"/>
      <c r="JM75" s="298"/>
      <c r="JN75" s="298"/>
      <c r="JO75" s="298"/>
      <c r="JP75" s="298"/>
      <c r="JQ75" s="298"/>
    </row>
    <row r="76" spans="1:693">
      <c r="EN76" s="298"/>
      <c r="EO76" s="298"/>
      <c r="EP76" s="298"/>
      <c r="EQ76" s="298"/>
      <c r="ER76" s="298"/>
      <c r="ES76" s="298"/>
      <c r="ET76" s="298"/>
      <c r="EU76" s="298"/>
      <c r="EV76" s="298"/>
      <c r="EW76" s="298"/>
      <c r="EX76" s="298"/>
      <c r="EY76" s="298"/>
      <c r="EZ76" s="298"/>
      <c r="FA76" s="298"/>
      <c r="FB76" s="298"/>
      <c r="FC76" s="298"/>
      <c r="FD76" s="298"/>
      <c r="FE76" s="298"/>
      <c r="FF76" s="298"/>
      <c r="FG76" s="298"/>
      <c r="FH76" s="298"/>
      <c r="FI76" s="298"/>
      <c r="FJ76" s="298"/>
      <c r="FK76" s="298"/>
      <c r="FL76" s="298"/>
      <c r="FM76" s="298"/>
      <c r="FN76" s="298"/>
      <c r="FO76" s="298"/>
      <c r="FP76" s="298"/>
      <c r="FQ76" s="298"/>
      <c r="FR76" s="298"/>
      <c r="FS76" s="298"/>
      <c r="FT76" s="298"/>
      <c r="FU76" s="298"/>
      <c r="FV76" s="298"/>
      <c r="FW76" s="298"/>
      <c r="FX76" s="298"/>
      <c r="FY76" s="298"/>
      <c r="FZ76" s="298"/>
      <c r="GA76" s="298"/>
      <c r="GB76" s="298"/>
      <c r="GC76" s="298"/>
      <c r="GD76" s="298"/>
      <c r="GE76" s="298"/>
      <c r="GF76" s="298"/>
      <c r="GG76" s="298"/>
      <c r="GH76" s="298"/>
      <c r="GI76" s="298"/>
      <c r="GJ76" s="298"/>
      <c r="GK76" s="298"/>
      <c r="GL76" s="298"/>
      <c r="GM76" s="298"/>
      <c r="GN76" s="298"/>
      <c r="GO76" s="298"/>
      <c r="GP76" s="298"/>
      <c r="GQ76" s="298"/>
      <c r="GR76" s="298"/>
      <c r="GS76" s="298"/>
      <c r="GT76" s="298"/>
      <c r="GU76" s="298"/>
      <c r="GV76" s="298"/>
      <c r="GW76" s="298"/>
      <c r="GX76" s="298"/>
      <c r="GY76" s="298"/>
      <c r="GZ76" s="298"/>
      <c r="HA76" s="298"/>
      <c r="HB76" s="298"/>
      <c r="HC76" s="298"/>
      <c r="HD76" s="298"/>
      <c r="HE76" s="298"/>
      <c r="HF76" s="298"/>
      <c r="HG76" s="298"/>
      <c r="HH76" s="298"/>
      <c r="HI76" s="298"/>
      <c r="HJ76" s="298"/>
      <c r="HK76" s="298"/>
      <c r="HL76" s="298"/>
      <c r="HM76" s="298"/>
      <c r="HN76" s="298"/>
      <c r="HO76" s="298"/>
      <c r="HP76" s="298"/>
      <c r="HQ76" s="298"/>
      <c r="HR76" s="298"/>
      <c r="HS76" s="298"/>
      <c r="HT76" s="298"/>
      <c r="HU76" s="298"/>
      <c r="HV76" s="298"/>
      <c r="HW76" s="298"/>
      <c r="HX76" s="298"/>
      <c r="HY76" s="298"/>
      <c r="HZ76" s="298"/>
      <c r="IA76" s="298"/>
      <c r="IB76" s="298"/>
      <c r="IC76" s="298"/>
      <c r="ID76" s="298"/>
      <c r="IE76" s="298"/>
      <c r="IF76" s="298"/>
      <c r="IG76" s="298"/>
      <c r="IH76" s="298"/>
      <c r="II76" s="298"/>
      <c r="IJ76" s="298"/>
      <c r="IK76" s="298"/>
      <c r="IL76" s="298"/>
      <c r="IM76" s="298"/>
      <c r="IN76" s="298"/>
      <c r="IO76" s="298"/>
      <c r="IP76" s="298"/>
      <c r="IQ76" s="298"/>
      <c r="IR76" s="298"/>
      <c r="IS76" s="298"/>
      <c r="IT76" s="298"/>
      <c r="IU76" s="298"/>
      <c r="IV76" s="298"/>
      <c r="IW76" s="298"/>
      <c r="IX76" s="298"/>
      <c r="IY76" s="298"/>
      <c r="IZ76" s="298"/>
      <c r="JA76" s="298"/>
      <c r="JB76" s="298"/>
      <c r="JC76" s="298"/>
      <c r="JD76" s="298"/>
      <c r="JE76" s="298"/>
      <c r="JF76" s="298"/>
      <c r="JG76" s="298"/>
      <c r="JH76" s="298"/>
      <c r="JI76" s="298"/>
      <c r="JJ76" s="298"/>
      <c r="JK76" s="298"/>
      <c r="JL76" s="298"/>
      <c r="JM76" s="298"/>
      <c r="JN76" s="298"/>
      <c r="JO76" s="298"/>
      <c r="JP76" s="298"/>
      <c r="JQ76" s="298"/>
      <c r="NW76" s="280"/>
      <c r="NX76" s="280"/>
      <c r="NY76" s="280"/>
      <c r="NZ76" s="280"/>
      <c r="OA76" s="280"/>
      <c r="OB76" s="280"/>
      <c r="OC76" s="280"/>
      <c r="OD76" s="280"/>
      <c r="TE76" s="280"/>
      <c r="TF76" s="280"/>
      <c r="TG76" s="280"/>
      <c r="TH76" s="280"/>
      <c r="TI76" s="280"/>
      <c r="TJ76" s="280"/>
      <c r="TK76" s="280"/>
      <c r="TL76" s="280"/>
    </row>
    <row r="77" spans="1:693">
      <c r="EN77" s="298"/>
      <c r="EO77" s="298"/>
      <c r="EP77" s="298"/>
      <c r="EQ77" s="298"/>
      <c r="ER77" s="298"/>
      <c r="ES77" s="298"/>
      <c r="ET77" s="298"/>
      <c r="EU77" s="298"/>
      <c r="EV77" s="298"/>
      <c r="EW77" s="298"/>
      <c r="EX77" s="298"/>
      <c r="EY77" s="298"/>
      <c r="EZ77" s="298"/>
      <c r="FA77" s="298"/>
      <c r="FB77" s="298"/>
      <c r="FC77" s="298"/>
      <c r="FD77" s="298"/>
      <c r="FE77" s="298"/>
      <c r="FF77" s="298"/>
      <c r="FG77" s="298"/>
      <c r="FH77" s="298"/>
      <c r="FI77" s="298"/>
      <c r="FJ77" s="298"/>
      <c r="FK77" s="298"/>
      <c r="FL77" s="298"/>
      <c r="FM77" s="298"/>
      <c r="FN77" s="298"/>
      <c r="FO77" s="298"/>
      <c r="FP77" s="298"/>
      <c r="FQ77" s="298"/>
      <c r="FR77" s="298"/>
      <c r="FS77" s="298"/>
      <c r="FT77" s="298"/>
      <c r="FU77" s="298"/>
      <c r="FV77" s="298"/>
      <c r="FW77" s="298"/>
      <c r="FX77" s="298"/>
      <c r="FY77" s="298"/>
      <c r="FZ77" s="298"/>
      <c r="GA77" s="298"/>
      <c r="GB77" s="298"/>
      <c r="GC77" s="298"/>
      <c r="GD77" s="298"/>
      <c r="GE77" s="298"/>
      <c r="GF77" s="298"/>
      <c r="GG77" s="298"/>
      <c r="GH77" s="298"/>
      <c r="GI77" s="298"/>
      <c r="GJ77" s="298"/>
      <c r="GK77" s="298"/>
      <c r="GL77" s="298"/>
      <c r="GM77" s="298"/>
      <c r="GN77" s="298"/>
      <c r="GO77" s="298"/>
      <c r="GP77" s="298"/>
      <c r="GQ77" s="298"/>
      <c r="GR77" s="298"/>
      <c r="GS77" s="298"/>
      <c r="GT77" s="298"/>
      <c r="GU77" s="298"/>
      <c r="GV77" s="298"/>
      <c r="GW77" s="298"/>
      <c r="GX77" s="298"/>
      <c r="GY77" s="298"/>
      <c r="GZ77" s="298"/>
      <c r="HA77" s="298"/>
      <c r="HB77" s="298"/>
      <c r="HC77" s="298"/>
      <c r="HD77" s="298"/>
      <c r="HE77" s="298"/>
      <c r="HF77" s="298"/>
      <c r="HG77" s="298"/>
      <c r="HH77" s="298"/>
      <c r="HI77" s="298"/>
      <c r="HJ77" s="298"/>
      <c r="HK77" s="298"/>
      <c r="HL77" s="298"/>
      <c r="HM77" s="298"/>
      <c r="HN77" s="298"/>
      <c r="HO77" s="298"/>
      <c r="HP77" s="298"/>
      <c r="HQ77" s="298"/>
      <c r="HR77" s="298"/>
      <c r="HS77" s="298"/>
      <c r="HT77" s="298"/>
      <c r="HU77" s="298"/>
      <c r="HV77" s="298"/>
      <c r="HW77" s="298"/>
      <c r="HX77" s="298"/>
      <c r="HY77" s="298"/>
      <c r="HZ77" s="298"/>
      <c r="IA77" s="298"/>
      <c r="IB77" s="298"/>
      <c r="IC77" s="298"/>
      <c r="ID77" s="298"/>
      <c r="IE77" s="298"/>
      <c r="IF77" s="298"/>
      <c r="IG77" s="298"/>
      <c r="IH77" s="298"/>
      <c r="II77" s="298"/>
      <c r="IJ77" s="298"/>
      <c r="IK77" s="298"/>
      <c r="IL77" s="298"/>
      <c r="IM77" s="298"/>
      <c r="IN77" s="298"/>
      <c r="IO77" s="298"/>
      <c r="IP77" s="298"/>
      <c r="IQ77" s="298"/>
      <c r="IR77" s="298"/>
      <c r="IS77" s="298"/>
      <c r="IT77" s="298"/>
      <c r="IU77" s="298"/>
      <c r="IV77" s="298"/>
      <c r="IW77" s="298"/>
      <c r="IX77" s="298"/>
      <c r="IY77" s="298"/>
      <c r="IZ77" s="298"/>
      <c r="JA77" s="298"/>
      <c r="JB77" s="298"/>
      <c r="JC77" s="298"/>
      <c r="JD77" s="298"/>
      <c r="JE77" s="298"/>
      <c r="JF77" s="298"/>
      <c r="JG77" s="298"/>
      <c r="JH77" s="298"/>
      <c r="JI77" s="298"/>
      <c r="JJ77" s="298"/>
      <c r="JK77" s="298"/>
      <c r="JL77" s="298"/>
      <c r="JM77" s="298"/>
      <c r="JN77" s="298"/>
      <c r="JO77" s="298"/>
      <c r="JP77" s="298"/>
      <c r="JQ77" s="298"/>
    </row>
    <row r="78" spans="1:693">
      <c r="EN78" s="298"/>
      <c r="EO78" s="298"/>
      <c r="EP78" s="298"/>
      <c r="EQ78" s="298"/>
      <c r="ER78" s="298"/>
      <c r="ES78" s="298"/>
      <c r="ET78" s="298"/>
      <c r="EU78" s="298"/>
      <c r="EV78" s="298"/>
      <c r="EW78" s="298"/>
      <c r="EX78" s="298"/>
      <c r="EY78" s="298"/>
      <c r="EZ78" s="298"/>
      <c r="FA78" s="298"/>
      <c r="FB78" s="298"/>
      <c r="FC78" s="298"/>
      <c r="FD78" s="298"/>
      <c r="FE78" s="298"/>
      <c r="FF78" s="298"/>
      <c r="FG78" s="298"/>
      <c r="FH78" s="298"/>
      <c r="FI78" s="298"/>
      <c r="FJ78" s="298"/>
      <c r="FK78" s="298"/>
      <c r="FL78" s="298"/>
      <c r="FM78" s="298"/>
      <c r="FN78" s="298"/>
      <c r="FO78" s="298"/>
      <c r="FP78" s="298"/>
      <c r="FQ78" s="298"/>
      <c r="FR78" s="298"/>
      <c r="FS78" s="298"/>
      <c r="FT78" s="298"/>
      <c r="FU78" s="298"/>
      <c r="FV78" s="298"/>
      <c r="FW78" s="298"/>
      <c r="FX78" s="298"/>
      <c r="FY78" s="298"/>
      <c r="FZ78" s="298"/>
      <c r="GA78" s="298"/>
      <c r="GB78" s="298"/>
      <c r="GC78" s="298"/>
      <c r="GD78" s="298"/>
      <c r="GE78" s="298"/>
      <c r="GF78" s="298"/>
      <c r="GG78" s="298"/>
      <c r="GH78" s="298"/>
      <c r="GI78" s="298"/>
      <c r="GJ78" s="298"/>
      <c r="GK78" s="298"/>
      <c r="GL78" s="298"/>
      <c r="GM78" s="298"/>
      <c r="GN78" s="298"/>
      <c r="GO78" s="298"/>
      <c r="GP78" s="298"/>
      <c r="GQ78" s="298"/>
      <c r="GR78" s="298"/>
      <c r="GS78" s="298"/>
      <c r="GT78" s="298"/>
      <c r="GU78" s="298"/>
      <c r="GV78" s="298"/>
      <c r="GW78" s="298"/>
      <c r="GX78" s="298"/>
      <c r="GY78" s="298"/>
      <c r="GZ78" s="298"/>
      <c r="HA78" s="298"/>
      <c r="HB78" s="298"/>
      <c r="HC78" s="298"/>
      <c r="HD78" s="298"/>
      <c r="HE78" s="298"/>
      <c r="HF78" s="298"/>
      <c r="HG78" s="298"/>
      <c r="HH78" s="298"/>
      <c r="HI78" s="298"/>
      <c r="HJ78" s="298"/>
      <c r="HK78" s="298"/>
      <c r="HL78" s="298"/>
      <c r="HM78" s="298"/>
      <c r="HN78" s="298"/>
      <c r="HO78" s="298"/>
      <c r="HP78" s="298"/>
      <c r="HQ78" s="298"/>
      <c r="HR78" s="298"/>
      <c r="HS78" s="298"/>
      <c r="HT78" s="298"/>
      <c r="HU78" s="298"/>
      <c r="HV78" s="298"/>
      <c r="HW78" s="298"/>
      <c r="HX78" s="298"/>
      <c r="HY78" s="298"/>
      <c r="HZ78" s="298"/>
      <c r="IA78" s="298"/>
      <c r="IB78" s="298"/>
      <c r="IC78" s="298"/>
      <c r="ID78" s="298"/>
      <c r="IE78" s="298"/>
      <c r="IF78" s="298"/>
      <c r="IG78" s="298"/>
      <c r="IH78" s="298"/>
      <c r="II78" s="298"/>
      <c r="IJ78" s="298"/>
      <c r="IK78" s="298"/>
      <c r="IL78" s="298"/>
      <c r="IM78" s="298"/>
      <c r="IN78" s="298"/>
      <c r="IO78" s="298"/>
      <c r="IP78" s="298"/>
      <c r="IQ78" s="298"/>
      <c r="IR78" s="298"/>
      <c r="IS78" s="298"/>
      <c r="IT78" s="298"/>
      <c r="IU78" s="298"/>
      <c r="IV78" s="298"/>
      <c r="IW78" s="298"/>
      <c r="IX78" s="298"/>
      <c r="IY78" s="298"/>
      <c r="IZ78" s="298"/>
      <c r="JA78" s="298"/>
      <c r="JB78" s="298"/>
      <c r="JC78" s="298"/>
      <c r="JD78" s="298"/>
      <c r="JE78" s="298"/>
      <c r="JF78" s="298"/>
      <c r="JG78" s="298"/>
      <c r="JH78" s="298"/>
      <c r="JI78" s="298"/>
      <c r="JJ78" s="298"/>
      <c r="JK78" s="298"/>
      <c r="JL78" s="298"/>
      <c r="JM78" s="298"/>
      <c r="JN78" s="298"/>
      <c r="JO78" s="298"/>
      <c r="JP78" s="298"/>
      <c r="JQ78" s="298"/>
    </row>
    <row r="79" spans="1:693">
      <c r="GC79" s="298"/>
    </row>
    <row r="80" spans="1:693">
      <c r="GC80" s="298"/>
    </row>
    <row r="81" spans="185:670">
      <c r="GC81" s="298"/>
    </row>
    <row r="82" spans="185:670">
      <c r="GC82" s="298"/>
    </row>
    <row r="83" spans="185:670">
      <c r="GC83" s="298"/>
    </row>
    <row r="84" spans="185:670">
      <c r="GC84" s="298"/>
    </row>
    <row r="85" spans="185:670">
      <c r="GC85" s="298"/>
    </row>
    <row r="86" spans="185:670">
      <c r="GC86" s="298"/>
    </row>
    <row r="87" spans="185:670">
      <c r="GC87" s="298"/>
    </row>
    <row r="88" spans="185:670">
      <c r="GC88" s="298"/>
      <c r="YK88" s="114"/>
      <c r="YL88" s="114"/>
      <c r="YM88" s="114"/>
      <c r="YN88" s="114"/>
      <c r="YO88" s="114"/>
      <c r="YP88" s="114"/>
      <c r="YQ88" s="114"/>
      <c r="YR88" s="114"/>
      <c r="YS88" s="114"/>
      <c r="YT88" s="114"/>
    </row>
    <row r="89" spans="185:670">
      <c r="GC89" s="298"/>
      <c r="YK89" s="114"/>
      <c r="YL89" s="114"/>
      <c r="YM89" s="114"/>
      <c r="YN89" s="114"/>
      <c r="YO89" s="114"/>
      <c r="YP89" s="114"/>
      <c r="YQ89" s="114"/>
      <c r="YR89" s="114"/>
      <c r="YS89" s="114"/>
      <c r="YT89" s="114"/>
    </row>
    <row r="90" spans="185:670">
      <c r="GC90" s="298"/>
      <c r="YK90" s="102"/>
      <c r="YL90" s="102"/>
      <c r="YM90" s="102"/>
      <c r="YN90" s="102"/>
      <c r="YO90" s="102"/>
      <c r="YP90" s="102"/>
      <c r="YQ90" s="102"/>
      <c r="YR90" s="102"/>
      <c r="YS90" s="102"/>
      <c r="YT90" s="102"/>
    </row>
    <row r="91" spans="185:670">
      <c r="GC91" s="298"/>
    </row>
    <row r="92" spans="185:670">
      <c r="GC92" s="298"/>
    </row>
    <row r="93" spans="185:670">
      <c r="GC93" s="298"/>
    </row>
    <row r="94" spans="185:670">
      <c r="GC94" s="298"/>
    </row>
    <row r="95" spans="185:670">
      <c r="GC95" s="298"/>
    </row>
    <row r="96" spans="185:670">
      <c r="GC96" s="298"/>
    </row>
    <row r="97" spans="185:185">
      <c r="GC97" s="298"/>
    </row>
    <row r="98" spans="185:185">
      <c r="GC98" s="298"/>
    </row>
    <row r="99" spans="185:185">
      <c r="GC99" s="298"/>
    </row>
    <row r="100" spans="185:185">
      <c r="GC100" s="298"/>
    </row>
    <row r="101" spans="185:185">
      <c r="GC101" s="298"/>
    </row>
    <row r="102" spans="185:185">
      <c r="GC102" s="298"/>
    </row>
    <row r="103" spans="185:185">
      <c r="GC103" s="298"/>
    </row>
    <row r="104" spans="185:185">
      <c r="GC104" s="298"/>
    </row>
    <row r="105" spans="185:185">
      <c r="GC105" s="298"/>
    </row>
    <row r="106" spans="185:185">
      <c r="GC106" s="298"/>
    </row>
    <row r="107" spans="185:185">
      <c r="GC107" s="298"/>
    </row>
    <row r="108" spans="185:185">
      <c r="GC108" s="298"/>
    </row>
    <row r="109" spans="185:185">
      <c r="GC109" s="298"/>
    </row>
    <row r="110" spans="185:185">
      <c r="GC110" s="298"/>
    </row>
    <row r="111" spans="185:185">
      <c r="GC111" s="298"/>
    </row>
    <row r="112" spans="185:185">
      <c r="GC112" s="298"/>
    </row>
    <row r="113" spans="185:185">
      <c r="GC113" s="298"/>
    </row>
    <row r="114" spans="185:185">
      <c r="GC114" s="298"/>
    </row>
    <row r="115" spans="185:185">
      <c r="GC115" s="298"/>
    </row>
    <row r="116" spans="185:185">
      <c r="GC116" s="298"/>
    </row>
    <row r="117" spans="185:185">
      <c r="GC117" s="298"/>
    </row>
    <row r="118" spans="185:185">
      <c r="GC118" s="298"/>
    </row>
    <row r="119" spans="185:185">
      <c r="GC119" s="298"/>
    </row>
    <row r="120" spans="185:185">
      <c r="GC120" s="298"/>
    </row>
    <row r="121" spans="185:185">
      <c r="GC121" s="298"/>
    </row>
    <row r="122" spans="185:185">
      <c r="GC122" s="298"/>
    </row>
    <row r="123" spans="185:185">
      <c r="GC123" s="298"/>
    </row>
    <row r="124" spans="185:185">
      <c r="GC124" s="298"/>
    </row>
    <row r="125" spans="185:185">
      <c r="GC125" s="298"/>
    </row>
    <row r="126" spans="185:185">
      <c r="GC126" s="298"/>
    </row>
    <row r="127" spans="185:185">
      <c r="GC127" s="298"/>
    </row>
    <row r="128" spans="185:185">
      <c r="GC128" s="298"/>
    </row>
    <row r="129" spans="185:185">
      <c r="GC129" s="298"/>
    </row>
    <row r="130" spans="185:185">
      <c r="GC130" s="298"/>
    </row>
    <row r="131" spans="185:185">
      <c r="GC131" s="298"/>
    </row>
    <row r="132" spans="185:185">
      <c r="GC132" s="298"/>
    </row>
    <row r="133" spans="185:185">
      <c r="GC133" s="298"/>
    </row>
    <row r="134" spans="185:185">
      <c r="GC134" s="298"/>
    </row>
    <row r="135" spans="185:185">
      <c r="GC135" s="298"/>
    </row>
    <row r="136" spans="185:185">
      <c r="GC136" s="298"/>
    </row>
    <row r="137" spans="185:185">
      <c r="GC137" s="298"/>
    </row>
    <row r="138" spans="185:185">
      <c r="GC138" s="298"/>
    </row>
    <row r="139" spans="185:185">
      <c r="GC139" s="298"/>
    </row>
    <row r="140" spans="185:185">
      <c r="GC140" s="298"/>
    </row>
    <row r="141" spans="185:185">
      <c r="GC141" s="298"/>
    </row>
    <row r="142" spans="185:185">
      <c r="GC142" s="298"/>
    </row>
    <row r="143" spans="185:185">
      <c r="GC143" s="298"/>
    </row>
    <row r="144" spans="185:185">
      <c r="GC144" s="298"/>
    </row>
    <row r="145" spans="185:185">
      <c r="GC145" s="298"/>
    </row>
    <row r="146" spans="185:185">
      <c r="GC146" s="298"/>
    </row>
    <row r="147" spans="185:185">
      <c r="GC147" s="298"/>
    </row>
    <row r="148" spans="185:185">
      <c r="GC148" s="298"/>
    </row>
    <row r="149" spans="185:185">
      <c r="GC149" s="298"/>
    </row>
    <row r="150" spans="185:185">
      <c r="GC150" s="298"/>
    </row>
    <row r="151" spans="185:185">
      <c r="GC151" s="298"/>
    </row>
    <row r="152" spans="185:185">
      <c r="GC152" s="298"/>
    </row>
    <row r="153" spans="185:185">
      <c r="GC153" s="298"/>
    </row>
    <row r="154" spans="185:185">
      <c r="GC154" s="298"/>
    </row>
    <row r="155" spans="185:185">
      <c r="GC155" s="298"/>
    </row>
    <row r="156" spans="185:185">
      <c r="GC156" s="298"/>
    </row>
    <row r="157" spans="185:185">
      <c r="GC157" s="298"/>
    </row>
    <row r="158" spans="185:185">
      <c r="GC158" s="298"/>
    </row>
    <row r="159" spans="185:185">
      <c r="GC159" s="298"/>
    </row>
    <row r="160" spans="185:185">
      <c r="GC160" s="298"/>
    </row>
    <row r="161" spans="185:185">
      <c r="GC161" s="298"/>
    </row>
    <row r="162" spans="185:185">
      <c r="GC162" s="298"/>
    </row>
    <row r="163" spans="185:185">
      <c r="GC163" s="298"/>
    </row>
    <row r="164" spans="185:185">
      <c r="GC164" s="298"/>
    </row>
    <row r="165" spans="185:185">
      <c r="GC165" s="298"/>
    </row>
    <row r="166" spans="185:185">
      <c r="GC166" s="298"/>
    </row>
    <row r="167" spans="185:185">
      <c r="GC167" s="298"/>
    </row>
    <row r="168" spans="185:185">
      <c r="GC168" s="298"/>
    </row>
    <row r="169" spans="185:185">
      <c r="GC169" s="298"/>
    </row>
    <row r="170" spans="185:185">
      <c r="GC170" s="298"/>
    </row>
    <row r="171" spans="185:185">
      <c r="GC171" s="298"/>
    </row>
    <row r="172" spans="185:185">
      <c r="GC172" s="298"/>
    </row>
    <row r="173" spans="185:185">
      <c r="GC173" s="298"/>
    </row>
    <row r="174" spans="185:185">
      <c r="GC174" s="298"/>
    </row>
    <row r="175" spans="185:185">
      <c r="GC175" s="298"/>
    </row>
    <row r="176" spans="185:185">
      <c r="GC176" s="298"/>
    </row>
    <row r="177" spans="185:185">
      <c r="GC177" s="298"/>
    </row>
    <row r="178" spans="185:185">
      <c r="GC178" s="298"/>
    </row>
    <row r="395" spans="3:3">
      <c r="C395" s="114">
        <f>E385</f>
        <v>0</v>
      </c>
    </row>
  </sheetData>
  <mergeCells count="6">
    <mergeCell ref="D3:Z3"/>
    <mergeCell ref="EM3:JR3"/>
    <mergeCell ref="JU3:OZ3"/>
    <mergeCell ref="UK3:ZP3"/>
    <mergeCell ref="PC3:UH3"/>
    <mergeCell ref="AB3:AZ3"/>
  </mergeCells>
  <phoneticPr fontId="42" type="noConversion"/>
  <conditionalFormatting sqref="D4:EI4 EM4:JQ4 JU4:OY4 PC4:UG4 UK4:ZO4">
    <cfRule type="expression" dxfId="2" priority="217">
      <formula>D6="Projected"</formula>
    </cfRule>
    <cfRule type="expression" dxfId="1" priority="218">
      <formula>D6="Actual"</formula>
    </cfRule>
  </conditionalFormatting>
  <dataValidations disablePrompts="1" count="1">
    <dataValidation type="list" allowBlank="1" showInputMessage="1" showErrorMessage="1" sqref="EV5:JQ5" xr:uid="{00000000-0002-0000-1100-000000000000}">
      <formula1>$EL$6:$EL$6</formula1>
    </dataValidation>
  </dataValidations>
  <printOptions horizontalCentered="1"/>
  <pageMargins left="0.2" right="0.2" top="0.48" bottom="0.26" header="0.3" footer="0.2"/>
  <pageSetup scale="10" fitToWidth="4" orientation="landscape" r:id="rId1"/>
  <colBreaks count="3" manualBreakCount="3">
    <brk id="156" max="1048575" man="1"/>
    <brk id="280" max="1048575" man="1"/>
    <brk id="556" max="1048575" man="1"/>
  </colBreaks>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0">
    <pageSetUpPr fitToPage="1"/>
  </sheetPr>
  <dimension ref="A1:U84"/>
  <sheetViews>
    <sheetView zoomScale="80" zoomScaleNormal="80" workbookViewId="0">
      <selection activeCell="M50" sqref="M50"/>
    </sheetView>
  </sheetViews>
  <sheetFormatPr defaultColWidth="9.15234375" defaultRowHeight="12.45"/>
  <cols>
    <col min="1" max="1" width="5.84375" style="7" customWidth="1"/>
    <col min="2" max="2" width="22.69140625" style="7" customWidth="1"/>
    <col min="3" max="3" width="14.3046875" style="7" bestFit="1" customWidth="1"/>
    <col min="4" max="4" width="21" style="7" bestFit="1" customWidth="1"/>
    <col min="5" max="5" width="14" style="7" bestFit="1" customWidth="1"/>
    <col min="6" max="7" width="15.15234375" style="7" customWidth="1"/>
    <col min="8" max="8" width="16.69140625" style="7" bestFit="1" customWidth="1"/>
    <col min="9" max="9" width="14.15234375" style="7" bestFit="1" customWidth="1"/>
    <col min="10" max="10" width="14.15234375" style="7" customWidth="1"/>
    <col min="11" max="11" width="5.53515625" style="7" customWidth="1"/>
    <col min="12" max="12" width="17" style="7" bestFit="1" customWidth="1"/>
    <col min="13" max="13" width="16.69140625" style="7" customWidth="1"/>
    <col min="14" max="14" width="17.3046875" style="7" bestFit="1" customWidth="1"/>
    <col min="15" max="16" width="12.53515625" style="7" customWidth="1"/>
    <col min="17" max="17" width="18.3828125" style="7" bestFit="1" customWidth="1"/>
    <col min="18" max="18" width="4.3046875" style="7" customWidth="1"/>
    <col min="19" max="19" width="14.3046875" style="7" customWidth="1"/>
    <col min="20" max="16384" width="9.15234375" style="7"/>
  </cols>
  <sheetData>
    <row r="1" spans="1:19">
      <c r="A1" s="1254" t="str">
        <f>Inputs!B7</f>
        <v>Atlanta Gas Light Company (AGLC)</v>
      </c>
      <c r="B1" s="1254"/>
      <c r="C1" s="1254"/>
      <c r="D1" s="1254"/>
      <c r="E1" s="1254"/>
      <c r="F1" s="1254"/>
      <c r="G1" s="1254"/>
      <c r="H1" s="1254"/>
      <c r="I1" s="1254"/>
      <c r="J1" s="1254"/>
      <c r="K1" s="1254"/>
      <c r="L1" s="1254"/>
      <c r="M1" s="1254"/>
      <c r="N1" s="1254"/>
      <c r="O1" s="1254"/>
      <c r="P1" s="1254"/>
      <c r="Q1" s="1254"/>
      <c r="R1" s="1254"/>
      <c r="S1" s="1254"/>
    </row>
    <row r="2" spans="1:19">
      <c r="A2" s="1219" t="s">
        <v>798</v>
      </c>
      <c r="B2" s="1219"/>
      <c r="C2" s="1219"/>
      <c r="D2" s="1219"/>
      <c r="E2" s="1219"/>
      <c r="F2" s="1219"/>
      <c r="G2" s="1219"/>
      <c r="H2" s="1219"/>
      <c r="I2" s="1219"/>
      <c r="J2" s="1219"/>
      <c r="K2" s="1219"/>
      <c r="L2" s="1219"/>
      <c r="M2" s="1219"/>
      <c r="N2" s="1219"/>
      <c r="O2" s="1219"/>
      <c r="P2" s="1219"/>
      <c r="Q2" s="1219"/>
      <c r="R2" s="1219"/>
      <c r="S2" s="1219"/>
    </row>
    <row r="3" spans="1:19">
      <c r="A3" s="1219" t="s">
        <v>20</v>
      </c>
      <c r="B3" s="1219"/>
      <c r="C3" s="1219"/>
      <c r="D3" s="1219"/>
      <c r="E3" s="1219"/>
      <c r="F3" s="1219"/>
      <c r="G3" s="1219"/>
      <c r="H3" s="1219"/>
      <c r="I3" s="1219"/>
      <c r="J3" s="1219"/>
      <c r="K3" s="1219"/>
      <c r="L3" s="1219"/>
      <c r="M3" s="1219"/>
      <c r="N3" s="1219"/>
      <c r="O3" s="1219"/>
      <c r="P3" s="1219"/>
      <c r="Q3" s="1219"/>
      <c r="R3" s="1219"/>
      <c r="S3" s="1219"/>
    </row>
    <row r="4" spans="1:19" ht="12.75" customHeight="1">
      <c r="A4" s="1219" t="s">
        <v>799</v>
      </c>
      <c r="B4" s="1219"/>
      <c r="C4" s="1219"/>
      <c r="D4" s="1219"/>
      <c r="E4" s="1219"/>
      <c r="F4" s="1219"/>
      <c r="G4" s="1219"/>
      <c r="H4" s="1219"/>
      <c r="I4" s="1219"/>
      <c r="J4" s="1219"/>
      <c r="K4" s="1219"/>
      <c r="L4" s="1219"/>
      <c r="M4" s="1219"/>
      <c r="N4" s="1219"/>
      <c r="O4" s="1219"/>
      <c r="P4" s="1219"/>
      <c r="Q4" s="1219"/>
      <c r="R4" s="1219"/>
      <c r="S4" s="1219"/>
    </row>
    <row r="5" spans="1:19">
      <c r="A5" s="75"/>
      <c r="B5" s="75"/>
      <c r="C5" s="75"/>
      <c r="S5" s="1223" t="s">
        <v>800</v>
      </c>
    </row>
    <row r="6" spans="1:19">
      <c r="C6" s="116"/>
      <c r="M6" s="1223" t="s">
        <v>801</v>
      </c>
      <c r="S6" s="1223"/>
    </row>
    <row r="7" spans="1:19">
      <c r="A7" s="5" t="s">
        <v>114</v>
      </c>
      <c r="B7" s="5"/>
      <c r="D7" s="1223" t="s">
        <v>802</v>
      </c>
      <c r="E7" s="1223" t="s">
        <v>803</v>
      </c>
      <c r="F7" s="156" t="s">
        <v>2477</v>
      </c>
      <c r="G7" s="156" t="s">
        <v>2477</v>
      </c>
      <c r="H7" s="31"/>
      <c r="I7" s="1223" t="s">
        <v>804</v>
      </c>
      <c r="J7" s="1223" t="s">
        <v>805</v>
      </c>
      <c r="L7" s="1223" t="s">
        <v>806</v>
      </c>
      <c r="M7" s="1223"/>
      <c r="N7" s="1223" t="s">
        <v>807</v>
      </c>
      <c r="O7" s="1223" t="s">
        <v>808</v>
      </c>
      <c r="P7" s="1223" t="s">
        <v>2482</v>
      </c>
      <c r="Q7" s="1223" t="s">
        <v>809</v>
      </c>
      <c r="S7" s="1223"/>
    </row>
    <row r="8" spans="1:19" ht="12.75" customHeight="1">
      <c r="A8" s="255" t="s">
        <v>115</v>
      </c>
      <c r="B8" s="255" t="s">
        <v>753</v>
      </c>
      <c r="C8" s="255" t="s">
        <v>810</v>
      </c>
      <c r="D8" s="1224"/>
      <c r="E8" s="1224"/>
      <c r="F8" s="322" t="s">
        <v>811</v>
      </c>
      <c r="G8" s="322" t="s">
        <v>2478</v>
      </c>
      <c r="H8" s="322" t="s">
        <v>812</v>
      </c>
      <c r="I8" s="1224"/>
      <c r="J8" s="1224" t="s">
        <v>810</v>
      </c>
      <c r="L8" s="1224"/>
      <c r="M8" s="1224"/>
      <c r="N8" s="1224"/>
      <c r="O8" s="1224"/>
      <c r="P8" s="1224"/>
      <c r="Q8" s="1224" t="s">
        <v>810</v>
      </c>
      <c r="S8" s="1224"/>
    </row>
    <row r="9" spans="1:19">
      <c r="B9" s="8" t="s">
        <v>120</v>
      </c>
      <c r="C9" s="8" t="s">
        <v>121</v>
      </c>
      <c r="D9" s="8" t="s">
        <v>122</v>
      </c>
      <c r="E9" s="8" t="s">
        <v>139</v>
      </c>
      <c r="F9" s="8"/>
      <c r="G9" s="8"/>
      <c r="H9" s="8" t="s">
        <v>141</v>
      </c>
      <c r="I9" s="8" t="s">
        <v>142</v>
      </c>
      <c r="J9" s="8" t="s">
        <v>143</v>
      </c>
      <c r="L9" s="8" t="s">
        <v>144</v>
      </c>
      <c r="M9" s="8" t="s">
        <v>145</v>
      </c>
      <c r="N9" s="8" t="s">
        <v>813</v>
      </c>
      <c r="O9" s="8"/>
      <c r="P9" s="8"/>
      <c r="Q9" s="8" t="s">
        <v>814</v>
      </c>
      <c r="S9" s="8" t="s">
        <v>815</v>
      </c>
    </row>
    <row r="10" spans="1:19">
      <c r="B10" s="8"/>
      <c r="C10" s="8"/>
      <c r="H10" s="174"/>
      <c r="I10" s="174"/>
      <c r="J10" s="174"/>
    </row>
    <row r="11" spans="1:19">
      <c r="A11" s="117">
        <v>1</v>
      </c>
      <c r="B11" s="118">
        <v>45504</v>
      </c>
      <c r="C11" s="158">
        <f>'Historical (RB) - New'!DE11+'Historical (RB) - New'!DE12+'Historical (RB) - New'!DE13+ 'Historical (RB) - New'!DE14</f>
        <v>561780721.96999991</v>
      </c>
      <c r="D11" s="33">
        <f>-Inputs!D449</f>
        <v>-175991617.90000001</v>
      </c>
      <c r="E11" s="33">
        <f>-Inputs!G501</f>
        <v>-127744694.40037706</v>
      </c>
      <c r="F11" s="33">
        <f>-Inputs!G529</f>
        <v>-1817700.63</v>
      </c>
      <c r="G11" s="33"/>
      <c r="H11" s="174"/>
      <c r="J11" s="158">
        <f>C11+D11+E11+F11+G11+H11-I11</f>
        <v>256226709.03962287</v>
      </c>
      <c r="S11" s="119"/>
    </row>
    <row r="12" spans="1:19">
      <c r="A12" s="117">
        <f t="shared" ref="A12:A23" si="0">A11+1</f>
        <v>2</v>
      </c>
      <c r="B12" s="118">
        <v>45535</v>
      </c>
      <c r="C12" s="158">
        <f>'Historical (RB) - New'!DF11+'Historical (RB) - New'!DF12+'Historical (RB) - New'!DF13+ 'Historical (RB) - New'!DF14</f>
        <v>590906342.65999997</v>
      </c>
      <c r="D12" s="33">
        <f>-Inputs!D450</f>
        <v>-182745408.55000001</v>
      </c>
      <c r="E12" s="33">
        <f>-Inputs!G502</f>
        <v>-135688027.44037706</v>
      </c>
      <c r="F12" s="33">
        <f>-Inputs!G530</f>
        <v>-2231293.1399999997</v>
      </c>
      <c r="G12" s="33"/>
      <c r="H12" s="174"/>
      <c r="J12" s="158">
        <f t="shared" ref="J12:J20" si="1">C12+D12+E12+F12+G12+H12-I12</f>
        <v>270241613.52962291</v>
      </c>
      <c r="L12" s="33">
        <f>'Historical (Income) - new'!$J$301-'Historical (Income) - new'!$J$320</f>
        <v>2816889.1500000004</v>
      </c>
      <c r="M12" s="33">
        <f>-Inputs!B450-Inputs!C450</f>
        <v>-998424.76</v>
      </c>
      <c r="N12" s="33">
        <f>-Inputs!M502</f>
        <v>-786776.27999999956</v>
      </c>
      <c r="O12" s="33">
        <f>-Inputs!M530</f>
        <v>-8637.61</v>
      </c>
      <c r="P12" s="33">
        <v>0</v>
      </c>
      <c r="Q12" s="10">
        <f>L12+M12+N12+O12+P12</f>
        <v>1023050.5000000008</v>
      </c>
    </row>
    <row r="13" spans="1:19">
      <c r="A13" s="117">
        <f t="shared" si="0"/>
        <v>3</v>
      </c>
      <c r="B13" s="118">
        <v>45565</v>
      </c>
      <c r="C13" s="158">
        <f>'Historical (RB) - New'!DG11+'Historical (RB) - New'!DG12+'Historical (RB) - New'!DG13+'Historical (RB) - New'!DG14</f>
        <v>522217257.75</v>
      </c>
      <c r="D13" s="33">
        <f>-Inputs!D451</f>
        <v>-96274121.359999999</v>
      </c>
      <c r="E13" s="33">
        <f>-Inputs!G503</f>
        <v>-148796112.46037707</v>
      </c>
      <c r="F13" s="33">
        <f>-Inputs!G531</f>
        <v>-3952761.58</v>
      </c>
      <c r="G13" s="33"/>
      <c r="H13" s="174"/>
      <c r="J13" s="158">
        <f t="shared" si="1"/>
        <v>273194262.34962291</v>
      </c>
      <c r="L13" s="33">
        <f>'Historical (Income) - new'!$K$301-'Historical (Income) - new'!$K$320</f>
        <v>2759042.89</v>
      </c>
      <c r="M13" s="33">
        <f>-Inputs!B451-Inputs!C451</f>
        <v>-789830.62</v>
      </c>
      <c r="N13" s="33">
        <f>-Inputs!M503</f>
        <v>-823016.43</v>
      </c>
      <c r="O13" s="33">
        <f>-Inputs!M531</f>
        <v>-15796.43</v>
      </c>
      <c r="P13" s="33">
        <v>0</v>
      </c>
      <c r="Q13" s="10">
        <f t="shared" ref="Q13:Q23" si="2">L13+M13+N13+O13+P13</f>
        <v>1130399.4099999999</v>
      </c>
    </row>
    <row r="14" spans="1:19">
      <c r="A14" s="117">
        <f t="shared" si="0"/>
        <v>4</v>
      </c>
      <c r="B14" s="118">
        <v>45596</v>
      </c>
      <c r="C14" s="158">
        <f>'Historical (RB) - New'!DH11+'Historical (RB) - New'!DH12+'Historical (RB) - New'!DH13+'Historical (RB) - New'!DH14</f>
        <v>549208756.06000006</v>
      </c>
      <c r="D14" s="33">
        <f>-Inputs!D452</f>
        <v>-103593240.34999999</v>
      </c>
      <c r="E14" s="33">
        <f>-Inputs!G504</f>
        <v>-162222150.26037705</v>
      </c>
      <c r="F14" s="33">
        <f>-Inputs!G532</f>
        <v>-4544688.8100000005</v>
      </c>
      <c r="G14" s="33"/>
      <c r="H14" s="174"/>
      <c r="J14" s="158">
        <f t="shared" si="1"/>
        <v>278848676.63962299</v>
      </c>
      <c r="L14" s="33">
        <f>'Historical (Income) - new'!$L$301-'Historical (Income) - new'!$L$320</f>
        <v>2534579.77</v>
      </c>
      <c r="M14" s="33">
        <f>-Inputs!B452-Inputs!C452</f>
        <v>-516732.83</v>
      </c>
      <c r="N14" s="33">
        <f>-Inputs!M504</f>
        <v>-883302.63000000012</v>
      </c>
      <c r="O14" s="33">
        <f>-Inputs!M532</f>
        <v>-21297.260000000002</v>
      </c>
      <c r="P14" s="33">
        <v>0</v>
      </c>
      <c r="Q14" s="10">
        <f t="shared" si="2"/>
        <v>1113247.0499999998</v>
      </c>
    </row>
    <row r="15" spans="1:19">
      <c r="A15" s="117">
        <f t="shared" si="0"/>
        <v>5</v>
      </c>
      <c r="B15" s="118">
        <v>45626</v>
      </c>
      <c r="C15" s="158">
        <f>'Historical (RB) - New'!DI11+'Historical (RB) - New'!DI12+'Historical (RB) - New'!DI13+'Historical (RB) - New'!DI14</f>
        <v>572010951.21000004</v>
      </c>
      <c r="D15" s="33">
        <f>-Inputs!D453</f>
        <v>-109710413.17</v>
      </c>
      <c r="E15" s="33">
        <f>-Inputs!G505</f>
        <v>-179917191.71037707</v>
      </c>
      <c r="F15" s="33">
        <f>-Inputs!G533</f>
        <v>-5907501.1900000004</v>
      </c>
      <c r="G15" s="33"/>
      <c r="H15" s="174"/>
      <c r="J15" s="158">
        <f t="shared" si="1"/>
        <v>276475845.13962299</v>
      </c>
      <c r="L15" s="33">
        <f>'Historical (Income) - new'!$M$301-'Historical (Income) - new'!$M$320</f>
        <v>2647720.5700000003</v>
      </c>
      <c r="M15" s="33">
        <f>-Inputs!B453-Inputs!C453</f>
        <v>-558156.87</v>
      </c>
      <c r="N15" s="33">
        <f>-Inputs!M505</f>
        <v>-988634.29</v>
      </c>
      <c r="O15" s="33">
        <f>-Inputs!M533</f>
        <v>-24346.720000000001</v>
      </c>
      <c r="P15" s="33">
        <v>0</v>
      </c>
      <c r="Q15" s="10">
        <f t="shared" si="2"/>
        <v>1076582.6900000002</v>
      </c>
    </row>
    <row r="16" spans="1:19">
      <c r="A16" s="117">
        <f t="shared" si="0"/>
        <v>6</v>
      </c>
      <c r="B16" s="118">
        <v>45657</v>
      </c>
      <c r="C16" s="158">
        <f>'Historical (RB) - New'!DJ11+'Historical (RB) - New'!DJ12+'Historical (RB) - New'!DJ13+'Historical (RB) - New'!DJ14</f>
        <v>558017047.05999994</v>
      </c>
      <c r="D16" s="33">
        <f>-Inputs!D454</f>
        <v>-117003344.51000001</v>
      </c>
      <c r="E16" s="33">
        <f>-Inputs!G506</f>
        <v>-201161825.60037705</v>
      </c>
      <c r="F16" s="33">
        <f>-Inputs!G534</f>
        <v>-7023620.21</v>
      </c>
      <c r="G16" s="33"/>
      <c r="H16" s="174"/>
      <c r="J16" s="158">
        <f t="shared" si="1"/>
        <v>232828256.73962289</v>
      </c>
      <c r="L16" s="33">
        <f>'Historical (Income) - new'!$N$301-'Historical (Income) - new'!$N$320</f>
        <v>4788660.67</v>
      </c>
      <c r="M16" s="33">
        <f>-Inputs!B454-Inputs!C454</f>
        <v>-1434405.69</v>
      </c>
      <c r="N16" s="33">
        <f>-Inputs!M506</f>
        <v>-1836809.83</v>
      </c>
      <c r="O16" s="33">
        <f>-Inputs!M534</f>
        <v>-34053.300000000003</v>
      </c>
      <c r="P16" s="33">
        <v>0</v>
      </c>
      <c r="Q16" s="10">
        <f t="shared" si="2"/>
        <v>1483391.8499999999</v>
      </c>
    </row>
    <row r="17" spans="1:21">
      <c r="A17" s="117">
        <f t="shared" si="0"/>
        <v>7</v>
      </c>
      <c r="B17" s="118">
        <v>45688</v>
      </c>
      <c r="C17" s="158">
        <f>'Historical (RB) - New'!DK11+'Historical (RB) - New'!DK12+'Historical (RB) - New'!DK13+'Historical (RB) - New'!DK14</f>
        <v>519936567.88</v>
      </c>
      <c r="D17" s="33">
        <f>-Inputs!D455</f>
        <v>-83497437.930000007</v>
      </c>
      <c r="E17" s="33">
        <f>-Inputs!G507</f>
        <v>-206755732.51037705</v>
      </c>
      <c r="F17" s="33">
        <f>-Inputs!G535</f>
        <v>-9357901.0600000005</v>
      </c>
      <c r="G17" s="33">
        <f>-Inputs!G549</f>
        <v>1675595.7899999982</v>
      </c>
      <c r="H17" s="174"/>
      <c r="J17" s="158">
        <f t="shared" si="1"/>
        <v>222001092.16962293</v>
      </c>
      <c r="L17" s="33">
        <f>'Historical (Income) - new'!$O$301-'Historical (Income) - new'!$O$320</f>
        <v>3225031.8899999997</v>
      </c>
      <c r="M17" s="33">
        <f>-Inputs!B455-Inputs!C455</f>
        <v>-679847.27</v>
      </c>
      <c r="N17" s="33">
        <f>-Inputs!M507</f>
        <v>-1345860.63</v>
      </c>
      <c r="O17" s="33">
        <f>-Inputs!M535</f>
        <v>-42683.23</v>
      </c>
      <c r="P17" s="33">
        <f>-Inputs!M549</f>
        <v>-157329.28000000003</v>
      </c>
      <c r="Q17" s="10">
        <f t="shared" si="2"/>
        <v>999311.47999999975</v>
      </c>
    </row>
    <row r="18" spans="1:21">
      <c r="A18" s="117">
        <f t="shared" si="0"/>
        <v>8</v>
      </c>
      <c r="B18" s="118">
        <v>45716</v>
      </c>
      <c r="C18" s="158">
        <f>'Historical (RB) - New'!DL11+'Historical (RB) - New'!DL12+'Historical (RB) - New'!DL13+'Historical (RB) - New'!DL14</f>
        <v>549612583.62</v>
      </c>
      <c r="D18" s="33">
        <f>-Inputs!D456</f>
        <v>-88395545.859999999</v>
      </c>
      <c r="E18" s="33">
        <f>-Inputs!G508</f>
        <v>-213572035.36037704</v>
      </c>
      <c r="F18" s="33">
        <f>-Inputs!G536</f>
        <v>-10997030.060000001</v>
      </c>
      <c r="G18" s="33">
        <f>-Inputs!G550</f>
        <v>119701.85999999754</v>
      </c>
      <c r="H18" s="174"/>
      <c r="J18" s="158">
        <f t="shared" si="1"/>
        <v>236767674.19962293</v>
      </c>
      <c r="L18" s="33">
        <f>'Historical (Income) - new'!P301-'Historical (Income) - new'!P320</f>
        <v>3169152.87</v>
      </c>
      <c r="M18" s="33">
        <f>-Inputs!B456-Inputs!C456</f>
        <v>-590069.12</v>
      </c>
      <c r="N18" s="33">
        <f>-Inputs!M508</f>
        <v>-1389509.68</v>
      </c>
      <c r="O18" s="33">
        <f>-Inputs!M536</f>
        <v>-50225.41</v>
      </c>
      <c r="P18" s="33">
        <f>-Inputs!M550</f>
        <v>-131778.75</v>
      </c>
      <c r="Q18" s="10">
        <f t="shared" si="2"/>
        <v>1007569.9100000001</v>
      </c>
    </row>
    <row r="19" spans="1:21">
      <c r="A19" s="117">
        <f t="shared" si="0"/>
        <v>9</v>
      </c>
      <c r="B19" s="118">
        <v>45747</v>
      </c>
      <c r="C19" s="158">
        <f>'Historical (RB) - New'!DM11+'Historical (RB) - New'!DM12+'Historical (RB) - New'!DM13+'Historical (RB) - New'!DM14</f>
        <v>525427331.59999996</v>
      </c>
      <c r="D19" s="33">
        <f>-Inputs!D457</f>
        <v>-90662711.480000004</v>
      </c>
      <c r="E19" s="33">
        <f>-Inputs!G509</f>
        <v>-222016155.83037704</v>
      </c>
      <c r="F19" s="33">
        <f>-Inputs!G537</f>
        <v>-672306.85000000149</v>
      </c>
      <c r="G19" s="33">
        <f>-Inputs!G551</f>
        <v>-5968895.8400000036</v>
      </c>
      <c r="H19" s="174"/>
      <c r="J19" s="158">
        <f t="shared" si="1"/>
        <v>206107261.59962291</v>
      </c>
      <c r="L19" s="33">
        <f>'Historical (Income) - new'!Q301-'Historical (Income) - new'!Q320</f>
        <v>3144293.9299999997</v>
      </c>
      <c r="M19" s="33">
        <f>-Inputs!B457-Inputs!C457</f>
        <v>-623866.53</v>
      </c>
      <c r="N19" s="33">
        <f>-Inputs!M509</f>
        <v>-1412521.91</v>
      </c>
      <c r="O19" s="33">
        <f>-Inputs!M537</f>
        <v>-61923.13</v>
      </c>
      <c r="P19" s="33">
        <f>-Inputs!M551</f>
        <v>-126535.88</v>
      </c>
      <c r="Q19" s="10">
        <f t="shared" si="2"/>
        <v>919446.47999999952</v>
      </c>
    </row>
    <row r="20" spans="1:21">
      <c r="A20" s="117">
        <f t="shared" si="0"/>
        <v>10</v>
      </c>
      <c r="B20" s="118">
        <v>45777</v>
      </c>
      <c r="C20" s="302">
        <f>'Historical (RB) - New'!DN11+'Historical (RB) - New'!DN12+'Historical (RB) - New'!DN13+'Historical (RB) - New'!DN14</f>
        <v>523959289.43000001</v>
      </c>
      <c r="D20" s="33">
        <f>-Inputs!D458</f>
        <v>-94632040.180000007</v>
      </c>
      <c r="E20" s="33">
        <f>-Inputs!G510</f>
        <v>-226894471.47037703</v>
      </c>
      <c r="F20" s="33">
        <f>-Inputs!G538</f>
        <v>-285468.41000000178</v>
      </c>
      <c r="G20" s="33">
        <f>-Inputs!G552</f>
        <v>-5891748.7700000051</v>
      </c>
      <c r="H20" s="174"/>
      <c r="J20" s="158">
        <f t="shared" si="1"/>
        <v>196255560.59962296</v>
      </c>
      <c r="L20" s="33">
        <f>'Historical (Income) - new'!R301-'Historical (Income) - new'!R320</f>
        <v>2424318.0200000005</v>
      </c>
      <c r="M20" s="33">
        <f>-Inputs!B458-Inputs!C458</f>
        <v>-645982.57000000007</v>
      </c>
      <c r="N20" s="33">
        <f>-Inputs!M510</f>
        <v>-875766.69</v>
      </c>
      <c r="O20" s="33">
        <f>-Inputs!M538</f>
        <v>29438.010000000002</v>
      </c>
      <c r="P20" s="33">
        <f>-Inputs!M552</f>
        <v>-153890.53</v>
      </c>
      <c r="Q20" s="10">
        <f t="shared" si="2"/>
        <v>778116.24000000046</v>
      </c>
    </row>
    <row r="21" spans="1:21">
      <c r="A21" s="117">
        <f t="shared" si="0"/>
        <v>11</v>
      </c>
      <c r="B21" s="118">
        <v>45808</v>
      </c>
      <c r="C21" s="302">
        <f>'Historical (RB) - New'!DO11+'Historical (RB) - New'!DO12+'Historical (RB) - New'!DO13+'Historical (RB) - New'!DO14</f>
        <v>364878071.88</v>
      </c>
      <c r="D21" s="33">
        <f>-Inputs!D459</f>
        <v>-100670292.84</v>
      </c>
      <c r="E21" s="33">
        <f>-Inputs!G511</f>
        <v>-28474811.450377017</v>
      </c>
      <c r="F21" s="33">
        <f>-Inputs!G539</f>
        <v>-282492.15000000177</v>
      </c>
      <c r="G21" s="33">
        <f>-Inputs!G553</f>
        <v>-10982872.080000006</v>
      </c>
      <c r="H21" s="174"/>
      <c r="J21" s="158">
        <f>C21+D21+E21+F21+G21+H21-I21</f>
        <v>224467603.35962296</v>
      </c>
      <c r="L21" s="33">
        <f>'Historical (Income) - new'!S301-'Historical (Income) - new'!S320</f>
        <v>2566530.7300000004</v>
      </c>
      <c r="M21" s="33">
        <f>-Inputs!B459-Inputs!C459</f>
        <v>-677584.9</v>
      </c>
      <c r="N21" s="33">
        <f>-Inputs!M511</f>
        <v>-1479080.35</v>
      </c>
      <c r="O21" s="33">
        <f>-Inputs!M539</f>
        <v>-360.64</v>
      </c>
      <c r="P21" s="33">
        <f>-Inputs!M553</f>
        <v>-143408.31</v>
      </c>
      <c r="Q21" s="10">
        <f t="shared" si="2"/>
        <v>266096.53000000044</v>
      </c>
    </row>
    <row r="22" spans="1:21">
      <c r="A22" s="117">
        <f t="shared" si="0"/>
        <v>12</v>
      </c>
      <c r="B22" s="118">
        <v>45838</v>
      </c>
      <c r="C22" s="302">
        <f>+J21+D77</f>
        <v>261465082.57576698</v>
      </c>
      <c r="D22" s="33"/>
      <c r="E22" s="33"/>
      <c r="F22" s="33"/>
      <c r="G22" s="33"/>
      <c r="H22" s="33">
        <f>F56</f>
        <v>41334456.134607889</v>
      </c>
      <c r="I22" s="33">
        <f>'WP 2-1-1 Plant Additions'!$E$73</f>
        <v>73925481.133020967</v>
      </c>
      <c r="J22" s="158">
        <f>C22+D22+E22+F22+G22+H22-I22</f>
        <v>228874057.57735392</v>
      </c>
      <c r="L22" s="33">
        <f>'Historical (Income) - new'!T301-'Historical (Income) - new'!T320</f>
        <v>1577184.6700000002</v>
      </c>
      <c r="M22" s="33">
        <f>-Inputs!B460-Inputs!C460</f>
        <v>-677584.9</v>
      </c>
      <c r="N22" s="33">
        <f>-Inputs!M512</f>
        <v>-315447.6399999999</v>
      </c>
      <c r="O22" s="33">
        <f>-Inputs!M540</f>
        <v>-360.64</v>
      </c>
      <c r="P22" s="33">
        <f>-Inputs!M554</f>
        <v>-143408.31</v>
      </c>
      <c r="Q22" s="10">
        <f t="shared" si="2"/>
        <v>440383.18000000023</v>
      </c>
    </row>
    <row r="23" spans="1:21">
      <c r="A23" s="117">
        <f t="shared" si="0"/>
        <v>13</v>
      </c>
      <c r="B23" s="118">
        <v>45869</v>
      </c>
      <c r="C23" s="302">
        <f>+J22</f>
        <v>228874057.57735392</v>
      </c>
      <c r="D23" s="33"/>
      <c r="E23" s="33"/>
      <c r="F23" s="33"/>
      <c r="G23" s="33"/>
      <c r="H23" s="33">
        <f>F57</f>
        <v>41727985.151470095</v>
      </c>
      <c r="I23" s="33">
        <f>'WP 2-1-1 Plant Additions'!$F$73</f>
        <v>38395616.352984592</v>
      </c>
      <c r="J23" s="158">
        <f>C23+D23+E23+F23+G23+H23-I23</f>
        <v>232206426.37583941</v>
      </c>
      <c r="L23" s="33">
        <f>'Historical (Income) - new'!U301-'Historical (Income) - new'!U320</f>
        <v>1745347.45</v>
      </c>
      <c r="M23" s="33">
        <f>-Inputs!B461-Inputs!C461</f>
        <v>-677584.9</v>
      </c>
      <c r="N23" s="33">
        <f>-Inputs!M513</f>
        <v>-315447.6399999999</v>
      </c>
      <c r="O23" s="33">
        <f>-Inputs!M541</f>
        <v>-360.64</v>
      </c>
      <c r="P23" s="33">
        <f>-Inputs!M555</f>
        <v>-143408.31</v>
      </c>
      <c r="Q23" s="10">
        <f t="shared" si="2"/>
        <v>608545.96</v>
      </c>
      <c r="U23" s="133"/>
    </row>
    <row r="24" spans="1:21" ht="12.9" thickBot="1">
      <c r="A24" s="117">
        <f>A23+1</f>
        <v>14</v>
      </c>
      <c r="B24" s="118" t="s">
        <v>816</v>
      </c>
      <c r="C24" s="120">
        <f>AVERAGE(C11:C23)</f>
        <v>486791850.86716312</v>
      </c>
      <c r="D24" s="126"/>
      <c r="E24" s="126"/>
      <c r="F24" s="126"/>
      <c r="G24" s="126"/>
      <c r="H24" s="33"/>
      <c r="I24" s="33"/>
      <c r="J24" s="120">
        <f>AVERAGE(J11:J23)</f>
        <v>241115003.02454197</v>
      </c>
      <c r="L24" s="120">
        <f t="shared" ref="L24:Q24" si="3">SUM(L12:L23)</f>
        <v>33398752.610000003</v>
      </c>
      <c r="M24" s="120">
        <f t="shared" si="3"/>
        <v>-8870070.9600000009</v>
      </c>
      <c r="N24" s="120">
        <f t="shared" si="3"/>
        <v>-12452174</v>
      </c>
      <c r="O24" s="120">
        <f t="shared" si="3"/>
        <v>-230607.00000000006</v>
      </c>
      <c r="P24" s="120">
        <f t="shared" si="3"/>
        <v>-999759.37000000011</v>
      </c>
      <c r="Q24" s="120">
        <f t="shared" si="3"/>
        <v>10846141.280000001</v>
      </c>
      <c r="S24" s="24">
        <f>Q24/J24</f>
        <v>4.4983269991274756E-2</v>
      </c>
    </row>
    <row r="25" spans="1:21" ht="12.9" thickTop="1">
      <c r="A25" s="117"/>
      <c r="B25" s="118"/>
      <c r="C25" s="126"/>
      <c r="H25" s="33"/>
      <c r="I25" s="33"/>
      <c r="J25" s="33"/>
      <c r="L25" s="174"/>
      <c r="Q25" s="174"/>
      <c r="S25" s="54"/>
    </row>
    <row r="26" spans="1:21" ht="12.75" customHeight="1">
      <c r="A26" s="117"/>
      <c r="B26" s="118"/>
      <c r="C26" s="126"/>
      <c r="H26" s="33"/>
      <c r="I26" s="33"/>
      <c r="J26" s="33"/>
      <c r="L26" s="174"/>
      <c r="Q26" s="174"/>
      <c r="S26" s="54"/>
    </row>
    <row r="27" spans="1:21">
      <c r="A27" s="117"/>
      <c r="B27" s="5"/>
      <c r="D27" s="1223" t="s">
        <v>802</v>
      </c>
      <c r="E27" s="1223" t="s">
        <v>803</v>
      </c>
      <c r="F27" s="156"/>
      <c r="G27" s="156" t="s">
        <v>2477</v>
      </c>
      <c r="H27" s="31"/>
      <c r="I27" s="1223" t="s">
        <v>804</v>
      </c>
      <c r="J27" s="1223" t="s">
        <v>805</v>
      </c>
      <c r="L27" s="174"/>
      <c r="M27" s="1223" t="s">
        <v>2578</v>
      </c>
      <c r="Q27" s="174"/>
      <c r="S27" s="54"/>
    </row>
    <row r="28" spans="1:21">
      <c r="A28" s="117"/>
      <c r="B28" s="255" t="s">
        <v>753</v>
      </c>
      <c r="C28" s="255" t="s">
        <v>810</v>
      </c>
      <c r="D28" s="1224"/>
      <c r="E28" s="1224"/>
      <c r="F28" s="322" t="s">
        <v>811</v>
      </c>
      <c r="G28" s="322" t="s">
        <v>2478</v>
      </c>
      <c r="H28" s="322" t="s">
        <v>812</v>
      </c>
      <c r="I28" s="1224"/>
      <c r="J28" s="1224" t="s">
        <v>810</v>
      </c>
      <c r="L28" s="921"/>
      <c r="M28" s="1255"/>
      <c r="Q28" s="174"/>
      <c r="S28" s="54"/>
    </row>
    <row r="29" spans="1:21">
      <c r="A29" s="117">
        <f>A24+1</f>
        <v>15</v>
      </c>
      <c r="B29" s="118">
        <v>45839</v>
      </c>
      <c r="C29" s="434"/>
      <c r="H29" s="33"/>
      <c r="I29" s="33"/>
      <c r="J29" s="434">
        <f>J23</f>
        <v>232206426.37583941</v>
      </c>
      <c r="M29" s="33">
        <f>J29*$S$24/12</f>
        <v>870450.36428112071</v>
      </c>
    </row>
    <row r="30" spans="1:21">
      <c r="A30" s="117">
        <f t="shared" ref="A30:A46" si="4">A29+1</f>
        <v>16</v>
      </c>
      <c r="B30" s="118">
        <v>45870</v>
      </c>
      <c r="C30" s="302">
        <f>J29</f>
        <v>232206426.37583941</v>
      </c>
      <c r="D30" s="33"/>
      <c r="H30" s="33">
        <f>F58</f>
        <v>44892360.442256987</v>
      </c>
      <c r="I30" s="33">
        <f>'WP 2-1-1 Plant Additions'!$G$73</f>
        <v>41615652.87666674</v>
      </c>
      <c r="J30" s="158">
        <f>C30+D30+E30+F30+G30+H30-I30</f>
        <v>235483133.94142967</v>
      </c>
      <c r="L30" s="54"/>
      <c r="M30" s="33">
        <f t="shared" ref="M30:M46" si="5">J30*$S$24/12</f>
        <v>882733.44937323732</v>
      </c>
    </row>
    <row r="31" spans="1:21">
      <c r="A31" s="117">
        <f t="shared" si="4"/>
        <v>17</v>
      </c>
      <c r="B31" s="118">
        <v>45901</v>
      </c>
      <c r="C31" s="302">
        <f t="shared" ref="C31:C46" si="6">J30</f>
        <v>235483133.94142967</v>
      </c>
      <c r="D31" s="33"/>
      <c r="H31" s="33">
        <f t="shared" ref="H31:H46" si="7">F59</f>
        <v>41100619.886367358</v>
      </c>
      <c r="I31" s="33">
        <f>'WP 2-1-1 Plant Additions'!$H$73</f>
        <v>41345080.467857525</v>
      </c>
      <c r="J31" s="158">
        <f>C31+D31+E31+F31+G31+H31-I31</f>
        <v>235238673.35993952</v>
      </c>
      <c r="L31" s="54"/>
      <c r="M31" s="33">
        <f t="shared" si="5"/>
        <v>881817.06301162101</v>
      </c>
    </row>
    <row r="32" spans="1:21">
      <c r="A32" s="117">
        <f t="shared" si="4"/>
        <v>18</v>
      </c>
      <c r="B32" s="118">
        <v>45931</v>
      </c>
      <c r="C32" s="302">
        <f t="shared" si="6"/>
        <v>235238673.35993952</v>
      </c>
      <c r="D32" s="33"/>
      <c r="H32" s="33">
        <f t="shared" si="7"/>
        <v>39405990.000237748</v>
      </c>
      <c r="I32" s="33">
        <f>'WP 2-1-1 Plant Additions'!$I$73</f>
        <v>41490642.098432466</v>
      </c>
      <c r="J32" s="158">
        <f t="shared" ref="J32:J46" si="8">C32+D32+E32+F32+G32+H32-I32</f>
        <v>233154021.2617448</v>
      </c>
      <c r="L32" s="54"/>
      <c r="M32" s="33">
        <f t="shared" si="5"/>
        <v>874002.52399737341</v>
      </c>
    </row>
    <row r="33" spans="1:16">
      <c r="A33" s="117">
        <f t="shared" si="4"/>
        <v>19</v>
      </c>
      <c r="B33" s="118">
        <v>45962</v>
      </c>
      <c r="C33" s="302">
        <f t="shared" si="6"/>
        <v>233154021.2617448</v>
      </c>
      <c r="D33" s="33"/>
      <c r="H33" s="33">
        <f t="shared" si="7"/>
        <v>27730913.486915201</v>
      </c>
      <c r="I33" s="33">
        <f>'WP 2-1-1 Plant Additions'!$J$73</f>
        <v>28854399.451716118</v>
      </c>
      <c r="J33" s="158">
        <f t="shared" si="8"/>
        <v>232030535.29694387</v>
      </c>
      <c r="L33" s="54"/>
      <c r="M33" s="33">
        <f t="shared" si="5"/>
        <v>869791.01795686956</v>
      </c>
    </row>
    <row r="34" spans="1:16">
      <c r="A34" s="117">
        <f t="shared" si="4"/>
        <v>20</v>
      </c>
      <c r="B34" s="118">
        <v>45992</v>
      </c>
      <c r="C34" s="302">
        <f t="shared" si="6"/>
        <v>232030535.29694387</v>
      </c>
      <c r="D34" s="33"/>
      <c r="H34" s="33">
        <f t="shared" si="7"/>
        <v>30034583.080220774</v>
      </c>
      <c r="I34" s="33">
        <f>'WP 2-1-1 Plant Additions'!$K$73</f>
        <v>104003221.4576806</v>
      </c>
      <c r="J34" s="158">
        <f t="shared" si="8"/>
        <v>158061896.91948408</v>
      </c>
      <c r="L34" s="54"/>
      <c r="M34" s="33">
        <f t="shared" si="5"/>
        <v>592511.74870518269</v>
      </c>
    </row>
    <row r="35" spans="1:16">
      <c r="A35" s="117">
        <f t="shared" si="4"/>
        <v>21</v>
      </c>
      <c r="B35" s="118">
        <v>46023</v>
      </c>
      <c r="C35" s="302">
        <f t="shared" si="6"/>
        <v>158061896.91948408</v>
      </c>
      <c r="D35" s="33"/>
      <c r="H35" s="33">
        <f t="shared" si="7"/>
        <v>21353811.158367723</v>
      </c>
      <c r="I35" s="33">
        <f>'WP 2-1-1 Plant Additions'!$L$73</f>
        <v>27748751.739753351</v>
      </c>
      <c r="J35" s="158">
        <f t="shared" si="8"/>
        <v>151666956.33809847</v>
      </c>
      <c r="L35" s="54"/>
      <c r="M35" s="33">
        <f t="shared" si="5"/>
        <v>568539.63714263029</v>
      </c>
    </row>
    <row r="36" spans="1:16">
      <c r="A36" s="117">
        <f t="shared" si="4"/>
        <v>22</v>
      </c>
      <c r="B36" s="118">
        <v>46054</v>
      </c>
      <c r="C36" s="302">
        <f t="shared" si="6"/>
        <v>151666956.33809847</v>
      </c>
      <c r="D36" s="33"/>
      <c r="H36" s="33">
        <f t="shared" si="7"/>
        <v>22691815.979204778</v>
      </c>
      <c r="I36" s="33">
        <f>'WP 2-1-1 Plant Additions'!$M$73</f>
        <v>14885747.471480913</v>
      </c>
      <c r="J36" s="158">
        <f t="shared" si="8"/>
        <v>159473024.84582233</v>
      </c>
      <c r="L36" s="54"/>
      <c r="M36" s="33">
        <f t="shared" si="5"/>
        <v>597801.51108040777</v>
      </c>
    </row>
    <row r="37" spans="1:16">
      <c r="A37" s="117">
        <f t="shared" si="4"/>
        <v>23</v>
      </c>
      <c r="B37" s="118">
        <v>46082</v>
      </c>
      <c r="C37" s="302">
        <f t="shared" si="6"/>
        <v>159473024.84582233</v>
      </c>
      <c r="D37" s="33"/>
      <c r="H37" s="33">
        <f t="shared" si="7"/>
        <v>34150721.139646769</v>
      </c>
      <c r="I37" s="33">
        <f>'WP 2-1-1 Plant Additions'!$N$73</f>
        <v>40893903.622538999</v>
      </c>
      <c r="J37" s="158">
        <f t="shared" si="8"/>
        <v>152729842.36293012</v>
      </c>
      <c r="L37" s="54"/>
      <c r="M37" s="33">
        <f t="shared" si="5"/>
        <v>572523.97789470979</v>
      </c>
      <c r="O37" s="306"/>
      <c r="P37" s="306"/>
    </row>
    <row r="38" spans="1:16">
      <c r="A38" s="117">
        <f t="shared" si="4"/>
        <v>24</v>
      </c>
      <c r="B38" s="118">
        <v>46113</v>
      </c>
      <c r="C38" s="302">
        <f t="shared" si="6"/>
        <v>152729842.36293012</v>
      </c>
      <c r="D38" s="33"/>
      <c r="H38" s="33">
        <f t="shared" si="7"/>
        <v>34183861.705023848</v>
      </c>
      <c r="I38" s="33">
        <f>'WP 2-1-1 Plant Additions'!$O$73</f>
        <v>23435692.573923018</v>
      </c>
      <c r="J38" s="158">
        <f t="shared" si="8"/>
        <v>163478011.49403095</v>
      </c>
      <c r="L38" s="54"/>
      <c r="M38" s="33">
        <f t="shared" si="5"/>
        <v>612814.6273893927</v>
      </c>
    </row>
    <row r="39" spans="1:16">
      <c r="A39" s="117">
        <f t="shared" si="4"/>
        <v>25</v>
      </c>
      <c r="B39" s="118">
        <v>46143</v>
      </c>
      <c r="C39" s="302">
        <f t="shared" si="6"/>
        <v>163478011.49403095</v>
      </c>
      <c r="D39" s="33"/>
      <c r="H39" s="33">
        <f t="shared" si="7"/>
        <v>42923690.790591389</v>
      </c>
      <c r="I39" s="33">
        <f>'WP 2-1-1 Plant Additions'!$P$73</f>
        <v>22684448.012357265</v>
      </c>
      <c r="J39" s="158">
        <f t="shared" si="8"/>
        <v>183717254.27226508</v>
      </c>
      <c r="L39" s="54"/>
      <c r="M39" s="33">
        <f t="shared" si="5"/>
        <v>688683.5709154146</v>
      </c>
    </row>
    <row r="40" spans="1:16">
      <c r="A40" s="117">
        <f t="shared" si="4"/>
        <v>26</v>
      </c>
      <c r="B40" s="118">
        <v>46174</v>
      </c>
      <c r="C40" s="302">
        <f t="shared" si="6"/>
        <v>183717254.27226508</v>
      </c>
      <c r="D40" s="33"/>
      <c r="H40" s="33">
        <f t="shared" si="7"/>
        <v>45224874.154462814</v>
      </c>
      <c r="I40" s="33">
        <f>'WP 2-1-1 Plant Additions'!$Q$73</f>
        <v>26641361.347799771</v>
      </c>
      <c r="J40" s="158">
        <f t="shared" si="8"/>
        <v>202300767.07892811</v>
      </c>
      <c r="L40" s="54"/>
      <c r="M40" s="33">
        <f t="shared" si="5"/>
        <v>758345.83541278436</v>
      </c>
    </row>
    <row r="41" spans="1:16">
      <c r="A41" s="117">
        <f t="shared" si="4"/>
        <v>27</v>
      </c>
      <c r="B41" s="118">
        <v>46204</v>
      </c>
      <c r="C41" s="302">
        <f t="shared" si="6"/>
        <v>202300767.07892811</v>
      </c>
      <c r="D41" s="33"/>
      <c r="H41" s="33">
        <f t="shared" si="7"/>
        <v>44620314.712255508</v>
      </c>
      <c r="I41" s="33">
        <f>'WP 2-1-1 Plant Additions'!$R$73</f>
        <v>22619576.123154711</v>
      </c>
      <c r="J41" s="158">
        <f t="shared" si="8"/>
        <v>224301505.66802892</v>
      </c>
      <c r="L41" s="54"/>
      <c r="M41" s="33">
        <f t="shared" si="5"/>
        <v>840817.93240953248</v>
      </c>
    </row>
    <row r="42" spans="1:16">
      <c r="A42" s="117">
        <f>A41+1</f>
        <v>28</v>
      </c>
      <c r="B42" s="118">
        <v>46235</v>
      </c>
      <c r="C42" s="302">
        <f t="shared" si="6"/>
        <v>224301505.66802892</v>
      </c>
      <c r="D42" s="33"/>
      <c r="H42" s="33">
        <f t="shared" si="7"/>
        <v>40567922.851250418</v>
      </c>
      <c r="I42" s="33">
        <f>'WP 2-1-1 Plant Additions'!$S$73</f>
        <v>22641622.718891714</v>
      </c>
      <c r="J42" s="158">
        <f t="shared" si="8"/>
        <v>242227805.80038762</v>
      </c>
      <c r="L42" s="54"/>
      <c r="M42" s="33">
        <f t="shared" si="5"/>
        <v>908016.56564274209</v>
      </c>
    </row>
    <row r="43" spans="1:16">
      <c r="A43" s="117">
        <f t="shared" si="4"/>
        <v>29</v>
      </c>
      <c r="B43" s="118">
        <v>46266</v>
      </c>
      <c r="C43" s="302">
        <f t="shared" si="6"/>
        <v>242227805.80038762</v>
      </c>
      <c r="D43" s="33"/>
      <c r="H43" s="33">
        <f t="shared" si="7"/>
        <v>42008339.617339738</v>
      </c>
      <c r="I43" s="33">
        <f>'WP 2-1-1 Plant Additions'!$T$73</f>
        <v>27873446.859976228</v>
      </c>
      <c r="J43" s="158">
        <f t="shared" si="8"/>
        <v>256362698.55775112</v>
      </c>
      <c r="L43" s="54"/>
      <c r="M43" s="33">
        <f t="shared" si="5"/>
        <v>961002.70707625849</v>
      </c>
    </row>
    <row r="44" spans="1:16">
      <c r="A44" s="117">
        <f t="shared" si="4"/>
        <v>30</v>
      </c>
      <c r="B44" s="118">
        <v>46296</v>
      </c>
      <c r="C44" s="302">
        <f t="shared" si="6"/>
        <v>256362698.55775112</v>
      </c>
      <c r="D44" s="33"/>
      <c r="H44" s="33">
        <f t="shared" si="7"/>
        <v>40902971.192601442</v>
      </c>
      <c r="I44" s="33">
        <f>'WP 2-1-1 Plant Additions'!$U$73</f>
        <v>26214100.096830886</v>
      </c>
      <c r="J44" s="158">
        <f t="shared" si="8"/>
        <v>271051569.65352166</v>
      </c>
      <c r="L44" s="54"/>
      <c r="M44" s="33">
        <f t="shared" si="5"/>
        <v>1016065.4949402651</v>
      </c>
    </row>
    <row r="45" spans="1:16">
      <c r="A45" s="117">
        <f t="shared" si="4"/>
        <v>31</v>
      </c>
      <c r="B45" s="118">
        <v>46327</v>
      </c>
      <c r="C45" s="302">
        <f t="shared" si="6"/>
        <v>271051569.65352166</v>
      </c>
      <c r="D45" s="33"/>
      <c r="H45" s="33">
        <f t="shared" si="7"/>
        <v>36737223.488448597</v>
      </c>
      <c r="I45" s="33">
        <f>'WP 2-1-1 Plant Additions'!$V$73</f>
        <v>22653950.797802709</v>
      </c>
      <c r="J45" s="158">
        <f t="shared" si="8"/>
        <v>285134842.34416759</v>
      </c>
      <c r="L45" s="54"/>
      <c r="M45" s="33">
        <f t="shared" si="5"/>
        <v>1068858.1330906043</v>
      </c>
    </row>
    <row r="46" spans="1:16">
      <c r="A46" s="117">
        <f t="shared" si="4"/>
        <v>32</v>
      </c>
      <c r="B46" s="118">
        <v>46357</v>
      </c>
      <c r="C46" s="302">
        <f t="shared" si="6"/>
        <v>285134842.34416759</v>
      </c>
      <c r="D46" s="33"/>
      <c r="H46" s="33">
        <f t="shared" si="7"/>
        <v>32508258.371074505</v>
      </c>
      <c r="I46" s="33">
        <f>'WP 2-1-1 Plant Additions'!$W$73</f>
        <v>176959078.15783355</v>
      </c>
      <c r="J46" s="158">
        <f t="shared" si="8"/>
        <v>140684022.55740854</v>
      </c>
      <c r="L46" s="54"/>
      <c r="M46" s="33">
        <f t="shared" si="5"/>
        <v>527368.94751320803</v>
      </c>
    </row>
    <row r="47" spans="1:16">
      <c r="A47" s="117"/>
      <c r="B47" s="118"/>
      <c r="C47" s="302"/>
      <c r="D47" s="33"/>
      <c r="H47" s="33"/>
      <c r="I47" s="10">
        <f>SUM(I22:I46)-SUM('WP 2-1-1 Plant Additions'!E73:W73)</f>
        <v>0</v>
      </c>
      <c r="J47" s="158"/>
    </row>
    <row r="48" spans="1:16">
      <c r="J48" s="1223" t="s">
        <v>805</v>
      </c>
    </row>
    <row r="49" spans="1:13">
      <c r="A49" s="117"/>
      <c r="B49" s="118"/>
      <c r="C49" s="302"/>
      <c r="D49" s="33"/>
      <c r="H49" s="33"/>
      <c r="I49" s="33"/>
      <c r="J49" s="1224" t="s">
        <v>810</v>
      </c>
      <c r="M49" s="255" t="s">
        <v>818</v>
      </c>
    </row>
    <row r="50" spans="1:13">
      <c r="A50" s="117">
        <f>A46+1</f>
        <v>33</v>
      </c>
      <c r="B50" s="922" t="s">
        <v>819</v>
      </c>
      <c r="J50" s="126">
        <f>AVERAGE(J34:J46)</f>
        <v>199322322.91483265</v>
      </c>
      <c r="L50" s="174"/>
      <c r="M50" s="164">
        <f>J50*$S$24</f>
        <v>8966169.8669659682</v>
      </c>
    </row>
    <row r="51" spans="1:13">
      <c r="A51" s="117"/>
      <c r="B51" s="922"/>
      <c r="J51" s="126"/>
    </row>
    <row r="52" spans="1:13">
      <c r="C52" s="471"/>
    </row>
    <row r="54" spans="1:13">
      <c r="B54" s="4" t="s">
        <v>820</v>
      </c>
      <c r="M54" s="242"/>
    </row>
    <row r="55" spans="1:13">
      <c r="B55" s="7" t="s">
        <v>753</v>
      </c>
      <c r="C55" s="8" t="s">
        <v>769</v>
      </c>
      <c r="D55" s="8" t="s">
        <v>771</v>
      </c>
      <c r="E55" s="82"/>
      <c r="F55" s="8" t="s">
        <v>398</v>
      </c>
      <c r="G55" s="8"/>
      <c r="H55" s="149"/>
      <c r="J55" s="8"/>
    </row>
    <row r="56" spans="1:13">
      <c r="A56" s="117">
        <f>A50+1</f>
        <v>34</v>
      </c>
      <c r="B56" s="118">
        <v>45809</v>
      </c>
      <c r="C56" s="33">
        <v>26335922.682289869</v>
      </c>
      <c r="D56" s="33">
        <v>14998533.452318022</v>
      </c>
      <c r="E56" s="33"/>
      <c r="F56" s="916">
        <f>SUM(C56:D56)</f>
        <v>41334456.134607889</v>
      </c>
      <c r="G56" s="916"/>
      <c r="H56" s="33"/>
      <c r="J56" s="10"/>
    </row>
    <row r="57" spans="1:13">
      <c r="A57" s="8">
        <f t="shared" ref="A57:A75" si="9">A56+1</f>
        <v>35</v>
      </c>
      <c r="B57" s="118">
        <v>45839</v>
      </c>
      <c r="C57" s="33">
        <v>24859095.699152071</v>
      </c>
      <c r="D57" s="33">
        <v>16868889.45231802</v>
      </c>
      <c r="E57" s="33"/>
      <c r="F57" s="916">
        <f t="shared" ref="F57:F62" si="10">SUM(C57:D57)</f>
        <v>41727985.151470095</v>
      </c>
      <c r="G57" s="916"/>
      <c r="H57" s="33"/>
      <c r="J57" s="10"/>
    </row>
    <row r="58" spans="1:13">
      <c r="A58" s="8">
        <f t="shared" si="9"/>
        <v>36</v>
      </c>
      <c r="B58" s="118">
        <v>45870</v>
      </c>
      <c r="C58" s="33">
        <v>26170979.989938963</v>
      </c>
      <c r="D58" s="33">
        <v>18721380.45231802</v>
      </c>
      <c r="E58" s="33"/>
      <c r="F58" s="916">
        <f t="shared" si="10"/>
        <v>44892360.442256987</v>
      </c>
      <c r="G58" s="916"/>
      <c r="H58" s="33"/>
      <c r="J58" s="10"/>
    </row>
    <row r="59" spans="1:13">
      <c r="A59" s="8">
        <f t="shared" si="9"/>
        <v>37</v>
      </c>
      <c r="B59" s="118">
        <v>45901</v>
      </c>
      <c r="C59" s="33">
        <v>24939064.434049338</v>
      </c>
      <c r="D59" s="33">
        <v>16161555.45231802</v>
      </c>
      <c r="E59" s="33"/>
      <c r="F59" s="916">
        <f t="shared" si="10"/>
        <v>41100619.886367358</v>
      </c>
      <c r="G59" s="916"/>
      <c r="H59" s="33"/>
      <c r="J59" s="10"/>
    </row>
    <row r="60" spans="1:13">
      <c r="A60" s="8">
        <f t="shared" si="9"/>
        <v>38</v>
      </c>
      <c r="B60" s="118">
        <v>45931</v>
      </c>
      <c r="C60" s="33">
        <v>26214890.547919732</v>
      </c>
      <c r="D60" s="33">
        <v>13191099.45231802</v>
      </c>
      <c r="E60" s="33"/>
      <c r="F60" s="916">
        <f t="shared" si="10"/>
        <v>39405990.000237748</v>
      </c>
      <c r="G60" s="916"/>
      <c r="H60" s="33"/>
      <c r="J60" s="10"/>
    </row>
    <row r="61" spans="1:13">
      <c r="A61" s="8">
        <f t="shared" si="9"/>
        <v>39</v>
      </c>
      <c r="B61" s="118">
        <v>45962</v>
      </c>
      <c r="C61" s="33">
        <v>18467207.034597181</v>
      </c>
      <c r="D61" s="33">
        <v>9263706.452318022</v>
      </c>
      <c r="E61" s="33"/>
      <c r="F61" s="916">
        <f t="shared" si="10"/>
        <v>27730913.486915201</v>
      </c>
      <c r="G61" s="916"/>
      <c r="H61" s="33"/>
      <c r="J61" s="10"/>
    </row>
    <row r="62" spans="1:13">
      <c r="A62" s="8">
        <f t="shared" si="9"/>
        <v>40</v>
      </c>
      <c r="B62" s="118">
        <v>45992</v>
      </c>
      <c r="C62" s="33">
        <v>22108781.62790275</v>
      </c>
      <c r="D62" s="33">
        <v>7925801.452318022</v>
      </c>
      <c r="E62" s="33"/>
      <c r="F62" s="916">
        <f t="shared" si="10"/>
        <v>30034583.080220774</v>
      </c>
      <c r="G62" s="916"/>
      <c r="H62" s="33"/>
      <c r="J62" s="10"/>
    </row>
    <row r="63" spans="1:13">
      <c r="A63" s="8">
        <f t="shared" si="9"/>
        <v>41</v>
      </c>
      <c r="B63" s="118">
        <v>46023</v>
      </c>
      <c r="C63" s="33">
        <v>15797277.000485778</v>
      </c>
      <c r="D63" s="33">
        <v>5556534.1578819435</v>
      </c>
      <c r="E63" s="33"/>
      <c r="F63" s="916">
        <f t="shared" ref="F63:F74" si="11">SUM(C63:D63)</f>
        <v>21353811.158367723</v>
      </c>
      <c r="G63" s="916"/>
      <c r="H63" s="33"/>
      <c r="J63" s="10"/>
    </row>
    <row r="64" spans="1:13">
      <c r="A64" s="8">
        <f t="shared" si="9"/>
        <v>42</v>
      </c>
      <c r="B64" s="118">
        <v>46054</v>
      </c>
      <c r="C64" s="33">
        <v>15944039.0771695</v>
      </c>
      <c r="D64" s="33">
        <v>6747776.9020352783</v>
      </c>
      <c r="E64" s="33"/>
      <c r="F64" s="916">
        <f t="shared" si="11"/>
        <v>22691815.979204778</v>
      </c>
      <c r="G64" s="916"/>
      <c r="H64" s="33"/>
      <c r="J64" s="10"/>
    </row>
    <row r="65" spans="1:10">
      <c r="A65" s="8">
        <f t="shared" si="9"/>
        <v>43</v>
      </c>
      <c r="B65" s="118">
        <v>46082</v>
      </c>
      <c r="C65" s="33">
        <v>22813280.314929806</v>
      </c>
      <c r="D65" s="33">
        <v>11337440.824716963</v>
      </c>
      <c r="E65" s="33"/>
      <c r="F65" s="916">
        <f t="shared" si="11"/>
        <v>34150721.139646769</v>
      </c>
      <c r="G65" s="916"/>
      <c r="H65" s="33"/>
      <c r="J65" s="10"/>
    </row>
    <row r="66" spans="1:10">
      <c r="A66" s="8">
        <f t="shared" si="9"/>
        <v>44</v>
      </c>
      <c r="B66" s="118">
        <v>46113</v>
      </c>
      <c r="C66" s="33">
        <v>23624260.184701264</v>
      </c>
      <c r="D66" s="33">
        <v>10559601.520322584</v>
      </c>
      <c r="E66" s="33"/>
      <c r="F66" s="916">
        <f t="shared" si="11"/>
        <v>34183861.705023848</v>
      </c>
      <c r="G66" s="916"/>
      <c r="H66" s="33"/>
      <c r="J66" s="10"/>
    </row>
    <row r="67" spans="1:10">
      <c r="A67" s="8">
        <f t="shared" si="9"/>
        <v>45</v>
      </c>
      <c r="B67" s="118">
        <v>46143</v>
      </c>
      <c r="C67" s="33">
        <v>25794636.777388241</v>
      </c>
      <c r="D67" s="33">
        <v>17129054.013203152</v>
      </c>
      <c r="E67" s="33"/>
      <c r="F67" s="916">
        <f t="shared" si="11"/>
        <v>42923690.790591389</v>
      </c>
      <c r="G67" s="916"/>
      <c r="H67" s="33"/>
      <c r="J67" s="10"/>
    </row>
    <row r="68" spans="1:10">
      <c r="A68" s="8">
        <f t="shared" si="9"/>
        <v>46</v>
      </c>
      <c r="B68" s="118">
        <v>46174</v>
      </c>
      <c r="C68" s="33">
        <v>26631766.701540161</v>
      </c>
      <c r="D68" s="33">
        <v>18593107.452922657</v>
      </c>
      <c r="E68" s="33"/>
      <c r="F68" s="916">
        <f t="shared" si="11"/>
        <v>45224874.154462814</v>
      </c>
      <c r="G68" s="916"/>
      <c r="H68" s="33"/>
      <c r="J68" s="10"/>
    </row>
    <row r="69" spans="1:10">
      <c r="A69" s="8">
        <f t="shared" si="9"/>
        <v>47</v>
      </c>
      <c r="B69" s="118">
        <v>46204</v>
      </c>
      <c r="C69" s="33">
        <v>25563724.444552951</v>
      </c>
      <c r="D69" s="33">
        <v>19056590.267702557</v>
      </c>
      <c r="E69" s="33"/>
      <c r="F69" s="916">
        <f t="shared" si="11"/>
        <v>44620314.712255508</v>
      </c>
      <c r="G69" s="916"/>
      <c r="H69" s="33"/>
      <c r="J69" s="10"/>
    </row>
    <row r="70" spans="1:10">
      <c r="A70" s="8">
        <f t="shared" si="9"/>
        <v>48</v>
      </c>
      <c r="B70" s="118">
        <v>46235</v>
      </c>
      <c r="C70" s="33">
        <v>24318730.448322155</v>
      </c>
      <c r="D70" s="33">
        <v>16249192.402928265</v>
      </c>
      <c r="E70" s="33"/>
      <c r="F70" s="916">
        <f t="shared" si="11"/>
        <v>40567922.851250418</v>
      </c>
      <c r="G70" s="916"/>
      <c r="H70" s="33"/>
      <c r="J70" s="10"/>
    </row>
    <row r="71" spans="1:10">
      <c r="A71" s="8">
        <f t="shared" si="9"/>
        <v>49</v>
      </c>
      <c r="B71" s="118">
        <v>46266</v>
      </c>
      <c r="C71" s="33">
        <v>26190539.547254216</v>
      </c>
      <c r="D71" s="33">
        <v>15817800.070085522</v>
      </c>
      <c r="E71" s="33"/>
      <c r="F71" s="916">
        <f t="shared" si="11"/>
        <v>42008339.617339738</v>
      </c>
      <c r="G71" s="916"/>
      <c r="H71" s="33"/>
      <c r="J71" s="10"/>
    </row>
    <row r="72" spans="1:10">
      <c r="A72" s="8">
        <f t="shared" si="9"/>
        <v>50</v>
      </c>
      <c r="B72" s="118">
        <v>46296</v>
      </c>
      <c r="C72" s="33">
        <v>25058468.431626726</v>
      </c>
      <c r="D72" s="33">
        <v>15844502.760974716</v>
      </c>
      <c r="E72" s="33"/>
      <c r="F72" s="916">
        <f t="shared" si="11"/>
        <v>40902971.192601442</v>
      </c>
      <c r="G72" s="916"/>
      <c r="H72" s="33"/>
      <c r="J72" s="10"/>
    </row>
    <row r="73" spans="1:10">
      <c r="A73" s="8">
        <f t="shared" si="9"/>
        <v>51</v>
      </c>
      <c r="B73" s="118">
        <v>46327</v>
      </c>
      <c r="C73" s="33">
        <v>20251759.968930904</v>
      </c>
      <c r="D73" s="33">
        <v>16485463.519517696</v>
      </c>
      <c r="E73" s="33"/>
      <c r="F73" s="916">
        <f t="shared" si="11"/>
        <v>36737223.488448597</v>
      </c>
      <c r="G73" s="916"/>
      <c r="H73" s="33"/>
      <c r="J73" s="10"/>
    </row>
    <row r="74" spans="1:10">
      <c r="A74" s="8">
        <f t="shared" si="9"/>
        <v>52</v>
      </c>
      <c r="B74" s="118">
        <v>46357</v>
      </c>
      <c r="C74" s="33">
        <v>19265162.682074692</v>
      </c>
      <c r="D74" s="33">
        <v>13243095.688999811</v>
      </c>
      <c r="E74" s="33"/>
      <c r="F74" s="917">
        <f t="shared" si="11"/>
        <v>32508258.371074505</v>
      </c>
      <c r="G74" s="916"/>
      <c r="H74" s="33"/>
      <c r="J74" s="10"/>
    </row>
    <row r="75" spans="1:10">
      <c r="A75" s="8">
        <f t="shared" si="9"/>
        <v>53</v>
      </c>
      <c r="B75" s="118"/>
      <c r="F75" s="10">
        <f>SUM(F56:F74)</f>
        <v>704100713.34234357</v>
      </c>
      <c r="G75" s="10"/>
      <c r="J75" s="10"/>
    </row>
    <row r="76" spans="1:10">
      <c r="I76" s="10"/>
    </row>
    <row r="77" spans="1:10">
      <c r="A77" s="8">
        <f>A75+1</f>
        <v>54</v>
      </c>
      <c r="B77" s="7" t="s">
        <v>2576</v>
      </c>
      <c r="D77" s="33">
        <f>Inputs!B438</f>
        <v>36997479.216144025</v>
      </c>
    </row>
    <row r="79" spans="1:10">
      <c r="B79" s="7" t="s">
        <v>821</v>
      </c>
    </row>
    <row r="80" spans="1:10">
      <c r="B80" s="7" t="s">
        <v>2577</v>
      </c>
    </row>
    <row r="81" spans="2:10" ht="12.75" customHeight="1">
      <c r="B81" s="652"/>
      <c r="C81" s="652"/>
      <c r="D81" s="652"/>
      <c r="E81" s="652"/>
      <c r="F81" s="652"/>
      <c r="G81" s="652"/>
      <c r="H81" s="652"/>
      <c r="I81" s="652"/>
      <c r="J81" s="652"/>
    </row>
    <row r="82" spans="2:10">
      <c r="B82" s="652"/>
      <c r="C82" s="652"/>
      <c r="D82" s="652"/>
      <c r="E82" s="652"/>
      <c r="F82" s="652"/>
      <c r="G82" s="652"/>
      <c r="H82" s="652"/>
      <c r="I82" s="652"/>
      <c r="J82" s="652"/>
    </row>
    <row r="83" spans="2:10">
      <c r="B83" s="652"/>
      <c r="C83" s="652"/>
      <c r="D83" s="652"/>
      <c r="E83" s="652"/>
      <c r="F83" s="652"/>
      <c r="G83" s="652"/>
      <c r="H83" s="652"/>
      <c r="I83" s="652"/>
      <c r="J83" s="652"/>
    </row>
    <row r="84" spans="2:10">
      <c r="B84" s="652"/>
      <c r="C84" s="652"/>
      <c r="D84" s="652"/>
      <c r="E84" s="652"/>
      <c r="F84" s="652"/>
      <c r="G84" s="652"/>
      <c r="H84" s="652"/>
      <c r="I84" s="652"/>
      <c r="J84" s="652"/>
    </row>
  </sheetData>
  <mergeCells count="21">
    <mergeCell ref="M27:M28"/>
    <mergeCell ref="J48:J49"/>
    <mergeCell ref="D27:D28"/>
    <mergeCell ref="E27:E28"/>
    <mergeCell ref="I27:I28"/>
    <mergeCell ref="J27:J28"/>
    <mergeCell ref="J7:J8"/>
    <mergeCell ref="A1:S1"/>
    <mergeCell ref="A2:S2"/>
    <mergeCell ref="A3:S3"/>
    <mergeCell ref="A4:S4"/>
    <mergeCell ref="M6:M8"/>
    <mergeCell ref="L7:L8"/>
    <mergeCell ref="N7:N8"/>
    <mergeCell ref="Q7:Q8"/>
    <mergeCell ref="S5:S8"/>
    <mergeCell ref="I7:I8"/>
    <mergeCell ref="E7:E8"/>
    <mergeCell ref="D7:D8"/>
    <mergeCell ref="O7:O8"/>
    <mergeCell ref="P7:P8"/>
  </mergeCells>
  <phoneticPr fontId="19" type="noConversion"/>
  <printOptions horizontalCentered="1"/>
  <pageMargins left="0.7" right="0.7" top="0.75" bottom="0.75" header="0.3" footer="0.3"/>
  <pageSetup scale="37" orientation="portrait"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pageSetUpPr fitToPage="1"/>
  </sheetPr>
  <dimension ref="A1:F58"/>
  <sheetViews>
    <sheetView workbookViewId="0">
      <selection sqref="A1:C1"/>
    </sheetView>
  </sheetViews>
  <sheetFormatPr defaultColWidth="9.15234375" defaultRowHeight="12.45"/>
  <cols>
    <col min="1" max="1" width="5.84375" style="7" customWidth="1"/>
    <col min="2" max="2" width="22.84375" style="7" customWidth="1"/>
    <col min="3" max="3" width="14" style="7" bestFit="1" customWidth="1"/>
    <col min="4" max="4" width="14.53515625" style="7" bestFit="1" customWidth="1"/>
    <col min="5" max="16384" width="9.15234375" style="7"/>
  </cols>
  <sheetData>
    <row r="1" spans="1:6">
      <c r="A1" s="1256" t="str">
        <f>Inputs!B7</f>
        <v>Atlanta Gas Light Company (AGLC)</v>
      </c>
      <c r="B1" s="1256"/>
      <c r="C1" s="1256"/>
    </row>
    <row r="2" spans="1:6">
      <c r="A2" s="1257" t="s">
        <v>798</v>
      </c>
      <c r="B2" s="1257"/>
      <c r="C2" s="1257"/>
    </row>
    <row r="3" spans="1:6">
      <c r="A3" s="1257" t="s">
        <v>22</v>
      </c>
      <c r="B3" s="1257"/>
      <c r="C3" s="1257"/>
    </row>
    <row r="4" spans="1:6">
      <c r="A4" s="1257" t="s">
        <v>822</v>
      </c>
      <c r="B4" s="1257"/>
      <c r="C4" s="1257"/>
    </row>
    <row r="6" spans="1:6">
      <c r="A6" s="5" t="s">
        <v>114</v>
      </c>
      <c r="B6" s="5"/>
    </row>
    <row r="7" spans="1:6">
      <c r="A7" s="255" t="s">
        <v>115</v>
      </c>
      <c r="B7" s="255" t="s">
        <v>753</v>
      </c>
      <c r="C7" s="255" t="s">
        <v>823</v>
      </c>
    </row>
    <row r="8" spans="1:6" ht="12.9">
      <c r="B8" s="8" t="s">
        <v>120</v>
      </c>
      <c r="C8" s="45" t="s">
        <v>122</v>
      </c>
    </row>
    <row r="9" spans="1:6">
      <c r="B9" s="8"/>
    </row>
    <row r="10" spans="1:6">
      <c r="A10" s="117">
        <v>1</v>
      </c>
      <c r="B10" s="118">
        <f>INDEX(Inputs!$L$4:$L$122,MATCH(B11,Inputs!$L$4:$L$122,0)-1,1)</f>
        <v>45504</v>
      </c>
      <c r="C10" s="157">
        <f>'Historical (RB) - New'!DE22</f>
        <v>28096290.140000001</v>
      </c>
      <c r="D10" s="13"/>
      <c r="E10" s="224"/>
      <c r="F10"/>
    </row>
    <row r="11" spans="1:6">
      <c r="A11" s="117">
        <f t="shared" ref="A11:A22" si="0">A10+1</f>
        <v>2</v>
      </c>
      <c r="B11" s="118">
        <f>INDEX(Inputs!$L$4:$L$122,MATCH(B12,Inputs!$L$4:$L$122,0)-1,1)</f>
        <v>45535</v>
      </c>
      <c r="C11" s="157">
        <f>'Historical (RB) - New'!DF22</f>
        <v>27529300.460000001</v>
      </c>
      <c r="D11" s="13"/>
      <c r="E11" s="224"/>
      <c r="F11"/>
    </row>
    <row r="12" spans="1:6">
      <c r="A12" s="117">
        <f t="shared" si="0"/>
        <v>3</v>
      </c>
      <c r="B12" s="118">
        <f>INDEX(Inputs!$L$4:$L$122,MATCH(B13,Inputs!$L$4:$L$122,0)-1,1)</f>
        <v>45565</v>
      </c>
      <c r="C12" s="157">
        <f>'Historical (RB) - New'!DG22</f>
        <v>23710633.5</v>
      </c>
      <c r="D12" s="13"/>
      <c r="E12" s="224"/>
      <c r="F12"/>
    </row>
    <row r="13" spans="1:6">
      <c r="A13" s="117">
        <f t="shared" si="0"/>
        <v>4</v>
      </c>
      <c r="B13" s="118">
        <f>INDEX(Inputs!$L$4:$L$122,MATCH(B14,Inputs!$L$4:$L$122,0)-1,1)</f>
        <v>45596</v>
      </c>
      <c r="C13" s="157">
        <f>'Historical (RB) - New'!DH22</f>
        <v>21711715.199999999</v>
      </c>
      <c r="D13" s="13"/>
      <c r="E13" s="224"/>
      <c r="F13"/>
    </row>
    <row r="14" spans="1:6">
      <c r="A14" s="117">
        <f t="shared" si="0"/>
        <v>5</v>
      </c>
      <c r="B14" s="118">
        <f>INDEX(Inputs!$L$4:$L$122,MATCH(B15,Inputs!$L$4:$L$122,0)-1,1)</f>
        <v>45626</v>
      </c>
      <c r="C14" s="157">
        <f>'Historical (RB) - New'!DI22</f>
        <v>20788784.710000001</v>
      </c>
      <c r="D14" s="13"/>
      <c r="E14" s="224"/>
      <c r="F14"/>
    </row>
    <row r="15" spans="1:6">
      <c r="A15" s="117">
        <f t="shared" si="0"/>
        <v>6</v>
      </c>
      <c r="B15" s="118">
        <f>INDEX(Inputs!$L$4:$L$122,MATCH(B16,Inputs!$L$4:$L$122,0)-1,1)</f>
        <v>45657</v>
      </c>
      <c r="C15" s="157">
        <f>'Historical (RB) - New'!DJ22</f>
        <v>17484697.59</v>
      </c>
      <c r="D15" s="13"/>
      <c r="E15" s="224"/>
      <c r="F15"/>
    </row>
    <row r="16" spans="1:6">
      <c r="A16" s="117">
        <f t="shared" si="0"/>
        <v>7</v>
      </c>
      <c r="B16" s="118">
        <f>INDEX(Inputs!$L$4:$L$122,MATCH(B17,Inputs!$L$4:$L$122,0)-1,1)</f>
        <v>45688</v>
      </c>
      <c r="C16" s="157">
        <f>'Historical (RB) - New'!DK22</f>
        <v>17296530.649999999</v>
      </c>
      <c r="D16" s="13"/>
      <c r="E16" s="224"/>
      <c r="F16"/>
    </row>
    <row r="17" spans="1:6">
      <c r="A17" s="117">
        <f t="shared" si="0"/>
        <v>8</v>
      </c>
      <c r="B17" s="118">
        <f>INDEX(Inputs!$L$4:$L$122,MATCH(B18,Inputs!$L$4:$L$122,0)-1,1)</f>
        <v>45716</v>
      </c>
      <c r="C17" s="157">
        <f>'Historical (RB) - New'!DL22</f>
        <v>16547970.08</v>
      </c>
      <c r="D17" s="13"/>
      <c r="E17" s="224"/>
      <c r="F17"/>
    </row>
    <row r="18" spans="1:6">
      <c r="A18" s="117">
        <f t="shared" si="0"/>
        <v>9</v>
      </c>
      <c r="B18" s="118">
        <f>INDEX(Inputs!$L$4:$L$122,MATCH(B19,Inputs!$L$4:$L$122,0)-1,1)</f>
        <v>45747</v>
      </c>
      <c r="C18" s="157">
        <f>'Historical (RB) - New'!DM22</f>
        <v>17945471.02</v>
      </c>
      <c r="D18" s="13"/>
      <c r="E18" s="224"/>
      <c r="F18"/>
    </row>
    <row r="19" spans="1:6">
      <c r="A19" s="117">
        <f t="shared" si="0"/>
        <v>10</v>
      </c>
      <c r="B19" s="118">
        <f>INDEX(Inputs!$L$4:$L$122,MATCH(B20,Inputs!$L$4:$L$122,0)-1,1)</f>
        <v>45777</v>
      </c>
      <c r="C19" s="157">
        <f>'Historical (RB) - New'!DN22</f>
        <v>18452417.969999999</v>
      </c>
      <c r="D19" s="13"/>
      <c r="E19" s="224"/>
      <c r="F19"/>
    </row>
    <row r="20" spans="1:6">
      <c r="A20" s="117">
        <f t="shared" si="0"/>
        <v>11</v>
      </c>
      <c r="B20" s="118">
        <f>INDEX(Inputs!$L$4:$L$122,MATCH(B21,Inputs!$L$4:$L$122,0)-1,1)</f>
        <v>45808</v>
      </c>
      <c r="C20" s="157">
        <f>'Historical (RB) - New'!DO22</f>
        <v>18744585.690000001</v>
      </c>
      <c r="D20" s="13"/>
      <c r="E20" s="224"/>
      <c r="F20"/>
    </row>
    <row r="21" spans="1:6">
      <c r="A21" s="117">
        <f t="shared" si="0"/>
        <v>12</v>
      </c>
      <c r="B21" s="118">
        <f>INDEX(Inputs!$L$4:$L$122,MATCH(B22,Inputs!$L$4:$L$122,0)-1,1)</f>
        <v>45838</v>
      </c>
      <c r="C21" s="157">
        <f>+C20</f>
        <v>18744585.690000001</v>
      </c>
      <c r="E21"/>
      <c r="F21"/>
    </row>
    <row r="22" spans="1:6">
      <c r="A22" s="117">
        <f t="shared" si="0"/>
        <v>13</v>
      </c>
      <c r="B22" s="118">
        <f>Inputs!$J$4</f>
        <v>45869</v>
      </c>
      <c r="C22" s="157">
        <f>+C21</f>
        <v>18744585.690000001</v>
      </c>
      <c r="D22" s="288"/>
      <c r="E22"/>
      <c r="F22"/>
    </row>
    <row r="23" spans="1:6" ht="12.9" thickBot="1">
      <c r="A23" s="117">
        <f>A22+1</f>
        <v>14</v>
      </c>
      <c r="B23" s="118" t="s">
        <v>816</v>
      </c>
      <c r="C23" s="120">
        <f>AVERAGE(C10:C22)</f>
        <v>20445966.799230769</v>
      </c>
      <c r="E23"/>
      <c r="F23"/>
    </row>
    <row r="24" spans="1:6" ht="12.9" thickTop="1">
      <c r="A24" s="117"/>
      <c r="B24" s="118"/>
      <c r="C24" s="126"/>
    </row>
    <row r="25" spans="1:6">
      <c r="A25" s="117">
        <f>A23+1</f>
        <v>15</v>
      </c>
      <c r="B25" s="118">
        <v>46022</v>
      </c>
      <c r="C25" s="119">
        <f>C22</f>
        <v>18744585.690000001</v>
      </c>
    </row>
    <row r="26" spans="1:6">
      <c r="A26" s="117">
        <f t="shared" ref="A26:A37" si="1">A25+1</f>
        <v>16</v>
      </c>
      <c r="B26" s="118">
        <v>46053</v>
      </c>
      <c r="C26" s="157">
        <f>C25</f>
        <v>18744585.690000001</v>
      </c>
    </row>
    <row r="27" spans="1:6">
      <c r="A27" s="117">
        <f t="shared" si="1"/>
        <v>17</v>
      </c>
      <c r="B27" s="118">
        <v>46081</v>
      </c>
      <c r="C27" s="157">
        <f>C26</f>
        <v>18744585.690000001</v>
      </c>
    </row>
    <row r="28" spans="1:6">
      <c r="A28" s="117">
        <f t="shared" si="1"/>
        <v>18</v>
      </c>
      <c r="B28" s="118">
        <v>46112</v>
      </c>
      <c r="C28" s="157">
        <f>C27</f>
        <v>18744585.690000001</v>
      </c>
    </row>
    <row r="29" spans="1:6">
      <c r="A29" s="117">
        <f t="shared" si="1"/>
        <v>19</v>
      </c>
      <c r="B29" s="118">
        <v>46142</v>
      </c>
      <c r="C29" s="157">
        <f>C28</f>
        <v>18744585.690000001</v>
      </c>
    </row>
    <row r="30" spans="1:6">
      <c r="A30" s="117">
        <f t="shared" si="1"/>
        <v>20</v>
      </c>
      <c r="B30" s="118">
        <v>46173</v>
      </c>
      <c r="C30" s="157">
        <f t="shared" ref="C30:C37" si="2">C29</f>
        <v>18744585.690000001</v>
      </c>
    </row>
    <row r="31" spans="1:6">
      <c r="A31" s="117">
        <f t="shared" si="1"/>
        <v>21</v>
      </c>
      <c r="B31" s="118">
        <v>46203</v>
      </c>
      <c r="C31" s="157">
        <f t="shared" si="2"/>
        <v>18744585.690000001</v>
      </c>
    </row>
    <row r="32" spans="1:6">
      <c r="A32" s="117">
        <f t="shared" si="1"/>
        <v>22</v>
      </c>
      <c r="B32" s="118">
        <v>46234</v>
      </c>
      <c r="C32" s="157">
        <f t="shared" si="2"/>
        <v>18744585.690000001</v>
      </c>
    </row>
    <row r="33" spans="1:4">
      <c r="A33" s="117">
        <f t="shared" si="1"/>
        <v>23</v>
      </c>
      <c r="B33" s="118">
        <v>46265</v>
      </c>
      <c r="C33" s="157">
        <f t="shared" si="2"/>
        <v>18744585.690000001</v>
      </c>
    </row>
    <row r="34" spans="1:4">
      <c r="A34" s="117">
        <f t="shared" si="1"/>
        <v>24</v>
      </c>
      <c r="B34" s="118">
        <v>46295</v>
      </c>
      <c r="C34" s="157">
        <f t="shared" si="2"/>
        <v>18744585.690000001</v>
      </c>
    </row>
    <row r="35" spans="1:4">
      <c r="A35" s="117">
        <f t="shared" si="1"/>
        <v>25</v>
      </c>
      <c r="B35" s="118">
        <v>46326</v>
      </c>
      <c r="C35" s="157">
        <f t="shared" si="2"/>
        <v>18744585.690000001</v>
      </c>
    </row>
    <row r="36" spans="1:4">
      <c r="A36" s="117">
        <f t="shared" si="1"/>
        <v>26</v>
      </c>
      <c r="B36" s="118">
        <v>46356</v>
      </c>
      <c r="C36" s="157">
        <f t="shared" si="2"/>
        <v>18744585.690000001</v>
      </c>
    </row>
    <row r="37" spans="1:4">
      <c r="A37" s="117">
        <f t="shared" si="1"/>
        <v>27</v>
      </c>
      <c r="B37" s="118">
        <v>46387</v>
      </c>
      <c r="C37" s="157">
        <f t="shared" si="2"/>
        <v>18744585.690000001</v>
      </c>
    </row>
    <row r="38" spans="1:4" ht="12.9" thickBot="1">
      <c r="A38" s="117">
        <f>A37+1</f>
        <v>28</v>
      </c>
      <c r="C38" s="120">
        <f>AVERAGE(C25:C37)</f>
        <v>18744585.690000001</v>
      </c>
    </row>
    <row r="39" spans="1:4" ht="12.9" thickTop="1">
      <c r="A39" s="117"/>
      <c r="C39" s="126"/>
    </row>
    <row r="41" spans="1:4" ht="25.5" customHeight="1">
      <c r="A41" s="1225" t="s">
        <v>824</v>
      </c>
      <c r="B41" s="1225"/>
      <c r="C41" s="1225"/>
      <c r="D41" s="1225"/>
    </row>
    <row r="42" spans="1:4">
      <c r="C42" s="119"/>
    </row>
    <row r="43" spans="1:4">
      <c r="C43" s="157"/>
    </row>
    <row r="44" spans="1:4">
      <c r="C44" s="157"/>
    </row>
    <row r="45" spans="1:4">
      <c r="C45" s="157"/>
    </row>
    <row r="46" spans="1:4">
      <c r="C46" s="157"/>
    </row>
    <row r="47" spans="1:4">
      <c r="C47" s="157"/>
    </row>
    <row r="48" spans="1:4">
      <c r="C48" s="157"/>
    </row>
    <row r="49" spans="3:3">
      <c r="C49" s="157"/>
    </row>
    <row r="50" spans="3:3">
      <c r="C50" s="157"/>
    </row>
    <row r="51" spans="3:3">
      <c r="C51" s="157"/>
    </row>
    <row r="52" spans="3:3">
      <c r="C52" s="157"/>
    </row>
    <row r="53" spans="3:3">
      <c r="C53" s="157"/>
    </row>
    <row r="54" spans="3:3">
      <c r="C54" s="157"/>
    </row>
    <row r="55" spans="3:3">
      <c r="C55" s="157"/>
    </row>
    <row r="56" spans="3:3">
      <c r="C56" s="157"/>
    </row>
    <row r="57" spans="3:3">
      <c r="C57" s="157"/>
    </row>
    <row r="58" spans="3:3">
      <c r="C58" s="157"/>
    </row>
  </sheetData>
  <mergeCells count="5">
    <mergeCell ref="A41:D41"/>
    <mergeCell ref="A1:C1"/>
    <mergeCell ref="A2:C2"/>
    <mergeCell ref="A3:C3"/>
    <mergeCell ref="A4:C4"/>
  </mergeCells>
  <printOptions horizontalCentered="1"/>
  <pageMargins left="0.7" right="0.7" top="0.75" bottom="0.75" header="0.3" footer="0.3"/>
  <pageSetup scale="7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pageSetUpPr fitToPage="1"/>
  </sheetPr>
  <dimension ref="A1:Y69"/>
  <sheetViews>
    <sheetView zoomScale="70" zoomScaleNormal="70" workbookViewId="0">
      <selection activeCell="B64" sqref="B64"/>
    </sheetView>
  </sheetViews>
  <sheetFormatPr defaultColWidth="9.15234375" defaultRowHeight="12.45"/>
  <cols>
    <col min="1" max="1" width="5.84375" style="7" customWidth="1"/>
    <col min="2" max="2" width="41.84375" style="7" customWidth="1"/>
    <col min="3" max="3" width="14.53515625" style="7" bestFit="1" customWidth="1"/>
    <col min="4" max="4" width="17" style="7" customWidth="1"/>
    <col min="5" max="5" width="14.53515625" style="7" bestFit="1" customWidth="1"/>
    <col min="6" max="6" width="15.3046875" style="7" bestFit="1" customWidth="1"/>
    <col min="7" max="22" width="14.53515625" style="7" bestFit="1" customWidth="1"/>
    <col min="23" max="23" width="4.3046875" style="7" customWidth="1"/>
    <col min="24" max="24" width="17.15234375" style="7" bestFit="1" customWidth="1"/>
    <col min="25" max="16384" width="9.15234375" style="7"/>
  </cols>
  <sheetData>
    <row r="1" spans="1:24">
      <c r="A1" s="441" t="str">
        <f>Inputs!B7</f>
        <v>Atlanta Gas Light Company (AGLC)</v>
      </c>
    </row>
    <row r="2" spans="1:24">
      <c r="A2" s="442" t="s">
        <v>798</v>
      </c>
    </row>
    <row r="3" spans="1:24">
      <c r="A3" s="442" t="s">
        <v>24</v>
      </c>
    </row>
    <row r="4" spans="1:24">
      <c r="A4" s="442" t="s">
        <v>25</v>
      </c>
    </row>
    <row r="5" spans="1:24">
      <c r="A5" s="442"/>
    </row>
    <row r="6" spans="1:24">
      <c r="A6" s="18"/>
    </row>
    <row r="7" spans="1:24">
      <c r="X7" s="5">
        <v>2026</v>
      </c>
    </row>
    <row r="8" spans="1:24">
      <c r="A8" s="5" t="s">
        <v>114</v>
      </c>
      <c r="B8" s="5"/>
      <c r="C8" s="923" t="s">
        <v>782</v>
      </c>
      <c r="D8" s="388" t="s">
        <v>783</v>
      </c>
      <c r="E8" s="388" t="s">
        <v>783</v>
      </c>
      <c r="F8" s="388" t="s">
        <v>783</v>
      </c>
      <c r="G8" s="388" t="s">
        <v>783</v>
      </c>
      <c r="H8" s="388" t="s">
        <v>783</v>
      </c>
      <c r="I8" s="388" t="s">
        <v>783</v>
      </c>
      <c r="J8" s="388" t="s">
        <v>783</v>
      </c>
      <c r="K8" s="388" t="s">
        <v>783</v>
      </c>
      <c r="L8" s="388" t="s">
        <v>783</v>
      </c>
      <c r="M8" s="388" t="s">
        <v>783</v>
      </c>
      <c r="N8" s="388" t="s">
        <v>783</v>
      </c>
      <c r="O8" s="388" t="s">
        <v>783</v>
      </c>
      <c r="P8" s="388" t="s">
        <v>783</v>
      </c>
      <c r="Q8" s="388" t="s">
        <v>783</v>
      </c>
      <c r="R8" s="388" t="s">
        <v>783</v>
      </c>
      <c r="S8" s="388" t="s">
        <v>783</v>
      </c>
      <c r="T8" s="388" t="s">
        <v>783</v>
      </c>
      <c r="U8" s="388" t="s">
        <v>783</v>
      </c>
      <c r="V8" s="388" t="s">
        <v>783</v>
      </c>
      <c r="W8" s="5"/>
      <c r="X8" s="5" t="s">
        <v>784</v>
      </c>
    </row>
    <row r="9" spans="1:24">
      <c r="A9" s="255" t="s">
        <v>115</v>
      </c>
      <c r="B9" s="255" t="s">
        <v>3</v>
      </c>
      <c r="C9" s="924">
        <v>45778</v>
      </c>
      <c r="D9" s="924">
        <v>45809</v>
      </c>
      <c r="E9" s="924">
        <v>45839</v>
      </c>
      <c r="F9" s="924">
        <v>45870</v>
      </c>
      <c r="G9" s="924">
        <v>45901</v>
      </c>
      <c r="H9" s="924">
        <v>45931</v>
      </c>
      <c r="I9" s="924">
        <v>45962</v>
      </c>
      <c r="J9" s="924">
        <v>45992</v>
      </c>
      <c r="K9" s="924">
        <v>46023</v>
      </c>
      <c r="L9" s="924">
        <v>46054</v>
      </c>
      <c r="M9" s="924">
        <v>46082</v>
      </c>
      <c r="N9" s="924">
        <v>46113</v>
      </c>
      <c r="O9" s="924">
        <v>46143</v>
      </c>
      <c r="P9" s="924">
        <v>46174</v>
      </c>
      <c r="Q9" s="924">
        <v>46204</v>
      </c>
      <c r="R9" s="924">
        <v>46235</v>
      </c>
      <c r="S9" s="924">
        <v>46266</v>
      </c>
      <c r="T9" s="924">
        <v>46296</v>
      </c>
      <c r="U9" s="924">
        <v>46327</v>
      </c>
      <c r="V9" s="924">
        <v>46357</v>
      </c>
      <c r="W9" s="5"/>
      <c r="X9" s="5" t="s">
        <v>759</v>
      </c>
    </row>
    <row r="10" spans="1:24" ht="12.9">
      <c r="B10" s="8"/>
      <c r="C10" s="45"/>
      <c r="D10" s="45"/>
      <c r="E10" s="45"/>
      <c r="F10" s="45"/>
      <c r="G10" s="45"/>
      <c r="H10" s="45"/>
      <c r="I10" s="45"/>
      <c r="J10" s="45"/>
      <c r="K10" s="45"/>
      <c r="L10" s="45"/>
      <c r="M10" s="45"/>
      <c r="N10" s="45"/>
      <c r="O10" s="45"/>
      <c r="P10" s="45"/>
      <c r="Q10" s="45"/>
      <c r="R10" s="45"/>
      <c r="S10" s="45"/>
      <c r="T10" s="45"/>
      <c r="U10" s="45"/>
      <c r="V10" s="45"/>
      <c r="W10" s="45"/>
      <c r="X10" s="925"/>
    </row>
    <row r="11" spans="1:24" ht="12.9">
      <c r="A11" s="8">
        <v>1</v>
      </c>
      <c r="B11" s="7" t="s">
        <v>825</v>
      </c>
      <c r="C11" s="926">
        <f>+'WP 2-5-2 AGSC Aloc Factor'!B11</f>
        <v>0.35094761862056423</v>
      </c>
      <c r="D11" s="926">
        <f>'WP 2-5-2 AGSC Aloc Factor'!$B$11</f>
        <v>0.35094761862056423</v>
      </c>
      <c r="E11" s="926">
        <f>'WP 2-5-2 AGSC Aloc Factor'!$B$11</f>
        <v>0.35094761862056423</v>
      </c>
      <c r="F11" s="926">
        <f>'WP 2-5-2 AGSC Aloc Factor'!$B$11</f>
        <v>0.35094761862056423</v>
      </c>
      <c r="G11" s="926">
        <f t="shared" ref="G11:V11" si="0">F11</f>
        <v>0.35094761862056423</v>
      </c>
      <c r="H11" s="926">
        <f t="shared" si="0"/>
        <v>0.35094761862056423</v>
      </c>
      <c r="I11" s="926">
        <f t="shared" si="0"/>
        <v>0.35094761862056423</v>
      </c>
      <c r="J11" s="926">
        <f t="shared" si="0"/>
        <v>0.35094761862056423</v>
      </c>
      <c r="K11" s="926">
        <f t="shared" si="0"/>
        <v>0.35094761862056423</v>
      </c>
      <c r="L11" s="926">
        <f t="shared" si="0"/>
        <v>0.35094761862056423</v>
      </c>
      <c r="M11" s="926">
        <f t="shared" si="0"/>
        <v>0.35094761862056423</v>
      </c>
      <c r="N11" s="926">
        <f t="shared" si="0"/>
        <v>0.35094761862056423</v>
      </c>
      <c r="O11" s="926">
        <f t="shared" si="0"/>
        <v>0.35094761862056423</v>
      </c>
      <c r="P11" s="926">
        <f t="shared" si="0"/>
        <v>0.35094761862056423</v>
      </c>
      <c r="Q11" s="926">
        <f t="shared" si="0"/>
        <v>0.35094761862056423</v>
      </c>
      <c r="R11" s="926">
        <f t="shared" si="0"/>
        <v>0.35094761862056423</v>
      </c>
      <c r="S11" s="926">
        <f t="shared" si="0"/>
        <v>0.35094761862056423</v>
      </c>
      <c r="T11" s="926">
        <f t="shared" si="0"/>
        <v>0.35094761862056423</v>
      </c>
      <c r="U11" s="926">
        <f t="shared" si="0"/>
        <v>0.35094761862056423</v>
      </c>
      <c r="V11" s="926">
        <f t="shared" si="0"/>
        <v>0.35094761862056423</v>
      </c>
      <c r="W11" s="45"/>
      <c r="X11" s="925"/>
    </row>
    <row r="12" spans="1:24">
      <c r="A12" s="8"/>
      <c r="B12" s="8"/>
    </row>
    <row r="13" spans="1:24">
      <c r="A13" s="117">
        <f>A11+1</f>
        <v>2</v>
      </c>
      <c r="B13" s="927" t="s">
        <v>826</v>
      </c>
    </row>
    <row r="14" spans="1:24">
      <c r="A14" s="117">
        <f>A13+1</f>
        <v>3</v>
      </c>
      <c r="B14" s="118" t="s">
        <v>827</v>
      </c>
      <c r="C14" s="378"/>
      <c r="D14" s="378">
        <f t="shared" ref="D14" si="1">C18</f>
        <v>427309191.34999985</v>
      </c>
      <c r="E14" s="378">
        <f>D18</f>
        <v>387421061.58494699</v>
      </c>
      <c r="F14" s="378">
        <f>E18</f>
        <v>389654778.68524462</v>
      </c>
      <c r="G14" s="378">
        <f>F18</f>
        <v>390547536.81579524</v>
      </c>
      <c r="H14" s="378">
        <f t="shared" ref="H14:V14" si="2">G18</f>
        <v>391386596.84318465</v>
      </c>
      <c r="I14" s="378">
        <f t="shared" si="2"/>
        <v>395675778.73289269</v>
      </c>
      <c r="J14" s="378">
        <f t="shared" si="2"/>
        <v>394412895.77805573</v>
      </c>
      <c r="K14" s="378">
        <f t="shared" si="2"/>
        <v>426874651.39063239</v>
      </c>
      <c r="L14" s="378">
        <f t="shared" si="2"/>
        <v>425330985.25730121</v>
      </c>
      <c r="M14" s="378">
        <f t="shared" si="2"/>
        <v>424491144.06389475</v>
      </c>
      <c r="N14" s="378">
        <f t="shared" si="2"/>
        <v>430589205.83535177</v>
      </c>
      <c r="O14" s="378">
        <f t="shared" si="2"/>
        <v>432170252.72336215</v>
      </c>
      <c r="P14" s="378">
        <f t="shared" si="2"/>
        <v>434931616.03934652</v>
      </c>
      <c r="Q14" s="378">
        <f t="shared" si="2"/>
        <v>446255864.8207069</v>
      </c>
      <c r="R14" s="378">
        <f t="shared" si="2"/>
        <v>446061995.06267375</v>
      </c>
      <c r="S14" s="378">
        <f t="shared" si="2"/>
        <v>446528839.82278478</v>
      </c>
      <c r="T14" s="378">
        <f t="shared" si="2"/>
        <v>446911999.66627723</v>
      </c>
      <c r="U14" s="378">
        <f t="shared" si="2"/>
        <v>446899093.57818824</v>
      </c>
      <c r="V14" s="378">
        <f t="shared" si="2"/>
        <v>446645069.97238851</v>
      </c>
      <c r="W14" s="37"/>
    </row>
    <row r="15" spans="1:24">
      <c r="A15" s="117">
        <f>A14+1</f>
        <v>4</v>
      </c>
      <c r="B15" s="118" t="s">
        <v>776</v>
      </c>
      <c r="C15" s="33"/>
      <c r="D15" s="33">
        <v>15080205.911523821</v>
      </c>
      <c r="E15" s="33">
        <v>2415416.4943648241</v>
      </c>
      <c r="F15" s="33">
        <v>1576037.7148318195</v>
      </c>
      <c r="G15" s="33">
        <v>1273348.8159791629</v>
      </c>
      <c r="H15" s="33">
        <v>4330899.9873991804</v>
      </c>
      <c r="I15" s="33">
        <v>105287.41007550532</v>
      </c>
      <c r="J15" s="33">
        <v>32787407.136147268</v>
      </c>
      <c r="K15" s="33">
        <v>85673.138649810062</v>
      </c>
      <c r="L15" s="33">
        <v>78083.723533267286</v>
      </c>
      <c r="M15" s="33">
        <v>6634877.9024833729</v>
      </c>
      <c r="N15" s="33">
        <v>1854637.9148888574</v>
      </c>
      <c r="O15" s="33">
        <v>4129829.2963482682</v>
      </c>
      <c r="P15" s="33">
        <v>18759797.543252509</v>
      </c>
      <c r="Q15" s="33">
        <v>788751.73565700464</v>
      </c>
      <c r="R15" s="33">
        <v>770986.33695186255</v>
      </c>
      <c r="S15" s="33">
        <v>773600.42763438658</v>
      </c>
      <c r="T15" s="33">
        <v>1054178.1324820733</v>
      </c>
      <c r="U15" s="33">
        <v>798100.79652567848</v>
      </c>
      <c r="V15" s="33">
        <v>32959270.519099548</v>
      </c>
      <c r="W15" s="33"/>
    </row>
    <row r="16" spans="1:24">
      <c r="A16" s="117">
        <f>A15+1</f>
        <v>5</v>
      </c>
      <c r="B16" s="118" t="s">
        <v>828</v>
      </c>
      <c r="C16" s="33"/>
      <c r="D16" s="33">
        <f>-Inputs!B425</f>
        <v>-54846592.170000017</v>
      </c>
      <c r="E16" s="33"/>
      <c r="F16" s="33"/>
      <c r="G16" s="33"/>
      <c r="H16" s="33"/>
      <c r="I16" s="33"/>
      <c r="J16" s="33"/>
      <c r="K16" s="33"/>
      <c r="L16" s="33"/>
      <c r="M16" s="33"/>
      <c r="N16" s="33"/>
      <c r="O16" s="33"/>
      <c r="P16" s="33"/>
      <c r="Q16" s="33"/>
      <c r="R16" s="33"/>
      <c r="S16" s="33"/>
      <c r="T16" s="33"/>
      <c r="U16" s="33"/>
      <c r="V16" s="33"/>
      <c r="W16" s="33"/>
    </row>
    <row r="17" spans="1:24">
      <c r="A17" s="117">
        <f>A16+1</f>
        <v>6</v>
      </c>
      <c r="B17" s="7" t="s">
        <v>777</v>
      </c>
      <c r="C17" s="447"/>
      <c r="D17" s="447">
        <v>-121743.50657663388</v>
      </c>
      <c r="E17" s="447">
        <v>-181699.39406716224</v>
      </c>
      <c r="F17" s="447">
        <v>-683279.58428121137</v>
      </c>
      <c r="G17" s="447">
        <v>-434288.78858979198</v>
      </c>
      <c r="H17" s="447">
        <v>-41718.09769113503</v>
      </c>
      <c r="I17" s="447">
        <v>-1368170.3649124207</v>
      </c>
      <c r="J17" s="447">
        <v>-325651.52357058274</v>
      </c>
      <c r="K17" s="447">
        <v>-1629339.2719809795</v>
      </c>
      <c r="L17" s="447">
        <v>-917924.91693973308</v>
      </c>
      <c r="M17" s="447">
        <v>-536816.13102631737</v>
      </c>
      <c r="N17" s="447">
        <v>-273591.02687849163</v>
      </c>
      <c r="O17" s="447">
        <v>-1368465.9803639036</v>
      </c>
      <c r="P17" s="447">
        <v>-7435548.7618921315</v>
      </c>
      <c r="Q17" s="447">
        <v>-982621.49369015556</v>
      </c>
      <c r="R17" s="447">
        <v>-304141.57684082963</v>
      </c>
      <c r="S17" s="447">
        <v>-390440.58414189587</v>
      </c>
      <c r="T17" s="447">
        <v>-1067084.2205710642</v>
      </c>
      <c r="U17" s="447">
        <v>-1052124.4023253878</v>
      </c>
      <c r="V17" s="447">
        <v>-253378.0810892336</v>
      </c>
      <c r="W17" s="31"/>
    </row>
    <row r="18" spans="1:24">
      <c r="A18" s="117">
        <f>A17+1</f>
        <v>7</v>
      </c>
      <c r="B18" s="7" t="s">
        <v>829</v>
      </c>
      <c r="C18" s="378">
        <v>427309191.34999985</v>
      </c>
      <c r="D18" s="378">
        <f t="shared" ref="D18:E18" si="3">SUM(D14:D17)</f>
        <v>387421061.58494699</v>
      </c>
      <c r="E18" s="378">
        <f t="shared" si="3"/>
        <v>389654778.68524462</v>
      </c>
      <c r="F18" s="378">
        <f>SUM(F14:F17)</f>
        <v>390547536.81579524</v>
      </c>
      <c r="G18" s="378">
        <f t="shared" ref="G18:U18" si="4">SUM(G14:G17)</f>
        <v>391386596.84318465</v>
      </c>
      <c r="H18" s="378">
        <f t="shared" si="4"/>
        <v>395675778.73289269</v>
      </c>
      <c r="I18" s="378">
        <f t="shared" si="4"/>
        <v>394412895.77805573</v>
      </c>
      <c r="J18" s="378">
        <f t="shared" si="4"/>
        <v>426874651.39063239</v>
      </c>
      <c r="K18" s="378">
        <f t="shared" si="4"/>
        <v>425330985.25730121</v>
      </c>
      <c r="L18" s="378">
        <f t="shared" si="4"/>
        <v>424491144.06389475</v>
      </c>
      <c r="M18" s="378">
        <f t="shared" si="4"/>
        <v>430589205.83535177</v>
      </c>
      <c r="N18" s="378">
        <f t="shared" si="4"/>
        <v>432170252.72336215</v>
      </c>
      <c r="O18" s="378">
        <f t="shared" si="4"/>
        <v>434931616.03934652</v>
      </c>
      <c r="P18" s="378">
        <f t="shared" si="4"/>
        <v>446255864.8207069</v>
      </c>
      <c r="Q18" s="378">
        <f t="shared" si="4"/>
        <v>446061995.06267375</v>
      </c>
      <c r="R18" s="378">
        <f t="shared" si="4"/>
        <v>446528839.82278478</v>
      </c>
      <c r="S18" s="378">
        <f t="shared" si="4"/>
        <v>446911999.66627723</v>
      </c>
      <c r="T18" s="378">
        <f t="shared" si="4"/>
        <v>446899093.57818824</v>
      </c>
      <c r="U18" s="378">
        <f t="shared" si="4"/>
        <v>446645069.97238851</v>
      </c>
      <c r="V18" s="378">
        <f>SUM(V14:V17)</f>
        <v>479350962.41039878</v>
      </c>
      <c r="W18" s="37"/>
      <c r="X18" s="188"/>
    </row>
    <row r="19" spans="1:24">
      <c r="A19" s="117"/>
      <c r="C19" s="37"/>
      <c r="D19" s="37"/>
      <c r="E19" s="37"/>
      <c r="F19" s="37"/>
      <c r="G19" s="37"/>
      <c r="H19" s="37"/>
      <c r="I19" s="37"/>
      <c r="J19" s="37"/>
      <c r="K19" s="37"/>
      <c r="L19" s="37"/>
      <c r="M19" s="37"/>
      <c r="N19" s="37"/>
      <c r="O19" s="37"/>
      <c r="P19" s="37"/>
      <c r="Q19" s="37"/>
      <c r="R19" s="37"/>
      <c r="S19" s="37"/>
      <c r="T19" s="37"/>
      <c r="U19" s="37"/>
      <c r="V19" s="37"/>
      <c r="W19" s="37"/>
      <c r="X19" s="188"/>
    </row>
    <row r="20" spans="1:24">
      <c r="A20" s="117">
        <f>A18+1</f>
        <v>8</v>
      </c>
      <c r="B20" s="7" t="s">
        <v>830</v>
      </c>
      <c r="C20" s="37">
        <f>'Historical (RB) - New'!DC15</f>
        <v>129909053.40065281</v>
      </c>
      <c r="D20" s="37">
        <f>D18*D11</f>
        <v>135964498.9666881</v>
      </c>
      <c r="E20" s="37">
        <f>E18*E11</f>
        <v>136748416.66370958</v>
      </c>
      <c r="F20" s="37">
        <f>F18*F11</f>
        <v>137061728.00363049</v>
      </c>
      <c r="G20" s="37">
        <f t="shared" ref="G20:U20" si="5">G18*G11</f>
        <v>137356194.1221225</v>
      </c>
      <c r="H20" s="37">
        <f t="shared" si="5"/>
        <v>138861472.292146</v>
      </c>
      <c r="I20" s="37">
        <f t="shared" si="5"/>
        <v>138418266.52654946</v>
      </c>
      <c r="J20" s="37">
        <f t="shared" si="5"/>
        <v>149810642.35502598</v>
      </c>
      <c r="K20" s="37">
        <f t="shared" si="5"/>
        <v>149268896.40158817</v>
      </c>
      <c r="L20" s="37">
        <f t="shared" si="5"/>
        <v>148974156.13474271</v>
      </c>
      <c r="M20" s="37">
        <f t="shared" si="5"/>
        <v>151114256.39163667</v>
      </c>
      <c r="N20" s="37">
        <f t="shared" si="5"/>
        <v>151669121.03191134</v>
      </c>
      <c r="O20" s="37">
        <f t="shared" si="5"/>
        <v>152638214.91180226</v>
      </c>
      <c r="P20" s="37">
        <f t="shared" si="5"/>
        <v>156612433.05428752</v>
      </c>
      <c r="Q20" s="37">
        <f t="shared" si="5"/>
        <v>156544394.92438322</v>
      </c>
      <c r="R20" s="37">
        <f t="shared" si="5"/>
        <v>156708232.9812097</v>
      </c>
      <c r="S20" s="37">
        <f t="shared" si="5"/>
        <v>156842702.01583439</v>
      </c>
      <c r="T20" s="37">
        <f t="shared" si="5"/>
        <v>156838172.65495384</v>
      </c>
      <c r="U20" s="37">
        <f t="shared" si="5"/>
        <v>156749023.67542502</v>
      </c>
      <c r="V20" s="37">
        <f>V18*V11</f>
        <v>168227078.74140504</v>
      </c>
      <c r="W20" s="37"/>
      <c r="X20" s="378">
        <f>AVERAGE(J20:V20)</f>
        <v>154769025.02109277</v>
      </c>
    </row>
    <row r="21" spans="1:24">
      <c r="A21" s="8"/>
    </row>
    <row r="22" spans="1:24">
      <c r="A22" s="117">
        <f>A20+1</f>
        <v>9</v>
      </c>
      <c r="B22" s="15" t="s">
        <v>831</v>
      </c>
    </row>
    <row r="23" spans="1:24">
      <c r="A23" s="117">
        <f>A22+1</f>
        <v>10</v>
      </c>
      <c r="B23" s="118" t="s">
        <v>827</v>
      </c>
      <c r="C23" s="378"/>
      <c r="D23" s="378">
        <f t="shared" ref="D23" si="6">+C27</f>
        <v>213583571.83000007</v>
      </c>
      <c r="E23" s="378">
        <f t="shared" ref="E23" si="7">+D27</f>
        <v>184933493.12249941</v>
      </c>
      <c r="F23" s="378">
        <f t="shared" ref="F23:V23" si="8">+E27</f>
        <v>188606491.03145593</v>
      </c>
      <c r="G23" s="378">
        <f t="shared" si="8"/>
        <v>191774213.25201118</v>
      </c>
      <c r="H23" s="378">
        <f t="shared" si="8"/>
        <v>195554012.19721368</v>
      </c>
      <c r="I23" s="378">
        <f t="shared" si="8"/>
        <v>199728739.97809902</v>
      </c>
      <c r="J23" s="378">
        <f t="shared" si="8"/>
        <v>202598788.26496488</v>
      </c>
      <c r="K23" s="378">
        <f t="shared" si="8"/>
        <v>206523520.04692757</v>
      </c>
      <c r="L23" s="378">
        <f t="shared" si="8"/>
        <v>209142511.92733365</v>
      </c>
      <c r="M23" s="378">
        <f t="shared" si="8"/>
        <v>212805246.96164837</v>
      </c>
      <c r="N23" s="378">
        <f t="shared" si="8"/>
        <v>216894286.89674991</v>
      </c>
      <c r="O23" s="378">
        <f t="shared" si="8"/>
        <v>221471301.05063125</v>
      </c>
      <c r="P23" s="378">
        <f t="shared" si="8"/>
        <v>224964813.57465908</v>
      </c>
      <c r="Q23" s="378">
        <f t="shared" si="8"/>
        <v>222384936.30467877</v>
      </c>
      <c r="R23" s="378">
        <f t="shared" si="8"/>
        <v>226089553.98660177</v>
      </c>
      <c r="S23" s="378">
        <f t="shared" si="8"/>
        <v>230597202.11115208</v>
      </c>
      <c r="T23" s="378">
        <f t="shared" si="8"/>
        <v>235112484.23708421</v>
      </c>
      <c r="U23" s="378">
        <f t="shared" si="8"/>
        <v>239015229.70815271</v>
      </c>
      <c r="V23" s="378">
        <f t="shared" si="8"/>
        <v>242974723.63214171</v>
      </c>
      <c r="W23" s="37"/>
      <c r="X23" s="37"/>
    </row>
    <row r="24" spans="1:24">
      <c r="A24" s="117">
        <f>A23+1</f>
        <v>11</v>
      </c>
      <c r="B24" s="7" t="s">
        <v>793</v>
      </c>
      <c r="C24" s="33"/>
      <c r="D24" s="33">
        <v>3782480.419075978</v>
      </c>
      <c r="E24" s="33">
        <v>3854697.3030236927</v>
      </c>
      <c r="F24" s="33">
        <v>3851001.8048364553</v>
      </c>
      <c r="G24" s="33">
        <v>4214087.7337923096</v>
      </c>
      <c r="H24" s="33">
        <v>4216445.8785764733</v>
      </c>
      <c r="I24" s="33">
        <v>4238218.6517782779</v>
      </c>
      <c r="J24" s="33">
        <v>4250383.3055333029</v>
      </c>
      <c r="K24" s="33">
        <v>4248331.152387049</v>
      </c>
      <c r="L24" s="33">
        <v>4580659.9512544693</v>
      </c>
      <c r="M24" s="33">
        <v>4625856.0661278758</v>
      </c>
      <c r="N24" s="33">
        <v>4850605.1807598369</v>
      </c>
      <c r="O24" s="33">
        <v>4861978.5043917438</v>
      </c>
      <c r="P24" s="33">
        <v>4855671.491911822</v>
      </c>
      <c r="Q24" s="33">
        <v>4687239.1756131696</v>
      </c>
      <c r="R24" s="33">
        <v>4811789.7013911307</v>
      </c>
      <c r="S24" s="33">
        <v>4905722.7100740345</v>
      </c>
      <c r="T24" s="33">
        <v>4969829.6916395845</v>
      </c>
      <c r="U24" s="33">
        <v>5011618.3263143795</v>
      </c>
      <c r="V24" s="33">
        <v>5039801.3580726432</v>
      </c>
      <c r="W24" s="33"/>
      <c r="X24" s="33"/>
    </row>
    <row r="25" spans="1:24">
      <c r="A25" s="117">
        <f>A24+1</f>
        <v>12</v>
      </c>
      <c r="B25" s="118" t="s">
        <v>828</v>
      </c>
      <c r="C25" s="33"/>
      <c r="D25" s="33">
        <f>-Inputs!B426</f>
        <v>-32310815.620000005</v>
      </c>
      <c r="E25" s="33"/>
      <c r="F25" s="33"/>
      <c r="G25" s="33"/>
      <c r="H25" s="33"/>
      <c r="I25" s="33"/>
      <c r="J25" s="33"/>
      <c r="K25" s="33"/>
      <c r="L25" s="33"/>
      <c r="M25" s="33"/>
      <c r="N25" s="33"/>
      <c r="O25" s="33"/>
      <c r="P25" s="33"/>
      <c r="Q25" s="33"/>
      <c r="R25" s="33"/>
      <c r="S25" s="33"/>
      <c r="T25" s="33"/>
      <c r="U25" s="33"/>
      <c r="V25" s="33"/>
      <c r="W25" s="33"/>
      <c r="X25" s="33"/>
    </row>
    <row r="26" spans="1:24">
      <c r="A26" s="117">
        <f>A24+1</f>
        <v>12</v>
      </c>
      <c r="B26" s="7" t="s">
        <v>777</v>
      </c>
      <c r="C26" s="447"/>
      <c r="D26" s="379">
        <f t="shared" ref="D26:E26" si="9">D17</f>
        <v>-121743.50657663388</v>
      </c>
      <c r="E26" s="379">
        <f t="shared" si="9"/>
        <v>-181699.39406716224</v>
      </c>
      <c r="F26" s="379">
        <f>F17</f>
        <v>-683279.58428121137</v>
      </c>
      <c r="G26" s="379">
        <f t="shared" ref="G26:V26" si="10">G17</f>
        <v>-434288.78858979198</v>
      </c>
      <c r="H26" s="379">
        <f t="shared" si="10"/>
        <v>-41718.09769113503</v>
      </c>
      <c r="I26" s="379">
        <f t="shared" si="10"/>
        <v>-1368170.3649124207</v>
      </c>
      <c r="J26" s="379">
        <f t="shared" si="10"/>
        <v>-325651.52357058274</v>
      </c>
      <c r="K26" s="379">
        <f t="shared" si="10"/>
        <v>-1629339.2719809795</v>
      </c>
      <c r="L26" s="379">
        <f t="shared" si="10"/>
        <v>-917924.91693973308</v>
      </c>
      <c r="M26" s="379">
        <f t="shared" si="10"/>
        <v>-536816.13102631737</v>
      </c>
      <c r="N26" s="379">
        <f t="shared" si="10"/>
        <v>-273591.02687849163</v>
      </c>
      <c r="O26" s="379">
        <f t="shared" si="10"/>
        <v>-1368465.9803639036</v>
      </c>
      <c r="P26" s="379">
        <f t="shared" si="10"/>
        <v>-7435548.7618921315</v>
      </c>
      <c r="Q26" s="379">
        <f t="shared" si="10"/>
        <v>-982621.49369015556</v>
      </c>
      <c r="R26" s="379">
        <f t="shared" si="10"/>
        <v>-304141.57684082963</v>
      </c>
      <c r="S26" s="379">
        <f t="shared" si="10"/>
        <v>-390440.58414189587</v>
      </c>
      <c r="T26" s="379">
        <f t="shared" si="10"/>
        <v>-1067084.2205710642</v>
      </c>
      <c r="U26" s="379">
        <f t="shared" si="10"/>
        <v>-1052124.4023253878</v>
      </c>
      <c r="V26" s="379">
        <f t="shared" si="10"/>
        <v>-253378.0810892336</v>
      </c>
      <c r="W26" s="33"/>
      <c r="X26" s="33"/>
    </row>
    <row r="27" spans="1:24">
      <c r="A27" s="117">
        <f>A26+1</f>
        <v>13</v>
      </c>
      <c r="B27" s="7" t="s">
        <v>832</v>
      </c>
      <c r="C27" s="842">
        <v>213583571.83000007</v>
      </c>
      <c r="D27" s="842">
        <f t="shared" ref="D27:E27" si="11">SUM(D23:D26)</f>
        <v>184933493.12249941</v>
      </c>
      <c r="E27" s="842">
        <f t="shared" si="11"/>
        <v>188606491.03145593</v>
      </c>
      <c r="F27" s="842">
        <f>SUM(F23:F26)</f>
        <v>191774213.25201118</v>
      </c>
      <c r="G27" s="842">
        <f>SUM(G23:G26)</f>
        <v>195554012.19721368</v>
      </c>
      <c r="H27" s="842">
        <f t="shared" ref="H27:V27" si="12">SUM(H23:H26)</f>
        <v>199728739.97809902</v>
      </c>
      <c r="I27" s="842">
        <f t="shared" si="12"/>
        <v>202598788.26496488</v>
      </c>
      <c r="J27" s="842">
        <f t="shared" si="12"/>
        <v>206523520.04692757</v>
      </c>
      <c r="K27" s="842">
        <f t="shared" si="12"/>
        <v>209142511.92733365</v>
      </c>
      <c r="L27" s="842">
        <f t="shared" si="12"/>
        <v>212805246.96164837</v>
      </c>
      <c r="M27" s="842">
        <f t="shared" si="12"/>
        <v>216894286.89674991</v>
      </c>
      <c r="N27" s="842">
        <f t="shared" si="12"/>
        <v>221471301.05063125</v>
      </c>
      <c r="O27" s="842">
        <f t="shared" si="12"/>
        <v>224964813.57465908</v>
      </c>
      <c r="P27" s="842">
        <f t="shared" si="12"/>
        <v>222384936.30467877</v>
      </c>
      <c r="Q27" s="842">
        <f t="shared" si="12"/>
        <v>226089553.98660177</v>
      </c>
      <c r="R27" s="842">
        <f t="shared" si="12"/>
        <v>230597202.11115208</v>
      </c>
      <c r="S27" s="842">
        <f t="shared" si="12"/>
        <v>235112484.23708421</v>
      </c>
      <c r="T27" s="842">
        <f t="shared" si="12"/>
        <v>239015229.70815271</v>
      </c>
      <c r="U27" s="842">
        <f t="shared" si="12"/>
        <v>242974723.63214171</v>
      </c>
      <c r="V27" s="842">
        <f t="shared" si="12"/>
        <v>247761146.90912512</v>
      </c>
      <c r="W27" s="40"/>
      <c r="X27" s="188"/>
    </row>
    <row r="28" spans="1:24">
      <c r="A28" s="117"/>
      <c r="C28" s="40"/>
      <c r="D28" s="40"/>
      <c r="E28" s="40"/>
      <c r="F28" s="40"/>
      <c r="G28" s="40"/>
      <c r="H28" s="40"/>
      <c r="I28" s="40"/>
      <c r="J28" s="40"/>
      <c r="K28" s="40"/>
      <c r="L28" s="40"/>
      <c r="M28" s="40"/>
      <c r="N28" s="40"/>
      <c r="O28" s="40"/>
      <c r="P28" s="40"/>
      <c r="Q28" s="40"/>
      <c r="R28" s="40"/>
      <c r="S28" s="40"/>
      <c r="T28" s="40"/>
      <c r="U28" s="40"/>
      <c r="V28" s="40"/>
      <c r="W28" s="40"/>
      <c r="X28" s="188"/>
    </row>
    <row r="29" spans="1:24">
      <c r="A29" s="117">
        <f>A27+1</f>
        <v>14</v>
      </c>
      <c r="B29" s="7" t="s">
        <v>833</v>
      </c>
      <c r="C29" s="37">
        <f>-'Historical (RB) - New'!DC23</f>
        <v>60651495.867680222</v>
      </c>
      <c r="D29" s="37">
        <f>D27*D11</f>
        <v>64901969.014523663</v>
      </c>
      <c r="E29" s="37">
        <f t="shared" ref="E29:U29" si="13">E27*E11</f>
        <v>66190998.883870266</v>
      </c>
      <c r="F29" s="37">
        <f t="shared" si="13"/>
        <v>67302703.453625575</v>
      </c>
      <c r="G29" s="37">
        <f t="shared" si="13"/>
        <v>68629214.892308906</v>
      </c>
      <c r="H29" s="37">
        <f t="shared" si="13"/>
        <v>70094325.66539973</v>
      </c>
      <c r="I29" s="37">
        <f t="shared" si="13"/>
        <v>71101562.277001336</v>
      </c>
      <c r="J29" s="37">
        <f t="shared" si="13"/>
        <v>72478937.549605593</v>
      </c>
      <c r="K29" s="37">
        <f t="shared" si="13"/>
        <v>73398066.513220698</v>
      </c>
      <c r="L29" s="37">
        <f t="shared" si="13"/>
        <v>74683494.651151553</v>
      </c>
      <c r="M29" s="37">
        <f t="shared" si="13"/>
        <v>76118533.478819832</v>
      </c>
      <c r="N29" s="37">
        <f t="shared" si="13"/>
        <v>77724825.69651711</v>
      </c>
      <c r="O29" s="37">
        <f t="shared" si="13"/>
        <v>78950865.597445786</v>
      </c>
      <c r="P29" s="37">
        <f t="shared" si="13"/>
        <v>78045463.813212872</v>
      </c>
      <c r="Q29" s="37">
        <f t="shared" si="13"/>
        <v>79345590.56658338</v>
      </c>
      <c r="R29" s="37">
        <f t="shared" si="13"/>
        <v>80927538.941473767</v>
      </c>
      <c r="S29" s="37">
        <f t="shared" si="13"/>
        <v>82512166.450969651</v>
      </c>
      <c r="T29" s="37">
        <f t="shared" si="13"/>
        <v>83881825.680123329</v>
      </c>
      <c r="U29" s="37">
        <f t="shared" si="13"/>
        <v>85271400.643689856</v>
      </c>
      <c r="V29" s="37">
        <f>V27*V11</f>
        <v>86951184.49445723</v>
      </c>
      <c r="W29" s="37"/>
      <c r="X29" s="378">
        <f>AVERAGE(J29:V29)</f>
        <v>79253068.775174662</v>
      </c>
    </row>
    <row r="30" spans="1:24">
      <c r="A30" s="117"/>
      <c r="C30" s="37"/>
      <c r="D30" s="37"/>
      <c r="E30" s="37"/>
      <c r="F30" s="37"/>
      <c r="G30" s="37"/>
      <c r="H30" s="37"/>
      <c r="I30" s="37"/>
      <c r="J30" s="37"/>
      <c r="K30" s="37"/>
      <c r="L30" s="37"/>
      <c r="M30" s="37"/>
      <c r="N30" s="37"/>
      <c r="O30" s="37"/>
      <c r="P30" s="37"/>
      <c r="Q30" s="37"/>
      <c r="R30" s="37"/>
      <c r="S30" s="37"/>
      <c r="T30" s="37"/>
      <c r="U30" s="37"/>
      <c r="V30" s="37"/>
      <c r="W30" s="37"/>
      <c r="X30" s="378"/>
    </row>
    <row r="31" spans="1:24">
      <c r="A31" s="117">
        <f>A29+1</f>
        <v>15</v>
      </c>
      <c r="B31" s="7" t="s">
        <v>834</v>
      </c>
      <c r="C31" s="37">
        <f>C20-C29</f>
        <v>69257557.532972589</v>
      </c>
      <c r="D31" s="37">
        <f>D20-D29</f>
        <v>71062529.952164441</v>
      </c>
      <c r="E31" s="37">
        <f t="shared" ref="E31:V31" si="14">E20-E29</f>
        <v>70557417.779839307</v>
      </c>
      <c r="F31" s="37">
        <f t="shared" si="14"/>
        <v>69759024.550004914</v>
      </c>
      <c r="G31" s="37">
        <f t="shared" si="14"/>
        <v>68726979.229813591</v>
      </c>
      <c r="H31" s="37">
        <f t="shared" si="14"/>
        <v>68767146.626746267</v>
      </c>
      <c r="I31" s="37">
        <f t="shared" si="14"/>
        <v>67316704.249548122</v>
      </c>
      <c r="J31" s="37">
        <f t="shared" si="14"/>
        <v>77331704.805420384</v>
      </c>
      <c r="K31" s="37">
        <f t="shared" si="14"/>
        <v>75870829.888367474</v>
      </c>
      <c r="L31" s="37">
        <f t="shared" si="14"/>
        <v>74290661.483591154</v>
      </c>
      <c r="M31" s="37">
        <f t="shared" si="14"/>
        <v>74995722.912816837</v>
      </c>
      <c r="N31" s="37">
        <f t="shared" si="14"/>
        <v>73944295.335394233</v>
      </c>
      <c r="O31" s="37">
        <f t="shared" si="14"/>
        <v>73687349.314356476</v>
      </c>
      <c r="P31" s="37">
        <f t="shared" si="14"/>
        <v>78566969.241074651</v>
      </c>
      <c r="Q31" s="37">
        <f t="shared" si="14"/>
        <v>77198804.357799843</v>
      </c>
      <c r="R31" s="37">
        <f t="shared" si="14"/>
        <v>75780694.039735928</v>
      </c>
      <c r="S31" s="37">
        <f t="shared" si="14"/>
        <v>74330535.56486474</v>
      </c>
      <c r="T31" s="37">
        <f t="shared" si="14"/>
        <v>72956346.974830508</v>
      </c>
      <c r="U31" s="37">
        <f t="shared" si="14"/>
        <v>71477623.031735167</v>
      </c>
      <c r="V31" s="37">
        <f t="shared" si="14"/>
        <v>81275894.24694781</v>
      </c>
      <c r="W31" s="37"/>
      <c r="X31" s="378">
        <f>AVERAGE(J31:V31)</f>
        <v>75515956.245918095</v>
      </c>
    </row>
    <row r="32" spans="1:24">
      <c r="A32" s="117"/>
      <c r="C32" s="37"/>
      <c r="D32" s="37"/>
      <c r="E32" s="37"/>
      <c r="F32" s="37"/>
      <c r="G32" s="37"/>
      <c r="H32" s="37"/>
      <c r="I32" s="37"/>
      <c r="J32" s="37"/>
      <c r="K32" s="37"/>
      <c r="L32" s="37"/>
      <c r="M32" s="37"/>
      <c r="N32" s="37"/>
      <c r="O32" s="37"/>
      <c r="P32" s="37"/>
      <c r="Q32" s="37"/>
      <c r="R32" s="37"/>
      <c r="S32" s="37"/>
      <c r="T32" s="37"/>
      <c r="U32" s="37"/>
      <c r="V32" s="37"/>
      <c r="W32" s="37"/>
      <c r="X32" s="37"/>
    </row>
    <row r="33" spans="1:25">
      <c r="A33" s="117">
        <f>A31+1</f>
        <v>16</v>
      </c>
      <c r="B33" s="15" t="s">
        <v>835</v>
      </c>
      <c r="C33" s="37"/>
      <c r="D33" s="37"/>
      <c r="E33" s="37"/>
      <c r="F33" s="37"/>
      <c r="G33" s="37"/>
      <c r="H33" s="37"/>
      <c r="I33" s="37"/>
      <c r="J33" s="37"/>
      <c r="K33" s="37"/>
      <c r="L33" s="37"/>
      <c r="M33" s="37"/>
      <c r="N33" s="37"/>
      <c r="O33" s="37"/>
      <c r="P33" s="37"/>
      <c r="Q33" s="37"/>
      <c r="R33" s="37"/>
      <c r="S33" s="37"/>
      <c r="T33" s="37"/>
      <c r="U33" s="37"/>
      <c r="V33" s="37"/>
      <c r="W33" s="37"/>
      <c r="X33" s="37"/>
    </row>
    <row r="34" spans="1:25">
      <c r="A34" s="117">
        <v>17</v>
      </c>
      <c r="B34" s="118" t="s">
        <v>827</v>
      </c>
      <c r="C34" s="37"/>
      <c r="D34" s="37">
        <f>C38</f>
        <v>150139450.35999757</v>
      </c>
      <c r="E34" s="37">
        <f t="shared" ref="E34" si="15">D38</f>
        <v>43332069.019112989</v>
      </c>
      <c r="F34" s="37">
        <f>E38</f>
        <v>44081185.872059092</v>
      </c>
      <c r="G34" s="37">
        <f>F38</f>
        <v>35193473.149681069</v>
      </c>
      <c r="H34" s="37">
        <f t="shared" ref="H34:V34" si="16">G38</f>
        <v>53631531.949792378</v>
      </c>
      <c r="I34" s="37">
        <f t="shared" si="16"/>
        <v>53762346.096708976</v>
      </c>
      <c r="J34" s="37">
        <f t="shared" si="16"/>
        <v>44790971.563633464</v>
      </c>
      <c r="K34" s="37">
        <f t="shared" si="16"/>
        <v>30770720.983486198</v>
      </c>
      <c r="L34" s="37">
        <f t="shared" si="16"/>
        <v>31716529.375202063</v>
      </c>
      <c r="M34" s="37">
        <f t="shared" si="16"/>
        <v>33437832.139354821</v>
      </c>
      <c r="N34" s="37">
        <f t="shared" si="16"/>
        <v>41328990.174141325</v>
      </c>
      <c r="O34" s="37">
        <f t="shared" si="16"/>
        <v>41267807.204253338</v>
      </c>
      <c r="P34" s="37">
        <f t="shared" si="16"/>
        <v>43140733.434702784</v>
      </c>
      <c r="Q34" s="37">
        <f t="shared" si="16"/>
        <v>33366753.959338326</v>
      </c>
      <c r="R34" s="37">
        <f t="shared" si="16"/>
        <v>34459988.763990678</v>
      </c>
      <c r="S34" s="37">
        <f t="shared" si="16"/>
        <v>35638353.928909622</v>
      </c>
      <c r="T34" s="37">
        <f t="shared" si="16"/>
        <v>36682739.383189507</v>
      </c>
      <c r="U34" s="37">
        <f t="shared" si="16"/>
        <v>37652203.527803466</v>
      </c>
      <c r="V34" s="37">
        <f t="shared" si="16"/>
        <v>38399503.511846155</v>
      </c>
      <c r="W34" s="37"/>
      <c r="X34" s="37"/>
    </row>
    <row r="35" spans="1:25">
      <c r="A35" s="117">
        <f>A34+1</f>
        <v>18</v>
      </c>
      <c r="B35" s="7" t="s">
        <v>836</v>
      </c>
      <c r="C35" s="37"/>
      <c r="D35" s="37">
        <v>17762646.688797191</v>
      </c>
      <c r="E35" s="37">
        <v>3164533.3473109226</v>
      </c>
      <c r="F35" s="37">
        <v>-7311675.0075462032</v>
      </c>
      <c r="G35" s="37">
        <v>19711407.616090473</v>
      </c>
      <c r="H35" s="37">
        <v>4461714.134315785</v>
      </c>
      <c r="I35" s="37">
        <v>-8866087.1229999997</v>
      </c>
      <c r="J35" s="37">
        <v>18767156.556000002</v>
      </c>
      <c r="K35" s="37">
        <v>1031481.5303656746</v>
      </c>
      <c r="L35" s="37">
        <v>1799386.4876860273</v>
      </c>
      <c r="M35" s="37">
        <v>14526035.937269876</v>
      </c>
      <c r="N35" s="37">
        <v>1793454.9450008755</v>
      </c>
      <c r="O35" s="37">
        <v>6002755.5267977091</v>
      </c>
      <c r="P35" s="37">
        <v>8985818.0678880513</v>
      </c>
      <c r="Q35" s="37">
        <v>1881986.5403093607</v>
      </c>
      <c r="R35" s="37">
        <v>1949351.5018708038</v>
      </c>
      <c r="S35" s="37">
        <v>1817985.8819142729</v>
      </c>
      <c r="T35" s="37">
        <v>2023642.2770960354</v>
      </c>
      <c r="U35" s="37">
        <v>1545400.7805683701</v>
      </c>
      <c r="V35" s="37">
        <v>1773186.0261786075</v>
      </c>
      <c r="W35" s="37"/>
      <c r="X35" s="37"/>
    </row>
    <row r="36" spans="1:25">
      <c r="A36" s="117">
        <f>A35+1</f>
        <v>19</v>
      </c>
      <c r="B36" s="118" t="s">
        <v>828</v>
      </c>
      <c r="C36" s="37"/>
      <c r="D36" s="37">
        <f>-Inputs!$B$427-Inputs!$B$438</f>
        <v>-109489822.11815794</v>
      </c>
      <c r="E36" s="37"/>
      <c r="F36" s="37"/>
      <c r="G36" s="37"/>
      <c r="H36" s="37"/>
      <c r="I36" s="37"/>
      <c r="J36" s="37"/>
      <c r="K36" s="37"/>
      <c r="L36" s="37"/>
      <c r="M36" s="37"/>
      <c r="N36" s="37"/>
      <c r="O36" s="37"/>
      <c r="P36" s="37"/>
      <c r="Q36" s="37"/>
      <c r="R36" s="37"/>
      <c r="S36" s="37"/>
      <c r="T36" s="37"/>
      <c r="U36" s="37"/>
      <c r="V36" s="37"/>
      <c r="W36" s="37"/>
      <c r="X36" s="37"/>
    </row>
    <row r="37" spans="1:25">
      <c r="A37" s="117">
        <f>A36+1</f>
        <v>20</v>
      </c>
      <c r="B37" s="7" t="s">
        <v>837</v>
      </c>
      <c r="C37" s="547"/>
      <c r="D37" s="447">
        <f t="shared" ref="D37:E37" si="17">-D15</f>
        <v>-15080205.911523821</v>
      </c>
      <c r="E37" s="447">
        <f t="shared" si="17"/>
        <v>-2415416.4943648241</v>
      </c>
      <c r="F37" s="447">
        <f>-F15</f>
        <v>-1576037.7148318195</v>
      </c>
      <c r="G37" s="447">
        <f t="shared" ref="G37:V37" si="18">-G15</f>
        <v>-1273348.8159791629</v>
      </c>
      <c r="H37" s="447">
        <f t="shared" si="18"/>
        <v>-4330899.9873991804</v>
      </c>
      <c r="I37" s="447">
        <f t="shared" si="18"/>
        <v>-105287.41007550532</v>
      </c>
      <c r="J37" s="447">
        <f t="shared" si="18"/>
        <v>-32787407.136147268</v>
      </c>
      <c r="K37" s="447">
        <f t="shared" si="18"/>
        <v>-85673.138649810062</v>
      </c>
      <c r="L37" s="447">
        <f t="shared" si="18"/>
        <v>-78083.723533267286</v>
      </c>
      <c r="M37" s="447">
        <f t="shared" si="18"/>
        <v>-6634877.9024833729</v>
      </c>
      <c r="N37" s="447">
        <f t="shared" si="18"/>
        <v>-1854637.9148888574</v>
      </c>
      <c r="O37" s="447">
        <f t="shared" si="18"/>
        <v>-4129829.2963482682</v>
      </c>
      <c r="P37" s="447">
        <f t="shared" si="18"/>
        <v>-18759797.543252509</v>
      </c>
      <c r="Q37" s="447">
        <f t="shared" si="18"/>
        <v>-788751.73565700464</v>
      </c>
      <c r="R37" s="447">
        <f t="shared" si="18"/>
        <v>-770986.33695186255</v>
      </c>
      <c r="S37" s="447">
        <f t="shared" si="18"/>
        <v>-773600.42763438658</v>
      </c>
      <c r="T37" s="447">
        <f t="shared" si="18"/>
        <v>-1054178.1324820733</v>
      </c>
      <c r="U37" s="447">
        <f t="shared" si="18"/>
        <v>-798100.79652567848</v>
      </c>
      <c r="V37" s="447">
        <f t="shared" si="18"/>
        <v>-32959270.519099548</v>
      </c>
      <c r="W37" s="37"/>
      <c r="X37" s="37"/>
    </row>
    <row r="38" spans="1:25">
      <c r="A38" s="117">
        <f>A37+1</f>
        <v>21</v>
      </c>
      <c r="B38" s="7" t="s">
        <v>838</v>
      </c>
      <c r="C38" s="37">
        <v>150139450.35999757</v>
      </c>
      <c r="D38" s="37">
        <f t="shared" ref="D38:E38" si="19">SUM(D34:D37)</f>
        <v>43332069.019112989</v>
      </c>
      <c r="E38" s="37">
        <f t="shared" si="19"/>
        <v>44081185.872059092</v>
      </c>
      <c r="F38" s="37">
        <f>SUM(F34:F37)</f>
        <v>35193473.149681069</v>
      </c>
      <c r="G38" s="37">
        <f t="shared" ref="G38:V38" si="20">SUM(G34:G37)</f>
        <v>53631531.949792378</v>
      </c>
      <c r="H38" s="37">
        <f t="shared" si="20"/>
        <v>53762346.096708976</v>
      </c>
      <c r="I38" s="37">
        <f t="shared" si="20"/>
        <v>44790971.563633464</v>
      </c>
      <c r="J38" s="37">
        <f t="shared" si="20"/>
        <v>30770720.983486198</v>
      </c>
      <c r="K38" s="37">
        <f t="shared" si="20"/>
        <v>31716529.375202063</v>
      </c>
      <c r="L38" s="37">
        <f t="shared" si="20"/>
        <v>33437832.139354821</v>
      </c>
      <c r="M38" s="37">
        <f t="shared" si="20"/>
        <v>41328990.174141325</v>
      </c>
      <c r="N38" s="37">
        <f t="shared" si="20"/>
        <v>41267807.204253338</v>
      </c>
      <c r="O38" s="37">
        <f t="shared" si="20"/>
        <v>43140733.434702784</v>
      </c>
      <c r="P38" s="37">
        <f t="shared" si="20"/>
        <v>33366753.959338326</v>
      </c>
      <c r="Q38" s="37">
        <f t="shared" si="20"/>
        <v>34459988.763990678</v>
      </c>
      <c r="R38" s="37">
        <f t="shared" si="20"/>
        <v>35638353.928909622</v>
      </c>
      <c r="S38" s="37">
        <f t="shared" si="20"/>
        <v>36682739.383189507</v>
      </c>
      <c r="T38" s="37">
        <f t="shared" si="20"/>
        <v>37652203.527803466</v>
      </c>
      <c r="U38" s="37">
        <f t="shared" si="20"/>
        <v>38399503.511846155</v>
      </c>
      <c r="V38" s="37">
        <f t="shared" si="20"/>
        <v>7213419.0189252123</v>
      </c>
      <c r="W38" s="37"/>
      <c r="X38" s="37"/>
    </row>
    <row r="39" spans="1:25">
      <c r="A39" s="117"/>
      <c r="C39" s="37"/>
      <c r="D39" s="37"/>
      <c r="E39" s="37"/>
      <c r="F39" s="37"/>
      <c r="G39" s="37"/>
      <c r="H39" s="37"/>
      <c r="I39" s="37"/>
      <c r="J39" s="37"/>
      <c r="K39" s="37"/>
      <c r="L39" s="37"/>
      <c r="M39" s="37"/>
      <c r="N39" s="37"/>
      <c r="O39" s="37"/>
      <c r="P39" s="37"/>
      <c r="Q39" s="37"/>
      <c r="R39" s="37"/>
      <c r="S39" s="37"/>
      <c r="T39" s="37"/>
      <c r="U39" s="37"/>
      <c r="V39" s="37"/>
      <c r="W39" s="37"/>
      <c r="X39" s="37"/>
    </row>
    <row r="40" spans="1:25">
      <c r="A40" s="117">
        <f>A38+1</f>
        <v>22</v>
      </c>
      <c r="B40" s="7" t="s">
        <v>839</v>
      </c>
      <c r="C40" s="37">
        <f>'Historical (RB) - New'!DC16</f>
        <v>81399347.475427359</v>
      </c>
      <c r="D40" s="37">
        <f>D38*D11</f>
        <v>15207286.432159632</v>
      </c>
      <c r="E40" s="37">
        <f>E38*E11</f>
        <v>15470187.207769599</v>
      </c>
      <c r="F40" s="37">
        <f>F38*F11</f>
        <v>12351065.592867339</v>
      </c>
      <c r="G40" s="37">
        <f t="shared" ref="G40:V40" si="21">G38*G11</f>
        <v>18821858.420752339</v>
      </c>
      <c r="H40" s="37">
        <f t="shared" si="21"/>
        <v>18867767.334094603</v>
      </c>
      <c r="I40" s="37">
        <f t="shared" si="21"/>
        <v>15719284.805958575</v>
      </c>
      <c r="J40" s="37">
        <f t="shared" si="21"/>
        <v>10798911.252392307</v>
      </c>
      <c r="K40" s="37">
        <f t="shared" si="21"/>
        <v>11130840.455136336</v>
      </c>
      <c r="L40" s="37">
        <f t="shared" si="21"/>
        <v>11734927.56114074</v>
      </c>
      <c r="M40" s="37">
        <f t="shared" si="21"/>
        <v>14504310.681607597</v>
      </c>
      <c r="N40" s="37">
        <f t="shared" si="21"/>
        <v>14482838.664025273</v>
      </c>
      <c r="O40" s="37">
        <f t="shared" si="21"/>
        <v>15140137.664453497</v>
      </c>
      <c r="P40" s="37">
        <f t="shared" si="21"/>
        <v>11709982.843128068</v>
      </c>
      <c r="Q40" s="37">
        <f t="shared" si="21"/>
        <v>12093650.994413929</v>
      </c>
      <c r="R40" s="37">
        <f t="shared" si="21"/>
        <v>12507195.442907661</v>
      </c>
      <c r="S40" s="37">
        <f t="shared" si="21"/>
        <v>12873720.031009143</v>
      </c>
      <c r="T40" s="37">
        <f t="shared" si="21"/>
        <v>13213951.163899433</v>
      </c>
      <c r="U40" s="37">
        <f t="shared" si="21"/>
        <v>13476214.313694401</v>
      </c>
      <c r="V40" s="37">
        <f t="shared" si="21"/>
        <v>2531532.2268040902</v>
      </c>
      <c r="W40" s="37"/>
      <c r="X40" s="37"/>
    </row>
    <row r="41" spans="1:25">
      <c r="A41" s="117"/>
      <c r="C41" s="37"/>
      <c r="D41" s="37"/>
      <c r="E41" s="37"/>
      <c r="F41" s="37"/>
      <c r="G41" s="37"/>
      <c r="H41" s="37"/>
      <c r="I41" s="37"/>
      <c r="J41" s="37"/>
      <c r="K41" s="37"/>
      <c r="L41" s="37"/>
      <c r="M41" s="37"/>
      <c r="N41" s="37"/>
      <c r="O41" s="37"/>
      <c r="P41" s="37"/>
      <c r="Q41" s="37"/>
      <c r="R41" s="37"/>
      <c r="S41" s="37"/>
      <c r="T41" s="37"/>
      <c r="U41" s="37"/>
      <c r="V41" s="37"/>
      <c r="W41" s="37"/>
      <c r="X41" s="37"/>
    </row>
    <row r="42" spans="1:25">
      <c r="A42" s="117">
        <f>A40+1</f>
        <v>23</v>
      </c>
      <c r="B42" s="7" t="s">
        <v>817</v>
      </c>
      <c r="C42" s="37"/>
      <c r="D42" s="24">
        <f>'WP 2-3 CWIP'!$S$24</f>
        <v>4.4983269991274756E-2</v>
      </c>
      <c r="E42" s="24">
        <f>'WP 2-3 CWIP'!$S$24</f>
        <v>4.4983269991274756E-2</v>
      </c>
      <c r="F42" s="24">
        <f>'WP 2-3 CWIP'!$S$24</f>
        <v>4.4983269991274756E-2</v>
      </c>
      <c r="G42" s="24">
        <f>'WP 2-3 CWIP'!$S$24</f>
        <v>4.4983269991274756E-2</v>
      </c>
      <c r="H42" s="24">
        <f>'WP 2-3 CWIP'!$S$24</f>
        <v>4.4983269991274756E-2</v>
      </c>
      <c r="I42" s="24">
        <f>'WP 2-3 CWIP'!$S$24</f>
        <v>4.4983269991274756E-2</v>
      </c>
      <c r="J42" s="24">
        <f>'WP 2-3 CWIP'!$S$24</f>
        <v>4.4983269991274756E-2</v>
      </c>
      <c r="K42" s="24">
        <f>'WP 2-3 CWIP'!$S$24</f>
        <v>4.4983269991274756E-2</v>
      </c>
      <c r="L42" s="24">
        <f>'WP 2-3 CWIP'!$S$24</f>
        <v>4.4983269991274756E-2</v>
      </c>
      <c r="M42" s="24">
        <f>'WP 2-3 CWIP'!$S$24</f>
        <v>4.4983269991274756E-2</v>
      </c>
      <c r="N42" s="24">
        <f>'WP 2-3 CWIP'!$S$24</f>
        <v>4.4983269991274756E-2</v>
      </c>
      <c r="O42" s="24">
        <f>'WP 2-3 CWIP'!$S$24</f>
        <v>4.4983269991274756E-2</v>
      </c>
      <c r="P42" s="24">
        <f>'WP 2-3 CWIP'!$S$24</f>
        <v>4.4983269991274756E-2</v>
      </c>
      <c r="Q42" s="24">
        <f>'WP 2-3 CWIP'!$S$24</f>
        <v>4.4983269991274756E-2</v>
      </c>
      <c r="R42" s="24">
        <f>'WP 2-3 CWIP'!$S$24</f>
        <v>4.4983269991274756E-2</v>
      </c>
      <c r="S42" s="24">
        <f>'WP 2-3 CWIP'!$S$24</f>
        <v>4.4983269991274756E-2</v>
      </c>
      <c r="T42" s="24">
        <f>'WP 2-3 CWIP'!$S$24</f>
        <v>4.4983269991274756E-2</v>
      </c>
      <c r="U42" s="24">
        <f>'WP 2-3 CWIP'!$S$24</f>
        <v>4.4983269991274756E-2</v>
      </c>
      <c r="V42" s="24">
        <f>'WP 2-3 CWIP'!$S$24</f>
        <v>4.4983269991274756E-2</v>
      </c>
      <c r="W42" s="37"/>
      <c r="X42" s="37"/>
    </row>
    <row r="43" spans="1:25">
      <c r="A43" s="117"/>
      <c r="C43" s="37"/>
      <c r="D43" s="37"/>
      <c r="E43" s="37"/>
      <c r="F43" s="37"/>
      <c r="G43" s="37"/>
      <c r="H43" s="37"/>
      <c r="I43" s="37"/>
      <c r="J43" s="37"/>
      <c r="K43" s="37"/>
      <c r="L43" s="37"/>
      <c r="M43" s="37"/>
      <c r="N43" s="37"/>
      <c r="O43" s="37"/>
      <c r="P43" s="37"/>
      <c r="Q43" s="37"/>
      <c r="R43" s="37"/>
      <c r="S43" s="37"/>
      <c r="T43" s="37"/>
      <c r="U43" s="37"/>
      <c r="V43" s="37"/>
      <c r="W43" s="37"/>
      <c r="X43" s="37"/>
    </row>
    <row r="44" spans="1:25">
      <c r="A44" s="117">
        <f>A42+1</f>
        <v>24</v>
      </c>
      <c r="B44" s="7" t="s">
        <v>818</v>
      </c>
      <c r="C44" s="37"/>
      <c r="D44" s="37">
        <f t="shared" ref="D44:E44" si="22">D40*D42/12</f>
        <v>57006.12261770718</v>
      </c>
      <c r="E44" s="37">
        <f t="shared" si="22"/>
        <v>57991.6339985554</v>
      </c>
      <c r="F44" s="37">
        <f>F40*F42/12</f>
        <v>46299.276520324631</v>
      </c>
      <c r="G44" s="37">
        <f t="shared" ref="G44:V44" si="23">G40*G42/12</f>
        <v>70555.728256520888</v>
      </c>
      <c r="H44" s="37">
        <f t="shared" si="23"/>
        <v>70727.822676844327</v>
      </c>
      <c r="I44" s="37">
        <f t="shared" si="23"/>
        <v>58925.402708014793</v>
      </c>
      <c r="J44" s="37">
        <f t="shared" si="23"/>
        <v>40480.86170651485</v>
      </c>
      <c r="K44" s="37">
        <f t="shared" si="23"/>
        <v>41725.133451933449</v>
      </c>
      <c r="L44" s="37">
        <f t="shared" si="23"/>
        <v>43989.617900903773</v>
      </c>
      <c r="M44" s="37">
        <f t="shared" si="23"/>
        <v>54370.943619007077</v>
      </c>
      <c r="N44" s="37">
        <f t="shared" si="23"/>
        <v>54290.453488660154</v>
      </c>
      <c r="O44" s="37">
        <f t="shared" si="23"/>
        <v>56754.408355431638</v>
      </c>
      <c r="P44" s="37">
        <f t="shared" si="23"/>
        <v>43896.109985468756</v>
      </c>
      <c r="Q44" s="37">
        <f t="shared" si="23"/>
        <v>45334.33065516418</v>
      </c>
      <c r="R44" s="37">
        <f t="shared" si="23"/>
        <v>46884.545786829716</v>
      </c>
      <c r="S44" s="37">
        <f t="shared" si="23"/>
        <v>48258.501995580526</v>
      </c>
      <c r="T44" s="37">
        <f t="shared" si="23"/>
        <v>49533.894404767292</v>
      </c>
      <c r="U44" s="37">
        <f t="shared" si="23"/>
        <v>50517.015577766382</v>
      </c>
      <c r="V44" s="37">
        <f t="shared" si="23"/>
        <v>9489.716470828449</v>
      </c>
      <c r="W44" s="37"/>
      <c r="X44" s="37">
        <f>SUM(K44:V44)</f>
        <v>545044.67169234133</v>
      </c>
      <c r="Y44" s="133"/>
    </row>
    <row r="45" spans="1:25">
      <c r="A45" s="117"/>
      <c r="C45" s="37"/>
      <c r="D45" s="37"/>
      <c r="E45" s="37"/>
      <c r="F45" s="37"/>
      <c r="G45" s="37"/>
      <c r="H45" s="37"/>
      <c r="I45" s="37"/>
      <c r="J45" s="37"/>
      <c r="K45" s="37"/>
      <c r="L45" s="37"/>
      <c r="M45" s="37"/>
      <c r="N45" s="37"/>
      <c r="O45" s="37"/>
      <c r="P45" s="37"/>
      <c r="Q45" s="37"/>
      <c r="R45" s="37"/>
      <c r="S45" s="37"/>
      <c r="T45" s="37"/>
      <c r="U45" s="37"/>
      <c r="V45" s="37"/>
      <c r="W45" s="37"/>
      <c r="X45" s="37"/>
    </row>
    <row r="46" spans="1:25">
      <c r="A46" s="117">
        <f>A44+1</f>
        <v>25</v>
      </c>
      <c r="B46" s="15" t="s">
        <v>840</v>
      </c>
      <c r="C46" s="37"/>
      <c r="D46" s="37"/>
      <c r="E46" s="37"/>
      <c r="F46" s="37"/>
      <c r="G46" s="37"/>
      <c r="H46" s="37"/>
      <c r="I46" s="37"/>
      <c r="J46" s="37"/>
      <c r="K46" s="37"/>
      <c r="L46" s="37"/>
      <c r="M46" s="37"/>
      <c r="N46" s="37"/>
      <c r="O46" s="37"/>
      <c r="P46" s="37"/>
      <c r="Q46" s="37"/>
      <c r="R46" s="37"/>
      <c r="S46" s="37"/>
      <c r="T46" s="37"/>
      <c r="U46" s="37"/>
      <c r="V46" s="37"/>
      <c r="W46" s="37"/>
      <c r="X46" s="37"/>
    </row>
    <row r="47" spans="1:25">
      <c r="A47" s="117">
        <f>A46+1</f>
        <v>26</v>
      </c>
      <c r="B47" s="7" t="s">
        <v>841</v>
      </c>
      <c r="C47" s="37">
        <f>'WP 2-5-1 AGSC ADIT'!C45</f>
        <v>-19528253.210000001</v>
      </c>
      <c r="D47" s="37">
        <f>'WP 2-5-1 AGSC ADIT'!D45</f>
        <v>-17695769.232269887</v>
      </c>
      <c r="E47" s="37">
        <f>'WP 2-5-1 AGSC ADIT'!E45</f>
        <v>-17904413.85537307</v>
      </c>
      <c r="F47" s="37">
        <f>'WP 2-5-1 AGSC ADIT'!F45</f>
        <v>-18113978.576370768</v>
      </c>
      <c r="G47" s="37">
        <f>'WP 2-5-1 AGSC ADIT'!G45</f>
        <v>-18233142.874520727</v>
      </c>
      <c r="H47" s="37">
        <f>'WP 2-5-1 AGSC ADIT'!H45</f>
        <v>-18351720.046404906</v>
      </c>
      <c r="I47" s="37">
        <f>'WP 2-5-1 AGSC ADIT'!I45</f>
        <v>-18464876.275897648</v>
      </c>
      <c r="J47" s="37">
        <f>'WP 2-5-1 AGSC ADIT'!J45</f>
        <v>-18575003.773744375</v>
      </c>
      <c r="K47" s="37">
        <f>'WP 2-5-1 AGSC ADIT'!K45</f>
        <v>-18397156.980414961</v>
      </c>
      <c r="L47" s="37">
        <f>'WP 2-5-1 AGSC ADIT'!L45</f>
        <v>-18165184.975724913</v>
      </c>
      <c r="M47" s="37">
        <f>'WP 2-5-1 AGSC ADIT'!M45</f>
        <v>-17944943.360442113</v>
      </c>
      <c r="N47" s="37">
        <f>'WP 2-5-1 AGSC ADIT'!N45</f>
        <v>-17707367.258931313</v>
      </c>
      <c r="O47" s="37">
        <f>'WP 2-5-1 AGSC ADIT'!O45</f>
        <v>-17494569.365333993</v>
      </c>
      <c r="P47" s="37">
        <f>'WP 2-5-1 AGSC ADIT'!P45</f>
        <v>-17310466.393326193</v>
      </c>
      <c r="Q47" s="37">
        <f>'WP 2-5-1 AGSC ADIT'!Q45</f>
        <v>-17175522.595147368</v>
      </c>
      <c r="R47" s="37">
        <f>'WP 2-5-1 AGSC ADIT'!R45</f>
        <v>-17050912.121691927</v>
      </c>
      <c r="S47" s="37">
        <f>'WP 2-5-1 AGSC ADIT'!S45</f>
        <v>-16943893.20635204</v>
      </c>
      <c r="T47" s="37">
        <f>'WP 2-5-1 AGSC ADIT'!T45</f>
        <v>-16859147.40928556</v>
      </c>
      <c r="U47" s="37">
        <f>'WP 2-5-1 AGSC ADIT'!U45</f>
        <v>-16801235.229864281</v>
      </c>
      <c r="V47" s="37">
        <f>'WP 2-5-1 AGSC ADIT'!V45</f>
        <v>-16771245.120083844</v>
      </c>
      <c r="W47" s="37"/>
      <c r="X47" s="37"/>
    </row>
    <row r="48" spans="1:25">
      <c r="A48" s="117"/>
      <c r="C48" s="37"/>
      <c r="D48" s="37"/>
      <c r="E48" s="37"/>
      <c r="F48" s="37"/>
      <c r="G48" s="37"/>
      <c r="H48" s="37"/>
      <c r="I48" s="37"/>
      <c r="J48" s="37"/>
      <c r="K48" s="37"/>
      <c r="L48" s="37"/>
      <c r="M48" s="37"/>
      <c r="N48" s="37"/>
      <c r="O48" s="37"/>
      <c r="P48" s="37"/>
      <c r="Q48" s="37"/>
      <c r="R48" s="37"/>
      <c r="S48" s="37"/>
      <c r="T48" s="37"/>
      <c r="U48" s="37"/>
      <c r="V48" s="37"/>
      <c r="W48" s="37"/>
      <c r="X48" s="37"/>
    </row>
    <row r="49" spans="1:24">
      <c r="A49" s="117">
        <f>A47+1</f>
        <v>27</v>
      </c>
      <c r="B49" s="7" t="s">
        <v>842</v>
      </c>
      <c r="C49" s="37">
        <f>'WP 2-5-1 AGSC ADIT'!C49</f>
        <v>-6853393.9598688893</v>
      </c>
      <c r="D49" s="37">
        <f>'WP 2-5-1 AGSC ADIT'!D49</f>
        <v>-6210288.0717241671</v>
      </c>
      <c r="E49" s="37">
        <f>'WP 2-5-1 AGSC ADIT'!E49</f>
        <v>-6283511.4053402143</v>
      </c>
      <c r="F49" s="37">
        <f>'WP 2-5-1 AGSC ADIT'!F49</f>
        <v>-6357057.6451212391</v>
      </c>
      <c r="G49" s="37">
        <f>'WP 2-5-1 AGSC ADIT'!G49</f>
        <v>-6398878.071781558</v>
      </c>
      <c r="H49" s="37">
        <f>'WP 2-5-1 AGSC ADIT'!H49</f>
        <v>-6440492.4478770718</v>
      </c>
      <c r="I49" s="37">
        <f>'WP 2-5-1 AGSC ADIT'!I49</f>
        <v>-6480204.3571496317</v>
      </c>
      <c r="J49" s="37">
        <f>'WP 2-5-1 AGSC ADIT'!J49</f>
        <v>-6518853.3402635818</v>
      </c>
      <c r="K49" s="37">
        <f>'WP 2-5-1 AGSC ADIT'!K49</f>
        <v>-6456438.4316653209</v>
      </c>
      <c r="L49" s="37">
        <f>'WP 2-5-1 AGSC ADIT'!L49</f>
        <v>-6375028.4090327099</v>
      </c>
      <c r="M49" s="37">
        <f>'WP 2-5-1 AGSC ADIT'!M49</f>
        <v>-6297735.1386280647</v>
      </c>
      <c r="N49" s="37">
        <f>'WP 2-5-1 AGSC ADIT'!N49</f>
        <v>-6214358.3715616921</v>
      </c>
      <c r="O49" s="37">
        <f>'WP 2-5-1 AGSC ADIT'!O49</f>
        <v>-6139677.4575562403</v>
      </c>
      <c r="P49" s="37">
        <f>'WP 2-5-1 AGSC ADIT'!P49</f>
        <v>-6075066.9579491345</v>
      </c>
      <c r="Q49" s="37">
        <f>'WP 2-5-1 AGSC ADIT'!Q49</f>
        <v>-6027708.7533306619</v>
      </c>
      <c r="R49" s="37">
        <f>'WP 2-5-1 AGSC ADIT'!R49</f>
        <v>-5983977.0044162944</v>
      </c>
      <c r="S49" s="37">
        <f>'WP 2-5-1 AGSC ADIT'!S49</f>
        <v>-5946418.970930405</v>
      </c>
      <c r="T49" s="37">
        <f>'WP 2-5-1 AGSC ADIT'!T49</f>
        <v>-5916677.6352618225</v>
      </c>
      <c r="U49" s="37">
        <f>'WP 2-5-1 AGSC ADIT'!U49</f>
        <v>-5896353.4938047975</v>
      </c>
      <c r="V49" s="37">
        <f>'WP 2-5-1 AGSC ADIT'!V49</f>
        <v>-5885828.5361951841</v>
      </c>
      <c r="W49" s="37"/>
      <c r="X49" s="37"/>
    </row>
    <row r="50" spans="1:24">
      <c r="A50" s="117"/>
      <c r="C50" s="37"/>
      <c r="D50" s="37"/>
      <c r="E50" s="37"/>
      <c r="F50" s="37"/>
      <c r="G50" s="37"/>
      <c r="H50" s="37"/>
      <c r="I50" s="37"/>
      <c r="J50" s="37"/>
      <c r="K50" s="37"/>
      <c r="L50" s="37"/>
      <c r="M50" s="37"/>
      <c r="N50" s="37"/>
      <c r="O50" s="37"/>
      <c r="P50" s="37"/>
      <c r="Q50" s="37"/>
      <c r="R50" s="37"/>
      <c r="S50" s="37"/>
      <c r="T50" s="37"/>
      <c r="U50" s="37"/>
      <c r="V50" s="37"/>
      <c r="W50" s="37"/>
      <c r="X50" s="37"/>
    </row>
    <row r="51" spans="1:24">
      <c r="A51" s="8">
        <f>A49+1</f>
        <v>28</v>
      </c>
      <c r="B51" s="15" t="s">
        <v>843</v>
      </c>
    </row>
    <row r="52" spans="1:24">
      <c r="A52" s="117">
        <f>A51+1</f>
        <v>29</v>
      </c>
      <c r="B52" s="7" t="s">
        <v>844</v>
      </c>
      <c r="C52" s="37">
        <f>C31</f>
        <v>69257557.532972589</v>
      </c>
      <c r="D52" s="37">
        <f>D31</f>
        <v>71062529.952164441</v>
      </c>
      <c r="E52" s="37">
        <f t="shared" ref="E52:U52" si="24">E31</f>
        <v>70557417.779839307</v>
      </c>
      <c r="F52" s="37">
        <f>F31</f>
        <v>69759024.550004914</v>
      </c>
      <c r="G52" s="37">
        <f t="shared" si="24"/>
        <v>68726979.229813591</v>
      </c>
      <c r="H52" s="37">
        <f t="shared" si="24"/>
        <v>68767146.626746267</v>
      </c>
      <c r="I52" s="37">
        <f t="shared" si="24"/>
        <v>67316704.249548122</v>
      </c>
      <c r="J52" s="37">
        <f t="shared" si="24"/>
        <v>77331704.805420384</v>
      </c>
      <c r="K52" s="37">
        <f t="shared" si="24"/>
        <v>75870829.888367474</v>
      </c>
      <c r="L52" s="37">
        <f t="shared" si="24"/>
        <v>74290661.483591154</v>
      </c>
      <c r="M52" s="37">
        <f t="shared" si="24"/>
        <v>74995722.912816837</v>
      </c>
      <c r="N52" s="37">
        <f t="shared" si="24"/>
        <v>73944295.335394233</v>
      </c>
      <c r="O52" s="37">
        <f t="shared" si="24"/>
        <v>73687349.314356476</v>
      </c>
      <c r="P52" s="37">
        <f t="shared" si="24"/>
        <v>78566969.241074651</v>
      </c>
      <c r="Q52" s="37">
        <f t="shared" si="24"/>
        <v>77198804.357799843</v>
      </c>
      <c r="R52" s="37">
        <f t="shared" si="24"/>
        <v>75780694.039735928</v>
      </c>
      <c r="S52" s="37">
        <f t="shared" si="24"/>
        <v>74330535.56486474</v>
      </c>
      <c r="T52" s="37">
        <f t="shared" si="24"/>
        <v>72956346.974830508</v>
      </c>
      <c r="U52" s="37">
        <f t="shared" si="24"/>
        <v>71477623.031735167</v>
      </c>
      <c r="V52" s="37">
        <f>V31</f>
        <v>81275894.24694781</v>
      </c>
      <c r="W52" s="37"/>
      <c r="X52" s="378">
        <f>AVERAGE(J52:V52)</f>
        <v>75515956.245918095</v>
      </c>
    </row>
    <row r="53" spans="1:24">
      <c r="A53" s="8"/>
    </row>
    <row r="54" spans="1:24">
      <c r="A54" s="8">
        <f>A52+1</f>
        <v>30</v>
      </c>
      <c r="B54" s="7" t="s">
        <v>845</v>
      </c>
      <c r="C54" s="37">
        <f>C40</f>
        <v>81399347.475427359</v>
      </c>
      <c r="D54" s="37">
        <f>D40</f>
        <v>15207286.432159632</v>
      </c>
      <c r="E54" s="37">
        <f t="shared" ref="E54:O54" si="25">E40</f>
        <v>15470187.207769599</v>
      </c>
      <c r="F54" s="37">
        <f>F40</f>
        <v>12351065.592867339</v>
      </c>
      <c r="G54" s="37">
        <f t="shared" si="25"/>
        <v>18821858.420752339</v>
      </c>
      <c r="H54" s="37">
        <f t="shared" si="25"/>
        <v>18867767.334094603</v>
      </c>
      <c r="I54" s="37">
        <f t="shared" si="25"/>
        <v>15719284.805958575</v>
      </c>
      <c r="J54" s="37">
        <f t="shared" si="25"/>
        <v>10798911.252392307</v>
      </c>
      <c r="K54" s="37">
        <f t="shared" si="25"/>
        <v>11130840.455136336</v>
      </c>
      <c r="L54" s="37">
        <f t="shared" si="25"/>
        <v>11734927.56114074</v>
      </c>
      <c r="M54" s="37">
        <f t="shared" si="25"/>
        <v>14504310.681607597</v>
      </c>
      <c r="N54" s="37">
        <f t="shared" si="25"/>
        <v>14482838.664025273</v>
      </c>
      <c r="O54" s="37">
        <f t="shared" si="25"/>
        <v>15140137.664453497</v>
      </c>
      <c r="P54" s="37">
        <f t="shared" ref="P54:V54" si="26">P40</f>
        <v>11709982.843128068</v>
      </c>
      <c r="Q54" s="37">
        <f t="shared" si="26"/>
        <v>12093650.994413929</v>
      </c>
      <c r="R54" s="37">
        <f t="shared" si="26"/>
        <v>12507195.442907661</v>
      </c>
      <c r="S54" s="37">
        <f t="shared" si="26"/>
        <v>12873720.031009143</v>
      </c>
      <c r="T54" s="37">
        <f t="shared" si="26"/>
        <v>13213951.163899433</v>
      </c>
      <c r="U54" s="37">
        <f t="shared" si="26"/>
        <v>13476214.313694401</v>
      </c>
      <c r="V54" s="37">
        <f t="shared" si="26"/>
        <v>2531532.2268040902</v>
      </c>
      <c r="W54" s="37"/>
      <c r="X54" s="378">
        <f>AVERAGE(J54:V54)</f>
        <v>12015247.176508648</v>
      </c>
    </row>
    <row r="55" spans="1:24">
      <c r="A55" s="8"/>
    </row>
    <row r="56" spans="1:24">
      <c r="A56" s="8">
        <f>A54+1</f>
        <v>31</v>
      </c>
      <c r="B56" s="7" t="s">
        <v>846</v>
      </c>
      <c r="C56" s="774">
        <f>C49</f>
        <v>-6853393.9598688893</v>
      </c>
      <c r="D56" s="774">
        <f>D49</f>
        <v>-6210288.0717241671</v>
      </c>
      <c r="E56" s="774">
        <f t="shared" ref="E56:O56" si="27">E49</f>
        <v>-6283511.4053402143</v>
      </c>
      <c r="F56" s="774">
        <f>F49</f>
        <v>-6357057.6451212391</v>
      </c>
      <c r="G56" s="774">
        <f t="shared" si="27"/>
        <v>-6398878.071781558</v>
      </c>
      <c r="H56" s="774">
        <f t="shared" si="27"/>
        <v>-6440492.4478770718</v>
      </c>
      <c r="I56" s="774">
        <f t="shared" si="27"/>
        <v>-6480204.3571496317</v>
      </c>
      <c r="J56" s="774">
        <f t="shared" si="27"/>
        <v>-6518853.3402635818</v>
      </c>
      <c r="K56" s="774">
        <f t="shared" si="27"/>
        <v>-6456438.4316653209</v>
      </c>
      <c r="L56" s="774">
        <f t="shared" si="27"/>
        <v>-6375028.4090327099</v>
      </c>
      <c r="M56" s="774">
        <f t="shared" si="27"/>
        <v>-6297735.1386280647</v>
      </c>
      <c r="N56" s="774">
        <f t="shared" si="27"/>
        <v>-6214358.3715616921</v>
      </c>
      <c r="O56" s="774">
        <f t="shared" si="27"/>
        <v>-6139677.4575562403</v>
      </c>
      <c r="P56" s="774">
        <f t="shared" ref="P56:V56" si="28">P49</f>
        <v>-6075066.9579491345</v>
      </c>
      <c r="Q56" s="774">
        <f t="shared" si="28"/>
        <v>-6027708.7533306619</v>
      </c>
      <c r="R56" s="774">
        <f t="shared" si="28"/>
        <v>-5983977.0044162944</v>
      </c>
      <c r="S56" s="774">
        <f t="shared" si="28"/>
        <v>-5946418.970930405</v>
      </c>
      <c r="T56" s="774">
        <f t="shared" si="28"/>
        <v>-5916677.6352618225</v>
      </c>
      <c r="U56" s="774">
        <f t="shared" si="28"/>
        <v>-5896353.4938047975</v>
      </c>
      <c r="V56" s="774">
        <f t="shared" si="28"/>
        <v>-5885828.5361951841</v>
      </c>
      <c r="W56" s="40"/>
      <c r="X56" s="548">
        <f>AVERAGE(J56:V56)</f>
        <v>-6133394.0385073777</v>
      </c>
    </row>
    <row r="57" spans="1:24">
      <c r="A57" s="8"/>
    </row>
    <row r="58" spans="1:24">
      <c r="A58" s="8">
        <f>A56+1</f>
        <v>32</v>
      </c>
      <c r="B58" s="7" t="s">
        <v>847</v>
      </c>
      <c r="C58" s="37">
        <f>C52+C54+C56</f>
        <v>143803511.04853109</v>
      </c>
      <c r="D58" s="37">
        <f>D52+D54+D56</f>
        <v>80059528.312599912</v>
      </c>
      <c r="E58" s="37">
        <f>E52+E54+E56</f>
        <v>79744093.5822687</v>
      </c>
      <c r="F58" s="37">
        <f>F52+F54+F56</f>
        <v>75753032.497751027</v>
      </c>
      <c r="G58" s="37">
        <f t="shared" ref="G58:U58" si="29">G52+G54+G56</f>
        <v>81149959.578784361</v>
      </c>
      <c r="H58" s="37">
        <f t="shared" si="29"/>
        <v>81194421.512963802</v>
      </c>
      <c r="I58" s="37">
        <f t="shared" si="29"/>
        <v>76555784.698357061</v>
      </c>
      <c r="J58" s="37">
        <f t="shared" si="29"/>
        <v>81611762.717549115</v>
      </c>
      <c r="K58" s="37">
        <f t="shared" si="29"/>
        <v>80545231.911838487</v>
      </c>
      <c r="L58" s="37">
        <f t="shared" si="29"/>
        <v>79650560.635699183</v>
      </c>
      <c r="M58" s="37">
        <f t="shared" si="29"/>
        <v>83202298.455796361</v>
      </c>
      <c r="N58" s="37">
        <f t="shared" si="29"/>
        <v>82212775.627857819</v>
      </c>
      <c r="O58" s="37">
        <f t="shared" si="29"/>
        <v>82687809.521253735</v>
      </c>
      <c r="P58" s="37">
        <f t="shared" si="29"/>
        <v>84201885.12625359</v>
      </c>
      <c r="Q58" s="37">
        <f t="shared" si="29"/>
        <v>83264746.598883107</v>
      </c>
      <c r="R58" s="37">
        <f t="shared" si="29"/>
        <v>82303912.478227288</v>
      </c>
      <c r="S58" s="37">
        <f t="shared" si="29"/>
        <v>81257836.624943465</v>
      </c>
      <c r="T58" s="37">
        <f t="shared" si="29"/>
        <v>80253620.503468126</v>
      </c>
      <c r="U58" s="37">
        <f t="shared" si="29"/>
        <v>79057483.851624772</v>
      </c>
      <c r="V58" s="37">
        <f>V52+V54+V56</f>
        <v>77921597.937556714</v>
      </c>
      <c r="W58" s="37"/>
      <c r="X58" s="37">
        <f>X52+X54+X56</f>
        <v>81397809.383919373</v>
      </c>
    </row>
    <row r="59" spans="1:24">
      <c r="X59" s="306"/>
    </row>
    <row r="60" spans="1:24">
      <c r="C60" s="306"/>
    </row>
    <row r="61" spans="1:24">
      <c r="B61" s="7" t="s">
        <v>2660</v>
      </c>
    </row>
    <row r="64" spans="1:24">
      <c r="C64" s="174"/>
      <c r="D64" s="174"/>
      <c r="E64" s="174"/>
      <c r="F64" s="133"/>
      <c r="X64" s="306"/>
    </row>
    <row r="67" spans="5:5">
      <c r="E67" s="174"/>
    </row>
    <row r="68" spans="5:5">
      <c r="E68" s="242"/>
    </row>
    <row r="69" spans="5:5">
      <c r="E69" s="242"/>
    </row>
  </sheetData>
  <printOptions horizontalCentered="1"/>
  <pageMargins left="0.25" right="0.25" top="0.75" bottom="0.75" header="0.3" footer="0.3"/>
  <pageSetup scale="18"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D24B2-340E-4C9F-A8BE-C95678124279}">
  <dimension ref="A1:X53"/>
  <sheetViews>
    <sheetView zoomScale="70" zoomScaleNormal="70" workbookViewId="0">
      <selection activeCell="A17" sqref="A17"/>
    </sheetView>
  </sheetViews>
  <sheetFormatPr defaultColWidth="9.3046875" defaultRowHeight="12.45"/>
  <cols>
    <col min="1" max="1" width="5.84375" customWidth="1"/>
    <col min="2" max="2" width="37.15234375" bestFit="1" customWidth="1"/>
    <col min="3" max="22" width="14.15234375" customWidth="1"/>
    <col min="23" max="23" width="2.84375" customWidth="1"/>
    <col min="24" max="24" width="14.15234375" customWidth="1"/>
  </cols>
  <sheetData>
    <row r="1" spans="1:24">
      <c r="A1" s="441" t="s">
        <v>248</v>
      </c>
      <c r="B1" s="203"/>
    </row>
    <row r="2" spans="1:24">
      <c r="A2" s="442" t="s">
        <v>798</v>
      </c>
      <c r="B2" s="203"/>
    </row>
    <row r="3" spans="1:24">
      <c r="A3" s="442" t="s">
        <v>26</v>
      </c>
      <c r="B3" s="203"/>
    </row>
    <row r="4" spans="1:24">
      <c r="A4" s="442" t="s">
        <v>27</v>
      </c>
      <c r="B4" s="203"/>
    </row>
    <row r="5" spans="1:24">
      <c r="A5" s="442"/>
      <c r="B5" s="203"/>
    </row>
    <row r="6" spans="1:24">
      <c r="A6" s="443"/>
      <c r="B6" s="203"/>
    </row>
    <row r="7" spans="1:24">
      <c r="A7" s="203"/>
      <c r="B7" s="203"/>
      <c r="C7" s="7"/>
      <c r="D7" s="7"/>
      <c r="E7" s="7"/>
      <c r="F7" s="7"/>
      <c r="G7" s="7"/>
      <c r="H7" s="7"/>
      <c r="I7" s="7"/>
      <c r="J7" s="7"/>
      <c r="K7" s="7"/>
      <c r="L7" s="7"/>
      <c r="M7" s="7"/>
      <c r="N7" s="7"/>
      <c r="O7" s="7"/>
      <c r="P7" s="7"/>
      <c r="Q7" s="7"/>
      <c r="R7" s="7"/>
      <c r="S7" s="7"/>
      <c r="T7" s="7"/>
      <c r="U7" s="7"/>
      <c r="V7" s="7"/>
      <c r="W7" s="7"/>
      <c r="X7" s="5">
        <v>2026</v>
      </c>
    </row>
    <row r="8" spans="1:24">
      <c r="A8" s="388" t="s">
        <v>114</v>
      </c>
      <c r="B8" s="388"/>
      <c r="C8" s="923" t="s">
        <v>782</v>
      </c>
      <c r="D8" s="388" t="s">
        <v>783</v>
      </c>
      <c r="E8" s="388" t="s">
        <v>783</v>
      </c>
      <c r="F8" s="388" t="s">
        <v>783</v>
      </c>
      <c r="G8" s="388" t="s">
        <v>783</v>
      </c>
      <c r="H8" s="388" t="s">
        <v>783</v>
      </c>
      <c r="I8" s="388" t="s">
        <v>783</v>
      </c>
      <c r="J8" s="388" t="s">
        <v>783</v>
      </c>
      <c r="K8" s="388" t="s">
        <v>783</v>
      </c>
      <c r="L8" s="388" t="s">
        <v>783</v>
      </c>
      <c r="M8" s="388" t="s">
        <v>783</v>
      </c>
      <c r="N8" s="388" t="s">
        <v>783</v>
      </c>
      <c r="O8" s="388" t="s">
        <v>783</v>
      </c>
      <c r="P8" s="388" t="s">
        <v>783</v>
      </c>
      <c r="Q8" s="388" t="s">
        <v>783</v>
      </c>
      <c r="R8" s="388" t="s">
        <v>783</v>
      </c>
      <c r="S8" s="388" t="s">
        <v>783</v>
      </c>
      <c r="T8" s="388" t="s">
        <v>783</v>
      </c>
      <c r="U8" s="388" t="s">
        <v>783</v>
      </c>
      <c r="V8" s="388" t="s">
        <v>783</v>
      </c>
      <c r="W8" s="7"/>
      <c r="X8" s="5" t="s">
        <v>784</v>
      </c>
    </row>
    <row r="9" spans="1:24">
      <c r="A9" s="389" t="s">
        <v>115</v>
      </c>
      <c r="B9" s="389" t="s">
        <v>3</v>
      </c>
      <c r="C9" s="924">
        <v>45778</v>
      </c>
      <c r="D9" s="924">
        <v>45809</v>
      </c>
      <c r="E9" s="924">
        <v>45839</v>
      </c>
      <c r="F9" s="924">
        <v>45870</v>
      </c>
      <c r="G9" s="924">
        <v>45901</v>
      </c>
      <c r="H9" s="924">
        <v>45931</v>
      </c>
      <c r="I9" s="924">
        <v>45962</v>
      </c>
      <c r="J9" s="924">
        <v>45992</v>
      </c>
      <c r="K9" s="924">
        <v>46023</v>
      </c>
      <c r="L9" s="924">
        <v>46054</v>
      </c>
      <c r="M9" s="924">
        <v>46082</v>
      </c>
      <c r="N9" s="924">
        <v>46113</v>
      </c>
      <c r="O9" s="924">
        <v>46143</v>
      </c>
      <c r="P9" s="924">
        <v>46174</v>
      </c>
      <c r="Q9" s="924">
        <v>46204</v>
      </c>
      <c r="R9" s="924">
        <v>46235</v>
      </c>
      <c r="S9" s="924">
        <v>46266</v>
      </c>
      <c r="T9" s="924">
        <v>46296</v>
      </c>
      <c r="U9" s="924">
        <v>46327</v>
      </c>
      <c r="V9" s="924">
        <v>46357</v>
      </c>
      <c r="W9" s="7"/>
      <c r="X9" s="255" t="s">
        <v>759</v>
      </c>
    </row>
    <row r="10" spans="1:24">
      <c r="A10" s="203"/>
      <c r="B10" s="390"/>
      <c r="W10" s="7"/>
    </row>
    <row r="11" spans="1:24">
      <c r="A11" s="390"/>
      <c r="B11" s="444"/>
      <c r="W11" s="7"/>
    </row>
    <row r="12" spans="1:24">
      <c r="A12" s="390">
        <v>1</v>
      </c>
      <c r="B12" s="444" t="s">
        <v>848</v>
      </c>
      <c r="D12" s="170">
        <f>'WP 2-5 AGSC RB'!D15</f>
        <v>15080205.911523821</v>
      </c>
      <c r="E12" s="170">
        <f>'WP 2-5 AGSC RB'!E15</f>
        <v>2415416.4943648241</v>
      </c>
      <c r="F12" s="170">
        <f>'WP 2-5 AGSC RB'!F15</f>
        <v>1576037.7148318195</v>
      </c>
      <c r="G12" s="170">
        <f>'WP 2-5 AGSC RB'!G15</f>
        <v>1273348.8159791629</v>
      </c>
      <c r="H12" s="170">
        <f>'WP 2-5 AGSC RB'!H15</f>
        <v>4330899.9873991804</v>
      </c>
      <c r="I12" s="170">
        <f>'WP 2-5 AGSC RB'!I15</f>
        <v>105287.41007550532</v>
      </c>
      <c r="J12" s="170">
        <f>'WP 2-5 AGSC RB'!J15</f>
        <v>32787407.136147268</v>
      </c>
      <c r="K12" s="170">
        <f>'WP 2-5 AGSC RB'!K15</f>
        <v>85673.138649810062</v>
      </c>
      <c r="L12" s="170">
        <f>'WP 2-5 AGSC RB'!L15</f>
        <v>78083.723533267286</v>
      </c>
      <c r="M12" s="170">
        <f>'WP 2-5 AGSC RB'!M15</f>
        <v>6634877.9024833729</v>
      </c>
      <c r="N12" s="170">
        <f>'WP 2-5 AGSC RB'!N15</f>
        <v>1854637.9148888574</v>
      </c>
      <c r="O12" s="170">
        <f>'WP 2-5 AGSC RB'!O15</f>
        <v>4129829.2963482682</v>
      </c>
      <c r="P12" s="170">
        <f>'WP 2-5 AGSC RB'!P15</f>
        <v>18759797.543252509</v>
      </c>
      <c r="Q12" s="170">
        <f>'WP 2-5 AGSC RB'!Q15</f>
        <v>788751.73565700464</v>
      </c>
      <c r="R12" s="170">
        <f>'WP 2-5 AGSC RB'!R15</f>
        <v>770986.33695186255</v>
      </c>
      <c r="S12" s="170">
        <f>'WP 2-5 AGSC RB'!S15</f>
        <v>773600.42763438658</v>
      </c>
      <c r="T12" s="170">
        <f>'WP 2-5 AGSC RB'!T15</f>
        <v>1054178.1324820733</v>
      </c>
      <c r="U12" s="170">
        <f>'WP 2-5 AGSC RB'!U15</f>
        <v>798100.79652567848</v>
      </c>
      <c r="V12" s="170">
        <f>'WP 2-5 AGSC RB'!V15</f>
        <v>32959270.519099548</v>
      </c>
      <c r="W12" s="7"/>
    </row>
    <row r="13" spans="1:24">
      <c r="A13" s="390"/>
      <c r="B13" s="444"/>
      <c r="F13" s="170"/>
      <c r="G13" s="170"/>
      <c r="H13" s="170"/>
      <c r="I13" s="170"/>
      <c r="J13" s="170"/>
    </row>
    <row r="14" spans="1:24">
      <c r="A14" s="390">
        <f>A12+1</f>
        <v>2</v>
      </c>
      <c r="B14" s="444" t="s">
        <v>849</v>
      </c>
      <c r="D14" s="170">
        <f t="shared" ref="D14:D15" si="0">E14</f>
        <v>3830903.3177930005</v>
      </c>
      <c r="E14" s="170">
        <f t="shared" ref="E14:E15" si="1">F14</f>
        <v>3830903.3177930005</v>
      </c>
      <c r="F14" s="170">
        <f t="shared" ref="F14:I15" si="2">G14</f>
        <v>3830903.3177930005</v>
      </c>
      <c r="G14" s="170">
        <f t="shared" si="2"/>
        <v>3830903.3177930005</v>
      </c>
      <c r="H14" s="170">
        <f t="shared" si="2"/>
        <v>3830903.3177930005</v>
      </c>
      <c r="I14" s="170">
        <f t="shared" si="2"/>
        <v>3830903.3177930005</v>
      </c>
      <c r="J14" s="170">
        <f>(SUM(D12:J12)*Inputs!B220)/7</f>
        <v>3830903.3177930005</v>
      </c>
      <c r="K14" s="11">
        <f t="shared" ref="K14:T14" si="3">L14</f>
        <v>2174263.7059343201</v>
      </c>
      <c r="L14" s="11">
        <f t="shared" si="3"/>
        <v>2174263.7059343201</v>
      </c>
      <c r="M14" s="11">
        <f t="shared" si="3"/>
        <v>2174263.7059343201</v>
      </c>
      <c r="N14" s="11">
        <f t="shared" si="3"/>
        <v>2174263.7059343201</v>
      </c>
      <c r="O14" s="11">
        <f t="shared" si="3"/>
        <v>2174263.7059343201</v>
      </c>
      <c r="P14" s="11">
        <f t="shared" si="3"/>
        <v>2174263.7059343201</v>
      </c>
      <c r="Q14" s="11">
        <f t="shared" si="3"/>
        <v>2174263.7059343201</v>
      </c>
      <c r="R14" s="11">
        <f t="shared" si="3"/>
        <v>2174263.7059343201</v>
      </c>
      <c r="S14" s="11">
        <f t="shared" si="3"/>
        <v>2174263.7059343201</v>
      </c>
      <c r="T14" s="11">
        <f t="shared" si="3"/>
        <v>2174263.7059343201</v>
      </c>
      <c r="U14" s="11">
        <f>V14</f>
        <v>2174263.7059343201</v>
      </c>
      <c r="V14" s="170">
        <f>(SUM(D12:J12)*Inputs!C220)/12+(SUM(K12:V12)*Inputs!C221)/12</f>
        <v>2174263.7059343201</v>
      </c>
    </row>
    <row r="15" spans="1:24">
      <c r="A15" s="390">
        <f>A14+1</f>
        <v>3</v>
      </c>
      <c r="B15" s="444" t="s">
        <v>850</v>
      </c>
      <c r="D15" s="170">
        <f t="shared" si="0"/>
        <v>902114.72295770783</v>
      </c>
      <c r="E15" s="170">
        <f t="shared" si="1"/>
        <v>902114.72295770783</v>
      </c>
      <c r="F15" s="170">
        <f t="shared" si="2"/>
        <v>902114.72295770783</v>
      </c>
      <c r="G15" s="170">
        <f t="shared" si="2"/>
        <v>902114.72295770783</v>
      </c>
      <c r="H15" s="170">
        <f t="shared" si="2"/>
        <v>902114.72295770783</v>
      </c>
      <c r="I15" s="170">
        <f t="shared" si="2"/>
        <v>902114.72295770783</v>
      </c>
      <c r="J15" s="170">
        <f>(SUM(D12:J12)*Inputs!B223)/7</f>
        <v>902114.72295770783</v>
      </c>
      <c r="K15" s="11">
        <f t="shared" ref="K15:T15" si="4">L15</f>
        <v>1506487.4625419942</v>
      </c>
      <c r="L15" s="11">
        <f t="shared" si="4"/>
        <v>1506487.4625419942</v>
      </c>
      <c r="M15" s="11">
        <f t="shared" si="4"/>
        <v>1506487.4625419942</v>
      </c>
      <c r="N15" s="11">
        <f t="shared" si="4"/>
        <v>1506487.4625419942</v>
      </c>
      <c r="O15" s="11">
        <f t="shared" si="4"/>
        <v>1506487.4625419942</v>
      </c>
      <c r="P15" s="11">
        <f t="shared" si="4"/>
        <v>1506487.4625419942</v>
      </c>
      <c r="Q15" s="11">
        <f t="shared" si="4"/>
        <v>1506487.4625419942</v>
      </c>
      <c r="R15" s="11">
        <f t="shared" si="4"/>
        <v>1506487.4625419942</v>
      </c>
      <c r="S15" s="11">
        <f t="shared" si="4"/>
        <v>1506487.4625419942</v>
      </c>
      <c r="T15" s="11">
        <f t="shared" si="4"/>
        <v>1506487.4625419942</v>
      </c>
      <c r="U15" s="11">
        <f>V15</f>
        <v>1506487.4625419942</v>
      </c>
      <c r="V15" s="170">
        <f>(SUM(D12:J12)*Inputs!$C$223)/12+(SUM(K12:V12)*Inputs!$B$223)/12</f>
        <v>1506487.4625419942</v>
      </c>
    </row>
    <row r="16" spans="1:24">
      <c r="A16" s="390"/>
      <c r="B16" s="444"/>
      <c r="F16" s="170"/>
      <c r="G16" s="170"/>
      <c r="H16" s="170"/>
      <c r="I16" s="170"/>
      <c r="J16" s="170"/>
    </row>
    <row r="17" spans="1:22">
      <c r="A17" s="390">
        <f>A15+1</f>
        <v>4</v>
      </c>
      <c r="B17" s="706" t="s">
        <v>851</v>
      </c>
      <c r="D17" s="170">
        <f t="shared" ref="D17:D18" si="5">E17</f>
        <v>1008939.5</v>
      </c>
      <c r="E17" s="170">
        <f t="shared" ref="E17:E18" si="6">F17</f>
        <v>1008939.5</v>
      </c>
      <c r="F17" s="170">
        <f t="shared" ref="F17:I18" si="7">G17</f>
        <v>1008939.5</v>
      </c>
      <c r="G17" s="170">
        <f t="shared" si="7"/>
        <v>1008939.5</v>
      </c>
      <c r="H17" s="170">
        <f t="shared" si="7"/>
        <v>1008939.5</v>
      </c>
      <c r="I17" s="170">
        <f t="shared" si="7"/>
        <v>1008939.5</v>
      </c>
      <c r="J17" s="170">
        <f>'WP 2-6-1 Tax Depr Worksheet'!E9/12</f>
        <v>1008939.5</v>
      </c>
      <c r="K17" s="170">
        <f t="shared" ref="K17:S17" si="8">L17</f>
        <v>1110485.3333333333</v>
      </c>
      <c r="L17" s="170">
        <f t="shared" si="8"/>
        <v>1110485.3333333333</v>
      </c>
      <c r="M17" s="170">
        <f t="shared" si="8"/>
        <v>1110485.3333333333</v>
      </c>
      <c r="N17" s="170">
        <f t="shared" si="8"/>
        <v>1110485.3333333333</v>
      </c>
      <c r="O17" s="170">
        <f t="shared" si="8"/>
        <v>1110485.3333333333</v>
      </c>
      <c r="P17" s="170">
        <f t="shared" si="8"/>
        <v>1110485.3333333333</v>
      </c>
      <c r="Q17" s="170">
        <f t="shared" si="8"/>
        <v>1110485.3333333333</v>
      </c>
      <c r="R17" s="170">
        <f t="shared" si="8"/>
        <v>1110485.3333333333</v>
      </c>
      <c r="S17" s="170">
        <f t="shared" si="8"/>
        <v>1110485.3333333333</v>
      </c>
      <c r="T17" s="170">
        <f>U17</f>
        <v>1110485.3333333333</v>
      </c>
      <c r="U17" s="170">
        <f>V17</f>
        <v>1110485.3333333333</v>
      </c>
      <c r="V17" s="170">
        <f>'WP 2-6-1 Tax Depr Worksheet'!$G$9/12</f>
        <v>1110485.3333333333</v>
      </c>
    </row>
    <row r="18" spans="1:22">
      <c r="A18" s="390">
        <f>A17+1</f>
        <v>5</v>
      </c>
      <c r="B18" s="203" t="s">
        <v>852</v>
      </c>
      <c r="D18" s="170">
        <f t="shared" si="5"/>
        <v>2997840.5</v>
      </c>
      <c r="E18" s="170">
        <f t="shared" si="6"/>
        <v>2997840.5</v>
      </c>
      <c r="F18" s="170">
        <f t="shared" si="7"/>
        <v>2997840.5</v>
      </c>
      <c r="G18" s="170">
        <f t="shared" si="7"/>
        <v>2997840.5</v>
      </c>
      <c r="H18" s="170">
        <f t="shared" si="7"/>
        <v>2997840.5</v>
      </c>
      <c r="I18" s="170">
        <f t="shared" si="7"/>
        <v>2997840.5</v>
      </c>
      <c r="J18" s="170">
        <f>'WP 2-6-1 Tax Depr Worksheet'!E10/12</f>
        <v>2997840.5</v>
      </c>
      <c r="K18" s="170">
        <f t="shared" ref="K18:U18" si="9">L18</f>
        <v>2925479.6666666665</v>
      </c>
      <c r="L18" s="170">
        <f t="shared" si="9"/>
        <v>2925479.6666666665</v>
      </c>
      <c r="M18" s="170">
        <f t="shared" si="9"/>
        <v>2925479.6666666665</v>
      </c>
      <c r="N18" s="170">
        <f t="shared" si="9"/>
        <v>2925479.6666666665</v>
      </c>
      <c r="O18" s="170">
        <f t="shared" si="9"/>
        <v>2925479.6666666665</v>
      </c>
      <c r="P18" s="170">
        <f t="shared" si="9"/>
        <v>2925479.6666666665</v>
      </c>
      <c r="Q18" s="170">
        <f t="shared" si="9"/>
        <v>2925479.6666666665</v>
      </c>
      <c r="R18" s="170">
        <f t="shared" si="9"/>
        <v>2925479.6666666665</v>
      </c>
      <c r="S18" s="170">
        <f t="shared" si="9"/>
        <v>2925479.6666666665</v>
      </c>
      <c r="T18" s="170">
        <f t="shared" si="9"/>
        <v>2925479.6666666665</v>
      </c>
      <c r="U18" s="170">
        <f t="shared" si="9"/>
        <v>2925479.6666666665</v>
      </c>
      <c r="V18" s="170">
        <f>'WP 2-6-1 Tax Depr Worksheet'!$G$10/12</f>
        <v>2925479.6666666665</v>
      </c>
    </row>
    <row r="19" spans="1:22">
      <c r="A19" s="390"/>
      <c r="B19" s="444"/>
    </row>
    <row r="20" spans="1:22">
      <c r="A20" s="390">
        <f>A18+1</f>
        <v>6</v>
      </c>
      <c r="B20" s="444" t="s">
        <v>853</v>
      </c>
      <c r="D20" s="379">
        <f t="shared" ref="D20:E20" si="10">D14+D17</f>
        <v>4839842.8177930005</v>
      </c>
      <c r="E20" s="379">
        <f t="shared" si="10"/>
        <v>4839842.8177930005</v>
      </c>
      <c r="F20" s="379">
        <f>F14+F17</f>
        <v>4839842.8177930005</v>
      </c>
      <c r="G20" s="379">
        <f t="shared" ref="G20:V20" si="11">G14+G17</f>
        <v>4839842.8177930005</v>
      </c>
      <c r="H20" s="379">
        <f t="shared" si="11"/>
        <v>4839842.8177930005</v>
      </c>
      <c r="I20" s="379">
        <f t="shared" si="11"/>
        <v>4839842.8177930005</v>
      </c>
      <c r="J20" s="379">
        <f t="shared" si="11"/>
        <v>4839842.8177930005</v>
      </c>
      <c r="K20" s="379">
        <f t="shared" si="11"/>
        <v>3284749.0392676536</v>
      </c>
      <c r="L20" s="379">
        <f t="shared" si="11"/>
        <v>3284749.0392676536</v>
      </c>
      <c r="M20" s="379">
        <f t="shared" si="11"/>
        <v>3284749.0392676536</v>
      </c>
      <c r="N20" s="379">
        <f t="shared" si="11"/>
        <v>3284749.0392676536</v>
      </c>
      <c r="O20" s="379">
        <f t="shared" si="11"/>
        <v>3284749.0392676536</v>
      </c>
      <c r="P20" s="379">
        <f t="shared" si="11"/>
        <v>3284749.0392676536</v>
      </c>
      <c r="Q20" s="379">
        <f t="shared" si="11"/>
        <v>3284749.0392676536</v>
      </c>
      <c r="R20" s="379">
        <f t="shared" si="11"/>
        <v>3284749.0392676536</v>
      </c>
      <c r="S20" s="379">
        <f t="shared" si="11"/>
        <v>3284749.0392676536</v>
      </c>
      <c r="T20" s="379">
        <f t="shared" si="11"/>
        <v>3284749.0392676536</v>
      </c>
      <c r="U20" s="379">
        <f t="shared" si="11"/>
        <v>3284749.0392676536</v>
      </c>
      <c r="V20" s="379">
        <f t="shared" si="11"/>
        <v>3284749.0392676536</v>
      </c>
    </row>
    <row r="21" spans="1:22">
      <c r="A21" s="390">
        <f>A20+1</f>
        <v>7</v>
      </c>
      <c r="B21" s="444" t="s">
        <v>854</v>
      </c>
      <c r="D21" s="379">
        <f t="shared" ref="D21:E21" si="12">D15+D18</f>
        <v>3899955.2229577079</v>
      </c>
      <c r="E21" s="379">
        <f t="shared" si="12"/>
        <v>3899955.2229577079</v>
      </c>
      <c r="F21" s="379">
        <f>F15+F18</f>
        <v>3899955.2229577079</v>
      </c>
      <c r="G21" s="379">
        <f t="shared" ref="G21:V21" si="13">G15+G18</f>
        <v>3899955.2229577079</v>
      </c>
      <c r="H21" s="379">
        <f t="shared" si="13"/>
        <v>3899955.2229577079</v>
      </c>
      <c r="I21" s="379">
        <f t="shared" si="13"/>
        <v>3899955.2229577079</v>
      </c>
      <c r="J21" s="379">
        <f t="shared" si="13"/>
        <v>3899955.2229577079</v>
      </c>
      <c r="K21" s="379">
        <f t="shared" si="13"/>
        <v>4431967.1292086607</v>
      </c>
      <c r="L21" s="379">
        <f t="shared" si="13"/>
        <v>4431967.1292086607</v>
      </c>
      <c r="M21" s="379">
        <f t="shared" si="13"/>
        <v>4431967.1292086607</v>
      </c>
      <c r="N21" s="379">
        <f t="shared" si="13"/>
        <v>4431967.1292086607</v>
      </c>
      <c r="O21" s="379">
        <f t="shared" si="13"/>
        <v>4431967.1292086607</v>
      </c>
      <c r="P21" s="379">
        <f t="shared" si="13"/>
        <v>4431967.1292086607</v>
      </c>
      <c r="Q21" s="379">
        <f t="shared" si="13"/>
        <v>4431967.1292086607</v>
      </c>
      <c r="R21" s="379">
        <f t="shared" si="13"/>
        <v>4431967.1292086607</v>
      </c>
      <c r="S21" s="379">
        <f t="shared" si="13"/>
        <v>4431967.1292086607</v>
      </c>
      <c r="T21" s="379">
        <f t="shared" si="13"/>
        <v>4431967.1292086607</v>
      </c>
      <c r="U21" s="379">
        <f t="shared" si="13"/>
        <v>4431967.1292086607</v>
      </c>
      <c r="V21" s="379">
        <f t="shared" si="13"/>
        <v>4431967.1292086607</v>
      </c>
    </row>
    <row r="22" spans="1:22">
      <c r="A22" s="390"/>
      <c r="B22" s="444"/>
    </row>
    <row r="23" spans="1:22">
      <c r="A23" s="390">
        <f>A21+1</f>
        <v>8</v>
      </c>
      <c r="B23" s="444" t="s">
        <v>855</v>
      </c>
      <c r="D23" s="170">
        <f>'WP 2-5 AGSC RB'!D24</f>
        <v>3782480.419075978</v>
      </c>
      <c r="E23" s="170">
        <f>'WP 2-5 AGSC RB'!E24</f>
        <v>3854697.3030236927</v>
      </c>
      <c r="F23" s="170">
        <f>'WP 2-5 AGSC RB'!F24</f>
        <v>3851001.8048364553</v>
      </c>
      <c r="G23" s="170">
        <f>'WP 2-5 AGSC RB'!G24</f>
        <v>4214087.7337923096</v>
      </c>
      <c r="H23" s="170">
        <f>'WP 2-5 AGSC RB'!H24</f>
        <v>4216445.8785764733</v>
      </c>
      <c r="I23" s="170">
        <f>'WP 2-5 AGSC RB'!I24</f>
        <v>4238218.6517782779</v>
      </c>
      <c r="J23" s="170">
        <f>'WP 2-5 AGSC RB'!J24</f>
        <v>4250383.3055333029</v>
      </c>
      <c r="K23" s="170">
        <f>'WP 2-5 AGSC RB'!K24</f>
        <v>4248331.152387049</v>
      </c>
      <c r="L23" s="170">
        <f>'WP 2-5 AGSC RB'!L24</f>
        <v>4580659.9512544693</v>
      </c>
      <c r="M23" s="170">
        <f>'WP 2-5 AGSC RB'!M24</f>
        <v>4625856.0661278758</v>
      </c>
      <c r="N23" s="170">
        <f>'WP 2-5 AGSC RB'!N24</f>
        <v>4850605.1807598369</v>
      </c>
      <c r="O23" s="170">
        <f>'WP 2-5 AGSC RB'!O24</f>
        <v>4861978.5043917438</v>
      </c>
      <c r="P23" s="170">
        <f>'WP 2-5 AGSC RB'!P24</f>
        <v>4855671.491911822</v>
      </c>
      <c r="Q23" s="170">
        <f>'WP 2-5 AGSC RB'!Q24</f>
        <v>4687239.1756131696</v>
      </c>
      <c r="R23" s="170">
        <f>'WP 2-5 AGSC RB'!R24</f>
        <v>4811789.7013911307</v>
      </c>
      <c r="S23" s="170">
        <f>'WP 2-5 AGSC RB'!S24</f>
        <v>4905722.7100740345</v>
      </c>
      <c r="T23" s="170">
        <f>'WP 2-5 AGSC RB'!T24</f>
        <v>4969829.6916395845</v>
      </c>
      <c r="U23" s="170">
        <f>'WP 2-5 AGSC RB'!U24</f>
        <v>5011618.3263143795</v>
      </c>
      <c r="V23" s="170">
        <f>'WP 2-5 AGSC RB'!V24</f>
        <v>5039801.3580726432</v>
      </c>
    </row>
    <row r="24" spans="1:22">
      <c r="A24" s="390"/>
      <c r="B24" s="444"/>
    </row>
    <row r="25" spans="1:22">
      <c r="A25" s="390">
        <f>A23+1</f>
        <v>9</v>
      </c>
      <c r="B25" s="444" t="s">
        <v>856</v>
      </c>
      <c r="D25" s="170">
        <f>-(D20-D23+D26)*'Schedule 9'!$D$14</f>
        <v>-220828.91779321665</v>
      </c>
      <c r="E25" s="170">
        <f>-(E20-E23+E26)*'Schedule 9'!$D$14</f>
        <v>-206411.62943023525</v>
      </c>
      <c r="F25" s="170">
        <f>-(F20-F23+F26)*'Schedule 9'!$D$14</f>
        <v>-207149.3940650103</v>
      </c>
      <c r="G25" s="170">
        <f>-(G20-G23+G26)*'Schedule 9'!$D$14</f>
        <v>-134663.37345399271</v>
      </c>
      <c r="H25" s="170">
        <f>-(H20-H23+H26)*'Schedule 9'!$D$14</f>
        <v>-134192.59637948527</v>
      </c>
      <c r="I25" s="170">
        <f>-(I20-I23+I26)*'Schedule 9'!$D$14</f>
        <v>-129845.90717672934</v>
      </c>
      <c r="J25" s="170">
        <f>-(J20-J23+J26)*'Schedule 9'!$D$14</f>
        <v>-127417.37091990335</v>
      </c>
      <c r="K25" s="170">
        <f>-(K20-K23+K26)*'Schedule 9'!$D$14</f>
        <v>204254.94221631341</v>
      </c>
      <c r="L25" s="170">
        <f>-(L20-L23+L26)*'Schedule 9'!$D$14</f>
        <v>270600.64785578317</v>
      </c>
      <c r="M25" s="170">
        <f>-(M20-M23+M26)*'Schedule 9'!$D$14</f>
        <v>279623.5436856295</v>
      </c>
      <c r="N25" s="170">
        <f>-(N20-N23+N26)*'Schedule 9'!$D$14</f>
        <v>324492.17575399327</v>
      </c>
      <c r="O25" s="170">
        <f>-(O20-O23+O26)*'Schedule 9'!$D$14</f>
        <v>326762.73185504891</v>
      </c>
      <c r="P25" s="170">
        <f>-(P20-P23+P26)*'Schedule 9'!$D$14</f>
        <v>325503.60777406825</v>
      </c>
      <c r="Q25" s="170">
        <f>-(Q20-Q23+Q26)*'Schedule 9'!$D$14</f>
        <v>291877.99086873786</v>
      </c>
      <c r="R25" s="170">
        <f>-(R20-R23+R26)*'Schedule 9'!$D$14</f>
        <v>316743.10201368685</v>
      </c>
      <c r="S25" s="170">
        <f>-(S20-S23+S26)*'Schedule 9'!$D$14</f>
        <v>335495.77035042021</v>
      </c>
      <c r="T25" s="170">
        <f>-(T20-T23+T26)*'Schedule 9'!$D$14</f>
        <v>348294.00794787769</v>
      </c>
      <c r="U25" s="170">
        <f>-(U20-U23+U26)*'Schedule 9'!$D$14</f>
        <v>356636.63869386772</v>
      </c>
      <c r="V25" s="170">
        <f>-(V20-V23+V26)*'Schedule 9'!$D$14</f>
        <v>362263.0638951562</v>
      </c>
    </row>
    <row r="26" spans="1:22">
      <c r="A26" s="390">
        <f>A25+1</f>
        <v>10</v>
      </c>
      <c r="B26" s="444" t="s">
        <v>857</v>
      </c>
      <c r="D26" s="170">
        <f>-(D21-D23)*'Schedule 9'!$D$15</f>
        <v>-5796.1235112289996</v>
      </c>
      <c r="E26" s="170">
        <f>-(E21-E23)*'Schedule 9'!$D$15</f>
        <v>-2232.993672949322</v>
      </c>
      <c r="F26" s="170">
        <f>-(F21-F23)*'Schedule 9'!$D$15</f>
        <v>-2415.3269326865802</v>
      </c>
      <c r="G26" s="170">
        <f>-(G21-G23)*'Schedule 9'!$D$15</f>
        <v>15499.075304036342</v>
      </c>
      <c r="H26" s="170">
        <f>-(H21-H23)*'Schedule 9'!$D$15</f>
        <v>15615.424495307467</v>
      </c>
      <c r="I26" s="170">
        <f>-(I21-I23)*'Schedule 9'!$D$15</f>
        <v>16689.677683988575</v>
      </c>
      <c r="J26" s="170">
        <f>-(J21-J23)*'Schedule 9'!$D$15</f>
        <v>17289.873073175568</v>
      </c>
      <c r="K26" s="170">
        <f>-(K21-K23)*'Schedule 9'!$D$15</f>
        <v>-9060.4688630493802</v>
      </c>
      <c r="L26" s="170">
        <f>-(L21-L23)*'Schedule 9'!$D$15</f>
        <v>7336.3983878481504</v>
      </c>
      <c r="M26" s="170">
        <f>-(M21-M23)*'Schedule 9'!$D$15</f>
        <v>9566.3426429387437</v>
      </c>
      <c r="N26" s="170">
        <f>-(N21-N23)*'Schedule 9'!$D$15</f>
        <v>20655.304568405787</v>
      </c>
      <c r="O26" s="170">
        <f>-(O21-O23)*'Schedule 9'!$D$15</f>
        <v>21216.456290523827</v>
      </c>
      <c r="P26" s="170">
        <f>-(P21-P23)*'Schedule 9'!$D$15</f>
        <v>20905.272767652888</v>
      </c>
      <c r="Q26" s="170">
        <f>-(Q21-Q23)*'Schedule 9'!$D$15</f>
        <v>12594.941732478383</v>
      </c>
      <c r="R26" s="170">
        <f>-(R21-R23)*'Schedule 9'!$D$15</f>
        <v>18740.176344015774</v>
      </c>
      <c r="S26" s="170">
        <f>-(S21-S23)*'Schedule 9'!$D$15</f>
        <v>23374.764375808445</v>
      </c>
      <c r="T26" s="170">
        <f>-(T21-T23)*'Schedule 9'!$D$15</f>
        <v>26537.757382037213</v>
      </c>
      <c r="U26" s="170">
        <f>-(U21-U23)*'Schedule 9'!$D$15</f>
        <v>28599.578980689043</v>
      </c>
      <c r="V26" s="170">
        <f>-(V21-V23)*'Schedule 9'!$D$15</f>
        <v>29990.109780436058</v>
      </c>
    </row>
    <row r="27" spans="1:22">
      <c r="A27" s="390"/>
      <c r="B27" s="444"/>
    </row>
    <row r="28" spans="1:22">
      <c r="A28" s="390">
        <f>A26+1</f>
        <v>11</v>
      </c>
      <c r="B28" s="444" t="s">
        <v>858</v>
      </c>
      <c r="C28" s="170"/>
      <c r="D28" s="170"/>
      <c r="E28" s="170"/>
    </row>
    <row r="29" spans="1:22">
      <c r="A29" s="390"/>
      <c r="B29" s="444"/>
    </row>
    <row r="30" spans="1:22">
      <c r="A30" s="390">
        <f>A28+1</f>
        <v>12</v>
      </c>
      <c r="B30" s="444" t="s">
        <v>859</v>
      </c>
      <c r="D30" s="224">
        <f>-Inputs!$B$428</f>
        <v>2059109.0190345605</v>
      </c>
      <c r="E30" s="224"/>
      <c r="F30" s="224"/>
    </row>
    <row r="31" spans="1:22">
      <c r="A31" s="390"/>
      <c r="B31" s="444"/>
      <c r="C31" s="332"/>
      <c r="D31" s="332"/>
      <c r="E31" s="332"/>
      <c r="F31" s="332"/>
      <c r="G31" s="332"/>
      <c r="H31" s="332"/>
      <c r="I31" s="332"/>
      <c r="J31" s="332"/>
      <c r="K31" s="332"/>
      <c r="L31" s="332"/>
      <c r="M31" s="332"/>
      <c r="N31" s="332"/>
      <c r="O31" s="332"/>
      <c r="P31" s="332"/>
      <c r="Q31" s="332"/>
      <c r="R31" s="332"/>
      <c r="S31" s="332"/>
      <c r="T31" s="332"/>
      <c r="U31" s="332"/>
      <c r="V31" s="332"/>
    </row>
    <row r="32" spans="1:22">
      <c r="A32" s="390">
        <f>A30+1</f>
        <v>13</v>
      </c>
      <c r="B32" s="928" t="s">
        <v>860</v>
      </c>
      <c r="C32" s="170">
        <v>-19528253.210000001</v>
      </c>
      <c r="D32" s="842">
        <f>C32+D25+D26+D30</f>
        <v>-17695769.232269887</v>
      </c>
      <c r="E32" s="842">
        <f>D32+E25+E26</f>
        <v>-17904413.85537307</v>
      </c>
      <c r="F32" s="842">
        <f t="shared" ref="F32" si="14">E32+F25+F26</f>
        <v>-18113978.576370768</v>
      </c>
      <c r="G32" s="842">
        <f>F32+G25+G26</f>
        <v>-18233142.874520727</v>
      </c>
      <c r="H32" s="842">
        <f t="shared" ref="H32:V32" si="15">G32+H25+H26</f>
        <v>-18351720.046404906</v>
      </c>
      <c r="I32" s="842">
        <f t="shared" si="15"/>
        <v>-18464876.275897648</v>
      </c>
      <c r="J32" s="842">
        <f>I32+J25+J26</f>
        <v>-18575003.773744375</v>
      </c>
      <c r="K32" s="842">
        <f t="shared" si="15"/>
        <v>-18379809.300391108</v>
      </c>
      <c r="L32" s="842">
        <f t="shared" si="15"/>
        <v>-18101872.254147474</v>
      </c>
      <c r="M32" s="842">
        <f t="shared" si="15"/>
        <v>-17812682.367818903</v>
      </c>
      <c r="N32" s="842">
        <f t="shared" si="15"/>
        <v>-17467534.887496505</v>
      </c>
      <c r="O32" s="842">
        <f t="shared" si="15"/>
        <v>-17119555.699350931</v>
      </c>
      <c r="P32" s="842">
        <f t="shared" si="15"/>
        <v>-16773146.818809209</v>
      </c>
      <c r="Q32" s="842">
        <f t="shared" si="15"/>
        <v>-16468673.886207992</v>
      </c>
      <c r="R32" s="842">
        <f t="shared" si="15"/>
        <v>-16133190.607850289</v>
      </c>
      <c r="S32" s="842">
        <f t="shared" si="15"/>
        <v>-15774320.07312406</v>
      </c>
      <c r="T32" s="842">
        <f t="shared" si="15"/>
        <v>-15399488.307794146</v>
      </c>
      <c r="U32" s="842">
        <f>T32+U25+U26</f>
        <v>-15014252.090119589</v>
      </c>
      <c r="V32" s="842">
        <f t="shared" si="15"/>
        <v>-14621998.916443996</v>
      </c>
    </row>
    <row r="33" spans="1:24">
      <c r="A33" s="390"/>
      <c r="B33" s="444"/>
      <c r="D33" s="170"/>
      <c r="E33" s="170"/>
    </row>
    <row r="34" spans="1:24">
      <c r="A34" s="390"/>
      <c r="B34" s="444"/>
    </row>
    <row r="35" spans="1:24">
      <c r="A35" s="390">
        <f>A32+1</f>
        <v>14</v>
      </c>
      <c r="B35" s="887" t="s">
        <v>861</v>
      </c>
    </row>
    <row r="36" spans="1:24">
      <c r="A36" s="390"/>
      <c r="B36" s="444"/>
    </row>
    <row r="37" spans="1:24">
      <c r="A37" s="390">
        <f>A35+1</f>
        <v>15</v>
      </c>
      <c r="B37" s="203" t="s">
        <v>862</v>
      </c>
      <c r="D37" s="445">
        <f>D25</f>
        <v>-220828.91779321665</v>
      </c>
      <c r="E37" s="445">
        <f t="shared" ref="E37" si="16">E25</f>
        <v>-206411.62943023525</v>
      </c>
      <c r="F37" s="445">
        <f>F25</f>
        <v>-207149.3940650103</v>
      </c>
      <c r="G37" s="445">
        <f t="shared" ref="G37:V37" si="17">G25</f>
        <v>-134663.37345399271</v>
      </c>
      <c r="H37" s="445">
        <f t="shared" si="17"/>
        <v>-134192.59637948527</v>
      </c>
      <c r="I37" s="445">
        <f t="shared" si="17"/>
        <v>-129845.90717672934</v>
      </c>
      <c r="J37" s="445">
        <f t="shared" si="17"/>
        <v>-127417.37091990335</v>
      </c>
      <c r="K37" s="445">
        <f t="shared" si="17"/>
        <v>204254.94221631341</v>
      </c>
      <c r="L37" s="445">
        <f t="shared" si="17"/>
        <v>270600.64785578317</v>
      </c>
      <c r="M37" s="445">
        <f t="shared" si="17"/>
        <v>279623.5436856295</v>
      </c>
      <c r="N37" s="445">
        <f t="shared" si="17"/>
        <v>324492.17575399327</v>
      </c>
      <c r="O37" s="445">
        <f t="shared" si="17"/>
        <v>326762.73185504891</v>
      </c>
      <c r="P37" s="445">
        <f t="shared" si="17"/>
        <v>325503.60777406825</v>
      </c>
      <c r="Q37" s="445">
        <f t="shared" si="17"/>
        <v>291877.99086873786</v>
      </c>
      <c r="R37" s="445">
        <f>R25</f>
        <v>316743.10201368685</v>
      </c>
      <c r="S37" s="445">
        <f t="shared" si="17"/>
        <v>335495.77035042021</v>
      </c>
      <c r="T37" s="445">
        <f t="shared" si="17"/>
        <v>348294.00794787769</v>
      </c>
      <c r="U37" s="445">
        <f t="shared" si="17"/>
        <v>356636.63869386772</v>
      </c>
      <c r="V37" s="445">
        <f t="shared" si="17"/>
        <v>362263.0638951562</v>
      </c>
    </row>
    <row r="38" spans="1:24">
      <c r="A38" s="203"/>
      <c r="B38" s="203"/>
    </row>
    <row r="39" spans="1:24">
      <c r="A39" s="390">
        <f>A37+1</f>
        <v>16</v>
      </c>
      <c r="B39" s="203" t="s">
        <v>863</v>
      </c>
      <c r="D39" s="206">
        <f t="shared" ref="D39:E39" si="18">-_xlfn.DAYS(D9,E9)</f>
        <v>30</v>
      </c>
      <c r="E39" s="206">
        <f t="shared" si="18"/>
        <v>31</v>
      </c>
      <c r="F39" s="206">
        <f>-_xlfn.DAYS(F9,G9)</f>
        <v>31</v>
      </c>
      <c r="G39" s="206">
        <f t="shared" ref="G39:U39" si="19">-_xlfn.DAYS(G9,H9)</f>
        <v>30</v>
      </c>
      <c r="H39" s="206">
        <f t="shared" si="19"/>
        <v>31</v>
      </c>
      <c r="I39" s="206">
        <f t="shared" si="19"/>
        <v>30</v>
      </c>
      <c r="J39" s="206">
        <f t="shared" si="19"/>
        <v>31</v>
      </c>
      <c r="K39" s="206">
        <f t="shared" si="19"/>
        <v>31</v>
      </c>
      <c r="L39" s="206">
        <f t="shared" si="19"/>
        <v>28</v>
      </c>
      <c r="M39" s="206">
        <f t="shared" si="19"/>
        <v>31</v>
      </c>
      <c r="N39" s="206">
        <f t="shared" si="19"/>
        <v>30</v>
      </c>
      <c r="O39" s="206">
        <f t="shared" si="19"/>
        <v>31</v>
      </c>
      <c r="P39" s="206">
        <f t="shared" si="19"/>
        <v>30</v>
      </c>
      <c r="Q39" s="206">
        <f t="shared" si="19"/>
        <v>31</v>
      </c>
      <c r="R39" s="206">
        <f t="shared" si="19"/>
        <v>31</v>
      </c>
      <c r="S39" s="206">
        <f t="shared" si="19"/>
        <v>30</v>
      </c>
      <c r="T39" s="206">
        <f t="shared" si="19"/>
        <v>31</v>
      </c>
      <c r="U39" s="206">
        <f t="shared" si="19"/>
        <v>30</v>
      </c>
      <c r="V39" s="206">
        <v>31</v>
      </c>
    </row>
    <row r="40" spans="1:24">
      <c r="A40" s="390">
        <f>A39+1</f>
        <v>17</v>
      </c>
      <c r="B40" s="203" t="s">
        <v>864</v>
      </c>
      <c r="D40" s="206">
        <f t="shared" ref="D40:J40" si="20">+$J$9-D9</f>
        <v>183</v>
      </c>
      <c r="E40" s="206">
        <f t="shared" si="20"/>
        <v>153</v>
      </c>
      <c r="F40" s="206">
        <f t="shared" si="20"/>
        <v>122</v>
      </c>
      <c r="G40" s="206">
        <f t="shared" si="20"/>
        <v>91</v>
      </c>
      <c r="H40" s="206">
        <f t="shared" si="20"/>
        <v>61</v>
      </c>
      <c r="I40" s="206">
        <f t="shared" si="20"/>
        <v>30</v>
      </c>
      <c r="J40" s="206">
        <f t="shared" si="20"/>
        <v>0</v>
      </c>
      <c r="K40" s="206">
        <f>+$V$9-K9</f>
        <v>334</v>
      </c>
      <c r="L40" s="206">
        <f t="shared" ref="L40:V40" si="21">+$V$9-L9</f>
        <v>303</v>
      </c>
      <c r="M40" s="206">
        <f t="shared" si="21"/>
        <v>275</v>
      </c>
      <c r="N40" s="206">
        <f t="shared" si="21"/>
        <v>244</v>
      </c>
      <c r="O40" s="206">
        <f t="shared" si="21"/>
        <v>214</v>
      </c>
      <c r="P40" s="206">
        <f t="shared" si="21"/>
        <v>183</v>
      </c>
      <c r="Q40" s="206">
        <f t="shared" si="21"/>
        <v>153</v>
      </c>
      <c r="R40" s="206">
        <f t="shared" si="21"/>
        <v>122</v>
      </c>
      <c r="S40" s="206">
        <f t="shared" si="21"/>
        <v>91</v>
      </c>
      <c r="T40" s="206">
        <f t="shared" si="21"/>
        <v>61</v>
      </c>
      <c r="U40" s="206">
        <f t="shared" si="21"/>
        <v>30</v>
      </c>
      <c r="V40" s="206">
        <f t="shared" si="21"/>
        <v>0</v>
      </c>
    </row>
    <row r="41" spans="1:24">
      <c r="A41" s="446"/>
      <c r="B41" s="203"/>
    </row>
    <row r="42" spans="1:24">
      <c r="A42" s="390">
        <f>A40+1</f>
        <v>18</v>
      </c>
      <c r="B42" s="203" t="s">
        <v>865</v>
      </c>
      <c r="D42" s="435">
        <v>1</v>
      </c>
      <c r="E42" s="435">
        <v>1</v>
      </c>
      <c r="F42" s="435">
        <v>1</v>
      </c>
      <c r="G42" s="435">
        <v>1</v>
      </c>
      <c r="H42" s="435">
        <v>1</v>
      </c>
      <c r="I42" s="435">
        <v>1</v>
      </c>
      <c r="J42" s="435">
        <v>1</v>
      </c>
      <c r="K42" s="380">
        <f>K40/SUM($K$39:$V$39)</f>
        <v>0.91506849315068495</v>
      </c>
      <c r="L42" s="380">
        <f t="shared" ref="L42:T42" si="22">L40/SUM($K$39:$V$39)</f>
        <v>0.83013698630136989</v>
      </c>
      <c r="M42" s="380">
        <f t="shared" si="22"/>
        <v>0.75342465753424659</v>
      </c>
      <c r="N42" s="380">
        <f t="shared" si="22"/>
        <v>0.66849315068493154</v>
      </c>
      <c r="O42" s="380">
        <f t="shared" si="22"/>
        <v>0.58630136986301373</v>
      </c>
      <c r="P42" s="380">
        <f t="shared" si="22"/>
        <v>0.50136986301369868</v>
      </c>
      <c r="Q42" s="380">
        <f t="shared" si="22"/>
        <v>0.41917808219178082</v>
      </c>
      <c r="R42" s="380">
        <f t="shared" si="22"/>
        <v>0.33424657534246577</v>
      </c>
      <c r="S42" s="380">
        <f t="shared" si="22"/>
        <v>0.24931506849315069</v>
      </c>
      <c r="T42" s="380">
        <f t="shared" si="22"/>
        <v>0.16712328767123288</v>
      </c>
      <c r="U42" s="380">
        <f>U40/SUM($K$39:$V$39)</f>
        <v>8.2191780821917804E-2</v>
      </c>
      <c r="V42" s="380">
        <f>V40/SUM($K$39:$V$39)</f>
        <v>0</v>
      </c>
    </row>
    <row r="43" spans="1:24">
      <c r="A43" s="390">
        <f>A42+1</f>
        <v>19</v>
      </c>
      <c r="B43" s="203" t="s">
        <v>866</v>
      </c>
      <c r="D43" s="436">
        <f t="shared" ref="D43:T43" si="23">D42*D37</f>
        <v>-220828.91779321665</v>
      </c>
      <c r="E43" s="436">
        <f t="shared" si="23"/>
        <v>-206411.62943023525</v>
      </c>
      <c r="F43" s="436">
        <f t="shared" si="23"/>
        <v>-207149.3940650103</v>
      </c>
      <c r="G43" s="436">
        <f t="shared" si="23"/>
        <v>-134663.37345399271</v>
      </c>
      <c r="H43" s="436">
        <f t="shared" si="23"/>
        <v>-134192.59637948527</v>
      </c>
      <c r="I43" s="436">
        <f t="shared" si="23"/>
        <v>-129845.90717672934</v>
      </c>
      <c r="J43" s="436">
        <f t="shared" si="23"/>
        <v>-127417.37091990335</v>
      </c>
      <c r="K43" s="436">
        <f t="shared" si="23"/>
        <v>186907.26219246213</v>
      </c>
      <c r="L43" s="436">
        <f>L42*L37</f>
        <v>224635.60630219808</v>
      </c>
      <c r="M43" s="436">
        <f t="shared" si="23"/>
        <v>210675.27263985784</v>
      </c>
      <c r="N43" s="436">
        <f t="shared" si="23"/>
        <v>216920.79694239551</v>
      </c>
      <c r="O43" s="436">
        <f t="shared" si="23"/>
        <v>191581.43730679582</v>
      </c>
      <c r="P43" s="436">
        <f t="shared" si="23"/>
        <v>163197.69924014929</v>
      </c>
      <c r="Q43" s="436">
        <f t="shared" si="23"/>
        <v>122348.85644634765</v>
      </c>
      <c r="R43" s="436">
        <f>R42*R37</f>
        <v>105870.29711142411</v>
      </c>
      <c r="S43" s="436">
        <f t="shared" si="23"/>
        <v>83644.150964077373</v>
      </c>
      <c r="T43" s="436">
        <f t="shared" si="23"/>
        <v>58208.039684439835</v>
      </c>
      <c r="U43" s="436">
        <f>U42*U37</f>
        <v>29312.600440591865</v>
      </c>
      <c r="V43" s="436">
        <f>V42*V37</f>
        <v>0</v>
      </c>
    </row>
    <row r="44" spans="1:24">
      <c r="A44" s="446"/>
      <c r="B44" s="203"/>
    </row>
    <row r="45" spans="1:24">
      <c r="A45" s="390">
        <f>A43+1</f>
        <v>20</v>
      </c>
      <c r="B45" s="843" t="s">
        <v>867</v>
      </c>
      <c r="C45" s="844">
        <f>C32</f>
        <v>-19528253.210000001</v>
      </c>
      <c r="D45" s="844">
        <f>C45+D43+D26+D30</f>
        <v>-17695769.232269887</v>
      </c>
      <c r="E45" s="844">
        <f>D45+E43+E26</f>
        <v>-17904413.85537307</v>
      </c>
      <c r="F45" s="844">
        <f>E45+F43+F26</f>
        <v>-18113978.576370768</v>
      </c>
      <c r="G45" s="844">
        <f>F45+G43+G26</f>
        <v>-18233142.874520727</v>
      </c>
      <c r="H45" s="844">
        <f t="shared" ref="H45:U45" si="24">G45+H43+H26</f>
        <v>-18351720.046404906</v>
      </c>
      <c r="I45" s="844">
        <f t="shared" si="24"/>
        <v>-18464876.275897648</v>
      </c>
      <c r="J45" s="844">
        <f t="shared" si="24"/>
        <v>-18575003.773744375</v>
      </c>
      <c r="K45" s="844">
        <f>J45+K43+K26</f>
        <v>-18397156.980414961</v>
      </c>
      <c r="L45" s="844">
        <f t="shared" si="24"/>
        <v>-18165184.975724913</v>
      </c>
      <c r="M45" s="844">
        <f t="shared" si="24"/>
        <v>-17944943.360442113</v>
      </c>
      <c r="N45" s="844">
        <f t="shared" si="24"/>
        <v>-17707367.258931313</v>
      </c>
      <c r="O45" s="844">
        <f t="shared" si="24"/>
        <v>-17494569.365333993</v>
      </c>
      <c r="P45" s="844">
        <f t="shared" si="24"/>
        <v>-17310466.393326193</v>
      </c>
      <c r="Q45" s="844">
        <f t="shared" si="24"/>
        <v>-17175522.595147368</v>
      </c>
      <c r="R45" s="844">
        <f t="shared" si="24"/>
        <v>-17050912.121691927</v>
      </c>
      <c r="S45" s="844">
        <f t="shared" si="24"/>
        <v>-16943893.20635204</v>
      </c>
      <c r="T45" s="844">
        <f t="shared" si="24"/>
        <v>-16859147.40928556</v>
      </c>
      <c r="U45" s="844">
        <f t="shared" si="24"/>
        <v>-16801235.229864281</v>
      </c>
      <c r="V45" s="844">
        <f>U45+V43+V26</f>
        <v>-16771245.120083844</v>
      </c>
      <c r="X45" s="378">
        <f>AVERAGE(J45:V45)</f>
        <v>-17476665.214641757</v>
      </c>
    </row>
    <row r="46" spans="1:24">
      <c r="A46" s="203"/>
      <c r="B46" s="203"/>
      <c r="D46" s="11">
        <f>D45-D32</f>
        <v>0</v>
      </c>
      <c r="E46" s="11">
        <f t="shared" ref="E46:J46" si="25">E45-E32</f>
        <v>0</v>
      </c>
      <c r="F46" s="11">
        <f t="shared" si="25"/>
        <v>0</v>
      </c>
      <c r="G46" s="11">
        <f t="shared" si="25"/>
        <v>0</v>
      </c>
      <c r="H46" s="11">
        <f t="shared" si="25"/>
        <v>0</v>
      </c>
      <c r="I46" s="11">
        <f t="shared" si="25"/>
        <v>0</v>
      </c>
      <c r="J46" s="11">
        <f t="shared" si="25"/>
        <v>0</v>
      </c>
    </row>
    <row r="47" spans="1:24">
      <c r="A47" s="390">
        <f>A45+1</f>
        <v>21</v>
      </c>
      <c r="B47" s="203" t="s">
        <v>825</v>
      </c>
      <c r="C47" s="199">
        <f>'WP 2-5-2 AGSC Aloc Factor'!$B$11</f>
        <v>0.35094761862056423</v>
      </c>
      <c r="D47" s="199">
        <f>'WP 2-5-2 AGSC Aloc Factor'!$B$11</f>
        <v>0.35094761862056423</v>
      </c>
      <c r="E47" s="199">
        <f>'WP 2-5-2 AGSC Aloc Factor'!$B$11</f>
        <v>0.35094761862056423</v>
      </c>
      <c r="F47" s="199">
        <f>'WP 2-5-2 AGSC Aloc Factor'!$B$11</f>
        <v>0.35094761862056423</v>
      </c>
      <c r="G47" s="199">
        <f>'WP 2-5-2 AGSC Aloc Factor'!$B$11</f>
        <v>0.35094761862056423</v>
      </c>
      <c r="H47" s="199">
        <f>'WP 2-5-2 AGSC Aloc Factor'!$B$11</f>
        <v>0.35094761862056423</v>
      </c>
      <c r="I47" s="199">
        <f>'WP 2-5-2 AGSC Aloc Factor'!$B$11</f>
        <v>0.35094761862056423</v>
      </c>
      <c r="J47" s="199">
        <f>'WP 2-5-2 AGSC Aloc Factor'!$B$11</f>
        <v>0.35094761862056423</v>
      </c>
      <c r="K47" s="199">
        <f>'WP 2-5-2 AGSC Aloc Factor'!$B$11</f>
        <v>0.35094761862056423</v>
      </c>
      <c r="L47" s="199">
        <f>'WP 2-5-2 AGSC Aloc Factor'!$B$11</f>
        <v>0.35094761862056423</v>
      </c>
      <c r="M47" s="199">
        <f>'WP 2-5-2 AGSC Aloc Factor'!$B$11</f>
        <v>0.35094761862056423</v>
      </c>
      <c r="N47" s="199">
        <f>'WP 2-5-2 AGSC Aloc Factor'!$B$11</f>
        <v>0.35094761862056423</v>
      </c>
      <c r="O47" s="199">
        <f>'WP 2-5-2 AGSC Aloc Factor'!$B$11</f>
        <v>0.35094761862056423</v>
      </c>
      <c r="P47" s="199">
        <f>'WP 2-5-2 AGSC Aloc Factor'!$B$11</f>
        <v>0.35094761862056423</v>
      </c>
      <c r="Q47" s="199">
        <f>'WP 2-5-2 AGSC Aloc Factor'!$B$11</f>
        <v>0.35094761862056423</v>
      </c>
      <c r="R47" s="199">
        <f>'WP 2-5-2 AGSC Aloc Factor'!$B$11</f>
        <v>0.35094761862056423</v>
      </c>
      <c r="S47" s="199">
        <f>'WP 2-5-2 AGSC Aloc Factor'!$B$11</f>
        <v>0.35094761862056423</v>
      </c>
      <c r="T47" s="199">
        <f>'WP 2-5-2 AGSC Aloc Factor'!$B$11</f>
        <v>0.35094761862056423</v>
      </c>
      <c r="U47" s="199">
        <f>'WP 2-5-2 AGSC Aloc Factor'!$B$11</f>
        <v>0.35094761862056423</v>
      </c>
      <c r="V47" s="199">
        <f>'WP 2-5-2 AGSC Aloc Factor'!$B$11</f>
        <v>0.35094761862056423</v>
      </c>
    </row>
    <row r="48" spans="1:24">
      <c r="A48" s="203"/>
      <c r="B48" s="203"/>
    </row>
    <row r="49" spans="1:24">
      <c r="A49" s="390">
        <f>A47+1</f>
        <v>22</v>
      </c>
      <c r="B49" s="203" t="s">
        <v>868</v>
      </c>
      <c r="C49" s="170">
        <f>+C45*C47</f>
        <v>-6853393.9598688893</v>
      </c>
      <c r="D49" s="170">
        <f>D45*D47</f>
        <v>-6210288.0717241671</v>
      </c>
      <c r="E49" s="170">
        <f t="shared" ref="E49:V49" si="26">E45*E47</f>
        <v>-6283511.4053402143</v>
      </c>
      <c r="F49" s="170">
        <f t="shared" si="26"/>
        <v>-6357057.6451212391</v>
      </c>
      <c r="G49" s="170">
        <f t="shared" si="26"/>
        <v>-6398878.071781558</v>
      </c>
      <c r="H49" s="170">
        <f t="shared" si="26"/>
        <v>-6440492.4478770718</v>
      </c>
      <c r="I49" s="170">
        <f t="shared" si="26"/>
        <v>-6480204.3571496317</v>
      </c>
      <c r="J49" s="170">
        <f t="shared" si="26"/>
        <v>-6518853.3402635818</v>
      </c>
      <c r="K49" s="170">
        <f t="shared" si="26"/>
        <v>-6456438.4316653209</v>
      </c>
      <c r="L49" s="170">
        <f t="shared" si="26"/>
        <v>-6375028.4090327099</v>
      </c>
      <c r="M49" s="170">
        <f t="shared" si="26"/>
        <v>-6297735.1386280647</v>
      </c>
      <c r="N49" s="170">
        <f t="shared" si="26"/>
        <v>-6214358.3715616921</v>
      </c>
      <c r="O49" s="170">
        <f t="shared" si="26"/>
        <v>-6139677.4575562403</v>
      </c>
      <c r="P49" s="170">
        <f t="shared" si="26"/>
        <v>-6075066.9579491345</v>
      </c>
      <c r="Q49" s="170">
        <f t="shared" si="26"/>
        <v>-6027708.7533306619</v>
      </c>
      <c r="R49" s="170">
        <f t="shared" si="26"/>
        <v>-5983977.0044162944</v>
      </c>
      <c r="S49" s="170">
        <f t="shared" si="26"/>
        <v>-5946418.970930405</v>
      </c>
      <c r="T49" s="170">
        <f t="shared" si="26"/>
        <v>-5916677.6352618225</v>
      </c>
      <c r="U49" s="170">
        <f t="shared" si="26"/>
        <v>-5896353.4938047975</v>
      </c>
      <c r="V49" s="170">
        <f t="shared" si="26"/>
        <v>-5885828.5361951841</v>
      </c>
      <c r="X49" s="378">
        <f>AVERAGE(J49:V49)</f>
        <v>-6133394.0385073777</v>
      </c>
    </row>
    <row r="51" spans="1:24">
      <c r="C51" s="11"/>
      <c r="D51" s="11"/>
      <c r="E51" s="11"/>
      <c r="F51" s="11"/>
      <c r="G51" s="11"/>
      <c r="H51" s="11"/>
      <c r="I51" s="11"/>
      <c r="J51" s="11"/>
    </row>
    <row r="52" spans="1:24">
      <c r="B52" s="7"/>
      <c r="D52" s="224"/>
    </row>
    <row r="53" spans="1:24">
      <c r="B53" s="7"/>
    </row>
  </sheetData>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8"/>
  <dimension ref="A1:N11"/>
  <sheetViews>
    <sheetView workbookViewId="0">
      <selection activeCell="B7" sqref="B7"/>
    </sheetView>
  </sheetViews>
  <sheetFormatPr defaultColWidth="9.15234375" defaultRowHeight="14.6"/>
  <cols>
    <col min="1" max="1" width="37.3046875" style="180" bestFit="1" customWidth="1"/>
    <col min="2" max="2" width="16.3046875" style="180" bestFit="1" customWidth="1"/>
    <col min="3" max="16384" width="9.15234375" style="180"/>
  </cols>
  <sheetData>
    <row r="1" spans="1:14">
      <c r="A1" s="1258" t="s">
        <v>248</v>
      </c>
      <c r="B1" s="1258"/>
      <c r="C1" s="179"/>
      <c r="D1" s="179"/>
    </row>
    <row r="2" spans="1:14">
      <c r="A2" s="1259" t="s">
        <v>29</v>
      </c>
      <c r="B2" s="1259"/>
      <c r="C2" s="181"/>
      <c r="D2" s="181"/>
      <c r="E2" s="181"/>
      <c r="F2" s="181"/>
      <c r="G2" s="181"/>
      <c r="H2" s="181"/>
      <c r="I2" s="181"/>
      <c r="J2" s="181"/>
      <c r="K2" s="181"/>
      <c r="L2" s="181"/>
      <c r="M2" s="181"/>
      <c r="N2" s="181"/>
    </row>
    <row r="3" spans="1:14">
      <c r="A3" s="1259" t="s">
        <v>28</v>
      </c>
      <c r="B3" s="1259"/>
      <c r="C3" s="182"/>
      <c r="D3" s="182"/>
    </row>
    <row r="4" spans="1:14">
      <c r="A4" s="1260" t="str">
        <f>CONCATENATE("12 Mo Period Ending"," ",Inputs!J5)</f>
        <v>12 Mo Period Ending July 31, 2025</v>
      </c>
      <c r="B4" s="1260"/>
      <c r="C4" s="183"/>
      <c r="D4" s="183"/>
    </row>
    <row r="7" spans="1:14">
      <c r="A7" s="181" t="s">
        <v>869</v>
      </c>
      <c r="B7" s="709">
        <f>+'Suppl Attach A-1'!N73+'WP 5-1-5 Inputs'!N78</f>
        <v>147741890.05952451</v>
      </c>
    </row>
    <row r="8" spans="1:14">
      <c r="A8" s="181"/>
    </row>
    <row r="9" spans="1:14">
      <c r="A9" s="181" t="s">
        <v>870</v>
      </c>
      <c r="B9" s="709">
        <f>+'Suppl Attach A-2'!O93</f>
        <v>420979890.50399953</v>
      </c>
    </row>
    <row r="11" spans="1:14">
      <c r="A11" s="181" t="s">
        <v>871</v>
      </c>
      <c r="B11" s="184">
        <f>B7/B9</f>
        <v>0.35094761862056423</v>
      </c>
    </row>
  </sheetData>
  <mergeCells count="4">
    <mergeCell ref="A1:B1"/>
    <mergeCell ref="A2:B2"/>
    <mergeCell ref="A3:B3"/>
    <mergeCell ref="A4:B4"/>
  </mergeCells>
  <pageMargins left="0.7" right="0.7" top="0.75" bottom="0.75" header="0.3" footer="0.3"/>
  <pageSetup orientation="portrait"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85727-DB84-49A1-BA32-CE787B3ACA29}">
  <dimension ref="A1:Y85"/>
  <sheetViews>
    <sheetView zoomScale="55" zoomScaleNormal="55" workbookViewId="0">
      <selection activeCell="AC80" sqref="AC80"/>
    </sheetView>
  </sheetViews>
  <sheetFormatPr defaultColWidth="9.15234375" defaultRowHeight="12.45"/>
  <cols>
    <col min="1" max="1" width="5.15234375" customWidth="1"/>
    <col min="2" max="2" width="70.53515625" bestFit="1" customWidth="1"/>
    <col min="3" max="3" width="15.69140625" bestFit="1" customWidth="1"/>
    <col min="4" max="5" width="17.3046875" bestFit="1" customWidth="1"/>
    <col min="6" max="13" width="15.69140625" bestFit="1" customWidth="1"/>
    <col min="14" max="14" width="16.3828125" customWidth="1"/>
    <col min="15" max="15" width="15.69140625" bestFit="1" customWidth="1"/>
    <col min="16" max="16" width="16.3046875" customWidth="1"/>
    <col min="17" max="17" width="17.84375" customWidth="1"/>
    <col min="18" max="18" width="15.69140625" bestFit="1" customWidth="1"/>
    <col min="19" max="19" width="15.84375" customWidth="1"/>
    <col min="20" max="20" width="16.15234375" customWidth="1"/>
    <col min="21" max="22" width="15.69140625" bestFit="1" customWidth="1"/>
    <col min="23" max="23" width="3.3046875" customWidth="1"/>
    <col min="24" max="24" width="16.84375" bestFit="1" customWidth="1"/>
  </cols>
  <sheetData>
    <row r="1" spans="1:25">
      <c r="A1" s="441" t="s">
        <v>248</v>
      </c>
      <c r="B1" s="203"/>
    </row>
    <row r="2" spans="1:25">
      <c r="A2" s="442" t="s">
        <v>798</v>
      </c>
      <c r="B2" s="203"/>
    </row>
    <row r="3" spans="1:25">
      <c r="A3" s="442" t="s">
        <v>30</v>
      </c>
      <c r="B3" s="203"/>
    </row>
    <row r="4" spans="1:25">
      <c r="A4" s="442" t="s">
        <v>872</v>
      </c>
      <c r="B4" s="203"/>
      <c r="I4" s="224"/>
      <c r="J4" s="224"/>
      <c r="K4" s="224"/>
    </row>
    <row r="5" spans="1:25">
      <c r="A5" s="442"/>
      <c r="B5" s="203"/>
      <c r="E5" s="224"/>
      <c r="F5" s="224"/>
      <c r="G5" s="224"/>
    </row>
    <row r="6" spans="1:25">
      <c r="A6" s="443"/>
      <c r="B6" s="203"/>
      <c r="H6" s="224"/>
      <c r="K6" s="224"/>
    </row>
    <row r="7" spans="1:25">
      <c r="A7" s="203"/>
      <c r="B7" s="203"/>
      <c r="X7" s="388">
        <v>2026</v>
      </c>
    </row>
    <row r="8" spans="1:25">
      <c r="A8" s="388" t="s">
        <v>114</v>
      </c>
      <c r="B8" s="388"/>
      <c r="C8" s="388" t="s">
        <v>782</v>
      </c>
      <c r="D8" s="388" t="s">
        <v>783</v>
      </c>
      <c r="E8" s="388" t="s">
        <v>783</v>
      </c>
      <c r="F8" s="388" t="s">
        <v>783</v>
      </c>
      <c r="G8" s="388" t="s">
        <v>783</v>
      </c>
      <c r="H8" s="388" t="s">
        <v>783</v>
      </c>
      <c r="I8" s="388" t="s">
        <v>783</v>
      </c>
      <c r="J8" s="388" t="s">
        <v>783</v>
      </c>
      <c r="K8" s="388" t="s">
        <v>783</v>
      </c>
      <c r="L8" s="388" t="s">
        <v>783</v>
      </c>
      <c r="M8" s="388" t="s">
        <v>783</v>
      </c>
      <c r="N8" s="388" t="s">
        <v>783</v>
      </c>
      <c r="O8" s="388" t="s">
        <v>783</v>
      </c>
      <c r="P8" s="388" t="s">
        <v>783</v>
      </c>
      <c r="Q8" s="388" t="s">
        <v>783</v>
      </c>
      <c r="R8" s="388" t="s">
        <v>783</v>
      </c>
      <c r="S8" s="388" t="s">
        <v>783</v>
      </c>
      <c r="T8" s="388" t="s">
        <v>783</v>
      </c>
      <c r="U8" s="388" t="s">
        <v>783</v>
      </c>
      <c r="V8" s="388" t="s">
        <v>783</v>
      </c>
      <c r="X8" s="388" t="s">
        <v>784</v>
      </c>
    </row>
    <row r="9" spans="1:25">
      <c r="A9" s="389" t="s">
        <v>115</v>
      </c>
      <c r="B9" s="389" t="s">
        <v>3</v>
      </c>
      <c r="C9" s="551">
        <v>45778</v>
      </c>
      <c r="D9" s="551">
        <v>45809</v>
      </c>
      <c r="E9" s="551">
        <v>45839</v>
      </c>
      <c r="F9" s="551">
        <v>45870</v>
      </c>
      <c r="G9" s="551">
        <v>45901</v>
      </c>
      <c r="H9" s="551">
        <v>45931</v>
      </c>
      <c r="I9" s="551">
        <v>45962</v>
      </c>
      <c r="J9" s="551">
        <v>45992</v>
      </c>
      <c r="K9" s="551">
        <v>46023</v>
      </c>
      <c r="L9" s="551">
        <v>46054</v>
      </c>
      <c r="M9" s="551">
        <v>46082</v>
      </c>
      <c r="N9" s="551">
        <v>46113</v>
      </c>
      <c r="O9" s="551">
        <v>46143</v>
      </c>
      <c r="P9" s="551">
        <v>46174</v>
      </c>
      <c r="Q9" s="551">
        <v>46204</v>
      </c>
      <c r="R9" s="551">
        <v>46235</v>
      </c>
      <c r="S9" s="551">
        <v>46266</v>
      </c>
      <c r="T9" s="551">
        <v>46296</v>
      </c>
      <c r="U9" s="551">
        <v>46327</v>
      </c>
      <c r="V9" s="551">
        <v>46357</v>
      </c>
      <c r="X9" s="389" t="s">
        <v>759</v>
      </c>
    </row>
    <row r="10" spans="1:25" s="203" customFormat="1" ht="12.9">
      <c r="B10" s="390"/>
      <c r="C10" s="549"/>
      <c r="D10" s="549"/>
      <c r="E10" s="549"/>
      <c r="F10" s="549"/>
      <c r="G10" s="549"/>
      <c r="H10" s="549"/>
      <c r="I10" s="549"/>
      <c r="J10" s="549"/>
      <c r="K10" s="549"/>
      <c r="L10" s="549"/>
      <c r="M10" s="549"/>
      <c r="N10" s="549"/>
      <c r="O10" s="549"/>
      <c r="P10" s="549"/>
      <c r="Q10" s="549"/>
      <c r="R10" s="549"/>
      <c r="S10" s="549"/>
      <c r="T10" s="549"/>
      <c r="U10" s="549"/>
      <c r="V10" s="549"/>
      <c r="W10" s="549"/>
      <c r="X10" s="549"/>
    </row>
    <row r="11" spans="1:25">
      <c r="A11" s="390"/>
      <c r="B11" s="444"/>
    </row>
    <row r="12" spans="1:25">
      <c r="A12" s="390">
        <v>1</v>
      </c>
      <c r="B12" s="444" t="s">
        <v>848</v>
      </c>
      <c r="D12" s="170">
        <f>+'WP 2-1-4 Plant Details'!IY71</f>
        <v>73925481.133020997</v>
      </c>
      <c r="E12" s="170">
        <f>+'WP 2-1-4 Plant Details'!IZ71</f>
        <v>38395616.352984592</v>
      </c>
      <c r="F12" s="170">
        <f>+'WP 2-1-4 Plant Details'!JA71</f>
        <v>41615652.876666747</v>
      </c>
      <c r="G12" s="170">
        <f>+'WP 2-1-4 Plant Details'!JB71</f>
        <v>167623866.65258265</v>
      </c>
      <c r="H12" s="170">
        <f>+'WP 2-1-4 Plant Details'!JC71</f>
        <v>43625031.684613742</v>
      </c>
      <c r="I12" s="170">
        <f>+'WP 2-1-4 Plant Details'!JD71</f>
        <v>30083226.037897397</v>
      </c>
      <c r="J12" s="170">
        <f>+'WP 2-1-4 Plant Details'!JE71</f>
        <v>105232048.04386188</v>
      </c>
      <c r="K12" s="170">
        <f>+'WP 2-1-4 Plant Details'!JF71</f>
        <v>29676751.739753351</v>
      </c>
      <c r="L12" s="170">
        <f>+'WP 2-1-4 Plant Details'!JG71</f>
        <v>16493747.471480913</v>
      </c>
      <c r="M12" s="170">
        <f>+'WP 2-1-4 Plant Details'!JH71</f>
        <v>41227903.622538999</v>
      </c>
      <c r="N12" s="170">
        <f>+'WP 2-1-4 Plant Details'!JI71</f>
        <v>23635692.573923014</v>
      </c>
      <c r="O12" s="170">
        <f>+'WP 2-1-4 Plant Details'!JJ71</f>
        <v>22684448.012357261</v>
      </c>
      <c r="P12" s="170">
        <f>+'WP 2-1-4 Plant Details'!JK71</f>
        <v>26641361.347799771</v>
      </c>
      <c r="Q12" s="170">
        <f>+'WP 2-1-4 Plant Details'!JL71</f>
        <v>22619576.123154711</v>
      </c>
      <c r="R12" s="170">
        <f>+'WP 2-1-4 Plant Details'!JM71</f>
        <v>22641622.718891714</v>
      </c>
      <c r="S12" s="170">
        <f>+'WP 2-1-4 Plant Details'!JN71</f>
        <v>27873446.859976232</v>
      </c>
      <c r="T12" s="170">
        <f>+'WP 2-1-4 Plant Details'!JO71</f>
        <v>26214100.096830886</v>
      </c>
      <c r="U12" s="170">
        <f>+'WP 2-1-4 Plant Details'!JP71</f>
        <v>22653950.797802705</v>
      </c>
      <c r="V12" s="170">
        <f>+'WP 2-1-4 Plant Details'!JQ71</f>
        <v>176959078.15783358</v>
      </c>
    </row>
    <row r="13" spans="1:25">
      <c r="A13" s="390"/>
      <c r="B13" s="444"/>
      <c r="D13" s="170"/>
      <c r="E13" s="170"/>
      <c r="F13" s="170"/>
      <c r="G13" s="170"/>
      <c r="H13" s="170"/>
      <c r="I13" s="170"/>
      <c r="J13" s="170"/>
      <c r="K13" s="170"/>
      <c r="L13" s="170"/>
      <c r="M13" s="170"/>
      <c r="N13" s="170"/>
      <c r="O13" s="170"/>
      <c r="P13" s="170"/>
      <c r="Q13" s="170"/>
      <c r="R13" s="170"/>
      <c r="S13" s="170"/>
      <c r="T13" s="170"/>
      <c r="U13" s="170"/>
      <c r="V13" s="170"/>
    </row>
    <row r="14" spans="1:25">
      <c r="A14" s="390">
        <f>A12+1</f>
        <v>2</v>
      </c>
      <c r="B14" s="444" t="s">
        <v>849</v>
      </c>
      <c r="D14" s="170">
        <f t="shared" ref="D14" si="0">+E14</f>
        <v>4437650.6216586269</v>
      </c>
      <c r="E14" s="170">
        <f t="shared" ref="E14:E15" si="1">+F14</f>
        <v>4437650.6216586269</v>
      </c>
      <c r="F14" s="170">
        <f t="shared" ref="F14:I15" si="2">+G14</f>
        <v>4437650.6216586269</v>
      </c>
      <c r="G14" s="170">
        <f t="shared" si="2"/>
        <v>4437650.6216586269</v>
      </c>
      <c r="H14" s="170">
        <f t="shared" si="2"/>
        <v>4437650.6216586269</v>
      </c>
      <c r="I14" s="170">
        <f>+J14</f>
        <v>4437650.6216586269</v>
      </c>
      <c r="J14" s="170">
        <f>(SUM(D12:J12)*Inputs!B211)/7</f>
        <v>4437650.6216586269</v>
      </c>
      <c r="K14" s="170">
        <f>+L14</f>
        <v>6990383.1420934498</v>
      </c>
      <c r="L14" s="170">
        <f>+M14</f>
        <v>6990383.1420934498</v>
      </c>
      <c r="M14" s="170">
        <f t="shared" ref="M14:U15" si="3">+N14</f>
        <v>6990383.1420934498</v>
      </c>
      <c r="N14" s="170">
        <f t="shared" si="3"/>
        <v>6990383.1420934498</v>
      </c>
      <c r="O14" s="170">
        <f t="shared" si="3"/>
        <v>6990383.1420934498</v>
      </c>
      <c r="P14" s="170">
        <f t="shared" si="3"/>
        <v>6990383.1420934498</v>
      </c>
      <c r="Q14" s="170">
        <f t="shared" si="3"/>
        <v>6990383.1420934498</v>
      </c>
      <c r="R14" s="170">
        <f t="shared" si="3"/>
        <v>6990383.1420934498</v>
      </c>
      <c r="S14" s="170">
        <f t="shared" si="3"/>
        <v>6990383.1420934498</v>
      </c>
      <c r="T14" s="170">
        <f t="shared" si="3"/>
        <v>6990383.1420934498</v>
      </c>
      <c r="U14" s="170">
        <f>+V14</f>
        <v>6990383.1420934498</v>
      </c>
      <c r="V14" s="170">
        <f>(SUM(D12:J12)*Inputs!C211+SUM(K12:V12)*Inputs!B211)/12</f>
        <v>6990383.1420934498</v>
      </c>
      <c r="Y14" s="133"/>
    </row>
    <row r="15" spans="1:25">
      <c r="A15" s="390">
        <f>A14+1</f>
        <v>3</v>
      </c>
      <c r="B15" s="444" t="s">
        <v>850</v>
      </c>
      <c r="D15" s="170">
        <f>+E15</f>
        <v>4437650.6216586269</v>
      </c>
      <c r="E15" s="170">
        <f t="shared" si="1"/>
        <v>4437650.6216586269</v>
      </c>
      <c r="F15" s="170">
        <f t="shared" si="2"/>
        <v>4437650.6216586269</v>
      </c>
      <c r="G15" s="170">
        <f t="shared" si="2"/>
        <v>4437650.6216586269</v>
      </c>
      <c r="H15" s="170">
        <f t="shared" si="2"/>
        <v>4437650.6216586269</v>
      </c>
      <c r="I15" s="170">
        <f t="shared" si="2"/>
        <v>4437650.6216586269</v>
      </c>
      <c r="J15" s="170">
        <f>(SUM(D12:J12)*Inputs!B212)/7</f>
        <v>4437650.6216586269</v>
      </c>
      <c r="K15" s="170">
        <f>+L15</f>
        <v>6990383.1420934498</v>
      </c>
      <c r="L15" s="170">
        <f>+M15</f>
        <v>6990383.1420934498</v>
      </c>
      <c r="M15" s="170">
        <f t="shared" si="3"/>
        <v>6990383.1420934498</v>
      </c>
      <c r="N15" s="170">
        <f t="shared" si="3"/>
        <v>6990383.1420934498</v>
      </c>
      <c r="O15" s="170">
        <f t="shared" si="3"/>
        <v>6990383.1420934498</v>
      </c>
      <c r="P15" s="170">
        <f t="shared" si="3"/>
        <v>6990383.1420934498</v>
      </c>
      <c r="Q15" s="170">
        <f t="shared" si="3"/>
        <v>6990383.1420934498</v>
      </c>
      <c r="R15" s="170">
        <f t="shared" si="3"/>
        <v>6990383.1420934498</v>
      </c>
      <c r="S15" s="170">
        <f t="shared" si="3"/>
        <v>6990383.1420934498</v>
      </c>
      <c r="T15" s="170">
        <f t="shared" si="3"/>
        <v>6990383.1420934498</v>
      </c>
      <c r="U15" s="170">
        <f t="shared" si="3"/>
        <v>6990383.1420934498</v>
      </c>
      <c r="V15" s="170">
        <f>(SUM(D12:J12)*Inputs!C212+SUM(K12:V12)*Inputs!B212)/12</f>
        <v>6990383.1420934498</v>
      </c>
      <c r="Y15" s="133"/>
    </row>
    <row r="16" spans="1:25">
      <c r="A16" s="390"/>
      <c r="B16" s="444"/>
      <c r="D16" s="170"/>
      <c r="E16" s="170"/>
      <c r="F16" s="170"/>
      <c r="G16" s="170"/>
      <c r="H16" s="170"/>
      <c r="I16" s="170"/>
      <c r="J16" s="170"/>
      <c r="K16" s="170"/>
      <c r="L16" s="170"/>
      <c r="M16" s="170"/>
      <c r="N16" s="170"/>
      <c r="O16" s="170"/>
      <c r="P16" s="170"/>
      <c r="Q16" s="170"/>
      <c r="R16" s="170"/>
      <c r="S16" s="170"/>
      <c r="T16" s="170"/>
      <c r="U16" s="170"/>
      <c r="V16" s="170"/>
    </row>
    <row r="17" spans="1:25">
      <c r="A17" s="390">
        <f>A15+1</f>
        <v>4</v>
      </c>
      <c r="B17" s="444" t="s">
        <v>873</v>
      </c>
      <c r="D17" s="170">
        <f>4371202.84591633+10469815.7581386</f>
        <v>14841018.604054932</v>
      </c>
      <c r="E17" s="170">
        <v>10469815.758138601</v>
      </c>
      <c r="F17" s="170">
        <v>10469815.758138601</v>
      </c>
      <c r="G17" s="170">
        <v>10469815.758138601</v>
      </c>
      <c r="H17" s="170">
        <v>10469815.758138601</v>
      </c>
      <c r="I17" s="170">
        <v>10469815.758138601</v>
      </c>
      <c r="J17" s="170">
        <v>10469815.758138601</v>
      </c>
      <c r="K17" s="170">
        <v>5856163.3083603373</v>
      </c>
      <c r="L17" s="170">
        <v>5856163.3083603373</v>
      </c>
      <c r="M17" s="170">
        <v>5856163.3083603373</v>
      </c>
      <c r="N17" s="170">
        <v>5856163.3083603373</v>
      </c>
      <c r="O17" s="170">
        <v>5856163.3083603373</v>
      </c>
      <c r="P17" s="170">
        <v>5856163.3083603373</v>
      </c>
      <c r="Q17" s="170">
        <v>5856163.3083603373</v>
      </c>
      <c r="R17" s="170">
        <v>5856163.3083603373</v>
      </c>
      <c r="S17" s="170">
        <v>5856163.3083603373</v>
      </c>
      <c r="T17" s="170">
        <v>5856163.3083603373</v>
      </c>
      <c r="U17" s="170">
        <v>5856163.3083603373</v>
      </c>
      <c r="V17" s="170">
        <v>5856163.3083603373</v>
      </c>
      <c r="Y17" s="133"/>
    </row>
    <row r="18" spans="1:25">
      <c r="A18" s="390">
        <f>A17+1</f>
        <v>5</v>
      </c>
      <c r="B18" s="444" t="s">
        <v>874</v>
      </c>
      <c r="D18" s="170">
        <f>4371202.84591633+10469815.7581386</f>
        <v>14841018.604054932</v>
      </c>
      <c r="E18" s="170">
        <v>10469815.758138601</v>
      </c>
      <c r="F18" s="170">
        <v>10469815.758138601</v>
      </c>
      <c r="G18" s="170">
        <v>10469815.758138601</v>
      </c>
      <c r="H18" s="170">
        <v>10469815.758138601</v>
      </c>
      <c r="I18" s="170">
        <v>10469815.758138601</v>
      </c>
      <c r="J18" s="170">
        <v>10469815.758138601</v>
      </c>
      <c r="K18" s="170">
        <v>5856163.3083603373</v>
      </c>
      <c r="L18" s="170">
        <v>5856163.3083603373</v>
      </c>
      <c r="M18" s="170">
        <v>5856163.3083603373</v>
      </c>
      <c r="N18" s="170">
        <v>5856163.3083603373</v>
      </c>
      <c r="O18" s="170">
        <v>5856163.3083603373</v>
      </c>
      <c r="P18" s="170">
        <v>5856163.3083603373</v>
      </c>
      <c r="Q18" s="170">
        <v>5856163.3083603373</v>
      </c>
      <c r="R18" s="170">
        <v>5856163.3083603373</v>
      </c>
      <c r="S18" s="170">
        <v>5856163.3083603373</v>
      </c>
      <c r="T18" s="170">
        <v>5856163.3083603373</v>
      </c>
      <c r="U18" s="170">
        <v>5856163.3083603373</v>
      </c>
      <c r="V18" s="170">
        <v>5856163.3083603373</v>
      </c>
      <c r="Y18" s="133"/>
    </row>
    <row r="19" spans="1:25">
      <c r="A19" s="390"/>
      <c r="B19" s="444"/>
      <c r="D19" s="170"/>
      <c r="E19" s="170"/>
      <c r="F19" s="170"/>
      <c r="G19" s="170"/>
      <c r="H19" s="170"/>
      <c r="I19" s="170"/>
      <c r="J19" s="170"/>
      <c r="K19" s="170"/>
      <c r="L19" s="170"/>
      <c r="M19" s="170"/>
      <c r="N19" s="170"/>
      <c r="O19" s="170"/>
      <c r="P19" s="170"/>
      <c r="Q19" s="170"/>
      <c r="R19" s="170"/>
      <c r="S19" s="170"/>
      <c r="T19" s="170"/>
      <c r="U19" s="170"/>
      <c r="V19" s="170"/>
    </row>
    <row r="20" spans="1:25">
      <c r="A20" s="390">
        <f>A18+1</f>
        <v>6</v>
      </c>
      <c r="B20" s="706" t="s">
        <v>851</v>
      </c>
      <c r="D20" s="379">
        <f t="shared" ref="D20:D21" si="4">E20</f>
        <v>19530432.833333332</v>
      </c>
      <c r="E20" s="379">
        <f t="shared" ref="E20:E21" si="5">F20</f>
        <v>19530432.833333332</v>
      </c>
      <c r="F20" s="379">
        <f t="shared" ref="F20:I21" si="6">G20</f>
        <v>19530432.833333332</v>
      </c>
      <c r="G20" s="379">
        <f t="shared" si="6"/>
        <v>19530432.833333332</v>
      </c>
      <c r="H20" s="379">
        <f t="shared" si="6"/>
        <v>19530432.833333332</v>
      </c>
      <c r="I20" s="379">
        <f>J20</f>
        <v>19530432.833333332</v>
      </c>
      <c r="J20" s="379">
        <f>'WP 2-6-1 Tax Depr Worksheet'!E5/12</f>
        <v>19530432.833333332</v>
      </c>
      <c r="K20" s="379">
        <f t="shared" ref="K20:T21" si="7">L20</f>
        <v>19616493.5</v>
      </c>
      <c r="L20" s="379">
        <f t="shared" si="7"/>
        <v>19616493.5</v>
      </c>
      <c r="M20" s="379">
        <f t="shared" si="7"/>
        <v>19616493.5</v>
      </c>
      <c r="N20" s="379">
        <f t="shared" si="7"/>
        <v>19616493.5</v>
      </c>
      <c r="O20" s="379">
        <f t="shared" si="7"/>
        <v>19616493.5</v>
      </c>
      <c r="P20" s="379">
        <f t="shared" si="7"/>
        <v>19616493.5</v>
      </c>
      <c r="Q20" s="379">
        <f t="shared" si="7"/>
        <v>19616493.5</v>
      </c>
      <c r="R20" s="379">
        <f t="shared" si="7"/>
        <v>19616493.5</v>
      </c>
      <c r="S20" s="379">
        <f t="shared" si="7"/>
        <v>19616493.5</v>
      </c>
      <c r="T20" s="379">
        <f t="shared" si="7"/>
        <v>19616493.5</v>
      </c>
      <c r="U20" s="379">
        <f>V20</f>
        <v>19616493.5</v>
      </c>
      <c r="V20" s="379">
        <f>'WP 2-6-1 Tax Depr Worksheet'!G5/12</f>
        <v>19616493.5</v>
      </c>
      <c r="Y20" s="133"/>
    </row>
    <row r="21" spans="1:25">
      <c r="A21" s="390">
        <f>A20+1</f>
        <v>7</v>
      </c>
      <c r="B21" s="203" t="s">
        <v>852</v>
      </c>
      <c r="D21" s="379">
        <f t="shared" si="4"/>
        <v>24016016</v>
      </c>
      <c r="E21" s="379">
        <f t="shared" si="5"/>
        <v>24016016</v>
      </c>
      <c r="F21" s="379">
        <f t="shared" si="6"/>
        <v>24016016</v>
      </c>
      <c r="G21" s="379">
        <f t="shared" si="6"/>
        <v>24016016</v>
      </c>
      <c r="H21" s="379">
        <f t="shared" si="6"/>
        <v>24016016</v>
      </c>
      <c r="I21" s="379">
        <f t="shared" si="6"/>
        <v>24016016</v>
      </c>
      <c r="J21" s="379">
        <f>'WP 2-6-1 Tax Depr Worksheet'!E6/12</f>
        <v>24016016</v>
      </c>
      <c r="K21" s="379">
        <f t="shared" si="7"/>
        <v>23931167.583333332</v>
      </c>
      <c r="L21" s="379">
        <f t="shared" si="7"/>
        <v>23931167.583333332</v>
      </c>
      <c r="M21" s="379">
        <f t="shared" si="7"/>
        <v>23931167.583333332</v>
      </c>
      <c r="N21" s="379">
        <f t="shared" si="7"/>
        <v>23931167.583333332</v>
      </c>
      <c r="O21" s="379">
        <f t="shared" si="7"/>
        <v>23931167.583333332</v>
      </c>
      <c r="P21" s="379">
        <f t="shared" si="7"/>
        <v>23931167.583333332</v>
      </c>
      <c r="Q21" s="379">
        <f t="shared" si="7"/>
        <v>23931167.583333332</v>
      </c>
      <c r="R21" s="379">
        <f t="shared" si="7"/>
        <v>23931167.583333332</v>
      </c>
      <c r="S21" s="379">
        <f t="shared" si="7"/>
        <v>23931167.583333332</v>
      </c>
      <c r="T21" s="379">
        <f t="shared" si="7"/>
        <v>23931167.583333332</v>
      </c>
      <c r="U21" s="379">
        <f>V21</f>
        <v>23931167.583333332</v>
      </c>
      <c r="V21" s="379">
        <f>'WP 2-6-1 Tax Depr Worksheet'!G6/12</f>
        <v>23931167.583333332</v>
      </c>
      <c r="Y21" s="133"/>
    </row>
    <row r="22" spans="1:25">
      <c r="A22" s="390"/>
      <c r="B22" s="203"/>
      <c r="D22" s="379"/>
      <c r="E22" s="379"/>
      <c r="F22" s="379"/>
      <c r="G22" s="379"/>
      <c r="H22" s="379"/>
      <c r="I22" s="379"/>
      <c r="J22" s="379"/>
      <c r="K22" s="379"/>
      <c r="L22" s="379"/>
      <c r="M22" s="379"/>
      <c r="N22" s="379"/>
      <c r="O22" s="379"/>
      <c r="P22" s="379"/>
      <c r="Q22" s="379"/>
      <c r="R22" s="379"/>
      <c r="S22" s="379"/>
      <c r="T22" s="379"/>
      <c r="U22" s="379"/>
      <c r="V22" s="379"/>
    </row>
    <row r="23" spans="1:25">
      <c r="A23" s="390">
        <f>A21+1</f>
        <v>8</v>
      </c>
      <c r="B23" s="706" t="s">
        <v>875</v>
      </c>
      <c r="D23" s="170">
        <v>-1745286.1528827611</v>
      </c>
      <c r="E23" s="170">
        <v>-1745286.1528827611</v>
      </c>
      <c r="F23" s="170">
        <v>-1745286.1528827611</v>
      </c>
      <c r="G23" s="170">
        <v>-1745286.1528827611</v>
      </c>
      <c r="H23" s="170">
        <v>-1745286.1528827611</v>
      </c>
      <c r="I23" s="170">
        <v>-1745286.1528827611</v>
      </c>
      <c r="J23" s="170">
        <v>-1745286.1528827611</v>
      </c>
      <c r="K23" s="170">
        <v>-1777022.363171743</v>
      </c>
      <c r="L23" s="170">
        <v>-1777022.363171743</v>
      </c>
      <c r="M23" s="170">
        <v>-1777022.363171743</v>
      </c>
      <c r="N23" s="170">
        <v>-1777022.363171743</v>
      </c>
      <c r="O23" s="170">
        <v>-1777022.363171743</v>
      </c>
      <c r="P23" s="170">
        <v>-1777022.363171743</v>
      </c>
      <c r="Q23" s="170">
        <v>-1777022.363171743</v>
      </c>
      <c r="R23" s="170">
        <v>-1777022.363171743</v>
      </c>
      <c r="S23" s="170">
        <v>-1777022.363171743</v>
      </c>
      <c r="T23" s="170">
        <v>-1777022.363171743</v>
      </c>
      <c r="U23" s="170">
        <v>-1777022.363171743</v>
      </c>
      <c r="V23" s="170">
        <v>-1777022.363171743</v>
      </c>
      <c r="Y23" s="133"/>
    </row>
    <row r="24" spans="1:25">
      <c r="A24" s="390">
        <f>A23+1</f>
        <v>9</v>
      </c>
      <c r="B24" s="203" t="s">
        <v>876</v>
      </c>
      <c r="D24" s="170">
        <v>-1745286.1528827611</v>
      </c>
      <c r="E24" s="170">
        <v>-1745286.1528827611</v>
      </c>
      <c r="F24" s="170">
        <v>-1745286.1528827611</v>
      </c>
      <c r="G24" s="170">
        <v>-1745286.1528827611</v>
      </c>
      <c r="H24" s="170">
        <v>-1745286.1528827611</v>
      </c>
      <c r="I24" s="170">
        <v>-1745286.1528827611</v>
      </c>
      <c r="J24" s="170">
        <v>-1745286.1528827611</v>
      </c>
      <c r="K24" s="170">
        <v>-1777022.363171743</v>
      </c>
      <c r="L24" s="170">
        <v>-1777022.363171743</v>
      </c>
      <c r="M24" s="170">
        <v>-1777022.363171743</v>
      </c>
      <c r="N24" s="170">
        <v>-1777022.363171743</v>
      </c>
      <c r="O24" s="170">
        <v>-1777022.363171743</v>
      </c>
      <c r="P24" s="170">
        <v>-1777022.363171743</v>
      </c>
      <c r="Q24" s="170">
        <v>-1777022.363171743</v>
      </c>
      <c r="R24" s="170">
        <v>-1777022.363171743</v>
      </c>
      <c r="S24" s="170">
        <v>-1777022.363171743</v>
      </c>
      <c r="T24" s="170">
        <v>-1777022.363171743</v>
      </c>
      <c r="U24" s="170">
        <v>-1777022.363171743</v>
      </c>
      <c r="V24" s="170">
        <v>-1777022.363171743</v>
      </c>
      <c r="Y24" s="133"/>
    </row>
    <row r="25" spans="1:25">
      <c r="A25" s="390"/>
      <c r="B25" s="444"/>
      <c r="D25" s="170"/>
      <c r="E25" s="170"/>
      <c r="F25" s="170"/>
      <c r="G25" s="170"/>
      <c r="H25" s="170"/>
      <c r="I25" s="170"/>
      <c r="J25" s="170"/>
      <c r="K25" s="170"/>
      <c r="L25" s="170"/>
      <c r="M25" s="170"/>
      <c r="N25" s="170"/>
      <c r="O25" s="170"/>
      <c r="P25" s="170"/>
      <c r="Q25" s="170"/>
      <c r="R25" s="170"/>
      <c r="S25" s="170"/>
      <c r="T25" s="170"/>
      <c r="U25" s="170"/>
      <c r="V25" s="170"/>
    </row>
    <row r="26" spans="1:25">
      <c r="A26" s="390">
        <f>A24+1</f>
        <v>10</v>
      </c>
      <c r="B26" s="444" t="s">
        <v>853</v>
      </c>
      <c r="D26" s="11">
        <f>D14+D17+D20+D23</f>
        <v>37063815.906164132</v>
      </c>
      <c r="E26" s="11">
        <f t="shared" ref="E26" si="8">E14+E17+E20+E23</f>
        <v>32692613.060247801</v>
      </c>
      <c r="F26" s="11">
        <f>F14+F17+F20+F23</f>
        <v>32692613.060247801</v>
      </c>
      <c r="G26" s="11">
        <f t="shared" ref="G26:V26" si="9">G14+G17+G20+G23</f>
        <v>32692613.060247801</v>
      </c>
      <c r="H26" s="11">
        <f t="shared" si="9"/>
        <v>32692613.060247801</v>
      </c>
      <c r="I26" s="11">
        <f t="shared" si="9"/>
        <v>32692613.060247801</v>
      </c>
      <c r="J26" s="11">
        <f t="shared" si="9"/>
        <v>32692613.060247801</v>
      </c>
      <c r="K26" s="11">
        <f t="shared" si="9"/>
        <v>30686017.587282047</v>
      </c>
      <c r="L26" s="11">
        <f t="shared" si="9"/>
        <v>30686017.587282047</v>
      </c>
      <c r="M26" s="11">
        <f t="shared" si="9"/>
        <v>30686017.587282047</v>
      </c>
      <c r="N26" s="11">
        <f t="shared" si="9"/>
        <v>30686017.587282047</v>
      </c>
      <c r="O26" s="11">
        <f t="shared" si="9"/>
        <v>30686017.587282047</v>
      </c>
      <c r="P26" s="11">
        <f t="shared" si="9"/>
        <v>30686017.587282047</v>
      </c>
      <c r="Q26" s="11">
        <f t="shared" si="9"/>
        <v>30686017.587282047</v>
      </c>
      <c r="R26" s="11">
        <f t="shared" si="9"/>
        <v>30686017.587282047</v>
      </c>
      <c r="S26" s="11">
        <f t="shared" si="9"/>
        <v>30686017.587282047</v>
      </c>
      <c r="T26" s="11">
        <f t="shared" si="9"/>
        <v>30686017.587282047</v>
      </c>
      <c r="U26" s="11">
        <f t="shared" si="9"/>
        <v>30686017.587282047</v>
      </c>
      <c r="V26" s="11">
        <f t="shared" si="9"/>
        <v>30686017.587282047</v>
      </c>
    </row>
    <row r="27" spans="1:25">
      <c r="A27" s="390">
        <f>A26+1</f>
        <v>11</v>
      </c>
      <c r="B27" s="444" t="s">
        <v>854</v>
      </c>
      <c r="D27" s="11">
        <f>D15+D18+D21+D24</f>
        <v>41549399.072830796</v>
      </c>
      <c r="E27" s="11">
        <f t="shared" ref="E27" si="10">E15+E18+E21+E24</f>
        <v>37178196.226914465</v>
      </c>
      <c r="F27" s="11">
        <f>F15+F18+F21+F24</f>
        <v>37178196.226914465</v>
      </c>
      <c r="G27" s="11">
        <f t="shared" ref="G27:V27" si="11">G15+G18+G21+G24</f>
        <v>37178196.226914465</v>
      </c>
      <c r="H27" s="11">
        <f t="shared" si="11"/>
        <v>37178196.226914465</v>
      </c>
      <c r="I27" s="11">
        <f t="shared" si="11"/>
        <v>37178196.226914465</v>
      </c>
      <c r="J27" s="11">
        <f t="shared" si="11"/>
        <v>37178196.226914465</v>
      </c>
      <c r="K27" s="11">
        <f t="shared" si="11"/>
        <v>35000691.670615375</v>
      </c>
      <c r="L27" s="11">
        <f t="shared" si="11"/>
        <v>35000691.670615375</v>
      </c>
      <c r="M27" s="11">
        <f t="shared" si="11"/>
        <v>35000691.670615375</v>
      </c>
      <c r="N27" s="11">
        <f t="shared" si="11"/>
        <v>35000691.670615375</v>
      </c>
      <c r="O27" s="11">
        <f t="shared" si="11"/>
        <v>35000691.670615375</v>
      </c>
      <c r="P27" s="11">
        <f t="shared" si="11"/>
        <v>35000691.670615375</v>
      </c>
      <c r="Q27" s="11">
        <f t="shared" si="11"/>
        <v>35000691.670615375</v>
      </c>
      <c r="R27" s="11">
        <f t="shared" si="11"/>
        <v>35000691.670615375</v>
      </c>
      <c r="S27" s="11">
        <f t="shared" si="11"/>
        <v>35000691.670615375</v>
      </c>
      <c r="T27" s="11">
        <f t="shared" si="11"/>
        <v>35000691.670615375</v>
      </c>
      <c r="U27" s="11">
        <f t="shared" si="11"/>
        <v>35000691.670615375</v>
      </c>
      <c r="V27" s="11">
        <f t="shared" si="11"/>
        <v>35000691.670615375</v>
      </c>
    </row>
    <row r="28" spans="1:25">
      <c r="A28" s="390"/>
      <c r="B28" s="444"/>
      <c r="D28" s="170"/>
      <c r="E28" s="170"/>
      <c r="F28" s="170"/>
      <c r="G28" s="170"/>
      <c r="H28" s="170"/>
      <c r="I28" s="170"/>
      <c r="J28" s="170"/>
      <c r="K28" s="170"/>
      <c r="L28" s="170"/>
      <c r="M28" s="170"/>
      <c r="N28" s="170"/>
      <c r="O28" s="170"/>
      <c r="P28" s="170"/>
      <c r="Q28" s="170"/>
      <c r="R28" s="170"/>
      <c r="S28" s="170"/>
      <c r="T28" s="170"/>
      <c r="U28" s="170"/>
      <c r="V28" s="170"/>
    </row>
    <row r="29" spans="1:25">
      <c r="A29" s="390">
        <f>A27+1</f>
        <v>12</v>
      </c>
      <c r="B29" s="444" t="s">
        <v>855</v>
      </c>
      <c r="D29" s="170">
        <f ca="1">+'WP 2-2-1 Accum Res'!IY71</f>
        <v>15523460.084703123</v>
      </c>
      <c r="E29" s="170">
        <f ca="1">+'WP 2-2-1 Accum Res'!IZ71</f>
        <v>16175773.178641479</v>
      </c>
      <c r="F29" s="170">
        <f ca="1">+'WP 2-2-1 Accum Res'!JA71</f>
        <v>16255523.839744138</v>
      </c>
      <c r="G29" s="170">
        <f ca="1">+'WP 2-2-1 Accum Res'!JB71</f>
        <v>16335670.300442675</v>
      </c>
      <c r="H29" s="170">
        <f ca="1">+'WP 2-2-1 Accum Res'!JC71</f>
        <v>16608113.737158298</v>
      </c>
      <c r="I29" s="170">
        <f ca="1">+'WP 2-2-1 Accum Res'!JD71</f>
        <v>16586671.39219927</v>
      </c>
      <c r="J29" s="170">
        <f ca="1">+'WP 2-2-1 Accum Res'!JE71</f>
        <v>16649893.728465926</v>
      </c>
      <c r="K29" s="170">
        <f ca="1">+'WP 2-2-1 Accum Res'!JF71</f>
        <v>17236296.257348876</v>
      </c>
      <c r="L29" s="170">
        <f ca="1">+'WP 2-2-1 Accum Res'!JG71</f>
        <v>17298445.907506902</v>
      </c>
      <c r="M29" s="170">
        <f ca="1">+'WP 2-2-1 Accum Res'!JH71</f>
        <v>17335433.66093877</v>
      </c>
      <c r="N29" s="170">
        <f ca="1">+'WP 2-2-1 Accum Res'!JI71</f>
        <v>17438189.577519488</v>
      </c>
      <c r="O29" s="170">
        <f ca="1">+'WP 2-2-1 Accum Res'!JJ71</f>
        <v>17530664.05175947</v>
      </c>
      <c r="P29" s="170">
        <f ca="1">+'WP 2-2-1 Accum Res'!JK71</f>
        <v>17618279.584858015</v>
      </c>
      <c r="Q29" s="170">
        <f ca="1">+'WP 2-2-1 Accum Res'!JL71</f>
        <v>17713547.656442612</v>
      </c>
      <c r="R29" s="170">
        <f ca="1">+'WP 2-2-1 Accum Res'!JM71</f>
        <v>17797383.740133271</v>
      </c>
      <c r="S29" s="170">
        <f ca="1">+'WP 2-2-1 Accum Res'!JN71</f>
        <v>17881235.482235972</v>
      </c>
      <c r="T29" s="170">
        <f ca="1">+'WP 2-2-1 Accum Res'!JO71</f>
        <v>17975160.826811437</v>
      </c>
      <c r="U29" s="170">
        <f ca="1">+'WP 2-2-1 Accum Res'!JP71</f>
        <v>18060352.46065319</v>
      </c>
      <c r="V29" s="170">
        <f ca="1">+'WP 2-2-1 Accum Res'!JQ71</f>
        <v>18089926.244242046</v>
      </c>
    </row>
    <row r="30" spans="1:25">
      <c r="A30" s="390"/>
      <c r="B30" s="444"/>
      <c r="D30" s="170"/>
      <c r="E30" s="170"/>
      <c r="F30" s="170"/>
      <c r="G30" s="170"/>
      <c r="H30" s="170"/>
      <c r="I30" s="170"/>
      <c r="J30" s="170"/>
      <c r="K30" s="170"/>
      <c r="L30" s="170"/>
      <c r="M30" s="170"/>
      <c r="N30" s="170"/>
      <c r="O30" s="170"/>
      <c r="P30" s="170"/>
      <c r="Q30" s="170"/>
      <c r="R30" s="170"/>
      <c r="S30" s="170"/>
      <c r="T30" s="170"/>
      <c r="U30" s="170"/>
      <c r="V30" s="170"/>
    </row>
    <row r="31" spans="1:25">
      <c r="A31" s="390">
        <f>A29+1</f>
        <v>13</v>
      </c>
      <c r="B31" s="444" t="s">
        <v>856</v>
      </c>
      <c r="D31" s="170">
        <f ca="1">-(D26-D29+D32)*'Schedule 9'!$D$14</f>
        <v>-4253813.4343315065</v>
      </c>
      <c r="E31" s="170">
        <f ca="1">-(E26-E29+E32)*'Schedule 9'!$D$14</f>
        <v>-3250924.9968664581</v>
      </c>
      <c r="F31" s="170">
        <f ca="1">-(F26-F29+F32)*'Schedule 9'!$D$14</f>
        <v>-3235003.6746575427</v>
      </c>
      <c r="G31" s="170">
        <f ca="1">-(G26-G29+G32)*'Schedule 9'!$D$14</f>
        <v>-3219003.3355124784</v>
      </c>
      <c r="H31" s="170">
        <f ca="1">-(H26-H29+H32)*'Schedule 9'!$D$14</f>
        <v>-3164613.0686522443</v>
      </c>
      <c r="I31" s="170">
        <f ca="1">-(I26-I29+I32)*'Schedule 9'!$D$14</f>
        <v>-3168893.7915740008</v>
      </c>
      <c r="J31" s="170">
        <f ca="1">-(J26-J29+J32)*'Schedule 9'!$D$14</f>
        <v>-3156272.1634572619</v>
      </c>
      <c r="K31" s="170">
        <f ca="1">-(K26-K29+K32)*'Schedule 9'!$D$14</f>
        <v>-2640380.1183113563</v>
      </c>
      <c r="L31" s="170">
        <f ca="1">-(L26-L29+L32)*'Schedule 9'!$D$14</f>
        <v>-2627972.6399073396</v>
      </c>
      <c r="M31" s="170">
        <f ca="1">-(M26-M29+M32)*'Schedule 9'!$D$14</f>
        <v>-2620588.4510864513</v>
      </c>
      <c r="N31" s="170">
        <f ca="1">-(N26-N29+N32)*'Schedule 9'!$D$14</f>
        <v>-2600074.3884550692</v>
      </c>
      <c r="O31" s="170">
        <f ca="1">-(O26-O29+O32)*'Schedule 9'!$D$14</f>
        <v>-2581612.9001097926</v>
      </c>
      <c r="P31" s="170">
        <f ca="1">-(P26-P29+P32)*'Schedule 9'!$D$14</f>
        <v>-2564121.4446951197</v>
      </c>
      <c r="Q31" s="170">
        <f ca="1">-(Q26-Q29+Q32)*'Schedule 9'!$D$14</f>
        <v>-2545102.2460709489</v>
      </c>
      <c r="R31" s="170">
        <f ca="1">-(R26-R29+R32)*'Schedule 9'!$D$14</f>
        <v>-2528365.3152077128</v>
      </c>
      <c r="S31" s="170">
        <f ca="1">-(S26-S29+S32)*'Schedule 9'!$D$14</f>
        <v>-2511625.2583186855</v>
      </c>
      <c r="T31" s="170">
        <f ca="1">-(T26-T29+T32)*'Schedule 9'!$D$14</f>
        <v>-2492874.1200347734</v>
      </c>
      <c r="U31" s="170">
        <f ca="1">-(U26-U29+U32)*'Schedule 9'!$D$14</f>
        <v>-2475866.5688352599</v>
      </c>
      <c r="V31" s="170">
        <f ca="1">-(V26-V29+V32)*'Schedule 9'!$D$14</f>
        <v>-2469962.4956784388</v>
      </c>
    </row>
    <row r="32" spans="1:25">
      <c r="A32" s="390">
        <f>A31+1</f>
        <v>14</v>
      </c>
      <c r="B32" s="444" t="s">
        <v>857</v>
      </c>
      <c r="D32" s="170">
        <f ca="1">-(D27-D29)*'Schedule 9'!$D$15</f>
        <v>-1284101.3722633577</v>
      </c>
      <c r="E32" s="170">
        <f ca="1">-(E27-E29)*'Schedule 9'!$D$15</f>
        <v>-1036244.6584327103</v>
      </c>
      <c r="F32" s="170">
        <f ca="1">-(F27-F29)*'Schedule 9'!$D$15</f>
        <v>-1032309.817372507</v>
      </c>
      <c r="G32" s="170">
        <f ca="1">-(G27-G29)*'Schedule 9'!$D$15</f>
        <v>-1028355.4478409411</v>
      </c>
      <c r="H32" s="170">
        <f ca="1">-(H27-H29)*'Schedule 9'!$D$15</f>
        <v>-1014913.2818883403</v>
      </c>
      <c r="I32" s="170">
        <f ca="1">-(I27-I29)*'Schedule 9'!$D$15</f>
        <v>-1015971.2319818601</v>
      </c>
      <c r="J32" s="170">
        <f ca="1">-(J27-J29)*'Schedule 9'!$D$15</f>
        <v>-1012851.8867472946</v>
      </c>
      <c r="K32" s="170">
        <f ca="1">-(K27-K29)*'Schedule 9'!$D$15</f>
        <v>-876482.67130766355</v>
      </c>
      <c r="L32" s="170">
        <f ca="1">-(L27-L29)*'Schedule 9'!$D$15</f>
        <v>-873416.25164495653</v>
      </c>
      <c r="M32" s="170">
        <f ca="1">-(M27-M29)*'Schedule 9'!$D$15</f>
        <v>-871591.30212207988</v>
      </c>
      <c r="N32" s="170">
        <f ca="1">-(N27-N29)*'Schedule 9'!$D$15</f>
        <v>-866521.39807175263</v>
      </c>
      <c r="O32" s="170">
        <f ca="1">-(O27-O29)*'Schedule 9'!$D$15</f>
        <v>-861958.77309499134</v>
      </c>
      <c r="P32" s="170">
        <f ca="1">-(P27-P29)*'Schedule 9'!$D$15</f>
        <v>-857635.88482822222</v>
      </c>
      <c r="Q32" s="170">
        <f ca="1">-(Q27-Q29)*'Schedule 9'!$D$15</f>
        <v>-852935.42573967716</v>
      </c>
      <c r="R32" s="170">
        <f ca="1">-(R27-R29)*'Schedule 9'!$D$15</f>
        <v>-848799.01282633445</v>
      </c>
      <c r="S32" s="170">
        <f ca="1">-(S27-S29)*'Schedule 9'!$D$15</f>
        <v>-844661.82733804639</v>
      </c>
      <c r="T32" s="170">
        <f ca="1">-(T27-T29)*'Schedule 9'!$D$15</f>
        <v>-840027.6174478794</v>
      </c>
      <c r="U32" s="170">
        <f ca="1">-(U27-U29)*'Schedule 9'!$D$15</f>
        <v>-835824.32265142829</v>
      </c>
      <c r="V32" s="170">
        <f ca="1">-(V27-V29)*'Schedule 9'!$D$15</f>
        <v>-834365.17314267112</v>
      </c>
    </row>
    <row r="33" spans="1:25">
      <c r="A33" s="390"/>
      <c r="B33" s="444"/>
      <c r="D33" s="170"/>
      <c r="E33" s="170"/>
      <c r="F33" s="170"/>
      <c r="G33" s="170"/>
      <c r="H33" s="170"/>
      <c r="I33" s="170"/>
      <c r="J33" s="170"/>
      <c r="K33" s="170"/>
      <c r="L33" s="170"/>
      <c r="M33" s="170"/>
      <c r="N33" s="170"/>
      <c r="O33" s="170"/>
      <c r="P33" s="170"/>
      <c r="Q33" s="170"/>
      <c r="R33" s="170"/>
      <c r="S33" s="170"/>
      <c r="T33" s="170"/>
      <c r="U33" s="170"/>
      <c r="V33" s="170"/>
    </row>
    <row r="34" spans="1:25">
      <c r="A34" s="390">
        <f>A32+1</f>
        <v>15</v>
      </c>
      <c r="B34" s="444" t="s">
        <v>877</v>
      </c>
      <c r="C34" s="332"/>
      <c r="D34" s="313">
        <f>+'WP 2-2-1 Accum Res'!TO71*'Schedule 9'!$D$17</f>
        <v>-317664.42798100319</v>
      </c>
      <c r="E34" s="313">
        <f>+'WP 2-2-1 Accum Res'!TP71*'Schedule 9'!$D$17</f>
        <v>-317865.59803879249</v>
      </c>
      <c r="F34" s="313">
        <f>+'WP 2-2-1 Accum Res'!TQ71*'Schedule 9'!$D$17</f>
        <v>-318182.47468382865</v>
      </c>
      <c r="G34" s="313">
        <f>+'WP 2-2-1 Accum Res'!TR71*'Schedule 9'!$D$17</f>
        <v>-319459.87043199159</v>
      </c>
      <c r="H34" s="313">
        <f>+'WP 2-2-1 Accum Res'!TS71*'Schedule 9'!$D$17</f>
        <v>-322500.85985812126</v>
      </c>
      <c r="I34" s="313">
        <f>+'WP 2-2-1 Accum Res'!TT71*'Schedule 9'!$D$17</f>
        <v>-341513.44873460638</v>
      </c>
      <c r="J34" s="313">
        <f>+'WP 2-2-1 Accum Res'!TU71*'Schedule 9'!$D$17</f>
        <v>-331066.68042323826</v>
      </c>
      <c r="K34" s="313">
        <f>+'WP 2-2-1 Accum Res'!TV71*'Schedule 9'!$D$17</f>
        <v>-205112.05810547384</v>
      </c>
      <c r="L34" s="313">
        <f>+'WP 2-2-1 Accum Res'!TW71*'Schedule 9'!$D$17</f>
        <v>-137758.03400113594</v>
      </c>
      <c r="M34" s="313">
        <f>+'WP 2-2-1 Accum Res'!TX71*'Schedule 9'!$D$17</f>
        <v>-297776.39324643702</v>
      </c>
      <c r="N34" s="313">
        <f>+'WP 2-2-1 Accum Res'!TY71*'Schedule 9'!$D$17</f>
        <v>-195344.28145620908</v>
      </c>
      <c r="O34" s="313">
        <f>+'WP 2-2-1 Accum Res'!TZ71*'Schedule 9'!$D$17</f>
        <v>-292371.86647666589</v>
      </c>
      <c r="P34" s="313">
        <f>+'WP 2-2-1 Accum Res'!UA71*'Schedule 9'!$D$17</f>
        <v>-259059.42033728218</v>
      </c>
      <c r="Q34" s="313">
        <f>+'WP 2-2-1 Accum Res'!UB71*'Schedule 9'!$D$17</f>
        <v>-356789.31226530258</v>
      </c>
      <c r="R34" s="313">
        <f>+'WP 2-2-1 Accum Res'!UC71*'Schedule 9'!$D$17</f>
        <v>-261049.27182782147</v>
      </c>
      <c r="S34" s="313">
        <f>+'WP 2-2-1 Accum Res'!UD71*'Schedule 9'!$D$17</f>
        <v>-421112.91133791226</v>
      </c>
      <c r="T34" s="313">
        <f>+'WP 2-2-1 Accum Res'!UE71*'Schedule 9'!$D$17</f>
        <v>-361482.1362259289</v>
      </c>
      <c r="U34" s="313">
        <f>+'WP 2-2-1 Accum Res'!UF71*'Schedule 9'!$D$17</f>
        <v>-365660.20991616347</v>
      </c>
      <c r="V34" s="313">
        <f>+'WP 2-2-1 Accum Res'!UG71*'Schedule 9'!$D$17</f>
        <v>-334107.80794419243</v>
      </c>
    </row>
    <row r="35" spans="1:25">
      <c r="A35" s="390">
        <f>A34+1</f>
        <v>16</v>
      </c>
      <c r="B35" s="928" t="s">
        <v>860</v>
      </c>
      <c r="C35" s="170">
        <f>'Historical (RB) - New'!DO42-'Historical (RB) - New'!DO41-'Historical (RB) - New'!DO40-'Historical (RB) - New'!DO37-'Historical (RB) - New'!DO32-'Historical (RB) - New'!DO29-'Historical (RB) - New'!DO30</f>
        <v>-903857531.70170236</v>
      </c>
      <c r="D35" s="550">
        <f ca="1">C35+D31+D32+D34</f>
        <v>-909713110.93627822</v>
      </c>
      <c r="E35" s="550">
        <f t="shared" ref="E35" ca="1" si="12">D35+E31+E32+E34</f>
        <v>-914318146.1896162</v>
      </c>
      <c r="F35" s="550">
        <f ca="1">E35+F31+F32+F34</f>
        <v>-918903642.15633023</v>
      </c>
      <c r="G35" s="550">
        <f t="shared" ref="G35:V35" ca="1" si="13">F35+G31+G32+G34</f>
        <v>-923470460.81011569</v>
      </c>
      <c r="H35" s="550">
        <f t="shared" ca="1" si="13"/>
        <v>-927972488.02051449</v>
      </c>
      <c r="I35" s="550">
        <f t="shared" ca="1" si="13"/>
        <v>-932498866.492805</v>
      </c>
      <c r="J35" s="550">
        <f t="shared" ca="1" si="13"/>
        <v>-936999057.22343278</v>
      </c>
      <c r="K35" s="550">
        <f t="shared" ca="1" si="13"/>
        <v>-940721032.07115734</v>
      </c>
      <c r="L35" s="550">
        <f t="shared" ca="1" si="13"/>
        <v>-944360178.99671078</v>
      </c>
      <c r="M35" s="550">
        <f t="shared" ca="1" si="13"/>
        <v>-948150135.14316571</v>
      </c>
      <c r="N35" s="550">
        <f t="shared" ca="1" si="13"/>
        <v>-951812075.21114874</v>
      </c>
      <c r="O35" s="550">
        <f t="shared" ca="1" si="13"/>
        <v>-955548018.75083017</v>
      </c>
      <c r="P35" s="550">
        <f t="shared" ca="1" si="13"/>
        <v>-959228835.50069082</v>
      </c>
      <c r="Q35" s="550">
        <f t="shared" ca="1" si="13"/>
        <v>-962983662.48476672</v>
      </c>
      <c r="R35" s="550">
        <f t="shared" ca="1" si="13"/>
        <v>-966621876.08462858</v>
      </c>
      <c r="S35" s="550">
        <f t="shared" ca="1" si="13"/>
        <v>-970399276.08162332</v>
      </c>
      <c r="T35" s="550">
        <f t="shared" ca="1" si="13"/>
        <v>-974093659.95533192</v>
      </c>
      <c r="U35" s="550">
        <f t="shared" ca="1" si="13"/>
        <v>-977771011.05673468</v>
      </c>
      <c r="V35" s="550">
        <f t="shared" ca="1" si="13"/>
        <v>-981409446.53349996</v>
      </c>
      <c r="W35" s="378"/>
      <c r="X35" s="378"/>
    </row>
    <row r="36" spans="1:25">
      <c r="A36" s="390"/>
      <c r="B36" s="444"/>
    </row>
    <row r="37" spans="1:25">
      <c r="A37" s="390">
        <f>A35+1</f>
        <v>17</v>
      </c>
      <c r="B37" s="444" t="s">
        <v>878</v>
      </c>
      <c r="D37" s="584">
        <v>150649.60974797281</v>
      </c>
      <c r="E37" s="584">
        <v>150649.60974797281</v>
      </c>
      <c r="F37" s="584">
        <v>150649.60974797234</v>
      </c>
      <c r="G37" s="584">
        <v>150649.60974797257</v>
      </c>
      <c r="H37" s="584">
        <v>150649.60974797281</v>
      </c>
      <c r="I37" s="584">
        <v>150649.60974797281</v>
      </c>
      <c r="J37" s="584">
        <v>150649.60974797234</v>
      </c>
      <c r="K37" s="584">
        <v>496.80007590842433</v>
      </c>
      <c r="L37" s="584">
        <v>496.80007590865716</v>
      </c>
      <c r="M37" s="584">
        <v>496.80007590865716</v>
      </c>
      <c r="N37" s="584">
        <v>496.80007590842433</v>
      </c>
      <c r="O37" s="584">
        <v>496.80007590842433</v>
      </c>
      <c r="P37" s="584">
        <v>496.80007590865716</v>
      </c>
      <c r="Q37" s="584">
        <v>496.80007590842433</v>
      </c>
      <c r="R37" s="584">
        <v>496.80007590865716</v>
      </c>
      <c r="S37" s="584">
        <v>496.80007590842433</v>
      </c>
      <c r="T37" s="584">
        <v>496.80007590865716</v>
      </c>
      <c r="U37" s="584">
        <v>496.80007590842433</v>
      </c>
      <c r="V37" s="584">
        <v>496.80007590842433</v>
      </c>
    </row>
    <row r="38" spans="1:25">
      <c r="A38" s="390">
        <f>A37+1</f>
        <v>18</v>
      </c>
      <c r="B38" s="965" t="s">
        <v>879</v>
      </c>
      <c r="C38" s="170">
        <f>'Historical (RB) - New'!DO41</f>
        <v>-2497281.7489309339</v>
      </c>
      <c r="D38" s="170">
        <f t="shared" ref="D38:E38" si="14">C38+D37</f>
        <v>-2346632.1391829611</v>
      </c>
      <c r="E38" s="170">
        <f t="shared" si="14"/>
        <v>-2195982.5294349883</v>
      </c>
      <c r="F38" s="170">
        <f>E38+F37</f>
        <v>-2045332.9196870159</v>
      </c>
      <c r="G38" s="170">
        <f t="shared" ref="G38:V38" si="15">F38+G37</f>
        <v>-1894683.3099390434</v>
      </c>
      <c r="H38" s="170">
        <f t="shared" si="15"/>
        <v>-1744033.7001910706</v>
      </c>
      <c r="I38" s="170">
        <f t="shared" si="15"/>
        <v>-1593384.0904430978</v>
      </c>
      <c r="J38" s="170">
        <f t="shared" si="15"/>
        <v>-1442734.4806951254</v>
      </c>
      <c r="K38" s="170">
        <f t="shared" si="15"/>
        <v>-1442237.680619217</v>
      </c>
      <c r="L38" s="170">
        <f t="shared" si="15"/>
        <v>-1441740.8805433083</v>
      </c>
      <c r="M38" s="170">
        <f t="shared" si="15"/>
        <v>-1441244.0804673997</v>
      </c>
      <c r="N38" s="170">
        <f t="shared" si="15"/>
        <v>-1440747.2803914913</v>
      </c>
      <c r="O38" s="170">
        <f t="shared" si="15"/>
        <v>-1440250.4803155828</v>
      </c>
      <c r="P38" s="170">
        <f t="shared" si="15"/>
        <v>-1439753.6802396742</v>
      </c>
      <c r="Q38" s="170">
        <f t="shared" si="15"/>
        <v>-1439256.8801637657</v>
      </c>
      <c r="R38" s="170">
        <f t="shared" si="15"/>
        <v>-1438760.0800878571</v>
      </c>
      <c r="S38" s="170">
        <f t="shared" si="15"/>
        <v>-1438263.2800119487</v>
      </c>
      <c r="T38" s="170">
        <f t="shared" si="15"/>
        <v>-1437766.47993604</v>
      </c>
      <c r="U38" s="170">
        <f t="shared" si="15"/>
        <v>-1437269.6798601316</v>
      </c>
      <c r="V38" s="170">
        <f t="shared" si="15"/>
        <v>-1436772.8797842232</v>
      </c>
      <c r="X38" s="378"/>
    </row>
    <row r="39" spans="1:25">
      <c r="A39" s="390"/>
      <c r="B39" s="965"/>
      <c r="C39" s="170"/>
      <c r="D39" s="170"/>
      <c r="E39" s="170"/>
      <c r="F39" s="170"/>
      <c r="G39" s="170"/>
      <c r="H39" s="170"/>
      <c r="I39" s="170"/>
      <c r="J39" s="170"/>
      <c r="K39" s="170"/>
      <c r="L39" s="170"/>
      <c r="M39" s="170"/>
      <c r="N39" s="170"/>
      <c r="O39" s="170"/>
      <c r="P39" s="170"/>
      <c r="Q39" s="170"/>
      <c r="R39" s="170"/>
      <c r="S39" s="170"/>
      <c r="T39" s="170"/>
      <c r="U39" s="170"/>
      <c r="V39" s="170"/>
      <c r="X39" s="378"/>
    </row>
    <row r="40" spans="1:25">
      <c r="A40" s="390">
        <f>A38+1</f>
        <v>19</v>
      </c>
      <c r="B40" s="965" t="s">
        <v>2587</v>
      </c>
      <c r="C40" s="170"/>
      <c r="D40" s="868">
        <v>96822.914285714302</v>
      </c>
      <c r="E40" s="868">
        <v>96822.914285714302</v>
      </c>
      <c r="F40" s="868">
        <v>96822.914285714302</v>
      </c>
      <c r="G40" s="868">
        <v>96822.914285714302</v>
      </c>
      <c r="H40" s="868">
        <v>96822.914285714302</v>
      </c>
      <c r="I40" s="868">
        <v>96822.914285714302</v>
      </c>
      <c r="J40" s="868">
        <v>96822.914285714302</v>
      </c>
      <c r="K40" s="868">
        <v>123371.16666666701</v>
      </c>
      <c r="L40" s="868">
        <v>123371.16666666701</v>
      </c>
      <c r="M40" s="868">
        <v>123371.16666666701</v>
      </c>
      <c r="N40" s="868">
        <v>123371.16666666701</v>
      </c>
      <c r="O40" s="868">
        <v>123371.16666666701</v>
      </c>
      <c r="P40" s="868">
        <v>123371.16666666701</v>
      </c>
      <c r="Q40" s="868">
        <v>123371.16666666701</v>
      </c>
      <c r="R40" s="868">
        <v>123371.16666666701</v>
      </c>
      <c r="S40" s="868">
        <v>123371.16666666701</v>
      </c>
      <c r="T40" s="868">
        <v>123371.16666666701</v>
      </c>
      <c r="U40" s="868">
        <v>123371.16666666701</v>
      </c>
      <c r="V40" s="868">
        <v>123371.16666666701</v>
      </c>
      <c r="X40" s="378"/>
      <c r="Y40" s="133"/>
    </row>
    <row r="41" spans="1:25">
      <c r="A41" s="390">
        <f>A40+1</f>
        <v>20</v>
      </c>
      <c r="B41" s="965" t="s">
        <v>2588</v>
      </c>
      <c r="C41" s="170">
        <f>'Historical (RB) - New'!DO30*'Schedule 9'!D19</f>
        <v>-6610338.4057419915</v>
      </c>
      <c r="D41" s="170">
        <f>C41+D40</f>
        <v>-6513515.4914562767</v>
      </c>
      <c r="E41" s="170">
        <f t="shared" ref="E41:V41" si="16">D41+E40</f>
        <v>-6416692.577170562</v>
      </c>
      <c r="F41" s="170">
        <f t="shared" si="16"/>
        <v>-6319869.6628848473</v>
      </c>
      <c r="G41" s="170">
        <f t="shared" si="16"/>
        <v>-6223046.7485991325</v>
      </c>
      <c r="H41" s="170">
        <f t="shared" si="16"/>
        <v>-6126223.8343134178</v>
      </c>
      <c r="I41" s="170">
        <f t="shared" si="16"/>
        <v>-6029400.920027703</v>
      </c>
      <c r="J41" s="170">
        <f t="shared" si="16"/>
        <v>-5932578.0057419883</v>
      </c>
      <c r="K41" s="170">
        <f t="shared" si="16"/>
        <v>-5809206.8390753213</v>
      </c>
      <c r="L41" s="170">
        <f t="shared" si="16"/>
        <v>-5685835.6724086544</v>
      </c>
      <c r="M41" s="170">
        <f t="shared" si="16"/>
        <v>-5562464.5057419874</v>
      </c>
      <c r="N41" s="170">
        <f t="shared" si="16"/>
        <v>-5439093.3390753204</v>
      </c>
      <c r="O41" s="170">
        <f t="shared" si="16"/>
        <v>-5315722.1724086534</v>
      </c>
      <c r="P41" s="170">
        <f t="shared" si="16"/>
        <v>-5192351.0057419864</v>
      </c>
      <c r="Q41" s="170">
        <f t="shared" si="16"/>
        <v>-5068979.8390753195</v>
      </c>
      <c r="R41" s="170">
        <f t="shared" si="16"/>
        <v>-4945608.6724086525</v>
      </c>
      <c r="S41" s="170">
        <f t="shared" si="16"/>
        <v>-4822237.5057419855</v>
      </c>
      <c r="T41" s="170">
        <f t="shared" si="16"/>
        <v>-4698866.3390753185</v>
      </c>
      <c r="U41" s="170">
        <f t="shared" si="16"/>
        <v>-4575495.1724086516</v>
      </c>
      <c r="V41" s="170">
        <f t="shared" si="16"/>
        <v>-4452124.0057419846</v>
      </c>
      <c r="X41" s="378"/>
      <c r="Y41" s="133"/>
    </row>
    <row r="42" spans="1:25">
      <c r="A42" s="390"/>
      <c r="B42" s="965"/>
      <c r="C42" s="170"/>
      <c r="D42" s="170"/>
      <c r="E42" s="170"/>
      <c r="F42" s="11"/>
      <c r="G42" s="11"/>
      <c r="H42" s="11"/>
      <c r="I42" s="11"/>
      <c r="J42" s="11"/>
      <c r="K42" s="11"/>
      <c r="L42" s="11"/>
      <c r="M42" s="11"/>
      <c r="N42" s="11"/>
      <c r="O42" s="11"/>
      <c r="P42" s="11"/>
      <c r="Q42" s="11"/>
      <c r="R42" s="11"/>
      <c r="S42" s="11"/>
      <c r="T42" s="11"/>
      <c r="U42" s="11"/>
      <c r="V42" s="11"/>
      <c r="X42" s="378"/>
    </row>
    <row r="43" spans="1:25">
      <c r="A43" s="390">
        <f>A41+1</f>
        <v>21</v>
      </c>
      <c r="B43" s="444" t="s">
        <v>882</v>
      </c>
      <c r="C43" s="170"/>
      <c r="D43" s="313">
        <v>46875</v>
      </c>
      <c r="E43" s="313">
        <v>46875</v>
      </c>
      <c r="F43" s="313">
        <v>46875</v>
      </c>
      <c r="G43" s="313">
        <v>46875</v>
      </c>
      <c r="H43" s="313">
        <v>46875</v>
      </c>
      <c r="I43" s="313">
        <v>46875</v>
      </c>
      <c r="J43" s="313">
        <v>46875</v>
      </c>
      <c r="K43" s="313">
        <f>J44/-12</f>
        <v>548482.5</v>
      </c>
      <c r="L43" s="313">
        <f>K43</f>
        <v>548482.5</v>
      </c>
      <c r="M43" s="313">
        <f t="shared" ref="M43:V43" si="17">L43</f>
        <v>548482.5</v>
      </c>
      <c r="N43" s="313">
        <f t="shared" si="17"/>
        <v>548482.5</v>
      </c>
      <c r="O43" s="313">
        <f t="shared" si="17"/>
        <v>548482.5</v>
      </c>
      <c r="P43" s="313">
        <f t="shared" si="17"/>
        <v>548482.5</v>
      </c>
      <c r="Q43" s="313">
        <f t="shared" si="17"/>
        <v>548482.5</v>
      </c>
      <c r="R43" s="313">
        <f t="shared" si="17"/>
        <v>548482.5</v>
      </c>
      <c r="S43" s="313">
        <f t="shared" si="17"/>
        <v>548482.5</v>
      </c>
      <c r="T43" s="313">
        <f t="shared" si="17"/>
        <v>548482.5</v>
      </c>
      <c r="U43" s="313">
        <f t="shared" si="17"/>
        <v>548482.5</v>
      </c>
      <c r="V43" s="313">
        <f t="shared" si="17"/>
        <v>548482.5</v>
      </c>
      <c r="X43" s="378"/>
    </row>
    <row r="44" spans="1:25">
      <c r="A44" s="390">
        <f>A43+1</f>
        <v>22</v>
      </c>
      <c r="B44" s="444" t="s">
        <v>883</v>
      </c>
      <c r="C44" s="170">
        <v>-6909915</v>
      </c>
      <c r="D44" s="170">
        <f>C44+D43</f>
        <v>-6863040</v>
      </c>
      <c r="E44" s="170">
        <f t="shared" ref="E44:J44" si="18">D44+E43</f>
        <v>-6816165</v>
      </c>
      <c r="F44" s="170">
        <f t="shared" si="18"/>
        <v>-6769290</v>
      </c>
      <c r="G44" s="170">
        <f t="shared" si="18"/>
        <v>-6722415</v>
      </c>
      <c r="H44" s="170">
        <f t="shared" si="18"/>
        <v>-6675540</v>
      </c>
      <c r="I44" s="170">
        <f t="shared" si="18"/>
        <v>-6628665</v>
      </c>
      <c r="J44" s="170">
        <f t="shared" si="18"/>
        <v>-6581790</v>
      </c>
      <c r="K44" s="170">
        <f t="shared" ref="K44:V44" si="19">J44+K43</f>
        <v>-6033307.5</v>
      </c>
      <c r="L44" s="170">
        <f t="shared" si="19"/>
        <v>-5484825</v>
      </c>
      <c r="M44" s="170">
        <f t="shared" si="19"/>
        <v>-4936342.5</v>
      </c>
      <c r="N44" s="170">
        <f t="shared" si="19"/>
        <v>-4387860</v>
      </c>
      <c r="O44" s="170">
        <f t="shared" si="19"/>
        <v>-3839377.5</v>
      </c>
      <c r="P44" s="170">
        <f t="shared" si="19"/>
        <v>-3290895</v>
      </c>
      <c r="Q44" s="170">
        <f t="shared" si="19"/>
        <v>-2742412.5</v>
      </c>
      <c r="R44" s="170">
        <f t="shared" si="19"/>
        <v>-2193930</v>
      </c>
      <c r="S44" s="170">
        <f t="shared" si="19"/>
        <v>-1645447.5</v>
      </c>
      <c r="T44" s="170">
        <f t="shared" si="19"/>
        <v>-1096965</v>
      </c>
      <c r="U44" s="170">
        <f t="shared" si="19"/>
        <v>-548482.5</v>
      </c>
      <c r="V44" s="170">
        <f t="shared" si="19"/>
        <v>0</v>
      </c>
      <c r="X44" s="378"/>
      <c r="Y44" s="133"/>
    </row>
    <row r="45" spans="1:25">
      <c r="A45" s="390"/>
      <c r="B45" s="965"/>
      <c r="C45" s="170"/>
      <c r="D45" s="11"/>
      <c r="E45" s="11"/>
      <c r="F45" s="11"/>
      <c r="G45" s="11"/>
      <c r="H45" s="11"/>
      <c r="I45" s="11"/>
      <c r="J45" s="11"/>
      <c r="K45" s="11"/>
      <c r="L45" s="11"/>
      <c r="M45" s="11"/>
      <c r="N45" s="11"/>
      <c r="O45" s="11"/>
      <c r="P45" s="11"/>
      <c r="Q45" s="11"/>
      <c r="R45" s="11"/>
      <c r="S45" s="11"/>
      <c r="T45" s="11"/>
      <c r="U45" s="11"/>
      <c r="V45" s="11"/>
      <c r="X45" s="378"/>
      <c r="Y45" s="133"/>
    </row>
    <row r="46" spans="1:25">
      <c r="A46" s="390">
        <f>A44+1</f>
        <v>23</v>
      </c>
      <c r="B46" s="444" t="s">
        <v>884</v>
      </c>
      <c r="C46" s="170"/>
      <c r="D46" s="313">
        <f>46905.9619046014</f>
        <v>46905.961904601398</v>
      </c>
      <c r="E46" s="313">
        <v>46905.96190460139</v>
      </c>
      <c r="F46" s="313">
        <v>46905.96190460139</v>
      </c>
      <c r="G46" s="313">
        <v>46905.96190460139</v>
      </c>
      <c r="H46" s="313">
        <v>46905.96190460139</v>
      </c>
      <c r="I46" s="313">
        <v>46905.96190460139</v>
      </c>
      <c r="J46" s="313">
        <v>46905.96190460139</v>
      </c>
      <c r="K46" s="313">
        <v>46748.621428731945</v>
      </c>
      <c r="L46" s="313">
        <v>46748.621428731945</v>
      </c>
      <c r="M46" s="313">
        <v>46748.621428731945</v>
      </c>
      <c r="N46" s="313">
        <v>46748.621428731945</v>
      </c>
      <c r="O46" s="313">
        <v>46748.621428731945</v>
      </c>
      <c r="P46" s="313">
        <v>46748.621428731945</v>
      </c>
      <c r="Q46" s="313">
        <v>46748.621428731945</v>
      </c>
      <c r="R46" s="313">
        <v>46748.621428731945</v>
      </c>
      <c r="S46" s="313">
        <v>46748.621428731945</v>
      </c>
      <c r="T46" s="313">
        <v>46748.621428731945</v>
      </c>
      <c r="U46" s="313">
        <v>46748.621428731945</v>
      </c>
      <c r="V46" s="313">
        <v>46748.621428731945</v>
      </c>
      <c r="X46" s="378"/>
      <c r="Y46" s="133"/>
    </row>
    <row r="47" spans="1:25">
      <c r="A47" s="390">
        <f>A46+1</f>
        <v>24</v>
      </c>
      <c r="B47" s="444" t="s">
        <v>885</v>
      </c>
      <c r="C47" s="170">
        <f>'Historical (RB) - New'!DO29-C51</f>
        <v>-889325.19047699333</v>
      </c>
      <c r="D47" s="170">
        <f t="shared" ref="D47:V47" si="20">C47+D46</f>
        <v>-842419.2285723919</v>
      </c>
      <c r="E47" s="170">
        <f t="shared" si="20"/>
        <v>-795513.26666779048</v>
      </c>
      <c r="F47" s="170">
        <f t="shared" si="20"/>
        <v>-748607.30476318905</v>
      </c>
      <c r="G47" s="170">
        <f t="shared" si="20"/>
        <v>-701701.34285858762</v>
      </c>
      <c r="H47" s="170">
        <f t="shared" si="20"/>
        <v>-654795.3809539862</v>
      </c>
      <c r="I47" s="170">
        <f t="shared" si="20"/>
        <v>-607889.41904938477</v>
      </c>
      <c r="J47" s="170">
        <f t="shared" si="20"/>
        <v>-560983.45714478334</v>
      </c>
      <c r="K47" s="170">
        <f t="shared" si="20"/>
        <v>-514234.8357160514</v>
      </c>
      <c r="L47" s="170">
        <f t="shared" si="20"/>
        <v>-467486.21428731945</v>
      </c>
      <c r="M47" s="170">
        <f t="shared" si="20"/>
        <v>-420737.59285858751</v>
      </c>
      <c r="N47" s="170">
        <f t="shared" si="20"/>
        <v>-373988.97142985556</v>
      </c>
      <c r="O47" s="170">
        <f t="shared" si="20"/>
        <v>-327240.35000112362</v>
      </c>
      <c r="P47" s="170">
        <f t="shared" si="20"/>
        <v>-280491.72857239167</v>
      </c>
      <c r="Q47" s="170">
        <f t="shared" si="20"/>
        <v>-233743.10714365973</v>
      </c>
      <c r="R47" s="170">
        <f t="shared" si="20"/>
        <v>-186994.48571492778</v>
      </c>
      <c r="S47" s="170">
        <f t="shared" si="20"/>
        <v>-140245.86428619584</v>
      </c>
      <c r="T47" s="170">
        <f t="shared" si="20"/>
        <v>-93497.242857463891</v>
      </c>
      <c r="U47" s="170">
        <f t="shared" si="20"/>
        <v>-46748.621428731945</v>
      </c>
      <c r="V47" s="170">
        <f t="shared" si="20"/>
        <v>0</v>
      </c>
      <c r="X47" s="378"/>
      <c r="Y47" s="133"/>
    </row>
    <row r="48" spans="1:25">
      <c r="A48" s="390"/>
      <c r="B48" s="444"/>
      <c r="C48" s="170"/>
      <c r="D48" s="170"/>
      <c r="E48" s="170"/>
      <c r="F48" s="170"/>
      <c r="G48" s="170"/>
      <c r="H48" s="170"/>
      <c r="I48" s="170"/>
      <c r="J48" s="170"/>
      <c r="K48" s="170"/>
      <c r="L48" s="170"/>
      <c r="M48" s="170"/>
      <c r="N48" s="170"/>
      <c r="O48" s="170"/>
      <c r="P48" s="170"/>
      <c r="Q48" s="170"/>
      <c r="R48" s="170"/>
      <c r="S48" s="170"/>
      <c r="T48" s="170"/>
      <c r="U48" s="170"/>
      <c r="V48" s="170"/>
      <c r="X48" s="378"/>
    </row>
    <row r="49" spans="1:25">
      <c r="A49" s="390">
        <f>A47+1</f>
        <v>25</v>
      </c>
      <c r="B49" s="444" t="s">
        <v>2585</v>
      </c>
      <c r="C49" s="170"/>
      <c r="D49" s="289">
        <v>-55626.547114087407</v>
      </c>
      <c r="E49" s="289">
        <v>-55152.106917685174</v>
      </c>
      <c r="F49" s="289">
        <v>-55518.115936655224</v>
      </c>
      <c r="G49" s="289">
        <v>-55822.897168213924</v>
      </c>
      <c r="H49" s="289">
        <v>-54617.997619212547</v>
      </c>
      <c r="I49" s="289">
        <v>-61302.075864812112</v>
      </c>
      <c r="J49" s="289">
        <v>-64646.294709522132</v>
      </c>
      <c r="K49" s="289">
        <f>J51/-12</f>
        <v>0</v>
      </c>
      <c r="L49" s="289">
        <f>K49</f>
        <v>0</v>
      </c>
      <c r="M49" s="289">
        <f t="shared" ref="M49:V49" si="21">L49</f>
        <v>0</v>
      </c>
      <c r="N49" s="289">
        <f t="shared" si="21"/>
        <v>0</v>
      </c>
      <c r="O49" s="289">
        <f t="shared" si="21"/>
        <v>0</v>
      </c>
      <c r="P49" s="289">
        <f t="shared" si="21"/>
        <v>0</v>
      </c>
      <c r="Q49" s="289">
        <f t="shared" si="21"/>
        <v>0</v>
      </c>
      <c r="R49" s="289">
        <f t="shared" si="21"/>
        <v>0</v>
      </c>
      <c r="S49" s="289">
        <f t="shared" si="21"/>
        <v>0</v>
      </c>
      <c r="T49" s="289">
        <f t="shared" si="21"/>
        <v>0</v>
      </c>
      <c r="U49" s="289">
        <f t="shared" si="21"/>
        <v>0</v>
      </c>
      <c r="V49" s="289">
        <f t="shared" si="21"/>
        <v>0</v>
      </c>
      <c r="X49" s="378"/>
    </row>
    <row r="50" spans="1:25">
      <c r="A50" s="390"/>
      <c r="B50" s="444" t="s">
        <v>2629</v>
      </c>
      <c r="C50" s="170"/>
      <c r="D50" s="868"/>
      <c r="E50" s="868"/>
      <c r="F50" s="868"/>
      <c r="G50" s="868"/>
      <c r="H50" s="868"/>
      <c r="I50" s="868"/>
      <c r="J50" s="868">
        <v>713341.19485319499</v>
      </c>
      <c r="K50" s="868"/>
      <c r="L50" s="868"/>
      <c r="M50" s="868"/>
      <c r="N50" s="868"/>
      <c r="O50" s="868"/>
      <c r="P50" s="868"/>
      <c r="Q50" s="868"/>
      <c r="R50" s="868"/>
      <c r="S50" s="868"/>
      <c r="T50" s="868"/>
      <c r="U50" s="868"/>
      <c r="V50" s="868"/>
      <c r="X50" s="378"/>
    </row>
    <row r="51" spans="1:25">
      <c r="A51" s="390">
        <f>A49+1</f>
        <v>26</v>
      </c>
      <c r="B51" s="444" t="s">
        <v>2586</v>
      </c>
      <c r="C51" s="170">
        <v>-310655.15952300676</v>
      </c>
      <c r="D51" s="170">
        <f>C51+D49</f>
        <v>-366281.70663709415</v>
      </c>
      <c r="E51" s="170">
        <f t="shared" ref="E51:I51" si="22">D51+E49</f>
        <v>-421433.81355477934</v>
      </c>
      <c r="F51" s="170">
        <f t="shared" si="22"/>
        <v>-476951.92949143454</v>
      </c>
      <c r="G51" s="170">
        <f t="shared" si="22"/>
        <v>-532774.82665964845</v>
      </c>
      <c r="H51" s="170">
        <f t="shared" si="22"/>
        <v>-587392.82427886105</v>
      </c>
      <c r="I51" s="170">
        <f t="shared" si="22"/>
        <v>-648694.90014367318</v>
      </c>
      <c r="J51" s="170">
        <f>I51+J49+J50</f>
        <v>0</v>
      </c>
      <c r="K51" s="170">
        <f t="shared" ref="K51" si="23">J51+K49</f>
        <v>0</v>
      </c>
      <c r="L51" s="170">
        <f t="shared" ref="L51" si="24">K51+L49</f>
        <v>0</v>
      </c>
      <c r="M51" s="170">
        <f t="shared" ref="M51" si="25">L51+M49</f>
        <v>0</v>
      </c>
      <c r="N51" s="170">
        <f t="shared" ref="N51" si="26">M51+N49</f>
        <v>0</v>
      </c>
      <c r="O51" s="170">
        <f t="shared" ref="O51" si="27">N51+O49</f>
        <v>0</v>
      </c>
      <c r="P51" s="170">
        <f t="shared" ref="P51" si="28">O51+P49</f>
        <v>0</v>
      </c>
      <c r="Q51" s="170">
        <f t="shared" ref="Q51" si="29">P51+Q49</f>
        <v>0</v>
      </c>
      <c r="R51" s="170">
        <f t="shared" ref="R51" si="30">Q51+R49</f>
        <v>0</v>
      </c>
      <c r="S51" s="170">
        <f t="shared" ref="S51" si="31">R51+S49</f>
        <v>0</v>
      </c>
      <c r="T51" s="170">
        <f t="shared" ref="T51" si="32">S51+T49</f>
        <v>0</v>
      </c>
      <c r="U51" s="170">
        <f t="shared" ref="U51" si="33">T51+U49</f>
        <v>0</v>
      </c>
      <c r="V51" s="170">
        <f t="shared" ref="V51" si="34">U51+V49</f>
        <v>0</v>
      </c>
      <c r="X51" s="378"/>
      <c r="Y51" s="133"/>
    </row>
    <row r="52" spans="1:25">
      <c r="A52" s="390"/>
      <c r="B52" s="965"/>
      <c r="C52" s="170"/>
      <c r="D52" s="11"/>
      <c r="E52" s="11"/>
      <c r="F52" s="11"/>
      <c r="G52" s="11"/>
      <c r="H52" s="11"/>
      <c r="I52" s="11"/>
      <c r="J52" s="11"/>
      <c r="K52" s="11"/>
      <c r="L52" s="11"/>
      <c r="M52" s="11"/>
      <c r="N52" s="11"/>
      <c r="O52" s="11"/>
      <c r="P52" s="11"/>
      <c r="Q52" s="11"/>
      <c r="R52" s="11"/>
      <c r="S52" s="11"/>
      <c r="T52" s="11"/>
      <c r="U52" s="11"/>
      <c r="V52" s="11"/>
      <c r="X52" s="378"/>
    </row>
    <row r="53" spans="1:25">
      <c r="A53" s="390">
        <f>A51+1</f>
        <v>27</v>
      </c>
      <c r="B53" s="444" t="s">
        <v>2581</v>
      </c>
      <c r="C53" s="170"/>
      <c r="D53" s="313">
        <v>1065808.7928571401</v>
      </c>
      <c r="E53" s="313">
        <v>1065808.7928571401</v>
      </c>
      <c r="F53" s="313">
        <v>1065808.7928571401</v>
      </c>
      <c r="G53" s="313">
        <v>1065808.7928571401</v>
      </c>
      <c r="H53" s="313">
        <v>1065808.7928571401</v>
      </c>
      <c r="I53" s="313">
        <v>1065808.7928571401</v>
      </c>
      <c r="J53" s="313">
        <v>1065808.7928571401</v>
      </c>
      <c r="K53" s="313">
        <v>0</v>
      </c>
      <c r="L53" s="313">
        <v>0</v>
      </c>
      <c r="M53" s="313">
        <v>0</v>
      </c>
      <c r="N53" s="313">
        <v>0</v>
      </c>
      <c r="O53" s="313">
        <v>0</v>
      </c>
      <c r="P53" s="313">
        <v>0</v>
      </c>
      <c r="Q53" s="313">
        <v>0</v>
      </c>
      <c r="R53" s="313">
        <v>0</v>
      </c>
      <c r="S53" s="313">
        <v>0</v>
      </c>
      <c r="T53" s="313">
        <v>0</v>
      </c>
      <c r="U53" s="313">
        <v>0</v>
      </c>
      <c r="V53" s="313">
        <v>0</v>
      </c>
      <c r="X53" s="378"/>
      <c r="Y53" s="133"/>
    </row>
    <row r="54" spans="1:25">
      <c r="A54" s="390">
        <f>A53+1</f>
        <v>28</v>
      </c>
      <c r="B54" s="444" t="s">
        <v>2582</v>
      </c>
      <c r="C54" s="170">
        <v>-7460661.104166666</v>
      </c>
      <c r="D54" s="170">
        <f>C54+D53</f>
        <v>-6394852.3113095257</v>
      </c>
      <c r="E54" s="170">
        <f t="shared" ref="E54:V54" si="35">D54+E53</f>
        <v>-5329043.5184523854</v>
      </c>
      <c r="F54" s="170">
        <f t="shared" si="35"/>
        <v>-4263234.7255952451</v>
      </c>
      <c r="G54" s="170">
        <f t="shared" si="35"/>
        <v>-3197425.9327381048</v>
      </c>
      <c r="H54" s="170">
        <f t="shared" si="35"/>
        <v>-2131617.1398809645</v>
      </c>
      <c r="I54" s="170">
        <f t="shared" si="35"/>
        <v>-1065808.3470238245</v>
      </c>
      <c r="J54" s="170">
        <f t="shared" si="35"/>
        <v>0.44583331560716033</v>
      </c>
      <c r="K54" s="170">
        <f t="shared" si="35"/>
        <v>0.44583331560716033</v>
      </c>
      <c r="L54" s="170">
        <f t="shared" si="35"/>
        <v>0.44583331560716033</v>
      </c>
      <c r="M54" s="170">
        <f t="shared" si="35"/>
        <v>0.44583331560716033</v>
      </c>
      <c r="N54" s="170">
        <f t="shared" si="35"/>
        <v>0.44583331560716033</v>
      </c>
      <c r="O54" s="170">
        <f t="shared" si="35"/>
        <v>0.44583331560716033</v>
      </c>
      <c r="P54" s="170">
        <f t="shared" si="35"/>
        <v>0.44583331560716033</v>
      </c>
      <c r="Q54" s="170">
        <f t="shared" si="35"/>
        <v>0.44583331560716033</v>
      </c>
      <c r="R54" s="170">
        <f t="shared" si="35"/>
        <v>0.44583331560716033</v>
      </c>
      <c r="S54" s="170">
        <f t="shared" si="35"/>
        <v>0.44583331560716033</v>
      </c>
      <c r="T54" s="170">
        <f t="shared" si="35"/>
        <v>0.44583331560716033</v>
      </c>
      <c r="U54" s="170">
        <f t="shared" si="35"/>
        <v>0.44583331560716033</v>
      </c>
      <c r="V54" s="170">
        <f t="shared" si="35"/>
        <v>0.44583331560716033</v>
      </c>
      <c r="X54" s="378"/>
      <c r="Y54" s="133"/>
    </row>
    <row r="55" spans="1:25">
      <c r="A55" s="390"/>
      <c r="B55" s="444"/>
      <c r="C55" s="170"/>
      <c r="D55" s="170"/>
      <c r="E55" s="170"/>
      <c r="F55" s="170"/>
      <c r="G55" s="170"/>
      <c r="H55" s="170"/>
      <c r="I55" s="170"/>
      <c r="J55" s="170"/>
      <c r="K55" s="170"/>
      <c r="L55" s="170"/>
      <c r="M55" s="170"/>
      <c r="N55" s="170"/>
      <c r="O55" s="170"/>
      <c r="P55" s="170"/>
      <c r="Q55" s="170"/>
      <c r="R55" s="170"/>
      <c r="S55" s="170"/>
      <c r="T55" s="170"/>
      <c r="U55" s="170"/>
      <c r="V55" s="170"/>
      <c r="X55" s="378"/>
      <c r="Y55" s="133"/>
    </row>
    <row r="56" spans="1:25">
      <c r="A56" s="390">
        <f>A54+1</f>
        <v>29</v>
      </c>
      <c r="B56" s="444" t="s">
        <v>2583</v>
      </c>
      <c r="C56" s="170"/>
      <c r="D56" s="289">
        <v>0</v>
      </c>
      <c r="E56" s="289">
        <v>0</v>
      </c>
      <c r="F56" s="289">
        <v>0</v>
      </c>
      <c r="G56" s="289">
        <v>0</v>
      </c>
      <c r="H56" s="289">
        <v>0</v>
      </c>
      <c r="I56" s="289">
        <v>0</v>
      </c>
      <c r="J56" s="289">
        <v>0</v>
      </c>
      <c r="K56" s="289">
        <f>J58/-12</f>
        <v>0</v>
      </c>
      <c r="L56" s="289">
        <f>K56</f>
        <v>0</v>
      </c>
      <c r="M56" s="289">
        <f t="shared" ref="M56:V56" si="36">L56</f>
        <v>0</v>
      </c>
      <c r="N56" s="289">
        <f t="shared" si="36"/>
        <v>0</v>
      </c>
      <c r="O56" s="289">
        <f t="shared" si="36"/>
        <v>0</v>
      </c>
      <c r="P56" s="289">
        <f t="shared" si="36"/>
        <v>0</v>
      </c>
      <c r="Q56" s="289">
        <f t="shared" si="36"/>
        <v>0</v>
      </c>
      <c r="R56" s="289">
        <f t="shared" si="36"/>
        <v>0</v>
      </c>
      <c r="S56" s="289">
        <f t="shared" si="36"/>
        <v>0</v>
      </c>
      <c r="T56" s="289">
        <f t="shared" si="36"/>
        <v>0</v>
      </c>
      <c r="U56" s="289">
        <f t="shared" si="36"/>
        <v>0</v>
      </c>
      <c r="V56" s="289">
        <f t="shared" si="36"/>
        <v>0</v>
      </c>
      <c r="X56" s="378"/>
      <c r="Y56" s="133"/>
    </row>
    <row r="57" spans="1:25">
      <c r="A57" s="390"/>
      <c r="B57" s="444" t="s">
        <v>2628</v>
      </c>
      <c r="C57" s="170"/>
      <c r="D57" s="868"/>
      <c r="E57" s="868"/>
      <c r="F57" s="868"/>
      <c r="G57" s="868"/>
      <c r="H57" s="868"/>
      <c r="I57" s="868"/>
      <c r="J57" s="868">
        <v>4775121</v>
      </c>
      <c r="K57" s="868"/>
      <c r="L57" s="868"/>
      <c r="M57" s="868"/>
      <c r="N57" s="868"/>
      <c r="O57" s="868"/>
      <c r="P57" s="868"/>
      <c r="Q57" s="868"/>
      <c r="R57" s="868"/>
      <c r="S57" s="868"/>
      <c r="T57" s="868"/>
      <c r="U57" s="868"/>
      <c r="V57" s="868"/>
      <c r="X57" s="378"/>
      <c r="Y57" s="133"/>
    </row>
    <row r="58" spans="1:25">
      <c r="A58" s="390">
        <f>A56+1</f>
        <v>30</v>
      </c>
      <c r="B58" s="444" t="s">
        <v>2584</v>
      </c>
      <c r="C58" s="170">
        <v>-4775121</v>
      </c>
      <c r="D58" s="170">
        <f>C58+D56</f>
        <v>-4775121</v>
      </c>
      <c r="E58" s="170">
        <f t="shared" ref="E58" si="37">D58+E56</f>
        <v>-4775121</v>
      </c>
      <c r="F58" s="170">
        <f t="shared" ref="F58" si="38">E58+F56</f>
        <v>-4775121</v>
      </c>
      <c r="G58" s="170">
        <f t="shared" ref="G58" si="39">F58+G56</f>
        <v>-4775121</v>
      </c>
      <c r="H58" s="170">
        <f t="shared" ref="H58" si="40">G58+H56</f>
        <v>-4775121</v>
      </c>
      <c r="I58" s="170">
        <f t="shared" ref="I58" si="41">H58+I56</f>
        <v>-4775121</v>
      </c>
      <c r="J58" s="170">
        <f>I58+J56+J57</f>
        <v>0</v>
      </c>
      <c r="K58" s="170">
        <f t="shared" ref="K58" si="42">J58+K56</f>
        <v>0</v>
      </c>
      <c r="L58" s="170">
        <f t="shared" ref="L58" si="43">K58+L56</f>
        <v>0</v>
      </c>
      <c r="M58" s="170">
        <f t="shared" ref="M58" si="44">L58+M56</f>
        <v>0</v>
      </c>
      <c r="N58" s="170">
        <f t="shared" ref="N58" si="45">M58+N56</f>
        <v>0</v>
      </c>
      <c r="O58" s="170">
        <f t="shared" ref="O58" si="46">N58+O56</f>
        <v>0</v>
      </c>
      <c r="P58" s="170">
        <f t="shared" ref="P58" si="47">O58+P56</f>
        <v>0</v>
      </c>
      <c r="Q58" s="170">
        <f t="shared" ref="Q58" si="48">P58+Q56</f>
        <v>0</v>
      </c>
      <c r="R58" s="170">
        <f t="shared" ref="R58" si="49">Q58+R56</f>
        <v>0</v>
      </c>
      <c r="S58" s="170">
        <f t="shared" ref="S58" si="50">R58+S56</f>
        <v>0</v>
      </c>
      <c r="T58" s="170">
        <f t="shared" ref="T58" si="51">S58+T56</f>
        <v>0</v>
      </c>
      <c r="U58" s="170">
        <f t="shared" ref="U58" si="52">T58+U56</f>
        <v>0</v>
      </c>
      <c r="V58" s="170">
        <f t="shared" ref="V58" si="53">U58+V56</f>
        <v>0</v>
      </c>
      <c r="X58" s="378"/>
      <c r="Y58" s="133"/>
    </row>
    <row r="59" spans="1:25">
      <c r="A59" s="390"/>
      <c r="B59" s="444"/>
    </row>
    <row r="60" spans="1:25">
      <c r="A60" s="390">
        <f>A58+1</f>
        <v>31</v>
      </c>
      <c r="B60" s="444" t="s">
        <v>887</v>
      </c>
      <c r="D60" s="379">
        <v>719929.393142847</v>
      </c>
      <c r="E60" s="379">
        <v>719929.393142847</v>
      </c>
      <c r="F60" s="379">
        <v>719929.393142847</v>
      </c>
      <c r="G60" s="379">
        <v>719929.393142847</v>
      </c>
      <c r="H60" s="379">
        <v>719929.393142847</v>
      </c>
      <c r="I60" s="379">
        <v>719929.393142847</v>
      </c>
      <c r="J60" s="379">
        <v>719929.393142847</v>
      </c>
      <c r="K60" s="379">
        <v>714222.85599999398</v>
      </c>
      <c r="L60" s="379">
        <v>714222.85599999398</v>
      </c>
      <c r="M60" s="379">
        <v>714222.85599999398</v>
      </c>
      <c r="N60" s="379">
        <v>714222.85599999398</v>
      </c>
      <c r="O60" s="379">
        <v>714222.85599999398</v>
      </c>
      <c r="P60" s="379">
        <v>714222.85599999398</v>
      </c>
      <c r="Q60" s="379">
        <v>714222.85599999398</v>
      </c>
      <c r="R60" s="379">
        <v>714222.85599999398</v>
      </c>
      <c r="S60" s="379">
        <v>714222.85599999398</v>
      </c>
      <c r="T60" s="379">
        <v>714222.85599999398</v>
      </c>
      <c r="U60" s="379">
        <v>714222.85599999398</v>
      </c>
      <c r="V60" s="379">
        <v>714222.85599999398</v>
      </c>
      <c r="X60" s="133"/>
      <c r="Y60" s="133"/>
    </row>
    <row r="61" spans="1:25">
      <c r="A61" s="390">
        <f>A60+1</f>
        <v>32</v>
      </c>
      <c r="B61" s="444" t="s">
        <v>888</v>
      </c>
      <c r="C61" s="332"/>
      <c r="D61" s="437">
        <v>0</v>
      </c>
      <c r="E61" s="437">
        <v>0</v>
      </c>
      <c r="F61" s="437">
        <v>0</v>
      </c>
      <c r="G61" s="437">
        <v>0</v>
      </c>
      <c r="H61" s="437">
        <v>0</v>
      </c>
      <c r="I61" s="437">
        <v>0</v>
      </c>
      <c r="J61" s="437">
        <v>0</v>
      </c>
      <c r="K61" s="437">
        <v>0</v>
      </c>
      <c r="L61" s="437">
        <v>0</v>
      </c>
      <c r="M61" s="437">
        <v>0</v>
      </c>
      <c r="N61" s="437">
        <v>0</v>
      </c>
      <c r="O61" s="437">
        <v>0</v>
      </c>
      <c r="P61" s="437">
        <v>0</v>
      </c>
      <c r="Q61" s="437">
        <v>0</v>
      </c>
      <c r="R61" s="437">
        <v>0</v>
      </c>
      <c r="S61" s="437">
        <v>0</v>
      </c>
      <c r="T61" s="437">
        <v>0</v>
      </c>
      <c r="U61" s="437">
        <v>0</v>
      </c>
      <c r="V61" s="437">
        <v>0</v>
      </c>
    </row>
    <row r="62" spans="1:25">
      <c r="A62" s="390">
        <f>A61+1</f>
        <v>33</v>
      </c>
      <c r="B62" s="444" t="s">
        <v>889</v>
      </c>
      <c r="C62" s="170">
        <f>+'Historical (RB) - New'!DO37+'Historical (RB) - New'!DO32+'Historical (RB) - New'!DO30-C54-C44-C58-C41</f>
        <v>-267494019.12009132</v>
      </c>
      <c r="D62" s="379">
        <f t="shared" ref="D62:I62" si="54">C62+D60+D61</f>
        <v>-266774089.72694847</v>
      </c>
      <c r="E62" s="379">
        <f t="shared" si="54"/>
        <v>-266054160.33380562</v>
      </c>
      <c r="F62" s="379">
        <f t="shared" si="54"/>
        <v>-265334230.94066277</v>
      </c>
      <c r="G62" s="379">
        <f t="shared" si="54"/>
        <v>-264614301.54751992</v>
      </c>
      <c r="H62" s="379">
        <f t="shared" si="54"/>
        <v>-263894372.15437707</v>
      </c>
      <c r="I62" s="379">
        <f t="shared" si="54"/>
        <v>-263174442.76123422</v>
      </c>
      <c r="J62" s="379">
        <f t="shared" ref="J62:V62" si="55">I62+J60+J61</f>
        <v>-262454513.36809137</v>
      </c>
      <c r="K62" s="379">
        <f t="shared" si="55"/>
        <v>-261740290.51209137</v>
      </c>
      <c r="L62" s="379">
        <f t="shared" si="55"/>
        <v>-261026067.65609136</v>
      </c>
      <c r="M62" s="379">
        <f t="shared" si="55"/>
        <v>-260311844.80009136</v>
      </c>
      <c r="N62" s="379">
        <f t="shared" si="55"/>
        <v>-259597621.94409135</v>
      </c>
      <c r="O62" s="379">
        <f t="shared" si="55"/>
        <v>-258883399.08809134</v>
      </c>
      <c r="P62" s="379">
        <f t="shared" si="55"/>
        <v>-258169176.23209134</v>
      </c>
      <c r="Q62" s="379">
        <f t="shared" si="55"/>
        <v>-257454953.37609133</v>
      </c>
      <c r="R62" s="379">
        <f t="shared" si="55"/>
        <v>-256740730.52009133</v>
      </c>
      <c r="S62" s="379">
        <f t="shared" si="55"/>
        <v>-256026507.66409132</v>
      </c>
      <c r="T62" s="379">
        <f t="shared" si="55"/>
        <v>-255312284.80809131</v>
      </c>
      <c r="U62" s="379">
        <f t="shared" si="55"/>
        <v>-254598061.95209131</v>
      </c>
      <c r="V62" s="379">
        <f t="shared" si="55"/>
        <v>-253883839.0960913</v>
      </c>
      <c r="X62" s="378"/>
      <c r="Y62" s="133"/>
    </row>
    <row r="63" spans="1:25">
      <c r="A63" s="390"/>
      <c r="B63" s="444"/>
      <c r="C63" s="170"/>
      <c r="D63" s="379"/>
      <c r="E63" s="379"/>
      <c r="F63" s="379"/>
      <c r="G63" s="379"/>
      <c r="H63" s="379"/>
      <c r="I63" s="379"/>
      <c r="J63" s="379"/>
      <c r="K63" s="379"/>
      <c r="L63" s="379"/>
      <c r="M63" s="379"/>
      <c r="N63" s="379"/>
      <c r="O63" s="379"/>
      <c r="P63" s="379"/>
      <c r="Q63" s="379"/>
      <c r="R63" s="379"/>
      <c r="S63" s="379"/>
      <c r="T63" s="379"/>
      <c r="U63" s="379"/>
      <c r="V63" s="379"/>
      <c r="X63" s="378"/>
      <c r="Y63" s="7"/>
    </row>
    <row r="64" spans="1:25">
      <c r="A64" s="390">
        <f>A62+1</f>
        <v>34</v>
      </c>
      <c r="B64" s="965" t="s">
        <v>880</v>
      </c>
      <c r="C64" s="170"/>
      <c r="D64" s="313">
        <v>-254126</v>
      </c>
      <c r="E64" s="313">
        <v>-254126</v>
      </c>
      <c r="F64" s="313">
        <v>-254126</v>
      </c>
      <c r="G64" s="313">
        <v>-254126</v>
      </c>
      <c r="H64" s="313">
        <v>-254126</v>
      </c>
      <c r="I64" s="313">
        <v>-254126</v>
      </c>
      <c r="J64" s="313">
        <v>-254126</v>
      </c>
      <c r="K64" s="313">
        <v>-357111</v>
      </c>
      <c r="L64" s="313">
        <v>-357111</v>
      </c>
      <c r="M64" s="313">
        <v>-357111</v>
      </c>
      <c r="N64" s="313">
        <v>-357111</v>
      </c>
      <c r="O64" s="313">
        <v>-357111</v>
      </c>
      <c r="P64" s="313">
        <v>-357111</v>
      </c>
      <c r="Q64" s="313">
        <v>-357111</v>
      </c>
      <c r="R64" s="313">
        <v>-357111</v>
      </c>
      <c r="S64" s="313">
        <v>-357111</v>
      </c>
      <c r="T64" s="313">
        <v>-357111</v>
      </c>
      <c r="U64" s="313">
        <v>-357111</v>
      </c>
      <c r="V64" s="313">
        <v>-357111</v>
      </c>
      <c r="X64" s="378"/>
      <c r="Y64" s="7"/>
    </row>
    <row r="65" spans="1:25">
      <c r="A65" s="390">
        <f>A64+1</f>
        <v>35</v>
      </c>
      <c r="B65" s="965" t="s">
        <v>881</v>
      </c>
      <c r="C65" s="170">
        <v>-670471</v>
      </c>
      <c r="D65" s="11">
        <f t="shared" ref="D65" si="56">C65+D64</f>
        <v>-924597</v>
      </c>
      <c r="E65" s="11">
        <f t="shared" ref="E65" si="57">D65+E64</f>
        <v>-1178723</v>
      </c>
      <c r="F65" s="11">
        <f t="shared" ref="F65" si="58">E65+F64</f>
        <v>-1432849</v>
      </c>
      <c r="G65" s="11">
        <f t="shared" ref="G65" si="59">F65+G64</f>
        <v>-1686975</v>
      </c>
      <c r="H65" s="11">
        <f t="shared" ref="H65" si="60">G65+H64</f>
        <v>-1941101</v>
      </c>
      <c r="I65" s="11">
        <f t="shared" ref="I65" si="61">H65+I64</f>
        <v>-2195227</v>
      </c>
      <c r="J65" s="11">
        <f t="shared" ref="J65" si="62">I65+J64</f>
        <v>-2449353</v>
      </c>
      <c r="K65" s="11">
        <f t="shared" ref="K65" si="63">J65+K64</f>
        <v>-2806464</v>
      </c>
      <c r="L65" s="11">
        <f t="shared" ref="L65" si="64">K65+L64</f>
        <v>-3163575</v>
      </c>
      <c r="M65" s="11">
        <f t="shared" ref="M65" si="65">L65+M64</f>
        <v>-3520686</v>
      </c>
      <c r="N65" s="11">
        <f t="shared" ref="N65" si="66">M65+N64</f>
        <v>-3877797</v>
      </c>
      <c r="O65" s="11">
        <f t="shared" ref="O65" si="67">N65+O64</f>
        <v>-4234908</v>
      </c>
      <c r="P65" s="11">
        <f t="shared" ref="P65" si="68">O65+P64</f>
        <v>-4592019</v>
      </c>
      <c r="Q65" s="11">
        <f t="shared" ref="Q65" si="69">P65+Q64</f>
        <v>-4949130</v>
      </c>
      <c r="R65" s="11">
        <f t="shared" ref="R65" si="70">Q65+R64</f>
        <v>-5306241</v>
      </c>
      <c r="S65" s="11">
        <f t="shared" ref="S65" si="71">R65+S64</f>
        <v>-5663352</v>
      </c>
      <c r="T65" s="11">
        <f t="shared" ref="T65" si="72">S65+T64</f>
        <v>-6020463</v>
      </c>
      <c r="U65" s="11">
        <f t="shared" ref="U65" si="73">T65+U64</f>
        <v>-6377574</v>
      </c>
      <c r="V65" s="11">
        <f t="shared" ref="V65" si="74">U65+V64</f>
        <v>-6734685</v>
      </c>
      <c r="X65" s="378"/>
      <c r="Y65" s="7"/>
    </row>
    <row r="66" spans="1:25">
      <c r="A66" s="390"/>
      <c r="B66" s="444"/>
      <c r="C66" s="170"/>
      <c r="D66" s="379"/>
      <c r="E66" s="379"/>
      <c r="F66" s="379"/>
      <c r="G66" s="379"/>
      <c r="H66" s="379"/>
      <c r="I66" s="379"/>
      <c r="J66" s="379"/>
      <c r="K66" s="379"/>
      <c r="L66" s="379"/>
      <c r="M66" s="379"/>
      <c r="N66" s="379"/>
      <c r="O66" s="379"/>
      <c r="P66" s="379"/>
      <c r="Q66" s="379"/>
      <c r="R66" s="379"/>
      <c r="S66" s="379"/>
      <c r="T66" s="379"/>
      <c r="U66" s="379"/>
      <c r="V66" s="379"/>
      <c r="X66" s="378"/>
      <c r="Y66" s="7"/>
    </row>
    <row r="67" spans="1:25">
      <c r="A67" s="390"/>
      <c r="B67" s="444"/>
      <c r="F67" s="11"/>
      <c r="G67" s="11"/>
      <c r="Y67" s="7"/>
    </row>
    <row r="68" spans="1:25">
      <c r="A68" s="390">
        <f>A65+1</f>
        <v>36</v>
      </c>
      <c r="B68" s="887" t="s">
        <v>861</v>
      </c>
      <c r="F68" s="11"/>
      <c r="Y68" s="133"/>
    </row>
    <row r="69" spans="1:25">
      <c r="A69" s="390"/>
      <c r="B69" s="444"/>
    </row>
    <row r="70" spans="1:25">
      <c r="A70" s="390">
        <f>A68+1</f>
        <v>37</v>
      </c>
      <c r="B70" s="203" t="s">
        <v>862</v>
      </c>
      <c r="D70" s="445">
        <f t="shared" ref="D70:V70" ca="1" si="75">D31+D60-D64</f>
        <v>-3279758.0411886596</v>
      </c>
      <c r="E70" s="445">
        <f t="shared" ca="1" si="75"/>
        <v>-2276869.6037236112</v>
      </c>
      <c r="F70" s="445">
        <f t="shared" ca="1" si="75"/>
        <v>-2260948.2815146958</v>
      </c>
      <c r="G70" s="445">
        <f t="shared" ca="1" si="75"/>
        <v>-2244947.9423696315</v>
      </c>
      <c r="H70" s="445">
        <f t="shared" ca="1" si="75"/>
        <v>-2190557.6755093974</v>
      </c>
      <c r="I70" s="445">
        <f t="shared" ca="1" si="75"/>
        <v>-2194838.398431154</v>
      </c>
      <c r="J70" s="445">
        <f t="shared" ca="1" si="75"/>
        <v>-2182216.770314415</v>
      </c>
      <c r="K70" s="445">
        <f t="shared" ca="1" si="75"/>
        <v>-1569046.2623113622</v>
      </c>
      <c r="L70" s="445">
        <f t="shared" ca="1" si="75"/>
        <v>-1556638.7839073455</v>
      </c>
      <c r="M70" s="445">
        <f t="shared" ca="1" si="75"/>
        <v>-1549254.5950864572</v>
      </c>
      <c r="N70" s="445">
        <f t="shared" ca="1" si="75"/>
        <v>-1528740.5324550751</v>
      </c>
      <c r="O70" s="445">
        <f t="shared" ca="1" si="75"/>
        <v>-1510279.0441097985</v>
      </c>
      <c r="P70" s="445">
        <f t="shared" ca="1" si="75"/>
        <v>-1492787.5886951257</v>
      </c>
      <c r="Q70" s="445">
        <f t="shared" ca="1" si="75"/>
        <v>-1473768.3900709548</v>
      </c>
      <c r="R70" s="445">
        <f t="shared" ca="1" si="75"/>
        <v>-1457031.4592077187</v>
      </c>
      <c r="S70" s="445">
        <f t="shared" ca="1" si="75"/>
        <v>-1440291.4023186914</v>
      </c>
      <c r="T70" s="445">
        <f t="shared" ca="1" si="75"/>
        <v>-1421540.2640347793</v>
      </c>
      <c r="U70" s="445">
        <f t="shared" ca="1" si="75"/>
        <v>-1404532.7128352658</v>
      </c>
      <c r="V70" s="445">
        <f t="shared" ca="1" si="75"/>
        <v>-1398628.6396784447</v>
      </c>
    </row>
    <row r="71" spans="1:25">
      <c r="A71" s="390"/>
      <c r="B71" s="203"/>
    </row>
    <row r="72" spans="1:25">
      <c r="A72" s="390">
        <f>A70+1</f>
        <v>38</v>
      </c>
      <c r="B72" s="203" t="s">
        <v>863</v>
      </c>
      <c r="D72" s="206">
        <f t="shared" ref="D72:U72" si="76">-_xlfn.DAYS(D9,E9)</f>
        <v>30</v>
      </c>
      <c r="E72" s="206">
        <f t="shared" si="76"/>
        <v>31</v>
      </c>
      <c r="F72" s="206">
        <f t="shared" si="76"/>
        <v>31</v>
      </c>
      <c r="G72" s="206">
        <f t="shared" si="76"/>
        <v>30</v>
      </c>
      <c r="H72" s="206">
        <f t="shared" si="76"/>
        <v>31</v>
      </c>
      <c r="I72" s="206">
        <f t="shared" si="76"/>
        <v>30</v>
      </c>
      <c r="J72" s="206">
        <f t="shared" si="76"/>
        <v>31</v>
      </c>
      <c r="K72" s="206">
        <f t="shared" si="76"/>
        <v>31</v>
      </c>
      <c r="L72" s="206">
        <f t="shared" si="76"/>
        <v>28</v>
      </c>
      <c r="M72" s="206">
        <f t="shared" si="76"/>
        <v>31</v>
      </c>
      <c r="N72" s="206">
        <f t="shared" si="76"/>
        <v>30</v>
      </c>
      <c r="O72" s="206">
        <f t="shared" si="76"/>
        <v>31</v>
      </c>
      <c r="P72" s="206">
        <f t="shared" si="76"/>
        <v>30</v>
      </c>
      <c r="Q72" s="206">
        <f t="shared" si="76"/>
        <v>31</v>
      </c>
      <c r="R72" s="206">
        <f t="shared" si="76"/>
        <v>31</v>
      </c>
      <c r="S72" s="206">
        <f t="shared" si="76"/>
        <v>30</v>
      </c>
      <c r="T72" s="206">
        <f t="shared" si="76"/>
        <v>31</v>
      </c>
      <c r="U72" s="206">
        <f t="shared" si="76"/>
        <v>30</v>
      </c>
      <c r="V72" s="206">
        <v>31</v>
      </c>
    </row>
    <row r="73" spans="1:25">
      <c r="A73" s="390">
        <f>A72+1</f>
        <v>39</v>
      </c>
      <c r="B73" s="203" t="s">
        <v>864</v>
      </c>
      <c r="D73" s="206">
        <f t="shared" ref="D73:J73" si="77">+$J$9-D9</f>
        <v>183</v>
      </c>
      <c r="E73" s="206">
        <f t="shared" si="77"/>
        <v>153</v>
      </c>
      <c r="F73" s="206">
        <f t="shared" si="77"/>
        <v>122</v>
      </c>
      <c r="G73" s="206">
        <f t="shared" si="77"/>
        <v>91</v>
      </c>
      <c r="H73" s="206">
        <f t="shared" si="77"/>
        <v>61</v>
      </c>
      <c r="I73" s="206">
        <f t="shared" si="77"/>
        <v>30</v>
      </c>
      <c r="J73" s="206">
        <f t="shared" si="77"/>
        <v>0</v>
      </c>
      <c r="K73" s="206">
        <f t="shared" ref="K73:V73" si="78">+$V$9-K9</f>
        <v>334</v>
      </c>
      <c r="L73" s="206">
        <f t="shared" si="78"/>
        <v>303</v>
      </c>
      <c r="M73" s="206">
        <f t="shared" si="78"/>
        <v>275</v>
      </c>
      <c r="N73" s="206">
        <f t="shared" si="78"/>
        <v>244</v>
      </c>
      <c r="O73" s="206">
        <f t="shared" si="78"/>
        <v>214</v>
      </c>
      <c r="P73" s="206">
        <f t="shared" si="78"/>
        <v>183</v>
      </c>
      <c r="Q73" s="206">
        <f t="shared" si="78"/>
        <v>153</v>
      </c>
      <c r="R73" s="206">
        <f t="shared" si="78"/>
        <v>122</v>
      </c>
      <c r="S73" s="206">
        <f t="shared" si="78"/>
        <v>91</v>
      </c>
      <c r="T73" s="206">
        <f t="shared" si="78"/>
        <v>61</v>
      </c>
      <c r="U73" s="206">
        <f t="shared" si="78"/>
        <v>30</v>
      </c>
      <c r="V73" s="206">
        <f t="shared" si="78"/>
        <v>0</v>
      </c>
    </row>
    <row r="74" spans="1:25">
      <c r="A74" s="446"/>
      <c r="B74" s="203"/>
    </row>
    <row r="75" spans="1:25">
      <c r="A75" s="446">
        <f>A73+1</f>
        <v>40</v>
      </c>
      <c r="B75" s="203" t="s">
        <v>865</v>
      </c>
      <c r="D75" s="435">
        <v>1</v>
      </c>
      <c r="E75" s="435">
        <v>1</v>
      </c>
      <c r="F75" s="435">
        <v>1</v>
      </c>
      <c r="G75" s="435">
        <v>1</v>
      </c>
      <c r="H75" s="435">
        <v>1</v>
      </c>
      <c r="I75" s="435">
        <v>1</v>
      </c>
      <c r="J75" s="435">
        <v>1</v>
      </c>
      <c r="K75" s="380">
        <f>K73/SUM($K$72:$V$72)</f>
        <v>0.91506849315068495</v>
      </c>
      <c r="L75" s="380">
        <f t="shared" ref="L75:V75" si="79">L73/SUM($K$72:$V$72)</f>
        <v>0.83013698630136989</v>
      </c>
      <c r="M75" s="380">
        <f t="shared" si="79"/>
        <v>0.75342465753424659</v>
      </c>
      <c r="N75" s="380">
        <f t="shared" si="79"/>
        <v>0.66849315068493154</v>
      </c>
      <c r="O75" s="380">
        <f t="shared" si="79"/>
        <v>0.58630136986301373</v>
      </c>
      <c r="P75" s="380">
        <f t="shared" si="79"/>
        <v>0.50136986301369868</v>
      </c>
      <c r="Q75" s="380">
        <f t="shared" si="79"/>
        <v>0.41917808219178082</v>
      </c>
      <c r="R75" s="380">
        <f t="shared" si="79"/>
        <v>0.33424657534246577</v>
      </c>
      <c r="S75" s="380">
        <f t="shared" si="79"/>
        <v>0.24931506849315069</v>
      </c>
      <c r="T75" s="380">
        <f t="shared" si="79"/>
        <v>0.16712328767123288</v>
      </c>
      <c r="U75" s="380">
        <f t="shared" si="79"/>
        <v>8.2191780821917804E-2</v>
      </c>
      <c r="V75" s="380">
        <f t="shared" si="79"/>
        <v>0</v>
      </c>
    </row>
    <row r="76" spans="1:25">
      <c r="A76" s="446">
        <f>A75+1</f>
        <v>41</v>
      </c>
      <c r="B76" s="203" t="s">
        <v>866</v>
      </c>
      <c r="D76" s="436">
        <f ca="1">D75*D70</f>
        <v>-3279758.0411886596</v>
      </c>
      <c r="E76" s="436">
        <f ca="1">E75*E70</f>
        <v>-2276869.6037236112</v>
      </c>
      <c r="F76" s="436">
        <f ca="1">F75*F70</f>
        <v>-2260948.2815146958</v>
      </c>
      <c r="G76" s="436">
        <f t="shared" ref="G76:V76" ca="1" si="80">G75*G70</f>
        <v>-2244947.9423696315</v>
      </c>
      <c r="H76" s="436">
        <f t="shared" ca="1" si="80"/>
        <v>-2190557.6755093974</v>
      </c>
      <c r="I76" s="436">
        <f t="shared" ca="1" si="80"/>
        <v>-2194838.398431154</v>
      </c>
      <c r="J76" s="436">
        <f t="shared" ca="1" si="80"/>
        <v>-2182216.770314415</v>
      </c>
      <c r="K76" s="436">
        <f t="shared" ca="1" si="80"/>
        <v>-1435784.7989369726</v>
      </c>
      <c r="L76" s="436">
        <f t="shared" ca="1" si="80"/>
        <v>-1292223.4288326732</v>
      </c>
      <c r="M76" s="436">
        <f t="shared" ca="1" si="80"/>
        <v>-1167246.6127363718</v>
      </c>
      <c r="N76" s="436">
        <f t="shared" ca="1" si="80"/>
        <v>-1021952.5751206529</v>
      </c>
      <c r="O76" s="436">
        <f t="shared" ca="1" si="80"/>
        <v>-885478.67243697785</v>
      </c>
      <c r="P76" s="436">
        <f t="shared" ca="1" si="80"/>
        <v>-748438.70885262475</v>
      </c>
      <c r="Q76" s="436">
        <f t="shared" ca="1" si="80"/>
        <v>-617771.40734481125</v>
      </c>
      <c r="R76" s="436">
        <f t="shared" ca="1" si="80"/>
        <v>-487007.77540641557</v>
      </c>
      <c r="S76" s="436">
        <f t="shared" ca="1" si="80"/>
        <v>-359086.3496191806</v>
      </c>
      <c r="T76" s="436">
        <f t="shared" ca="1" si="80"/>
        <v>-237572.48248252476</v>
      </c>
      <c r="U76" s="436">
        <f t="shared" ca="1" si="80"/>
        <v>-115441.04489056978</v>
      </c>
      <c r="V76" s="436">
        <f t="shared" ca="1" si="80"/>
        <v>0</v>
      </c>
    </row>
    <row r="77" spans="1:25">
      <c r="A77" s="446"/>
      <c r="B77" s="203"/>
    </row>
    <row r="78" spans="1:25">
      <c r="A78" s="446">
        <f>A76+1</f>
        <v>42</v>
      </c>
      <c r="B78" s="843" t="s">
        <v>867</v>
      </c>
      <c r="C78" s="844">
        <f>C35+C38+C41+C44+C47+C51+C54+C58+C62-C65</f>
        <v>-1200134377.4306333</v>
      </c>
      <c r="D78" s="844">
        <f ca="1">C78+D76+D32+D34+D37+D40+D43+D46+D49+D53+D56+D61</f>
        <v>-1203664465.5403852</v>
      </c>
      <c r="E78" s="844">
        <f t="shared" ref="E78:V78" ca="1" si="81">D78+E76+E32+E34+E37+E40+E43+E46+E49+E53+E56+E61</f>
        <v>-1205943535.2287025</v>
      </c>
      <c r="F78" s="844">
        <f t="shared" ca="1" si="81"/>
        <v>-1208203431.639415</v>
      </c>
      <c r="G78" s="844">
        <f t="shared" ca="1" si="81"/>
        <v>-1210444955.5184305</v>
      </c>
      <c r="H78" s="844">
        <f t="shared" ca="1" si="81"/>
        <v>-1212620483.0545101</v>
      </c>
      <c r="I78" s="844">
        <f t="shared" ca="1" si="81"/>
        <v>-1214827045.930727</v>
      </c>
      <c r="J78" s="844">
        <f ca="1">I78+J76+J32+J34+J37+J40+J43+J46+J49+J53+J56+J61+J50+J57</f>
        <v>-1211522303.089273</v>
      </c>
      <c r="K78" s="844">
        <f t="shared" ca="1" si="81"/>
        <v>-1213320583.5294516</v>
      </c>
      <c r="L78" s="844">
        <f t="shared" ca="1" si="81"/>
        <v>-1214904882.1557589</v>
      </c>
      <c r="M78" s="844">
        <f t="shared" ca="1" si="81"/>
        <v>-1216522397.3756924</v>
      </c>
      <c r="N78" s="844">
        <f t="shared" ca="1" si="81"/>
        <v>-1217887116.5421696</v>
      </c>
      <c r="O78" s="844">
        <f t="shared" ca="1" si="81"/>
        <v>-1219207826.7660067</v>
      </c>
      <c r="P78" s="844">
        <f t="shared" ca="1" si="81"/>
        <v>-1220353861.6918533</v>
      </c>
      <c r="Q78" s="844">
        <f t="shared" ca="1" si="81"/>
        <v>-1221462258.7490318</v>
      </c>
      <c r="R78" s="844">
        <f t="shared" ca="1" si="81"/>
        <v>-1222340015.720921</v>
      </c>
      <c r="S78" s="844">
        <f t="shared" ca="1" si="81"/>
        <v>-1223245777.7210445</v>
      </c>
      <c r="T78" s="844">
        <f t="shared" ca="1" si="81"/>
        <v>-1223965760.8690293</v>
      </c>
      <c r="U78" s="844">
        <f t="shared" ca="1" si="81"/>
        <v>-1224563587.3583159</v>
      </c>
      <c r="V78" s="844">
        <f t="shared" ca="1" si="81"/>
        <v>-1225012961.2512314</v>
      </c>
      <c r="X78" s="378">
        <f ca="1">AVERAGE(J78:V78)</f>
        <v>-1219562256.3707523</v>
      </c>
    </row>
    <row r="79" spans="1:25">
      <c r="A79" s="203"/>
      <c r="B79" s="203"/>
      <c r="C79" s="11">
        <f>C35-C65+C38+C62+C54+C47-C78+C44+C41+C51+C58</f>
        <v>1.8067657947540283E-7</v>
      </c>
      <c r="D79" s="11">
        <f t="shared" ref="D79:J79" ca="1" si="82">D35-D65+D38+D62+D54+D47-D78+D44+D41+D51+D58</f>
        <v>2.8219074010848999E-7</v>
      </c>
      <c r="E79" s="11">
        <f t="shared" ca="1" si="82"/>
        <v>3.2596290111541748E-8</v>
      </c>
      <c r="F79" s="11">
        <f t="shared" ca="1" si="82"/>
        <v>4.2747706174850464E-7</v>
      </c>
      <c r="G79" s="11">
        <f t="shared" ca="1" si="82"/>
        <v>4.2747706174850464E-7</v>
      </c>
      <c r="H79" s="11">
        <f t="shared" ca="1" si="82"/>
        <v>4.2188912630081177E-7</v>
      </c>
      <c r="I79" s="11">
        <f t="shared" ca="1" si="82"/>
        <v>-2.0489096641540527E-8</v>
      </c>
      <c r="J79" s="11">
        <f t="shared" ca="1" si="82"/>
        <v>8.4750354290008545E-8</v>
      </c>
      <c r="K79" s="11"/>
      <c r="L79" s="11"/>
      <c r="M79" s="11"/>
      <c r="N79" s="11"/>
      <c r="O79" s="11"/>
      <c r="P79" s="11"/>
      <c r="Q79" s="11"/>
      <c r="R79" s="11"/>
      <c r="S79" s="11"/>
      <c r="T79" s="11"/>
      <c r="U79" s="11"/>
      <c r="V79" s="11"/>
    </row>
    <row r="80" spans="1:25" ht="13.5" customHeight="1">
      <c r="A80" s="203"/>
      <c r="B80" s="203"/>
      <c r="C80" s="11"/>
      <c r="D80" s="11"/>
      <c r="E80" s="11"/>
      <c r="J80" s="11"/>
    </row>
    <row r="81" spans="1:22">
      <c r="A81" s="203"/>
      <c r="B81" s="203"/>
      <c r="E81" s="224"/>
    </row>
    <row r="82" spans="1:22">
      <c r="C82" s="11">
        <f>'Historical (RB) - New'!DO42-'Historical (RB) - New'!DO40-C65</f>
        <v>-1200134377.4306333</v>
      </c>
      <c r="D82" s="170" t="s">
        <v>2601</v>
      </c>
      <c r="E82" s="170"/>
    </row>
    <row r="83" spans="1:22">
      <c r="C83" s="11"/>
      <c r="D83" s="11"/>
      <c r="E83" s="11"/>
    </row>
    <row r="84" spans="1:22">
      <c r="C84" s="11"/>
      <c r="D84" s="11"/>
    </row>
    <row r="85" spans="1:22">
      <c r="C85" s="11"/>
      <c r="D85" s="11"/>
      <c r="E85" s="11"/>
      <c r="F85" s="11"/>
      <c r="G85" s="11"/>
      <c r="H85" s="11"/>
      <c r="I85" s="11"/>
      <c r="J85" s="11"/>
      <c r="K85" s="11"/>
      <c r="L85" s="11"/>
      <c r="M85" s="11"/>
      <c r="N85" s="11"/>
      <c r="O85" s="11"/>
      <c r="P85" s="11"/>
      <c r="Q85" s="11"/>
      <c r="R85" s="11"/>
      <c r="S85" s="11"/>
      <c r="T85" s="11"/>
      <c r="U85" s="11"/>
      <c r="V85" s="11"/>
    </row>
  </sheetData>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86C12-045A-424D-9FCF-975688EE9721}">
  <dimension ref="A1:S266"/>
  <sheetViews>
    <sheetView zoomScaleNormal="100" workbookViewId="0">
      <selection activeCell="P7" sqref="P7"/>
    </sheetView>
  </sheetViews>
  <sheetFormatPr defaultRowHeight="12.45"/>
  <cols>
    <col min="5" max="5" width="15" bestFit="1" customWidth="1"/>
    <col min="6" max="6" width="3.3046875" customWidth="1"/>
    <col min="7" max="7" width="13" bestFit="1" customWidth="1"/>
    <col min="8" max="8" width="2.3828125" bestFit="1" customWidth="1"/>
    <col min="9" max="9" width="12.53515625" bestFit="1" customWidth="1"/>
    <col min="10" max="10" width="2.3046875" bestFit="1" customWidth="1"/>
    <col min="11" max="11" width="12.53515625" bestFit="1" customWidth="1"/>
    <col min="12" max="12" width="2.53515625" bestFit="1" customWidth="1"/>
    <col min="17" max="17" width="23.69140625" customWidth="1"/>
    <col min="18" max="18" width="15.3046875" customWidth="1"/>
    <col min="19" max="19" width="15.3828125" bestFit="1" customWidth="1"/>
    <col min="20" max="20" width="12.84375" bestFit="1" customWidth="1"/>
  </cols>
  <sheetData>
    <row r="1" spans="1:12">
      <c r="A1" s="4" t="s">
        <v>890</v>
      </c>
    </row>
    <row r="2" spans="1:12">
      <c r="A2" s="4" t="s">
        <v>891</v>
      </c>
    </row>
    <row r="3" spans="1:12">
      <c r="A3" s="4"/>
    </row>
    <row r="4" spans="1:12">
      <c r="A4" s="15" t="s">
        <v>892</v>
      </c>
      <c r="E4" s="595">
        <v>2025</v>
      </c>
      <c r="G4" s="595">
        <v>2026</v>
      </c>
      <c r="I4" s="595"/>
      <c r="K4" s="595"/>
    </row>
    <row r="5" spans="1:12">
      <c r="A5" s="7" t="s">
        <v>893</v>
      </c>
      <c r="E5" s="170">
        <f>+Inputs!B227</f>
        <v>234365194</v>
      </c>
      <c r="F5" s="870" t="s">
        <v>550</v>
      </c>
      <c r="G5" s="170">
        <f>+Inputs!C227</f>
        <v>235397922</v>
      </c>
      <c r="H5" s="337" t="s">
        <v>549</v>
      </c>
      <c r="I5" s="170"/>
      <c r="J5" s="337"/>
      <c r="K5" s="170"/>
      <c r="L5" s="337"/>
    </row>
    <row r="6" spans="1:12">
      <c r="A6" s="7" t="s">
        <v>894</v>
      </c>
      <c r="E6" s="170">
        <f>+Inputs!B228</f>
        <v>288192192</v>
      </c>
      <c r="F6" s="870" t="s">
        <v>551</v>
      </c>
      <c r="G6" s="170">
        <f>+Inputs!C228</f>
        <v>287174011</v>
      </c>
      <c r="H6" s="337" t="s">
        <v>895</v>
      </c>
      <c r="I6" s="170"/>
      <c r="J6" s="337"/>
      <c r="K6" s="170"/>
      <c r="L6" s="337"/>
    </row>
    <row r="8" spans="1:12">
      <c r="A8" s="15" t="s">
        <v>896</v>
      </c>
    </row>
    <row r="9" spans="1:12">
      <c r="A9" s="7" t="s">
        <v>893</v>
      </c>
      <c r="E9" s="170">
        <f>+Inputs!B232</f>
        <v>12107274</v>
      </c>
      <c r="F9" s="870" t="s">
        <v>897</v>
      </c>
      <c r="G9" s="170">
        <f>+Inputs!C232</f>
        <v>13325824</v>
      </c>
      <c r="H9" s="337" t="s">
        <v>898</v>
      </c>
      <c r="I9" s="170"/>
      <c r="J9" s="337"/>
      <c r="K9" s="170"/>
      <c r="L9" s="337"/>
    </row>
    <row r="10" spans="1:12">
      <c r="A10" s="7" t="s">
        <v>894</v>
      </c>
      <c r="E10" s="170">
        <f>+Inputs!B233</f>
        <v>35974086</v>
      </c>
      <c r="F10" s="870" t="s">
        <v>899</v>
      </c>
      <c r="G10" s="170">
        <f>+Inputs!C233</f>
        <v>35105756</v>
      </c>
      <c r="H10" s="337" t="s">
        <v>900</v>
      </c>
      <c r="I10" s="170"/>
      <c r="J10" s="337"/>
      <c r="K10" s="170"/>
      <c r="L10" s="337"/>
    </row>
    <row r="11" spans="1:12">
      <c r="A11" s="7"/>
      <c r="E11" s="170"/>
      <c r="F11" s="170"/>
    </row>
    <row r="12" spans="1:12">
      <c r="A12" s="7"/>
      <c r="E12" s="170"/>
      <c r="F12" s="170"/>
    </row>
    <row r="13" spans="1:12">
      <c r="A13" s="4" t="s">
        <v>2598</v>
      </c>
      <c r="E13" s="170"/>
      <c r="F13" s="170"/>
    </row>
    <row r="49" spans="17:18">
      <c r="Q49" s="871" t="s">
        <v>550</v>
      </c>
      <c r="R49" s="872">
        <v>234365194</v>
      </c>
    </row>
    <row r="92" spans="17:18">
      <c r="Q92" s="871" t="s">
        <v>551</v>
      </c>
      <c r="R92" s="873">
        <v>288192192</v>
      </c>
    </row>
    <row r="118" spans="18:19">
      <c r="R118" s="871" t="s">
        <v>549</v>
      </c>
      <c r="S118" s="873">
        <v>235397922</v>
      </c>
    </row>
    <row r="135" spans="1:19">
      <c r="R135" s="871" t="s">
        <v>895</v>
      </c>
      <c r="S135" s="873">
        <v>287174011</v>
      </c>
    </row>
    <row r="140" spans="1:19">
      <c r="A140" s="4" t="s">
        <v>2597</v>
      </c>
    </row>
    <row r="166" spans="17:18">
      <c r="Q166" s="871" t="s">
        <v>897</v>
      </c>
      <c r="R166" s="873">
        <v>12107274</v>
      </c>
    </row>
    <row r="209" spans="17:18">
      <c r="Q209" s="871" t="s">
        <v>899</v>
      </c>
      <c r="R209" s="873">
        <v>35974086</v>
      </c>
    </row>
    <row r="244" spans="17:18">
      <c r="Q244" s="871" t="s">
        <v>898</v>
      </c>
      <c r="R244" s="873">
        <v>13325824</v>
      </c>
    </row>
    <row r="266" spans="17:18">
      <c r="Q266" s="871" t="s">
        <v>900</v>
      </c>
      <c r="R266" s="873">
        <v>35105756</v>
      </c>
    </row>
  </sheetData>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pageSetUpPr fitToPage="1"/>
  </sheetPr>
  <dimension ref="A1:W289"/>
  <sheetViews>
    <sheetView topLeftCell="C1" zoomScale="70" zoomScaleNormal="70" workbookViewId="0">
      <selection activeCell="F82" sqref="F82"/>
    </sheetView>
  </sheetViews>
  <sheetFormatPr defaultColWidth="9.15234375" defaultRowHeight="12.45"/>
  <cols>
    <col min="1" max="1" width="6.53515625" style="7" hidden="1" customWidth="1"/>
    <col min="2" max="2" width="1.84375" style="7" hidden="1" customWidth="1"/>
    <col min="3" max="3" width="9.15234375" style="8"/>
    <col min="4" max="4" width="49.84375" style="7" bestFit="1" customWidth="1"/>
    <col min="5" max="5" width="2" style="33" customWidth="1"/>
    <col min="6" max="6" width="14.53515625" style="33" bestFit="1" customWidth="1"/>
    <col min="7" max="7" width="2.69140625" style="33" customWidth="1"/>
    <col min="8" max="8" width="8.3828125" style="33" bestFit="1" customWidth="1"/>
    <col min="9" max="9" width="2.84375" style="33" customWidth="1"/>
    <col min="10" max="10" width="17.3828125" style="7" customWidth="1"/>
    <col min="11" max="11" width="9.15234375" style="7"/>
    <col min="12" max="12" width="14.69140625" style="7" bestFit="1" customWidth="1"/>
    <col min="13" max="13" width="9.15234375" style="7"/>
    <col min="14" max="14" width="13.3046875" style="7" bestFit="1" customWidth="1"/>
    <col min="15" max="15" width="9.15234375" style="7"/>
    <col min="16" max="16" width="13.84375" style="7" customWidth="1"/>
    <col min="17" max="17" width="11.84375" style="7" bestFit="1" customWidth="1"/>
    <col min="18" max="18" width="9.15234375" style="7"/>
    <col min="19" max="19" width="12.3828125" style="7" customWidth="1"/>
    <col min="20" max="20" width="9.15234375" style="7"/>
    <col min="21" max="21" width="14.69140625" style="7" customWidth="1"/>
    <col min="22" max="22" width="13.15234375" style="7" bestFit="1" customWidth="1"/>
    <col min="23" max="16384" width="9.15234375" style="7"/>
  </cols>
  <sheetData>
    <row r="1" spans="1:23">
      <c r="A1" s="228"/>
      <c r="B1" s="228"/>
      <c r="C1" s="229"/>
      <c r="D1" s="228"/>
      <c r="E1" s="268"/>
      <c r="F1" s="268"/>
      <c r="G1" s="268"/>
      <c r="H1" s="268"/>
      <c r="I1" s="268"/>
      <c r="J1" s="611"/>
      <c r="K1" s="231"/>
      <c r="L1" s="228"/>
    </row>
    <row r="2" spans="1:23">
      <c r="A2" s="1244" t="s">
        <v>901</v>
      </c>
      <c r="B2" s="1244"/>
      <c r="C2" s="1244"/>
      <c r="D2" s="1244"/>
      <c r="E2" s="1244"/>
      <c r="F2" s="1244"/>
      <c r="G2" s="1244"/>
      <c r="H2" s="1244"/>
      <c r="I2" s="1244"/>
      <c r="J2" s="611"/>
      <c r="K2" s="232"/>
      <c r="L2" s="231"/>
    </row>
    <row r="3" spans="1:23">
      <c r="A3" s="1244" t="s">
        <v>902</v>
      </c>
      <c r="B3" s="1244"/>
      <c r="C3" s="1244"/>
      <c r="D3" s="1244"/>
      <c r="E3" s="1244"/>
      <c r="F3" s="1244"/>
      <c r="G3" s="1244"/>
      <c r="H3" s="1244"/>
      <c r="I3" s="1244"/>
      <c r="J3" s="611"/>
      <c r="K3" s="232"/>
      <c r="L3" s="231"/>
    </row>
    <row r="4" spans="1:23">
      <c r="A4" s="1244" t="s">
        <v>412</v>
      </c>
      <c r="B4" s="1244"/>
      <c r="C4" s="1244"/>
      <c r="D4" s="1244"/>
      <c r="E4" s="1244"/>
      <c r="F4" s="1244"/>
      <c r="G4" s="1244"/>
      <c r="H4" s="1244"/>
      <c r="I4" s="1244"/>
      <c r="J4" s="611"/>
      <c r="K4" s="228"/>
      <c r="L4" s="228"/>
    </row>
    <row r="5" spans="1:23">
      <c r="A5" s="612"/>
      <c r="B5" s="612"/>
      <c r="C5" s="1244"/>
      <c r="D5" s="1244"/>
      <c r="E5" s="1244"/>
      <c r="F5" s="1244"/>
      <c r="G5" s="1244"/>
      <c r="H5" s="1244"/>
      <c r="I5" s="1244"/>
      <c r="J5" s="231"/>
      <c r="K5" s="228"/>
      <c r="L5" s="228"/>
    </row>
    <row r="6" spans="1:23" hidden="1">
      <c r="A6" s="612"/>
      <c r="B6" s="612"/>
      <c r="C6" s="229"/>
      <c r="D6" s="228"/>
      <c r="E6" s="613"/>
      <c r="F6" s="261"/>
      <c r="G6" s="261"/>
      <c r="H6" s="261"/>
      <c r="I6" s="261"/>
      <c r="J6" s="228"/>
      <c r="K6" s="228"/>
      <c r="L6" s="228"/>
    </row>
    <row r="7" spans="1:23" hidden="1">
      <c r="A7" s="612"/>
      <c r="B7" s="612"/>
      <c r="C7" s="229"/>
      <c r="D7" s="228"/>
      <c r="E7" s="613"/>
      <c r="F7" s="261"/>
      <c r="G7" s="261"/>
      <c r="H7" s="261"/>
      <c r="I7" s="261"/>
      <c r="J7" s="231"/>
      <c r="K7" s="228"/>
      <c r="L7" s="228"/>
    </row>
    <row r="8" spans="1:23" hidden="1">
      <c r="A8" s="232"/>
      <c r="B8" s="232"/>
      <c r="C8" s="229"/>
      <c r="D8" s="228"/>
      <c r="E8" s="614"/>
      <c r="F8" s="261"/>
      <c r="G8" s="613"/>
      <c r="H8" s="261"/>
      <c r="I8" s="613"/>
      <c r="J8" s="231"/>
      <c r="K8" s="228"/>
      <c r="L8" s="228"/>
    </row>
    <row r="9" spans="1:23">
      <c r="A9" s="232"/>
      <c r="B9" s="232"/>
      <c r="C9" s="229"/>
      <c r="D9" s="228"/>
      <c r="E9" s="261"/>
      <c r="F9" s="261"/>
      <c r="G9" s="261"/>
      <c r="H9" s="261"/>
      <c r="I9" s="261"/>
      <c r="J9" s="228"/>
      <c r="K9" s="228"/>
      <c r="L9" s="228"/>
    </row>
    <row r="10" spans="1:23">
      <c r="A10" s="615"/>
      <c r="B10" s="228"/>
      <c r="C10" s="229"/>
      <c r="D10" s="616" t="s">
        <v>903</v>
      </c>
      <c r="E10" s="231"/>
      <c r="F10" s="616" t="s">
        <v>904</v>
      </c>
      <c r="G10" s="231"/>
      <c r="H10" s="617" t="s">
        <v>905</v>
      </c>
      <c r="I10" s="616"/>
      <c r="J10" s="616" t="s">
        <v>906</v>
      </c>
      <c r="K10" s="228"/>
      <c r="L10" s="228"/>
    </row>
    <row r="11" spans="1:23">
      <c r="A11" s="615"/>
      <c r="B11" s="228"/>
      <c r="C11" s="229"/>
      <c r="D11" s="228"/>
      <c r="E11" s="228"/>
      <c r="F11" s="618"/>
      <c r="G11" s="228"/>
      <c r="H11" s="619"/>
      <c r="I11" s="228"/>
      <c r="J11" s="228"/>
      <c r="K11" s="228"/>
      <c r="L11" s="228"/>
    </row>
    <row r="12" spans="1:23" ht="24.9">
      <c r="A12" s="620" t="s">
        <v>220</v>
      </c>
      <c r="B12" s="228"/>
      <c r="C12" s="233" t="s">
        <v>220</v>
      </c>
      <c r="D12" s="233" t="s">
        <v>3</v>
      </c>
      <c r="E12" s="231"/>
      <c r="F12" s="621" t="s">
        <v>196</v>
      </c>
      <c r="G12" s="231"/>
      <c r="H12" s="622" t="s">
        <v>907</v>
      </c>
      <c r="I12" s="231"/>
      <c r="J12" s="234" t="s">
        <v>908</v>
      </c>
      <c r="K12" s="228"/>
      <c r="L12" s="228"/>
    </row>
    <row r="13" spans="1:23">
      <c r="A13" s="615"/>
      <c r="B13" s="228"/>
      <c r="C13" s="229"/>
      <c r="D13" s="229"/>
      <c r="E13" s="7"/>
      <c r="F13" s="712"/>
      <c r="G13" s="7"/>
      <c r="H13" s="623"/>
      <c r="I13" s="7"/>
      <c r="J13" s="82"/>
      <c r="L13"/>
      <c r="M13"/>
      <c r="N13"/>
      <c r="O13"/>
      <c r="P13"/>
      <c r="Q13"/>
      <c r="R13"/>
      <c r="S13"/>
      <c r="T13"/>
      <c r="U13"/>
      <c r="V13"/>
      <c r="W13"/>
    </row>
    <row r="14" spans="1:23">
      <c r="A14" s="615">
        <v>1</v>
      </c>
      <c r="B14" s="228"/>
      <c r="C14" s="229">
        <v>1</v>
      </c>
      <c r="D14" s="624" t="s">
        <v>201</v>
      </c>
      <c r="E14" s="7"/>
      <c r="F14" s="235">
        <f ca="1">'Schedule 3'!O15-'WP 2-7 CWC'!F15</f>
        <v>1075912700.2980938</v>
      </c>
      <c r="G14" s="7"/>
      <c r="H14" s="236">
        <f>Inputs!D39</f>
        <v>8.3580709301104115</v>
      </c>
      <c r="I14" s="7"/>
      <c r="J14" s="625">
        <f ca="1">H14*F14</f>
        <v>8992554663.6980934</v>
      </c>
      <c r="K14" s="164"/>
      <c r="L14" s="11"/>
      <c r="M14"/>
      <c r="N14" s="11"/>
      <c r="O14"/>
      <c r="P14"/>
      <c r="Q14"/>
      <c r="R14"/>
      <c r="S14"/>
      <c r="T14"/>
      <c r="U14"/>
      <c r="V14"/>
      <c r="W14"/>
    </row>
    <row r="15" spans="1:23">
      <c r="A15" s="615"/>
      <c r="B15" s="228"/>
      <c r="C15" s="229">
        <f>C14+1</f>
        <v>2</v>
      </c>
      <c r="D15" s="624" t="s">
        <v>909</v>
      </c>
      <c r="E15" s="7"/>
      <c r="F15" s="713">
        <f>'WP 4 Rev'!P68</f>
        <v>5866800</v>
      </c>
      <c r="G15" s="7"/>
      <c r="H15" s="236">
        <f>Inputs!D40</f>
        <v>61.412388202006916</v>
      </c>
      <c r="I15" s="7"/>
      <c r="J15" s="625">
        <f>H15*F15</f>
        <v>360294199.10353416</v>
      </c>
      <c r="K15" s="164"/>
      <c r="L15" s="11"/>
      <c r="M15"/>
      <c r="N15" s="11"/>
      <c r="O15"/>
      <c r="P15"/>
      <c r="Q15"/>
      <c r="R15"/>
      <c r="S15"/>
      <c r="T15"/>
      <c r="U15"/>
      <c r="V15"/>
      <c r="W15"/>
    </row>
    <row r="16" spans="1:23">
      <c r="A16" s="615"/>
      <c r="B16" s="228"/>
      <c r="C16" s="229"/>
      <c r="D16" s="624"/>
      <c r="E16" s="7"/>
      <c r="F16" s="712">
        <f ca="1">F15+F14</f>
        <v>1081779500.2980938</v>
      </c>
      <c r="G16" s="7"/>
      <c r="H16" s="236">
        <f ca="1">J16/F16</f>
        <v>8.6457996848936123</v>
      </c>
      <c r="I16" s="7"/>
      <c r="J16" s="845">
        <f ca="1">SUM(J14:J15)</f>
        <v>9352848862.8016281</v>
      </c>
      <c r="L16" s="11"/>
      <c r="M16"/>
      <c r="N16" s="11"/>
      <c r="O16"/>
      <c r="P16"/>
      <c r="Q16"/>
      <c r="R16"/>
      <c r="S16"/>
      <c r="T16"/>
      <c r="U16"/>
      <c r="V16"/>
      <c r="W16"/>
    </row>
    <row r="17" spans="1:23">
      <c r="A17" s="615"/>
      <c r="B17" s="228"/>
      <c r="C17" s="229"/>
      <c r="D17" s="229"/>
      <c r="E17" s="7"/>
      <c r="F17" s="712"/>
      <c r="G17" s="7"/>
      <c r="H17" s="626"/>
      <c r="I17" s="7"/>
      <c r="J17" s="82"/>
      <c r="L17"/>
      <c r="M17"/>
      <c r="N17"/>
      <c r="O17"/>
      <c r="P17"/>
      <c r="Q17"/>
      <c r="R17"/>
      <c r="S17"/>
      <c r="T17"/>
      <c r="U17"/>
      <c r="V17"/>
      <c r="W17"/>
    </row>
    <row r="18" spans="1:23">
      <c r="A18" s="615">
        <f>+A14+1</f>
        <v>2</v>
      </c>
      <c r="B18" s="228"/>
      <c r="C18" s="229">
        <f>C15+1</f>
        <v>3</v>
      </c>
      <c r="D18" s="228" t="s">
        <v>910</v>
      </c>
      <c r="E18" s="7"/>
      <c r="F18" s="235">
        <f>'WP 5 O&amp;M'!P165+'WP 5 O&amp;M'!Q165</f>
        <v>118614363.69</v>
      </c>
      <c r="G18" s="7"/>
      <c r="H18" s="236">
        <f>Inputs!D41</f>
        <v>37.773367957313212</v>
      </c>
      <c r="I18" s="7"/>
      <c r="J18" s="625">
        <f t="shared" ref="J18:J23" si="0">H18*F18</f>
        <v>4480464004.6849413</v>
      </c>
      <c r="L18" s="133"/>
      <c r="M18"/>
      <c r="N18"/>
      <c r="O18"/>
      <c r="P18"/>
      <c r="Q18"/>
      <c r="R18"/>
      <c r="S18"/>
      <c r="T18"/>
      <c r="U18"/>
      <c r="V18"/>
      <c r="W18"/>
    </row>
    <row r="19" spans="1:23">
      <c r="A19" s="615" t="e">
        <f>+#REF!+1</f>
        <v>#REF!</v>
      </c>
      <c r="B19" s="228"/>
      <c r="C19" s="229">
        <f t="shared" ref="C19:C25" si="1">C18+1</f>
        <v>4</v>
      </c>
      <c r="D19" s="228" t="s">
        <v>911</v>
      </c>
      <c r="E19" s="7"/>
      <c r="F19" s="235">
        <f>'WP 5 O&amp;M'!U18</f>
        <v>2192917.3874676721</v>
      </c>
      <c r="G19" s="7"/>
      <c r="H19" s="236">
        <f>Inputs!D42</f>
        <v>61.412388202006916</v>
      </c>
      <c r="I19" s="7"/>
      <c r="J19" s="625">
        <f t="shared" si="0"/>
        <v>134672293.89409551</v>
      </c>
      <c r="L19" s="11"/>
      <c r="M19"/>
      <c r="N19" s="11"/>
      <c r="O19"/>
      <c r="P19"/>
      <c r="Q19"/>
      <c r="R19"/>
      <c r="S19"/>
      <c r="T19"/>
      <c r="U19"/>
      <c r="V19"/>
      <c r="W19"/>
    </row>
    <row r="20" spans="1:23">
      <c r="A20" s="615" t="e">
        <f>+A19+1</f>
        <v>#REF!</v>
      </c>
      <c r="B20" s="228"/>
      <c r="C20" s="229">
        <f t="shared" si="1"/>
        <v>5</v>
      </c>
      <c r="D20" s="228" t="s">
        <v>912</v>
      </c>
      <c r="E20" s="7"/>
      <c r="F20" s="235"/>
      <c r="G20" s="7"/>
      <c r="H20" s="236">
        <f>Inputs!D43</f>
        <v>0</v>
      </c>
      <c r="I20" s="7"/>
      <c r="J20" s="625"/>
      <c r="L20"/>
      <c r="M20"/>
      <c r="N20"/>
      <c r="O20"/>
      <c r="P20"/>
      <c r="Q20"/>
      <c r="R20"/>
      <c r="S20"/>
      <c r="T20"/>
      <c r="U20"/>
      <c r="V20"/>
      <c r="W20"/>
    </row>
    <row r="21" spans="1:23">
      <c r="A21" s="615" t="e">
        <f>+A20+1</f>
        <v>#REF!</v>
      </c>
      <c r="B21" s="228"/>
      <c r="C21" s="229">
        <f t="shared" si="1"/>
        <v>6</v>
      </c>
      <c r="D21" s="627" t="s">
        <v>913</v>
      </c>
      <c r="E21" s="7"/>
      <c r="F21" s="235">
        <f>'WP 5 O&amp;M'!R165</f>
        <v>4908355.0331254695</v>
      </c>
      <c r="G21" s="7"/>
      <c r="H21" s="236">
        <f>Inputs!D44</f>
        <v>13.624973424799144</v>
      </c>
      <c r="I21" s="7"/>
      <c r="J21" s="625">
        <f t="shared" si="0"/>
        <v>66876206.885813646</v>
      </c>
      <c r="L21" s="11"/>
      <c r="M21"/>
      <c r="N21" s="11"/>
      <c r="O21"/>
      <c r="P21"/>
      <c r="Q21"/>
      <c r="R21"/>
      <c r="S21"/>
      <c r="T21"/>
      <c r="U21"/>
      <c r="V21"/>
      <c r="W21"/>
    </row>
    <row r="22" spans="1:23">
      <c r="A22" s="615" t="e">
        <f>+#REF!+1</f>
        <v>#REF!</v>
      </c>
      <c r="B22" s="228"/>
      <c r="C22" s="229">
        <v>7</v>
      </c>
      <c r="D22" s="228" t="s">
        <v>914</v>
      </c>
      <c r="E22" s="7"/>
      <c r="F22" s="235">
        <f>'WP 5-3-1 Benefits Budget'!R6+'WP 5-3-1 Benefits Budget'!R10</f>
        <v>17798313.613310918</v>
      </c>
      <c r="G22" s="7"/>
      <c r="H22" s="236">
        <f>Inputs!D46</f>
        <v>40.660443534956954</v>
      </c>
      <c r="I22" s="7"/>
      <c r="J22" s="625">
        <f t="shared" si="0"/>
        <v>723687325.69148421</v>
      </c>
      <c r="L22" s="11"/>
      <c r="M22"/>
      <c r="N22" s="11"/>
      <c r="O22"/>
      <c r="P22"/>
      <c r="Q22"/>
      <c r="R22"/>
      <c r="S22"/>
      <c r="T22"/>
      <c r="U22"/>
      <c r="V22"/>
      <c r="W22"/>
    </row>
    <row r="23" spans="1:23">
      <c r="A23" s="615"/>
      <c r="B23" s="228"/>
      <c r="C23" s="229">
        <f t="shared" si="1"/>
        <v>8</v>
      </c>
      <c r="D23" s="228" t="s">
        <v>915</v>
      </c>
      <c r="E23" s="7"/>
      <c r="F23" s="235">
        <f>'WP 5 O&amp;M'!U61</f>
        <v>30193723.936077949</v>
      </c>
      <c r="G23" s="7"/>
      <c r="H23" s="236">
        <f>Inputs!D47</f>
        <v>-53.763243684288526</v>
      </c>
      <c r="I23" s="7"/>
      <c r="J23" s="625">
        <f t="shared" si="0"/>
        <v>-1623312537.711494</v>
      </c>
      <c r="L23" s="11"/>
      <c r="M23"/>
      <c r="N23" s="11"/>
      <c r="O23"/>
      <c r="P23"/>
      <c r="Q23"/>
      <c r="R23"/>
      <c r="S23"/>
      <c r="T23"/>
      <c r="U23"/>
      <c r="V23"/>
      <c r="W23"/>
    </row>
    <row r="24" spans="1:23">
      <c r="A24" s="615" t="e">
        <f>+A22+1</f>
        <v>#REF!</v>
      </c>
      <c r="B24" s="228"/>
      <c r="C24" s="229">
        <f t="shared" si="1"/>
        <v>9</v>
      </c>
      <c r="D24" s="228" t="s">
        <v>916</v>
      </c>
      <c r="E24" s="7"/>
      <c r="F24" s="235">
        <f>+'Suppl Attach A-1'!N73</f>
        <v>148490590.44219747</v>
      </c>
      <c r="G24" s="7"/>
      <c r="H24" s="236">
        <f>Inputs!D48</f>
        <v>21.337637860180937</v>
      </c>
      <c r="I24" s="7"/>
      <c r="J24" s="625">
        <f>H24*F24</f>
        <v>3168438444.5000544</v>
      </c>
      <c r="L24" s="11"/>
      <c r="M24"/>
      <c r="N24" s="11"/>
      <c r="O24"/>
      <c r="P24"/>
      <c r="Q24"/>
      <c r="R24"/>
      <c r="S24"/>
      <c r="T24"/>
      <c r="U24"/>
      <c r="V24"/>
      <c r="W24"/>
    </row>
    <row r="25" spans="1:23">
      <c r="A25" s="615"/>
      <c r="B25" s="228"/>
      <c r="C25" s="229">
        <f t="shared" si="1"/>
        <v>10</v>
      </c>
      <c r="D25" s="228" t="s">
        <v>917</v>
      </c>
      <c r="E25" s="7"/>
      <c r="F25" s="714">
        <f>'WP 2-7-1 CWC Line 10'!C18</f>
        <v>98687001.708902538</v>
      </c>
      <c r="G25" s="7"/>
      <c r="H25" s="236">
        <f>Inputs!D49</f>
        <v>30.430109925244665</v>
      </c>
      <c r="I25" s="7"/>
      <c r="J25" s="628">
        <f>H25*F25</f>
        <v>3003056310.1947122</v>
      </c>
      <c r="L25" s="711"/>
      <c r="M25"/>
      <c r="N25" s="11"/>
      <c r="O25"/>
      <c r="P25"/>
      <c r="Q25"/>
      <c r="R25"/>
      <c r="S25"/>
      <c r="T25"/>
      <c r="U25"/>
      <c r="V25"/>
      <c r="W25"/>
    </row>
    <row r="26" spans="1:23">
      <c r="A26" s="615"/>
      <c r="B26" s="228"/>
      <c r="C26" s="229"/>
      <c r="D26" s="228"/>
      <c r="E26" s="7"/>
      <c r="F26" s="235"/>
      <c r="G26" s="7"/>
      <c r="H26" s="626"/>
      <c r="I26" s="7"/>
      <c r="J26" s="235"/>
      <c r="L26"/>
      <c r="M26"/>
      <c r="N26"/>
      <c r="O26"/>
      <c r="P26"/>
      <c r="Q26"/>
      <c r="R26"/>
      <c r="S26"/>
      <c r="T26"/>
      <c r="U26"/>
      <c r="V26"/>
      <c r="W26"/>
    </row>
    <row r="27" spans="1:23">
      <c r="A27" s="615"/>
      <c r="B27" s="228"/>
      <c r="C27" s="629">
        <f>C25+1</f>
        <v>11</v>
      </c>
      <c r="D27" s="228" t="s">
        <v>918</v>
      </c>
      <c r="E27" s="7"/>
      <c r="F27" s="235">
        <f>SUM(F18:F25)</f>
        <v>420885265.81108207</v>
      </c>
      <c r="G27" s="7"/>
      <c r="H27" s="271"/>
      <c r="I27" s="7"/>
      <c r="J27" s="235">
        <f>SUM(J18:J25)</f>
        <v>9953882048.1396065</v>
      </c>
      <c r="L27" s="11"/>
      <c r="M27"/>
      <c r="N27" s="11"/>
      <c r="O27"/>
      <c r="P27"/>
      <c r="Q27"/>
      <c r="R27"/>
      <c r="S27"/>
      <c r="T27"/>
      <c r="U27"/>
      <c r="V27"/>
      <c r="W27"/>
    </row>
    <row r="28" spans="1:23">
      <c r="A28" s="615" t="e">
        <f>+A24+1</f>
        <v>#REF!</v>
      </c>
      <c r="B28" s="228"/>
      <c r="C28" s="629"/>
      <c r="D28" s="228" t="s">
        <v>919</v>
      </c>
      <c r="E28" s="7"/>
      <c r="F28" s="7"/>
      <c r="G28" s="7"/>
      <c r="H28" s="7"/>
      <c r="I28" s="7"/>
      <c r="L28"/>
      <c r="M28"/>
      <c r="N28"/>
      <c r="O28"/>
      <c r="P28"/>
      <c r="Q28"/>
      <c r="R28"/>
      <c r="S28"/>
      <c r="T28"/>
      <c r="U28"/>
      <c r="V28"/>
      <c r="W28"/>
    </row>
    <row r="29" spans="1:23">
      <c r="A29" s="615"/>
      <c r="B29" s="228"/>
      <c r="C29" s="629"/>
      <c r="D29" s="228"/>
      <c r="E29" s="7"/>
      <c r="F29" s="7"/>
      <c r="G29" s="7"/>
      <c r="H29" s="7"/>
      <c r="I29" s="7"/>
      <c r="L29"/>
      <c r="M29"/>
      <c r="N29"/>
      <c r="O29"/>
      <c r="P29"/>
      <c r="Q29"/>
      <c r="R29"/>
      <c r="S29"/>
      <c r="T29"/>
      <c r="U29"/>
      <c r="V29"/>
      <c r="W29"/>
    </row>
    <row r="30" spans="1:23">
      <c r="A30" s="615"/>
      <c r="B30" s="228"/>
      <c r="C30" s="629">
        <f>C27+1</f>
        <v>12</v>
      </c>
      <c r="D30" s="228" t="s">
        <v>920</v>
      </c>
      <c r="E30" s="7"/>
      <c r="F30" s="33">
        <f>+'Schedule 7'!G12-Inputs!Q628</f>
        <v>-4483449.0526573109</v>
      </c>
      <c r="G30" s="7"/>
      <c r="H30" s="236">
        <f>Inputs!D50</f>
        <v>17.090859317669651</v>
      </c>
      <c r="I30" s="7"/>
      <c r="J30" s="235">
        <f>H30*F30</f>
        <v>-76625997.016905367</v>
      </c>
      <c r="L30" s="11"/>
      <c r="M30"/>
      <c r="N30" s="11"/>
      <c r="O30"/>
      <c r="P30"/>
      <c r="Q30"/>
      <c r="R30"/>
      <c r="S30"/>
      <c r="T30"/>
      <c r="U30"/>
      <c r="V30"/>
      <c r="W30"/>
    </row>
    <row r="31" spans="1:23">
      <c r="A31" s="615" t="e">
        <f>+#REF!+1</f>
        <v>#REF!</v>
      </c>
      <c r="B31" s="228"/>
      <c r="C31" s="629">
        <f>C30+1</f>
        <v>13</v>
      </c>
      <c r="D31" s="228" t="s">
        <v>921</v>
      </c>
      <c r="E31" s="7"/>
      <c r="F31" s="33">
        <f ca="1">+'Schedule 7'!G21-'Schedule 3'!I23-Inputs!Q627</f>
        <v>28357907.885456875</v>
      </c>
      <c r="G31" s="7"/>
      <c r="H31" s="236">
        <f>Inputs!D51</f>
        <v>167.94758018383376</v>
      </c>
      <c r="I31" s="7"/>
      <c r="J31" s="235">
        <f ca="1">H31*F31</f>
        <v>4762642008.4385405</v>
      </c>
      <c r="K31" s="164"/>
      <c r="L31" s="11"/>
      <c r="M31"/>
      <c r="N31" s="11"/>
      <c r="O31"/>
      <c r="P31"/>
      <c r="Q31"/>
      <c r="R31"/>
      <c r="S31"/>
      <c r="T31"/>
      <c r="U31"/>
      <c r="V31"/>
      <c r="W31"/>
    </row>
    <row r="32" spans="1:23">
      <c r="A32" s="615"/>
      <c r="B32" s="228"/>
      <c r="C32" s="229"/>
      <c r="D32" s="228"/>
      <c r="E32" s="7"/>
      <c r="F32" s="235"/>
      <c r="G32" s="7"/>
      <c r="H32" s="306"/>
      <c r="I32" s="7"/>
      <c r="J32" s="235"/>
      <c r="L32"/>
      <c r="M32"/>
      <c r="N32"/>
      <c r="O32"/>
      <c r="P32"/>
      <c r="Q32"/>
      <c r="R32"/>
      <c r="S32"/>
      <c r="T32"/>
      <c r="U32"/>
      <c r="V32"/>
      <c r="W32"/>
    </row>
    <row r="33" spans="1:23">
      <c r="A33" s="615"/>
      <c r="B33" s="228"/>
      <c r="C33" s="629">
        <f>C31+1</f>
        <v>14</v>
      </c>
      <c r="D33" s="228" t="s">
        <v>922</v>
      </c>
      <c r="E33" s="7"/>
      <c r="F33" s="33">
        <f ca="1">+'Schedule 3'!O34+('WP 2-6 ADIT'!V78-'WP 2-6 ADIT'!J78)</f>
        <v>48056081.491701543</v>
      </c>
      <c r="G33" s="7"/>
      <c r="H33" s="236">
        <f>Inputs!D52</f>
        <v>37.875</v>
      </c>
      <c r="I33" s="7"/>
      <c r="J33" s="235">
        <f ca="1">H33*F33</f>
        <v>1820124086.4981959</v>
      </c>
      <c r="L33" s="11"/>
      <c r="M33"/>
      <c r="N33" s="11"/>
      <c r="O33"/>
      <c r="P33"/>
      <c r="Q33"/>
      <c r="R33"/>
      <c r="S33"/>
      <c r="T33"/>
      <c r="U33"/>
      <c r="V33"/>
      <c r="W33"/>
    </row>
    <row r="34" spans="1:23">
      <c r="A34" s="615" t="e">
        <f>+A31+1</f>
        <v>#REF!</v>
      </c>
      <c r="B34" s="228"/>
      <c r="C34" s="229"/>
      <c r="D34" s="228"/>
      <c r="E34" s="7"/>
      <c r="F34" s="7"/>
      <c r="G34" s="7"/>
      <c r="H34" s="7"/>
      <c r="I34" s="7"/>
      <c r="L34"/>
      <c r="M34"/>
      <c r="N34"/>
      <c r="O34"/>
      <c r="P34"/>
      <c r="Q34"/>
      <c r="R34"/>
      <c r="S34"/>
      <c r="T34"/>
      <c r="U34"/>
      <c r="V34"/>
      <c r="W34"/>
    </row>
    <row r="35" spans="1:23">
      <c r="A35" s="615" t="e">
        <f>+#REF!+1</f>
        <v>#REF!</v>
      </c>
      <c r="B35" s="228"/>
      <c r="C35" s="629">
        <f>C33+1</f>
        <v>15</v>
      </c>
      <c r="D35" s="228" t="s">
        <v>177</v>
      </c>
      <c r="E35" s="7"/>
      <c r="F35" s="235">
        <f>'Schedule 3'!K25</f>
        <v>811774.08473076904</v>
      </c>
      <c r="G35" s="7"/>
      <c r="H35" s="630">
        <f>Inputs!D53</f>
        <v>0</v>
      </c>
      <c r="I35" s="7"/>
      <c r="J35" s="631">
        <v>0</v>
      </c>
      <c r="L35" s="11"/>
      <c r="M35"/>
      <c r="N35" s="11"/>
      <c r="O35"/>
      <c r="P35"/>
      <c r="Q35"/>
      <c r="R35"/>
      <c r="S35"/>
      <c r="T35"/>
      <c r="U35"/>
      <c r="V35"/>
      <c r="W35"/>
    </row>
    <row r="36" spans="1:23">
      <c r="A36" s="228" t="e">
        <f>+#REF!+1</f>
        <v>#REF!</v>
      </c>
      <c r="B36" s="228"/>
      <c r="C36" s="229">
        <f>C35+1</f>
        <v>16</v>
      </c>
      <c r="D36" s="228" t="s">
        <v>923</v>
      </c>
      <c r="F36" s="235">
        <f ca="1">+'Schedule 2'!$E$32*'Schedule 10'!E12</f>
        <v>15563196.68547577</v>
      </c>
      <c r="G36" s="7"/>
      <c r="H36" s="236">
        <f>Inputs!D54</f>
        <v>-0.56635815318434091</v>
      </c>
      <c r="I36" s="237"/>
      <c r="J36" s="235">
        <f ca="1">H36*F36</f>
        <v>-8814343.3324307129</v>
      </c>
      <c r="L36" s="11"/>
      <c r="M36"/>
      <c r="N36" s="11"/>
      <c r="O36"/>
      <c r="P36"/>
      <c r="Q36"/>
      <c r="R36"/>
      <c r="S36"/>
      <c r="T36"/>
      <c r="U36"/>
      <c r="V36"/>
      <c r="W36"/>
    </row>
    <row r="37" spans="1:23">
      <c r="A37" s="228" t="e">
        <f>+A36+1</f>
        <v>#REF!</v>
      </c>
      <c r="B37" s="228"/>
      <c r="C37" s="229">
        <f>C36+1</f>
        <v>17</v>
      </c>
      <c r="D37" s="228" t="s">
        <v>924</v>
      </c>
      <c r="F37" s="235">
        <f ca="1">+'Schedule 2'!$E$32*'Schedule 10'!E13</f>
        <v>95393246.27944684</v>
      </c>
      <c r="G37" s="7"/>
      <c r="H37" s="236">
        <f>Inputs!D55</f>
        <v>91.844781453596923</v>
      </c>
      <c r="I37" s="237"/>
      <c r="J37" s="235">
        <f ca="1">H37*F37</f>
        <v>8761371856.6849422</v>
      </c>
      <c r="L37" s="11"/>
      <c r="M37"/>
      <c r="N37" s="11"/>
      <c r="O37"/>
      <c r="P37"/>
      <c r="Q37"/>
      <c r="R37"/>
      <c r="S37"/>
      <c r="T37"/>
      <c r="U37"/>
      <c r="V37"/>
      <c r="W37"/>
    </row>
    <row r="38" spans="1:23">
      <c r="A38" s="228"/>
      <c r="B38" s="228"/>
      <c r="C38" s="229"/>
      <c r="D38" s="228"/>
      <c r="G38" s="7"/>
      <c r="H38" s="238"/>
      <c r="I38" s="237"/>
      <c r="L38"/>
      <c r="M38"/>
      <c r="N38"/>
      <c r="O38"/>
      <c r="P38"/>
      <c r="Q38"/>
      <c r="R38"/>
      <c r="S38"/>
      <c r="T38"/>
      <c r="U38"/>
      <c r="V38"/>
      <c r="W38"/>
    </row>
    <row r="39" spans="1:23">
      <c r="A39" s="228"/>
      <c r="B39" s="228"/>
      <c r="C39" s="229">
        <v>17</v>
      </c>
      <c r="D39" s="228" t="s">
        <v>181</v>
      </c>
      <c r="F39" s="239">
        <f ca="1">SUM(F27:F37)</f>
        <v>604584023.18523645</v>
      </c>
      <c r="G39" s="7"/>
      <c r="H39" s="238">
        <f ca="1">-J39/F39</f>
        <v>-41.702358468852808</v>
      </c>
      <c r="I39" s="237"/>
      <c r="J39" s="239">
        <f ca="1">SUM(J27:J37)</f>
        <v>25212579659.411949</v>
      </c>
      <c r="L39" s="11"/>
      <c r="M39"/>
      <c r="N39" s="11"/>
      <c r="O39"/>
      <c r="P39"/>
      <c r="Q39"/>
      <c r="R39"/>
      <c r="S39"/>
      <c r="T39"/>
      <c r="U39"/>
      <c r="V39"/>
      <c r="W39"/>
    </row>
    <row r="40" spans="1:23">
      <c r="A40" s="228"/>
      <c r="B40" s="228"/>
      <c r="C40" s="229"/>
      <c r="D40" s="228"/>
      <c r="F40" s="239"/>
      <c r="G40" s="7"/>
      <c r="H40" s="238"/>
      <c r="I40" s="237"/>
      <c r="L40"/>
      <c r="M40"/>
      <c r="N40"/>
      <c r="O40"/>
      <c r="P40"/>
      <c r="Q40"/>
      <c r="R40"/>
      <c r="S40"/>
      <c r="T40"/>
      <c r="U40"/>
      <c r="V40"/>
      <c r="W40"/>
    </row>
    <row r="41" spans="1:23">
      <c r="A41" s="228"/>
      <c r="B41" s="228"/>
      <c r="C41" s="229">
        <v>18</v>
      </c>
      <c r="D41" s="228" t="s">
        <v>925</v>
      </c>
      <c r="F41" s="239"/>
      <c r="G41" s="7"/>
      <c r="H41" s="238">
        <f ca="1">H39+H16</f>
        <v>-33.056558783959197</v>
      </c>
      <c r="I41" s="237"/>
      <c r="L41"/>
      <c r="M41"/>
      <c r="N41"/>
      <c r="O41"/>
      <c r="P41"/>
      <c r="Q41"/>
      <c r="R41"/>
      <c r="S41"/>
      <c r="T41"/>
      <c r="U41"/>
      <c r="V41"/>
      <c r="W41"/>
    </row>
    <row r="42" spans="1:23">
      <c r="A42" s="228"/>
      <c r="B42" s="228"/>
      <c r="C42" s="229">
        <v>19</v>
      </c>
      <c r="D42" s="624" t="s">
        <v>926</v>
      </c>
      <c r="F42" s="239"/>
      <c r="G42" s="7"/>
      <c r="H42" s="238"/>
      <c r="I42" s="237"/>
      <c r="J42" s="632">
        <f ca="1">ROUND(+F39/365,0)</f>
        <v>1656395</v>
      </c>
      <c r="L42"/>
      <c r="M42"/>
      <c r="N42" s="11"/>
      <c r="O42"/>
      <c r="P42"/>
      <c r="Q42"/>
      <c r="R42"/>
      <c r="S42"/>
      <c r="T42"/>
      <c r="U42"/>
      <c r="V42"/>
      <c r="W42"/>
    </row>
    <row r="43" spans="1:23">
      <c r="A43" s="228"/>
      <c r="B43" s="228"/>
      <c r="C43" s="229"/>
      <c r="D43" s="228"/>
      <c r="F43" s="239"/>
      <c r="G43" s="7"/>
      <c r="H43" s="238"/>
      <c r="I43" s="237"/>
      <c r="J43" s="66"/>
      <c r="L43"/>
      <c r="M43"/>
      <c r="N43"/>
      <c r="O43"/>
      <c r="P43"/>
      <c r="Q43"/>
      <c r="R43"/>
      <c r="S43"/>
      <c r="T43"/>
      <c r="U43"/>
      <c r="V43"/>
      <c r="W43"/>
    </row>
    <row r="44" spans="1:23">
      <c r="A44" s="228"/>
      <c r="B44" s="228"/>
      <c r="C44" s="229">
        <v>20</v>
      </c>
      <c r="D44" s="624" t="s">
        <v>927</v>
      </c>
      <c r="F44" s="239"/>
      <c r="G44" s="7"/>
      <c r="H44" s="238"/>
      <c r="I44" s="237"/>
      <c r="J44" s="63">
        <f ca="1">+H41*J42</f>
        <v>-54754718.686956093</v>
      </c>
      <c r="L44" s="320"/>
      <c r="M44"/>
      <c r="N44" s="11"/>
      <c r="O44"/>
      <c r="P44"/>
      <c r="Q44"/>
      <c r="R44"/>
      <c r="S44"/>
      <c r="T44"/>
      <c r="U44"/>
      <c r="V44"/>
      <c r="W44"/>
    </row>
    <row r="45" spans="1:23">
      <c r="A45" s="228"/>
      <c r="B45" s="228"/>
      <c r="C45" s="229">
        <v>21</v>
      </c>
      <c r="D45" s="633" t="s">
        <v>928</v>
      </c>
      <c r="F45" s="239"/>
      <c r="G45" s="7"/>
      <c r="H45" s="238"/>
      <c r="I45" s="237"/>
      <c r="J45" s="240">
        <f>Inputs!C74</f>
        <v>-226985.09867772713</v>
      </c>
      <c r="L45"/>
      <c r="M45"/>
      <c r="N45" s="11"/>
      <c r="O45"/>
      <c r="P45"/>
      <c r="Q45"/>
      <c r="R45"/>
      <c r="S45"/>
      <c r="T45"/>
      <c r="U45"/>
      <c r="V45"/>
      <c r="W45"/>
    </row>
    <row r="46" spans="1:23">
      <c r="A46" s="228"/>
      <c r="B46" s="228"/>
      <c r="C46" s="229">
        <v>22</v>
      </c>
      <c r="D46" s="624" t="s">
        <v>929</v>
      </c>
      <c r="F46" s="239"/>
      <c r="G46" s="7"/>
      <c r="H46" s="238"/>
      <c r="I46" s="237"/>
      <c r="J46" s="634">
        <f ca="1">J44+J45</f>
        <v>-54981703.785633817</v>
      </c>
      <c r="L46"/>
      <c r="M46"/>
      <c r="N46" s="11"/>
      <c r="O46"/>
      <c r="P46"/>
      <c r="Q46"/>
      <c r="R46"/>
      <c r="S46"/>
      <c r="T46"/>
      <c r="U46"/>
      <c r="V46"/>
      <c r="W46"/>
    </row>
    <row r="47" spans="1:23">
      <c r="A47" s="228"/>
      <c r="B47" s="228"/>
      <c r="C47" s="229"/>
      <c r="D47" s="228"/>
      <c r="E47" s="7"/>
      <c r="F47" s="7"/>
      <c r="G47" s="7"/>
      <c r="H47" s="7"/>
      <c r="I47" s="7"/>
      <c r="L47"/>
      <c r="M47"/>
      <c r="N47"/>
      <c r="O47"/>
      <c r="P47"/>
      <c r="Q47"/>
      <c r="R47"/>
      <c r="S47"/>
      <c r="T47"/>
      <c r="U47"/>
      <c r="V47"/>
      <c r="W47"/>
    </row>
    <row r="48" spans="1:23">
      <c r="A48" s="228"/>
      <c r="B48" s="228"/>
      <c r="C48" s="229">
        <v>24</v>
      </c>
      <c r="D48" s="228" t="s">
        <v>930</v>
      </c>
      <c r="E48" s="7"/>
      <c r="F48" s="7"/>
      <c r="G48" s="7"/>
      <c r="H48" s="7"/>
      <c r="I48" s="7"/>
      <c r="J48" s="63">
        <f>'Historical (RB) - New'!DP47</f>
        <v>4919831.1861538459</v>
      </c>
      <c r="L48"/>
      <c r="M48"/>
      <c r="N48" s="11"/>
      <c r="O48"/>
      <c r="P48"/>
      <c r="Q48"/>
      <c r="R48"/>
      <c r="S48"/>
      <c r="T48"/>
      <c r="U48"/>
      <c r="V48"/>
      <c r="W48"/>
    </row>
    <row r="49" spans="1:23">
      <c r="A49" s="228"/>
      <c r="B49" s="228"/>
      <c r="C49" s="229"/>
      <c r="D49" s="228"/>
      <c r="E49" s="7"/>
      <c r="F49" s="7"/>
      <c r="G49" s="7"/>
      <c r="H49" s="7"/>
      <c r="I49" s="7"/>
      <c r="J49" s="63"/>
      <c r="L49"/>
      <c r="M49"/>
      <c r="N49"/>
      <c r="O49"/>
      <c r="P49"/>
      <c r="Q49"/>
      <c r="R49"/>
      <c r="S49"/>
      <c r="T49"/>
      <c r="U49"/>
      <c r="V49"/>
      <c r="W49"/>
    </row>
    <row r="50" spans="1:23">
      <c r="A50" s="228"/>
      <c r="B50" s="228"/>
      <c r="C50" s="229">
        <v>25</v>
      </c>
      <c r="D50" s="228" t="s">
        <v>931</v>
      </c>
      <c r="E50" s="7"/>
      <c r="F50" s="7"/>
      <c r="G50" s="7"/>
      <c r="H50" s="7"/>
      <c r="I50" s="7"/>
      <c r="J50" s="63">
        <f>'Historical (RB) - New'!DP55</f>
        <v>1184560.5846153845</v>
      </c>
      <c r="L50"/>
      <c r="M50"/>
      <c r="N50" s="11"/>
      <c r="O50"/>
      <c r="P50"/>
      <c r="Q50"/>
      <c r="R50"/>
      <c r="S50"/>
      <c r="T50"/>
      <c r="U50"/>
      <c r="V50"/>
      <c r="W50"/>
    </row>
    <row r="51" spans="1:23">
      <c r="C51" s="229"/>
      <c r="D51" s="228"/>
      <c r="E51" s="7"/>
      <c r="F51" s="7"/>
      <c r="G51" s="7"/>
      <c r="H51" s="7"/>
      <c r="I51" s="7"/>
      <c r="J51" s="63"/>
      <c r="L51"/>
      <c r="M51"/>
      <c r="N51"/>
      <c r="O51"/>
      <c r="P51"/>
      <c r="Q51"/>
      <c r="R51"/>
      <c r="S51"/>
      <c r="T51"/>
      <c r="U51"/>
      <c r="V51"/>
      <c r="W51"/>
    </row>
    <row r="52" spans="1:23">
      <c r="C52" s="229">
        <f>C50+1</f>
        <v>26</v>
      </c>
      <c r="D52" s="228" t="s">
        <v>932</v>
      </c>
      <c r="E52" s="7"/>
      <c r="F52" s="7"/>
      <c r="G52" s="7"/>
      <c r="H52" s="7"/>
      <c r="I52" s="7"/>
      <c r="J52" s="63">
        <f>'Historical (RB) - New'!DP59</f>
        <v>109749.83923076924</v>
      </c>
      <c r="L52"/>
      <c r="M52"/>
      <c r="N52" s="11"/>
      <c r="O52"/>
      <c r="P52"/>
      <c r="Q52"/>
      <c r="R52"/>
      <c r="S52"/>
      <c r="T52"/>
      <c r="U52"/>
      <c r="V52"/>
      <c r="W52"/>
    </row>
    <row r="53" spans="1:23">
      <c r="C53" s="229"/>
      <c r="D53" s="228"/>
      <c r="E53" s="7"/>
      <c r="F53" s="7"/>
      <c r="G53" s="7"/>
      <c r="I53" s="7"/>
      <c r="J53" s="63"/>
      <c r="L53"/>
      <c r="M53"/>
      <c r="N53"/>
      <c r="O53"/>
      <c r="P53"/>
      <c r="Q53"/>
      <c r="R53"/>
      <c r="S53"/>
      <c r="T53"/>
      <c r="U53"/>
      <c r="V53"/>
      <c r="W53"/>
    </row>
    <row r="54" spans="1:23">
      <c r="C54" s="229">
        <f>C52+1</f>
        <v>27</v>
      </c>
      <c r="D54" s="228" t="s">
        <v>933</v>
      </c>
      <c r="E54" s="7"/>
      <c r="F54" s="7"/>
      <c r="G54" s="7"/>
      <c r="H54" s="7"/>
      <c r="I54" s="7"/>
      <c r="J54" s="63">
        <f>'Historical (RB) - New'!DP57</f>
        <v>111753763.21230769</v>
      </c>
      <c r="L54"/>
      <c r="M54"/>
      <c r="N54" s="11"/>
      <c r="O54"/>
      <c r="P54"/>
      <c r="Q54"/>
      <c r="R54"/>
      <c r="S54"/>
      <c r="T54"/>
      <c r="U54"/>
      <c r="V54"/>
      <c r="W54"/>
    </row>
    <row r="55" spans="1:23">
      <c r="C55" s="229"/>
      <c r="D55" s="228"/>
      <c r="E55" s="7"/>
      <c r="F55" s="7"/>
      <c r="G55" s="7"/>
      <c r="H55" s="7"/>
      <c r="I55" s="7"/>
      <c r="J55" s="63"/>
      <c r="L55"/>
      <c r="M55"/>
      <c r="N55"/>
      <c r="O55"/>
      <c r="P55"/>
      <c r="Q55"/>
      <c r="R55"/>
      <c r="S55"/>
      <c r="T55"/>
      <c r="U55"/>
      <c r="V55"/>
      <c r="W55"/>
    </row>
    <row r="56" spans="1:23">
      <c r="C56" s="229">
        <f>C54+1</f>
        <v>28</v>
      </c>
      <c r="D56" s="228" t="s">
        <v>934</v>
      </c>
      <c r="E56" s="7"/>
      <c r="F56" s="7"/>
      <c r="G56" s="7"/>
      <c r="H56" s="7"/>
      <c r="I56" s="7"/>
      <c r="J56" s="63">
        <f>'Historical (RB) - New'!DP51</f>
        <v>-6618166.1884615384</v>
      </c>
      <c r="L56"/>
      <c r="M56"/>
      <c r="N56" s="11"/>
      <c r="O56"/>
      <c r="P56"/>
      <c r="Q56"/>
      <c r="R56"/>
      <c r="S56"/>
      <c r="T56"/>
      <c r="U56"/>
      <c r="V56"/>
      <c r="W56"/>
    </row>
    <row r="57" spans="1:23">
      <c r="C57" s="229"/>
      <c r="D57" s="228"/>
      <c r="E57" s="7"/>
      <c r="F57" s="7"/>
      <c r="G57" s="7"/>
      <c r="H57" s="7"/>
      <c r="I57" s="7"/>
      <c r="J57" s="63"/>
      <c r="L57"/>
      <c r="M57"/>
      <c r="N57"/>
      <c r="O57"/>
      <c r="P57"/>
      <c r="Q57"/>
      <c r="R57"/>
      <c r="S57"/>
      <c r="T57"/>
      <c r="U57"/>
      <c r="V57"/>
      <c r="W57"/>
    </row>
    <row r="58" spans="1:23">
      <c r="C58" s="229">
        <f>C56+1</f>
        <v>29</v>
      </c>
      <c r="D58" s="228" t="s">
        <v>935</v>
      </c>
      <c r="E58" s="7"/>
      <c r="F58" s="7"/>
      <c r="G58" s="7"/>
      <c r="H58" s="7"/>
      <c r="I58" s="7"/>
      <c r="J58" s="63">
        <f>'Historical (RB) - New'!DP68</f>
        <v>1201371.8007692308</v>
      </c>
      <c r="L58"/>
      <c r="M58"/>
      <c r="N58" s="11"/>
      <c r="O58"/>
      <c r="P58"/>
      <c r="Q58"/>
      <c r="R58"/>
      <c r="S58"/>
      <c r="T58"/>
      <c r="U58"/>
      <c r="V58"/>
      <c r="W58"/>
    </row>
    <row r="59" spans="1:23">
      <c r="C59" s="229"/>
      <c r="D59" s="228"/>
      <c r="E59" s="7"/>
      <c r="F59" s="7"/>
      <c r="G59" s="7"/>
      <c r="H59" s="7"/>
      <c r="I59" s="7"/>
      <c r="J59" s="63"/>
      <c r="L59"/>
      <c r="M59"/>
      <c r="N59"/>
      <c r="O59"/>
      <c r="P59"/>
      <c r="Q59"/>
      <c r="R59"/>
      <c r="S59"/>
      <c r="T59"/>
      <c r="U59"/>
      <c r="V59"/>
      <c r="W59"/>
    </row>
    <row r="60" spans="1:23">
      <c r="C60" s="229">
        <f>C58+1</f>
        <v>30</v>
      </c>
      <c r="D60" s="228" t="s">
        <v>936</v>
      </c>
      <c r="E60" s="7"/>
      <c r="F60" s="7"/>
      <c r="G60" s="7"/>
      <c r="H60" s="7"/>
      <c r="I60" s="7"/>
      <c r="J60" s="63">
        <f>'Historical (RB) - New'!DP70</f>
        <v>199255.85923076922</v>
      </c>
      <c r="L60"/>
      <c r="M60"/>
      <c r="N60" s="11"/>
      <c r="O60"/>
      <c r="P60"/>
      <c r="Q60"/>
      <c r="R60"/>
      <c r="S60"/>
      <c r="T60"/>
      <c r="U60"/>
      <c r="V60"/>
      <c r="W60"/>
    </row>
    <row r="61" spans="1:23">
      <c r="C61" s="229"/>
      <c r="D61" s="228"/>
      <c r="E61" s="7"/>
      <c r="F61" s="7"/>
      <c r="G61" s="7"/>
      <c r="H61" s="7"/>
      <c r="I61" s="7"/>
      <c r="J61" s="63"/>
      <c r="L61"/>
      <c r="M61"/>
      <c r="N61"/>
      <c r="O61"/>
      <c r="P61"/>
      <c r="Q61"/>
      <c r="R61"/>
      <c r="S61"/>
      <c r="T61"/>
      <c r="U61"/>
      <c r="V61"/>
      <c r="W61"/>
    </row>
    <row r="62" spans="1:23">
      <c r="C62" s="229">
        <f>C60+1</f>
        <v>31</v>
      </c>
      <c r="D62" s="228" t="s">
        <v>937</v>
      </c>
      <c r="E62" s="7"/>
      <c r="F62" s="7"/>
      <c r="G62" s="7"/>
      <c r="H62" s="7"/>
      <c r="I62" s="7"/>
      <c r="J62" s="63">
        <f>'Historical (RB) - New'!DP74</f>
        <v>0</v>
      </c>
      <c r="L62"/>
      <c r="M62"/>
      <c r="N62" s="11"/>
      <c r="O62"/>
      <c r="P62"/>
      <c r="Q62"/>
      <c r="R62"/>
      <c r="S62"/>
      <c r="T62"/>
      <c r="U62"/>
      <c r="V62"/>
      <c r="W62"/>
    </row>
    <row r="63" spans="1:23">
      <c r="C63" s="229"/>
      <c r="D63" s="228"/>
      <c r="E63" s="7"/>
      <c r="F63" s="7"/>
      <c r="G63" s="7"/>
      <c r="H63" s="7"/>
      <c r="I63" s="7"/>
      <c r="J63" s="63"/>
      <c r="L63"/>
      <c r="M63"/>
      <c r="N63"/>
      <c r="O63"/>
      <c r="P63"/>
      <c r="Q63"/>
      <c r="R63"/>
      <c r="S63"/>
      <c r="T63"/>
      <c r="U63"/>
      <c r="V63"/>
      <c r="W63"/>
    </row>
    <row r="64" spans="1:23">
      <c r="C64" s="229">
        <f>C62+1</f>
        <v>32</v>
      </c>
      <c r="D64" s="228" t="s">
        <v>938</v>
      </c>
      <c r="E64" s="7"/>
      <c r="F64" s="7"/>
      <c r="G64" s="7"/>
      <c r="H64" s="7"/>
      <c r="I64" s="7"/>
      <c r="J64" s="63">
        <f>'Historical (RB) - New'!DP77</f>
        <v>232490.19076923077</v>
      </c>
      <c r="L64" s="4"/>
      <c r="M64"/>
      <c r="N64" s="11"/>
      <c r="O64"/>
      <c r="P64"/>
      <c r="Q64"/>
      <c r="R64"/>
      <c r="S64"/>
      <c r="T64"/>
      <c r="U64"/>
      <c r="V64"/>
      <c r="W64"/>
    </row>
    <row r="65" spans="3:23">
      <c r="C65" s="229"/>
      <c r="E65" s="7"/>
      <c r="F65" s="7"/>
      <c r="G65" s="7"/>
      <c r="H65" s="7"/>
      <c r="I65" s="7"/>
      <c r="J65" s="63"/>
      <c r="L65"/>
      <c r="M65"/>
      <c r="N65"/>
      <c r="O65"/>
      <c r="P65"/>
      <c r="Q65"/>
      <c r="R65"/>
      <c r="S65"/>
      <c r="T65"/>
      <c r="U65"/>
      <c r="V65"/>
      <c r="W65"/>
    </row>
    <row r="66" spans="3:23">
      <c r="C66" s="229">
        <f>C64+1</f>
        <v>33</v>
      </c>
      <c r="D66" s="228" t="s">
        <v>939</v>
      </c>
      <c r="E66" s="7"/>
      <c r="F66" s="7"/>
      <c r="G66" s="7"/>
      <c r="H66" s="7"/>
      <c r="I66" s="7"/>
      <c r="J66" s="63">
        <f>'Historical (RB) - New'!DP78</f>
        <v>51719185.140769243</v>
      </c>
      <c r="L66"/>
      <c r="M66"/>
      <c r="N66" s="11"/>
      <c r="O66"/>
      <c r="P66"/>
      <c r="Q66"/>
      <c r="R66"/>
      <c r="S66"/>
      <c r="T66"/>
      <c r="U66"/>
      <c r="V66"/>
      <c r="W66"/>
    </row>
    <row r="67" spans="3:23">
      <c r="C67" s="229"/>
      <c r="E67" s="7"/>
      <c r="F67" s="7"/>
      <c r="G67" s="7"/>
      <c r="H67" s="7"/>
      <c r="I67" s="7"/>
      <c r="J67" s="63"/>
      <c r="L67"/>
      <c r="M67"/>
      <c r="N67"/>
      <c r="O67"/>
      <c r="P67"/>
      <c r="Q67"/>
      <c r="R67"/>
      <c r="S67"/>
      <c r="T67"/>
      <c r="U67"/>
      <c r="V67"/>
      <c r="W67"/>
    </row>
    <row r="68" spans="3:23">
      <c r="C68" s="229">
        <f>C66+1</f>
        <v>34</v>
      </c>
      <c r="D68" s="228" t="s">
        <v>940</v>
      </c>
      <c r="E68" s="7"/>
      <c r="F68" s="7"/>
      <c r="G68" s="7"/>
      <c r="H68" s="7"/>
      <c r="I68" s="7"/>
      <c r="J68" s="63">
        <f>'Historical (RB) - New'!DP79</f>
        <v>3993486.3300000005</v>
      </c>
      <c r="L68"/>
      <c r="M68"/>
      <c r="N68" s="11"/>
      <c r="O68"/>
      <c r="P68"/>
      <c r="Q68"/>
      <c r="R68"/>
      <c r="S68"/>
      <c r="T68"/>
      <c r="U68"/>
      <c r="V68"/>
      <c r="W68"/>
    </row>
    <row r="69" spans="3:23">
      <c r="C69" s="229"/>
      <c r="E69" s="7"/>
      <c r="F69" s="7"/>
      <c r="G69" s="7"/>
      <c r="H69" s="7"/>
      <c r="I69" s="7"/>
      <c r="J69" s="63"/>
      <c r="L69"/>
      <c r="M69"/>
      <c r="N69"/>
      <c r="O69"/>
      <c r="P69"/>
      <c r="Q69"/>
      <c r="R69"/>
      <c r="S69"/>
      <c r="T69"/>
      <c r="U69"/>
      <c r="V69"/>
      <c r="W69"/>
    </row>
    <row r="70" spans="3:23">
      <c r="C70" s="229">
        <f>C68+1</f>
        <v>35</v>
      </c>
      <c r="D70" s="228" t="s">
        <v>941</v>
      </c>
      <c r="E70" s="7"/>
      <c r="F70" s="7"/>
      <c r="G70" s="7"/>
      <c r="H70" s="7"/>
      <c r="I70" s="7"/>
      <c r="J70" s="63">
        <f>'Historical (RB) - New'!DP80</f>
        <v>9436418.9146153852</v>
      </c>
      <c r="L70"/>
      <c r="M70"/>
      <c r="N70" s="11"/>
      <c r="O70"/>
      <c r="P70"/>
      <c r="Q70"/>
      <c r="R70"/>
      <c r="S70"/>
      <c r="T70"/>
      <c r="U70"/>
      <c r="V70"/>
      <c r="W70"/>
    </row>
    <row r="71" spans="3:23">
      <c r="C71" s="229"/>
      <c r="E71" s="7"/>
      <c r="F71" s="7"/>
      <c r="G71" s="7"/>
      <c r="H71" s="7"/>
      <c r="I71" s="7"/>
      <c r="J71" s="63"/>
      <c r="L71"/>
      <c r="M71"/>
      <c r="N71"/>
      <c r="O71"/>
      <c r="P71"/>
      <c r="Q71"/>
      <c r="R71"/>
      <c r="S71"/>
      <c r="T71"/>
      <c r="U71"/>
      <c r="V71"/>
      <c r="W71"/>
    </row>
    <row r="72" spans="3:23">
      <c r="C72" s="229">
        <f>C70+1</f>
        <v>36</v>
      </c>
      <c r="D72" s="228" t="s">
        <v>2308</v>
      </c>
      <c r="E72" s="7"/>
      <c r="F72" s="7"/>
      <c r="G72" s="7"/>
      <c r="H72" s="7"/>
      <c r="I72" s="7"/>
      <c r="J72" s="63">
        <f>'Historical (RB) - New'!DP81</f>
        <v>-2058385.2640279967</v>
      </c>
      <c r="L72"/>
      <c r="M72"/>
      <c r="N72" s="11"/>
      <c r="O72"/>
      <c r="P72"/>
      <c r="Q72"/>
      <c r="R72"/>
      <c r="S72"/>
      <c r="T72"/>
      <c r="U72"/>
      <c r="V72"/>
      <c r="W72"/>
    </row>
    <row r="73" spans="3:23">
      <c r="C73" s="229"/>
      <c r="D73" s="228"/>
      <c r="E73" s="7"/>
      <c r="F73" s="7"/>
      <c r="G73" s="7"/>
      <c r="H73" s="7"/>
      <c r="I73" s="7"/>
      <c r="J73" s="63"/>
      <c r="L73"/>
      <c r="M73"/>
      <c r="N73"/>
      <c r="O73"/>
      <c r="P73"/>
      <c r="Q73"/>
      <c r="R73"/>
      <c r="S73"/>
      <c r="T73"/>
      <c r="U73"/>
      <c r="V73"/>
      <c r="W73"/>
    </row>
    <row r="74" spans="3:23">
      <c r="C74" s="229">
        <f>C72+1</f>
        <v>37</v>
      </c>
      <c r="D74" s="228" t="s">
        <v>942</v>
      </c>
      <c r="E74" s="7"/>
      <c r="F74" s="7"/>
      <c r="G74" s="7"/>
      <c r="H74" s="7"/>
      <c r="I74" s="7"/>
      <c r="J74" s="63">
        <f>'Historical (RB) - New'!DP64</f>
        <v>-2101329.3953846153</v>
      </c>
      <c r="L74"/>
      <c r="M74"/>
      <c r="N74" s="11"/>
      <c r="O74"/>
      <c r="P74"/>
      <c r="Q74"/>
      <c r="R74"/>
      <c r="S74"/>
      <c r="T74"/>
      <c r="U74"/>
      <c r="V74"/>
      <c r="W74"/>
    </row>
    <row r="75" spans="3:23">
      <c r="C75" s="229"/>
      <c r="D75" s="228"/>
      <c r="J75" s="63"/>
      <c r="L75"/>
      <c r="M75"/>
      <c r="N75"/>
      <c r="O75"/>
      <c r="P75"/>
      <c r="Q75"/>
      <c r="R75"/>
      <c r="S75"/>
      <c r="T75"/>
      <c r="U75"/>
      <c r="V75"/>
      <c r="W75"/>
    </row>
    <row r="76" spans="3:23">
      <c r="C76" s="229">
        <f>C74+1</f>
        <v>38</v>
      </c>
      <c r="D76" s="228" t="s">
        <v>2320</v>
      </c>
      <c r="J76" s="63">
        <f>+'Historical (RB) - New'!DP82</f>
        <v>1161450.2661538462</v>
      </c>
      <c r="L76"/>
      <c r="M76"/>
      <c r="N76"/>
      <c r="O76"/>
      <c r="P76"/>
      <c r="Q76"/>
      <c r="R76"/>
      <c r="S76"/>
      <c r="T76"/>
      <c r="U76"/>
      <c r="V76"/>
      <c r="W76"/>
    </row>
    <row r="77" spans="3:23">
      <c r="C77" s="229"/>
      <c r="D77" s="228"/>
      <c r="J77" s="63"/>
      <c r="L77"/>
      <c r="M77"/>
      <c r="N77"/>
      <c r="O77"/>
      <c r="P77"/>
      <c r="Q77"/>
      <c r="R77"/>
      <c r="S77"/>
      <c r="T77"/>
      <c r="U77"/>
      <c r="V77"/>
      <c r="W77"/>
    </row>
    <row r="78" spans="3:23">
      <c r="C78" s="229">
        <f>C76+1</f>
        <v>39</v>
      </c>
      <c r="D78" s="228" t="s">
        <v>2490</v>
      </c>
      <c r="J78" s="10">
        <f>+'WP 2-9 Levelized GRAM RB Adj.'!H10</f>
        <v>16324698.232098853</v>
      </c>
      <c r="L78"/>
      <c r="M78"/>
      <c r="N78"/>
      <c r="O78"/>
      <c r="P78"/>
      <c r="Q78"/>
      <c r="R78"/>
      <c r="S78"/>
      <c r="T78"/>
      <c r="U78"/>
      <c r="V78"/>
      <c r="W78"/>
    </row>
    <row r="79" spans="3:23">
      <c r="C79" s="229"/>
      <c r="D79" s="228"/>
      <c r="J79" s="63"/>
      <c r="L79"/>
      <c r="M79"/>
      <c r="N79"/>
      <c r="O79"/>
      <c r="P79"/>
      <c r="Q79"/>
      <c r="R79"/>
      <c r="S79"/>
      <c r="T79"/>
      <c r="U79"/>
      <c r="V79"/>
      <c r="W79"/>
    </row>
    <row r="80" spans="3:23" ht="12.9" thickBot="1">
      <c r="C80" s="229">
        <f>C78+1</f>
        <v>40</v>
      </c>
      <c r="D80" s="228" t="s">
        <v>943</v>
      </c>
      <c r="J80" s="635">
        <f ca="1">SUM(J46:J79)</f>
        <v>136476676.9232063</v>
      </c>
      <c r="L80"/>
      <c r="M80"/>
      <c r="N80" s="11"/>
      <c r="O80"/>
      <c r="P80"/>
      <c r="Q80"/>
      <c r="R80"/>
      <c r="S80"/>
      <c r="T80"/>
      <c r="U80"/>
      <c r="V80"/>
      <c r="W80"/>
    </row>
    <row r="81" spans="6:23" ht="12.9" thickTop="1">
      <c r="L81"/>
      <c r="M81"/>
      <c r="N81"/>
      <c r="O81"/>
      <c r="P81"/>
      <c r="Q81"/>
      <c r="R81"/>
      <c r="S81"/>
      <c r="T81"/>
      <c r="U81"/>
      <c r="V81"/>
      <c r="W81"/>
    </row>
    <row r="82" spans="6:23">
      <c r="F82" s="33">
        <f>F27-('WP 5 O&amp;M'!U165-'WP 5-3-2 Pension&amp;OPEB Budget'!R13-'WP 5-3-2 Pension&amp;OPEB Budget'!R15)-'Schedule 4'!I29+'Schedule 3'!I20</f>
        <v>-2.2351741790771484E-8</v>
      </c>
      <c r="J82" s="63"/>
      <c r="L82"/>
      <c r="M82"/>
      <c r="N82"/>
      <c r="O82"/>
      <c r="P82"/>
      <c r="Q82"/>
      <c r="R82"/>
      <c r="S82"/>
      <c r="T82"/>
      <c r="U82"/>
      <c r="V82"/>
      <c r="W82"/>
    </row>
    <row r="83" spans="6:23">
      <c r="J83" s="33"/>
      <c r="L83"/>
      <c r="M83"/>
      <c r="N83"/>
      <c r="O83"/>
      <c r="P83"/>
      <c r="Q83"/>
      <c r="R83"/>
      <c r="S83"/>
      <c r="T83"/>
      <c r="U83"/>
      <c r="V83"/>
      <c r="W83"/>
    </row>
    <row r="84" spans="6:23">
      <c r="L84"/>
      <c r="M84"/>
      <c r="N84"/>
      <c r="O84"/>
      <c r="P84"/>
      <c r="Q84"/>
      <c r="R84"/>
      <c r="S84"/>
      <c r="T84"/>
      <c r="U84"/>
      <c r="V84"/>
      <c r="W84"/>
    </row>
    <row r="85" spans="6:23">
      <c r="L85"/>
      <c r="M85"/>
      <c r="N85"/>
      <c r="O85"/>
      <c r="P85"/>
      <c r="Q85"/>
      <c r="R85"/>
      <c r="S85"/>
      <c r="T85"/>
      <c r="U85"/>
      <c r="V85"/>
      <c r="W85"/>
    </row>
    <row r="86" spans="6:23">
      <c r="L86"/>
      <c r="M86"/>
      <c r="N86"/>
      <c r="O86"/>
      <c r="P86"/>
      <c r="Q86"/>
      <c r="R86"/>
      <c r="S86"/>
      <c r="T86"/>
      <c r="U86"/>
      <c r="V86"/>
      <c r="W86"/>
    </row>
    <row r="87" spans="6:23">
      <c r="L87"/>
      <c r="M87"/>
      <c r="N87"/>
      <c r="O87"/>
      <c r="P87"/>
      <c r="Q87"/>
      <c r="R87"/>
      <c r="S87"/>
      <c r="T87"/>
      <c r="U87"/>
      <c r="V87"/>
      <c r="W87"/>
    </row>
    <row r="88" spans="6:23">
      <c r="L88"/>
      <c r="M88"/>
      <c r="N88"/>
      <c r="O88"/>
      <c r="P88"/>
      <c r="Q88"/>
      <c r="R88"/>
      <c r="S88"/>
      <c r="T88"/>
      <c r="U88"/>
      <c r="V88"/>
      <c r="W88"/>
    </row>
    <row r="89" spans="6:23">
      <c r="L89"/>
      <c r="M89"/>
      <c r="N89"/>
      <c r="O89"/>
      <c r="P89"/>
      <c r="Q89"/>
      <c r="R89"/>
      <c r="S89"/>
      <c r="T89"/>
      <c r="U89"/>
      <c r="V89"/>
      <c r="W89"/>
    </row>
    <row r="90" spans="6:23">
      <c r="L90"/>
      <c r="M90"/>
      <c r="N90"/>
      <c r="O90"/>
      <c r="P90"/>
      <c r="Q90"/>
      <c r="R90"/>
      <c r="S90"/>
      <c r="T90"/>
      <c r="U90"/>
      <c r="V90"/>
      <c r="W90"/>
    </row>
    <row r="91" spans="6:23">
      <c r="L91"/>
      <c r="M91"/>
      <c r="N91"/>
      <c r="O91"/>
      <c r="P91"/>
      <c r="Q91"/>
      <c r="R91"/>
      <c r="S91"/>
      <c r="T91"/>
      <c r="U91"/>
      <c r="V91"/>
      <c r="W91"/>
    </row>
    <row r="92" spans="6:23">
      <c r="L92"/>
      <c r="M92"/>
      <c r="N92"/>
      <c r="O92"/>
      <c r="P92"/>
      <c r="Q92"/>
      <c r="R92"/>
      <c r="S92"/>
      <c r="T92"/>
      <c r="U92"/>
      <c r="V92"/>
      <c r="W92"/>
    </row>
    <row r="93" spans="6:23">
      <c r="L93"/>
      <c r="M93"/>
      <c r="N93"/>
      <c r="O93"/>
      <c r="P93"/>
      <c r="Q93"/>
      <c r="R93"/>
      <c r="S93"/>
      <c r="T93"/>
      <c r="U93"/>
      <c r="V93"/>
      <c r="W93"/>
    </row>
    <row r="94" spans="6:23">
      <c r="L94"/>
      <c r="M94"/>
      <c r="N94"/>
      <c r="O94"/>
      <c r="P94"/>
      <c r="Q94"/>
      <c r="R94"/>
      <c r="S94"/>
      <c r="T94"/>
      <c r="U94"/>
      <c r="V94"/>
      <c r="W94"/>
    </row>
    <row r="95" spans="6:23">
      <c r="L95"/>
      <c r="M95"/>
      <c r="N95"/>
      <c r="O95"/>
      <c r="P95"/>
      <c r="Q95"/>
      <c r="R95"/>
      <c r="S95"/>
      <c r="T95"/>
      <c r="U95"/>
      <c r="V95"/>
      <c r="W95"/>
    </row>
    <row r="96" spans="6:23">
      <c r="L96"/>
      <c r="M96"/>
      <c r="N96"/>
      <c r="O96"/>
      <c r="P96"/>
      <c r="Q96"/>
      <c r="R96"/>
      <c r="S96"/>
      <c r="T96"/>
      <c r="U96"/>
      <c r="V96"/>
      <c r="W96"/>
    </row>
    <row r="97" spans="12:23">
      <c r="L97"/>
      <c r="M97"/>
      <c r="N97"/>
      <c r="O97"/>
      <c r="P97"/>
      <c r="Q97"/>
      <c r="R97"/>
      <c r="S97"/>
      <c r="T97"/>
      <c r="U97"/>
      <c r="V97"/>
      <c r="W97"/>
    </row>
    <row r="98" spans="12:23">
      <c r="L98"/>
      <c r="M98"/>
      <c r="N98"/>
      <c r="O98"/>
      <c r="P98"/>
      <c r="Q98"/>
      <c r="R98"/>
      <c r="S98"/>
      <c r="T98"/>
      <c r="U98"/>
      <c r="V98"/>
      <c r="W98"/>
    </row>
    <row r="99" spans="12:23">
      <c r="L99"/>
      <c r="M99"/>
      <c r="N99"/>
      <c r="O99"/>
      <c r="P99"/>
      <c r="Q99"/>
      <c r="R99"/>
      <c r="S99"/>
      <c r="T99"/>
      <c r="U99"/>
      <c r="V99"/>
      <c r="W99"/>
    </row>
    <row r="100" spans="12:23">
      <c r="L100"/>
      <c r="M100"/>
      <c r="N100"/>
      <c r="O100"/>
      <c r="P100"/>
      <c r="Q100"/>
      <c r="R100"/>
      <c r="S100"/>
      <c r="T100"/>
      <c r="U100"/>
      <c r="V100"/>
      <c r="W100"/>
    </row>
    <row r="101" spans="12:23">
      <c r="L101"/>
      <c r="M101"/>
      <c r="N101"/>
      <c r="O101"/>
      <c r="P101"/>
      <c r="Q101"/>
      <c r="R101"/>
      <c r="S101"/>
      <c r="T101"/>
      <c r="U101"/>
      <c r="V101"/>
      <c r="W101"/>
    </row>
    <row r="102" spans="12:23">
      <c r="L102"/>
      <c r="M102"/>
      <c r="N102"/>
      <c r="O102"/>
      <c r="P102"/>
      <c r="Q102"/>
      <c r="R102"/>
      <c r="S102"/>
      <c r="T102"/>
      <c r="U102"/>
      <c r="V102"/>
      <c r="W102"/>
    </row>
    <row r="103" spans="12:23">
      <c r="L103"/>
      <c r="M103"/>
      <c r="N103"/>
      <c r="O103"/>
      <c r="P103"/>
      <c r="Q103"/>
      <c r="R103"/>
      <c r="S103"/>
      <c r="T103"/>
      <c r="U103"/>
      <c r="V103"/>
      <c r="W103"/>
    </row>
    <row r="104" spans="12:23">
      <c r="L104"/>
      <c r="M104"/>
      <c r="N104"/>
      <c r="O104"/>
      <c r="P104"/>
      <c r="Q104"/>
      <c r="R104"/>
      <c r="S104"/>
      <c r="T104"/>
      <c r="U104"/>
      <c r="V104"/>
      <c r="W104"/>
    </row>
    <row r="105" spans="12:23">
      <c r="L105"/>
      <c r="M105"/>
      <c r="N105"/>
      <c r="O105"/>
      <c r="P105"/>
      <c r="Q105"/>
      <c r="R105"/>
      <c r="S105"/>
      <c r="T105"/>
      <c r="U105"/>
      <c r="V105"/>
      <c r="W105"/>
    </row>
    <row r="106" spans="12:23">
      <c r="L106"/>
      <c r="M106"/>
      <c r="N106"/>
      <c r="O106"/>
      <c r="P106"/>
      <c r="Q106"/>
      <c r="R106"/>
      <c r="S106"/>
      <c r="T106"/>
      <c r="U106"/>
      <c r="V106"/>
      <c r="W106"/>
    </row>
    <row r="107" spans="12:23">
      <c r="L107"/>
      <c r="M107"/>
      <c r="N107"/>
      <c r="O107"/>
      <c r="P107"/>
      <c r="Q107"/>
      <c r="R107"/>
      <c r="S107"/>
      <c r="T107"/>
      <c r="U107"/>
      <c r="V107"/>
      <c r="W107"/>
    </row>
    <row r="108" spans="12:23">
      <c r="L108"/>
      <c r="M108"/>
      <c r="N108"/>
      <c r="O108"/>
      <c r="P108"/>
      <c r="Q108"/>
      <c r="R108"/>
      <c r="S108"/>
      <c r="T108"/>
      <c r="U108"/>
      <c r="V108"/>
      <c r="W108"/>
    </row>
    <row r="109" spans="12:23">
      <c r="L109"/>
      <c r="M109"/>
      <c r="N109"/>
      <c r="O109"/>
      <c r="P109"/>
      <c r="Q109"/>
      <c r="R109"/>
      <c r="S109"/>
      <c r="T109"/>
      <c r="U109"/>
      <c r="V109"/>
      <c r="W109"/>
    </row>
    <row r="110" spans="12:23">
      <c r="L110"/>
      <c r="M110"/>
      <c r="N110"/>
      <c r="O110"/>
      <c r="P110"/>
      <c r="Q110"/>
      <c r="R110"/>
      <c r="S110"/>
      <c r="T110"/>
      <c r="U110"/>
      <c r="V110"/>
      <c r="W110"/>
    </row>
    <row r="111" spans="12:23">
      <c r="L111"/>
      <c r="M111"/>
      <c r="N111"/>
      <c r="O111"/>
      <c r="P111"/>
      <c r="Q111"/>
      <c r="R111"/>
      <c r="S111"/>
      <c r="T111"/>
      <c r="U111"/>
      <c r="V111"/>
      <c r="W111"/>
    </row>
    <row r="112" spans="12:23">
      <c r="L112"/>
      <c r="M112"/>
      <c r="N112"/>
      <c r="O112"/>
      <c r="P112"/>
      <c r="Q112"/>
      <c r="R112"/>
      <c r="S112"/>
      <c r="T112"/>
      <c r="U112"/>
      <c r="V112"/>
      <c r="W112"/>
    </row>
    <row r="113" spans="12:23">
      <c r="L113"/>
      <c r="M113"/>
      <c r="N113"/>
      <c r="O113"/>
      <c r="P113"/>
      <c r="Q113"/>
      <c r="R113"/>
      <c r="S113"/>
      <c r="T113"/>
      <c r="U113"/>
      <c r="V113"/>
      <c r="W113"/>
    </row>
    <row r="114" spans="12:23">
      <c r="L114"/>
      <c r="M114"/>
      <c r="N114"/>
      <c r="O114"/>
      <c r="P114"/>
      <c r="Q114"/>
      <c r="R114"/>
      <c r="S114"/>
      <c r="T114"/>
      <c r="U114"/>
      <c r="V114"/>
      <c r="W114"/>
    </row>
    <row r="115" spans="12:23">
      <c r="L115"/>
      <c r="M115"/>
      <c r="N115"/>
      <c r="O115"/>
      <c r="P115"/>
      <c r="Q115"/>
      <c r="R115"/>
      <c r="S115"/>
      <c r="T115"/>
      <c r="U115"/>
      <c r="V115"/>
      <c r="W115"/>
    </row>
    <row r="116" spans="12:23">
      <c r="L116"/>
      <c r="M116"/>
      <c r="N116"/>
      <c r="O116"/>
      <c r="P116"/>
      <c r="Q116"/>
      <c r="R116"/>
      <c r="S116"/>
      <c r="T116"/>
      <c r="U116"/>
      <c r="V116"/>
      <c r="W116"/>
    </row>
    <row r="117" spans="12:23">
      <c r="L117"/>
      <c r="M117"/>
      <c r="N117"/>
      <c r="O117"/>
      <c r="P117"/>
      <c r="Q117"/>
      <c r="R117"/>
      <c r="S117"/>
      <c r="T117"/>
      <c r="U117"/>
      <c r="V117"/>
      <c r="W117"/>
    </row>
    <row r="118" spans="12:23">
      <c r="L118"/>
      <c r="M118"/>
      <c r="N118"/>
      <c r="O118"/>
      <c r="P118"/>
      <c r="Q118"/>
      <c r="R118"/>
      <c r="S118"/>
      <c r="T118"/>
      <c r="U118"/>
      <c r="V118"/>
      <c r="W118"/>
    </row>
    <row r="119" spans="12:23">
      <c r="L119"/>
      <c r="M119"/>
      <c r="N119"/>
      <c r="O119"/>
      <c r="P119"/>
      <c r="Q119"/>
      <c r="R119"/>
      <c r="S119"/>
      <c r="T119"/>
      <c r="U119"/>
      <c r="V119"/>
      <c r="W119"/>
    </row>
    <row r="120" spans="12:23">
      <c r="L120"/>
      <c r="M120"/>
      <c r="N120"/>
      <c r="O120"/>
      <c r="P120"/>
      <c r="Q120"/>
      <c r="R120"/>
      <c r="S120"/>
      <c r="T120"/>
      <c r="U120"/>
      <c r="V120"/>
      <c r="W120"/>
    </row>
    <row r="121" spans="12:23">
      <c r="L121"/>
      <c r="M121"/>
      <c r="N121"/>
      <c r="O121"/>
      <c r="P121"/>
      <c r="Q121"/>
      <c r="R121"/>
      <c r="S121"/>
      <c r="T121"/>
      <c r="U121"/>
      <c r="V121"/>
      <c r="W121"/>
    </row>
    <row r="122" spans="12:23">
      <c r="L122"/>
      <c r="M122"/>
      <c r="N122"/>
      <c r="O122"/>
      <c r="P122"/>
      <c r="Q122"/>
      <c r="R122"/>
      <c r="S122"/>
      <c r="T122"/>
      <c r="U122"/>
      <c r="V122"/>
      <c r="W122"/>
    </row>
    <row r="123" spans="12:23">
      <c r="L123"/>
      <c r="M123"/>
      <c r="N123"/>
      <c r="O123"/>
      <c r="P123"/>
      <c r="Q123"/>
      <c r="R123"/>
      <c r="S123"/>
      <c r="T123"/>
      <c r="U123"/>
      <c r="V123"/>
      <c r="W123"/>
    </row>
    <row r="124" spans="12:23">
      <c r="L124"/>
      <c r="M124"/>
      <c r="N124"/>
      <c r="O124"/>
      <c r="P124"/>
      <c r="Q124"/>
      <c r="R124"/>
      <c r="S124"/>
      <c r="T124"/>
      <c r="U124"/>
      <c r="V124"/>
      <c r="W124"/>
    </row>
    <row r="125" spans="12:23">
      <c r="L125"/>
      <c r="M125"/>
      <c r="N125"/>
      <c r="O125"/>
      <c r="P125"/>
      <c r="Q125"/>
      <c r="R125"/>
      <c r="S125"/>
      <c r="T125"/>
      <c r="U125"/>
      <c r="V125"/>
      <c r="W125"/>
    </row>
    <row r="126" spans="12:23">
      <c r="L126"/>
      <c r="M126"/>
      <c r="N126"/>
      <c r="O126"/>
      <c r="P126"/>
      <c r="Q126"/>
      <c r="R126"/>
      <c r="S126"/>
      <c r="T126"/>
      <c r="U126"/>
      <c r="V126"/>
      <c r="W126"/>
    </row>
    <row r="127" spans="12:23">
      <c r="L127"/>
      <c r="M127"/>
      <c r="N127"/>
      <c r="O127"/>
      <c r="P127"/>
      <c r="Q127"/>
      <c r="R127"/>
      <c r="S127"/>
      <c r="T127"/>
      <c r="U127"/>
      <c r="V127"/>
      <c r="W127"/>
    </row>
    <row r="128" spans="12:23">
      <c r="L128"/>
      <c r="M128"/>
      <c r="N128"/>
      <c r="O128"/>
      <c r="P128"/>
      <c r="Q128"/>
      <c r="R128"/>
      <c r="S128"/>
      <c r="T128"/>
      <c r="U128"/>
      <c r="V128"/>
      <c r="W128"/>
    </row>
    <row r="129" spans="12:23">
      <c r="L129"/>
      <c r="M129"/>
      <c r="N129"/>
      <c r="O129"/>
      <c r="P129"/>
      <c r="Q129"/>
      <c r="R129"/>
      <c r="S129"/>
      <c r="T129"/>
      <c r="U129"/>
      <c r="V129"/>
      <c r="W129"/>
    </row>
    <row r="130" spans="12:23">
      <c r="L130"/>
      <c r="M130"/>
      <c r="N130"/>
      <c r="O130"/>
      <c r="P130"/>
      <c r="Q130"/>
      <c r="R130"/>
      <c r="S130"/>
      <c r="T130"/>
      <c r="U130"/>
      <c r="V130"/>
      <c r="W130"/>
    </row>
    <row r="131" spans="12:23">
      <c r="L131"/>
      <c r="M131"/>
      <c r="N131"/>
      <c r="O131"/>
      <c r="P131"/>
      <c r="Q131"/>
      <c r="R131"/>
      <c r="S131"/>
      <c r="T131"/>
      <c r="U131"/>
      <c r="V131"/>
      <c r="W131"/>
    </row>
    <row r="132" spans="12:23">
      <c r="L132"/>
      <c r="M132"/>
      <c r="N132"/>
      <c r="O132"/>
      <c r="P132"/>
      <c r="Q132"/>
      <c r="R132"/>
      <c r="S132"/>
      <c r="T132"/>
      <c r="U132"/>
      <c r="V132"/>
      <c r="W132"/>
    </row>
    <row r="133" spans="12:23">
      <c r="L133"/>
      <c r="M133"/>
      <c r="N133"/>
      <c r="O133"/>
      <c r="P133"/>
      <c r="Q133"/>
      <c r="R133"/>
      <c r="S133"/>
      <c r="T133"/>
      <c r="U133"/>
      <c r="V133"/>
      <c r="W133"/>
    </row>
    <row r="134" spans="12:23">
      <c r="L134"/>
      <c r="M134"/>
      <c r="N134"/>
      <c r="O134"/>
      <c r="P134"/>
      <c r="Q134"/>
      <c r="R134"/>
      <c r="S134"/>
      <c r="T134"/>
      <c r="U134"/>
      <c r="V134"/>
      <c r="W134"/>
    </row>
    <row r="135" spans="12:23">
      <c r="L135"/>
      <c r="M135"/>
      <c r="N135"/>
      <c r="O135"/>
      <c r="P135"/>
      <c r="Q135"/>
      <c r="R135"/>
      <c r="S135"/>
      <c r="T135"/>
      <c r="U135"/>
      <c r="V135"/>
      <c r="W135"/>
    </row>
    <row r="136" spans="12:23">
      <c r="L136"/>
      <c r="M136"/>
      <c r="N136"/>
      <c r="O136"/>
      <c r="P136"/>
      <c r="Q136"/>
      <c r="R136"/>
      <c r="S136"/>
      <c r="T136"/>
      <c r="U136"/>
      <c r="V136"/>
      <c r="W136"/>
    </row>
    <row r="137" spans="12:23">
      <c r="L137"/>
      <c r="M137"/>
      <c r="N137"/>
      <c r="O137"/>
      <c r="P137"/>
      <c r="Q137"/>
      <c r="R137"/>
      <c r="S137"/>
      <c r="T137"/>
      <c r="U137"/>
      <c r="V137"/>
      <c r="W137"/>
    </row>
    <row r="138" spans="12:23">
      <c r="L138"/>
      <c r="M138"/>
      <c r="N138"/>
      <c r="O138"/>
      <c r="P138"/>
      <c r="Q138"/>
      <c r="R138"/>
      <c r="S138"/>
      <c r="T138"/>
      <c r="U138"/>
      <c r="V138"/>
      <c r="W138"/>
    </row>
    <row r="139" spans="12:23">
      <c r="L139"/>
      <c r="M139"/>
      <c r="N139"/>
      <c r="O139"/>
      <c r="P139"/>
      <c r="Q139"/>
      <c r="R139"/>
      <c r="S139"/>
      <c r="T139"/>
      <c r="U139"/>
      <c r="V139"/>
      <c r="W139"/>
    </row>
    <row r="140" spans="12:23">
      <c r="L140"/>
      <c r="M140"/>
      <c r="N140"/>
      <c r="O140"/>
      <c r="P140"/>
      <c r="Q140"/>
      <c r="R140"/>
      <c r="S140"/>
      <c r="T140"/>
      <c r="U140"/>
      <c r="V140"/>
      <c r="W140"/>
    </row>
    <row r="141" spans="12:23">
      <c r="L141"/>
      <c r="M141"/>
      <c r="N141"/>
      <c r="O141"/>
      <c r="P141"/>
      <c r="Q141"/>
      <c r="R141"/>
      <c r="S141"/>
      <c r="T141"/>
      <c r="U141"/>
      <c r="V141"/>
      <c r="W141"/>
    </row>
    <row r="142" spans="12:23">
      <c r="L142"/>
      <c r="M142"/>
      <c r="N142"/>
      <c r="O142"/>
      <c r="P142"/>
      <c r="Q142"/>
      <c r="R142"/>
      <c r="S142"/>
      <c r="T142"/>
      <c r="U142"/>
      <c r="V142"/>
      <c r="W142"/>
    </row>
    <row r="143" spans="12:23">
      <c r="L143"/>
      <c r="M143"/>
      <c r="N143"/>
      <c r="O143"/>
      <c r="P143"/>
      <c r="Q143"/>
      <c r="R143"/>
      <c r="S143"/>
      <c r="T143"/>
      <c r="U143"/>
      <c r="V143"/>
      <c r="W143"/>
    </row>
    <row r="144" spans="12:23">
      <c r="L144"/>
      <c r="M144"/>
      <c r="N144"/>
      <c r="O144"/>
      <c r="P144"/>
      <c r="Q144"/>
      <c r="R144"/>
      <c r="S144"/>
      <c r="T144"/>
      <c r="U144"/>
      <c r="V144"/>
      <c r="W144"/>
    </row>
    <row r="145" spans="12:23">
      <c r="L145"/>
      <c r="M145"/>
      <c r="N145"/>
      <c r="O145"/>
      <c r="P145"/>
      <c r="Q145"/>
      <c r="R145"/>
      <c r="S145"/>
      <c r="T145"/>
      <c r="U145"/>
      <c r="V145"/>
      <c r="W145"/>
    </row>
    <row r="146" spans="12:23">
      <c r="L146"/>
      <c r="M146"/>
      <c r="N146"/>
      <c r="O146"/>
      <c r="P146"/>
      <c r="Q146"/>
      <c r="R146"/>
      <c r="S146"/>
      <c r="T146"/>
      <c r="U146"/>
      <c r="V146"/>
      <c r="W146"/>
    </row>
    <row r="147" spans="12:23">
      <c r="L147"/>
      <c r="M147"/>
      <c r="N147"/>
      <c r="O147"/>
      <c r="P147"/>
      <c r="Q147"/>
      <c r="R147"/>
      <c r="S147"/>
      <c r="T147"/>
      <c r="U147"/>
      <c r="V147"/>
      <c r="W147"/>
    </row>
    <row r="148" spans="12:23">
      <c r="L148"/>
      <c r="M148"/>
      <c r="N148"/>
      <c r="O148"/>
      <c r="P148"/>
      <c r="Q148"/>
      <c r="R148"/>
      <c r="S148"/>
      <c r="T148"/>
      <c r="U148"/>
      <c r="V148"/>
      <c r="W148"/>
    </row>
    <row r="149" spans="12:23">
      <c r="L149"/>
      <c r="M149"/>
      <c r="N149"/>
      <c r="O149"/>
      <c r="P149"/>
      <c r="Q149"/>
      <c r="R149"/>
      <c r="S149"/>
      <c r="T149"/>
      <c r="U149"/>
      <c r="V149"/>
      <c r="W149"/>
    </row>
    <row r="150" spans="12:23">
      <c r="L150"/>
      <c r="M150"/>
      <c r="N150"/>
      <c r="O150"/>
      <c r="P150"/>
      <c r="Q150"/>
      <c r="R150"/>
      <c r="S150"/>
      <c r="T150"/>
      <c r="U150"/>
      <c r="V150"/>
      <c r="W150"/>
    </row>
    <row r="151" spans="12:23">
      <c r="L151"/>
      <c r="M151"/>
      <c r="N151"/>
      <c r="O151"/>
      <c r="P151"/>
      <c r="Q151"/>
      <c r="R151"/>
      <c r="S151"/>
      <c r="T151"/>
      <c r="U151"/>
      <c r="V151"/>
      <c r="W151"/>
    </row>
    <row r="152" spans="12:23">
      <c r="L152"/>
      <c r="M152"/>
      <c r="N152"/>
      <c r="O152"/>
      <c r="P152"/>
      <c r="Q152"/>
      <c r="R152"/>
      <c r="S152"/>
      <c r="T152"/>
      <c r="U152"/>
      <c r="V152"/>
      <c r="W152"/>
    </row>
    <row r="153" spans="12:23">
      <c r="L153"/>
      <c r="M153"/>
      <c r="N153"/>
      <c r="O153"/>
      <c r="P153"/>
      <c r="Q153"/>
      <c r="R153"/>
      <c r="S153"/>
      <c r="T153"/>
      <c r="U153"/>
      <c r="V153"/>
      <c r="W153"/>
    </row>
    <row r="154" spans="12:23">
      <c r="L154"/>
      <c r="M154"/>
      <c r="N154"/>
      <c r="O154"/>
      <c r="P154"/>
      <c r="Q154"/>
      <c r="R154"/>
      <c r="S154"/>
      <c r="T154"/>
      <c r="U154"/>
      <c r="V154"/>
      <c r="W154"/>
    </row>
    <row r="155" spans="12:23">
      <c r="L155"/>
      <c r="M155"/>
      <c r="N155"/>
      <c r="O155"/>
      <c r="P155"/>
      <c r="Q155"/>
      <c r="R155"/>
      <c r="S155"/>
      <c r="T155"/>
      <c r="U155"/>
      <c r="V155"/>
      <c r="W155"/>
    </row>
    <row r="156" spans="12:23">
      <c r="L156"/>
      <c r="M156"/>
      <c r="N156"/>
      <c r="O156"/>
      <c r="P156"/>
      <c r="Q156"/>
      <c r="R156"/>
      <c r="S156"/>
      <c r="T156"/>
      <c r="U156"/>
      <c r="V156"/>
      <c r="W156"/>
    </row>
    <row r="157" spans="12:23">
      <c r="L157"/>
      <c r="M157"/>
      <c r="N157"/>
      <c r="O157"/>
      <c r="P157"/>
      <c r="Q157"/>
      <c r="R157"/>
      <c r="S157"/>
      <c r="T157"/>
      <c r="U157"/>
      <c r="V157"/>
      <c r="W157"/>
    </row>
    <row r="158" spans="12:23">
      <c r="L158"/>
      <c r="M158"/>
      <c r="N158"/>
      <c r="O158"/>
      <c r="P158"/>
      <c r="Q158"/>
      <c r="R158"/>
      <c r="S158"/>
      <c r="T158"/>
      <c r="U158"/>
      <c r="V158"/>
      <c r="W158"/>
    </row>
    <row r="159" spans="12:23">
      <c r="L159"/>
      <c r="M159"/>
      <c r="N159"/>
      <c r="O159"/>
      <c r="P159"/>
      <c r="Q159"/>
      <c r="R159"/>
      <c r="S159"/>
      <c r="T159"/>
      <c r="U159"/>
      <c r="V159"/>
      <c r="W159"/>
    </row>
    <row r="160" spans="12:23">
      <c r="L160"/>
      <c r="M160"/>
      <c r="N160"/>
      <c r="O160"/>
      <c r="P160"/>
      <c r="Q160"/>
      <c r="R160"/>
      <c r="S160"/>
      <c r="T160"/>
      <c r="U160"/>
      <c r="V160"/>
      <c r="W160"/>
    </row>
    <row r="161" spans="12:23">
      <c r="L161"/>
      <c r="M161"/>
      <c r="N161"/>
      <c r="O161"/>
      <c r="P161"/>
      <c r="Q161"/>
      <c r="R161"/>
      <c r="S161"/>
      <c r="T161"/>
      <c r="U161"/>
      <c r="V161"/>
      <c r="W161"/>
    </row>
    <row r="162" spans="12:23">
      <c r="L162"/>
      <c r="M162"/>
      <c r="N162"/>
      <c r="O162"/>
      <c r="P162"/>
      <c r="Q162"/>
      <c r="R162"/>
      <c r="S162"/>
      <c r="T162"/>
      <c r="U162"/>
      <c r="V162"/>
      <c r="W162"/>
    </row>
    <row r="163" spans="12:23">
      <c r="L163"/>
      <c r="M163"/>
      <c r="N163"/>
      <c r="O163"/>
      <c r="P163"/>
      <c r="Q163"/>
      <c r="R163"/>
      <c r="S163"/>
      <c r="T163"/>
      <c r="U163"/>
      <c r="V163"/>
      <c r="W163"/>
    </row>
    <row r="164" spans="12:23">
      <c r="L164"/>
      <c r="M164"/>
      <c r="N164"/>
      <c r="O164"/>
      <c r="P164"/>
      <c r="Q164"/>
      <c r="R164"/>
      <c r="S164"/>
      <c r="T164"/>
      <c r="U164"/>
      <c r="V164"/>
      <c r="W164"/>
    </row>
    <row r="165" spans="12:23">
      <c r="L165"/>
      <c r="M165"/>
      <c r="N165"/>
      <c r="O165"/>
      <c r="P165"/>
      <c r="Q165"/>
      <c r="R165"/>
      <c r="S165"/>
      <c r="T165"/>
      <c r="U165"/>
      <c r="V165"/>
      <c r="W165"/>
    </row>
    <row r="166" spans="12:23">
      <c r="L166"/>
      <c r="M166"/>
      <c r="N166"/>
      <c r="O166"/>
      <c r="P166"/>
      <c r="Q166"/>
      <c r="R166"/>
      <c r="S166"/>
      <c r="T166"/>
      <c r="U166"/>
      <c r="V166"/>
      <c r="W166"/>
    </row>
    <row r="167" spans="12:23">
      <c r="L167"/>
      <c r="M167"/>
      <c r="N167"/>
      <c r="O167"/>
      <c r="P167"/>
      <c r="Q167"/>
      <c r="R167"/>
      <c r="S167"/>
      <c r="T167"/>
      <c r="U167"/>
      <c r="V167"/>
      <c r="W167"/>
    </row>
    <row r="168" spans="12:23">
      <c r="L168"/>
      <c r="M168"/>
      <c r="N168"/>
      <c r="O168"/>
      <c r="P168"/>
      <c r="Q168"/>
      <c r="R168"/>
      <c r="S168"/>
      <c r="T168"/>
      <c r="U168"/>
      <c r="V168"/>
      <c r="W168"/>
    </row>
    <row r="169" spans="12:23">
      <c r="L169"/>
      <c r="M169"/>
      <c r="N169"/>
      <c r="O169"/>
      <c r="P169"/>
      <c r="Q169"/>
      <c r="R169"/>
      <c r="S169"/>
      <c r="T169"/>
      <c r="U169"/>
      <c r="V169"/>
      <c r="W169"/>
    </row>
    <row r="170" spans="12:23">
      <c r="L170"/>
      <c r="M170"/>
      <c r="N170"/>
      <c r="O170"/>
      <c r="P170"/>
      <c r="Q170"/>
      <c r="R170"/>
      <c r="S170"/>
      <c r="T170"/>
      <c r="U170"/>
      <c r="V170"/>
      <c r="W170"/>
    </row>
    <row r="171" spans="12:23">
      <c r="L171"/>
      <c r="M171"/>
      <c r="N171"/>
      <c r="O171"/>
      <c r="P171"/>
      <c r="Q171"/>
      <c r="R171"/>
      <c r="S171"/>
      <c r="T171"/>
      <c r="U171"/>
      <c r="V171"/>
      <c r="W171"/>
    </row>
    <row r="172" spans="12:23">
      <c r="L172"/>
      <c r="M172"/>
      <c r="N172"/>
      <c r="O172"/>
      <c r="P172"/>
      <c r="Q172"/>
      <c r="R172"/>
      <c r="S172"/>
      <c r="T172"/>
      <c r="U172"/>
      <c r="V172"/>
      <c r="W172"/>
    </row>
    <row r="173" spans="12:23">
      <c r="L173"/>
      <c r="M173"/>
      <c r="N173"/>
      <c r="O173"/>
      <c r="P173"/>
      <c r="Q173"/>
      <c r="R173"/>
      <c r="S173"/>
      <c r="T173"/>
      <c r="U173"/>
      <c r="V173"/>
      <c r="W173"/>
    </row>
    <row r="174" spans="12:23">
      <c r="L174"/>
      <c r="M174"/>
      <c r="N174"/>
      <c r="O174"/>
      <c r="P174"/>
      <c r="Q174"/>
      <c r="R174"/>
      <c r="S174"/>
      <c r="T174"/>
      <c r="U174"/>
      <c r="V174"/>
      <c r="W174"/>
    </row>
    <row r="175" spans="12:23">
      <c r="L175"/>
      <c r="M175"/>
      <c r="N175"/>
      <c r="O175"/>
      <c r="P175"/>
      <c r="Q175"/>
      <c r="R175"/>
      <c r="S175"/>
      <c r="T175"/>
      <c r="U175"/>
      <c r="V175"/>
      <c r="W175"/>
    </row>
    <row r="176" spans="12:23">
      <c r="L176"/>
      <c r="M176"/>
      <c r="N176"/>
      <c r="O176"/>
      <c r="P176"/>
      <c r="Q176"/>
      <c r="R176"/>
      <c r="S176"/>
      <c r="T176"/>
      <c r="U176"/>
      <c r="V176"/>
      <c r="W176"/>
    </row>
    <row r="177" spans="12:23">
      <c r="L177"/>
      <c r="M177"/>
      <c r="N177"/>
      <c r="O177"/>
      <c r="P177"/>
      <c r="Q177"/>
      <c r="R177"/>
      <c r="S177"/>
      <c r="T177"/>
      <c r="U177"/>
      <c r="V177"/>
      <c r="W177"/>
    </row>
    <row r="178" spans="12:23">
      <c r="L178"/>
      <c r="M178"/>
      <c r="N178"/>
      <c r="O178"/>
      <c r="P178"/>
      <c r="Q178"/>
      <c r="R178"/>
      <c r="S178"/>
      <c r="T178"/>
      <c r="U178"/>
      <c r="V178"/>
      <c r="W178"/>
    </row>
    <row r="179" spans="12:23">
      <c r="L179"/>
      <c r="M179"/>
      <c r="N179"/>
      <c r="O179"/>
      <c r="P179"/>
      <c r="Q179"/>
      <c r="R179"/>
      <c r="S179"/>
      <c r="T179"/>
      <c r="U179"/>
      <c r="V179"/>
      <c r="W179"/>
    </row>
    <row r="180" spans="12:23">
      <c r="L180"/>
      <c r="M180"/>
      <c r="N180"/>
      <c r="O180"/>
      <c r="P180"/>
      <c r="Q180"/>
      <c r="R180"/>
      <c r="S180"/>
      <c r="T180"/>
      <c r="U180"/>
      <c r="V180"/>
      <c r="W180"/>
    </row>
    <row r="181" spans="12:23">
      <c r="L181"/>
      <c r="M181"/>
      <c r="N181"/>
      <c r="O181"/>
      <c r="P181"/>
      <c r="Q181"/>
      <c r="R181"/>
      <c r="S181"/>
      <c r="T181"/>
      <c r="U181"/>
      <c r="V181"/>
      <c r="W181"/>
    </row>
    <row r="182" spans="12:23">
      <c r="L182"/>
      <c r="M182"/>
      <c r="N182"/>
      <c r="O182"/>
      <c r="P182"/>
      <c r="Q182"/>
      <c r="R182"/>
      <c r="S182"/>
      <c r="T182"/>
      <c r="U182"/>
      <c r="V182"/>
      <c r="W182"/>
    </row>
    <row r="183" spans="12:23">
      <c r="L183"/>
      <c r="M183"/>
      <c r="N183"/>
      <c r="O183"/>
      <c r="P183"/>
      <c r="Q183"/>
      <c r="R183"/>
      <c r="S183"/>
      <c r="T183"/>
      <c r="U183"/>
      <c r="V183"/>
      <c r="W183"/>
    </row>
    <row r="184" spans="12:23">
      <c r="L184"/>
      <c r="M184"/>
      <c r="N184"/>
      <c r="O184"/>
      <c r="P184"/>
      <c r="Q184"/>
      <c r="R184"/>
      <c r="S184"/>
      <c r="T184"/>
      <c r="U184"/>
      <c r="V184"/>
      <c r="W184"/>
    </row>
    <row r="185" spans="12:23">
      <c r="L185"/>
      <c r="M185"/>
      <c r="N185"/>
      <c r="O185"/>
      <c r="P185"/>
      <c r="Q185"/>
      <c r="R185"/>
      <c r="S185"/>
      <c r="T185"/>
      <c r="U185"/>
      <c r="V185"/>
      <c r="W185"/>
    </row>
    <row r="186" spans="12:23">
      <c r="L186"/>
      <c r="M186"/>
      <c r="N186"/>
      <c r="O186"/>
      <c r="P186"/>
      <c r="Q186"/>
      <c r="R186"/>
      <c r="S186"/>
      <c r="T186"/>
      <c r="U186"/>
      <c r="V186"/>
      <c r="W186"/>
    </row>
    <row r="187" spans="12:23">
      <c r="L187"/>
      <c r="M187"/>
      <c r="N187"/>
      <c r="O187"/>
      <c r="P187"/>
      <c r="Q187"/>
      <c r="R187"/>
      <c r="S187"/>
      <c r="T187"/>
      <c r="U187"/>
      <c r="V187"/>
      <c r="W187"/>
    </row>
    <row r="188" spans="12:23">
      <c r="L188"/>
      <c r="M188"/>
      <c r="N188"/>
      <c r="O188"/>
      <c r="P188"/>
      <c r="Q188"/>
      <c r="R188"/>
      <c r="S188"/>
      <c r="T188"/>
      <c r="U188"/>
      <c r="V188"/>
      <c r="W188"/>
    </row>
    <row r="189" spans="12:23">
      <c r="L189"/>
      <c r="M189"/>
      <c r="N189"/>
      <c r="O189"/>
      <c r="P189"/>
      <c r="Q189"/>
      <c r="R189"/>
      <c r="S189"/>
      <c r="T189"/>
      <c r="U189"/>
      <c r="V189"/>
      <c r="W189"/>
    </row>
    <row r="190" spans="12:23">
      <c r="L190"/>
      <c r="M190"/>
      <c r="N190"/>
      <c r="O190"/>
      <c r="P190"/>
      <c r="Q190"/>
      <c r="R190"/>
      <c r="S190"/>
      <c r="T190"/>
      <c r="U190"/>
      <c r="V190"/>
      <c r="W190"/>
    </row>
    <row r="191" spans="12:23">
      <c r="L191"/>
      <c r="M191"/>
      <c r="N191"/>
      <c r="O191"/>
      <c r="P191"/>
      <c r="Q191"/>
      <c r="R191"/>
      <c r="S191"/>
      <c r="T191"/>
      <c r="U191"/>
      <c r="V191"/>
      <c r="W191"/>
    </row>
    <row r="192" spans="12:23">
      <c r="L192"/>
      <c r="M192"/>
      <c r="N192"/>
      <c r="O192"/>
      <c r="P192"/>
      <c r="Q192"/>
      <c r="R192"/>
      <c r="S192"/>
      <c r="T192"/>
      <c r="U192"/>
      <c r="V192"/>
      <c r="W192"/>
    </row>
    <row r="193" spans="12:23">
      <c r="L193"/>
      <c r="M193"/>
      <c r="N193"/>
      <c r="O193"/>
      <c r="P193"/>
      <c r="Q193"/>
      <c r="R193"/>
      <c r="S193"/>
      <c r="T193"/>
      <c r="U193"/>
      <c r="V193"/>
      <c r="W193"/>
    </row>
    <row r="194" spans="12:23">
      <c r="L194"/>
      <c r="M194"/>
      <c r="N194"/>
      <c r="O194"/>
      <c r="P194"/>
      <c r="Q194"/>
      <c r="R194"/>
      <c r="S194"/>
      <c r="T194"/>
      <c r="U194"/>
      <c r="V194"/>
      <c r="W194"/>
    </row>
    <row r="195" spans="12:23">
      <c r="L195"/>
      <c r="M195"/>
      <c r="N195"/>
      <c r="O195"/>
      <c r="P195"/>
      <c r="Q195"/>
      <c r="R195"/>
      <c r="S195"/>
      <c r="T195"/>
      <c r="U195"/>
      <c r="V195"/>
      <c r="W195"/>
    </row>
    <row r="196" spans="12:23">
      <c r="L196"/>
      <c r="M196"/>
      <c r="N196"/>
      <c r="O196"/>
      <c r="P196"/>
      <c r="Q196"/>
      <c r="R196"/>
      <c r="S196"/>
      <c r="T196"/>
      <c r="U196"/>
      <c r="V196"/>
      <c r="W196"/>
    </row>
    <row r="197" spans="12:23">
      <c r="L197"/>
      <c r="M197"/>
      <c r="N197"/>
      <c r="O197"/>
      <c r="P197"/>
      <c r="Q197"/>
      <c r="R197"/>
      <c r="S197"/>
      <c r="T197"/>
      <c r="U197"/>
      <c r="V197"/>
      <c r="W197"/>
    </row>
    <row r="198" spans="12:23">
      <c r="L198"/>
      <c r="M198"/>
      <c r="N198"/>
      <c r="O198"/>
      <c r="P198"/>
      <c r="Q198"/>
      <c r="R198"/>
      <c r="S198"/>
      <c r="T198"/>
      <c r="U198"/>
      <c r="V198"/>
      <c r="W198"/>
    </row>
    <row r="199" spans="12:23">
      <c r="L199"/>
      <c r="M199"/>
      <c r="N199"/>
      <c r="O199"/>
      <c r="P199"/>
      <c r="Q199"/>
      <c r="R199"/>
      <c r="S199"/>
      <c r="T199"/>
      <c r="U199"/>
      <c r="V199"/>
      <c r="W199"/>
    </row>
    <row r="200" spans="12:23">
      <c r="L200"/>
      <c r="M200"/>
      <c r="N200"/>
      <c r="O200"/>
      <c r="P200"/>
      <c r="Q200"/>
      <c r="R200"/>
      <c r="S200"/>
      <c r="T200"/>
      <c r="U200"/>
      <c r="V200"/>
      <c r="W200"/>
    </row>
    <row r="201" spans="12:23">
      <c r="L201"/>
      <c r="M201"/>
      <c r="N201"/>
      <c r="O201"/>
      <c r="P201"/>
      <c r="Q201"/>
      <c r="R201"/>
      <c r="S201"/>
      <c r="T201"/>
      <c r="U201"/>
      <c r="V201"/>
      <c r="W201"/>
    </row>
    <row r="202" spans="12:23">
      <c r="L202"/>
      <c r="M202"/>
      <c r="N202"/>
      <c r="O202"/>
      <c r="P202"/>
      <c r="Q202"/>
      <c r="R202"/>
      <c r="S202"/>
      <c r="T202"/>
      <c r="U202"/>
      <c r="V202"/>
      <c r="W202"/>
    </row>
    <row r="203" spans="12:23">
      <c r="L203"/>
      <c r="M203"/>
      <c r="N203"/>
      <c r="O203"/>
      <c r="P203"/>
      <c r="Q203"/>
      <c r="R203"/>
      <c r="S203"/>
      <c r="T203"/>
      <c r="U203"/>
      <c r="V203"/>
      <c r="W203"/>
    </row>
    <row r="204" spans="12:23">
      <c r="L204"/>
      <c r="M204"/>
      <c r="N204"/>
      <c r="O204"/>
      <c r="P204"/>
      <c r="Q204"/>
      <c r="R204"/>
      <c r="S204"/>
      <c r="T204"/>
      <c r="U204"/>
      <c r="V204"/>
      <c r="W204"/>
    </row>
    <row r="205" spans="12:23">
      <c r="L205"/>
      <c r="M205"/>
      <c r="N205"/>
      <c r="O205"/>
      <c r="P205"/>
      <c r="Q205"/>
      <c r="R205"/>
      <c r="S205"/>
      <c r="T205"/>
      <c r="U205"/>
      <c r="V205"/>
      <c r="W205"/>
    </row>
    <row r="206" spans="12:23">
      <c r="L206"/>
      <c r="M206"/>
      <c r="N206"/>
      <c r="O206"/>
      <c r="P206"/>
      <c r="Q206"/>
      <c r="R206"/>
      <c r="S206"/>
      <c r="T206"/>
      <c r="U206"/>
      <c r="V206"/>
      <c r="W206"/>
    </row>
    <row r="207" spans="12:23">
      <c r="L207"/>
      <c r="M207"/>
      <c r="N207"/>
      <c r="O207"/>
      <c r="P207"/>
      <c r="Q207"/>
      <c r="R207"/>
      <c r="S207"/>
      <c r="T207"/>
      <c r="U207"/>
      <c r="V207"/>
      <c r="W207"/>
    </row>
    <row r="208" spans="12:23">
      <c r="L208"/>
      <c r="M208"/>
      <c r="N208"/>
      <c r="O208"/>
      <c r="P208"/>
      <c r="Q208"/>
      <c r="R208"/>
      <c r="S208"/>
      <c r="T208"/>
      <c r="U208"/>
      <c r="V208"/>
      <c r="W208"/>
    </row>
    <row r="209" spans="12:23">
      <c r="L209"/>
      <c r="M209"/>
      <c r="N209"/>
      <c r="O209"/>
      <c r="P209"/>
      <c r="Q209"/>
      <c r="R209"/>
      <c r="S209"/>
      <c r="T209"/>
      <c r="U209"/>
      <c r="V209"/>
      <c r="W209"/>
    </row>
    <row r="210" spans="12:23">
      <c r="L210"/>
      <c r="M210"/>
      <c r="N210"/>
      <c r="O210"/>
      <c r="P210"/>
      <c r="Q210"/>
      <c r="R210"/>
      <c r="S210"/>
      <c r="T210"/>
      <c r="U210"/>
      <c r="V210"/>
      <c r="W210"/>
    </row>
    <row r="211" spans="12:23">
      <c r="L211"/>
      <c r="M211"/>
      <c r="N211"/>
      <c r="O211"/>
      <c r="P211"/>
      <c r="Q211"/>
      <c r="R211"/>
      <c r="S211"/>
      <c r="T211"/>
      <c r="U211"/>
      <c r="V211"/>
      <c r="W211"/>
    </row>
    <row r="212" spans="12:23">
      <c r="L212"/>
      <c r="M212"/>
      <c r="N212"/>
      <c r="O212"/>
      <c r="P212"/>
      <c r="Q212"/>
      <c r="R212"/>
      <c r="S212"/>
      <c r="T212"/>
      <c r="U212"/>
      <c r="V212"/>
      <c r="W212"/>
    </row>
    <row r="213" spans="12:23">
      <c r="L213"/>
      <c r="M213"/>
      <c r="N213"/>
      <c r="O213"/>
      <c r="P213"/>
      <c r="Q213"/>
      <c r="R213"/>
      <c r="S213"/>
      <c r="T213"/>
      <c r="U213"/>
      <c r="V213"/>
      <c r="W213"/>
    </row>
    <row r="214" spans="12:23">
      <c r="L214"/>
      <c r="M214"/>
      <c r="N214"/>
      <c r="O214"/>
      <c r="P214"/>
      <c r="Q214"/>
      <c r="R214"/>
      <c r="S214"/>
      <c r="T214"/>
      <c r="U214"/>
      <c r="V214"/>
      <c r="W214"/>
    </row>
    <row r="215" spans="12:23">
      <c r="L215"/>
      <c r="M215"/>
      <c r="N215"/>
      <c r="O215"/>
      <c r="P215"/>
      <c r="Q215"/>
      <c r="R215"/>
      <c r="S215"/>
      <c r="T215"/>
      <c r="U215"/>
      <c r="V215"/>
      <c r="W215"/>
    </row>
    <row r="216" spans="12:23">
      <c r="L216"/>
      <c r="M216"/>
      <c r="N216"/>
      <c r="O216"/>
      <c r="P216"/>
      <c r="Q216"/>
      <c r="R216"/>
      <c r="S216"/>
      <c r="T216"/>
      <c r="U216"/>
      <c r="V216"/>
      <c r="W216"/>
    </row>
    <row r="217" spans="12:23">
      <c r="L217"/>
      <c r="M217"/>
      <c r="N217"/>
      <c r="O217"/>
      <c r="P217"/>
      <c r="Q217"/>
      <c r="R217"/>
      <c r="S217"/>
      <c r="T217"/>
      <c r="U217"/>
      <c r="V217"/>
      <c r="W217"/>
    </row>
    <row r="218" spans="12:23">
      <c r="L218"/>
      <c r="M218"/>
      <c r="N218"/>
      <c r="O218"/>
      <c r="P218"/>
      <c r="Q218"/>
      <c r="R218"/>
      <c r="S218"/>
      <c r="T218"/>
      <c r="U218"/>
      <c r="V218"/>
      <c r="W218"/>
    </row>
    <row r="219" spans="12:23">
      <c r="L219"/>
      <c r="M219"/>
      <c r="N219"/>
      <c r="O219"/>
      <c r="P219"/>
      <c r="Q219"/>
      <c r="R219"/>
      <c r="S219"/>
      <c r="T219"/>
      <c r="U219"/>
      <c r="V219"/>
      <c r="W219"/>
    </row>
    <row r="220" spans="12:23">
      <c r="L220"/>
      <c r="M220"/>
      <c r="N220"/>
      <c r="O220"/>
      <c r="P220"/>
      <c r="Q220"/>
      <c r="R220"/>
      <c r="S220"/>
      <c r="T220"/>
      <c r="U220"/>
      <c r="V220"/>
      <c r="W220"/>
    </row>
    <row r="221" spans="12:23">
      <c r="L221"/>
      <c r="M221"/>
      <c r="N221"/>
      <c r="O221"/>
      <c r="P221"/>
      <c r="Q221"/>
      <c r="R221"/>
      <c r="S221"/>
      <c r="T221"/>
      <c r="U221"/>
      <c r="V221"/>
      <c r="W221"/>
    </row>
    <row r="222" spans="12:23">
      <c r="L222"/>
      <c r="M222"/>
      <c r="N222"/>
      <c r="O222"/>
      <c r="P222"/>
      <c r="Q222"/>
      <c r="R222"/>
      <c r="S222"/>
      <c r="T222"/>
      <c r="U222"/>
      <c r="V222"/>
      <c r="W222"/>
    </row>
    <row r="223" spans="12:23">
      <c r="L223"/>
      <c r="M223"/>
      <c r="N223"/>
      <c r="O223"/>
      <c r="P223"/>
      <c r="Q223"/>
      <c r="R223"/>
      <c r="S223"/>
      <c r="T223"/>
      <c r="U223"/>
      <c r="V223"/>
      <c r="W223"/>
    </row>
    <row r="224" spans="12:23">
      <c r="L224"/>
      <c r="M224"/>
      <c r="N224"/>
      <c r="O224"/>
      <c r="P224"/>
      <c r="Q224"/>
      <c r="R224"/>
      <c r="S224"/>
      <c r="T224"/>
      <c r="U224"/>
      <c r="V224"/>
      <c r="W224"/>
    </row>
    <row r="225" spans="12:23">
      <c r="L225"/>
      <c r="M225"/>
      <c r="N225"/>
      <c r="O225"/>
      <c r="P225"/>
      <c r="Q225"/>
      <c r="R225"/>
      <c r="S225"/>
      <c r="T225"/>
      <c r="U225"/>
      <c r="V225"/>
      <c r="W225"/>
    </row>
    <row r="226" spans="12:23">
      <c r="L226"/>
      <c r="M226"/>
      <c r="N226"/>
      <c r="O226"/>
      <c r="P226"/>
      <c r="Q226"/>
      <c r="R226"/>
      <c r="S226"/>
      <c r="T226"/>
      <c r="U226"/>
      <c r="V226"/>
      <c r="W226"/>
    </row>
    <row r="227" spans="12:23">
      <c r="L227"/>
      <c r="M227"/>
      <c r="N227"/>
      <c r="O227"/>
      <c r="P227"/>
      <c r="Q227"/>
      <c r="R227"/>
      <c r="S227"/>
      <c r="T227"/>
      <c r="U227"/>
      <c r="V227"/>
      <c r="W227"/>
    </row>
    <row r="228" spans="12:23">
      <c r="L228"/>
      <c r="M228"/>
      <c r="N228"/>
      <c r="O228"/>
      <c r="P228"/>
      <c r="Q228"/>
      <c r="R228"/>
      <c r="S228"/>
      <c r="T228"/>
      <c r="U228"/>
      <c r="V228"/>
      <c r="W228"/>
    </row>
    <row r="229" spans="12:23">
      <c r="L229"/>
      <c r="M229"/>
      <c r="N229"/>
      <c r="O229"/>
      <c r="P229"/>
      <c r="Q229"/>
      <c r="R229"/>
      <c r="S229"/>
      <c r="T229"/>
      <c r="U229"/>
      <c r="V229"/>
      <c r="W229"/>
    </row>
    <row r="230" spans="12:23">
      <c r="L230"/>
      <c r="M230"/>
      <c r="N230"/>
      <c r="O230"/>
      <c r="P230"/>
      <c r="Q230"/>
      <c r="R230"/>
      <c r="S230"/>
      <c r="T230"/>
      <c r="U230"/>
      <c r="V230"/>
      <c r="W230"/>
    </row>
    <row r="231" spans="12:23">
      <c r="L231"/>
      <c r="M231"/>
      <c r="N231"/>
      <c r="O231"/>
      <c r="P231"/>
      <c r="Q231"/>
      <c r="R231"/>
      <c r="S231"/>
      <c r="T231"/>
      <c r="U231"/>
      <c r="V231"/>
      <c r="W231"/>
    </row>
    <row r="232" spans="12:23">
      <c r="L232"/>
      <c r="M232"/>
      <c r="N232"/>
      <c r="O232"/>
      <c r="P232"/>
      <c r="Q232"/>
      <c r="R232"/>
      <c r="S232"/>
      <c r="T232"/>
      <c r="U232"/>
      <c r="V232"/>
      <c r="W232"/>
    </row>
    <row r="233" spans="12:23">
      <c r="L233"/>
      <c r="M233"/>
      <c r="N233"/>
      <c r="O233"/>
      <c r="P233"/>
      <c r="Q233"/>
      <c r="R233"/>
      <c r="S233"/>
      <c r="T233"/>
      <c r="U233"/>
      <c r="V233"/>
      <c r="W233"/>
    </row>
    <row r="234" spans="12:23">
      <c r="L234"/>
      <c r="M234"/>
      <c r="N234"/>
      <c r="O234"/>
      <c r="P234"/>
      <c r="Q234"/>
      <c r="R234"/>
      <c r="S234"/>
      <c r="T234"/>
      <c r="U234"/>
      <c r="V234"/>
      <c r="W234"/>
    </row>
    <row r="235" spans="12:23">
      <c r="L235"/>
      <c r="M235"/>
      <c r="N235"/>
      <c r="O235"/>
      <c r="P235"/>
      <c r="Q235"/>
      <c r="R235"/>
      <c r="S235"/>
      <c r="T235"/>
      <c r="U235"/>
      <c r="V235"/>
      <c r="W235"/>
    </row>
    <row r="236" spans="12:23">
      <c r="L236"/>
      <c r="M236"/>
      <c r="N236"/>
      <c r="O236"/>
      <c r="P236"/>
      <c r="Q236"/>
      <c r="R236"/>
      <c r="S236"/>
      <c r="T236"/>
      <c r="U236"/>
      <c r="V236"/>
      <c r="W236"/>
    </row>
    <row r="237" spans="12:23">
      <c r="L237"/>
      <c r="M237"/>
      <c r="N237"/>
      <c r="O237"/>
      <c r="P237"/>
      <c r="Q237"/>
      <c r="R237"/>
      <c r="S237"/>
      <c r="T237"/>
      <c r="U237"/>
      <c r="V237"/>
      <c r="W237"/>
    </row>
    <row r="238" spans="12:23">
      <c r="L238"/>
      <c r="M238"/>
      <c r="N238"/>
      <c r="O238"/>
      <c r="P238"/>
      <c r="Q238"/>
      <c r="R238"/>
      <c r="S238"/>
      <c r="T238"/>
      <c r="U238"/>
      <c r="V238"/>
      <c r="W238"/>
    </row>
    <row r="239" spans="12:23">
      <c r="L239"/>
      <c r="M239"/>
      <c r="N239"/>
      <c r="O239"/>
      <c r="P239"/>
      <c r="Q239"/>
      <c r="R239"/>
      <c r="S239"/>
      <c r="T239"/>
      <c r="U239"/>
      <c r="V239"/>
      <c r="W239"/>
    </row>
    <row r="240" spans="12:23">
      <c r="L240"/>
      <c r="M240"/>
      <c r="N240"/>
      <c r="O240"/>
      <c r="P240"/>
      <c r="Q240"/>
      <c r="R240"/>
      <c r="S240"/>
      <c r="T240"/>
      <c r="U240"/>
      <c r="V240"/>
      <c r="W240"/>
    </row>
    <row r="241" spans="12:23">
      <c r="L241"/>
      <c r="M241"/>
      <c r="N241"/>
      <c r="O241"/>
      <c r="P241"/>
      <c r="Q241"/>
      <c r="R241"/>
      <c r="S241"/>
      <c r="T241"/>
      <c r="U241"/>
      <c r="V241"/>
      <c r="W241"/>
    </row>
    <row r="242" spans="12:23">
      <c r="L242"/>
      <c r="M242"/>
      <c r="N242"/>
      <c r="O242"/>
      <c r="P242"/>
      <c r="Q242"/>
      <c r="R242"/>
      <c r="S242"/>
      <c r="T242"/>
      <c r="U242"/>
      <c r="V242"/>
      <c r="W242"/>
    </row>
    <row r="243" spans="12:23">
      <c r="L243"/>
      <c r="M243"/>
      <c r="N243"/>
      <c r="O243"/>
      <c r="P243"/>
      <c r="Q243"/>
      <c r="R243"/>
      <c r="S243"/>
      <c r="T243"/>
      <c r="U243"/>
      <c r="V243"/>
      <c r="W243"/>
    </row>
    <row r="244" spans="12:23">
      <c r="L244"/>
      <c r="M244"/>
      <c r="N244"/>
      <c r="O244"/>
      <c r="P244"/>
      <c r="Q244"/>
      <c r="R244"/>
      <c r="S244"/>
      <c r="T244"/>
      <c r="U244"/>
      <c r="V244"/>
      <c r="W244"/>
    </row>
    <row r="245" spans="12:23">
      <c r="L245"/>
      <c r="M245"/>
      <c r="N245"/>
      <c r="O245"/>
      <c r="P245"/>
      <c r="Q245"/>
      <c r="R245"/>
      <c r="S245"/>
      <c r="T245"/>
      <c r="U245"/>
      <c r="V245"/>
      <c r="W245"/>
    </row>
    <row r="246" spans="12:23">
      <c r="L246"/>
      <c r="M246"/>
      <c r="N246"/>
      <c r="O246"/>
      <c r="P246"/>
      <c r="Q246"/>
      <c r="R246"/>
      <c r="S246"/>
      <c r="T246"/>
      <c r="U246"/>
      <c r="V246"/>
      <c r="W246"/>
    </row>
    <row r="247" spans="12:23">
      <c r="L247"/>
      <c r="M247"/>
      <c r="N247"/>
      <c r="O247"/>
      <c r="P247"/>
      <c r="Q247"/>
      <c r="R247"/>
      <c r="S247"/>
      <c r="T247"/>
      <c r="U247"/>
      <c r="V247"/>
      <c r="W247"/>
    </row>
    <row r="248" spans="12:23">
      <c r="L248"/>
      <c r="M248"/>
      <c r="N248"/>
      <c r="O248"/>
      <c r="P248"/>
      <c r="Q248"/>
      <c r="R248"/>
      <c r="S248"/>
      <c r="T248"/>
      <c r="U248"/>
      <c r="V248"/>
      <c r="W248"/>
    </row>
    <row r="249" spans="12:23">
      <c r="L249"/>
      <c r="M249"/>
      <c r="N249"/>
      <c r="O249"/>
      <c r="P249"/>
      <c r="Q249"/>
      <c r="R249"/>
      <c r="S249"/>
      <c r="T249"/>
      <c r="U249"/>
      <c r="V249"/>
      <c r="W249"/>
    </row>
    <row r="250" spans="12:23">
      <c r="L250"/>
      <c r="M250"/>
      <c r="N250"/>
      <c r="O250"/>
      <c r="P250"/>
      <c r="Q250"/>
      <c r="R250"/>
      <c r="S250"/>
      <c r="T250"/>
      <c r="U250"/>
      <c r="V250"/>
      <c r="W250"/>
    </row>
    <row r="251" spans="12:23">
      <c r="L251"/>
      <c r="M251"/>
      <c r="N251"/>
      <c r="O251"/>
      <c r="P251"/>
      <c r="Q251"/>
      <c r="R251"/>
      <c r="S251"/>
      <c r="T251"/>
      <c r="U251"/>
      <c r="V251"/>
      <c r="W251"/>
    </row>
    <row r="252" spans="12:23">
      <c r="L252"/>
      <c r="M252"/>
      <c r="N252"/>
      <c r="O252"/>
      <c r="P252"/>
      <c r="Q252"/>
      <c r="R252"/>
      <c r="S252"/>
      <c r="T252"/>
      <c r="U252"/>
      <c r="V252"/>
      <c r="W252"/>
    </row>
    <row r="253" spans="12:23">
      <c r="L253"/>
      <c r="M253"/>
      <c r="N253"/>
      <c r="O253"/>
      <c r="P253"/>
      <c r="Q253"/>
      <c r="R253"/>
      <c r="S253"/>
      <c r="T253"/>
      <c r="U253"/>
      <c r="V253"/>
      <c r="W253"/>
    </row>
    <row r="254" spans="12:23">
      <c r="L254"/>
      <c r="M254"/>
      <c r="N254"/>
      <c r="O254"/>
      <c r="P254"/>
      <c r="Q254"/>
      <c r="R254"/>
      <c r="S254"/>
      <c r="T254"/>
      <c r="U254"/>
      <c r="V254"/>
      <c r="W254"/>
    </row>
    <row r="255" spans="12:23">
      <c r="L255"/>
      <c r="M255"/>
      <c r="N255"/>
      <c r="O255"/>
      <c r="P255"/>
      <c r="Q255"/>
      <c r="R255"/>
      <c r="S255"/>
      <c r="T255"/>
      <c r="U255"/>
      <c r="V255"/>
      <c r="W255"/>
    </row>
    <row r="256" spans="12:23">
      <c r="L256"/>
      <c r="M256"/>
      <c r="N256"/>
      <c r="O256"/>
      <c r="P256"/>
      <c r="Q256"/>
      <c r="R256"/>
      <c r="S256"/>
      <c r="T256"/>
      <c r="U256"/>
      <c r="V256"/>
      <c r="W256"/>
    </row>
    <row r="257" spans="12:23">
      <c r="L257"/>
      <c r="M257"/>
      <c r="N257"/>
      <c r="O257"/>
      <c r="P257"/>
      <c r="Q257"/>
      <c r="R257"/>
      <c r="S257"/>
      <c r="T257"/>
      <c r="U257"/>
      <c r="V257"/>
      <c r="W257"/>
    </row>
    <row r="258" spans="12:23">
      <c r="L258"/>
      <c r="M258"/>
      <c r="N258"/>
      <c r="O258"/>
      <c r="P258"/>
      <c r="Q258"/>
      <c r="R258"/>
      <c r="S258"/>
      <c r="T258"/>
      <c r="U258"/>
      <c r="V258"/>
      <c r="W258"/>
    </row>
    <row r="259" spans="12:23">
      <c r="L259"/>
      <c r="M259"/>
      <c r="N259"/>
      <c r="O259"/>
      <c r="P259"/>
      <c r="Q259"/>
      <c r="R259"/>
      <c r="S259"/>
      <c r="T259"/>
      <c r="U259"/>
      <c r="V259"/>
      <c r="W259"/>
    </row>
    <row r="260" spans="12:23">
      <c r="L260"/>
      <c r="M260"/>
      <c r="N260"/>
      <c r="O260"/>
      <c r="P260"/>
      <c r="Q260"/>
      <c r="R260"/>
      <c r="S260"/>
      <c r="T260"/>
      <c r="U260"/>
      <c r="V260"/>
      <c r="W260"/>
    </row>
    <row r="261" spans="12:23">
      <c r="L261"/>
      <c r="M261"/>
      <c r="N261"/>
      <c r="O261"/>
      <c r="P261"/>
      <c r="Q261"/>
      <c r="R261"/>
      <c r="S261"/>
      <c r="T261"/>
      <c r="U261"/>
      <c r="V261"/>
      <c r="W261"/>
    </row>
    <row r="262" spans="12:23">
      <c r="L262"/>
      <c r="M262"/>
      <c r="N262"/>
      <c r="O262"/>
      <c r="P262"/>
      <c r="Q262"/>
      <c r="R262"/>
      <c r="S262"/>
      <c r="T262"/>
      <c r="U262"/>
      <c r="V262"/>
      <c r="W262"/>
    </row>
    <row r="263" spans="12:23">
      <c r="L263"/>
      <c r="M263"/>
      <c r="N263"/>
      <c r="O263"/>
      <c r="P263"/>
      <c r="Q263"/>
      <c r="R263"/>
      <c r="S263"/>
      <c r="T263"/>
      <c r="U263"/>
      <c r="V263"/>
      <c r="W263"/>
    </row>
    <row r="264" spans="12:23">
      <c r="L264"/>
      <c r="M264"/>
      <c r="N264"/>
      <c r="O264"/>
      <c r="P264"/>
      <c r="Q264"/>
      <c r="R264"/>
      <c r="S264"/>
      <c r="T264"/>
      <c r="U264"/>
      <c r="V264"/>
      <c r="W264"/>
    </row>
    <row r="265" spans="12:23">
      <c r="L265"/>
      <c r="M265"/>
      <c r="N265"/>
      <c r="O265"/>
      <c r="P265"/>
      <c r="Q265"/>
      <c r="R265"/>
      <c r="S265"/>
      <c r="T265"/>
      <c r="U265"/>
      <c r="V265"/>
      <c r="W265"/>
    </row>
    <row r="266" spans="12:23">
      <c r="L266"/>
      <c r="M266"/>
      <c r="N266"/>
      <c r="O266"/>
      <c r="P266"/>
      <c r="Q266"/>
      <c r="R266"/>
      <c r="S266"/>
      <c r="T266"/>
      <c r="U266"/>
      <c r="V266"/>
      <c r="W266"/>
    </row>
    <row r="267" spans="12:23">
      <c r="L267"/>
      <c r="M267"/>
      <c r="N267"/>
      <c r="O267"/>
      <c r="P267"/>
      <c r="Q267"/>
      <c r="R267"/>
      <c r="S267"/>
      <c r="T267"/>
      <c r="U267"/>
      <c r="V267"/>
      <c r="W267"/>
    </row>
    <row r="268" spans="12:23">
      <c r="L268"/>
      <c r="M268"/>
      <c r="N268"/>
      <c r="O268"/>
      <c r="P268"/>
      <c r="Q268"/>
      <c r="R268"/>
      <c r="S268"/>
      <c r="T268"/>
      <c r="U268"/>
      <c r="V268"/>
      <c r="W268"/>
    </row>
    <row r="269" spans="12:23">
      <c r="L269"/>
      <c r="M269"/>
      <c r="N269"/>
      <c r="O269"/>
      <c r="P269"/>
      <c r="Q269"/>
      <c r="R269"/>
      <c r="S269"/>
      <c r="T269"/>
      <c r="U269"/>
      <c r="V269"/>
      <c r="W269"/>
    </row>
    <row r="270" spans="12:23">
      <c r="L270"/>
      <c r="M270"/>
      <c r="N270"/>
      <c r="O270"/>
      <c r="P270"/>
      <c r="Q270"/>
      <c r="R270"/>
      <c r="S270"/>
      <c r="T270"/>
      <c r="U270"/>
      <c r="V270"/>
      <c r="W270"/>
    </row>
    <row r="271" spans="12:23">
      <c r="L271"/>
      <c r="M271"/>
      <c r="N271"/>
      <c r="O271"/>
      <c r="P271"/>
      <c r="Q271"/>
      <c r="R271"/>
      <c r="S271"/>
      <c r="T271"/>
      <c r="U271"/>
      <c r="V271"/>
      <c r="W271"/>
    </row>
    <row r="272" spans="12:23">
      <c r="L272"/>
      <c r="M272"/>
      <c r="N272"/>
      <c r="O272"/>
      <c r="P272"/>
      <c r="Q272"/>
      <c r="R272"/>
      <c r="S272"/>
      <c r="T272"/>
      <c r="U272"/>
      <c r="V272"/>
      <c r="W272"/>
    </row>
    <row r="273" spans="12:23">
      <c r="L273"/>
      <c r="M273"/>
      <c r="N273"/>
      <c r="O273"/>
      <c r="P273"/>
      <c r="Q273"/>
      <c r="R273"/>
      <c r="S273"/>
      <c r="T273"/>
      <c r="U273"/>
      <c r="V273"/>
      <c r="W273"/>
    </row>
    <row r="274" spans="12:23">
      <c r="L274"/>
      <c r="M274"/>
      <c r="N274"/>
      <c r="O274"/>
      <c r="P274"/>
      <c r="Q274"/>
      <c r="R274"/>
      <c r="S274"/>
      <c r="T274"/>
      <c r="U274"/>
      <c r="V274"/>
      <c r="W274"/>
    </row>
    <row r="275" spans="12:23">
      <c r="L275"/>
      <c r="M275"/>
      <c r="N275"/>
      <c r="O275"/>
      <c r="P275"/>
      <c r="Q275"/>
      <c r="R275"/>
      <c r="S275"/>
      <c r="T275"/>
      <c r="U275"/>
      <c r="V275"/>
      <c r="W275"/>
    </row>
    <row r="276" spans="12:23">
      <c r="L276"/>
      <c r="M276"/>
      <c r="N276"/>
      <c r="O276"/>
      <c r="P276"/>
      <c r="Q276"/>
      <c r="R276"/>
      <c r="S276"/>
      <c r="T276"/>
      <c r="U276"/>
      <c r="V276"/>
      <c r="W276"/>
    </row>
    <row r="277" spans="12:23">
      <c r="L277"/>
      <c r="M277"/>
      <c r="N277"/>
      <c r="O277"/>
      <c r="P277"/>
      <c r="Q277"/>
      <c r="R277"/>
      <c r="S277"/>
      <c r="T277"/>
      <c r="U277"/>
      <c r="V277"/>
      <c r="W277"/>
    </row>
    <row r="278" spans="12:23">
      <c r="L278"/>
      <c r="M278"/>
      <c r="N278"/>
      <c r="O278"/>
      <c r="P278"/>
      <c r="Q278"/>
      <c r="R278"/>
      <c r="S278"/>
      <c r="T278"/>
      <c r="U278"/>
      <c r="V278"/>
      <c r="W278"/>
    </row>
    <row r="279" spans="12:23">
      <c r="L279"/>
      <c r="M279"/>
      <c r="N279"/>
      <c r="O279"/>
      <c r="P279"/>
      <c r="Q279"/>
      <c r="R279"/>
      <c r="S279"/>
      <c r="T279"/>
      <c r="U279"/>
      <c r="V279"/>
      <c r="W279"/>
    </row>
    <row r="280" spans="12:23">
      <c r="L280"/>
      <c r="M280"/>
      <c r="N280"/>
      <c r="O280"/>
      <c r="P280"/>
      <c r="Q280"/>
      <c r="R280"/>
      <c r="S280"/>
      <c r="T280"/>
      <c r="U280"/>
      <c r="V280"/>
      <c r="W280"/>
    </row>
    <row r="281" spans="12:23">
      <c r="L281"/>
      <c r="M281"/>
      <c r="N281"/>
      <c r="O281"/>
      <c r="P281"/>
      <c r="Q281"/>
      <c r="R281"/>
      <c r="S281"/>
      <c r="T281"/>
      <c r="U281"/>
      <c r="V281"/>
      <c r="W281"/>
    </row>
    <row r="282" spans="12:23">
      <c r="L282"/>
      <c r="M282"/>
      <c r="N282"/>
      <c r="O282"/>
      <c r="P282"/>
      <c r="Q282"/>
      <c r="R282"/>
      <c r="S282"/>
      <c r="T282"/>
      <c r="U282"/>
      <c r="V282"/>
      <c r="W282"/>
    </row>
    <row r="283" spans="12:23">
      <c r="L283"/>
      <c r="M283"/>
      <c r="N283"/>
      <c r="O283"/>
      <c r="P283"/>
      <c r="Q283"/>
      <c r="R283"/>
      <c r="S283"/>
      <c r="T283"/>
      <c r="U283"/>
      <c r="V283"/>
      <c r="W283"/>
    </row>
    <row r="284" spans="12:23">
      <c r="L284"/>
      <c r="M284"/>
      <c r="N284"/>
      <c r="O284"/>
      <c r="P284"/>
      <c r="Q284"/>
      <c r="R284"/>
      <c r="S284"/>
      <c r="T284"/>
      <c r="U284"/>
      <c r="V284"/>
      <c r="W284"/>
    </row>
    <row r="285" spans="12:23">
      <c r="L285"/>
      <c r="M285"/>
      <c r="N285"/>
      <c r="O285"/>
      <c r="P285"/>
      <c r="Q285"/>
      <c r="R285"/>
      <c r="S285"/>
      <c r="T285"/>
      <c r="U285"/>
      <c r="V285"/>
      <c r="W285"/>
    </row>
    <row r="286" spans="12:23">
      <c r="L286"/>
      <c r="M286"/>
      <c r="N286"/>
      <c r="O286"/>
      <c r="P286"/>
      <c r="Q286"/>
      <c r="R286"/>
      <c r="S286"/>
      <c r="T286"/>
      <c r="U286"/>
      <c r="V286"/>
      <c r="W286"/>
    </row>
    <row r="287" spans="12:23">
      <c r="L287"/>
      <c r="M287"/>
      <c r="N287"/>
      <c r="O287"/>
      <c r="P287"/>
      <c r="Q287"/>
      <c r="R287"/>
      <c r="S287"/>
      <c r="T287"/>
      <c r="U287"/>
      <c r="V287"/>
      <c r="W287"/>
    </row>
    <row r="288" spans="12:23">
      <c r="L288"/>
      <c r="M288"/>
      <c r="N288"/>
      <c r="O288"/>
      <c r="P288"/>
      <c r="Q288"/>
      <c r="R288"/>
      <c r="S288"/>
      <c r="T288"/>
      <c r="U288"/>
      <c r="V288"/>
      <c r="W288"/>
    </row>
    <row r="289" spans="12:23">
      <c r="L289"/>
      <c r="M289"/>
      <c r="N289"/>
      <c r="O289"/>
      <c r="P289"/>
      <c r="Q289"/>
      <c r="R289"/>
      <c r="S289"/>
      <c r="T289"/>
      <c r="U289"/>
      <c r="V289"/>
      <c r="W289"/>
    </row>
  </sheetData>
  <mergeCells count="4">
    <mergeCell ref="A2:I2"/>
    <mergeCell ref="A3:I3"/>
    <mergeCell ref="A4:I4"/>
    <mergeCell ref="C5:I5"/>
  </mergeCells>
  <pageMargins left="0.75" right="0.61" top="0.83" bottom="0.81" header="0.5" footer="0.5"/>
  <pageSetup scale="71" orientation="portrait"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797DB-6A27-43C5-8ACF-C2F4FE79762E}">
  <dimension ref="A1:K19"/>
  <sheetViews>
    <sheetView workbookViewId="0">
      <selection activeCell="B20" sqref="B20"/>
    </sheetView>
  </sheetViews>
  <sheetFormatPr defaultColWidth="9.15234375" defaultRowHeight="14.6"/>
  <cols>
    <col min="1" max="1" width="17.69140625" style="659" customWidth="1"/>
    <col min="2" max="2" width="40.15234375" style="659" customWidth="1"/>
    <col min="3" max="3" width="14.3828125" style="659" customWidth="1"/>
    <col min="4" max="16384" width="9.15234375" style="659"/>
  </cols>
  <sheetData>
    <row r="1" spans="1:11">
      <c r="A1" s="1244" t="s">
        <v>901</v>
      </c>
      <c r="B1" s="1244"/>
      <c r="C1" s="1244"/>
      <c r="D1" s="231"/>
      <c r="E1" s="231"/>
      <c r="F1" s="231"/>
      <c r="G1" s="231"/>
      <c r="H1" s="231"/>
      <c r="I1" s="231"/>
    </row>
    <row r="2" spans="1:11">
      <c r="A2" s="1261" t="s">
        <v>36</v>
      </c>
      <c r="B2" s="1261"/>
      <c r="C2" s="1261"/>
    </row>
    <row r="3" spans="1:11">
      <c r="A3" s="1262" t="s">
        <v>944</v>
      </c>
      <c r="B3" s="1262"/>
      <c r="C3" s="1262"/>
    </row>
    <row r="4" spans="1:11">
      <c r="A4" s="666"/>
    </row>
    <row r="5" spans="1:11">
      <c r="A5" s="669" t="s">
        <v>764</v>
      </c>
      <c r="B5" s="670" t="s">
        <v>3</v>
      </c>
      <c r="C5" s="670" t="s">
        <v>196</v>
      </c>
    </row>
    <row r="6" spans="1:11">
      <c r="A6" s="667" t="s">
        <v>2640</v>
      </c>
      <c r="B6" s="667" t="s">
        <v>945</v>
      </c>
      <c r="C6" s="879">
        <f>'WP 5 O&amp;M'!U165</f>
        <v>424978134.46788442</v>
      </c>
    </row>
    <row r="7" spans="1:11">
      <c r="A7" s="667" t="s">
        <v>2641</v>
      </c>
      <c r="B7" s="667" t="s">
        <v>910</v>
      </c>
      <c r="C7" s="880">
        <f>'WP 5 O&amp;M'!P165+'WP 5 O&amp;M'!Q165</f>
        <v>118614363.69</v>
      </c>
      <c r="F7" s="672"/>
      <c r="G7" s="672"/>
      <c r="H7" s="672"/>
      <c r="I7" s="672"/>
      <c r="J7" s="672"/>
      <c r="K7" s="672"/>
    </row>
    <row r="8" spans="1:11">
      <c r="A8" s="667" t="s">
        <v>2642</v>
      </c>
      <c r="B8" s="667" t="s">
        <v>911</v>
      </c>
      <c r="C8" s="880">
        <f>'WP 5 O&amp;M'!U18</f>
        <v>2192917.3874676721</v>
      </c>
      <c r="F8" s="672"/>
      <c r="G8" s="672"/>
      <c r="H8" s="672"/>
      <c r="I8" s="672"/>
      <c r="J8" s="672"/>
      <c r="K8" s="672"/>
    </row>
    <row r="9" spans="1:11">
      <c r="A9" s="667"/>
      <c r="B9" s="667" t="s">
        <v>912</v>
      </c>
      <c r="C9" s="880">
        <v>0</v>
      </c>
    </row>
    <row r="10" spans="1:11">
      <c r="A10" s="667" t="s">
        <v>2643</v>
      </c>
      <c r="B10" s="667" t="s">
        <v>913</v>
      </c>
      <c r="C10" s="880">
        <f>'WP 5 O&amp;M'!R165</f>
        <v>4908355.0331254695</v>
      </c>
    </row>
    <row r="11" spans="1:11">
      <c r="A11" s="667" t="s">
        <v>946</v>
      </c>
      <c r="B11" s="667" t="s">
        <v>914</v>
      </c>
      <c r="C11" s="880">
        <f>'WP 5-3-1 Benefits Budget'!R6+'WP 5-3-1 Benefits Budget'!R10</f>
        <v>17798313.613310918</v>
      </c>
    </row>
    <row r="12" spans="1:11">
      <c r="A12" s="667" t="s">
        <v>2644</v>
      </c>
      <c r="B12" s="667" t="s">
        <v>915</v>
      </c>
      <c r="C12" s="880">
        <f>'WP 5 O&amp;M'!U61</f>
        <v>30193723.936077949</v>
      </c>
    </row>
    <row r="13" spans="1:11">
      <c r="A13" s="667" t="s">
        <v>947</v>
      </c>
      <c r="B13" s="667" t="s">
        <v>916</v>
      </c>
      <c r="C13" s="880">
        <f>+'Suppl Attach A-1'!N73</f>
        <v>148490590.44219747</v>
      </c>
    </row>
    <row r="14" spans="1:11">
      <c r="A14" s="667" t="s">
        <v>2647</v>
      </c>
      <c r="B14" s="667" t="s">
        <v>215</v>
      </c>
      <c r="C14" s="880">
        <f>'Schedule 4'!I29</f>
        <v>522520.00000000023</v>
      </c>
    </row>
    <row r="15" spans="1:11">
      <c r="A15" s="667" t="s">
        <v>948</v>
      </c>
      <c r="B15" s="667" t="s">
        <v>949</v>
      </c>
      <c r="C15" s="880">
        <f>'WP 5-3-2 Pension&amp;OPEB Budget'!R15</f>
        <v>-1947704.8950533771</v>
      </c>
    </row>
    <row r="16" spans="1:11">
      <c r="A16" s="667" t="s">
        <v>950</v>
      </c>
      <c r="B16" s="667" t="s">
        <v>951</v>
      </c>
      <c r="C16" s="880">
        <f>'WP 5-3-2 Pension&amp;OPEB Budget'!R13</f>
        <v>-3819213.6490814085</v>
      </c>
    </row>
    <row r="17" spans="1:3">
      <c r="A17" s="667" t="s">
        <v>2648</v>
      </c>
      <c r="B17" s="667" t="s">
        <v>952</v>
      </c>
      <c r="C17" s="881">
        <f>'Schedule 3'!I20</f>
        <v>10382307.20093713</v>
      </c>
    </row>
    <row r="18" spans="1:3" ht="15" thickBot="1">
      <c r="A18" s="668"/>
      <c r="B18" s="671" t="s">
        <v>398</v>
      </c>
      <c r="C18" s="882">
        <f>C6-SUM(C7:C13)+C14-C15-C16-C17</f>
        <v>98687001.708902538</v>
      </c>
    </row>
    <row r="19" spans="1:3" ht="15" thickTop="1">
      <c r="A19" s="666"/>
      <c r="C19" s="883">
        <f>+C18-'WP 2-7 CWC'!F25</f>
        <v>0</v>
      </c>
    </row>
  </sheetData>
  <mergeCells count="3">
    <mergeCell ref="A1:C1"/>
    <mergeCell ref="A2:C2"/>
    <mergeCell ref="A3:C3"/>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8">
    <pageSetUpPr fitToPage="1"/>
  </sheetPr>
  <dimension ref="A1:R34"/>
  <sheetViews>
    <sheetView zoomScale="85" zoomScaleNormal="85" workbookViewId="0">
      <selection activeCell="D28" sqref="D28"/>
    </sheetView>
  </sheetViews>
  <sheetFormatPr defaultColWidth="9.15234375" defaultRowHeight="12.45"/>
  <cols>
    <col min="1" max="1" width="5" style="14" bestFit="1" customWidth="1"/>
    <col min="2" max="2" width="16.84375" style="14" customWidth="1"/>
    <col min="3" max="3" width="26.69140625" style="14" bestFit="1" customWidth="1"/>
    <col min="4" max="4" width="15.3046875" style="14" customWidth="1"/>
    <col min="5" max="5" width="2.84375" style="14" bestFit="1" customWidth="1"/>
    <col min="6" max="6" width="14.15234375" style="14" customWidth="1"/>
    <col min="7" max="16384" width="9.15234375" style="14"/>
  </cols>
  <sheetData>
    <row r="1" spans="1:18">
      <c r="A1" s="1256" t="str">
        <f>Inputs!B7</f>
        <v>Atlanta Gas Light Company (AGLC)</v>
      </c>
      <c r="B1" s="1256"/>
      <c r="C1" s="1256"/>
      <c r="D1" s="1256"/>
    </row>
    <row r="2" spans="1:18">
      <c r="A2" s="1256" t="s">
        <v>757</v>
      </c>
      <c r="B2" s="1256"/>
      <c r="C2" s="1256"/>
      <c r="D2" s="1256"/>
    </row>
    <row r="3" spans="1:18">
      <c r="A3" s="1256" t="s">
        <v>38</v>
      </c>
      <c r="B3" s="1256"/>
      <c r="C3" s="1256"/>
      <c r="D3" s="1256"/>
    </row>
    <row r="4" spans="1:18">
      <c r="A4" s="1256" t="s">
        <v>39</v>
      </c>
      <c r="B4" s="1256"/>
      <c r="C4" s="1256"/>
      <c r="D4" s="1256"/>
    </row>
    <row r="5" spans="1:18">
      <c r="A5" s="124"/>
      <c r="B5" s="124"/>
      <c r="D5" s="121"/>
    </row>
    <row r="6" spans="1:18">
      <c r="A6" s="121"/>
      <c r="B6" s="121"/>
      <c r="C6" s="121"/>
      <c r="D6" s="121"/>
    </row>
    <row r="7" spans="1:18">
      <c r="A7" s="116" t="s">
        <v>114</v>
      </c>
      <c r="B7" s="116" t="s">
        <v>953</v>
      </c>
      <c r="C7" s="116"/>
      <c r="D7" s="116"/>
    </row>
    <row r="8" spans="1:18">
      <c r="A8" s="775" t="s">
        <v>115</v>
      </c>
      <c r="B8" s="775" t="s">
        <v>760</v>
      </c>
      <c r="C8" s="255" t="s">
        <v>3</v>
      </c>
      <c r="D8" s="255" t="s">
        <v>954</v>
      </c>
      <c r="E8" s="122"/>
      <c r="F8" s="125"/>
      <c r="G8" s="122"/>
      <c r="H8" s="125"/>
      <c r="I8" s="122"/>
      <c r="J8" s="125"/>
      <c r="K8" s="122"/>
      <c r="L8" s="125"/>
      <c r="M8" s="122"/>
      <c r="N8" s="125"/>
      <c r="O8" s="122"/>
      <c r="P8" s="125"/>
      <c r="Q8" s="122"/>
    </row>
    <row r="9" spans="1:18">
      <c r="A9" s="117"/>
      <c r="B9" s="117" t="s">
        <v>120</v>
      </c>
      <c r="C9" s="117" t="s">
        <v>121</v>
      </c>
      <c r="D9" s="540" t="s">
        <v>122</v>
      </c>
      <c r="E9" s="122"/>
      <c r="F9" s="125"/>
      <c r="G9" s="122"/>
      <c r="H9" s="125"/>
      <c r="I9" s="122"/>
      <c r="J9" s="125"/>
      <c r="K9" s="122"/>
      <c r="L9" s="125"/>
      <c r="M9" s="122"/>
      <c r="N9" s="125"/>
      <c r="O9" s="122"/>
      <c r="P9" s="125"/>
      <c r="Q9" s="122"/>
    </row>
    <row r="11" spans="1:18">
      <c r="A11" s="117">
        <v>1</v>
      </c>
      <c r="B11" s="117" t="s">
        <v>955</v>
      </c>
      <c r="C11" s="118">
        <f>INDEX(Inputs!$L$4:$L$122,MATCH(C12,Inputs!$L$4:$L$122,0)-1,1)</f>
        <v>45443</v>
      </c>
      <c r="D11" s="158">
        <f>'Historical (RB) - New'!DC27</f>
        <v>-10642027.689999999</v>
      </c>
      <c r="F11"/>
      <c r="G11"/>
      <c r="H11"/>
      <c r="I11"/>
      <c r="Q11" s="158"/>
      <c r="R11" s="127"/>
    </row>
    <row r="12" spans="1:18">
      <c r="A12" s="117">
        <f>A11+1</f>
        <v>2</v>
      </c>
      <c r="B12" s="117" t="s">
        <v>955</v>
      </c>
      <c r="C12" s="118">
        <f>INDEX(Inputs!$L$4:$L$122,MATCH(C13,Inputs!$L$4:$L$122,0)-1,1)</f>
        <v>45473</v>
      </c>
      <c r="D12" s="158">
        <f>'Historical (RB) - New'!DD27</f>
        <v>-10642027.689999999</v>
      </c>
      <c r="F12"/>
      <c r="G12"/>
      <c r="H12"/>
      <c r="I12"/>
    </row>
    <row r="13" spans="1:18">
      <c r="A13" s="117">
        <f t="shared" ref="A13:A23" si="0">A12+1</f>
        <v>3</v>
      </c>
      <c r="B13" s="117" t="s">
        <v>955</v>
      </c>
      <c r="C13" s="118">
        <f>INDEX(Inputs!$L$4:$L$122,MATCH(C14,Inputs!$L$4:$L$122,0)-1,1)</f>
        <v>45504</v>
      </c>
      <c r="D13" s="158">
        <f>'Historical (RB) - New'!DE27</f>
        <v>-10642027.689999999</v>
      </c>
      <c r="F13"/>
      <c r="G13"/>
      <c r="H13"/>
      <c r="I13"/>
    </row>
    <row r="14" spans="1:18">
      <c r="A14" s="117">
        <f t="shared" si="0"/>
        <v>4</v>
      </c>
      <c r="B14" s="117" t="s">
        <v>955</v>
      </c>
      <c r="C14" s="118">
        <f>INDEX(Inputs!$L$4:$L$122,MATCH(C15,Inputs!$L$4:$L$122,0)-1,1)</f>
        <v>45535</v>
      </c>
      <c r="D14" s="158">
        <f>'Historical (RB) - New'!DF27</f>
        <v>-10642027.689999999</v>
      </c>
      <c r="F14"/>
      <c r="G14"/>
      <c r="H14"/>
      <c r="I14"/>
    </row>
    <row r="15" spans="1:18">
      <c r="A15" s="117">
        <f t="shared" si="0"/>
        <v>5</v>
      </c>
      <c r="B15" s="117" t="s">
        <v>955</v>
      </c>
      <c r="C15" s="118">
        <f>INDEX(Inputs!$L$4:$L$122,MATCH(C16,Inputs!$L$4:$L$122,0)-1,1)</f>
        <v>45565</v>
      </c>
      <c r="D15" s="158">
        <f>'Historical (RB) - New'!DG27</f>
        <v>-10642027.689999999</v>
      </c>
      <c r="F15"/>
      <c r="G15"/>
      <c r="H15"/>
      <c r="I15"/>
    </row>
    <row r="16" spans="1:18">
      <c r="A16" s="117">
        <f t="shared" si="0"/>
        <v>6</v>
      </c>
      <c r="B16" s="117" t="s">
        <v>955</v>
      </c>
      <c r="C16" s="118">
        <f>INDEX(Inputs!$L$4:$L$122,MATCH(C17,Inputs!$L$4:$L$122,0)-1,1)</f>
        <v>45596</v>
      </c>
      <c r="D16" s="158">
        <f>'Historical (RB) - New'!DH27</f>
        <v>-10642027.689999999</v>
      </c>
      <c r="F16"/>
      <c r="G16"/>
      <c r="H16"/>
      <c r="I16"/>
    </row>
    <row r="17" spans="1:9">
      <c r="A17" s="117">
        <f t="shared" si="0"/>
        <v>7</v>
      </c>
      <c r="B17" s="117" t="s">
        <v>955</v>
      </c>
      <c r="C17" s="118">
        <f>INDEX(Inputs!$L$4:$L$122,MATCH(C18,Inputs!$L$4:$L$122,0)-1,1)</f>
        <v>45626</v>
      </c>
      <c r="D17" s="158">
        <f>'Historical (RB) - New'!DI27</f>
        <v>-10778927.689999999</v>
      </c>
      <c r="F17"/>
      <c r="G17"/>
      <c r="H17"/>
      <c r="I17"/>
    </row>
    <row r="18" spans="1:9">
      <c r="A18" s="117">
        <f t="shared" si="0"/>
        <v>8</v>
      </c>
      <c r="B18" s="117" t="s">
        <v>955</v>
      </c>
      <c r="C18" s="118">
        <f>INDEX(Inputs!$L$4:$L$122,MATCH(C19,Inputs!$L$4:$L$122,0)-1,1)</f>
        <v>45657</v>
      </c>
      <c r="D18" s="158">
        <f>'Historical (RB) - New'!DJ27</f>
        <v>-10778927.689999999</v>
      </c>
      <c r="F18"/>
      <c r="G18"/>
      <c r="H18"/>
      <c r="I18"/>
    </row>
    <row r="19" spans="1:9">
      <c r="A19" s="117">
        <f t="shared" si="0"/>
        <v>9</v>
      </c>
      <c r="B19" s="117" t="s">
        <v>955</v>
      </c>
      <c r="C19" s="118">
        <f>INDEX(Inputs!$L$4:$L$122,MATCH(C20,Inputs!$L$4:$L$122,0)-1,1)</f>
        <v>45688</v>
      </c>
      <c r="D19" s="158">
        <f>'Historical (RB) - New'!DK27</f>
        <v>-10778927.689999999</v>
      </c>
      <c r="F19"/>
      <c r="G19"/>
      <c r="H19"/>
      <c r="I19"/>
    </row>
    <row r="20" spans="1:9">
      <c r="A20" s="117">
        <f t="shared" si="0"/>
        <v>10</v>
      </c>
      <c r="B20" s="117" t="s">
        <v>955</v>
      </c>
      <c r="C20" s="118">
        <f>INDEX(Inputs!$L$4:$L$122,MATCH(C21,Inputs!$L$4:$L$122,0)-1,1)</f>
        <v>45716</v>
      </c>
      <c r="D20" s="158">
        <f>'Historical (RB) - New'!DL27</f>
        <v>-10778927.689999999</v>
      </c>
      <c r="F20"/>
      <c r="G20"/>
      <c r="H20"/>
      <c r="I20"/>
    </row>
    <row r="21" spans="1:9">
      <c r="A21" s="117">
        <f t="shared" si="0"/>
        <v>11</v>
      </c>
      <c r="B21" s="117" t="s">
        <v>955</v>
      </c>
      <c r="C21" s="118">
        <f>INDEX(Inputs!$L$4:$L$122,MATCH(C22,Inputs!$L$4:$L$122,0)-1,1)</f>
        <v>45747</v>
      </c>
      <c r="D21" s="158">
        <f>'Historical (RB) - New'!$DM$27</f>
        <v>-10778927.689999999</v>
      </c>
      <c r="F21"/>
      <c r="G21"/>
      <c r="H21"/>
      <c r="I21"/>
    </row>
    <row r="22" spans="1:9">
      <c r="A22" s="117">
        <f t="shared" si="0"/>
        <v>12</v>
      </c>
      <c r="B22" s="117" t="s">
        <v>955</v>
      </c>
      <c r="C22" s="118">
        <f>INDEX(Inputs!$L$4:$L$122,MATCH(C23,Inputs!$L$4:$L$122,0)-1,1)</f>
        <v>45777</v>
      </c>
      <c r="D22" s="158">
        <f>'Historical (RB) - New'!$DN$27</f>
        <v>-11517127.689999999</v>
      </c>
      <c r="F22"/>
      <c r="G22"/>
      <c r="H22"/>
      <c r="I22"/>
    </row>
    <row r="23" spans="1:9">
      <c r="A23" s="117">
        <f t="shared" si="0"/>
        <v>13</v>
      </c>
      <c r="B23" s="117" t="s">
        <v>955</v>
      </c>
      <c r="C23" s="118">
        <v>45808</v>
      </c>
      <c r="D23" s="158">
        <f>'Historical (RB) - New'!$DO$27</f>
        <v>-11443575.74</v>
      </c>
      <c r="E23" s="126"/>
      <c r="F23"/>
      <c r="G23"/>
      <c r="H23"/>
      <c r="I23"/>
    </row>
    <row r="24" spans="1:9">
      <c r="A24" s="117">
        <f>A23+1</f>
        <v>14</v>
      </c>
      <c r="B24" s="117" t="s">
        <v>955</v>
      </c>
      <c r="C24" s="974" t="s">
        <v>816</v>
      </c>
      <c r="D24" s="788">
        <f>AVERAGE(D11:D23)</f>
        <v>-10823654.463076921</v>
      </c>
      <c r="F24"/>
      <c r="G24"/>
      <c r="H24"/>
      <c r="I24"/>
    </row>
    <row r="25" spans="1:9">
      <c r="A25" s="117"/>
      <c r="B25" s="117"/>
      <c r="D25" s="7"/>
      <c r="F25"/>
      <c r="G25"/>
      <c r="H25"/>
      <c r="I25"/>
    </row>
    <row r="26" spans="1:9">
      <c r="A26" s="117">
        <f>A24+1</f>
        <v>15</v>
      </c>
      <c r="B26" s="117"/>
      <c r="C26" s="7" t="s">
        <v>956</v>
      </c>
      <c r="D26" s="975">
        <f>Inputs!D59</f>
        <v>7.4999999999999997E-2</v>
      </c>
      <c r="F26"/>
      <c r="G26"/>
      <c r="H26"/>
      <c r="I26"/>
    </row>
    <row r="27" spans="1:9">
      <c r="A27" s="117"/>
      <c r="B27" s="117"/>
      <c r="D27" s="7"/>
      <c r="F27"/>
      <c r="G27"/>
      <c r="H27"/>
      <c r="I27"/>
    </row>
    <row r="28" spans="1:9" ht="12.9" thickBot="1">
      <c r="A28" s="117">
        <f>A26+1</f>
        <v>16</v>
      </c>
      <c r="B28" s="117" t="s">
        <v>957</v>
      </c>
      <c r="C28" s="7" t="s">
        <v>177</v>
      </c>
      <c r="D28" s="382">
        <f>-D24*D26</f>
        <v>811774.08473076904</v>
      </c>
      <c r="F28"/>
      <c r="G28"/>
      <c r="H28"/>
      <c r="I28"/>
    </row>
    <row r="29" spans="1:9" ht="12.9" thickTop="1">
      <c r="A29" s="117"/>
      <c r="B29" s="117"/>
      <c r="F29"/>
      <c r="G29"/>
      <c r="H29"/>
      <c r="I29"/>
    </row>
    <row r="30" spans="1:9">
      <c r="A30" s="117"/>
      <c r="B30" s="117"/>
      <c r="F30"/>
      <c r="G30"/>
      <c r="H30"/>
      <c r="I30"/>
    </row>
    <row r="31" spans="1:9">
      <c r="A31" s="117"/>
      <c r="B31" s="117"/>
    </row>
    <row r="32" spans="1:9">
      <c r="A32" s="117"/>
      <c r="B32" s="1263"/>
      <c r="C32" s="1263"/>
      <c r="D32" s="1263"/>
    </row>
    <row r="33" spans="1:4">
      <c r="A33" s="117"/>
      <c r="B33" s="1263"/>
      <c r="C33" s="1263"/>
      <c r="D33" s="1263"/>
    </row>
    <row r="34" spans="1:4">
      <c r="A34" s="117"/>
      <c r="B34" s="117"/>
    </row>
  </sheetData>
  <mergeCells count="5">
    <mergeCell ref="A1:D1"/>
    <mergeCell ref="A3:D3"/>
    <mergeCell ref="A2:D2"/>
    <mergeCell ref="A4:D4"/>
    <mergeCell ref="B32:D33"/>
  </mergeCells>
  <phoneticPr fontId="19" type="noConversion"/>
  <printOptions horizontalCentered="1"/>
  <pageMargins left="0.7" right="0.7" top="0.75" bottom="0.75" header="0.3" footer="0.3"/>
  <pageSetup orientation="portrait"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A62E7-F7EB-4F9B-A526-747704DDA8CE}">
  <dimension ref="A1:H58"/>
  <sheetViews>
    <sheetView zoomScale="55" zoomScaleNormal="55" workbookViewId="0">
      <selection activeCell="F40" sqref="F40"/>
    </sheetView>
  </sheetViews>
  <sheetFormatPr defaultRowHeight="12.45"/>
  <cols>
    <col min="2" max="2" width="8.84375" customWidth="1"/>
    <col min="3" max="3" width="18.69140625" customWidth="1"/>
    <col min="4" max="4" width="20.3046875" customWidth="1"/>
    <col min="5" max="5" width="3" customWidth="1"/>
    <col min="6" max="6" width="19.53515625" customWidth="1"/>
    <col min="7" max="7" width="3.15234375" bestFit="1" customWidth="1"/>
    <col min="8" max="8" width="19.3828125" bestFit="1" customWidth="1"/>
  </cols>
  <sheetData>
    <row r="1" spans="1:8">
      <c r="A1" s="1203" t="s">
        <v>248</v>
      </c>
      <c r="B1" s="1203"/>
      <c r="C1" s="1203"/>
      <c r="D1" s="1203"/>
      <c r="E1" s="1203"/>
      <c r="F1" s="1203"/>
      <c r="G1" s="1203"/>
      <c r="H1" s="1203"/>
    </row>
    <row r="2" spans="1:8">
      <c r="A2" s="1203" t="s">
        <v>2559</v>
      </c>
      <c r="B2" s="1203"/>
      <c r="C2" s="1203"/>
      <c r="D2" s="1203"/>
      <c r="E2" s="1203"/>
      <c r="F2" s="1203"/>
      <c r="G2" s="1203"/>
      <c r="H2" s="1203"/>
    </row>
    <row r="3" spans="1:8">
      <c r="A3" s="1203" t="s">
        <v>2560</v>
      </c>
      <c r="B3" s="1203"/>
      <c r="C3" s="1203"/>
      <c r="D3" s="1203"/>
      <c r="E3" s="1203"/>
      <c r="F3" s="1203"/>
      <c r="G3" s="1203"/>
      <c r="H3" s="1203"/>
    </row>
    <row r="4" spans="1:8">
      <c r="A4" s="1203" t="s">
        <v>2561</v>
      </c>
      <c r="B4" s="1203"/>
      <c r="C4" s="1203"/>
      <c r="D4" s="1203"/>
      <c r="E4" s="1203"/>
      <c r="F4" s="1203"/>
      <c r="G4" s="1203"/>
      <c r="H4" s="1203"/>
    </row>
    <row r="5" spans="1:8">
      <c r="A5" s="9"/>
      <c r="B5" s="9"/>
      <c r="C5" s="9"/>
    </row>
    <row r="6" spans="1:8">
      <c r="A6" s="9"/>
      <c r="B6" s="9"/>
      <c r="C6" s="9"/>
    </row>
    <row r="7" spans="1:8">
      <c r="A7" s="9"/>
      <c r="D7" s="149" t="s">
        <v>2562</v>
      </c>
      <c r="E7" s="149"/>
      <c r="F7" s="149" t="s">
        <v>2563</v>
      </c>
      <c r="G7" s="149"/>
      <c r="H7" s="149" t="s">
        <v>2564</v>
      </c>
    </row>
    <row r="8" spans="1:8">
      <c r="A8" s="9"/>
      <c r="B8" s="594">
        <v>2025</v>
      </c>
      <c r="C8" s="594"/>
      <c r="D8" s="224">
        <f>AVERAGE(D17:D29)</f>
        <v>13621617.382731024</v>
      </c>
      <c r="E8" s="224"/>
      <c r="F8" s="224">
        <f>AVERAGE(F17:F29)</f>
        <v>-3391483.5940082278</v>
      </c>
      <c r="H8" s="224">
        <f>D8+F8</f>
        <v>10230133.788722796</v>
      </c>
    </row>
    <row r="9" spans="1:8">
      <c r="A9" s="9"/>
      <c r="B9" s="594"/>
      <c r="C9" s="594"/>
    </row>
    <row r="10" spans="1:8">
      <c r="A10" s="9"/>
      <c r="B10" s="594">
        <v>2026</v>
      </c>
      <c r="C10" s="594"/>
      <c r="D10" s="224">
        <f>AVERAGE(D29:D41)</f>
        <v>21736645.658664282</v>
      </c>
      <c r="E10" s="224"/>
      <c r="F10" s="224">
        <f>AVERAGE(F29:F41)</f>
        <v>-5411947.4265654292</v>
      </c>
      <c r="H10" s="224">
        <f>D10+F10</f>
        <v>16324698.232098853</v>
      </c>
    </row>
    <row r="11" spans="1:8">
      <c r="A11" s="9"/>
      <c r="B11" s="594"/>
      <c r="C11" s="594"/>
    </row>
    <row r="12" spans="1:8">
      <c r="B12" s="594">
        <v>2027</v>
      </c>
      <c r="C12" s="594"/>
      <c r="D12" s="224">
        <f>AVERAGE(D41:D53)</f>
        <v>10868322.829332136</v>
      </c>
      <c r="E12" s="224"/>
      <c r="F12" s="224">
        <f>AVERAGE(F41:F53)</f>
        <v>-2705973.7132827137</v>
      </c>
      <c r="H12" s="224">
        <f>D12+F12</f>
        <v>8162349.116049422</v>
      </c>
    </row>
    <row r="13" spans="1:8">
      <c r="B13" s="594"/>
      <c r="C13" s="594"/>
      <c r="D13" s="224"/>
      <c r="E13" s="224"/>
      <c r="F13" s="224"/>
      <c r="H13" s="224"/>
    </row>
    <row r="14" spans="1:8">
      <c r="C14" s="1266" t="s">
        <v>2630</v>
      </c>
    </row>
    <row r="15" spans="1:8">
      <c r="C15" s="1266"/>
      <c r="D15" s="1265" t="s">
        <v>2565</v>
      </c>
      <c r="E15" s="885"/>
      <c r="F15" s="1265" t="s">
        <v>872</v>
      </c>
      <c r="H15" s="911"/>
    </row>
    <row r="16" spans="1:8">
      <c r="C16" s="1266"/>
      <c r="D16" s="1265"/>
      <c r="E16" s="885"/>
      <c r="F16" s="1265"/>
      <c r="H16" s="911"/>
    </row>
    <row r="17" spans="2:8">
      <c r="B17" s="118">
        <v>45627</v>
      </c>
      <c r="C17" s="118"/>
      <c r="D17" s="281">
        <v>0</v>
      </c>
      <c r="E17" s="281"/>
      <c r="F17" s="281">
        <v>0</v>
      </c>
      <c r="H17" s="281"/>
    </row>
    <row r="18" spans="2:8">
      <c r="B18" s="118">
        <v>45658</v>
      </c>
      <c r="C18" s="118"/>
      <c r="D18" s="34">
        <v>2349899.6621981151</v>
      </c>
      <c r="E18" s="34"/>
      <c r="F18" s="34">
        <f>(D18)*-'Schedule 9'!$D$17</f>
        <v>-585073.41147417657</v>
      </c>
      <c r="G18" t="s">
        <v>120</v>
      </c>
      <c r="H18" s="224"/>
    </row>
    <row r="19" spans="2:8">
      <c r="B19" s="118">
        <v>45689</v>
      </c>
      <c r="C19" s="118"/>
      <c r="D19" s="34">
        <v>4314025.733562639</v>
      </c>
      <c r="E19" s="34"/>
      <c r="F19" s="34">
        <f>(D19)*-'Schedule 9'!$D$17</f>
        <v>-1074097.6705200637</v>
      </c>
      <c r="G19" t="s">
        <v>120</v>
      </c>
      <c r="H19" s="224"/>
    </row>
    <row r="20" spans="2:8">
      <c r="B20" s="118">
        <v>45717</v>
      </c>
      <c r="C20" s="118"/>
      <c r="D20" s="34">
        <v>6876664.7612466328</v>
      </c>
      <c r="E20" s="34"/>
      <c r="F20" s="34">
        <f>(D20)*-'Schedule 9'!$D$17</f>
        <v>-1712138.5121879389</v>
      </c>
      <c r="G20" t="s">
        <v>120</v>
      </c>
      <c r="H20" s="224"/>
    </row>
    <row r="21" spans="2:8">
      <c r="B21" s="118">
        <v>45748</v>
      </c>
      <c r="C21" s="118"/>
      <c r="D21" s="34">
        <v>8905347.3496512547</v>
      </c>
      <c r="E21" s="34"/>
      <c r="F21" s="34">
        <f>(D21)*-'Schedule 9'!$D$17</f>
        <v>-2217235.926298758</v>
      </c>
      <c r="G21" t="s">
        <v>120</v>
      </c>
      <c r="H21" s="224"/>
    </row>
    <row r="22" spans="2:8">
      <c r="B22" s="118">
        <v>45778</v>
      </c>
      <c r="C22" s="118"/>
      <c r="D22" s="34">
        <v>11408730.619448815</v>
      </c>
      <c r="E22" s="34"/>
      <c r="F22" s="34">
        <f>(D22)*-'Schedule 9'!$D$17</f>
        <v>-2840523.385524902</v>
      </c>
      <c r="G22" t="s">
        <v>120</v>
      </c>
      <c r="H22" s="224"/>
    </row>
    <row r="23" spans="2:8">
      <c r="B23" s="118">
        <v>45809</v>
      </c>
      <c r="C23" s="118"/>
      <c r="D23" s="34">
        <v>13981614.838320836</v>
      </c>
      <c r="E23" s="34"/>
      <c r="F23" s="34">
        <f>(D23)*-'Schedule 9'!$D$17</f>
        <v>-3481115.0548115093</v>
      </c>
      <c r="H23" s="224"/>
    </row>
    <row r="24" spans="2:8">
      <c r="B24" s="118">
        <v>45839</v>
      </c>
      <c r="C24" s="118"/>
      <c r="D24" s="34">
        <v>16520771.572586287</v>
      </c>
      <c r="E24" s="34"/>
      <c r="F24" s="34">
        <f>(D24)*-'Schedule 9'!$D$17</f>
        <v>-4113309.3210954922</v>
      </c>
      <c r="H24" s="224"/>
    </row>
    <row r="25" spans="2:8">
      <c r="B25" s="118">
        <v>45870</v>
      </c>
      <c r="C25" s="118"/>
      <c r="D25" s="34">
        <v>19028080.845406797</v>
      </c>
      <c r="E25" s="34"/>
      <c r="F25" s="34">
        <f>(D25)*-'Schedule 9'!$D$17</f>
        <v>-4737574.268858294</v>
      </c>
      <c r="H25" s="224"/>
    </row>
    <row r="26" spans="2:8">
      <c r="B26" s="118">
        <v>45901</v>
      </c>
      <c r="C26" s="118"/>
      <c r="D26" s="34">
        <v>21527313.463677552</v>
      </c>
      <c r="E26" s="34"/>
      <c r="F26" s="34">
        <f>(D26)*-'Schedule 9'!$D$17</f>
        <v>-5359828.3070036601</v>
      </c>
      <c r="H26" s="224"/>
    </row>
    <row r="27" spans="2:8">
      <c r="B27" s="118">
        <v>45931</v>
      </c>
      <c r="C27" s="118"/>
      <c r="D27" s="34">
        <v>24037432.054462243</v>
      </c>
      <c r="E27" s="34"/>
      <c r="F27" s="34">
        <f>(D27)*-'Schedule 9'!$D$17</f>
        <v>-5984792.7132461835</v>
      </c>
      <c r="H27" s="224"/>
    </row>
    <row r="28" spans="2:8">
      <c r="B28" s="118">
        <v>45962</v>
      </c>
      <c r="C28" s="118"/>
      <c r="D28" s="34">
        <v>26394499.416277882</v>
      </c>
      <c r="E28" s="34"/>
      <c r="F28" s="34">
        <f>(D28)*-'Schedule 9'!$D$17</f>
        <v>-6571650.7245205594</v>
      </c>
      <c r="H28" s="224"/>
    </row>
    <row r="29" spans="2:8">
      <c r="B29" s="118">
        <v>45992</v>
      </c>
      <c r="C29" s="954">
        <f>-'WP 2-6 ADIT'!J50-'WP 2-6 ADIT'!J57/'Schedule 9'!D19</f>
        <v>-7071505.4732076246</v>
      </c>
      <c r="D29" s="34">
        <f>28808151.1318719+C29</f>
        <v>21736645.658664279</v>
      </c>
      <c r="E29" s="34" t="s">
        <v>121</v>
      </c>
      <c r="F29" s="34">
        <f>(D29)*-'Schedule 9'!$D$17</f>
        <v>-5411947.4265654283</v>
      </c>
      <c r="H29" s="224"/>
    </row>
    <row r="30" spans="2:8">
      <c r="B30" s="118">
        <v>46023</v>
      </c>
      <c r="C30" s="118"/>
      <c r="D30" s="34">
        <f>D29</f>
        <v>21736645.658664279</v>
      </c>
      <c r="E30" s="34"/>
      <c r="F30" s="34">
        <f>(D30)*-'Schedule 9'!$D$17</f>
        <v>-5411947.4265654283</v>
      </c>
      <c r="H30" s="224"/>
    </row>
    <row r="31" spans="2:8">
      <c r="B31" s="118">
        <v>46054</v>
      </c>
      <c r="C31" s="118"/>
      <c r="D31" s="34">
        <f t="shared" ref="D31:D41" si="0">D30</f>
        <v>21736645.658664279</v>
      </c>
      <c r="E31" s="34"/>
      <c r="F31" s="34">
        <f>(D31)*-'Schedule 9'!$D$17</f>
        <v>-5411947.4265654283</v>
      </c>
      <c r="H31" s="224"/>
    </row>
    <row r="32" spans="2:8">
      <c r="B32" s="118">
        <v>46082</v>
      </c>
      <c r="C32" s="118"/>
      <c r="D32" s="34">
        <f t="shared" si="0"/>
        <v>21736645.658664279</v>
      </c>
      <c r="E32" s="34"/>
      <c r="F32" s="34">
        <f>(D32)*-'Schedule 9'!$D$17</f>
        <v>-5411947.4265654283</v>
      </c>
      <c r="H32" s="224"/>
    </row>
    <row r="33" spans="2:8">
      <c r="B33" s="118">
        <v>46113</v>
      </c>
      <c r="C33" s="118"/>
      <c r="D33" s="34">
        <f t="shared" si="0"/>
        <v>21736645.658664279</v>
      </c>
      <c r="E33" s="34"/>
      <c r="F33" s="34">
        <f>(D33)*-'Schedule 9'!$D$17</f>
        <v>-5411947.4265654283</v>
      </c>
      <c r="H33" s="224"/>
    </row>
    <row r="34" spans="2:8">
      <c r="B34" s="118">
        <v>46143</v>
      </c>
      <c r="C34" s="118"/>
      <c r="D34" s="34">
        <f t="shared" si="0"/>
        <v>21736645.658664279</v>
      </c>
      <c r="E34" s="34"/>
      <c r="F34" s="34">
        <f>(D34)*-'Schedule 9'!$D$17</f>
        <v>-5411947.4265654283</v>
      </c>
      <c r="H34" s="224"/>
    </row>
    <row r="35" spans="2:8">
      <c r="B35" s="118">
        <v>46174</v>
      </c>
      <c r="C35" s="118"/>
      <c r="D35" s="34">
        <f t="shared" si="0"/>
        <v>21736645.658664279</v>
      </c>
      <c r="E35" s="34"/>
      <c r="F35" s="34">
        <f>(D35)*-'Schedule 9'!$D$17</f>
        <v>-5411947.4265654283</v>
      </c>
      <c r="H35" s="224"/>
    </row>
    <row r="36" spans="2:8">
      <c r="B36" s="118">
        <v>46204</v>
      </c>
      <c r="C36" s="118"/>
      <c r="D36" s="34">
        <f t="shared" si="0"/>
        <v>21736645.658664279</v>
      </c>
      <c r="E36" s="34"/>
      <c r="F36" s="34">
        <f>(D36)*-'Schedule 9'!$D$17</f>
        <v>-5411947.4265654283</v>
      </c>
      <c r="H36" s="224"/>
    </row>
    <row r="37" spans="2:8">
      <c r="B37" s="118">
        <v>46235</v>
      </c>
      <c r="C37" s="118"/>
      <c r="D37" s="34">
        <f t="shared" si="0"/>
        <v>21736645.658664279</v>
      </c>
      <c r="E37" s="34"/>
      <c r="F37" s="34">
        <f>(D37)*-'Schedule 9'!$D$17</f>
        <v>-5411947.4265654283</v>
      </c>
      <c r="H37" s="224"/>
    </row>
    <row r="38" spans="2:8">
      <c r="B38" s="118">
        <v>46266</v>
      </c>
      <c r="C38" s="118"/>
      <c r="D38" s="34">
        <f t="shared" si="0"/>
        <v>21736645.658664279</v>
      </c>
      <c r="E38" s="34"/>
      <c r="F38" s="34">
        <f>(D38)*-'Schedule 9'!$D$17</f>
        <v>-5411947.4265654283</v>
      </c>
      <c r="H38" s="224"/>
    </row>
    <row r="39" spans="2:8">
      <c r="B39" s="118">
        <v>46296</v>
      </c>
      <c r="C39" s="118"/>
      <c r="D39" s="34">
        <f t="shared" si="0"/>
        <v>21736645.658664279</v>
      </c>
      <c r="E39" s="34"/>
      <c r="F39" s="34">
        <f>(D39)*-'Schedule 9'!$D$17</f>
        <v>-5411947.4265654283</v>
      </c>
      <c r="H39" s="224"/>
    </row>
    <row r="40" spans="2:8">
      <c r="B40" s="118">
        <v>46327</v>
      </c>
      <c r="C40" s="118"/>
      <c r="D40" s="34">
        <f t="shared" si="0"/>
        <v>21736645.658664279</v>
      </c>
      <c r="E40" s="34"/>
      <c r="F40" s="34">
        <f>(D40)*-'Schedule 9'!$D$17</f>
        <v>-5411947.4265654283</v>
      </c>
      <c r="H40" s="224"/>
    </row>
    <row r="41" spans="2:8">
      <c r="B41" s="118">
        <v>46357</v>
      </c>
      <c r="C41" s="118"/>
      <c r="D41" s="34">
        <f t="shared" si="0"/>
        <v>21736645.658664279</v>
      </c>
      <c r="E41" s="34"/>
      <c r="F41" s="34">
        <f>(D41)*-'Schedule 9'!$D$17</f>
        <v>-5411947.4265654283</v>
      </c>
      <c r="H41" s="224"/>
    </row>
    <row r="42" spans="2:8">
      <c r="B42" s="118">
        <v>46388</v>
      </c>
      <c r="C42" s="118"/>
      <c r="D42" s="34">
        <f>D41+$D$29/-12</f>
        <v>19925258.520442255</v>
      </c>
      <c r="E42" s="34"/>
      <c r="F42" s="34">
        <f>(D42)*-'Schedule 9'!$D$17</f>
        <v>-4960951.8076849757</v>
      </c>
      <c r="H42" s="224"/>
    </row>
    <row r="43" spans="2:8">
      <c r="B43" s="118">
        <v>46419</v>
      </c>
      <c r="C43" s="118"/>
      <c r="D43" s="34">
        <f t="shared" ref="D43:D53" si="1">D42+$D$29/-12</f>
        <v>18113871.382220231</v>
      </c>
      <c r="E43" s="34"/>
      <c r="F43" s="34">
        <f>(D43)*-'Schedule 9'!$D$17</f>
        <v>-4509956.1888045231</v>
      </c>
      <c r="H43" s="224"/>
    </row>
    <row r="44" spans="2:8">
      <c r="B44" s="118">
        <v>46447</v>
      </c>
      <c r="C44" s="118"/>
      <c r="D44" s="34">
        <f t="shared" si="1"/>
        <v>16302484.243998207</v>
      </c>
      <c r="E44" s="34"/>
      <c r="F44" s="34">
        <f>(D44)*-'Schedule 9'!$D$17</f>
        <v>-4058960.5699240705</v>
      </c>
      <c r="H44" s="224"/>
    </row>
    <row r="45" spans="2:8">
      <c r="B45" s="118">
        <v>46478</v>
      </c>
      <c r="C45" s="118"/>
      <c r="D45" s="34">
        <f t="shared" si="1"/>
        <v>14491097.105776183</v>
      </c>
      <c r="E45" s="34"/>
      <c r="F45" s="34">
        <f>(D45)*-'Schedule 9'!$D$17</f>
        <v>-3607964.9510436184</v>
      </c>
      <c r="H45" s="224"/>
    </row>
    <row r="46" spans="2:8">
      <c r="B46" s="118">
        <v>46508</v>
      </c>
      <c r="C46" s="118"/>
      <c r="D46" s="34">
        <f t="shared" si="1"/>
        <v>12679709.967554159</v>
      </c>
      <c r="E46" s="34"/>
      <c r="F46" s="34">
        <f>(D46)*-'Schedule 9'!$D$17</f>
        <v>-3156969.3321631658</v>
      </c>
      <c r="H46" s="224"/>
    </row>
    <row r="47" spans="2:8">
      <c r="B47" s="118">
        <v>46539</v>
      </c>
      <c r="C47" s="118"/>
      <c r="D47" s="34">
        <f t="shared" si="1"/>
        <v>10868322.829332136</v>
      </c>
      <c r="E47" s="34"/>
      <c r="F47" s="34">
        <f>(D47)*-'Schedule 9'!$D$17</f>
        <v>-2705973.7132827132</v>
      </c>
      <c r="H47" s="224"/>
    </row>
    <row r="48" spans="2:8">
      <c r="B48" s="118">
        <v>46569</v>
      </c>
      <c r="C48" s="118"/>
      <c r="D48" s="34">
        <f t="shared" si="1"/>
        <v>9056935.6911101118</v>
      </c>
      <c r="E48" s="34"/>
      <c r="F48" s="34">
        <f>(D48)*-'Schedule 9'!$D$17</f>
        <v>-2254978.0944022606</v>
      </c>
      <c r="H48" s="224"/>
    </row>
    <row r="49" spans="2:8">
      <c r="B49" s="118">
        <v>46600</v>
      </c>
      <c r="C49" s="118"/>
      <c r="D49" s="34">
        <f t="shared" si="1"/>
        <v>7245548.5528880889</v>
      </c>
      <c r="E49" s="34"/>
      <c r="F49" s="34">
        <f>(D49)*-'Schedule 9'!$D$17</f>
        <v>-1803982.4755218085</v>
      </c>
      <c r="H49" s="224"/>
    </row>
    <row r="50" spans="2:8">
      <c r="B50" s="118">
        <v>46631</v>
      </c>
      <c r="C50" s="118"/>
      <c r="D50" s="34">
        <f t="shared" si="1"/>
        <v>5434161.4146660659</v>
      </c>
      <c r="E50" s="34"/>
      <c r="F50" s="34">
        <f>(D50)*-'Schedule 9'!$D$17</f>
        <v>-1352986.8566413561</v>
      </c>
      <c r="H50" s="224"/>
    </row>
    <row r="51" spans="2:8">
      <c r="B51" s="118">
        <v>46661</v>
      </c>
      <c r="C51" s="118"/>
      <c r="D51" s="34">
        <f t="shared" si="1"/>
        <v>3622774.276444043</v>
      </c>
      <c r="E51" s="34"/>
      <c r="F51" s="34">
        <f>(D51)*-'Schedule 9'!$D$17</f>
        <v>-901991.2377609039</v>
      </c>
      <c r="H51" s="224"/>
    </row>
    <row r="52" spans="2:8">
      <c r="B52" s="118">
        <v>46692</v>
      </c>
      <c r="C52" s="118"/>
      <c r="D52" s="34">
        <f t="shared" si="1"/>
        <v>1811387.1382220199</v>
      </c>
      <c r="E52" s="34"/>
      <c r="F52" s="34">
        <f>(D52)*-'Schedule 9'!$D$17</f>
        <v>-450995.61888045154</v>
      </c>
      <c r="H52" s="224"/>
    </row>
    <row r="53" spans="2:8">
      <c r="B53" s="118">
        <v>46722</v>
      </c>
      <c r="C53" s="118"/>
      <c r="D53" s="34">
        <f t="shared" si="1"/>
        <v>-3.2596290111541748E-9</v>
      </c>
      <c r="E53" s="34"/>
      <c r="F53" s="34">
        <f>(D53)*-'Schedule 9'!$D$17</f>
        <v>8.1157604146903538E-10</v>
      </c>
      <c r="H53" s="224"/>
    </row>
    <row r="55" spans="2:8">
      <c r="B55" t="s">
        <v>217</v>
      </c>
    </row>
    <row r="56" spans="2:8">
      <c r="B56" s="1264" t="s">
        <v>2566</v>
      </c>
      <c r="C56" s="1264"/>
      <c r="D56" s="1264"/>
      <c r="E56" s="1264"/>
      <c r="F56" s="1264"/>
      <c r="G56" s="1264"/>
      <c r="H56" s="1264"/>
    </row>
    <row r="57" spans="2:8">
      <c r="B57" s="1264"/>
      <c r="C57" s="1264"/>
      <c r="D57" s="1264"/>
      <c r="E57" s="1264"/>
      <c r="F57" s="1264"/>
      <c r="G57" s="1264"/>
      <c r="H57" s="1264"/>
    </row>
    <row r="58" spans="2:8">
      <c r="B58" t="s">
        <v>2567</v>
      </c>
    </row>
  </sheetData>
  <mergeCells count="8">
    <mergeCell ref="B56:H57"/>
    <mergeCell ref="A1:H1"/>
    <mergeCell ref="A2:H2"/>
    <mergeCell ref="A3:H3"/>
    <mergeCell ref="A4:H4"/>
    <mergeCell ref="D15:D16"/>
    <mergeCell ref="F15:F16"/>
    <mergeCell ref="C14:C1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DC6E7-0278-4D4A-8C58-3AF6C435D0A1}">
  <dimension ref="A1:R78"/>
  <sheetViews>
    <sheetView zoomScale="40" zoomScaleNormal="40" workbookViewId="0">
      <selection activeCell="M18" sqref="M18"/>
    </sheetView>
  </sheetViews>
  <sheetFormatPr defaultColWidth="14.3828125" defaultRowHeight="15.45"/>
  <cols>
    <col min="1" max="2" width="4.69140625" style="1065" customWidth="1"/>
    <col min="3" max="3" width="41.15234375" style="394" customWidth="1"/>
    <col min="4" max="12" width="11.69140625" style="1065" customWidth="1"/>
    <col min="13" max="13" width="13.84375" style="1065" customWidth="1"/>
    <col min="14" max="14" width="12.84375" style="1065" bestFit="1" customWidth="1"/>
    <col min="15" max="15" width="17.69140625" style="1066" bestFit="1" customWidth="1"/>
    <col min="16" max="16" width="24.84375" style="393" bestFit="1" customWidth="1"/>
    <col min="17" max="17" width="14.3828125" style="1065"/>
    <col min="18" max="18" width="15.84375" style="1065" bestFit="1" customWidth="1"/>
    <col min="19" max="16384" width="14.3828125" style="1065"/>
  </cols>
  <sheetData>
    <row r="1" spans="1:16">
      <c r="P1" s="391"/>
    </row>
    <row r="2" spans="1:16" s="1070" customFormat="1">
      <c r="A2" s="1067" t="s">
        <v>248</v>
      </c>
      <c r="B2" s="1067"/>
      <c r="C2" s="1068"/>
      <c r="D2" s="1067"/>
      <c r="E2" s="1067"/>
      <c r="F2" s="1067"/>
      <c r="G2" s="1067"/>
      <c r="H2" s="1067"/>
      <c r="I2" s="1067"/>
      <c r="J2" s="1067"/>
      <c r="K2" s="1067"/>
      <c r="L2" s="1067"/>
      <c r="M2" s="1067"/>
      <c r="N2" s="1067"/>
      <c r="O2" s="1069"/>
      <c r="P2" s="392"/>
    </row>
    <row r="3" spans="1:16" s="1070" customFormat="1">
      <c r="A3" s="1067" t="s">
        <v>958</v>
      </c>
      <c r="B3" s="1067"/>
      <c r="C3" s="1068"/>
      <c r="D3" s="1067"/>
      <c r="E3" s="1067"/>
      <c r="F3" s="1067"/>
      <c r="G3" s="1067"/>
      <c r="H3" s="1067"/>
      <c r="I3" s="1067"/>
      <c r="J3" s="1067"/>
      <c r="K3" s="1067"/>
      <c r="L3" s="1067"/>
      <c r="M3" s="1067"/>
      <c r="N3" s="1067"/>
      <c r="O3" s="1069"/>
      <c r="P3" s="392"/>
    </row>
    <row r="4" spans="1:16" s="1070" customFormat="1">
      <c r="A4" s="1067" t="s">
        <v>44</v>
      </c>
      <c r="B4" s="1067"/>
      <c r="C4" s="1068"/>
      <c r="D4" s="1067"/>
      <c r="E4" s="1067"/>
      <c r="F4" s="1067"/>
      <c r="G4" s="1067"/>
      <c r="H4" s="1067"/>
      <c r="I4" s="1067"/>
      <c r="J4" s="1067"/>
      <c r="K4" s="1067"/>
      <c r="L4" s="1067"/>
      <c r="M4" s="1067"/>
      <c r="N4" s="1067"/>
      <c r="O4" s="1069"/>
      <c r="P4" s="392"/>
    </row>
    <row r="5" spans="1:16" s="1070" customFormat="1" ht="15.9" thickBot="1">
      <c r="A5" s="1067" t="s">
        <v>2492</v>
      </c>
      <c r="B5" s="1067"/>
      <c r="C5" s="1068"/>
      <c r="D5" s="1067"/>
      <c r="E5" s="1067"/>
      <c r="F5" s="1067"/>
      <c r="G5" s="1067"/>
      <c r="H5" s="1067"/>
      <c r="I5" s="1067"/>
      <c r="J5" s="1067"/>
      <c r="K5" s="1067"/>
      <c r="L5" s="1067"/>
      <c r="M5" s="1067"/>
      <c r="N5" s="1067"/>
      <c r="O5" s="1069"/>
      <c r="P5" s="392"/>
    </row>
    <row r="6" spans="1:16">
      <c r="G6" s="1267">
        <v>2026</v>
      </c>
      <c r="H6" s="1268"/>
      <c r="I6" s="1268"/>
      <c r="J6" s="1268"/>
      <c r="K6" s="1268"/>
      <c r="L6" s="1268"/>
      <c r="M6" s="1268"/>
      <c r="N6" s="1268"/>
      <c r="O6" s="1268"/>
      <c r="P6" s="1269"/>
    </row>
    <row r="7" spans="1:16">
      <c r="D7" s="1071" t="s">
        <v>959</v>
      </c>
      <c r="E7" s="1071" t="s">
        <v>959</v>
      </c>
      <c r="F7" s="1071" t="s">
        <v>959</v>
      </c>
      <c r="G7" s="1072" t="s">
        <v>960</v>
      </c>
      <c r="H7" s="1071" t="s">
        <v>960</v>
      </c>
      <c r="I7" s="1071" t="s">
        <v>960</v>
      </c>
      <c r="J7" s="1071" t="s">
        <v>960</v>
      </c>
      <c r="K7" s="1071" t="s">
        <v>960</v>
      </c>
      <c r="L7" s="1071" t="s">
        <v>960</v>
      </c>
      <c r="M7" s="1071" t="s">
        <v>960</v>
      </c>
      <c r="N7" s="1071" t="s">
        <v>960</v>
      </c>
      <c r="O7" s="1071" t="s">
        <v>960</v>
      </c>
      <c r="P7" s="1073" t="s">
        <v>960</v>
      </c>
    </row>
    <row r="8" spans="1:16">
      <c r="A8" s="1071"/>
      <c r="B8" s="1071"/>
      <c r="D8" s="1071" t="s">
        <v>961</v>
      </c>
      <c r="E8" s="1071" t="s">
        <v>559</v>
      </c>
      <c r="F8" s="1071" t="s">
        <v>962</v>
      </c>
      <c r="G8" s="1072" t="s">
        <v>198</v>
      </c>
      <c r="H8" s="1071" t="s">
        <v>198</v>
      </c>
      <c r="I8" s="1071" t="s">
        <v>198</v>
      </c>
      <c r="J8" s="1071" t="s">
        <v>398</v>
      </c>
      <c r="K8" s="1071" t="s">
        <v>398</v>
      </c>
      <c r="L8" s="1071" t="s">
        <v>398</v>
      </c>
      <c r="M8" s="1071" t="s">
        <v>467</v>
      </c>
      <c r="N8" s="1071" t="s">
        <v>553</v>
      </c>
      <c r="O8" s="1074" t="s">
        <v>723</v>
      </c>
      <c r="P8" s="715" t="s">
        <v>963</v>
      </c>
    </row>
    <row r="9" spans="1:16">
      <c r="A9" s="1075"/>
      <c r="B9" s="1075"/>
      <c r="C9" s="1076" t="s">
        <v>3</v>
      </c>
      <c r="D9" s="1075" t="s">
        <v>964</v>
      </c>
      <c r="E9" s="1075" t="s">
        <v>965</v>
      </c>
      <c r="F9" s="1075" t="s">
        <v>965</v>
      </c>
      <c r="G9" s="1077" t="s">
        <v>966</v>
      </c>
      <c r="H9" s="1075" t="s">
        <v>967</v>
      </c>
      <c r="I9" s="1078" t="s">
        <v>968</v>
      </c>
      <c r="J9" s="1078" t="s">
        <v>558</v>
      </c>
      <c r="K9" s="1078" t="s">
        <v>559</v>
      </c>
      <c r="L9" s="1075" t="s">
        <v>962</v>
      </c>
      <c r="M9" s="1075" t="s">
        <v>716</v>
      </c>
      <c r="N9" s="1075" t="s">
        <v>716</v>
      </c>
      <c r="O9" s="1079" t="s">
        <v>716</v>
      </c>
      <c r="P9" s="716" t="s">
        <v>716</v>
      </c>
    </row>
    <row r="10" spans="1:16">
      <c r="C10" s="1080"/>
      <c r="D10" s="1071"/>
      <c r="E10" s="1071"/>
      <c r="F10" s="1071"/>
      <c r="G10" s="1072"/>
      <c r="H10" s="1071"/>
      <c r="I10" s="1071"/>
      <c r="J10" s="1071"/>
      <c r="K10" s="1071"/>
      <c r="L10" s="1071"/>
      <c r="M10" s="1071"/>
      <c r="N10" s="1071"/>
      <c r="O10" s="1071"/>
      <c r="P10" s="715"/>
    </row>
    <row r="11" spans="1:16">
      <c r="B11" s="1065">
        <v>1</v>
      </c>
      <c r="C11" s="654" t="s">
        <v>489</v>
      </c>
      <c r="D11" s="1081">
        <f>SUM('WP 4-2 Billing Detail'!P10)</f>
        <v>18897292.203295171</v>
      </c>
      <c r="E11" s="1081">
        <f>SUM('WP 4-2 Billing Detail'!P11)</f>
        <v>24747589.87369781</v>
      </c>
      <c r="F11" s="1081"/>
      <c r="G11" s="1082">
        <f>'WP 4-1 Rev Adj'!C12</f>
        <v>59556.467304758728</v>
      </c>
      <c r="H11" s="1081">
        <f>'WP 4-1 Rev Adj'!D12</f>
        <v>57413.989777512848</v>
      </c>
      <c r="I11" s="1081"/>
      <c r="J11" s="1081">
        <f>SUM(D11,G11)</f>
        <v>18956848.67059993</v>
      </c>
      <c r="K11" s="1081">
        <f>SUM(E11,H11)</f>
        <v>24805003.863475323</v>
      </c>
      <c r="L11" s="1081"/>
      <c r="M11" s="717">
        <f>'Schedule 11f'!G9</f>
        <v>26.85</v>
      </c>
      <c r="N11" s="717">
        <f>'Schedule 11f'!G10</f>
        <v>9.6999999999999993</v>
      </c>
      <c r="O11" s="718"/>
      <c r="P11" s="719">
        <f>M11*J11+K11*N11</f>
        <v>749599924.28131878</v>
      </c>
    </row>
    <row r="12" spans="1:16">
      <c r="B12" s="1065">
        <v>2</v>
      </c>
      <c r="C12" s="394" t="s">
        <v>490</v>
      </c>
      <c r="D12" s="1081">
        <f>SUM('WP 4-2 Billing Detail'!P16)</f>
        <v>512769</v>
      </c>
      <c r="E12" s="1081">
        <f>SUM('WP 4-2 Billing Detail'!P17)</f>
        <v>122048.64387621717</v>
      </c>
      <c r="F12" s="1081"/>
      <c r="G12" s="1082">
        <f>'WP 4-1 Rev Adj'!C13</f>
        <v>33853</v>
      </c>
      <c r="H12" s="1081">
        <f>'WP 4-1 Rev Adj'!D13</f>
        <v>6525.1525515458925</v>
      </c>
      <c r="I12" s="1081"/>
      <c r="J12" s="1081">
        <f>SUM(D12,G12)</f>
        <v>546622</v>
      </c>
      <c r="K12" s="1081">
        <f>SUM(E12,H12)</f>
        <v>128573.79642776307</v>
      </c>
      <c r="L12" s="1081"/>
      <c r="M12" s="717">
        <f>'Schedule 11f'!G13</f>
        <v>24.22</v>
      </c>
      <c r="N12" s="1083">
        <f>'Schedule 11f'!G14</f>
        <v>7.27</v>
      </c>
      <c r="O12" s="718"/>
      <c r="P12" s="719">
        <f>M12*J12+K12*N12</f>
        <v>14173916.340029838</v>
      </c>
    </row>
    <row r="13" spans="1:16">
      <c r="B13" s="1065">
        <v>3</v>
      </c>
      <c r="D13" s="1081"/>
      <c r="E13" s="1081"/>
      <c r="F13" s="1081"/>
      <c r="G13" s="1082"/>
      <c r="H13" s="1081"/>
      <c r="I13" s="1081"/>
      <c r="J13" s="1081"/>
      <c r="K13" s="1081"/>
      <c r="L13" s="1081"/>
      <c r="M13" s="717"/>
      <c r="N13" s="1084"/>
      <c r="O13" s="718"/>
      <c r="P13" s="719"/>
    </row>
    <row r="14" spans="1:16">
      <c r="B14" s="1065">
        <v>4</v>
      </c>
      <c r="C14" s="394" t="s">
        <v>491</v>
      </c>
      <c r="D14" s="1081"/>
      <c r="E14" s="1081"/>
      <c r="F14" s="1081"/>
      <c r="G14" s="1082"/>
      <c r="H14" s="1081"/>
      <c r="I14" s="1081"/>
      <c r="J14" s="1081"/>
      <c r="K14" s="1081"/>
      <c r="L14" s="1081"/>
      <c r="M14" s="1084"/>
      <c r="N14" s="1084"/>
      <c r="O14" s="718"/>
      <c r="P14" s="719"/>
    </row>
    <row r="15" spans="1:16">
      <c r="B15" s="1065">
        <v>5</v>
      </c>
      <c r="C15" s="655" t="s">
        <v>492</v>
      </c>
      <c r="D15" s="1081">
        <f>SUM('WP 4-2 Billing Detail'!P23)</f>
        <v>617131.47274721798</v>
      </c>
      <c r="E15" s="1081">
        <f>SUM('WP 4-2 Billing Detail'!P33)</f>
        <v>603897.57184519293</v>
      </c>
      <c r="F15" s="1081"/>
      <c r="G15" s="1082">
        <f>'WP 4-1 Rev Adj'!C16</f>
        <v>-7539.5163036128506</v>
      </c>
      <c r="H15" s="1081">
        <f>'WP 4-1 Rev Adj'!D16</f>
        <v>16728.973448551493</v>
      </c>
      <c r="I15" s="1081"/>
      <c r="J15" s="1081">
        <f t="shared" ref="J15:K21" si="0">SUM(D15,G15)</f>
        <v>609591.95644360513</v>
      </c>
      <c r="K15" s="1081">
        <f t="shared" si="0"/>
        <v>620626.54529374442</v>
      </c>
      <c r="L15" s="1081"/>
      <c r="M15" s="1083">
        <f>'Schedule 11f'!G17</f>
        <v>45.76</v>
      </c>
      <c r="N15" s="1083">
        <f>$N$22</f>
        <v>12.04</v>
      </c>
      <c r="O15" s="718"/>
      <c r="P15" s="719">
        <f t="shared" ref="P15:P21" si="1">M15*J15+N15*K15</f>
        <v>35367271.532196052</v>
      </c>
    </row>
    <row r="16" spans="1:16">
      <c r="B16" s="1065">
        <v>6</v>
      </c>
      <c r="C16" s="655" t="s">
        <v>493</v>
      </c>
      <c r="D16" s="1081">
        <f>SUM('WP 4-2 Billing Detail'!P24)</f>
        <v>308732.86897317495</v>
      </c>
      <c r="E16" s="1081">
        <f>SUM('WP 4-2 Billing Detail'!P34)</f>
        <v>1307040.1309116669</v>
      </c>
      <c r="F16" s="1081"/>
      <c r="G16" s="1082">
        <f>'WP 4-1 Rev Adj'!C17</f>
        <v>-215.83356003277004</v>
      </c>
      <c r="H16" s="1081">
        <f>'WP 4-1 Rev Adj'!D17</f>
        <v>-1799.4188508864027</v>
      </c>
      <c r="I16" s="1081"/>
      <c r="J16" s="1081">
        <f t="shared" si="0"/>
        <v>308517.03541314218</v>
      </c>
      <c r="K16" s="1081">
        <f t="shared" si="0"/>
        <v>1305240.7120607805</v>
      </c>
      <c r="L16" s="1081"/>
      <c r="M16" s="1083">
        <f>'Schedule 11f'!G18</f>
        <v>74.050000000000011</v>
      </c>
      <c r="N16" s="1083">
        <f t="shared" ref="N16:N21" si="2">$N$22</f>
        <v>12.04</v>
      </c>
      <c r="O16" s="718"/>
      <c r="P16" s="719">
        <f t="shared" si="1"/>
        <v>38560784.645554975</v>
      </c>
    </row>
    <row r="17" spans="2:16">
      <c r="B17" s="1065">
        <v>7</v>
      </c>
      <c r="C17" s="655" t="s">
        <v>494</v>
      </c>
      <c r="D17" s="1081">
        <f>SUM('WP 4-2 Billing Detail'!P25)</f>
        <v>142540.77997093776</v>
      </c>
      <c r="E17" s="1081">
        <f>SUM('WP 4-2 Billing Detail'!P35)</f>
        <v>1578256.049878912</v>
      </c>
      <c r="F17" s="1081"/>
      <c r="G17" s="1082">
        <f>'WP 4-1 Rev Adj'!C18</f>
        <v>-895.65721530636074</v>
      </c>
      <c r="H17" s="1081">
        <f>'WP 4-1 Rev Adj'!D18</f>
        <v>-27426.896283862181</v>
      </c>
      <c r="I17" s="1081"/>
      <c r="J17" s="1081">
        <f t="shared" si="0"/>
        <v>141645.1227556314</v>
      </c>
      <c r="K17" s="1081">
        <f t="shared" si="0"/>
        <v>1550829.1535950499</v>
      </c>
      <c r="L17" s="1081"/>
      <c r="M17" s="1083">
        <f>'Schedule 11f'!G19</f>
        <v>80.78</v>
      </c>
      <c r="N17" s="1083">
        <f t="shared" si="2"/>
        <v>12.04</v>
      </c>
      <c r="O17" s="718"/>
      <c r="P17" s="719">
        <f t="shared" si="1"/>
        <v>30114076.025484301</v>
      </c>
    </row>
    <row r="18" spans="2:16">
      <c r="B18" s="1065">
        <v>8</v>
      </c>
      <c r="C18" s="655" t="s">
        <v>495</v>
      </c>
      <c r="D18" s="1081">
        <f>SUM('WP 4-2 Billing Detail'!P26)</f>
        <v>83673.375304937872</v>
      </c>
      <c r="E18" s="1081">
        <f>SUM('WP 4-2 Billing Detail'!P36)</f>
        <v>3687223.2537485966</v>
      </c>
      <c r="F18" s="1081"/>
      <c r="G18" s="1082">
        <f>'WP 4-1 Rev Adj'!C19</f>
        <v>-123.84083510615164</v>
      </c>
      <c r="H18" s="1081">
        <f>'WP 4-1 Rev Adj'!D19</f>
        <v>-104143.20670039672</v>
      </c>
      <c r="I18" s="1081"/>
      <c r="J18" s="1081">
        <f t="shared" si="0"/>
        <v>83549.53446983172</v>
      </c>
      <c r="K18" s="1081">
        <f t="shared" si="0"/>
        <v>3583080.0470481999</v>
      </c>
      <c r="L18" s="1081"/>
      <c r="M18" s="1083">
        <f>'Schedule 11f'!G20</f>
        <v>134.6</v>
      </c>
      <c r="N18" s="1083">
        <f t="shared" si="2"/>
        <v>12.04</v>
      </c>
      <c r="O18" s="718"/>
      <c r="P18" s="719">
        <f t="shared" si="1"/>
        <v>54386051.106099673</v>
      </c>
    </row>
    <row r="19" spans="2:16">
      <c r="B19" s="1065">
        <v>9</v>
      </c>
      <c r="C19" s="655" t="s">
        <v>496</v>
      </c>
      <c r="D19" s="1081">
        <f>SUM('WP 4-2 Billing Detail'!P27)</f>
        <v>2783.8492016140181</v>
      </c>
      <c r="E19" s="1081">
        <f>SUM('WP 4-2 Billing Detail'!P37)</f>
        <v>811135.8216721093</v>
      </c>
      <c r="F19" s="1081"/>
      <c r="G19" s="1082">
        <f>'WP 4-1 Rev Adj'!C20</f>
        <v>-120.48976326434331</v>
      </c>
      <c r="H19" s="1081">
        <f>'WP 4-1 Rev Adj'!D20</f>
        <v>-16868.803629729548</v>
      </c>
      <c r="I19" s="1081"/>
      <c r="J19" s="1081">
        <f t="shared" si="0"/>
        <v>2663.3594383496747</v>
      </c>
      <c r="K19" s="1081">
        <f t="shared" si="0"/>
        <v>794267.01804237976</v>
      </c>
      <c r="L19" s="1081"/>
      <c r="M19" s="1083">
        <f>'Schedule 11f'!G21</f>
        <v>403.69</v>
      </c>
      <c r="N19" s="1083">
        <f t="shared" si="2"/>
        <v>12.04</v>
      </c>
      <c r="O19" s="718"/>
      <c r="P19" s="719">
        <f t="shared" si="1"/>
        <v>10638146.468897631</v>
      </c>
    </row>
    <row r="20" spans="2:16">
      <c r="B20" s="1065">
        <v>10</v>
      </c>
      <c r="C20" s="655" t="s">
        <v>497</v>
      </c>
      <c r="D20" s="1081">
        <f>SUM('WP 4-2 Billing Detail'!P28)</f>
        <v>764.80337965996159</v>
      </c>
      <c r="E20" s="1081">
        <f>SUM('WP 4-2 Billing Detail'!P38)</f>
        <v>727847.81747957226</v>
      </c>
      <c r="F20" s="1081"/>
      <c r="G20" s="1082">
        <f>'WP 4-1 Rev Adj'!C21</f>
        <v>-2.1442868244755573</v>
      </c>
      <c r="H20" s="1081">
        <f>'WP 4-1 Rev Adj'!D21</f>
        <v>13803.622588418424</v>
      </c>
      <c r="I20" s="1081"/>
      <c r="J20" s="1081">
        <f t="shared" si="0"/>
        <v>762.65909283548604</v>
      </c>
      <c r="K20" s="1081">
        <f t="shared" si="0"/>
        <v>741651.44006799068</v>
      </c>
      <c r="L20" s="1081"/>
      <c r="M20" s="1083">
        <f>'Schedule 11f'!G22</f>
        <v>672.79000000000008</v>
      </c>
      <c r="N20" s="1083">
        <f t="shared" si="2"/>
        <v>12.04</v>
      </c>
      <c r="O20" s="718"/>
      <c r="P20" s="719">
        <f t="shared" si="1"/>
        <v>9442592.7494873926</v>
      </c>
    </row>
    <row r="21" spans="2:16">
      <c r="B21" s="1065">
        <v>11</v>
      </c>
      <c r="C21" s="655" t="s">
        <v>498</v>
      </c>
      <c r="D21" s="1081">
        <f>SUM('WP 4-2 Billing Detail'!P29)</f>
        <v>81.850422457495199</v>
      </c>
      <c r="E21" s="1081">
        <f>SUM('WP 4-2 Billing Detail'!P39)</f>
        <v>489196.26100000006</v>
      </c>
      <c r="F21" s="1081"/>
      <c r="G21" s="1082">
        <f>'WP 4-1 Rev Adj'!C22</f>
        <v>13.481964146940555</v>
      </c>
      <c r="H21" s="1081">
        <f>'WP 4-1 Rev Adj'!D22</f>
        <v>79468.97900000005</v>
      </c>
      <c r="I21" s="1081"/>
      <c r="J21" s="1081">
        <f t="shared" si="0"/>
        <v>95.332386604435754</v>
      </c>
      <c r="K21" s="1081">
        <f t="shared" si="0"/>
        <v>568665.24000000011</v>
      </c>
      <c r="L21" s="1081"/>
      <c r="M21" s="1083">
        <f>'Schedule 11f'!G23</f>
        <v>1345.54</v>
      </c>
      <c r="N21" s="1083">
        <f t="shared" si="2"/>
        <v>12.04</v>
      </c>
      <c r="O21" s="718"/>
      <c r="P21" s="719">
        <f t="shared" si="1"/>
        <v>6975003.0290717334</v>
      </c>
    </row>
    <row r="22" spans="2:16">
      <c r="B22" s="1065">
        <v>12</v>
      </c>
      <c r="C22" s="794" t="str">
        <f>"sub-Total "&amp;C14</f>
        <v>sub-Total G-11,12, and 13 Commercial &amp; Industrial</v>
      </c>
      <c r="D22" s="1085">
        <f>SUM(D15:D21)</f>
        <v>1155709.0000000002</v>
      </c>
      <c r="E22" s="1085">
        <f>SUM(E15:E21)</f>
        <v>9204596.9065360501</v>
      </c>
      <c r="F22" s="1085"/>
      <c r="G22" s="1086">
        <f>SUM(G15:G21)</f>
        <v>-8884.0000000000127</v>
      </c>
      <c r="H22" s="1085">
        <f>SUM(H15:H21)</f>
        <v>-40236.750427904888</v>
      </c>
      <c r="I22" s="1085"/>
      <c r="J22" s="1085">
        <f>SUM(J15:J21)</f>
        <v>1146825</v>
      </c>
      <c r="K22" s="1085">
        <f>SUM(K15:K21)</f>
        <v>9164360.1561081465</v>
      </c>
      <c r="L22" s="1085"/>
      <c r="M22" s="1087"/>
      <c r="N22" s="1088">
        <f>'Schedule 11f'!G25</f>
        <v>12.04</v>
      </c>
      <c r="O22" s="846"/>
      <c r="P22" s="720">
        <f>SUM(P15:P21)</f>
        <v>185483925.55679178</v>
      </c>
    </row>
    <row r="23" spans="2:16">
      <c r="B23" s="1065">
        <v>13</v>
      </c>
      <c r="D23" s="1081"/>
      <c r="E23" s="1081"/>
      <c r="F23" s="1081"/>
      <c r="G23" s="1082"/>
      <c r="H23" s="1081"/>
      <c r="I23" s="1081"/>
      <c r="J23" s="1081"/>
      <c r="K23" s="1081"/>
      <c r="L23" s="1081"/>
      <c r="M23" s="1084"/>
      <c r="N23" s="1084"/>
      <c r="O23" s="718"/>
      <c r="P23" s="719"/>
    </row>
    <row r="24" spans="2:16">
      <c r="B24" s="1065">
        <v>14</v>
      </c>
      <c r="C24" s="394" t="s">
        <v>499</v>
      </c>
      <c r="D24" s="1081"/>
      <c r="E24" s="1081"/>
      <c r="F24" s="1081"/>
      <c r="G24" s="1082"/>
      <c r="H24" s="1081"/>
      <c r="I24" s="1081"/>
      <c r="J24" s="1081"/>
      <c r="K24" s="1081"/>
      <c r="L24" s="1081"/>
      <c r="M24" s="1084"/>
      <c r="N24" s="1084"/>
      <c r="O24" s="718"/>
      <c r="P24" s="719"/>
    </row>
    <row r="25" spans="2:16">
      <c r="B25" s="1065">
        <v>15</v>
      </c>
      <c r="C25" s="655" t="s">
        <v>467</v>
      </c>
      <c r="D25" s="1081">
        <f>SUM('WP 4-2 Billing Detail'!P48)</f>
        <v>4164</v>
      </c>
      <c r="E25" s="1081"/>
      <c r="F25" s="1081"/>
      <c r="G25" s="1082">
        <f>'WP 4-1 Rev Adj'!C29</f>
        <v>-12</v>
      </c>
      <c r="H25" s="1081"/>
      <c r="I25" s="1081"/>
      <c r="J25" s="1081">
        <f>SUM(D25,G25)</f>
        <v>4152</v>
      </c>
      <c r="K25" s="1081"/>
      <c r="L25" s="1081"/>
      <c r="M25" s="1083">
        <f>'Schedule 11f'!G28</f>
        <v>60.56</v>
      </c>
      <c r="N25" s="1084"/>
      <c r="O25" s="718"/>
      <c r="P25" s="719">
        <f>M25*J25</f>
        <v>251445.12</v>
      </c>
    </row>
    <row r="26" spans="2:16">
      <c r="B26" s="1065">
        <v>16</v>
      </c>
      <c r="C26" s="655" t="s">
        <v>500</v>
      </c>
      <c r="D26" s="1081"/>
      <c r="E26" s="1081"/>
      <c r="F26" s="1081">
        <f>SUM('WP 4-2 Billing Detail'!P49)</f>
        <v>209699.00330710213</v>
      </c>
      <c r="G26" s="1082"/>
      <c r="H26" s="1081"/>
      <c r="I26" s="1081">
        <f>'WP 4-1 Rev Adj'!E27</f>
        <v>-2465.4133344488218</v>
      </c>
      <c r="J26" s="1081"/>
      <c r="K26" s="1081"/>
      <c r="L26" s="1081">
        <f>SUM(F26,I26)</f>
        <v>207233.58997265331</v>
      </c>
      <c r="M26" s="1083"/>
      <c r="N26" s="1084"/>
      <c r="O26" s="1083">
        <f>'Schedule 11f'!G29</f>
        <v>1.31</v>
      </c>
      <c r="P26" s="719">
        <f>O26*L26+M26*J26</f>
        <v>271476.00286417583</v>
      </c>
    </row>
    <row r="27" spans="2:16">
      <c r="B27" s="1065">
        <v>17</v>
      </c>
      <c r="C27" s="655" t="s">
        <v>501</v>
      </c>
      <c r="D27" s="1081"/>
      <c r="E27" s="1081"/>
      <c r="F27" s="1081">
        <f>SUM('WP 4-2 Billing Detail'!P50)</f>
        <v>528360.9</v>
      </c>
      <c r="G27" s="1082"/>
      <c r="H27" s="1081"/>
      <c r="I27" s="1081">
        <f>'WP 4-1 Rev Adj'!E28</f>
        <v>-37629.497684866074</v>
      </c>
      <c r="J27" s="1081"/>
      <c r="K27" s="1081"/>
      <c r="L27" s="1081">
        <f>SUM(F27,I27)</f>
        <v>490731.40231513395</v>
      </c>
      <c r="M27" s="1083"/>
      <c r="N27" s="1084"/>
      <c r="O27" s="1083">
        <f>'Schedule 11f'!G30</f>
        <v>2.95</v>
      </c>
      <c r="P27" s="719">
        <f>O27*L27+M27*J27</f>
        <v>1447657.6368296451</v>
      </c>
    </row>
    <row r="28" spans="2:16">
      <c r="B28" s="1065">
        <v>18</v>
      </c>
      <c r="C28" s="794" t="str">
        <f>"sub-Total "&amp;C24</f>
        <v>sub-Total AG-1 Agricultural</v>
      </c>
      <c r="D28" s="1085">
        <f>SUM(D25:D27)</f>
        <v>4164</v>
      </c>
      <c r="E28" s="1085"/>
      <c r="F28" s="1085">
        <f>SUM(F25:F27)</f>
        <v>738059.90330710215</v>
      </c>
      <c r="G28" s="1086">
        <f>SUM(G25:G27)</f>
        <v>-12</v>
      </c>
      <c r="H28" s="1085"/>
      <c r="I28" s="1085">
        <f>SUM(I25:I27)</f>
        <v>-40094.911019314895</v>
      </c>
      <c r="J28" s="1085">
        <f>SUM(J25:J27)</f>
        <v>4152</v>
      </c>
      <c r="K28" s="1085"/>
      <c r="L28" s="1085">
        <f>SUM(L25:L27)</f>
        <v>697964.99228778726</v>
      </c>
      <c r="M28" s="1087"/>
      <c r="N28" s="1087"/>
      <c r="O28" s="846"/>
      <c r="P28" s="720">
        <f>SUM(P25:P27)</f>
        <v>1970578.759693821</v>
      </c>
    </row>
    <row r="29" spans="2:16">
      <c r="B29" s="1065">
        <v>19</v>
      </c>
      <c r="D29" s="1081"/>
      <c r="E29" s="1081"/>
      <c r="F29" s="1081"/>
      <c r="G29" s="1082"/>
      <c r="H29" s="1081"/>
      <c r="I29" s="1081"/>
      <c r="J29" s="1081"/>
      <c r="K29" s="1081"/>
      <c r="L29" s="1081"/>
      <c r="M29" s="1084"/>
      <c r="N29" s="1084"/>
      <c r="O29" s="718"/>
      <c r="P29" s="719"/>
    </row>
    <row r="30" spans="2:16">
      <c r="B30" s="1065">
        <v>20</v>
      </c>
      <c r="C30" s="394" t="s">
        <v>502</v>
      </c>
      <c r="D30" s="1081">
        <f>SUM('WP 4-2 Billing Detail'!P54)</f>
        <v>57</v>
      </c>
      <c r="E30" s="1081"/>
      <c r="F30" s="1081">
        <f>SUM('WP 4-2 Billing Detail'!P55)</f>
        <v>19421.242666666669</v>
      </c>
      <c r="G30" s="1082">
        <f>'WP 4-1 Rev Adj'!C31</f>
        <v>3</v>
      </c>
      <c r="H30" s="1081"/>
      <c r="I30" s="1081">
        <f>'WP 4-1 Rev Adj'!E31</f>
        <v>2769.8713809523833</v>
      </c>
      <c r="J30" s="1081">
        <f>SUM(D30,G30)</f>
        <v>60</v>
      </c>
      <c r="K30" s="1081"/>
      <c r="L30" s="1081">
        <f>SUM(F30,I30)</f>
        <v>22191.114047619052</v>
      </c>
      <c r="M30" s="1083">
        <f>'Schedule 11f'!G33</f>
        <v>53.65</v>
      </c>
      <c r="N30" s="1084"/>
      <c r="O30" s="1083">
        <f>'Schedule 11f'!G34</f>
        <v>1.95</v>
      </c>
      <c r="P30" s="719">
        <f>M30*J30+O30*L30</f>
        <v>46491.672392857152</v>
      </c>
    </row>
    <row r="31" spans="2:16">
      <c r="B31" s="1065">
        <v>21</v>
      </c>
      <c r="C31" s="394" t="s">
        <v>722</v>
      </c>
      <c r="D31" s="1081"/>
      <c r="E31" s="1081">
        <f>SUM('WP 4-2 Billing Detail'!P12,'WP 4-2 Billing Detail'!P18,'WP 4-2 Billing Detail'!P42)</f>
        <v>28908022.567214817</v>
      </c>
      <c r="F31" s="1081"/>
      <c r="G31" s="1082"/>
      <c r="H31" s="1081">
        <f>'WP 4-1 Rev Adj'!D33</f>
        <v>-6873.0060938987299</v>
      </c>
      <c r="I31" s="1081"/>
      <c r="J31" s="1081"/>
      <c r="K31" s="1081">
        <f>SUM(E31,H31)</f>
        <v>28901149.56112092</v>
      </c>
      <c r="L31" s="1081"/>
      <c r="M31" s="1084"/>
      <c r="N31" s="1083">
        <f>'Schedule 11f'!G37</f>
        <v>1.72</v>
      </c>
      <c r="O31" s="718"/>
      <c r="P31" s="719">
        <f>N31*K31</f>
        <v>49709977.245127983</v>
      </c>
    </row>
    <row r="32" spans="2:16">
      <c r="B32" s="1065">
        <v>22</v>
      </c>
      <c r="D32" s="1081"/>
      <c r="E32" s="1081"/>
      <c r="F32" s="1081"/>
      <c r="G32" s="1082"/>
      <c r="H32" s="1081"/>
      <c r="I32" s="1081"/>
      <c r="J32" s="1081"/>
      <c r="K32" s="1081"/>
      <c r="L32" s="1081"/>
      <c r="M32" s="1084"/>
      <c r="N32" s="1084"/>
      <c r="O32" s="718"/>
      <c r="P32" s="719"/>
    </row>
    <row r="33" spans="2:16">
      <c r="B33" s="1065">
        <v>23</v>
      </c>
      <c r="C33" s="394" t="s">
        <v>503</v>
      </c>
      <c r="G33" s="1082"/>
      <c r="H33" s="1081"/>
      <c r="I33" s="1081"/>
      <c r="K33" s="1081"/>
      <c r="M33" s="1084"/>
      <c r="N33" s="1084"/>
      <c r="O33" s="718"/>
      <c r="P33" s="719"/>
    </row>
    <row r="34" spans="2:16">
      <c r="B34" s="1065">
        <v>24</v>
      </c>
      <c r="C34" s="655" t="s">
        <v>504</v>
      </c>
      <c r="D34" s="1081">
        <f>SUM('WP 4-2 Billing Detail'!P59)</f>
        <v>12</v>
      </c>
      <c r="E34" s="1081"/>
      <c r="F34" s="1081"/>
      <c r="G34" s="1082">
        <f>'WP 4-1 Rev Adj'!C35</f>
        <v>0</v>
      </c>
      <c r="H34" s="1081"/>
      <c r="I34" s="1081"/>
      <c r="J34" s="1081">
        <f>SUM(D34,G34)</f>
        <v>12</v>
      </c>
      <c r="K34" s="1081"/>
      <c r="L34" s="1081"/>
      <c r="M34" s="717">
        <f>'Schedule 11f'!G43</f>
        <v>701.11</v>
      </c>
      <c r="N34" s="1084"/>
      <c r="O34" s="718"/>
      <c r="P34" s="719">
        <f>M34*J34</f>
        <v>8413.32</v>
      </c>
    </row>
    <row r="35" spans="2:16">
      <c r="B35" s="1065">
        <v>25</v>
      </c>
      <c r="C35" s="655" t="s">
        <v>505</v>
      </c>
      <c r="D35" s="1081">
        <f>SUM('WP 4-2 Billing Detail'!P60)</f>
        <v>12</v>
      </c>
      <c r="E35" s="1081"/>
      <c r="F35" s="1081"/>
      <c r="G35" s="1082">
        <f>'WP 4-1 Rev Adj'!C36</f>
        <v>0</v>
      </c>
      <c r="H35" s="1081"/>
      <c r="I35" s="1081"/>
      <c r="J35" s="1081">
        <f>SUM(D35,G35)</f>
        <v>12</v>
      </c>
      <c r="K35" s="1081"/>
      <c r="L35" s="1081"/>
      <c r="M35" s="717">
        <f>'Schedule 11f'!G44</f>
        <v>1402.25</v>
      </c>
      <c r="N35" s="1084"/>
      <c r="O35" s="718"/>
      <c r="P35" s="719">
        <f>M35*J35</f>
        <v>16827</v>
      </c>
    </row>
    <row r="36" spans="2:16">
      <c r="B36" s="1065">
        <v>26</v>
      </c>
      <c r="C36" s="655" t="s">
        <v>506</v>
      </c>
      <c r="D36" s="1081"/>
      <c r="E36" s="1081"/>
      <c r="F36" s="1081"/>
      <c r="G36" s="1082"/>
      <c r="H36" s="1081"/>
      <c r="I36" s="1081"/>
      <c r="J36" s="1081"/>
      <c r="K36" s="1081"/>
      <c r="L36" s="1081"/>
      <c r="M36" s="717">
        <f>'Schedule 11f'!G45</f>
        <v>2132.63</v>
      </c>
      <c r="N36" s="1084"/>
      <c r="O36" s="718"/>
      <c r="P36" s="719"/>
    </row>
    <row r="37" spans="2:16">
      <c r="B37" s="1065">
        <v>27</v>
      </c>
      <c r="C37" s="655" t="s">
        <v>507</v>
      </c>
      <c r="D37" s="1081"/>
      <c r="E37" s="1081"/>
      <c r="F37" s="1081"/>
      <c r="G37" s="1082"/>
      <c r="H37" s="1081"/>
      <c r="I37" s="1081"/>
      <c r="J37" s="1081"/>
      <c r="K37" s="1081"/>
      <c r="L37" s="1081"/>
      <c r="M37" s="717">
        <f>'Schedule 11f'!G46</f>
        <v>3554.42</v>
      </c>
      <c r="N37" s="1084"/>
      <c r="O37" s="718"/>
      <c r="P37" s="719"/>
    </row>
    <row r="38" spans="2:16">
      <c r="B38" s="1065">
        <v>28</v>
      </c>
      <c r="C38" s="655" t="s">
        <v>508</v>
      </c>
      <c r="E38" s="1081"/>
      <c r="F38" s="1081">
        <f>SUM('WP 4-2 Billing Detail'!P66)</f>
        <v>176711.1626974103</v>
      </c>
      <c r="G38" s="1082"/>
      <c r="H38" s="1081"/>
      <c r="I38" s="1081">
        <f>'WP 4-1 Rev Adj'!E37</f>
        <v>-119662.76580545423</v>
      </c>
      <c r="J38" s="1081"/>
      <c r="K38" s="1081"/>
      <c r="L38" s="1081">
        <f>SUM(F38,I38)</f>
        <v>57048.396891956072</v>
      </c>
      <c r="M38" s="1084"/>
      <c r="N38" s="1084"/>
      <c r="O38" s="718">
        <f>'Schedule 11f'!G48</f>
        <v>0.16</v>
      </c>
      <c r="P38" s="719">
        <f>O38*L38</f>
        <v>9127.7435027129723</v>
      </c>
    </row>
    <row r="39" spans="2:16">
      <c r="B39" s="1065">
        <v>29</v>
      </c>
      <c r="C39" s="655" t="s">
        <v>509</v>
      </c>
      <c r="D39" s="1081"/>
      <c r="E39" s="1081"/>
      <c r="F39" s="1081">
        <f>SUM('WP 4-2 Billing Detail'!P67)</f>
        <v>80156.237302589696</v>
      </c>
      <c r="G39" s="1082"/>
      <c r="H39" s="1081"/>
      <c r="I39" s="1081">
        <f>'WP 4-1 Rev Adj'!E38</f>
        <v>87772.365805454203</v>
      </c>
      <c r="J39" s="1081"/>
      <c r="K39" s="1081"/>
      <c r="L39" s="1081">
        <f>SUM(F39,I39)</f>
        <v>167928.6031080439</v>
      </c>
      <c r="M39" s="1084"/>
      <c r="N39" s="1084"/>
      <c r="O39" s="718">
        <f>'Schedule 11f'!G49</f>
        <v>0.34</v>
      </c>
      <c r="P39" s="719">
        <f>O39*L39</f>
        <v>57095.725056734933</v>
      </c>
    </row>
    <row r="40" spans="2:16">
      <c r="B40" s="1065">
        <v>30</v>
      </c>
      <c r="C40" s="794" t="str">
        <f>"sub-Total "&amp;C33</f>
        <v>sub-Total TS-1 General Transportation Service</v>
      </c>
      <c r="D40" s="1085">
        <f>SUM(D34:D35)</f>
        <v>24</v>
      </c>
      <c r="E40" s="1085"/>
      <c r="F40" s="1085">
        <f>SUM(F38:F39)</f>
        <v>256867.4</v>
      </c>
      <c r="G40" s="1086"/>
      <c r="H40" s="1085"/>
      <c r="I40" s="1085">
        <f>SUM(I34:I39)</f>
        <v>-31890.400000000023</v>
      </c>
      <c r="J40" s="1085">
        <f>SUM(J34:J39)</f>
        <v>24</v>
      </c>
      <c r="K40" s="1085"/>
      <c r="L40" s="1085">
        <f>SUM(L34:L39)</f>
        <v>224976.99999999997</v>
      </c>
      <c r="M40" s="1087"/>
      <c r="N40" s="1087"/>
      <c r="O40" s="846"/>
      <c r="P40" s="720">
        <f>SUM(P34:P39)</f>
        <v>91463.788559447916</v>
      </c>
    </row>
    <row r="41" spans="2:16">
      <c r="B41" s="1065">
        <v>31</v>
      </c>
      <c r="D41" s="1081"/>
      <c r="E41" s="1081"/>
      <c r="F41" s="1081"/>
      <c r="G41" s="1082"/>
      <c r="H41" s="1081"/>
      <c r="I41" s="1081"/>
      <c r="J41" s="1081"/>
      <c r="K41" s="1081"/>
      <c r="L41" s="1081"/>
      <c r="M41" s="1084"/>
      <c r="N41" s="1084"/>
      <c r="O41" s="718"/>
      <c r="P41" s="719"/>
    </row>
    <row r="42" spans="2:16">
      <c r="B42" s="1065">
        <v>32</v>
      </c>
      <c r="C42" s="394" t="s">
        <v>513</v>
      </c>
      <c r="D42" s="1081">
        <v>12</v>
      </c>
      <c r="E42" s="1081"/>
      <c r="F42" s="1081"/>
      <c r="G42" s="1082"/>
      <c r="H42" s="1081"/>
      <c r="I42" s="1081"/>
      <c r="J42" s="1081">
        <f>SUM(D42,G42)</f>
        <v>12</v>
      </c>
      <c r="K42" s="1081"/>
      <c r="L42" s="1081"/>
      <c r="M42" s="717">
        <f>'Schedule 11f'!G52</f>
        <v>11069.65</v>
      </c>
      <c r="N42" s="1084"/>
      <c r="O42" s="718"/>
      <c r="P42" s="719">
        <f>M42*J42</f>
        <v>132835.79999999999</v>
      </c>
    </row>
    <row r="43" spans="2:16">
      <c r="B43" s="1065">
        <v>33</v>
      </c>
      <c r="D43" s="1081"/>
      <c r="E43" s="1081"/>
      <c r="F43" s="1081"/>
      <c r="G43" s="1082"/>
      <c r="H43" s="1081"/>
      <c r="I43" s="1081"/>
      <c r="J43" s="1081"/>
      <c r="K43" s="1081"/>
      <c r="L43" s="1081"/>
      <c r="M43" s="1084"/>
      <c r="N43" s="1084"/>
      <c r="O43" s="718"/>
      <c r="P43" s="719"/>
    </row>
    <row r="44" spans="2:16">
      <c r="B44" s="1065">
        <v>34</v>
      </c>
      <c r="C44" s="394" t="s">
        <v>511</v>
      </c>
      <c r="D44" s="1081">
        <f>SUM('WP 4-2 Billing Detail'!P72)</f>
        <v>542.11111111111109</v>
      </c>
      <c r="E44" s="1081"/>
      <c r="F44" s="1081">
        <f>SUM('WP 4-2 Billing Detail'!P73)</f>
        <v>434008</v>
      </c>
      <c r="G44" s="1082">
        <f>'WP 4-1 Rev Adj'!C40</f>
        <v>304.55555555555554</v>
      </c>
      <c r="H44" s="1081"/>
      <c r="I44" s="1081">
        <f>'WP 4-1 Rev Adj'!E40</f>
        <v>256868</v>
      </c>
      <c r="J44" s="1081">
        <f>SUM(D44,G44)</f>
        <v>846.66666666666663</v>
      </c>
      <c r="K44" s="1081"/>
      <c r="L44" s="1081">
        <f>SUM(F44,I44)</f>
        <v>690876</v>
      </c>
      <c r="M44" s="717">
        <f>'Schedule 11f'!G55</f>
        <v>67.28</v>
      </c>
      <c r="N44" s="1084"/>
      <c r="O44" s="1083">
        <f>'Schedule 11f'!G56</f>
        <v>2.0100000000000002</v>
      </c>
      <c r="P44" s="719">
        <f>M44*J44+O44*L44</f>
        <v>1445624.4933333336</v>
      </c>
    </row>
    <row r="45" spans="2:16">
      <c r="B45" s="1065">
        <v>35</v>
      </c>
      <c r="D45" s="1081"/>
      <c r="E45" s="1081"/>
      <c r="F45" s="1081"/>
      <c r="G45" s="1082"/>
      <c r="H45" s="1081"/>
      <c r="I45" s="1081"/>
      <c r="J45" s="1081"/>
      <c r="K45" s="1081"/>
      <c r="L45" s="1081"/>
      <c r="M45" s="1084"/>
      <c r="N45" s="1084"/>
      <c r="O45" s="1083"/>
      <c r="P45" s="719"/>
    </row>
    <row r="46" spans="2:16">
      <c r="B46" s="1065">
        <v>36</v>
      </c>
      <c r="C46" s="394" t="s">
        <v>512</v>
      </c>
      <c r="D46" s="1081"/>
      <c r="E46" s="1081"/>
      <c r="F46" s="1081"/>
      <c r="G46" s="1082"/>
      <c r="H46" s="1081"/>
      <c r="I46" s="1081"/>
      <c r="J46" s="1081"/>
      <c r="K46" s="1081"/>
      <c r="L46" s="1081"/>
      <c r="M46" s="1084"/>
      <c r="N46" s="1084"/>
      <c r="O46" s="1083"/>
      <c r="P46" s="719">
        <v>3392587.3</v>
      </c>
    </row>
    <row r="47" spans="2:16">
      <c r="B47" s="1065">
        <v>37</v>
      </c>
      <c r="D47" s="1081"/>
      <c r="E47" s="1081"/>
      <c r="F47" s="1081"/>
      <c r="G47" s="1082"/>
      <c r="H47" s="1081"/>
      <c r="I47" s="1081"/>
      <c r="J47" s="1081"/>
      <c r="K47" s="1081"/>
      <c r="L47" s="1081"/>
      <c r="M47" s="1084"/>
      <c r="N47" s="1084"/>
      <c r="O47" s="718"/>
      <c r="P47" s="719"/>
    </row>
    <row r="48" spans="2:16">
      <c r="B48" s="1065">
        <v>38</v>
      </c>
      <c r="C48" s="394" t="s">
        <v>514</v>
      </c>
      <c r="D48" s="1081"/>
      <c r="E48" s="1081"/>
      <c r="F48" s="1081"/>
      <c r="G48" s="1082"/>
      <c r="H48" s="1081"/>
      <c r="I48" s="1081"/>
      <c r="J48" s="1081"/>
      <c r="K48" s="1081"/>
      <c r="L48" s="1081"/>
      <c r="M48" s="1084"/>
      <c r="N48" s="1084"/>
      <c r="O48" s="718"/>
      <c r="P48" s="719"/>
    </row>
    <row r="49" spans="2:16">
      <c r="B49" s="1065">
        <v>39</v>
      </c>
      <c r="C49" s="655" t="s">
        <v>489</v>
      </c>
      <c r="D49" s="1081">
        <f>D11</f>
        <v>18897292.203295171</v>
      </c>
      <c r="E49" s="1081"/>
      <c r="F49" s="1081"/>
      <c r="G49" s="1082">
        <f>'WP 4-1 Rev Adj'!C43</f>
        <v>59556.467304758728</v>
      </c>
      <c r="H49" s="1081"/>
      <c r="I49" s="1081"/>
      <c r="J49" s="1081">
        <f t="shared" ref="J49:J54" si="3">SUM(D49,G49)</f>
        <v>18956848.67059993</v>
      </c>
      <c r="K49" s="1081"/>
      <c r="L49" s="1081"/>
      <c r="M49" s="718">
        <f>'Schedule 11f'!G59</f>
        <v>-0.26250000000000001</v>
      </c>
      <c r="N49" s="1084"/>
      <c r="O49" s="718"/>
      <c r="P49" s="719">
        <f t="shared" ref="P49:P54" si="4">M49*J49</f>
        <v>-4976172.7760324823</v>
      </c>
    </row>
    <row r="50" spans="2:16">
      <c r="B50" s="1065">
        <v>40</v>
      </c>
      <c r="C50" s="655" t="s">
        <v>490</v>
      </c>
      <c r="D50" s="1081">
        <f>D12</f>
        <v>512769</v>
      </c>
      <c r="E50" s="1081"/>
      <c r="F50" s="1081"/>
      <c r="G50" s="1082">
        <f>'WP 4-1 Rev Adj'!C44</f>
        <v>33853</v>
      </c>
      <c r="H50" s="1081"/>
      <c r="I50" s="1081"/>
      <c r="J50" s="1081">
        <f t="shared" si="3"/>
        <v>546622</v>
      </c>
      <c r="K50" s="1081"/>
      <c r="L50" s="1081"/>
      <c r="M50" s="718">
        <f>'Schedule 11f'!G60</f>
        <v>-0.16700000000000001</v>
      </c>
      <c r="N50" s="1084"/>
      <c r="O50" s="718"/>
      <c r="P50" s="719">
        <f t="shared" si="4"/>
        <v>-91285.874000000011</v>
      </c>
    </row>
    <row r="51" spans="2:16">
      <c r="B51" s="1065">
        <v>41</v>
      </c>
      <c r="C51" s="655" t="s">
        <v>515</v>
      </c>
      <c r="D51" s="1081">
        <f>SUM(D15:D20)</f>
        <v>1155627.1495775427</v>
      </c>
      <c r="E51" s="1081"/>
      <c r="F51" s="1081"/>
      <c r="G51" s="1082">
        <f>'WP 4-1 Rev Adj'!C45</f>
        <v>-8897.481964146953</v>
      </c>
      <c r="H51" s="1081"/>
      <c r="I51" s="1081"/>
      <c r="J51" s="1081">
        <f t="shared" si="3"/>
        <v>1146729.6676133957</v>
      </c>
      <c r="K51" s="1081"/>
      <c r="L51" s="1081"/>
      <c r="M51" s="718">
        <f>'Schedule 11f'!G61</f>
        <v>-0.754</v>
      </c>
      <c r="N51" s="1084"/>
      <c r="O51" s="718"/>
      <c r="P51" s="719">
        <f t="shared" si="4"/>
        <v>-864634.16938050033</v>
      </c>
    </row>
    <row r="52" spans="2:16">
      <c r="B52" s="1065">
        <v>42</v>
      </c>
      <c r="C52" s="655" t="s">
        <v>516</v>
      </c>
      <c r="D52" s="1081">
        <f>D21</f>
        <v>81.850422457495199</v>
      </c>
      <c r="E52" s="1081"/>
      <c r="F52" s="1081"/>
      <c r="G52" s="1082">
        <f>'WP 4-1 Rev Adj'!C46</f>
        <v>13.481964146940555</v>
      </c>
      <c r="H52" s="1081"/>
      <c r="I52" s="1081"/>
      <c r="J52" s="1081">
        <f t="shared" si="3"/>
        <v>95.332386604435754</v>
      </c>
      <c r="K52" s="1081"/>
      <c r="L52" s="1081"/>
      <c r="M52" s="718">
        <f>'Schedule 11f'!G62</f>
        <v>-4.1753999999999998</v>
      </c>
      <c r="N52" s="1084"/>
      <c r="O52" s="718"/>
      <c r="P52" s="719">
        <f t="shared" si="4"/>
        <v>-398.050847028161</v>
      </c>
    </row>
    <row r="53" spans="2:16">
      <c r="B53" s="1065">
        <v>43</v>
      </c>
      <c r="C53" s="655" t="s">
        <v>499</v>
      </c>
      <c r="D53" s="1081">
        <f>D25</f>
        <v>4164</v>
      </c>
      <c r="E53" s="1081"/>
      <c r="F53" s="1081"/>
      <c r="G53" s="1082">
        <f>'WP 4-1 Rev Adj'!C47</f>
        <v>-12</v>
      </c>
      <c r="H53" s="1081"/>
      <c r="I53" s="1081"/>
      <c r="J53" s="1081">
        <f t="shared" si="3"/>
        <v>4152</v>
      </c>
      <c r="K53" s="1081"/>
      <c r="L53" s="1081"/>
      <c r="M53" s="718">
        <f>'Schedule 11f'!G63</f>
        <v>-3.9800000000000002E-2</v>
      </c>
      <c r="N53" s="1084"/>
      <c r="O53" s="718"/>
      <c r="P53" s="719">
        <f t="shared" si="4"/>
        <v>-165.24960000000002</v>
      </c>
    </row>
    <row r="54" spans="2:16">
      <c r="B54" s="1065">
        <v>44</v>
      </c>
      <c r="C54" s="727" t="s">
        <v>502</v>
      </c>
      <c r="D54" s="1089">
        <f>D30</f>
        <v>57</v>
      </c>
      <c r="E54" s="1089"/>
      <c r="F54" s="1089"/>
      <c r="G54" s="1090">
        <f>'WP 4-1 Rev Adj'!C48</f>
        <v>3</v>
      </c>
      <c r="H54" s="1089"/>
      <c r="I54" s="1089"/>
      <c r="J54" s="1089">
        <f t="shared" si="3"/>
        <v>60</v>
      </c>
      <c r="K54" s="1089"/>
      <c r="L54" s="1089"/>
      <c r="M54" s="395">
        <f>'Schedule 11f'!G64</f>
        <v>-5.96E-2</v>
      </c>
      <c r="N54" s="1091"/>
      <c r="O54" s="395"/>
      <c r="P54" s="721">
        <f t="shared" si="4"/>
        <v>-3.5760000000000001</v>
      </c>
    </row>
    <row r="55" spans="2:16">
      <c r="B55" s="1065">
        <v>45</v>
      </c>
      <c r="C55" s="394" t="s">
        <v>517</v>
      </c>
      <c r="D55" s="1081">
        <f>SUM(D49:D54)</f>
        <v>20569991.203295171</v>
      </c>
      <c r="E55" s="1081"/>
      <c r="F55" s="1081"/>
      <c r="G55" s="1082">
        <f>SUM(G49:G54)</f>
        <v>84516.467304758713</v>
      </c>
      <c r="H55" s="1081"/>
      <c r="I55" s="1081"/>
      <c r="J55" s="1081">
        <f>SUM(J49:J54)</f>
        <v>20654507.67059993</v>
      </c>
      <c r="K55" s="1081"/>
      <c r="L55" s="1081"/>
      <c r="M55" s="1084"/>
      <c r="N55" s="1084"/>
      <c r="O55" s="718"/>
      <c r="P55" s="719">
        <f>SUM(P49:P54)</f>
        <v>-5932659.6958600106</v>
      </c>
    </row>
    <row r="56" spans="2:16">
      <c r="B56" s="1065">
        <v>46</v>
      </c>
      <c r="C56" s="1065"/>
      <c r="G56" s="1092"/>
      <c r="O56" s="1065"/>
      <c r="P56" s="1093"/>
    </row>
    <row r="57" spans="2:16">
      <c r="B57" s="1065">
        <v>47</v>
      </c>
      <c r="C57" s="394" t="s">
        <v>518</v>
      </c>
      <c r="D57" s="1081"/>
      <c r="E57" s="1081"/>
      <c r="F57" s="1081"/>
      <c r="G57" s="1082"/>
      <c r="H57" s="1081"/>
      <c r="I57" s="1081"/>
      <c r="J57" s="1081"/>
      <c r="K57" s="1081"/>
      <c r="L57" s="1081"/>
      <c r="M57" s="1084"/>
      <c r="N57" s="1084"/>
      <c r="O57" s="718"/>
      <c r="P57" s="719"/>
    </row>
    <row r="58" spans="2:16">
      <c r="B58" s="1065">
        <v>48</v>
      </c>
      <c r="C58" s="655" t="s">
        <v>519</v>
      </c>
      <c r="E58" s="1081"/>
      <c r="F58" s="1081"/>
      <c r="G58" s="1082"/>
      <c r="H58" s="1081"/>
      <c r="I58" s="1081"/>
      <c r="J58" s="1081"/>
      <c r="K58" s="1081"/>
      <c r="L58" s="1081"/>
      <c r="M58" s="1084"/>
      <c r="N58" s="1094"/>
      <c r="O58" s="718"/>
      <c r="P58" s="719">
        <v>30193723.936077949</v>
      </c>
    </row>
    <row r="59" spans="2:16">
      <c r="B59" s="1065">
        <v>49</v>
      </c>
      <c r="C59" s="655" t="s">
        <v>520</v>
      </c>
      <c r="D59" s="1081">
        <f>SUM('WP 4-2 Billing Detail'!P78)</f>
        <v>20047601.02327757</v>
      </c>
      <c r="F59" s="1081"/>
      <c r="G59" s="1095">
        <f>'WP 4-1 Rev Adj'!C52</f>
        <v>70264.039502527565</v>
      </c>
      <c r="H59" s="1081"/>
      <c r="I59" s="1081"/>
      <c r="J59" s="1081">
        <f>SUM(D59,G59)</f>
        <v>20117865.062780097</v>
      </c>
      <c r="K59" s="1081"/>
      <c r="L59" s="1081"/>
      <c r="M59" s="1083">
        <f>'Schedule 11f'!G66</f>
        <v>0.71</v>
      </c>
      <c r="N59" s="1084"/>
      <c r="O59" s="718"/>
      <c r="P59" s="719">
        <f>J59*M59</f>
        <v>14283684.194573868</v>
      </c>
    </row>
    <row r="60" spans="2:16">
      <c r="B60" s="1065">
        <v>50</v>
      </c>
      <c r="C60" s="655" t="s">
        <v>521</v>
      </c>
      <c r="D60" s="1081">
        <f>SUM('WP 4-2 Billing Detail'!P79)</f>
        <v>84063</v>
      </c>
      <c r="G60" s="1095">
        <f>'WP 4-1 Rev Adj'!C53</f>
        <v>11137</v>
      </c>
      <c r="J60" s="1081">
        <f>SUM(D60,G60)</f>
        <v>95200</v>
      </c>
      <c r="M60" s="1083">
        <f>'Schedule 11f'!G67</f>
        <v>25</v>
      </c>
      <c r="O60" s="1065"/>
      <c r="P60" s="719">
        <f>J60*M60</f>
        <v>2380000</v>
      </c>
    </row>
    <row r="61" spans="2:16">
      <c r="B61" s="1065">
        <v>51</v>
      </c>
      <c r="C61" s="655" t="s">
        <v>522</v>
      </c>
      <c r="D61" s="1081"/>
      <c r="G61" s="1096"/>
      <c r="M61" s="1083"/>
      <c r="O61" s="1065"/>
      <c r="P61" s="1097"/>
    </row>
    <row r="62" spans="2:16">
      <c r="B62" s="1065">
        <v>52</v>
      </c>
      <c r="C62" s="655" t="s">
        <v>969</v>
      </c>
      <c r="D62" s="1081">
        <f>SUM('WP 4-2 Billing Detail'!P81)</f>
        <v>27317</v>
      </c>
      <c r="G62" s="1096">
        <f>'WP 4-1 Rev Adj'!C55</f>
        <v>-1407</v>
      </c>
      <c r="J62" s="1081">
        <f>SUM(D62,G62)</f>
        <v>25910</v>
      </c>
      <c r="M62" s="1083">
        <f>'Schedule 11f'!G69</f>
        <v>45</v>
      </c>
      <c r="O62" s="1065"/>
      <c r="P62" s="1097">
        <f>J62*M62</f>
        <v>1165950</v>
      </c>
    </row>
    <row r="63" spans="2:16">
      <c r="B63" s="1065">
        <v>53</v>
      </c>
      <c r="C63" s="655" t="s">
        <v>524</v>
      </c>
      <c r="D63" s="1081">
        <f>SUM('WP 4-2 Billing Detail'!P82)</f>
        <v>2113</v>
      </c>
      <c r="G63" s="1096">
        <f>'WP 4-1 Rev Adj'!C56</f>
        <v>-43</v>
      </c>
      <c r="J63" s="1081">
        <f>SUM(D63,G63)</f>
        <v>2070</v>
      </c>
      <c r="M63" s="1083">
        <f>'Schedule 11f'!G70</f>
        <v>25</v>
      </c>
      <c r="O63" s="1065"/>
      <c r="P63" s="1097">
        <f>J63*M63</f>
        <v>51750</v>
      </c>
    </row>
    <row r="64" spans="2:16">
      <c r="B64" s="1065">
        <v>54</v>
      </c>
      <c r="C64" s="655" t="s">
        <v>525</v>
      </c>
      <c r="D64" s="1081">
        <f>SUM('WP 4-2 Billing Detail'!P83)</f>
        <v>276709</v>
      </c>
      <c r="F64" s="1081"/>
      <c r="G64" s="1096">
        <f>'WP 4-1 Rev Adj'!C57</f>
        <v>-2979</v>
      </c>
      <c r="H64" s="1081"/>
      <c r="I64" s="1081"/>
      <c r="J64" s="1081">
        <f>SUM(D64,G64)</f>
        <v>273730</v>
      </c>
      <c r="K64" s="1081"/>
      <c r="L64" s="1081"/>
      <c r="M64" s="1083">
        <f>'Schedule 11f'!G71</f>
        <v>25</v>
      </c>
      <c r="N64" s="1084"/>
      <c r="O64" s="718"/>
      <c r="P64" s="1097">
        <f>J64*M64</f>
        <v>6843250</v>
      </c>
    </row>
    <row r="65" spans="2:18">
      <c r="B65" s="1065">
        <v>55</v>
      </c>
      <c r="C65" s="655" t="s">
        <v>526</v>
      </c>
      <c r="D65" s="1081"/>
      <c r="F65" s="1081"/>
      <c r="G65" s="1095"/>
      <c r="H65" s="1081"/>
      <c r="I65" s="1081"/>
      <c r="J65" s="1081"/>
      <c r="K65" s="1081"/>
      <c r="L65" s="1081"/>
      <c r="N65" s="1084"/>
      <c r="O65" s="718"/>
      <c r="P65" s="1097"/>
      <c r="R65" s="1098"/>
    </row>
    <row r="66" spans="2:18">
      <c r="B66" s="1065">
        <v>56</v>
      </c>
      <c r="C66" s="655" t="s">
        <v>527</v>
      </c>
      <c r="D66" s="1081">
        <f>SUM('WP 4-2 Billing Detail'!P84)</f>
        <v>12910</v>
      </c>
      <c r="F66" s="1081"/>
      <c r="G66" s="1095">
        <f>'WP 4-1 Rev Adj'!C59</f>
        <v>-117</v>
      </c>
      <c r="H66" s="1081"/>
      <c r="I66" s="1081"/>
      <c r="J66" s="1081">
        <f>SUM(D66,G66)</f>
        <v>12793</v>
      </c>
      <c r="K66" s="1081"/>
      <c r="L66" s="1081"/>
      <c r="M66" s="1083">
        <f>'Schedule 11f'!G73</f>
        <v>50</v>
      </c>
      <c r="N66" s="1084"/>
      <c r="O66" s="718"/>
      <c r="P66" s="1097">
        <f>J66*M66</f>
        <v>639650</v>
      </c>
    </row>
    <row r="67" spans="2:18">
      <c r="B67" s="1065">
        <v>57</v>
      </c>
      <c r="C67" s="655" t="s">
        <v>528</v>
      </c>
      <c r="D67" s="1081">
        <f>SUM('WP 4-2 Billing Detail'!P85)</f>
        <v>1623.6</v>
      </c>
      <c r="F67" s="1081"/>
      <c r="G67" s="1095">
        <f>'WP 4-1 Rev Adj'!C60</f>
        <v>355.59999999999991</v>
      </c>
      <c r="H67" s="1081"/>
      <c r="I67" s="1081"/>
      <c r="J67" s="1081">
        <f>SUM(D67,G67)</f>
        <v>1979.1999999999998</v>
      </c>
      <c r="K67" s="1081"/>
      <c r="L67" s="1081"/>
      <c r="M67" s="1083">
        <f>'Schedule 11f'!G74</f>
        <v>25</v>
      </c>
      <c r="N67" s="1084"/>
      <c r="O67" s="718"/>
      <c r="P67" s="1097">
        <f>J67*M67</f>
        <v>49479.999999999993</v>
      </c>
    </row>
    <row r="68" spans="2:18">
      <c r="B68" s="1065">
        <v>58</v>
      </c>
      <c r="C68" s="655" t="s">
        <v>529</v>
      </c>
      <c r="D68" s="1081"/>
      <c r="F68" s="1081"/>
      <c r="G68" s="1095"/>
      <c r="H68" s="1081"/>
      <c r="I68" s="1081"/>
      <c r="K68" s="1081"/>
      <c r="L68" s="1081"/>
      <c r="M68" s="1083"/>
      <c r="N68" s="1084"/>
      <c r="O68" s="718"/>
      <c r="P68" s="719">
        <v>5866800</v>
      </c>
    </row>
    <row r="69" spans="2:18">
      <c r="B69" s="1065">
        <v>59</v>
      </c>
      <c r="C69" s="655" t="s">
        <v>530</v>
      </c>
      <c r="D69" s="1081"/>
      <c r="F69" s="1081"/>
      <c r="G69" s="1095"/>
      <c r="H69" s="1081"/>
      <c r="I69" s="1081"/>
      <c r="J69" s="1081"/>
      <c r="K69" s="1081"/>
      <c r="L69" s="1081"/>
      <c r="M69" s="1083"/>
      <c r="N69" s="1084"/>
      <c r="O69" s="718"/>
      <c r="P69" s="719">
        <v>20620</v>
      </c>
    </row>
    <row r="70" spans="2:18">
      <c r="B70" s="1065">
        <v>60</v>
      </c>
      <c r="C70" s="655" t="s">
        <v>531</v>
      </c>
      <c r="D70" s="1081"/>
      <c r="F70" s="1081"/>
      <c r="G70" s="1095"/>
      <c r="H70" s="1081"/>
      <c r="I70" s="1081"/>
      <c r="J70" s="1081"/>
      <c r="K70" s="1081"/>
      <c r="L70" s="1081"/>
      <c r="M70" s="1083"/>
      <c r="N70" s="1084"/>
      <c r="O70" s="718"/>
      <c r="P70" s="719">
        <v>0</v>
      </c>
    </row>
    <row r="71" spans="2:18">
      <c r="B71" s="1065">
        <v>61</v>
      </c>
      <c r="C71" s="655" t="s">
        <v>532</v>
      </c>
      <c r="D71" s="1081">
        <f>SUM('WP 4-2 Billing Detail'!P86)</f>
        <v>1722</v>
      </c>
      <c r="F71" s="1081"/>
      <c r="G71" s="1095">
        <f>'WP 4-1 Rev Adj'!C61</f>
        <v>408</v>
      </c>
      <c r="H71" s="1081"/>
      <c r="I71" s="1081"/>
      <c r="J71" s="1081">
        <f>SUM(D71,G71)</f>
        <v>2130</v>
      </c>
      <c r="K71" s="1081"/>
      <c r="L71" s="1081"/>
      <c r="M71" s="1083">
        <f>'Schedule 11f'!G75</f>
        <v>7.5</v>
      </c>
      <c r="N71" s="1084"/>
      <c r="O71" s="718"/>
      <c r="P71" s="719">
        <f>M71*J71</f>
        <v>15975</v>
      </c>
    </row>
    <row r="72" spans="2:18">
      <c r="B72" s="1065">
        <v>62</v>
      </c>
      <c r="C72" s="655" t="s">
        <v>533</v>
      </c>
      <c r="D72" s="1081"/>
      <c r="E72" s="1081"/>
      <c r="F72" s="1081"/>
      <c r="G72" s="1082"/>
      <c r="H72" s="1081"/>
      <c r="I72" s="1081"/>
      <c r="J72" s="1081"/>
      <c r="K72" s="1081"/>
      <c r="L72" s="1081"/>
      <c r="M72" s="1084"/>
      <c r="N72" s="1084"/>
      <c r="O72" s="718"/>
      <c r="P72" s="719">
        <v>515100</v>
      </c>
    </row>
    <row r="73" spans="2:18">
      <c r="B73" s="1065">
        <v>63</v>
      </c>
      <c r="C73" s="655" t="s">
        <v>534</v>
      </c>
      <c r="D73" s="1081"/>
      <c r="E73" s="1081"/>
      <c r="F73" s="1081"/>
      <c r="G73" s="1082"/>
      <c r="H73" s="1081"/>
      <c r="I73" s="1081"/>
      <c r="J73" s="1081"/>
      <c r="K73" s="1081"/>
      <c r="L73" s="1081"/>
      <c r="M73" s="1084"/>
      <c r="N73" s="1084"/>
      <c r="O73" s="718"/>
      <c r="P73" s="719"/>
    </row>
    <row r="74" spans="2:18">
      <c r="B74" s="1065">
        <v>64</v>
      </c>
      <c r="C74" s="655" t="s">
        <v>535</v>
      </c>
      <c r="D74" s="1081"/>
      <c r="E74" s="1081"/>
      <c r="F74" s="1081"/>
      <c r="G74" s="1082"/>
      <c r="H74" s="1081"/>
      <c r="I74" s="1081"/>
      <c r="J74" s="1081"/>
      <c r="K74" s="1081"/>
      <c r="L74" s="1081"/>
      <c r="M74" s="1084"/>
      <c r="N74" s="1084"/>
      <c r="O74" s="718"/>
      <c r="P74" s="719">
        <v>-522520</v>
      </c>
    </row>
    <row r="75" spans="2:18">
      <c r="B75" s="1065">
        <v>65</v>
      </c>
      <c r="C75" s="655"/>
      <c r="D75" s="1081"/>
      <c r="E75" s="1081"/>
      <c r="F75" s="1081"/>
      <c r="G75" s="1082"/>
      <c r="H75" s="1081"/>
      <c r="I75" s="1081"/>
      <c r="J75" s="1081"/>
      <c r="K75" s="1081"/>
      <c r="L75" s="1081"/>
      <c r="M75" s="1084"/>
      <c r="N75" s="1084"/>
      <c r="O75" s="718"/>
      <c r="P75" s="719"/>
    </row>
    <row r="76" spans="2:18" ht="15.9" thickBot="1">
      <c r="B76" s="1065">
        <v>66</v>
      </c>
      <c r="C76" s="394" t="s">
        <v>970</v>
      </c>
      <c r="G76" s="1099"/>
      <c r="H76" s="1100"/>
      <c r="I76" s="1100"/>
      <c r="J76" s="1100"/>
      <c r="K76" s="1100"/>
      <c r="L76" s="1100"/>
      <c r="M76" s="1100"/>
      <c r="N76" s="1100"/>
      <c r="O76" s="1101"/>
      <c r="P76" s="722">
        <f>SUM(P11:P12,P22,P28,P30:P31,P40,P42,P44,P46,P55,P58:P74)</f>
        <v>1061618128.6720396</v>
      </c>
    </row>
    <row r="78" spans="2:18">
      <c r="B78" s="1065" t="s">
        <v>971</v>
      </c>
    </row>
  </sheetData>
  <mergeCells count="1">
    <mergeCell ref="G6:P6"/>
  </mergeCell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34869-BE25-45FA-B243-75A55247A3BA}">
  <dimension ref="A1:F68"/>
  <sheetViews>
    <sheetView zoomScale="70" zoomScaleNormal="70" workbookViewId="0">
      <selection activeCell="D19" sqref="D19"/>
    </sheetView>
  </sheetViews>
  <sheetFormatPr defaultColWidth="9.15234375" defaultRowHeight="15.45"/>
  <cols>
    <col min="1" max="1" width="5.69140625" style="1041" customWidth="1"/>
    <col min="2" max="2" width="47.3046875" style="1065" customWidth="1"/>
    <col min="3" max="6" width="12.69140625" style="1035" customWidth="1"/>
    <col min="7" max="16384" width="9.15234375" style="1035"/>
  </cols>
  <sheetData>
    <row r="1" spans="1:6" s="1033" customFormat="1">
      <c r="A1" s="1270" t="s">
        <v>248</v>
      </c>
      <c r="B1" s="1270"/>
      <c r="C1" s="1270"/>
      <c r="D1" s="1270"/>
      <c r="E1" s="1270"/>
      <c r="F1" s="1270"/>
    </row>
    <row r="2" spans="1:6" s="1033" customFormat="1">
      <c r="A2" s="1270" t="s">
        <v>972</v>
      </c>
      <c r="B2" s="1270"/>
      <c r="C2" s="1270"/>
      <c r="D2" s="1270"/>
      <c r="E2" s="1270"/>
      <c r="F2" s="1270"/>
    </row>
    <row r="3" spans="1:6" s="1033" customFormat="1">
      <c r="A3" s="1270" t="s">
        <v>46</v>
      </c>
      <c r="B3" s="1270"/>
      <c r="C3" s="1270"/>
      <c r="D3" s="1270"/>
      <c r="E3" s="1270"/>
      <c r="F3" s="1270"/>
    </row>
    <row r="4" spans="1:6" s="1033" customFormat="1" ht="15.9" thickBot="1">
      <c r="A4" s="1270" t="s">
        <v>412</v>
      </c>
      <c r="B4" s="1270"/>
      <c r="C4" s="1270"/>
      <c r="D4" s="1270"/>
      <c r="E4" s="1270"/>
      <c r="F4" s="1270"/>
    </row>
    <row r="5" spans="1:6" s="1033" customFormat="1">
      <c r="A5" s="1102"/>
      <c r="B5" s="1102"/>
      <c r="C5" s="1271">
        <v>2026</v>
      </c>
      <c r="D5" s="1272"/>
      <c r="E5" s="1272"/>
      <c r="F5" s="1273"/>
    </row>
    <row r="6" spans="1:6">
      <c r="C6" s="1103"/>
      <c r="E6" s="1071" t="s">
        <v>973</v>
      </c>
      <c r="F6" s="1104"/>
    </row>
    <row r="7" spans="1:6">
      <c r="C7" s="1072" t="s">
        <v>973</v>
      </c>
      <c r="D7" s="1071" t="s">
        <v>559</v>
      </c>
      <c r="E7" s="1071" t="s">
        <v>974</v>
      </c>
      <c r="F7" s="1105"/>
    </row>
    <row r="8" spans="1:6">
      <c r="A8" s="1071" t="s">
        <v>114</v>
      </c>
      <c r="C8" s="1072" t="s">
        <v>975</v>
      </c>
      <c r="D8" s="1071" t="s">
        <v>975</v>
      </c>
      <c r="E8" s="1106" t="s">
        <v>976</v>
      </c>
      <c r="F8" s="1073" t="s">
        <v>977</v>
      </c>
    </row>
    <row r="9" spans="1:6">
      <c r="A9" s="1075" t="s">
        <v>115</v>
      </c>
      <c r="B9" s="1075" t="s">
        <v>3</v>
      </c>
      <c r="C9" s="1107" t="s">
        <v>978</v>
      </c>
      <c r="D9" s="1078" t="s">
        <v>979</v>
      </c>
      <c r="E9" s="1078" t="s">
        <v>979</v>
      </c>
      <c r="F9" s="1108" t="s">
        <v>198</v>
      </c>
    </row>
    <row r="10" spans="1:6">
      <c r="A10" s="1041">
        <v>1</v>
      </c>
      <c r="B10" s="1071" t="s">
        <v>120</v>
      </c>
      <c r="C10" s="1072" t="s">
        <v>121</v>
      </c>
      <c r="D10" s="1071" t="s">
        <v>122</v>
      </c>
      <c r="E10" s="1071"/>
      <c r="F10" s="1073" t="s">
        <v>139</v>
      </c>
    </row>
    <row r="11" spans="1:6">
      <c r="A11" s="1041">
        <v>2</v>
      </c>
      <c r="B11" s="1109"/>
      <c r="C11" s="1103"/>
      <c r="F11" s="1104"/>
    </row>
    <row r="12" spans="1:6">
      <c r="A12" s="1041">
        <v>3</v>
      </c>
      <c r="B12" s="1110" t="s">
        <v>489</v>
      </c>
      <c r="C12" s="1111">
        <f>'WP 4-2 Billing Detail'!AI10</f>
        <v>59556.467304758728</v>
      </c>
      <c r="D12" s="1112">
        <f>'WP 4-2 Billing Detail'!AI11</f>
        <v>57413.989777512848</v>
      </c>
      <c r="E12" s="1112"/>
      <c r="F12" s="1113"/>
    </row>
    <row r="13" spans="1:6">
      <c r="A13" s="1041">
        <v>4</v>
      </c>
      <c r="B13" s="1110" t="s">
        <v>490</v>
      </c>
      <c r="C13" s="1111">
        <f>'WP 4-2 Billing Detail'!AI16</f>
        <v>33853</v>
      </c>
      <c r="D13" s="1112">
        <f>'WP 4-2 Billing Detail'!AI17</f>
        <v>6525.1525515458925</v>
      </c>
      <c r="E13" s="1112"/>
      <c r="F13" s="1113"/>
    </row>
    <row r="14" spans="1:6">
      <c r="A14" s="1041">
        <v>5</v>
      </c>
      <c r="B14" s="1110"/>
      <c r="C14" s="1111"/>
      <c r="D14" s="1112"/>
      <c r="E14" s="1112"/>
      <c r="F14" s="1113"/>
    </row>
    <row r="15" spans="1:6">
      <c r="A15" s="1041">
        <v>6</v>
      </c>
      <c r="B15" s="1110" t="s">
        <v>491</v>
      </c>
      <c r="C15" s="1111"/>
      <c r="D15" s="1112"/>
      <c r="E15" s="1112"/>
      <c r="F15" s="1113"/>
    </row>
    <row r="16" spans="1:6" ht="12.9">
      <c r="A16" s="1041">
        <v>7</v>
      </c>
      <c r="B16" s="655" t="s">
        <v>492</v>
      </c>
      <c r="C16" s="1111">
        <f>'WP 4-2 Billing Detail'!AI23</f>
        <v>-7539.5163036128506</v>
      </c>
      <c r="D16" s="1112">
        <f>'WP 4-2 Billing Detail'!AI33</f>
        <v>16728.973448551493</v>
      </c>
      <c r="E16" s="1112"/>
      <c r="F16" s="1113"/>
    </row>
    <row r="17" spans="1:6" ht="12.9">
      <c r="A17" s="1041">
        <v>8</v>
      </c>
      <c r="B17" s="655" t="s">
        <v>493</v>
      </c>
      <c r="C17" s="1111">
        <f>'WP 4-2 Billing Detail'!AI24</f>
        <v>-215.83356003277004</v>
      </c>
      <c r="D17" s="1112">
        <f>'WP 4-2 Billing Detail'!AI34</f>
        <v>-1799.4188508864027</v>
      </c>
      <c r="E17" s="1112"/>
      <c r="F17" s="1113"/>
    </row>
    <row r="18" spans="1:6" ht="12.9">
      <c r="A18" s="1041">
        <v>9</v>
      </c>
      <c r="B18" s="655" t="s">
        <v>494</v>
      </c>
      <c r="C18" s="1111">
        <f>'WP 4-2 Billing Detail'!AI25</f>
        <v>-895.65721530636074</v>
      </c>
      <c r="D18" s="1112">
        <f>'WP 4-2 Billing Detail'!AI35</f>
        <v>-27426.896283862181</v>
      </c>
      <c r="E18" s="1112"/>
      <c r="F18" s="1113"/>
    </row>
    <row r="19" spans="1:6" ht="12.9">
      <c r="A19" s="1041">
        <v>10</v>
      </c>
      <c r="B19" s="655" t="s">
        <v>495</v>
      </c>
      <c r="C19" s="1111">
        <f>'WP 4-2 Billing Detail'!AI26</f>
        <v>-123.84083510615164</v>
      </c>
      <c r="D19" s="1112">
        <f>'WP 4-2 Billing Detail'!AI36</f>
        <v>-104143.20670039672</v>
      </c>
      <c r="E19" s="1112"/>
      <c r="F19" s="1113"/>
    </row>
    <row r="20" spans="1:6" ht="12.9">
      <c r="A20" s="1041">
        <v>11</v>
      </c>
      <c r="B20" s="655" t="s">
        <v>496</v>
      </c>
      <c r="C20" s="1111">
        <f>'WP 4-2 Billing Detail'!AI27</f>
        <v>-120.48976326434331</v>
      </c>
      <c r="D20" s="1112">
        <f>'WP 4-2 Billing Detail'!AI37</f>
        <v>-16868.803629729548</v>
      </c>
      <c r="E20" s="1112"/>
      <c r="F20" s="1113"/>
    </row>
    <row r="21" spans="1:6" ht="12.9">
      <c r="A21" s="1041">
        <v>12</v>
      </c>
      <c r="B21" s="655" t="s">
        <v>497</v>
      </c>
      <c r="C21" s="1111">
        <f>'WP 4-2 Billing Detail'!AI28</f>
        <v>-2.1442868244755573</v>
      </c>
      <c r="D21" s="1112">
        <f>'WP 4-2 Billing Detail'!AI38</f>
        <v>13803.622588418424</v>
      </c>
      <c r="E21" s="1112"/>
      <c r="F21" s="1113"/>
    </row>
    <row r="22" spans="1:6" ht="12.9">
      <c r="A22" s="1041">
        <v>13</v>
      </c>
      <c r="B22" s="655" t="s">
        <v>498</v>
      </c>
      <c r="C22" s="1111">
        <f>'WP 4-2 Billing Detail'!AI29</f>
        <v>13.481964146940555</v>
      </c>
      <c r="D22" s="1112">
        <f>'WP 4-2 Billing Detail'!AI39</f>
        <v>79468.97900000005</v>
      </c>
      <c r="E22" s="1112"/>
      <c r="F22" s="1113"/>
    </row>
    <row r="23" spans="1:6" ht="12.9">
      <c r="A23" s="1041">
        <v>14</v>
      </c>
      <c r="B23" s="794" t="str">
        <f>"sub-Total "&amp;B15</f>
        <v>sub-Total G-11,12, and 13 Commercial &amp; Industrial</v>
      </c>
      <c r="C23" s="1114">
        <f>SUM(C16:C22)</f>
        <v>-8884.0000000000127</v>
      </c>
      <c r="D23" s="1115">
        <f>SUM(D16:D22)</f>
        <v>-40236.750427904888</v>
      </c>
      <c r="E23" s="1115"/>
      <c r="F23" s="1116"/>
    </row>
    <row r="24" spans="1:6">
      <c r="A24" s="1041">
        <v>15</v>
      </c>
      <c r="B24" s="1110"/>
      <c r="C24" s="1111"/>
      <c r="D24" s="1112"/>
      <c r="E24" s="1112"/>
      <c r="F24" s="1113"/>
    </row>
    <row r="25" spans="1:6">
      <c r="A25" s="1041">
        <v>16</v>
      </c>
      <c r="B25" s="394" t="s">
        <v>499</v>
      </c>
      <c r="C25" s="1111"/>
      <c r="D25" s="1112"/>
      <c r="E25" s="1112"/>
      <c r="F25" s="1113"/>
    </row>
    <row r="26" spans="1:6" ht="12.9">
      <c r="A26" s="1041">
        <v>17</v>
      </c>
      <c r="B26" s="655" t="s">
        <v>467</v>
      </c>
      <c r="C26" s="1111">
        <f>'WP 4-2 Billing Detail'!AI48</f>
        <v>-12</v>
      </c>
      <c r="D26" s="1112"/>
      <c r="E26" s="1112"/>
      <c r="F26" s="1113"/>
    </row>
    <row r="27" spans="1:6" ht="12.9">
      <c r="A27" s="1041">
        <v>18</v>
      </c>
      <c r="B27" s="655" t="s">
        <v>980</v>
      </c>
      <c r="C27" s="1117"/>
      <c r="E27" s="1112">
        <f>'WP 4-2 Billing Detail'!AI49</f>
        <v>-2465.4133344488218</v>
      </c>
      <c r="F27" s="1113"/>
    </row>
    <row r="28" spans="1:6" ht="12.9">
      <c r="A28" s="1041">
        <v>19</v>
      </c>
      <c r="B28" s="655" t="s">
        <v>981</v>
      </c>
      <c r="C28" s="1117"/>
      <c r="D28" s="1112"/>
      <c r="E28" s="1112">
        <f>'WP 4-2 Billing Detail'!AI50</f>
        <v>-37629.497684866074</v>
      </c>
      <c r="F28" s="1113"/>
    </row>
    <row r="29" spans="1:6" ht="12.9">
      <c r="A29" s="1041">
        <v>20</v>
      </c>
      <c r="B29" s="794" t="str">
        <f>"sub-Total "&amp;B25</f>
        <v>sub-Total AG-1 Agricultural</v>
      </c>
      <c r="C29" s="1114">
        <f>SUM(C26:C28)</f>
        <v>-12</v>
      </c>
      <c r="D29" s="1115"/>
      <c r="E29" s="1115">
        <f>SUM(E27:E28)</f>
        <v>-40094.911019314895</v>
      </c>
      <c r="F29" s="1116"/>
    </row>
    <row r="30" spans="1:6" ht="12.9">
      <c r="A30" s="1041">
        <v>21</v>
      </c>
      <c r="B30" s="1118"/>
      <c r="C30" s="1111"/>
      <c r="D30" s="1112"/>
      <c r="E30" s="1112"/>
      <c r="F30" s="1113"/>
    </row>
    <row r="31" spans="1:6">
      <c r="A31" s="1041">
        <v>22</v>
      </c>
      <c r="B31" s="394" t="s">
        <v>502</v>
      </c>
      <c r="C31" s="1111">
        <f>'WP 4-2 Billing Detail'!AI54</f>
        <v>3</v>
      </c>
      <c r="D31" s="1112"/>
      <c r="E31" s="1112">
        <f>'WP 4-2 Billing Detail'!AI55</f>
        <v>2769.8713809523833</v>
      </c>
      <c r="F31" s="1113"/>
    </row>
    <row r="32" spans="1:6" ht="12.9">
      <c r="A32" s="1041">
        <v>23</v>
      </c>
      <c r="B32" s="1118"/>
      <c r="C32" s="1111"/>
      <c r="D32" s="1112"/>
      <c r="E32" s="1112"/>
      <c r="F32" s="1113"/>
    </row>
    <row r="33" spans="1:6">
      <c r="A33" s="1041">
        <v>24</v>
      </c>
      <c r="B33" s="394" t="s">
        <v>722</v>
      </c>
      <c r="C33" s="1103"/>
      <c r="D33" s="1112">
        <f>SUM('WP 4-2 Billing Detail'!AI12,'WP 4-2 Billing Detail'!AI18,'WP 4-2 Billing Detail'!AI42)</f>
        <v>-6873.0060938987299</v>
      </c>
      <c r="E33" s="1112"/>
      <c r="F33" s="1113"/>
    </row>
    <row r="34" spans="1:6">
      <c r="A34" s="1041">
        <v>25</v>
      </c>
      <c r="B34" s="394" t="s">
        <v>503</v>
      </c>
      <c r="C34" s="1103"/>
      <c r="E34" s="1119"/>
      <c r="F34" s="1113"/>
    </row>
    <row r="35" spans="1:6" ht="12.9">
      <c r="A35" s="1041">
        <v>26</v>
      </c>
      <c r="B35" s="655" t="s">
        <v>982</v>
      </c>
      <c r="C35" s="1120">
        <f>'WP 4-2 Billing Detail'!AI59</f>
        <v>0</v>
      </c>
      <c r="E35" s="1119"/>
      <c r="F35" s="1113"/>
    </row>
    <row r="36" spans="1:6" ht="12.9">
      <c r="A36" s="1041">
        <v>27</v>
      </c>
      <c r="B36" s="655" t="s">
        <v>983</v>
      </c>
      <c r="C36" s="1120">
        <f>'WP 4-2 Billing Detail'!AI60</f>
        <v>0</v>
      </c>
      <c r="E36" s="1119"/>
      <c r="F36" s="1113"/>
    </row>
    <row r="37" spans="1:6" ht="12.9">
      <c r="A37" s="1041">
        <v>28</v>
      </c>
      <c r="B37" s="655" t="s">
        <v>508</v>
      </c>
      <c r="C37" s="1103"/>
      <c r="E37" s="1112">
        <f>'WP 4-2 Billing Detail'!AI66</f>
        <v>-119662.76580545423</v>
      </c>
      <c r="F37" s="1113"/>
    </row>
    <row r="38" spans="1:6" ht="12.9">
      <c r="A38" s="1041">
        <v>29</v>
      </c>
      <c r="B38" s="655" t="s">
        <v>509</v>
      </c>
      <c r="C38" s="1103"/>
      <c r="E38" s="1112">
        <f>'WP 4-2 Billing Detail'!AI67</f>
        <v>87772.365805454203</v>
      </c>
      <c r="F38" s="1113"/>
    </row>
    <row r="39" spans="1:6" ht="12.9">
      <c r="A39" s="1041">
        <v>30</v>
      </c>
      <c r="B39" s="655"/>
      <c r="C39" s="1103"/>
      <c r="E39" s="1112"/>
      <c r="F39" s="1113"/>
    </row>
    <row r="40" spans="1:6">
      <c r="A40" s="1041">
        <v>31</v>
      </c>
      <c r="B40" s="394" t="s">
        <v>511</v>
      </c>
      <c r="C40" s="1111">
        <f>'WP 4-2 Billing Detail'!AI72</f>
        <v>304.55555555555554</v>
      </c>
      <c r="E40" s="1112">
        <f>'WP 4-2 Billing Detail'!AI73</f>
        <v>256868</v>
      </c>
      <c r="F40" s="1104"/>
    </row>
    <row r="41" spans="1:6" ht="12.9">
      <c r="A41" s="1041">
        <v>32</v>
      </c>
      <c r="B41" s="1035"/>
      <c r="C41" s="1103"/>
      <c r="F41" s="1104"/>
    </row>
    <row r="42" spans="1:6">
      <c r="A42" s="1041">
        <v>33</v>
      </c>
      <c r="B42" s="1065" t="s">
        <v>514</v>
      </c>
      <c r="C42" s="1120"/>
      <c r="F42" s="1104"/>
    </row>
    <row r="43" spans="1:6" ht="12.9">
      <c r="A43" s="1041">
        <v>34</v>
      </c>
      <c r="B43" s="655" t="s">
        <v>489</v>
      </c>
      <c r="C43" s="1120">
        <f>C12</f>
        <v>59556.467304758728</v>
      </c>
      <c r="F43" s="1104"/>
    </row>
    <row r="44" spans="1:6" ht="12.9">
      <c r="A44" s="1041">
        <v>35</v>
      </c>
      <c r="B44" s="655" t="s">
        <v>490</v>
      </c>
      <c r="C44" s="1120">
        <f>C13</f>
        <v>33853</v>
      </c>
      <c r="F44" s="1104"/>
    </row>
    <row r="45" spans="1:6" ht="12.9">
      <c r="A45" s="1041">
        <v>36</v>
      </c>
      <c r="B45" s="655" t="s">
        <v>515</v>
      </c>
      <c r="C45" s="1120">
        <f>SUM(C16:C21)</f>
        <v>-8897.481964146953</v>
      </c>
      <c r="F45" s="1104"/>
    </row>
    <row r="46" spans="1:6" ht="12.9">
      <c r="A46" s="1041">
        <v>37</v>
      </c>
      <c r="B46" s="655" t="s">
        <v>516</v>
      </c>
      <c r="C46" s="1120">
        <f>C22</f>
        <v>13.481964146940555</v>
      </c>
      <c r="F46" s="1104"/>
    </row>
    <row r="47" spans="1:6" ht="12.9">
      <c r="A47" s="1041">
        <v>38</v>
      </c>
      <c r="B47" s="655" t="s">
        <v>499</v>
      </c>
      <c r="C47" s="1120">
        <f>C29</f>
        <v>-12</v>
      </c>
      <c r="F47" s="1104"/>
    </row>
    <row r="48" spans="1:6" ht="12.9">
      <c r="A48" s="1041">
        <v>39</v>
      </c>
      <c r="B48" s="727" t="s">
        <v>502</v>
      </c>
      <c r="C48" s="1121">
        <f>C31</f>
        <v>3</v>
      </c>
      <c r="D48" s="1122"/>
      <c r="E48" s="1122"/>
      <c r="F48" s="1123"/>
    </row>
    <row r="49" spans="1:6" ht="12.9">
      <c r="A49" s="1041">
        <v>40</v>
      </c>
      <c r="B49" s="655" t="s">
        <v>984</v>
      </c>
      <c r="C49" s="1120">
        <f>SUM(C43:C48)</f>
        <v>84516.467304758713</v>
      </c>
      <c r="F49" s="1104"/>
    </row>
    <row r="50" spans="1:6" ht="12.9">
      <c r="A50" s="1041">
        <v>41</v>
      </c>
      <c r="B50" s="655"/>
      <c r="C50" s="1103"/>
      <c r="F50" s="1104"/>
    </row>
    <row r="51" spans="1:6">
      <c r="A51" s="1041">
        <v>42</v>
      </c>
      <c r="B51" s="394" t="s">
        <v>725</v>
      </c>
      <c r="C51" s="1103"/>
      <c r="F51" s="1104"/>
    </row>
    <row r="52" spans="1:6" ht="12.9">
      <c r="A52" s="1041">
        <v>43</v>
      </c>
      <c r="B52" s="655" t="s">
        <v>520</v>
      </c>
      <c r="C52" s="1124">
        <f>'WP 4-2 Billing Detail'!AI78</f>
        <v>70264.039502527565</v>
      </c>
      <c r="D52" s="1042"/>
      <c r="F52" s="1104"/>
    </row>
    <row r="53" spans="1:6" ht="12.9">
      <c r="A53" s="1041">
        <v>44</v>
      </c>
      <c r="B53" s="655" t="s">
        <v>521</v>
      </c>
      <c r="C53" s="1124">
        <f>'WP 4-2 Billing Detail'!AI79</f>
        <v>11137</v>
      </c>
      <c r="F53" s="1104"/>
    </row>
    <row r="54" spans="1:6" ht="12.9">
      <c r="A54" s="1041">
        <v>45</v>
      </c>
      <c r="B54" s="655" t="s">
        <v>522</v>
      </c>
      <c r="C54" s="1120"/>
      <c r="F54" s="1104"/>
    </row>
    <row r="55" spans="1:6" ht="12.9">
      <c r="A55" s="1041">
        <v>46</v>
      </c>
      <c r="B55" s="655" t="s">
        <v>969</v>
      </c>
      <c r="C55" s="1120">
        <f>'WP 4-2 Billing Detail'!AI81</f>
        <v>-1407</v>
      </c>
      <c r="F55" s="1104"/>
    </row>
    <row r="56" spans="1:6" ht="12.9">
      <c r="A56" s="1041">
        <v>47</v>
      </c>
      <c r="B56" s="655" t="s">
        <v>524</v>
      </c>
      <c r="C56" s="1120">
        <f>'WP 4-2 Billing Detail'!AI82</f>
        <v>-43</v>
      </c>
      <c r="F56" s="1104"/>
    </row>
    <row r="57" spans="1:6" ht="12.9">
      <c r="A57" s="1041">
        <v>48</v>
      </c>
      <c r="B57" s="655" t="s">
        <v>525</v>
      </c>
      <c r="C57" s="1120">
        <f>'WP 4-2 Billing Detail'!AI83</f>
        <v>-2979</v>
      </c>
      <c r="F57" s="1104"/>
    </row>
    <row r="58" spans="1:6" ht="12.9">
      <c r="A58" s="1041">
        <v>49</v>
      </c>
      <c r="B58" s="655" t="s">
        <v>526</v>
      </c>
      <c r="C58" s="1120"/>
      <c r="F58" s="1104"/>
    </row>
    <row r="59" spans="1:6" ht="12.9">
      <c r="A59" s="1041">
        <v>50</v>
      </c>
      <c r="B59" s="655" t="s">
        <v>527</v>
      </c>
      <c r="C59" s="1120">
        <f>'WP 4-2 Billing Detail'!AI84</f>
        <v>-117</v>
      </c>
      <c r="F59" s="1104"/>
    </row>
    <row r="60" spans="1:6" ht="12.9">
      <c r="A60" s="1041">
        <v>51</v>
      </c>
      <c r="B60" s="655" t="s">
        <v>528</v>
      </c>
      <c r="C60" s="1120">
        <f>'WP 4-2 Billing Detail'!AI85</f>
        <v>355.59999999999991</v>
      </c>
      <c r="F60" s="1104"/>
    </row>
    <row r="61" spans="1:6" ht="13.3" thickBot="1">
      <c r="A61" s="1041">
        <v>52</v>
      </c>
      <c r="B61" s="655" t="s">
        <v>532</v>
      </c>
      <c r="C61" s="1125">
        <f>'WP 4-2 Billing Detail'!AI86</f>
        <v>408</v>
      </c>
      <c r="D61" s="1126"/>
      <c r="E61" s="1126"/>
      <c r="F61" s="1127"/>
    </row>
    <row r="62" spans="1:6" ht="12.9">
      <c r="B62" s="655"/>
    </row>
    <row r="63" spans="1:6" ht="12.9">
      <c r="B63" s="655"/>
    </row>
    <row r="64" spans="1:6" ht="12.9">
      <c r="B64" s="655"/>
    </row>
    <row r="65" spans="2:3" ht="12.9">
      <c r="B65" s="655"/>
      <c r="C65" s="1042"/>
    </row>
    <row r="66" spans="2:3" ht="12.9">
      <c r="B66" s="655"/>
    </row>
    <row r="67" spans="2:3" ht="12.9">
      <c r="B67" s="655"/>
    </row>
    <row r="68" spans="2:3" ht="12.9">
      <c r="B68" s="655"/>
    </row>
  </sheetData>
  <mergeCells count="5">
    <mergeCell ref="A1:F1"/>
    <mergeCell ref="A2:F2"/>
    <mergeCell ref="A3:F3"/>
    <mergeCell ref="A4:F4"/>
    <mergeCell ref="C5:F5"/>
  </mergeCell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6A569-5EEF-4FFA-A7C9-7B7ECA906BF3}">
  <dimension ref="A1:AS86"/>
  <sheetViews>
    <sheetView zoomScale="40" zoomScaleNormal="40" workbookViewId="0">
      <selection activeCell="P72" sqref="P72"/>
    </sheetView>
  </sheetViews>
  <sheetFormatPr defaultColWidth="8.69140625" defaultRowHeight="12.45"/>
  <cols>
    <col min="1" max="1" width="2.69140625" style="1059" customWidth="1"/>
    <col min="2" max="2" width="10.69140625" style="1059" customWidth="1"/>
    <col min="3" max="3" width="52" style="1059" customWidth="1"/>
    <col min="4" max="17" width="16.15234375" style="1059" customWidth="1"/>
    <col min="18" max="18" width="16" style="1059" bestFit="1" customWidth="1"/>
    <col min="19" max="19" width="15.53515625" style="1059" bestFit="1" customWidth="1"/>
    <col min="20" max="21" width="14.3046875" style="1059" customWidth="1"/>
    <col min="22" max="22" width="14.15234375" style="1059" bestFit="1" customWidth="1"/>
    <col min="23" max="33" width="13.3828125" style="1059" bestFit="1" customWidth="1"/>
    <col min="34" max="34" width="14.53515625" style="1059" customWidth="1"/>
    <col min="35" max="35" width="56.3828125" style="1059" customWidth="1"/>
    <col min="36" max="36" width="8.69140625" style="1059"/>
    <col min="37" max="45" width="13.69140625" style="1059" customWidth="1"/>
    <col min="46" max="16384" width="8.69140625" style="1059"/>
  </cols>
  <sheetData>
    <row r="1" spans="1:45" ht="20.149999999999999">
      <c r="A1" s="1128" t="s">
        <v>985</v>
      </c>
      <c r="D1" s="1129"/>
      <c r="E1" s="1129"/>
      <c r="F1" s="1129"/>
      <c r="G1" s="1129"/>
      <c r="H1" s="1129"/>
      <c r="I1" s="1129"/>
      <c r="J1" s="1129"/>
      <c r="K1" s="1129"/>
      <c r="L1" s="1129"/>
      <c r="M1" s="1129"/>
      <c r="N1" s="1129"/>
      <c r="O1" s="1129"/>
      <c r="P1" s="1129"/>
      <c r="Q1" s="1129"/>
    </row>
    <row r="2" spans="1:45">
      <c r="D2" s="1130"/>
      <c r="E2" s="1130"/>
      <c r="F2" s="1130"/>
    </row>
    <row r="3" spans="1:45" ht="24.75" customHeight="1">
      <c r="C3" s="1131"/>
      <c r="D3" s="1274" t="s">
        <v>901</v>
      </c>
      <c r="E3" s="1275"/>
      <c r="F3" s="1275"/>
      <c r="G3" s="1275"/>
      <c r="H3" s="1275"/>
      <c r="I3" s="1275"/>
      <c r="J3" s="1275"/>
      <c r="K3" s="1275"/>
      <c r="L3" s="1275"/>
      <c r="M3" s="1275"/>
      <c r="N3" s="1275"/>
      <c r="O3" s="1275"/>
      <c r="P3" s="1279"/>
      <c r="Q3" s="1133"/>
      <c r="R3" s="1134"/>
      <c r="S3" s="1134"/>
      <c r="T3" s="1134"/>
      <c r="U3" s="1135"/>
      <c r="V3" s="1274" t="s">
        <v>901</v>
      </c>
      <c r="W3" s="1275"/>
      <c r="X3" s="1275"/>
      <c r="Y3" s="1275"/>
      <c r="Z3" s="1275"/>
      <c r="AA3" s="1275"/>
      <c r="AB3" s="1275"/>
      <c r="AC3" s="1275"/>
      <c r="AD3" s="1275"/>
      <c r="AE3" s="1275"/>
      <c r="AF3" s="1275"/>
      <c r="AG3" s="1275"/>
      <c r="AH3" s="1132"/>
      <c r="AI3" s="1136" t="s">
        <v>986</v>
      </c>
    </row>
    <row r="4" spans="1:45" ht="15.75" customHeight="1">
      <c r="D4" s="1276" t="s">
        <v>987</v>
      </c>
      <c r="E4" s="1277"/>
      <c r="F4" s="1277"/>
      <c r="G4" s="1277"/>
      <c r="H4" s="1277"/>
      <c r="I4" s="1277"/>
      <c r="J4" s="1277"/>
      <c r="K4" s="1277"/>
      <c r="L4" s="1277"/>
      <c r="M4" s="1277"/>
      <c r="N4" s="1277"/>
      <c r="O4" s="1277"/>
      <c r="P4" s="1280"/>
      <c r="Q4" s="1137"/>
      <c r="R4" s="1134"/>
      <c r="S4" s="1134"/>
      <c r="T4" s="1134"/>
      <c r="U4" s="1135"/>
      <c r="V4" s="1276" t="s">
        <v>988</v>
      </c>
      <c r="W4" s="1277"/>
      <c r="X4" s="1277"/>
      <c r="Y4" s="1277"/>
      <c r="Z4" s="1277"/>
      <c r="AA4" s="1277"/>
      <c r="AB4" s="1277"/>
      <c r="AC4" s="1277"/>
      <c r="AD4" s="1277"/>
      <c r="AE4" s="1277"/>
      <c r="AF4" s="1277"/>
      <c r="AG4" s="1277"/>
      <c r="AH4" s="1138"/>
      <c r="AI4" s="1139" t="s">
        <v>989</v>
      </c>
    </row>
    <row r="5" spans="1:45" ht="6" customHeight="1">
      <c r="D5" s="1140"/>
      <c r="E5" s="1060"/>
      <c r="F5" s="1060"/>
      <c r="G5" s="1060"/>
      <c r="H5" s="1060"/>
      <c r="I5" s="1060"/>
      <c r="J5" s="1060"/>
      <c r="K5" s="1060"/>
      <c r="L5" s="1060"/>
    </row>
    <row r="6" spans="1:45" ht="15.75" customHeight="1">
      <c r="D6" s="1278" t="s">
        <v>990</v>
      </c>
      <c r="E6" s="1278"/>
      <c r="F6" s="1278"/>
      <c r="G6" s="1278"/>
      <c r="H6" s="1278"/>
      <c r="I6" s="1278"/>
      <c r="J6" s="1278"/>
      <c r="K6" s="1278"/>
      <c r="L6" s="1278"/>
      <c r="M6" s="1278"/>
      <c r="N6" s="1278"/>
      <c r="O6" s="1278"/>
      <c r="P6" s="1278"/>
      <c r="Q6" s="1278"/>
      <c r="AK6" s="1141" t="s">
        <v>959</v>
      </c>
      <c r="AL6" s="1141" t="s">
        <v>959</v>
      </c>
      <c r="AM6" s="1141" t="s">
        <v>959</v>
      </c>
      <c r="AN6" s="1141" t="s">
        <v>960</v>
      </c>
      <c r="AO6" s="1141" t="s">
        <v>960</v>
      </c>
      <c r="AP6" s="1141" t="s">
        <v>960</v>
      </c>
      <c r="AQ6" s="1141" t="s">
        <v>960</v>
      </c>
      <c r="AR6" s="1141" t="s">
        <v>960</v>
      </c>
      <c r="AS6" s="1141" t="s">
        <v>960</v>
      </c>
    </row>
    <row r="7" spans="1:45">
      <c r="D7" s="1057" t="s">
        <v>782</v>
      </c>
      <c r="E7" s="1057" t="s">
        <v>782</v>
      </c>
      <c r="F7" s="1057" t="s">
        <v>782</v>
      </c>
      <c r="G7" s="1057" t="s">
        <v>782</v>
      </c>
      <c r="H7" s="1057" t="s">
        <v>782</v>
      </c>
      <c r="I7" s="1057" t="s">
        <v>782</v>
      </c>
      <c r="J7" s="1057" t="s">
        <v>782</v>
      </c>
      <c r="K7" s="1057" t="s">
        <v>782</v>
      </c>
      <c r="L7" s="1057" t="s">
        <v>782</v>
      </c>
      <c r="M7" s="1057" t="s">
        <v>782</v>
      </c>
      <c r="N7" s="1057" t="s">
        <v>782</v>
      </c>
      <c r="O7" s="1057" t="s">
        <v>782</v>
      </c>
      <c r="P7" s="1142" t="s">
        <v>398</v>
      </c>
      <c r="Q7" s="1142" t="s">
        <v>991</v>
      </c>
      <c r="R7" s="1142" t="s">
        <v>991</v>
      </c>
      <c r="S7" s="1142" t="s">
        <v>991</v>
      </c>
      <c r="T7" s="1142" t="s">
        <v>991</v>
      </c>
      <c r="U7" s="1142" t="s">
        <v>991</v>
      </c>
      <c r="V7" s="1142" t="s">
        <v>991</v>
      </c>
      <c r="W7" s="1142" t="s">
        <v>991</v>
      </c>
      <c r="X7" s="1142" t="s">
        <v>991</v>
      </c>
      <c r="Y7" s="1142" t="s">
        <v>991</v>
      </c>
      <c r="Z7" s="1142" t="s">
        <v>991</v>
      </c>
      <c r="AA7" s="1142" t="s">
        <v>991</v>
      </c>
      <c r="AB7" s="1142" t="s">
        <v>991</v>
      </c>
      <c r="AC7" s="1142" t="s">
        <v>991</v>
      </c>
      <c r="AD7" s="1142" t="s">
        <v>991</v>
      </c>
      <c r="AE7" s="1142" t="s">
        <v>991</v>
      </c>
      <c r="AF7" s="1142" t="s">
        <v>991</v>
      </c>
      <c r="AG7" s="1142" t="s">
        <v>991</v>
      </c>
      <c r="AH7" s="1142" t="s">
        <v>398</v>
      </c>
      <c r="AK7" s="1141" t="s">
        <v>961</v>
      </c>
      <c r="AL7" s="1141" t="s">
        <v>559</v>
      </c>
      <c r="AM7" s="1141" t="s">
        <v>962</v>
      </c>
      <c r="AN7" s="1141" t="s">
        <v>198</v>
      </c>
      <c r="AO7" s="1141" t="s">
        <v>198</v>
      </c>
      <c r="AP7" s="1141" t="s">
        <v>198</v>
      </c>
      <c r="AQ7" s="1141" t="s">
        <v>398</v>
      </c>
      <c r="AR7" s="1141" t="s">
        <v>398</v>
      </c>
      <c r="AS7" s="1141" t="s">
        <v>962</v>
      </c>
    </row>
    <row r="8" spans="1:45" ht="12.9" thickBot="1">
      <c r="D8" s="1143">
        <v>45505</v>
      </c>
      <c r="E8" s="1143">
        <v>45536</v>
      </c>
      <c r="F8" s="1143">
        <v>45566</v>
      </c>
      <c r="G8" s="1143">
        <v>45597</v>
      </c>
      <c r="H8" s="1143">
        <v>45627</v>
      </c>
      <c r="I8" s="1143">
        <v>45658</v>
      </c>
      <c r="J8" s="1143">
        <v>45689</v>
      </c>
      <c r="K8" s="1143">
        <v>45717</v>
      </c>
      <c r="L8" s="1143">
        <v>45748</v>
      </c>
      <c r="M8" s="1143">
        <v>45778</v>
      </c>
      <c r="N8" s="1143">
        <v>45809</v>
      </c>
      <c r="O8" s="1143">
        <v>45839</v>
      </c>
      <c r="P8" s="1144" t="s">
        <v>959</v>
      </c>
      <c r="Q8" s="1143">
        <v>45870</v>
      </c>
      <c r="R8" s="1143">
        <v>45901</v>
      </c>
      <c r="S8" s="1143">
        <v>45931</v>
      </c>
      <c r="T8" s="1143">
        <v>45962</v>
      </c>
      <c r="U8" s="1143">
        <v>45992</v>
      </c>
      <c r="V8" s="1143">
        <v>46023</v>
      </c>
      <c r="W8" s="1143">
        <v>46054</v>
      </c>
      <c r="X8" s="1143">
        <v>46082</v>
      </c>
      <c r="Y8" s="1143">
        <v>46113</v>
      </c>
      <c r="Z8" s="1143">
        <v>46143</v>
      </c>
      <c r="AA8" s="1143">
        <v>46174</v>
      </c>
      <c r="AB8" s="1143">
        <v>46204</v>
      </c>
      <c r="AC8" s="1143">
        <v>46235</v>
      </c>
      <c r="AD8" s="1143">
        <v>46266</v>
      </c>
      <c r="AE8" s="1143">
        <v>46296</v>
      </c>
      <c r="AF8" s="1143">
        <v>46327</v>
      </c>
      <c r="AG8" s="1143">
        <v>46357</v>
      </c>
      <c r="AH8" s="1145" t="s">
        <v>960</v>
      </c>
      <c r="AK8" s="1146" t="s">
        <v>964</v>
      </c>
      <c r="AL8" s="1146" t="s">
        <v>965</v>
      </c>
      <c r="AM8" s="1146" t="s">
        <v>965</v>
      </c>
      <c r="AN8" s="1146" t="s">
        <v>966</v>
      </c>
      <c r="AO8" s="1146" t="s">
        <v>967</v>
      </c>
      <c r="AP8" s="1147" t="s">
        <v>968</v>
      </c>
      <c r="AQ8" s="1147" t="s">
        <v>558</v>
      </c>
      <c r="AR8" s="1147" t="s">
        <v>559</v>
      </c>
      <c r="AS8" s="1146" t="s">
        <v>965</v>
      </c>
    </row>
    <row r="9" spans="1:45">
      <c r="B9" s="1148" t="s">
        <v>992</v>
      </c>
      <c r="C9" s="1149"/>
    </row>
    <row r="10" spans="1:45">
      <c r="B10" s="1064" t="s">
        <v>993</v>
      </c>
      <c r="D10" s="188">
        <v>1558871</v>
      </c>
      <c r="E10" s="188">
        <v>1557474</v>
      </c>
      <c r="F10" s="188">
        <v>1557916</v>
      </c>
      <c r="G10" s="188">
        <v>1564098</v>
      </c>
      <c r="H10" s="188">
        <v>1574127</v>
      </c>
      <c r="I10" s="188">
        <v>1586858</v>
      </c>
      <c r="J10" s="188">
        <v>1592710</v>
      </c>
      <c r="K10" s="188">
        <v>1592509</v>
      </c>
      <c r="L10" s="188">
        <v>1591519</v>
      </c>
      <c r="M10" s="188">
        <v>1583590</v>
      </c>
      <c r="N10" s="188">
        <v>1572038.016905464</v>
      </c>
      <c r="O10" s="188">
        <v>1565582.186389708</v>
      </c>
      <c r="P10" s="188">
        <f>SUM(D10:O10)</f>
        <v>18897292.203295171</v>
      </c>
      <c r="Q10" s="188">
        <v>1562470.3558739519</v>
      </c>
      <c r="R10" s="188">
        <v>1560140.5253581959</v>
      </c>
      <c r="S10" s="188">
        <v>1559615.6948424401</v>
      </c>
      <c r="T10" s="188">
        <v>1568223.864326684</v>
      </c>
      <c r="U10" s="188">
        <v>1580042.033810928</v>
      </c>
      <c r="V10" s="188">
        <v>1596434.1368025632</v>
      </c>
      <c r="W10" s="188">
        <v>1592737.2736051264</v>
      </c>
      <c r="X10" s="188">
        <v>1592180.4104076896</v>
      </c>
      <c r="Y10" s="188">
        <v>1589488.5472102528</v>
      </c>
      <c r="Z10" s="188">
        <v>1584893.6840128161</v>
      </c>
      <c r="AA10" s="188">
        <v>1576654.8208153793</v>
      </c>
      <c r="AB10" s="188">
        <v>1570217.9576179425</v>
      </c>
      <c r="AC10" s="188">
        <v>1567136.0944205057</v>
      </c>
      <c r="AD10" s="188">
        <v>1564835.2312230689</v>
      </c>
      <c r="AE10" s="188">
        <v>1564344.3680256321</v>
      </c>
      <c r="AF10" s="188">
        <v>1573016.5048281953</v>
      </c>
      <c r="AG10" s="188">
        <v>1584909.6416307585</v>
      </c>
      <c r="AH10" s="188">
        <f>SUM(V10:AG10)</f>
        <v>18956848.67059993</v>
      </c>
      <c r="AI10" s="1150">
        <f>AH10-P10</f>
        <v>59556.467304758728</v>
      </c>
      <c r="AK10" s="1150">
        <f>P10</f>
        <v>18897292.203295171</v>
      </c>
      <c r="AL10" s="1150"/>
      <c r="AM10" s="1150"/>
      <c r="AN10" s="1150">
        <f>AI10</f>
        <v>59556.467304758728</v>
      </c>
      <c r="AO10" s="1150"/>
      <c r="AP10" s="1150"/>
      <c r="AQ10" s="1150">
        <f>AH10</f>
        <v>18956848.67059993</v>
      </c>
      <c r="AR10" s="1150"/>
      <c r="AS10" s="1150"/>
    </row>
    <row r="11" spans="1:45">
      <c r="B11" s="1064" t="s">
        <v>559</v>
      </c>
      <c r="D11" s="188">
        <v>2061670.4379999998</v>
      </c>
      <c r="E11" s="188">
        <v>2039504.666</v>
      </c>
      <c r="F11" s="188">
        <v>2040271.6739999999</v>
      </c>
      <c r="G11" s="188">
        <v>2048178.9289999998</v>
      </c>
      <c r="H11" s="188">
        <v>2060812.7180000001</v>
      </c>
      <c r="I11" s="188">
        <v>2075177.5844249998</v>
      </c>
      <c r="J11" s="188">
        <v>2082939.9381249996</v>
      </c>
      <c r="K11" s="188">
        <v>2083112.5655500006</v>
      </c>
      <c r="L11" s="188">
        <v>2080183.2211249997</v>
      </c>
      <c r="M11" s="188">
        <v>2070168.4965499996</v>
      </c>
      <c r="N11" s="188">
        <v>2056225.7261123471</v>
      </c>
      <c r="O11" s="188">
        <v>2049343.9168104595</v>
      </c>
      <c r="P11" s="188">
        <f>SUM(D11:O11)</f>
        <v>24747589.87369781</v>
      </c>
      <c r="Q11" s="188">
        <v>2045270.5369565946</v>
      </c>
      <c r="R11" s="188">
        <v>2042223.9476938783</v>
      </c>
      <c r="S11" s="188">
        <v>2042573.138385464</v>
      </c>
      <c r="T11" s="188">
        <v>2052805.0384036293</v>
      </c>
      <c r="U11" s="188">
        <v>2068798.1064826469</v>
      </c>
      <c r="V11" s="188">
        <v>2086029.0746793218</v>
      </c>
      <c r="W11" s="188">
        <v>2084366.1642655742</v>
      </c>
      <c r="X11" s="188">
        <v>2082581.217052785</v>
      </c>
      <c r="Y11" s="188">
        <v>2078532.4035583586</v>
      </c>
      <c r="Z11" s="188">
        <v>2072523.8217019164</v>
      </c>
      <c r="AA11" s="188">
        <v>2062795.6186261205</v>
      </c>
      <c r="AB11" s="188">
        <v>2055412.1319759728</v>
      </c>
      <c r="AC11" s="188">
        <v>2051377.979281202</v>
      </c>
      <c r="AD11" s="188">
        <v>2048369.317670997</v>
      </c>
      <c r="AE11" s="188">
        <v>2048766.1132677586</v>
      </c>
      <c r="AF11" s="188">
        <v>2059078.6048201076</v>
      </c>
      <c r="AG11" s="188">
        <v>2075171.4165752127</v>
      </c>
      <c r="AH11" s="188">
        <f>SUM(V11:AG11)</f>
        <v>24805003.863475323</v>
      </c>
      <c r="AI11" s="1150">
        <f t="shared" ref="AI11:AI73" si="0">AH11-P11</f>
        <v>57413.989777512848</v>
      </c>
      <c r="AK11" s="1150"/>
      <c r="AL11" s="1150">
        <f>P11</f>
        <v>24747589.87369781</v>
      </c>
      <c r="AM11" s="1150"/>
      <c r="AN11" s="1150"/>
      <c r="AO11" s="1150">
        <f>AI11</f>
        <v>57413.989777512848</v>
      </c>
      <c r="AP11" s="1150"/>
      <c r="AQ11" s="1150"/>
      <c r="AR11" s="1150">
        <f>AH11</f>
        <v>24805003.863475323</v>
      </c>
      <c r="AS11" s="1150"/>
    </row>
    <row r="12" spans="1:45">
      <c r="B12" s="1064" t="s">
        <v>994</v>
      </c>
      <c r="D12" s="188">
        <v>1833034.8541749998</v>
      </c>
      <c r="E12" s="188">
        <v>1814930.4011499998</v>
      </c>
      <c r="F12" s="188">
        <v>1815690.6805499997</v>
      </c>
      <c r="G12" s="188">
        <v>1821769.5947500002</v>
      </c>
      <c r="H12" s="188">
        <v>1815690.6805499997</v>
      </c>
      <c r="I12" s="188">
        <v>1842866.6900499994</v>
      </c>
      <c r="J12" s="188">
        <v>1849596.4413249996</v>
      </c>
      <c r="K12" s="188">
        <v>1849788.7077499996</v>
      </c>
      <c r="L12" s="188">
        <v>1847414.7411249997</v>
      </c>
      <c r="M12" s="188">
        <v>1840065.1005999998</v>
      </c>
      <c r="N12" s="188">
        <v>1824669.8921853832</v>
      </c>
      <c r="O12" s="188">
        <v>1818563.0576693804</v>
      </c>
      <c r="P12" s="188">
        <f>SUM(D12:O12)</f>
        <v>21974080.841879759</v>
      </c>
      <c r="Q12" s="188">
        <v>1814948.3895498281</v>
      </c>
      <c r="R12" s="188">
        <v>1812244.8830082365</v>
      </c>
      <c r="S12" s="188">
        <v>1812554.7506134689</v>
      </c>
      <c r="T12" s="188">
        <v>1821634.4151979093</v>
      </c>
      <c r="U12" s="188">
        <v>1835826.470786392</v>
      </c>
      <c r="V12" s="188">
        <v>1851117.0239987189</v>
      </c>
      <c r="W12" s="188">
        <v>1849641.3773676928</v>
      </c>
      <c r="X12" s="188">
        <v>1848057.4367540937</v>
      </c>
      <c r="Y12" s="188">
        <v>1844464.5685254086</v>
      </c>
      <c r="Z12" s="188">
        <v>1839132.6255052667</v>
      </c>
      <c r="AA12" s="188">
        <v>1830499.9355082249</v>
      </c>
      <c r="AB12" s="188">
        <v>1823947.9185682612</v>
      </c>
      <c r="AC12" s="188">
        <v>1820368.0601562453</v>
      </c>
      <c r="AD12" s="188">
        <v>1817698.2101557327</v>
      </c>
      <c r="AE12" s="188">
        <v>1818050.3217792613</v>
      </c>
      <c r="AF12" s="188">
        <v>1827201.5023184542</v>
      </c>
      <c r="AG12" s="188">
        <v>1841482.0692412625</v>
      </c>
      <c r="AH12" s="188">
        <f>SUM(V12:AG12)</f>
        <v>22011661.049878623</v>
      </c>
      <c r="AI12" s="1150">
        <f t="shared" si="0"/>
        <v>37580.207998864353</v>
      </c>
      <c r="AK12" s="1150"/>
      <c r="AL12" s="1150">
        <f>P12</f>
        <v>21974080.841879759</v>
      </c>
      <c r="AM12" s="1150"/>
      <c r="AN12" s="1150"/>
      <c r="AO12" s="1150">
        <f>AI12</f>
        <v>37580.207998864353</v>
      </c>
      <c r="AP12" s="1150"/>
      <c r="AQ12" s="1150"/>
      <c r="AR12" s="1150">
        <f>AH12</f>
        <v>22011661.049878623</v>
      </c>
      <c r="AS12" s="1150"/>
    </row>
    <row r="13" spans="1:45" ht="6" customHeight="1">
      <c r="B13" s="1148"/>
      <c r="C13" s="1149"/>
      <c r="AI13" s="1150"/>
      <c r="AK13" s="1150"/>
      <c r="AL13" s="1150"/>
      <c r="AM13" s="1150"/>
      <c r="AN13" s="1150"/>
      <c r="AO13" s="1150"/>
      <c r="AP13" s="1150"/>
      <c r="AQ13" s="1150"/>
      <c r="AR13" s="1150"/>
      <c r="AS13" s="1150"/>
    </row>
    <row r="14" spans="1:45">
      <c r="B14" s="1151"/>
      <c r="C14" s="1058"/>
      <c r="D14" s="1130"/>
      <c r="E14" s="1130"/>
      <c r="F14" s="1130"/>
      <c r="G14" s="1130"/>
      <c r="H14" s="1130"/>
      <c r="I14" s="1130"/>
      <c r="J14" s="1130"/>
      <c r="K14" s="1130"/>
      <c r="L14" s="1130"/>
      <c r="M14" s="1130"/>
      <c r="N14" s="1130"/>
      <c r="O14" s="1130"/>
      <c r="P14" s="1130"/>
      <c r="Q14" s="1130"/>
      <c r="R14" s="1130"/>
      <c r="S14" s="1130"/>
      <c r="T14" s="1130"/>
      <c r="U14" s="1130"/>
      <c r="V14" s="1130"/>
      <c r="W14" s="1130"/>
      <c r="X14" s="1130"/>
      <c r="Y14" s="1130"/>
      <c r="Z14" s="1130"/>
      <c r="AA14" s="1130"/>
      <c r="AB14" s="1130"/>
      <c r="AC14" s="1130"/>
      <c r="AD14" s="1130"/>
      <c r="AE14" s="1130"/>
      <c r="AF14" s="1130"/>
      <c r="AG14" s="1130"/>
      <c r="AI14" s="1150"/>
      <c r="AK14" s="1150"/>
      <c r="AL14" s="1150"/>
      <c r="AM14" s="1150"/>
      <c r="AN14" s="1150"/>
      <c r="AO14" s="1150"/>
      <c r="AP14" s="1150"/>
      <c r="AQ14" s="1150"/>
      <c r="AR14" s="1150"/>
      <c r="AS14" s="1150"/>
    </row>
    <row r="15" spans="1:45">
      <c r="B15" s="1148" t="s">
        <v>995</v>
      </c>
      <c r="AI15" s="1150"/>
      <c r="AK15" s="1150"/>
      <c r="AL15" s="1150"/>
      <c r="AM15" s="1150"/>
      <c r="AN15" s="1150"/>
      <c r="AO15" s="1150"/>
      <c r="AP15" s="1150"/>
      <c r="AQ15" s="1150"/>
      <c r="AR15" s="1150"/>
      <c r="AS15" s="1150"/>
    </row>
    <row r="16" spans="1:45">
      <c r="B16" s="1064" t="s">
        <v>993</v>
      </c>
      <c r="D16" s="188">
        <v>41363</v>
      </c>
      <c r="E16" s="188">
        <v>41569</v>
      </c>
      <c r="F16" s="188">
        <v>41776</v>
      </c>
      <c r="G16" s="188">
        <v>42250</v>
      </c>
      <c r="H16" s="188">
        <v>42823</v>
      </c>
      <c r="I16" s="188">
        <v>43002</v>
      </c>
      <c r="J16" s="188">
        <v>43117</v>
      </c>
      <c r="K16" s="188">
        <v>43254</v>
      </c>
      <c r="L16" s="188">
        <v>43377</v>
      </c>
      <c r="M16" s="188">
        <v>43235</v>
      </c>
      <c r="N16" s="188">
        <v>43370</v>
      </c>
      <c r="O16" s="188">
        <v>43633</v>
      </c>
      <c r="P16" s="188">
        <f>SUM(D16:O16)</f>
        <v>512769</v>
      </c>
      <c r="Q16" s="188">
        <v>43763</v>
      </c>
      <c r="R16" s="188">
        <v>44004</v>
      </c>
      <c r="S16" s="188">
        <v>44011</v>
      </c>
      <c r="T16" s="188">
        <v>44355</v>
      </c>
      <c r="U16" s="188">
        <v>44823</v>
      </c>
      <c r="V16" s="188">
        <v>44792</v>
      </c>
      <c r="W16" s="188">
        <v>44991</v>
      </c>
      <c r="X16" s="188">
        <v>45118</v>
      </c>
      <c r="Y16" s="188">
        <v>45282</v>
      </c>
      <c r="Z16" s="188">
        <v>45260</v>
      </c>
      <c r="AA16" s="188">
        <v>45156</v>
      </c>
      <c r="AB16" s="188">
        <v>45456</v>
      </c>
      <c r="AC16" s="188">
        <v>45617</v>
      </c>
      <c r="AD16" s="188">
        <v>45893</v>
      </c>
      <c r="AE16" s="188">
        <v>45924</v>
      </c>
      <c r="AF16" s="188">
        <v>46310</v>
      </c>
      <c r="AG16" s="188">
        <v>46823</v>
      </c>
      <c r="AH16" s="188">
        <f>SUM(V16:AG16)</f>
        <v>546622</v>
      </c>
      <c r="AI16" s="1150">
        <f t="shared" si="0"/>
        <v>33853</v>
      </c>
      <c r="AK16" s="1150">
        <f>P16</f>
        <v>512769</v>
      </c>
      <c r="AL16" s="1150"/>
      <c r="AM16" s="1150"/>
      <c r="AN16" s="1150">
        <f>AI16</f>
        <v>33853</v>
      </c>
      <c r="AO16" s="1150"/>
      <c r="AP16" s="1150"/>
      <c r="AQ16" s="1150">
        <f>AH16</f>
        <v>546622</v>
      </c>
      <c r="AR16" s="1150"/>
      <c r="AS16" s="1150"/>
    </row>
    <row r="17" spans="2:45">
      <c r="B17" s="1064" t="s">
        <v>559</v>
      </c>
      <c r="D17" s="188">
        <v>10596.204</v>
      </c>
      <c r="E17" s="188">
        <v>10082.432999999999</v>
      </c>
      <c r="F17" s="188">
        <v>10085.439999999999</v>
      </c>
      <c r="G17" s="188">
        <v>10113.57</v>
      </c>
      <c r="H17" s="188">
        <v>10161.942999999999</v>
      </c>
      <c r="I17" s="188">
        <v>10164.975225</v>
      </c>
      <c r="J17" s="188">
        <v>10166.490174999999</v>
      </c>
      <c r="K17" s="188">
        <v>10146.828624999996</v>
      </c>
      <c r="L17" s="188">
        <v>10147.839274999998</v>
      </c>
      <c r="M17" s="188">
        <v>10128.815274999995</v>
      </c>
      <c r="N17" s="188">
        <v>10148.58</v>
      </c>
      <c r="O17" s="188">
        <v>10105.525301217191</v>
      </c>
      <c r="P17" s="188">
        <f>SUM(D17:O17)</f>
        <v>122048.64387621717</v>
      </c>
      <c r="Q17" s="188">
        <v>10110.757855670552</v>
      </c>
      <c r="R17" s="188">
        <v>10692.972</v>
      </c>
      <c r="S17" s="188">
        <v>10606.651</v>
      </c>
      <c r="T17" s="188">
        <v>10600.844999999999</v>
      </c>
      <c r="U17" s="188">
        <v>10623.050999999999</v>
      </c>
      <c r="V17" s="188">
        <v>10517.610138064261</v>
      </c>
      <c r="W17" s="188">
        <v>10525.114544175045</v>
      </c>
      <c r="X17" s="188">
        <v>10526.96235450424</v>
      </c>
      <c r="Y17" s="188">
        <v>10524.393703607333</v>
      </c>
      <c r="Z17" s="188">
        <v>10506.417118864578</v>
      </c>
      <c r="AA17" s="188">
        <v>10521.641740981669</v>
      </c>
      <c r="AB17" s="188">
        <v>10527.737219355273</v>
      </c>
      <c r="AC17" s="188">
        <v>10539.095608210671</v>
      </c>
      <c r="AD17" s="188">
        <v>11151.999</v>
      </c>
      <c r="AE17" s="188">
        <v>11067.683999999999</v>
      </c>
      <c r="AF17" s="188">
        <v>11068.09</v>
      </c>
      <c r="AG17" s="188">
        <v>11097.050999999999</v>
      </c>
      <c r="AH17" s="188">
        <f>SUM(V17:AG17)</f>
        <v>128573.79642776307</v>
      </c>
      <c r="AI17" s="1150">
        <f t="shared" si="0"/>
        <v>6525.1525515458925</v>
      </c>
      <c r="AK17" s="1150"/>
      <c r="AL17" s="1150">
        <f>P17</f>
        <v>122048.64387621717</v>
      </c>
      <c r="AM17" s="1150"/>
      <c r="AN17" s="1150"/>
      <c r="AO17" s="1150">
        <f>AI17</f>
        <v>6525.1525515458925</v>
      </c>
      <c r="AP17" s="1150"/>
      <c r="AQ17" s="1150"/>
      <c r="AR17" s="1150">
        <f>AH17</f>
        <v>128573.79642776307</v>
      </c>
      <c r="AS17" s="1150"/>
    </row>
    <row r="18" spans="2:45">
      <c r="B18" s="1064" t="s">
        <v>994</v>
      </c>
      <c r="D18" s="188">
        <v>10121.929325000001</v>
      </c>
      <c r="E18" s="188">
        <v>9599.2315999999973</v>
      </c>
      <c r="F18" s="188">
        <v>9601.6577749999997</v>
      </c>
      <c r="G18" s="188">
        <v>9629.2651249999981</v>
      </c>
      <c r="H18" s="188">
        <v>9602</v>
      </c>
      <c r="I18" s="188">
        <v>9679.0657749999973</v>
      </c>
      <c r="J18" s="188">
        <v>9680.1707249999981</v>
      </c>
      <c r="K18" s="188">
        <v>9659.9956499999989</v>
      </c>
      <c r="L18" s="188">
        <v>9661.3640249999971</v>
      </c>
      <c r="M18" s="188">
        <v>9642.3400249999959</v>
      </c>
      <c r="N18" s="188">
        <v>9677.7047650494096</v>
      </c>
      <c r="O18" s="188">
        <v>9636.6477242054534</v>
      </c>
      <c r="P18" s="188">
        <f>SUM(D18:O18)</f>
        <v>116191.37251425485</v>
      </c>
      <c r="Q18" s="188">
        <v>9641.6374978650856</v>
      </c>
      <c r="R18" s="188">
        <v>10196.837988855576</v>
      </c>
      <c r="S18" s="188">
        <v>10114.522122692642</v>
      </c>
      <c r="T18" s="188">
        <v>10108.985510293087</v>
      </c>
      <c r="U18" s="188">
        <v>10130.161193197757</v>
      </c>
      <c r="V18" s="188">
        <v>10029.612591128658</v>
      </c>
      <c r="W18" s="188">
        <v>10036.768806754608</v>
      </c>
      <c r="X18" s="188">
        <v>10038.53088212158</v>
      </c>
      <c r="Y18" s="188">
        <v>10036.081411848425</v>
      </c>
      <c r="Z18" s="188">
        <v>10018.938907200063</v>
      </c>
      <c r="AA18" s="188">
        <v>10033.457135169756</v>
      </c>
      <c r="AB18" s="188">
        <v>10039.269794684828</v>
      </c>
      <c r="AC18" s="188">
        <v>10050.101175424712</v>
      </c>
      <c r="AD18" s="188">
        <v>10634.566989877032</v>
      </c>
      <c r="AE18" s="188">
        <v>10554.164049045394</v>
      </c>
      <c r="AF18" s="188">
        <v>10554.551211400583</v>
      </c>
      <c r="AG18" s="188">
        <v>10582.168474870014</v>
      </c>
      <c r="AH18" s="188">
        <f>SUM(V18:AG18)</f>
        <v>122608.21142952566</v>
      </c>
      <c r="AI18" s="1150">
        <f t="shared" si="0"/>
        <v>6416.8389152708114</v>
      </c>
      <c r="AK18" s="1150"/>
      <c r="AL18" s="1150">
        <f>P18</f>
        <v>116191.37251425485</v>
      </c>
      <c r="AM18" s="1150"/>
      <c r="AN18" s="1150"/>
      <c r="AO18" s="1150">
        <f>AI18</f>
        <v>6416.8389152708114</v>
      </c>
      <c r="AP18" s="1150"/>
      <c r="AQ18" s="1150"/>
      <c r="AR18" s="1150">
        <f>AH18</f>
        <v>122608.21142952566</v>
      </c>
      <c r="AS18" s="1150"/>
    </row>
    <row r="19" spans="2:45" ht="6" customHeight="1">
      <c r="B19" s="1148"/>
      <c r="AI19" s="1150"/>
      <c r="AK19" s="1150"/>
      <c r="AL19" s="1150"/>
      <c r="AM19" s="1150"/>
      <c r="AN19" s="1150"/>
      <c r="AO19" s="1150"/>
      <c r="AP19" s="1150"/>
      <c r="AQ19" s="1150"/>
      <c r="AR19" s="1150"/>
      <c r="AS19" s="1150"/>
    </row>
    <row r="20" spans="2:45">
      <c r="D20" s="1129"/>
      <c r="E20" s="1129"/>
      <c r="F20" s="1129"/>
      <c r="G20" s="1129"/>
      <c r="H20" s="1129"/>
      <c r="I20" s="1129"/>
      <c r="J20" s="1129"/>
      <c r="K20" s="1129"/>
      <c r="L20" s="1129"/>
      <c r="M20" s="1129"/>
      <c r="N20" s="1129"/>
      <c r="O20" s="1129"/>
      <c r="P20" s="1129"/>
      <c r="Q20" s="1129"/>
      <c r="R20" s="1129"/>
      <c r="S20" s="1129"/>
      <c r="T20" s="1129"/>
      <c r="U20" s="1129"/>
      <c r="V20" s="1129"/>
      <c r="W20" s="1129"/>
      <c r="X20" s="1129"/>
      <c r="Y20" s="1129"/>
      <c r="Z20" s="1129"/>
      <c r="AA20" s="1129"/>
      <c r="AB20" s="1129"/>
      <c r="AC20" s="1129"/>
      <c r="AD20" s="1129"/>
      <c r="AE20" s="1129"/>
      <c r="AF20" s="1129"/>
      <c r="AG20" s="1129"/>
      <c r="AH20" s="1129"/>
      <c r="AI20" s="1150"/>
      <c r="AK20" s="1150"/>
      <c r="AL20" s="1150"/>
      <c r="AM20" s="1150"/>
      <c r="AN20" s="1150"/>
      <c r="AO20" s="1150"/>
      <c r="AP20" s="1150"/>
      <c r="AQ20" s="1150"/>
      <c r="AR20" s="1150"/>
      <c r="AS20" s="1150"/>
    </row>
    <row r="21" spans="2:45">
      <c r="B21" s="1148" t="s">
        <v>996</v>
      </c>
      <c r="D21" s="1129"/>
      <c r="E21" s="1129"/>
      <c r="F21" s="1129"/>
      <c r="G21" s="1129"/>
      <c r="H21" s="1129"/>
      <c r="I21" s="1129"/>
      <c r="J21" s="1129"/>
      <c r="K21" s="1129"/>
      <c r="L21" s="1129"/>
      <c r="M21" s="1129"/>
      <c r="N21" s="1129"/>
      <c r="O21" s="1129"/>
      <c r="P21" s="1129"/>
      <c r="Q21" s="1129"/>
      <c r="R21" s="1129"/>
      <c r="S21" s="1129"/>
      <c r="T21" s="1129"/>
      <c r="U21" s="1129"/>
      <c r="V21" s="1129"/>
      <c r="W21" s="1129"/>
      <c r="X21" s="1129"/>
      <c r="Y21" s="1129"/>
      <c r="Z21" s="1129"/>
      <c r="AA21" s="1129"/>
      <c r="AB21" s="1129"/>
      <c r="AC21" s="1129"/>
      <c r="AD21" s="1129"/>
      <c r="AE21" s="1129"/>
      <c r="AF21" s="1129"/>
      <c r="AG21" s="1129"/>
      <c r="AI21" s="1150"/>
      <c r="AK21" s="1150"/>
      <c r="AL21" s="1150"/>
      <c r="AM21" s="1150"/>
      <c r="AN21" s="1150"/>
      <c r="AO21" s="1150"/>
      <c r="AP21" s="1150"/>
      <c r="AQ21" s="1150"/>
      <c r="AR21" s="1150"/>
      <c r="AS21" s="1150"/>
    </row>
    <row r="22" spans="2:45">
      <c r="B22" s="1064" t="s">
        <v>993</v>
      </c>
      <c r="D22" s="1150"/>
      <c r="E22" s="1150"/>
      <c r="F22" s="1150"/>
      <c r="G22" s="1150"/>
      <c r="H22" s="1150"/>
      <c r="I22" s="1150"/>
      <c r="J22" s="1150"/>
      <c r="K22" s="1150"/>
      <c r="L22" s="1150"/>
      <c r="M22" s="1150"/>
      <c r="N22" s="1150"/>
      <c r="O22" s="1150"/>
      <c r="P22" s="1150"/>
      <c r="Q22" s="1150"/>
      <c r="R22" s="1150"/>
      <c r="S22" s="1150"/>
      <c r="T22" s="1150"/>
      <c r="U22" s="1150"/>
      <c r="V22" s="1150"/>
      <c r="W22" s="1150"/>
      <c r="X22" s="1150"/>
      <c r="Y22" s="1150"/>
      <c r="Z22" s="1150"/>
      <c r="AA22" s="1150"/>
      <c r="AB22" s="1150"/>
      <c r="AC22" s="1150"/>
      <c r="AD22" s="1150"/>
      <c r="AE22" s="1150"/>
      <c r="AF22" s="1150"/>
      <c r="AG22" s="1150"/>
      <c r="AI22" s="1150"/>
      <c r="AK22" s="1150"/>
      <c r="AL22" s="1150"/>
      <c r="AM22" s="1150"/>
      <c r="AN22" s="1150"/>
      <c r="AO22" s="1150"/>
      <c r="AP22" s="1150"/>
      <c r="AQ22" s="1150"/>
      <c r="AR22" s="1150"/>
      <c r="AS22" s="1150"/>
    </row>
    <row r="23" spans="2:45">
      <c r="B23" s="1152" t="s">
        <v>997</v>
      </c>
      <c r="D23" s="188">
        <v>48176</v>
      </c>
      <c r="E23" s="188">
        <v>47407</v>
      </c>
      <c r="F23" s="188">
        <v>47291</v>
      </c>
      <c r="G23" s="188">
        <v>49635</v>
      </c>
      <c r="H23" s="188">
        <v>52764</v>
      </c>
      <c r="I23" s="188">
        <v>55218</v>
      </c>
      <c r="J23" s="188">
        <v>55880</v>
      </c>
      <c r="K23" s="188">
        <v>56082</v>
      </c>
      <c r="L23" s="188">
        <v>55810</v>
      </c>
      <c r="M23" s="188">
        <v>52592</v>
      </c>
      <c r="N23" s="188">
        <v>48877.291343864963</v>
      </c>
      <c r="O23" s="188">
        <v>47399.181403352944</v>
      </c>
      <c r="P23" s="188">
        <f>SUM(D23:O23)</f>
        <v>617131.47274721798</v>
      </c>
      <c r="Q23" s="188">
        <v>46922.678867844217</v>
      </c>
      <c r="R23" s="188">
        <v>46148.261731956904</v>
      </c>
      <c r="S23" s="188">
        <v>46083.451308475494</v>
      </c>
      <c r="T23" s="188">
        <v>48824.135575368113</v>
      </c>
      <c r="U23" s="188">
        <v>52787.125828474607</v>
      </c>
      <c r="V23" s="188">
        <v>54361.392433444133</v>
      </c>
      <c r="W23" s="188">
        <v>55173.839810746882</v>
      </c>
      <c r="X23" s="188">
        <v>55250.314783884758</v>
      </c>
      <c r="Y23" s="188">
        <v>54760.446234205847</v>
      </c>
      <c r="Z23" s="188">
        <v>52467.927232969902</v>
      </c>
      <c r="AA23" s="188">
        <v>48992.609443638961</v>
      </c>
      <c r="AB23" s="188">
        <v>47498.527311484148</v>
      </c>
      <c r="AC23" s="188">
        <v>47010.190159380843</v>
      </c>
      <c r="AD23" s="188">
        <v>46222.757305624742</v>
      </c>
      <c r="AE23" s="188">
        <v>46146.338982095338</v>
      </c>
      <c r="AF23" s="188">
        <v>48878.086314938351</v>
      </c>
      <c r="AG23" s="188">
        <v>52829.526431191196</v>
      </c>
      <c r="AH23" s="188">
        <f t="shared" ref="AH23:AH30" si="1">SUM(V23:AG23)</f>
        <v>609591.95644360513</v>
      </c>
      <c r="AI23" s="1150">
        <f>AH23-P23</f>
        <v>-7539.5163036128506</v>
      </c>
      <c r="AK23" s="1150">
        <f t="shared" ref="AK23:AK30" si="2">P23</f>
        <v>617131.47274721798</v>
      </c>
      <c r="AL23" s="1150"/>
      <c r="AM23" s="1150"/>
      <c r="AN23" s="1150">
        <f t="shared" ref="AN23:AN30" si="3">AI23</f>
        <v>-7539.5163036128506</v>
      </c>
      <c r="AO23" s="1150"/>
      <c r="AP23" s="1150"/>
      <c r="AQ23" s="1150">
        <f t="shared" ref="AQ23:AQ30" si="4">AH23</f>
        <v>609591.95644360513</v>
      </c>
      <c r="AR23" s="1150"/>
      <c r="AS23" s="1150"/>
    </row>
    <row r="24" spans="2:45">
      <c r="B24" s="1152" t="s">
        <v>998</v>
      </c>
      <c r="D24" s="188">
        <v>24059</v>
      </c>
      <c r="E24" s="188">
        <v>23976</v>
      </c>
      <c r="F24" s="188">
        <v>24023</v>
      </c>
      <c r="G24" s="188">
        <v>25359</v>
      </c>
      <c r="H24" s="188">
        <v>26675</v>
      </c>
      <c r="I24" s="188">
        <v>27355</v>
      </c>
      <c r="J24" s="188">
        <v>27548</v>
      </c>
      <c r="K24" s="188">
        <v>27618</v>
      </c>
      <c r="L24" s="188">
        <v>27488</v>
      </c>
      <c r="M24" s="188">
        <v>26190</v>
      </c>
      <c r="N24" s="188">
        <v>24496.104079203633</v>
      </c>
      <c r="O24" s="188">
        <v>23945.764893971354</v>
      </c>
      <c r="P24" s="188">
        <f t="shared" ref="P24:P29" si="5">SUM(D24:O24)</f>
        <v>308732.86897317495</v>
      </c>
      <c r="Q24" s="188">
        <v>23741.797280496408</v>
      </c>
      <c r="R24" s="188">
        <v>23998.127169454085</v>
      </c>
      <c r="S24" s="188">
        <v>23991.117926283387</v>
      </c>
      <c r="T24" s="188">
        <v>25395.4135883905</v>
      </c>
      <c r="U24" s="188">
        <v>26913.750485872326</v>
      </c>
      <c r="V24" s="188">
        <v>27350.457678172799</v>
      </c>
      <c r="W24" s="188">
        <v>27493.559793366483</v>
      </c>
      <c r="X24" s="188">
        <v>27448.846677415306</v>
      </c>
      <c r="Y24" s="188">
        <v>27259.539758965831</v>
      </c>
      <c r="Z24" s="188">
        <v>26209.134955102705</v>
      </c>
      <c r="AA24" s="188">
        <v>24553.898692951898</v>
      </c>
      <c r="AB24" s="188">
        <v>23995.953814725999</v>
      </c>
      <c r="AC24" s="188">
        <v>23786.075983109884</v>
      </c>
      <c r="AD24" s="188">
        <v>24036.866532180811</v>
      </c>
      <c r="AE24" s="188">
        <v>24023.857349028098</v>
      </c>
      <c r="AF24" s="188">
        <v>25423.475556690391</v>
      </c>
      <c r="AG24" s="188">
        <v>26935.368621431986</v>
      </c>
      <c r="AH24" s="188">
        <f t="shared" si="1"/>
        <v>308517.03541314218</v>
      </c>
      <c r="AI24" s="1150">
        <f t="shared" si="0"/>
        <v>-215.83356003277004</v>
      </c>
      <c r="AK24" s="1150">
        <f t="shared" si="2"/>
        <v>308732.86897317495</v>
      </c>
      <c r="AL24" s="1150"/>
      <c r="AM24" s="1150"/>
      <c r="AN24" s="1150">
        <f t="shared" si="3"/>
        <v>-215.83356003277004</v>
      </c>
      <c r="AO24" s="1150"/>
      <c r="AP24" s="1150"/>
      <c r="AQ24" s="1150">
        <f t="shared" si="4"/>
        <v>308517.03541314218</v>
      </c>
      <c r="AR24" s="1150"/>
      <c r="AS24" s="1150"/>
    </row>
    <row r="25" spans="2:45">
      <c r="B25" s="1152" t="s">
        <v>999</v>
      </c>
      <c r="D25" s="188">
        <v>10862</v>
      </c>
      <c r="E25" s="188">
        <v>11118</v>
      </c>
      <c r="F25" s="188">
        <v>11200</v>
      </c>
      <c r="G25" s="188">
        <v>11873</v>
      </c>
      <c r="H25" s="188">
        <v>12433</v>
      </c>
      <c r="I25" s="188">
        <v>12588</v>
      </c>
      <c r="J25" s="188">
        <v>12642</v>
      </c>
      <c r="K25" s="188">
        <v>12674</v>
      </c>
      <c r="L25" s="188">
        <v>12649</v>
      </c>
      <c r="M25" s="188">
        <v>12119</v>
      </c>
      <c r="N25" s="188">
        <v>11290.577028781649</v>
      </c>
      <c r="O25" s="188">
        <v>11092.202942156102</v>
      </c>
      <c r="P25" s="188">
        <f t="shared" si="5"/>
        <v>142540.77997093776</v>
      </c>
      <c r="Q25" s="188">
        <v>11029.029591962457</v>
      </c>
      <c r="R25" s="188">
        <v>11021.531014741018</v>
      </c>
      <c r="S25" s="188">
        <v>11042.696327699541</v>
      </c>
      <c r="T25" s="188">
        <v>11699.980242999403</v>
      </c>
      <c r="U25" s="188">
        <v>12295.884088304181</v>
      </c>
      <c r="V25" s="188">
        <v>12483.920337677782</v>
      </c>
      <c r="W25" s="188">
        <v>12528.132477188239</v>
      </c>
      <c r="X25" s="188">
        <v>12529.483679124147</v>
      </c>
      <c r="Y25" s="188">
        <v>12464.654002159386</v>
      </c>
      <c r="Z25" s="188">
        <v>12047.859649122807</v>
      </c>
      <c r="AA25" s="188">
        <v>11316.22232801714</v>
      </c>
      <c r="AB25" s="188">
        <v>11114.458832933653</v>
      </c>
      <c r="AC25" s="188">
        <v>11048.605983221891</v>
      </c>
      <c r="AD25" s="188">
        <v>11038.329685686273</v>
      </c>
      <c r="AE25" s="188">
        <v>11056.772831822485</v>
      </c>
      <c r="AF25" s="188">
        <v>11711.915866075133</v>
      </c>
      <c r="AG25" s="188">
        <v>12304.767082602455</v>
      </c>
      <c r="AH25" s="188">
        <f t="shared" si="1"/>
        <v>141645.1227556314</v>
      </c>
      <c r="AI25" s="1150">
        <f t="shared" si="0"/>
        <v>-895.65721530636074</v>
      </c>
      <c r="AK25" s="1150">
        <f t="shared" si="2"/>
        <v>142540.77997093776</v>
      </c>
      <c r="AL25" s="1150"/>
      <c r="AM25" s="1150"/>
      <c r="AN25" s="1150">
        <f t="shared" si="3"/>
        <v>-895.65721530636074</v>
      </c>
      <c r="AO25" s="1150"/>
      <c r="AP25" s="1150"/>
      <c r="AQ25" s="1150">
        <f t="shared" si="4"/>
        <v>141645.1227556314</v>
      </c>
      <c r="AR25" s="1150"/>
      <c r="AS25" s="1150"/>
    </row>
    <row r="26" spans="2:45">
      <c r="B26" s="1152" t="s">
        <v>1000</v>
      </c>
      <c r="D26" s="188">
        <v>6409</v>
      </c>
      <c r="E26" s="188">
        <v>6522</v>
      </c>
      <c r="F26" s="188">
        <v>6563</v>
      </c>
      <c r="G26" s="188">
        <v>7005</v>
      </c>
      <c r="H26" s="188">
        <v>7326</v>
      </c>
      <c r="I26" s="188">
        <v>7399</v>
      </c>
      <c r="J26" s="188">
        <v>7417</v>
      </c>
      <c r="K26" s="188">
        <v>7429</v>
      </c>
      <c r="L26" s="188">
        <v>7413</v>
      </c>
      <c r="M26" s="188">
        <v>7090</v>
      </c>
      <c r="N26" s="188">
        <v>6602.7635252109931</v>
      </c>
      <c r="O26" s="188">
        <v>6497.6117797268789</v>
      </c>
      <c r="P26" s="188">
        <f t="shared" si="5"/>
        <v>83673.375304937872</v>
      </c>
      <c r="Q26" s="188">
        <v>6492.1531904884578</v>
      </c>
      <c r="R26" s="188">
        <v>6539.3558130099627</v>
      </c>
      <c r="S26" s="188">
        <v>6557.0037546086978</v>
      </c>
      <c r="T26" s="188">
        <v>7013.8391352455528</v>
      </c>
      <c r="U26" s="188">
        <v>7313.4004584641452</v>
      </c>
      <c r="V26" s="188">
        <v>7337.467611592564</v>
      </c>
      <c r="W26" s="188">
        <v>7361.54415101627</v>
      </c>
      <c r="X26" s="188">
        <v>7352.405120729105</v>
      </c>
      <c r="Y26" s="188">
        <v>7324.4368963202887</v>
      </c>
      <c r="Z26" s="188">
        <v>7076.1684939411425</v>
      </c>
      <c r="AA26" s="188">
        <v>6619.3346822185194</v>
      </c>
      <c r="AB26" s="188">
        <v>6512.2231104005687</v>
      </c>
      <c r="AC26" s="188">
        <v>6505.2539901212995</v>
      </c>
      <c r="AD26" s="188">
        <v>6550.9050860446505</v>
      </c>
      <c r="AE26" s="188">
        <v>6566.9446398773289</v>
      </c>
      <c r="AF26" s="188">
        <v>7022.5823093209074</v>
      </c>
      <c r="AG26" s="188">
        <v>7320.2683782490822</v>
      </c>
      <c r="AH26" s="188">
        <f t="shared" si="1"/>
        <v>83549.53446983172</v>
      </c>
      <c r="AI26" s="1150">
        <f t="shared" si="0"/>
        <v>-123.84083510615164</v>
      </c>
      <c r="AK26" s="1150">
        <f t="shared" si="2"/>
        <v>83673.375304937872</v>
      </c>
      <c r="AL26" s="1150"/>
      <c r="AM26" s="1150"/>
      <c r="AN26" s="1150">
        <f t="shared" si="3"/>
        <v>-123.84083510615164</v>
      </c>
      <c r="AO26" s="1150"/>
      <c r="AP26" s="1150"/>
      <c r="AQ26" s="1150">
        <f t="shared" si="4"/>
        <v>83549.53446983172</v>
      </c>
      <c r="AR26" s="1150"/>
      <c r="AS26" s="1150"/>
    </row>
    <row r="27" spans="2:45">
      <c r="B27" s="1152" t="s">
        <v>1001</v>
      </c>
      <c r="D27" s="188">
        <v>195</v>
      </c>
      <c r="E27" s="188">
        <v>216</v>
      </c>
      <c r="F27" s="188">
        <v>217</v>
      </c>
      <c r="G27" s="188">
        <v>236</v>
      </c>
      <c r="H27" s="188">
        <v>248</v>
      </c>
      <c r="I27" s="188">
        <v>249</v>
      </c>
      <c r="J27" s="188">
        <v>250</v>
      </c>
      <c r="K27" s="188">
        <v>249</v>
      </c>
      <c r="L27" s="188">
        <v>249</v>
      </c>
      <c r="M27" s="188">
        <v>235</v>
      </c>
      <c r="N27" s="188">
        <v>218.93634494698117</v>
      </c>
      <c r="O27" s="188">
        <v>220.91285666703675</v>
      </c>
      <c r="P27" s="188">
        <f t="shared" si="5"/>
        <v>2783.8492016140181</v>
      </c>
      <c r="Q27" s="188">
        <v>221.98783615774914</v>
      </c>
      <c r="R27" s="188">
        <v>191.34258215750799</v>
      </c>
      <c r="S27" s="188">
        <v>194.34035020464307</v>
      </c>
      <c r="T27" s="188">
        <v>214.22359349731892</v>
      </c>
      <c r="U27" s="188">
        <v>223.36298400358797</v>
      </c>
      <c r="V27" s="188">
        <v>235.28342902820154</v>
      </c>
      <c r="W27" s="188">
        <v>231.41389465553036</v>
      </c>
      <c r="X27" s="188">
        <v>232.4321532356945</v>
      </c>
      <c r="Y27" s="188">
        <v>235.40704426741371</v>
      </c>
      <c r="Z27" s="188">
        <v>231.40312408256651</v>
      </c>
      <c r="AA27" s="188">
        <v>221.43888900911037</v>
      </c>
      <c r="AB27" s="188">
        <v>223.36131095123898</v>
      </c>
      <c r="AC27" s="188">
        <v>224.38757658232811</v>
      </c>
      <c r="AD27" s="188">
        <v>192.64447274407493</v>
      </c>
      <c r="AE27" s="188">
        <v>195.59844179858388</v>
      </c>
      <c r="AF27" s="188">
        <v>215.45318268381689</v>
      </c>
      <c r="AG27" s="188">
        <v>224.53591931111467</v>
      </c>
      <c r="AH27" s="188">
        <f t="shared" si="1"/>
        <v>2663.3594383496747</v>
      </c>
      <c r="AI27" s="1150">
        <f t="shared" si="0"/>
        <v>-120.48976326434331</v>
      </c>
      <c r="AK27" s="1150">
        <f t="shared" si="2"/>
        <v>2783.8492016140181</v>
      </c>
      <c r="AL27" s="1150"/>
      <c r="AM27" s="1150"/>
      <c r="AN27" s="1150">
        <f t="shared" si="3"/>
        <v>-120.48976326434331</v>
      </c>
      <c r="AO27" s="1150"/>
      <c r="AP27" s="1150"/>
      <c r="AQ27" s="1150">
        <f t="shared" si="4"/>
        <v>2663.3594383496747</v>
      </c>
      <c r="AR27" s="1150"/>
      <c r="AS27" s="1150"/>
    </row>
    <row r="28" spans="2:45">
      <c r="B28" s="1152" t="s">
        <v>1002</v>
      </c>
      <c r="D28" s="188">
        <v>62</v>
      </c>
      <c r="E28" s="188">
        <v>59</v>
      </c>
      <c r="F28" s="188">
        <v>60</v>
      </c>
      <c r="G28" s="188">
        <v>64</v>
      </c>
      <c r="H28" s="188">
        <v>65</v>
      </c>
      <c r="I28" s="188">
        <v>65</v>
      </c>
      <c r="J28" s="188">
        <v>65</v>
      </c>
      <c r="K28" s="188">
        <v>66</v>
      </c>
      <c r="L28" s="188">
        <v>66</v>
      </c>
      <c r="M28" s="188">
        <v>66</v>
      </c>
      <c r="N28" s="188">
        <v>63.402380437134816</v>
      </c>
      <c r="O28" s="188">
        <v>63.400999222826691</v>
      </c>
      <c r="P28" s="188">
        <f t="shared" si="5"/>
        <v>764.80337965996159</v>
      </c>
      <c r="Q28" s="188">
        <v>63.425096045071179</v>
      </c>
      <c r="R28" s="188">
        <v>63.450389938240995</v>
      </c>
      <c r="S28" s="188">
        <v>63.458073536209987</v>
      </c>
      <c r="T28" s="188">
        <v>63.473657332538941</v>
      </c>
      <c r="U28" s="188">
        <v>63.534359894353919</v>
      </c>
      <c r="V28" s="188">
        <v>63.536453408459494</v>
      </c>
      <c r="W28" s="188">
        <v>63.564331579201472</v>
      </c>
      <c r="X28" s="188">
        <v>63.571187209762599</v>
      </c>
      <c r="Y28" s="188">
        <v>63.569834738879649</v>
      </c>
      <c r="Z28" s="188">
        <v>63.561373138559041</v>
      </c>
      <c r="AA28" s="188">
        <v>63.551968146112401</v>
      </c>
      <c r="AB28" s="188">
        <v>63.533884003907978</v>
      </c>
      <c r="AC28" s="188">
        <v>63.543384518889376</v>
      </c>
      <c r="AD28" s="188">
        <v>63.552815750622656</v>
      </c>
      <c r="AE28" s="188">
        <v>63.544671447255674</v>
      </c>
      <c r="AF28" s="188">
        <v>63.543795814581941</v>
      </c>
      <c r="AG28" s="188">
        <v>63.585393079253706</v>
      </c>
      <c r="AH28" s="188">
        <f t="shared" si="1"/>
        <v>762.65909283548604</v>
      </c>
      <c r="AI28" s="1150">
        <f t="shared" si="0"/>
        <v>-2.1442868244755573</v>
      </c>
      <c r="AK28" s="1150">
        <f t="shared" si="2"/>
        <v>764.80337965996159</v>
      </c>
      <c r="AL28" s="1150"/>
      <c r="AM28" s="1150"/>
      <c r="AN28" s="1150">
        <f t="shared" si="3"/>
        <v>-2.1442868244755573</v>
      </c>
      <c r="AO28" s="1150"/>
      <c r="AP28" s="1150"/>
      <c r="AQ28" s="1150">
        <f t="shared" si="4"/>
        <v>762.65909283548604</v>
      </c>
      <c r="AR28" s="1150"/>
      <c r="AS28" s="1150"/>
    </row>
    <row r="29" spans="2:45">
      <c r="B29" s="1152" t="s">
        <v>1003</v>
      </c>
      <c r="D29" s="188">
        <v>5</v>
      </c>
      <c r="E29" s="188">
        <v>7</v>
      </c>
      <c r="F29" s="188">
        <v>6</v>
      </c>
      <c r="G29" s="188">
        <v>6</v>
      </c>
      <c r="H29" s="188">
        <v>6</v>
      </c>
      <c r="I29" s="188">
        <v>6</v>
      </c>
      <c r="J29" s="188">
        <v>7</v>
      </c>
      <c r="K29" s="188">
        <v>7</v>
      </c>
      <c r="L29" s="188">
        <v>8</v>
      </c>
      <c r="M29" s="188">
        <v>8</v>
      </c>
      <c r="N29" s="188">
        <v>7.925297554641852</v>
      </c>
      <c r="O29" s="188">
        <v>7.9251249028533364</v>
      </c>
      <c r="P29" s="188">
        <f t="shared" si="5"/>
        <v>81.850422457495199</v>
      </c>
      <c r="Q29" s="188">
        <v>7.9281370056338973</v>
      </c>
      <c r="R29" s="188">
        <v>7.9312987422801244</v>
      </c>
      <c r="S29" s="188">
        <v>7.9322591920262484</v>
      </c>
      <c r="T29" s="188">
        <v>7.9342071665673677</v>
      </c>
      <c r="U29" s="188">
        <v>7.9417949867942399</v>
      </c>
      <c r="V29" s="188">
        <v>7.9420566760574367</v>
      </c>
      <c r="W29" s="188">
        <v>7.945541447400184</v>
      </c>
      <c r="X29" s="188">
        <v>7.9463984012203248</v>
      </c>
      <c r="Y29" s="188">
        <v>7.9462293423599561</v>
      </c>
      <c r="Z29" s="188">
        <v>7.9451716423198802</v>
      </c>
      <c r="AA29" s="188">
        <v>7.9439960182640501</v>
      </c>
      <c r="AB29" s="188">
        <v>7.9417355004884973</v>
      </c>
      <c r="AC29" s="188">
        <v>7.9429230648611719</v>
      </c>
      <c r="AD29" s="188">
        <v>7.944101968827832</v>
      </c>
      <c r="AE29" s="188">
        <v>7.9430839309069592</v>
      </c>
      <c r="AF29" s="188">
        <v>7.9429744768227426</v>
      </c>
      <c r="AG29" s="188">
        <v>7.9481741349067132</v>
      </c>
      <c r="AH29" s="188">
        <f t="shared" si="1"/>
        <v>95.332386604435754</v>
      </c>
      <c r="AI29" s="1150">
        <f t="shared" si="0"/>
        <v>13.481964146940555</v>
      </c>
      <c r="AK29" s="1150">
        <f t="shared" si="2"/>
        <v>81.850422457495199</v>
      </c>
      <c r="AL29" s="1150"/>
      <c r="AM29" s="1150"/>
      <c r="AN29" s="1150">
        <f t="shared" si="3"/>
        <v>13.481964146940555</v>
      </c>
      <c r="AO29" s="1150"/>
      <c r="AP29" s="1150"/>
      <c r="AQ29" s="1150">
        <f t="shared" si="4"/>
        <v>95.332386604435754</v>
      </c>
      <c r="AR29" s="1150"/>
      <c r="AS29" s="1150"/>
    </row>
    <row r="30" spans="2:45">
      <c r="B30" s="1153" t="s">
        <v>1004</v>
      </c>
      <c r="C30" s="1154"/>
      <c r="D30" s="1155">
        <f t="shared" ref="D30:L30" si="6">SUM(D23:D29)</f>
        <v>89768</v>
      </c>
      <c r="E30" s="1155">
        <f t="shared" si="6"/>
        <v>89305</v>
      </c>
      <c r="F30" s="1155">
        <f t="shared" si="6"/>
        <v>89360</v>
      </c>
      <c r="G30" s="1155">
        <f t="shared" si="6"/>
        <v>94178</v>
      </c>
      <c r="H30" s="1155">
        <f t="shared" si="6"/>
        <v>99517</v>
      </c>
      <c r="I30" s="1155">
        <f t="shared" si="6"/>
        <v>102880</v>
      </c>
      <c r="J30" s="1155">
        <f t="shared" si="6"/>
        <v>103809</v>
      </c>
      <c r="K30" s="1155">
        <f t="shared" si="6"/>
        <v>104125</v>
      </c>
      <c r="L30" s="1155">
        <f t="shared" si="6"/>
        <v>103683</v>
      </c>
      <c r="M30" s="1155">
        <f>SUM(M23:M29)</f>
        <v>98300</v>
      </c>
      <c r="N30" s="1155">
        <f>SUM(N23:N29)</f>
        <v>91557</v>
      </c>
      <c r="O30" s="1155">
        <f>SUM(O23:O29)</f>
        <v>89227</v>
      </c>
      <c r="P30" s="1155">
        <f>SUM(D30:O30)</f>
        <v>1155709</v>
      </c>
      <c r="Q30" s="1155">
        <f>SUM(Q23:Q29)</f>
        <v>88478.999999999985</v>
      </c>
      <c r="R30" s="1155">
        <f t="shared" ref="R30:U30" si="7">SUM(R23:R29)</f>
        <v>87970</v>
      </c>
      <c r="S30" s="1155">
        <f t="shared" si="7"/>
        <v>87939.999999999985</v>
      </c>
      <c r="T30" s="1155">
        <f t="shared" si="7"/>
        <v>93218.999999999985</v>
      </c>
      <c r="U30" s="1155">
        <f t="shared" si="7"/>
        <v>99605.000000000015</v>
      </c>
      <c r="V30" s="1155">
        <f t="shared" ref="V30:AG30" si="8">SUM(V23:V29)</f>
        <v>101840.00000000001</v>
      </c>
      <c r="W30" s="1155">
        <f t="shared" si="8"/>
        <v>102860</v>
      </c>
      <c r="X30" s="1155">
        <f t="shared" si="8"/>
        <v>102885.00000000001</v>
      </c>
      <c r="Y30" s="1155">
        <f t="shared" si="8"/>
        <v>102116</v>
      </c>
      <c r="Z30" s="1155">
        <f t="shared" si="8"/>
        <v>98104.000000000015</v>
      </c>
      <c r="AA30" s="1155">
        <f t="shared" si="8"/>
        <v>91775.000000000015</v>
      </c>
      <c r="AB30" s="1155">
        <f t="shared" si="8"/>
        <v>89415.999999999985</v>
      </c>
      <c r="AC30" s="1155">
        <f t="shared" si="8"/>
        <v>88646.000000000015</v>
      </c>
      <c r="AD30" s="1155">
        <f t="shared" si="8"/>
        <v>88112.999999999985</v>
      </c>
      <c r="AE30" s="1155">
        <f t="shared" si="8"/>
        <v>88061</v>
      </c>
      <c r="AF30" s="1155">
        <f t="shared" si="8"/>
        <v>93323</v>
      </c>
      <c r="AG30" s="1155">
        <f t="shared" si="8"/>
        <v>99685.999999999985</v>
      </c>
      <c r="AH30" s="1155">
        <f t="shared" si="1"/>
        <v>1146825</v>
      </c>
      <c r="AI30" s="1156">
        <f t="shared" si="0"/>
        <v>-8884</v>
      </c>
      <c r="AK30" s="1150">
        <f t="shared" si="2"/>
        <v>1155709</v>
      </c>
      <c r="AL30" s="1150"/>
      <c r="AM30" s="1150"/>
      <c r="AN30" s="1150">
        <f t="shared" si="3"/>
        <v>-8884</v>
      </c>
      <c r="AO30" s="1150"/>
      <c r="AP30" s="1150"/>
      <c r="AQ30" s="1150">
        <f t="shared" si="4"/>
        <v>1146825</v>
      </c>
      <c r="AR30" s="1150"/>
      <c r="AS30" s="1150"/>
    </row>
    <row r="31" spans="2:45">
      <c r="B31" s="1064"/>
      <c r="C31" s="1149"/>
      <c r="D31" s="1150"/>
      <c r="E31" s="1150"/>
      <c r="F31" s="1150"/>
      <c r="G31" s="1150"/>
      <c r="H31" s="1150"/>
      <c r="I31" s="1150"/>
      <c r="J31" s="1150"/>
      <c r="K31" s="1150"/>
      <c r="L31" s="1150"/>
      <c r="M31" s="1150"/>
      <c r="N31" s="1150"/>
      <c r="O31" s="1150"/>
      <c r="P31" s="1150"/>
      <c r="Q31" s="1150"/>
      <c r="R31" s="1150"/>
      <c r="S31" s="1150"/>
      <c r="T31" s="1150"/>
      <c r="U31" s="1150"/>
      <c r="V31" s="1150"/>
      <c r="W31" s="1150"/>
      <c r="X31" s="1150"/>
      <c r="Y31" s="1150"/>
      <c r="Z31" s="1150"/>
      <c r="AA31" s="1150"/>
      <c r="AB31" s="1150"/>
      <c r="AC31" s="1150"/>
      <c r="AD31" s="1150"/>
      <c r="AE31" s="1150"/>
      <c r="AF31" s="1150"/>
      <c r="AG31" s="1150"/>
      <c r="AI31" s="1150"/>
      <c r="AK31" s="1150"/>
      <c r="AL31" s="1150"/>
      <c r="AM31" s="1150"/>
      <c r="AN31" s="1150"/>
      <c r="AO31" s="1150"/>
      <c r="AP31" s="1150"/>
      <c r="AQ31" s="1150"/>
      <c r="AR31" s="1150"/>
      <c r="AS31" s="1150"/>
    </row>
    <row r="32" spans="2:45">
      <c r="B32" s="1064" t="s">
        <v>559</v>
      </c>
      <c r="D32" s="1150"/>
      <c r="E32" s="1150"/>
      <c r="F32" s="1150"/>
      <c r="G32" s="1150"/>
      <c r="H32" s="1150"/>
      <c r="I32" s="1150"/>
      <c r="J32" s="1150"/>
      <c r="K32" s="1150"/>
      <c r="L32" s="1150"/>
      <c r="M32" s="1150"/>
      <c r="N32" s="1150"/>
      <c r="O32" s="1150"/>
      <c r="P32" s="1150"/>
      <c r="Q32" s="1150"/>
      <c r="R32" s="1150"/>
      <c r="S32" s="1150"/>
      <c r="T32" s="1150"/>
      <c r="U32" s="1150"/>
      <c r="V32" s="1150"/>
      <c r="W32" s="1150"/>
      <c r="X32" s="1150"/>
      <c r="Y32" s="1150"/>
      <c r="Z32" s="1150"/>
      <c r="AA32" s="1150"/>
      <c r="AB32" s="1150"/>
      <c r="AC32" s="1150"/>
      <c r="AD32" s="1150"/>
      <c r="AE32" s="1150"/>
      <c r="AF32" s="1150"/>
      <c r="AG32" s="1150"/>
      <c r="AI32" s="1150"/>
      <c r="AK32" s="1150"/>
      <c r="AL32" s="1150"/>
      <c r="AM32" s="1150"/>
      <c r="AN32" s="1150"/>
      <c r="AO32" s="1150"/>
      <c r="AP32" s="1150"/>
      <c r="AQ32" s="1150"/>
      <c r="AR32" s="1150"/>
      <c r="AS32" s="1150"/>
    </row>
    <row r="33" spans="2:45">
      <c r="B33" s="1152" t="s">
        <v>997</v>
      </c>
      <c r="D33" s="188">
        <v>46304.928</v>
      </c>
      <c r="E33" s="188">
        <v>45996.21</v>
      </c>
      <c r="F33" s="188">
        <v>45894.52</v>
      </c>
      <c r="G33" s="188">
        <v>48464.923000000003</v>
      </c>
      <c r="H33" s="188">
        <v>51691.417000000001</v>
      </c>
      <c r="I33" s="188">
        <v>54048.284</v>
      </c>
      <c r="J33" s="188">
        <v>54591.296000000002</v>
      </c>
      <c r="K33" s="188">
        <v>54763.506999999998</v>
      </c>
      <c r="L33" s="188">
        <v>54498.900999999998</v>
      </c>
      <c r="M33" s="188">
        <v>51276.857000000004</v>
      </c>
      <c r="N33" s="188">
        <v>47835.466999999997</v>
      </c>
      <c r="O33" s="188">
        <v>48531.261845193003</v>
      </c>
      <c r="P33" s="188">
        <f>SUM(D33:O33)</f>
        <v>603897.57184519293</v>
      </c>
      <c r="Q33" s="188">
        <v>48423.900176164527</v>
      </c>
      <c r="R33" s="188">
        <v>47759.722850653481</v>
      </c>
      <c r="S33" s="188">
        <v>47801.355467349364</v>
      </c>
      <c r="T33" s="188">
        <v>51137.141419989057</v>
      </c>
      <c r="U33" s="188">
        <v>53865.176407493032</v>
      </c>
      <c r="V33" s="188">
        <v>54581.52328969146</v>
      </c>
      <c r="W33" s="188">
        <v>55068.932572162994</v>
      </c>
      <c r="X33" s="188">
        <v>54981.321501201994</v>
      </c>
      <c r="Y33" s="188">
        <v>54853.01741345632</v>
      </c>
      <c r="Z33" s="188">
        <v>53232.977495459498</v>
      </c>
      <c r="AA33" s="188">
        <v>49921.180486219855</v>
      </c>
      <c r="AB33" s="188">
        <v>48641.307955315715</v>
      </c>
      <c r="AC33" s="188">
        <v>48521.756081851468</v>
      </c>
      <c r="AD33" s="188">
        <v>47842.920806300157</v>
      </c>
      <c r="AE33" s="188">
        <v>47871.835037201781</v>
      </c>
      <c r="AF33" s="188">
        <v>51198.00997108352</v>
      </c>
      <c r="AG33" s="188">
        <v>53911.762683799556</v>
      </c>
      <c r="AH33" s="188">
        <f t="shared" ref="AH33:AH39" si="9">SUM(V33:AG33)</f>
        <v>620626.54529374442</v>
      </c>
      <c r="AI33" s="1150">
        <f t="shared" si="0"/>
        <v>16728.973448551493</v>
      </c>
      <c r="AK33" s="1150"/>
      <c r="AL33" s="1150">
        <f t="shared" ref="AL33:AL40" si="10">P33</f>
        <v>603897.57184519293</v>
      </c>
      <c r="AM33" s="1150"/>
      <c r="AN33" s="1150"/>
      <c r="AO33" s="1150">
        <f t="shared" ref="AO33:AO40" si="11">AI33</f>
        <v>16728.973448551493</v>
      </c>
      <c r="AP33" s="1150"/>
      <c r="AQ33" s="1150"/>
      <c r="AR33" s="1150">
        <f t="shared" ref="AR33:AR40" si="12">AH33</f>
        <v>620626.54529374442</v>
      </c>
      <c r="AS33" s="1150"/>
    </row>
    <row r="34" spans="2:45">
      <c r="B34" s="1152" t="s">
        <v>998</v>
      </c>
      <c r="D34" s="188">
        <v>101590.053</v>
      </c>
      <c r="E34" s="188">
        <v>101494.754</v>
      </c>
      <c r="F34" s="188">
        <v>101727.72199999999</v>
      </c>
      <c r="G34" s="188">
        <v>107469.011</v>
      </c>
      <c r="H34" s="188">
        <v>112909.931</v>
      </c>
      <c r="I34" s="188">
        <v>115562.539</v>
      </c>
      <c r="J34" s="188">
        <v>116336.704</v>
      </c>
      <c r="K34" s="188">
        <v>116622.677</v>
      </c>
      <c r="L34" s="188">
        <v>116083.66</v>
      </c>
      <c r="M34" s="188">
        <v>110671.41899999999</v>
      </c>
      <c r="N34" s="188">
        <v>104505.484</v>
      </c>
      <c r="O34" s="188">
        <v>102066.17691166681</v>
      </c>
      <c r="P34" s="188">
        <f t="shared" ref="P34:P39" si="13">SUM(D34:O34)</f>
        <v>1307040.1309116669</v>
      </c>
      <c r="Q34" s="188">
        <v>101840.38440827906</v>
      </c>
      <c r="R34" s="188">
        <v>100443.551978441</v>
      </c>
      <c r="S34" s="188">
        <v>100531.1096033495</v>
      </c>
      <c r="T34" s="188">
        <v>107546.60654772371</v>
      </c>
      <c r="U34" s="188">
        <v>113283.94143392504</v>
      </c>
      <c r="V34" s="188">
        <v>114790.49174456419</v>
      </c>
      <c r="W34" s="188">
        <v>115815.56301124208</v>
      </c>
      <c r="X34" s="188">
        <v>115631.30802325824</v>
      </c>
      <c r="Y34" s="188">
        <v>115361.47148449047</v>
      </c>
      <c r="Z34" s="188">
        <v>111954.36285826785</v>
      </c>
      <c r="AA34" s="188">
        <v>104989.31710036399</v>
      </c>
      <c r="AB34" s="188">
        <v>102297.61506755184</v>
      </c>
      <c r="AC34" s="188">
        <v>102046.18532508922</v>
      </c>
      <c r="AD34" s="188">
        <v>100618.52573632121</v>
      </c>
      <c r="AE34" s="188">
        <v>100679.33530306778</v>
      </c>
      <c r="AF34" s="188">
        <v>107674.61929802436</v>
      </c>
      <c r="AG34" s="188">
        <v>113381.91710853916</v>
      </c>
      <c r="AH34" s="188">
        <f t="shared" si="9"/>
        <v>1305240.7120607805</v>
      </c>
      <c r="AI34" s="1150">
        <f t="shared" si="0"/>
        <v>-1799.4188508864027</v>
      </c>
      <c r="AK34" s="1150"/>
      <c r="AL34" s="1150">
        <f t="shared" si="10"/>
        <v>1307040.1309116669</v>
      </c>
      <c r="AM34" s="1150"/>
      <c r="AN34" s="1150"/>
      <c r="AO34" s="1150">
        <f t="shared" si="11"/>
        <v>-1799.4188508864027</v>
      </c>
      <c r="AP34" s="1150"/>
      <c r="AQ34" s="1150"/>
      <c r="AR34" s="1150">
        <f t="shared" si="12"/>
        <v>1305240.7120607805</v>
      </c>
      <c r="AS34" s="1150"/>
    </row>
    <row r="35" spans="2:45">
      <c r="B35" s="1152" t="s">
        <v>999</v>
      </c>
      <c r="D35" s="188">
        <v>121243.807</v>
      </c>
      <c r="E35" s="188">
        <v>122878.151</v>
      </c>
      <c r="F35" s="188">
        <v>123832.409</v>
      </c>
      <c r="G35" s="188">
        <v>131457.80600000001</v>
      </c>
      <c r="H35" s="188">
        <v>137640.92800000001</v>
      </c>
      <c r="I35" s="188">
        <v>139344.48800000001</v>
      </c>
      <c r="J35" s="188">
        <v>140008.92800000001</v>
      </c>
      <c r="K35" s="188">
        <v>140394.37100000001</v>
      </c>
      <c r="L35" s="188">
        <v>140103.66699999999</v>
      </c>
      <c r="M35" s="188">
        <v>134128.90100000001</v>
      </c>
      <c r="N35" s="188">
        <v>125952.087</v>
      </c>
      <c r="O35" s="188">
        <v>121270.506878912</v>
      </c>
      <c r="P35" s="188">
        <f t="shared" si="13"/>
        <v>1578256.049878912</v>
      </c>
      <c r="Q35" s="188">
        <v>121002.23023562213</v>
      </c>
      <c r="R35" s="188">
        <v>119342.57586316566</v>
      </c>
      <c r="S35" s="188">
        <v>119446.60795170911</v>
      </c>
      <c r="T35" s="188">
        <v>127782.11042857784</v>
      </c>
      <c r="U35" s="188">
        <v>134598.9574080219</v>
      </c>
      <c r="V35" s="188">
        <v>136388.97370272363</v>
      </c>
      <c r="W35" s="188">
        <v>137606.91794104481</v>
      </c>
      <c r="X35" s="188">
        <v>137387.99433222672</v>
      </c>
      <c r="Y35" s="188">
        <v>137067.3865185419</v>
      </c>
      <c r="Z35" s="188">
        <v>133019.21108378333</v>
      </c>
      <c r="AA35" s="188">
        <v>124743.65247021028</v>
      </c>
      <c r="AB35" s="188">
        <v>121545.49143623101</v>
      </c>
      <c r="AC35" s="188">
        <v>121246.75376195459</v>
      </c>
      <c r="AD35" s="188">
        <v>119550.47192580556</v>
      </c>
      <c r="AE35" s="188">
        <v>119622.72315736511</v>
      </c>
      <c r="AF35" s="188">
        <v>127934.20950376274</v>
      </c>
      <c r="AG35" s="188">
        <v>134715.36776140018</v>
      </c>
      <c r="AH35" s="188">
        <f t="shared" si="9"/>
        <v>1550829.1535950499</v>
      </c>
      <c r="AI35" s="1150">
        <f t="shared" si="0"/>
        <v>-27426.896283862181</v>
      </c>
      <c r="AK35" s="1150"/>
      <c r="AL35" s="1150">
        <f t="shared" si="10"/>
        <v>1578256.049878912</v>
      </c>
      <c r="AM35" s="1150"/>
      <c r="AN35" s="1150"/>
      <c r="AO35" s="1150">
        <f t="shared" si="11"/>
        <v>-27426.896283862181</v>
      </c>
      <c r="AP35" s="1150"/>
      <c r="AQ35" s="1150"/>
      <c r="AR35" s="1150">
        <f t="shared" si="12"/>
        <v>1550829.1535950499</v>
      </c>
      <c r="AS35" s="1150"/>
    </row>
    <row r="36" spans="2:45">
      <c r="B36" s="1152" t="s">
        <v>1000</v>
      </c>
      <c r="D36" s="188">
        <v>281596.65700000001</v>
      </c>
      <c r="E36" s="188">
        <v>288452.83600000001</v>
      </c>
      <c r="F36" s="188">
        <v>289852.26799999998</v>
      </c>
      <c r="G36" s="188">
        <v>310696.375</v>
      </c>
      <c r="H36" s="188">
        <v>323283.223</v>
      </c>
      <c r="I36" s="188">
        <v>326343.03000000003</v>
      </c>
      <c r="J36" s="188">
        <v>326589.28899999999</v>
      </c>
      <c r="K36" s="188">
        <v>326949.27600000001</v>
      </c>
      <c r="L36" s="188">
        <v>326547.81599999999</v>
      </c>
      <c r="M36" s="188">
        <v>313201.86</v>
      </c>
      <c r="N36" s="188">
        <v>293523.77500000002</v>
      </c>
      <c r="O36" s="188">
        <v>280186.84874859703</v>
      </c>
      <c r="P36" s="188">
        <f t="shared" si="13"/>
        <v>3687223.2537485966</v>
      </c>
      <c r="Q36" s="188">
        <v>279567.01471631008</v>
      </c>
      <c r="R36" s="188">
        <v>275732.50177001947</v>
      </c>
      <c r="S36" s="188">
        <v>275972.86048383958</v>
      </c>
      <c r="T36" s="188">
        <v>295231.44389243337</v>
      </c>
      <c r="U36" s="188">
        <v>310981.28218971158</v>
      </c>
      <c r="V36" s="188">
        <v>315116.98705092649</v>
      </c>
      <c r="W36" s="188">
        <v>317930.96026559657</v>
      </c>
      <c r="X36" s="188">
        <v>317425.1528961868</v>
      </c>
      <c r="Y36" s="188">
        <v>316684.41143057868</v>
      </c>
      <c r="Z36" s="188">
        <v>307331.39108426293</v>
      </c>
      <c r="AA36" s="188">
        <v>288211.30369247397</v>
      </c>
      <c r="AB36" s="188">
        <v>280822.18093737622</v>
      </c>
      <c r="AC36" s="188">
        <v>280131.9688675811</v>
      </c>
      <c r="AD36" s="188">
        <v>276212.8307812314</v>
      </c>
      <c r="AE36" s="188">
        <v>276379.76209379768</v>
      </c>
      <c r="AF36" s="188">
        <v>295582.85794742854</v>
      </c>
      <c r="AG36" s="188">
        <v>311250.24000075902</v>
      </c>
      <c r="AH36" s="188">
        <f t="shared" si="9"/>
        <v>3583080.0470481999</v>
      </c>
      <c r="AI36" s="1150">
        <f t="shared" si="0"/>
        <v>-104143.20670039672</v>
      </c>
      <c r="AK36" s="1150"/>
      <c r="AL36" s="1150">
        <f t="shared" si="10"/>
        <v>3687223.2537485966</v>
      </c>
      <c r="AM36" s="1150"/>
      <c r="AN36" s="1150"/>
      <c r="AO36" s="1150">
        <f t="shared" si="11"/>
        <v>-104143.20670039672</v>
      </c>
      <c r="AP36" s="1150"/>
      <c r="AQ36" s="1150"/>
      <c r="AR36" s="1150">
        <f t="shared" si="12"/>
        <v>3583080.0470481999</v>
      </c>
      <c r="AS36" s="1150"/>
    </row>
    <row r="37" spans="2:45">
      <c r="B37" s="1152" t="s">
        <v>1001</v>
      </c>
      <c r="D37" s="188">
        <v>56302.686999999998</v>
      </c>
      <c r="E37" s="188">
        <v>63059.008999999998</v>
      </c>
      <c r="F37" s="188">
        <v>63323.116000000002</v>
      </c>
      <c r="G37" s="188">
        <v>68958.327999999994</v>
      </c>
      <c r="H37" s="188">
        <v>72600.354000000007</v>
      </c>
      <c r="I37" s="188">
        <v>72801.046000000002</v>
      </c>
      <c r="J37" s="188">
        <v>73127.853000000003</v>
      </c>
      <c r="K37" s="188">
        <v>72815.03</v>
      </c>
      <c r="L37" s="188">
        <v>72815.03</v>
      </c>
      <c r="M37" s="188">
        <v>68709.216</v>
      </c>
      <c r="N37" s="188">
        <v>64514.690999999999</v>
      </c>
      <c r="O37" s="188">
        <v>62109.461672109224</v>
      </c>
      <c r="P37" s="188">
        <f t="shared" si="13"/>
        <v>811135.8216721093</v>
      </c>
      <c r="Q37" s="188">
        <v>61972.062082359254</v>
      </c>
      <c r="R37" s="188">
        <v>61122.059536085086</v>
      </c>
      <c r="S37" s="188">
        <v>61175.340232128612</v>
      </c>
      <c r="T37" s="188">
        <v>65444.420859636695</v>
      </c>
      <c r="U37" s="188">
        <v>68935.712411812434</v>
      </c>
      <c r="V37" s="188">
        <v>69852.480645981981</v>
      </c>
      <c r="W37" s="188">
        <v>70476.258536712732</v>
      </c>
      <c r="X37" s="188">
        <v>70364.135417572295</v>
      </c>
      <c r="Y37" s="188">
        <v>70199.934085951565</v>
      </c>
      <c r="Z37" s="188">
        <v>68126.635280841743</v>
      </c>
      <c r="AA37" s="188">
        <v>63888.255284308652</v>
      </c>
      <c r="AB37" s="188">
        <v>62250.296762707796</v>
      </c>
      <c r="AC37" s="188">
        <v>62097.296362132147</v>
      </c>
      <c r="AD37" s="188">
        <v>61228.53482728848</v>
      </c>
      <c r="AE37" s="188">
        <v>61265.538755224487</v>
      </c>
      <c r="AF37" s="188">
        <v>65522.319368711069</v>
      </c>
      <c r="AG37" s="188">
        <v>68995.332714946853</v>
      </c>
      <c r="AH37" s="188">
        <f t="shared" si="9"/>
        <v>794267.01804237976</v>
      </c>
      <c r="AI37" s="1150">
        <f t="shared" si="0"/>
        <v>-16868.803629729548</v>
      </c>
      <c r="AK37" s="1150"/>
      <c r="AL37" s="1150">
        <f t="shared" si="10"/>
        <v>811135.8216721093</v>
      </c>
      <c r="AM37" s="1150"/>
      <c r="AN37" s="1150"/>
      <c r="AO37" s="1150">
        <f t="shared" si="11"/>
        <v>-16868.803629729548</v>
      </c>
      <c r="AP37" s="1150"/>
      <c r="AQ37" s="1150"/>
      <c r="AR37" s="1150">
        <f t="shared" si="12"/>
        <v>794267.01804237976</v>
      </c>
      <c r="AS37" s="1150"/>
    </row>
    <row r="38" spans="2:45">
      <c r="B38" s="1152" t="s">
        <v>1002</v>
      </c>
      <c r="D38" s="188">
        <v>59635.421999999999</v>
      </c>
      <c r="E38" s="188">
        <v>58037.21</v>
      </c>
      <c r="F38" s="188">
        <v>59612.891000000003</v>
      </c>
      <c r="G38" s="188">
        <v>61385.923000000003</v>
      </c>
      <c r="H38" s="188">
        <v>62043.923000000003</v>
      </c>
      <c r="I38" s="188">
        <v>61525.989000000001</v>
      </c>
      <c r="J38" s="188">
        <v>61525.989000000001</v>
      </c>
      <c r="K38" s="188">
        <v>63097.648999999998</v>
      </c>
      <c r="L38" s="188">
        <v>60951.284</v>
      </c>
      <c r="M38" s="188">
        <v>60951.284</v>
      </c>
      <c r="N38" s="188">
        <v>61085.182999999997</v>
      </c>
      <c r="O38" s="188">
        <v>57995.070479572227</v>
      </c>
      <c r="P38" s="188">
        <f t="shared" si="13"/>
        <v>727847.81747957226</v>
      </c>
      <c r="Q38" s="188">
        <v>57866.772814822187</v>
      </c>
      <c r="R38" s="188">
        <v>57073.078001635244</v>
      </c>
      <c r="S38" s="188">
        <v>57122.829160944239</v>
      </c>
      <c r="T38" s="188">
        <v>61109.107985616261</v>
      </c>
      <c r="U38" s="188">
        <v>64369.121744906202</v>
      </c>
      <c r="V38" s="188">
        <v>65225.159406845421</v>
      </c>
      <c r="W38" s="188">
        <v>65807.615634328293</v>
      </c>
      <c r="X38" s="188">
        <v>65702.920020779609</v>
      </c>
      <c r="Y38" s="188">
        <v>65549.596073931447</v>
      </c>
      <c r="Z38" s="188">
        <v>63613.641275895374</v>
      </c>
      <c r="AA38" s="188">
        <v>59656.029343661758</v>
      </c>
      <c r="AB38" s="188">
        <v>58126.576063188149</v>
      </c>
      <c r="AC38" s="188">
        <v>57983.711050742349</v>
      </c>
      <c r="AD38" s="188">
        <v>57172.499923053161</v>
      </c>
      <c r="AE38" s="188">
        <v>57207.052555629489</v>
      </c>
      <c r="AF38" s="188">
        <v>61181.846170787983</v>
      </c>
      <c r="AG38" s="188">
        <v>64424.792549147714</v>
      </c>
      <c r="AH38" s="188">
        <f t="shared" si="9"/>
        <v>741651.44006799068</v>
      </c>
      <c r="AI38" s="1150">
        <f t="shared" si="0"/>
        <v>13803.622588418424</v>
      </c>
      <c r="AK38" s="1150"/>
      <c r="AL38" s="1150">
        <f t="shared" si="10"/>
        <v>727847.81747957226</v>
      </c>
      <c r="AM38" s="1150"/>
      <c r="AN38" s="1150"/>
      <c r="AO38" s="1150">
        <f t="shared" si="11"/>
        <v>13803.622588418424</v>
      </c>
      <c r="AP38" s="1150"/>
      <c r="AQ38" s="1150"/>
      <c r="AR38" s="1150">
        <f t="shared" si="12"/>
        <v>741651.44006799068</v>
      </c>
      <c r="AS38" s="1150"/>
    </row>
    <row r="39" spans="2:45">
      <c r="B39" s="1152" t="s">
        <v>1003</v>
      </c>
      <c r="D39" s="188">
        <v>31414.870999999996</v>
      </c>
      <c r="E39" s="188">
        <v>39673</v>
      </c>
      <c r="F39" s="188">
        <v>35289</v>
      </c>
      <c r="G39" s="188">
        <v>35289</v>
      </c>
      <c r="H39" s="188">
        <v>35289</v>
      </c>
      <c r="I39" s="188">
        <v>35288.769999999997</v>
      </c>
      <c r="J39" s="188">
        <v>43698.77</v>
      </c>
      <c r="K39" s="188">
        <v>43698.77</v>
      </c>
      <c r="L39" s="188">
        <v>47388.77</v>
      </c>
      <c r="M39" s="188">
        <v>47388.77</v>
      </c>
      <c r="N39" s="188">
        <v>47388.77</v>
      </c>
      <c r="O39" s="188">
        <v>47388.77</v>
      </c>
      <c r="P39" s="188">
        <f t="shared" si="13"/>
        <v>489196.26100000006</v>
      </c>
      <c r="Q39" s="188">
        <v>47388.77</v>
      </c>
      <c r="R39" s="188">
        <v>47388.77</v>
      </c>
      <c r="S39" s="188">
        <v>47388.77</v>
      </c>
      <c r="T39" s="188">
        <v>47388.77</v>
      </c>
      <c r="U39" s="188">
        <v>47388.77</v>
      </c>
      <c r="V39" s="188">
        <v>47388.77</v>
      </c>
      <c r="W39" s="188">
        <v>47388.77</v>
      </c>
      <c r="X39" s="188">
        <v>47388.77</v>
      </c>
      <c r="Y39" s="188">
        <v>47388.77</v>
      </c>
      <c r="Z39" s="188">
        <v>47388.77</v>
      </c>
      <c r="AA39" s="188">
        <v>47388.77</v>
      </c>
      <c r="AB39" s="188">
        <v>47388.77</v>
      </c>
      <c r="AC39" s="188">
        <v>47388.77</v>
      </c>
      <c r="AD39" s="188">
        <v>47388.77</v>
      </c>
      <c r="AE39" s="188">
        <v>47388.77</v>
      </c>
      <c r="AF39" s="188">
        <v>47388.77</v>
      </c>
      <c r="AG39" s="188">
        <v>47388.77</v>
      </c>
      <c r="AH39" s="188">
        <f t="shared" si="9"/>
        <v>568665.24000000011</v>
      </c>
      <c r="AI39" s="1150">
        <f t="shared" si="0"/>
        <v>79468.97900000005</v>
      </c>
      <c r="AK39" s="1150"/>
      <c r="AL39" s="1150">
        <f t="shared" si="10"/>
        <v>489196.26100000006</v>
      </c>
      <c r="AM39" s="1150"/>
      <c r="AN39" s="1150"/>
      <c r="AO39" s="1150">
        <f t="shared" si="11"/>
        <v>79468.97900000005</v>
      </c>
      <c r="AP39" s="1150"/>
      <c r="AQ39" s="1150"/>
      <c r="AR39" s="1150">
        <f t="shared" si="12"/>
        <v>568665.24000000011</v>
      </c>
      <c r="AS39" s="1150"/>
    </row>
    <row r="40" spans="2:45">
      <c r="B40" s="1153" t="s">
        <v>1005</v>
      </c>
      <c r="C40" s="1153"/>
      <c r="D40" s="1157">
        <f t="shared" ref="D40:AH40" si="14">SUM(D33:D39)</f>
        <v>698088.42500000016</v>
      </c>
      <c r="E40" s="1157">
        <f t="shared" si="14"/>
        <v>719591.16999999993</v>
      </c>
      <c r="F40" s="1157">
        <f t="shared" si="14"/>
        <v>719531.92599999998</v>
      </c>
      <c r="G40" s="1157">
        <f t="shared" si="14"/>
        <v>763721.36599999992</v>
      </c>
      <c r="H40" s="1157">
        <f t="shared" si="14"/>
        <v>795458.77600000007</v>
      </c>
      <c r="I40" s="1157">
        <f t="shared" si="14"/>
        <v>804914.14599999995</v>
      </c>
      <c r="J40" s="1157">
        <f t="shared" si="14"/>
        <v>815878.82899999991</v>
      </c>
      <c r="K40" s="1157">
        <f t="shared" si="14"/>
        <v>818341.28</v>
      </c>
      <c r="L40" s="1157">
        <f t="shared" si="14"/>
        <v>818389.12800000003</v>
      </c>
      <c r="M40" s="1157">
        <f t="shared" si="14"/>
        <v>786328.30700000003</v>
      </c>
      <c r="N40" s="1157">
        <f t="shared" si="14"/>
        <v>744805.45700000005</v>
      </c>
      <c r="O40" s="1157">
        <f>SUM(O33:O39)</f>
        <v>719548.09653605032</v>
      </c>
      <c r="P40" s="1158">
        <f t="shared" si="14"/>
        <v>9204596.9065360501</v>
      </c>
      <c r="Q40" s="1157">
        <f>SUM(Q33:Q39)</f>
        <v>718061.13443355716</v>
      </c>
      <c r="R40" s="1157">
        <f t="shared" ref="R40:AG40" si="15">SUM(R33:R39)</f>
        <v>708862.26</v>
      </c>
      <c r="S40" s="1157">
        <f t="shared" si="15"/>
        <v>709438.87289932044</v>
      </c>
      <c r="T40" s="1157">
        <f t="shared" si="15"/>
        <v>755639.60113397695</v>
      </c>
      <c r="U40" s="1157">
        <f t="shared" si="15"/>
        <v>793422.96159587009</v>
      </c>
      <c r="V40" s="1157">
        <f t="shared" si="15"/>
        <v>803344.38584073319</v>
      </c>
      <c r="W40" s="1157">
        <f t="shared" si="15"/>
        <v>810095.01796108752</v>
      </c>
      <c r="X40" s="1157">
        <f t="shared" si="15"/>
        <v>808881.60219122574</v>
      </c>
      <c r="Y40" s="1157">
        <f t="shared" si="15"/>
        <v>807104.58700695029</v>
      </c>
      <c r="Z40" s="1157">
        <f t="shared" si="15"/>
        <v>784666.98907851067</v>
      </c>
      <c r="AA40" s="1157">
        <f t="shared" si="15"/>
        <v>738798.50837723853</v>
      </c>
      <c r="AB40" s="1157">
        <f t="shared" si="15"/>
        <v>721072.23822237074</v>
      </c>
      <c r="AC40" s="1157">
        <f t="shared" si="15"/>
        <v>719416.44144935091</v>
      </c>
      <c r="AD40" s="1157">
        <f t="shared" si="15"/>
        <v>710014.554</v>
      </c>
      <c r="AE40" s="1157">
        <f t="shared" si="15"/>
        <v>710415.01690228633</v>
      </c>
      <c r="AF40" s="1157">
        <f t="shared" si="15"/>
        <v>756482.63225979812</v>
      </c>
      <c r="AG40" s="1157">
        <f t="shared" si="15"/>
        <v>794068.18281859253</v>
      </c>
      <c r="AH40" s="1158">
        <f t="shared" si="14"/>
        <v>9164360.1561081465</v>
      </c>
      <c r="AI40" s="1156">
        <f t="shared" si="0"/>
        <v>-40236.750427903607</v>
      </c>
      <c r="AK40" s="1150"/>
      <c r="AL40" s="1150">
        <f t="shared" si="10"/>
        <v>9204596.9065360501</v>
      </c>
      <c r="AM40" s="1150"/>
      <c r="AN40" s="1150"/>
      <c r="AO40" s="1150">
        <f t="shared" si="11"/>
        <v>-40236.750427903607</v>
      </c>
      <c r="AP40" s="1150"/>
      <c r="AQ40" s="1150"/>
      <c r="AR40" s="1150">
        <f t="shared" si="12"/>
        <v>9164360.1561081465</v>
      </c>
      <c r="AS40" s="1150"/>
    </row>
    <row r="41" spans="2:45">
      <c r="B41" s="1064"/>
      <c r="D41" s="1150"/>
      <c r="E41" s="1150"/>
      <c r="F41" s="1150"/>
      <c r="G41" s="1150"/>
      <c r="H41" s="1150"/>
      <c r="I41" s="1150"/>
      <c r="J41" s="1150"/>
      <c r="K41" s="1150"/>
      <c r="L41" s="1150"/>
      <c r="M41" s="1150"/>
      <c r="N41" s="1150"/>
      <c r="O41" s="1150"/>
      <c r="P41" s="1150"/>
      <c r="Q41" s="1150"/>
      <c r="R41" s="1150"/>
      <c r="S41" s="1150"/>
      <c r="T41" s="1150"/>
      <c r="U41" s="1150"/>
      <c r="V41" s="1150"/>
      <c r="W41" s="1150"/>
      <c r="X41" s="1150"/>
      <c r="Y41" s="1150"/>
      <c r="Z41" s="1150"/>
      <c r="AA41" s="1150"/>
      <c r="AB41" s="1150"/>
      <c r="AC41" s="1150"/>
      <c r="AD41" s="1150"/>
      <c r="AE41" s="1150"/>
      <c r="AF41" s="1150"/>
      <c r="AG41" s="1150"/>
      <c r="AI41" s="1150"/>
      <c r="AK41" s="1150"/>
      <c r="AL41" s="1150"/>
      <c r="AM41" s="1150"/>
      <c r="AN41" s="1150"/>
      <c r="AO41" s="1150"/>
      <c r="AP41" s="1150"/>
      <c r="AQ41" s="1150"/>
      <c r="AR41" s="1150"/>
      <c r="AS41" s="1150"/>
    </row>
    <row r="42" spans="2:45">
      <c r="B42" s="1064" t="s">
        <v>994</v>
      </c>
      <c r="D42" s="188">
        <v>513417.61382499989</v>
      </c>
      <c r="E42" s="188">
        <v>529406.18599999987</v>
      </c>
      <c r="F42" s="188">
        <v>532340.702575</v>
      </c>
      <c r="G42" s="188">
        <v>572704.02074999979</v>
      </c>
      <c r="H42" s="188">
        <v>532341</v>
      </c>
      <c r="I42" s="188">
        <v>608536.90964999993</v>
      </c>
      <c r="J42" s="188">
        <v>619736.63159999985</v>
      </c>
      <c r="K42" s="188">
        <v>620874</v>
      </c>
      <c r="L42" s="188">
        <v>620304.07262499991</v>
      </c>
      <c r="M42" s="188">
        <v>591953.89282499987</v>
      </c>
      <c r="N42" s="188">
        <v>544827.54411051422</v>
      </c>
      <c r="O42" s="188">
        <v>531307.77886029182</v>
      </c>
      <c r="P42" s="188">
        <f>SUM(D42:O42)</f>
        <v>6817750.3528208043</v>
      </c>
      <c r="Q42" s="188">
        <v>530209.81954981864</v>
      </c>
      <c r="R42" s="188">
        <v>523417.45422102907</v>
      </c>
      <c r="S42" s="188">
        <v>523843.2199485391</v>
      </c>
      <c r="T42" s="188">
        <v>557957.41803794156</v>
      </c>
      <c r="U42" s="188">
        <v>585856.30821849604</v>
      </c>
      <c r="V42" s="188">
        <v>593182.19776506745</v>
      </c>
      <c r="W42" s="188">
        <v>598166.80320705916</v>
      </c>
      <c r="X42" s="188">
        <v>597270.82802399236</v>
      </c>
      <c r="Y42" s="188">
        <v>595958.69615246973</v>
      </c>
      <c r="Z42" s="188">
        <v>579390.97764176945</v>
      </c>
      <c r="AA42" s="188">
        <v>545522.10811322893</v>
      </c>
      <c r="AB42" s="188">
        <v>532433.1912377628</v>
      </c>
      <c r="AC42" s="188">
        <v>531210.56594009011</v>
      </c>
      <c r="AD42" s="188">
        <v>524268.2976443962</v>
      </c>
      <c r="AE42" s="188">
        <v>524563.99581405846</v>
      </c>
      <c r="AF42" s="188">
        <v>558579.90456403547</v>
      </c>
      <c r="AG42" s="188">
        <v>586332.73370883986</v>
      </c>
      <c r="AH42" s="188">
        <f>SUM(V42:AG42)</f>
        <v>6766880.2998127704</v>
      </c>
      <c r="AI42" s="1150">
        <f t="shared" si="0"/>
        <v>-50870.053008033894</v>
      </c>
      <c r="AK42" s="1150"/>
      <c r="AL42" s="1150">
        <f>P42</f>
        <v>6817750.3528208043</v>
      </c>
      <c r="AM42" s="1150"/>
      <c r="AN42" s="1150"/>
      <c r="AO42" s="1150">
        <f>AI42</f>
        <v>-50870.053008033894</v>
      </c>
      <c r="AP42" s="1150"/>
      <c r="AQ42" s="1150"/>
      <c r="AR42" s="1150">
        <f>AH42</f>
        <v>6766880.2998127704</v>
      </c>
      <c r="AS42" s="1150"/>
    </row>
    <row r="43" spans="2:45" ht="6" customHeight="1">
      <c r="B43" s="1148"/>
      <c r="D43" s="1129"/>
      <c r="E43" s="1129"/>
      <c r="F43" s="1129"/>
      <c r="G43" s="1129"/>
      <c r="H43" s="1129"/>
      <c r="I43" s="1129"/>
      <c r="J43" s="1129"/>
      <c r="K43" s="1129"/>
      <c r="L43" s="1129"/>
      <c r="M43" s="1129"/>
      <c r="N43" s="1129"/>
      <c r="O43" s="1129"/>
      <c r="P43" s="1129"/>
      <c r="Q43" s="1129"/>
      <c r="R43" s="1129"/>
      <c r="S43" s="1129"/>
      <c r="T43" s="1129"/>
      <c r="U43" s="1129"/>
      <c r="V43" s="1129"/>
      <c r="W43" s="1129"/>
      <c r="X43" s="1129"/>
      <c r="Y43" s="1129"/>
      <c r="Z43" s="1129"/>
      <c r="AA43" s="1129"/>
      <c r="AB43" s="1129"/>
      <c r="AC43" s="1129"/>
      <c r="AD43" s="1129"/>
      <c r="AE43" s="1129"/>
      <c r="AF43" s="1129"/>
      <c r="AG43" s="1129"/>
      <c r="AH43" s="1129"/>
      <c r="AI43" s="1150"/>
      <c r="AK43" s="1150"/>
      <c r="AL43" s="1150"/>
      <c r="AM43" s="1150"/>
      <c r="AN43" s="1150"/>
      <c r="AO43" s="1150"/>
      <c r="AP43" s="1150"/>
      <c r="AQ43" s="1150"/>
      <c r="AR43" s="1150"/>
      <c r="AS43" s="1150"/>
    </row>
    <row r="44" spans="2:45">
      <c r="B44" s="1148"/>
      <c r="C44" s="1058"/>
      <c r="D44" s="1130"/>
      <c r="E44" s="1130"/>
      <c r="F44" s="1130"/>
      <c r="G44" s="1130"/>
      <c r="H44" s="1130"/>
      <c r="I44" s="1130"/>
      <c r="J44" s="1130"/>
      <c r="K44" s="1130"/>
      <c r="L44" s="1130"/>
      <c r="M44" s="1130"/>
      <c r="N44" s="1130"/>
      <c r="O44" s="1130"/>
      <c r="P44" s="1130"/>
      <c r="Q44" s="1130"/>
      <c r="R44" s="1130"/>
      <c r="S44" s="1130"/>
      <c r="T44" s="1130"/>
      <c r="U44" s="1130"/>
      <c r="V44" s="1130"/>
      <c r="W44" s="1130"/>
      <c r="X44" s="1130"/>
      <c r="Y44" s="1130"/>
      <c r="Z44" s="1130"/>
      <c r="AA44" s="1130"/>
      <c r="AB44" s="1130"/>
      <c r="AC44" s="1130"/>
      <c r="AD44" s="1130"/>
      <c r="AE44" s="1130"/>
      <c r="AF44" s="1130"/>
      <c r="AG44" s="1130"/>
      <c r="AI44" s="1150"/>
      <c r="AK44" s="1150"/>
      <c r="AL44" s="1150"/>
      <c r="AM44" s="1150"/>
      <c r="AN44" s="1150"/>
      <c r="AO44" s="1150"/>
      <c r="AP44" s="1150"/>
      <c r="AQ44" s="1150"/>
      <c r="AR44" s="1150"/>
      <c r="AS44" s="1150"/>
    </row>
    <row r="45" spans="2:45">
      <c r="B45" s="1148" t="s">
        <v>1006</v>
      </c>
      <c r="C45" s="1058"/>
      <c r="D45" s="1130"/>
      <c r="E45" s="1130"/>
      <c r="F45" s="1130"/>
      <c r="G45" s="1130"/>
      <c r="H45" s="1130"/>
      <c r="I45" s="1130"/>
      <c r="J45" s="1130"/>
      <c r="K45" s="1130"/>
      <c r="L45" s="1130"/>
      <c r="M45" s="1130"/>
      <c r="N45" s="1130"/>
      <c r="O45" s="1130"/>
      <c r="P45" s="1130"/>
      <c r="Q45" s="1130"/>
      <c r="R45" s="1130"/>
      <c r="S45" s="1130"/>
      <c r="T45" s="1130"/>
      <c r="U45" s="1130"/>
      <c r="V45" s="1130"/>
      <c r="W45" s="1130"/>
      <c r="X45" s="1130"/>
      <c r="Y45" s="1130"/>
      <c r="Z45" s="1130"/>
      <c r="AA45" s="1130"/>
      <c r="AB45" s="1130"/>
      <c r="AC45" s="1130"/>
      <c r="AD45" s="1130"/>
      <c r="AE45" s="1130"/>
      <c r="AF45" s="1130"/>
      <c r="AG45" s="1130"/>
      <c r="AI45" s="1150"/>
      <c r="AK45" s="1150"/>
      <c r="AL45" s="1150"/>
      <c r="AM45" s="1150"/>
      <c r="AN45" s="1150"/>
      <c r="AO45" s="1150"/>
      <c r="AP45" s="1150"/>
      <c r="AQ45" s="1150"/>
      <c r="AR45" s="1150"/>
      <c r="AS45" s="1150"/>
    </row>
    <row r="46" spans="2:45">
      <c r="B46" s="1151"/>
      <c r="C46" s="1058"/>
      <c r="D46" s="1130"/>
      <c r="E46" s="1130"/>
      <c r="F46" s="1130"/>
      <c r="G46" s="1130"/>
      <c r="H46" s="1130"/>
      <c r="I46" s="1130"/>
      <c r="J46" s="1130"/>
      <c r="K46" s="1130"/>
      <c r="L46" s="1130"/>
      <c r="M46" s="1130"/>
      <c r="N46" s="1130"/>
      <c r="O46" s="1130"/>
      <c r="P46" s="1130"/>
      <c r="Q46" s="1130"/>
      <c r="R46" s="1130"/>
      <c r="S46" s="1130"/>
      <c r="T46" s="1130"/>
      <c r="U46" s="1130"/>
      <c r="V46" s="1130"/>
      <c r="W46" s="1130"/>
      <c r="X46" s="1130"/>
      <c r="Y46" s="1130"/>
      <c r="Z46" s="1130"/>
      <c r="AA46" s="1130"/>
      <c r="AB46" s="1130"/>
      <c r="AC46" s="1130"/>
      <c r="AD46" s="1130"/>
      <c r="AE46" s="1130"/>
      <c r="AF46" s="1130"/>
      <c r="AG46" s="1130"/>
      <c r="AI46" s="1150"/>
      <c r="AK46" s="1150"/>
      <c r="AL46" s="1150"/>
      <c r="AM46" s="1150"/>
      <c r="AN46" s="1150"/>
      <c r="AO46" s="1150"/>
      <c r="AP46" s="1150"/>
      <c r="AQ46" s="1150"/>
      <c r="AR46" s="1150"/>
      <c r="AS46" s="1150"/>
    </row>
    <row r="47" spans="2:45">
      <c r="B47" s="1159" t="s">
        <v>1007</v>
      </c>
      <c r="D47" s="1129"/>
      <c r="E47" s="1129"/>
      <c r="F47" s="1129"/>
      <c r="G47" s="1129"/>
      <c r="H47" s="1129"/>
      <c r="I47" s="1129"/>
      <c r="J47" s="1129"/>
      <c r="K47" s="1129"/>
      <c r="L47" s="1129"/>
      <c r="M47" s="1129"/>
      <c r="N47" s="1129"/>
      <c r="O47" s="1129"/>
      <c r="P47" s="1129"/>
      <c r="Q47" s="1129"/>
      <c r="R47" s="1129"/>
      <c r="S47" s="1129"/>
      <c r="T47" s="1129"/>
      <c r="U47" s="1129"/>
      <c r="V47" s="1129"/>
      <c r="W47" s="1129"/>
      <c r="X47" s="1129"/>
      <c r="Y47" s="1129"/>
      <c r="Z47" s="1129"/>
      <c r="AA47" s="1129"/>
      <c r="AB47" s="1129"/>
      <c r="AC47" s="1129"/>
      <c r="AD47" s="1129"/>
      <c r="AE47" s="1129"/>
      <c r="AF47" s="1129"/>
      <c r="AG47" s="1129"/>
      <c r="AI47" s="1150"/>
      <c r="AK47" s="1150"/>
      <c r="AL47" s="1150"/>
      <c r="AM47" s="1150"/>
      <c r="AN47" s="1150"/>
      <c r="AO47" s="1150"/>
      <c r="AP47" s="1150"/>
      <c r="AQ47" s="1150"/>
      <c r="AR47" s="1150"/>
      <c r="AS47" s="1150"/>
    </row>
    <row r="48" spans="2:45">
      <c r="B48" s="1160" t="s">
        <v>993</v>
      </c>
      <c r="D48" s="188">
        <v>345</v>
      </c>
      <c r="E48" s="188">
        <v>342</v>
      </c>
      <c r="F48" s="188">
        <v>342</v>
      </c>
      <c r="G48" s="188">
        <v>344</v>
      </c>
      <c r="H48" s="188">
        <v>348</v>
      </c>
      <c r="I48" s="188">
        <v>349</v>
      </c>
      <c r="J48" s="188">
        <v>353</v>
      </c>
      <c r="K48" s="188">
        <v>352</v>
      </c>
      <c r="L48" s="188">
        <v>351</v>
      </c>
      <c r="M48" s="188">
        <v>346</v>
      </c>
      <c r="N48" s="188">
        <v>346</v>
      </c>
      <c r="O48" s="188">
        <v>346</v>
      </c>
      <c r="P48" s="188">
        <f>SUM(D48:O48)</f>
        <v>4164</v>
      </c>
      <c r="Q48" s="188">
        <v>346</v>
      </c>
      <c r="R48" s="188">
        <v>346</v>
      </c>
      <c r="S48" s="188">
        <v>346</v>
      </c>
      <c r="T48" s="188">
        <v>346</v>
      </c>
      <c r="U48" s="188">
        <v>346</v>
      </c>
      <c r="V48" s="188">
        <v>346</v>
      </c>
      <c r="W48" s="188">
        <v>346</v>
      </c>
      <c r="X48" s="188">
        <v>346</v>
      </c>
      <c r="Y48" s="188">
        <v>346</v>
      </c>
      <c r="Z48" s="188">
        <v>346</v>
      </c>
      <c r="AA48" s="188">
        <v>346</v>
      </c>
      <c r="AB48" s="188">
        <v>346</v>
      </c>
      <c r="AC48" s="188">
        <v>346</v>
      </c>
      <c r="AD48" s="188">
        <v>346</v>
      </c>
      <c r="AE48" s="188">
        <v>346</v>
      </c>
      <c r="AF48" s="188">
        <v>346</v>
      </c>
      <c r="AG48" s="188">
        <v>346</v>
      </c>
      <c r="AH48" s="188">
        <f>SUM(V48:AG48)</f>
        <v>4152</v>
      </c>
      <c r="AI48" s="1150">
        <f t="shared" si="0"/>
        <v>-12</v>
      </c>
      <c r="AK48" s="1150">
        <f>P48</f>
        <v>4164</v>
      </c>
      <c r="AL48" s="1150"/>
      <c r="AM48" s="1150"/>
      <c r="AN48" s="1150">
        <f>AI48</f>
        <v>-12</v>
      </c>
      <c r="AO48" s="1150"/>
      <c r="AP48" s="1150"/>
      <c r="AQ48" s="1150">
        <f>AH48</f>
        <v>4152</v>
      </c>
      <c r="AR48" s="1150"/>
      <c r="AS48" s="1150"/>
    </row>
    <row r="49" spans="2:45">
      <c r="B49" s="1160" t="s">
        <v>1008</v>
      </c>
      <c r="D49" s="188">
        <v>15847.499999999996</v>
      </c>
      <c r="E49" s="188">
        <v>8747.6</v>
      </c>
      <c r="F49" s="188">
        <v>18705.600000000002</v>
      </c>
      <c r="G49" s="188"/>
      <c r="H49" s="188"/>
      <c r="I49" s="188"/>
      <c r="J49" s="188"/>
      <c r="K49" s="188"/>
      <c r="L49" s="188"/>
      <c r="M49" s="188">
        <v>81056.000000000015</v>
      </c>
      <c r="N49" s="188">
        <v>52535.223287698638</v>
      </c>
      <c r="O49" s="188">
        <v>32807.080019403489</v>
      </c>
      <c r="P49" s="188">
        <f>SUM(D49:O49)</f>
        <v>209699.00330710213</v>
      </c>
      <c r="Q49" s="188">
        <v>14158.125878443319</v>
      </c>
      <c r="R49" s="188">
        <v>11309.812246726797</v>
      </c>
      <c r="S49" s="188">
        <v>16954.304784237174</v>
      </c>
      <c r="T49" s="188">
        <v>0</v>
      </c>
      <c r="U49" s="188">
        <v>0</v>
      </c>
      <c r="V49" s="188">
        <v>0</v>
      </c>
      <c r="W49" s="188">
        <v>0</v>
      </c>
      <c r="X49" s="188">
        <v>0</v>
      </c>
      <c r="Y49" s="188">
        <v>0</v>
      </c>
      <c r="Z49" s="188">
        <v>79469.043756143888</v>
      </c>
      <c r="AA49" s="188">
        <v>52535.223287698638</v>
      </c>
      <c r="AB49" s="188">
        <v>32807.080019403489</v>
      </c>
      <c r="AC49" s="188">
        <v>14158.125878443319</v>
      </c>
      <c r="AD49" s="188">
        <v>11309.812246726797</v>
      </c>
      <c r="AE49" s="188">
        <v>16954.304784237174</v>
      </c>
      <c r="AF49" s="188">
        <v>0</v>
      </c>
      <c r="AG49" s="188">
        <v>0</v>
      </c>
      <c r="AH49" s="188">
        <f>SUM(V49:AG49)</f>
        <v>207233.58997265331</v>
      </c>
      <c r="AI49" s="1150">
        <f t="shared" si="0"/>
        <v>-2465.4133344488218</v>
      </c>
      <c r="AK49" s="1150"/>
      <c r="AL49" s="1150"/>
      <c r="AM49" s="1150">
        <f>P49</f>
        <v>209699.00330710213</v>
      </c>
      <c r="AN49" s="1150"/>
      <c r="AO49" s="1150"/>
      <c r="AP49" s="1150">
        <f>AI49</f>
        <v>-2465.4133344488218</v>
      </c>
      <c r="AQ49" s="1150"/>
      <c r="AR49" s="1150"/>
      <c r="AS49" s="1150">
        <f>AH49</f>
        <v>207233.58997265331</v>
      </c>
    </row>
    <row r="50" spans="2:45">
      <c r="B50" s="1160" t="s">
        <v>1009</v>
      </c>
      <c r="D50" s="188"/>
      <c r="E50" s="188"/>
      <c r="F50" s="188"/>
      <c r="G50" s="188">
        <v>18191.8</v>
      </c>
      <c r="H50" s="188">
        <v>55951.000000000015</v>
      </c>
      <c r="I50" s="188">
        <v>90842.500000000015</v>
      </c>
      <c r="J50" s="188">
        <v>95646.499999999985</v>
      </c>
      <c r="K50" s="188">
        <v>150803.19999999998</v>
      </c>
      <c r="L50" s="188">
        <v>116925.90000000002</v>
      </c>
      <c r="M50" s="188"/>
      <c r="N50" s="188">
        <v>0</v>
      </c>
      <c r="O50" s="188">
        <v>0</v>
      </c>
      <c r="P50" s="188">
        <f>SUM(D50:O50)</f>
        <v>528360.9</v>
      </c>
      <c r="Q50" s="188">
        <v>0</v>
      </c>
      <c r="R50" s="188">
        <v>0</v>
      </c>
      <c r="S50" s="188">
        <v>0</v>
      </c>
      <c r="T50" s="188">
        <v>23831.531864607037</v>
      </c>
      <c r="U50" s="188">
        <v>58448.485245822114</v>
      </c>
      <c r="V50" s="188">
        <v>82430.8155154673</v>
      </c>
      <c r="W50" s="188">
        <v>94016.113364951874</v>
      </c>
      <c r="X50" s="188">
        <v>138665.7565459297</v>
      </c>
      <c r="Y50" s="188">
        <v>93338.69977835592</v>
      </c>
      <c r="Z50" s="188"/>
      <c r="AA50" s="188"/>
      <c r="AB50" s="188"/>
      <c r="AC50" s="188"/>
      <c r="AD50" s="188"/>
      <c r="AE50" s="188"/>
      <c r="AF50" s="188">
        <v>23831.531864607037</v>
      </c>
      <c r="AG50" s="188">
        <v>58448.485245822114</v>
      </c>
      <c r="AH50" s="188">
        <f>SUM(V50:AG50)</f>
        <v>490731.40231513395</v>
      </c>
      <c r="AI50" s="1150">
        <f t="shared" si="0"/>
        <v>-37629.497684866074</v>
      </c>
      <c r="AK50" s="1150"/>
      <c r="AL50" s="1150"/>
      <c r="AM50" s="1150">
        <f>P50</f>
        <v>528360.9</v>
      </c>
      <c r="AN50" s="1150"/>
      <c r="AO50" s="1150"/>
      <c r="AP50" s="1150">
        <f>AI50</f>
        <v>-37629.497684866074</v>
      </c>
      <c r="AQ50" s="1150"/>
      <c r="AR50" s="1150"/>
      <c r="AS50" s="1150">
        <f>AH50</f>
        <v>490731.40231513395</v>
      </c>
    </row>
    <row r="51" spans="2:45" ht="6" customHeight="1">
      <c r="B51" s="1159"/>
      <c r="D51" s="1129"/>
      <c r="E51" s="1129"/>
      <c r="F51" s="1129"/>
      <c r="G51" s="1129"/>
      <c r="H51" s="1129"/>
      <c r="I51" s="1129"/>
      <c r="J51" s="1129"/>
      <c r="K51" s="1129"/>
      <c r="L51" s="1129"/>
      <c r="M51" s="1129"/>
      <c r="N51" s="1129"/>
      <c r="O51" s="1129"/>
      <c r="P51" s="1129"/>
      <c r="Q51" s="1129"/>
      <c r="R51" s="1129"/>
      <c r="S51" s="1129"/>
      <c r="T51" s="1129"/>
      <c r="U51" s="1129"/>
      <c r="V51" s="1129"/>
      <c r="W51" s="1129"/>
      <c r="X51" s="1129"/>
      <c r="Y51" s="1129"/>
      <c r="Z51" s="1129"/>
      <c r="AA51" s="1129"/>
      <c r="AB51" s="1129"/>
      <c r="AC51" s="1129"/>
      <c r="AD51" s="1129"/>
      <c r="AE51" s="1129"/>
      <c r="AF51" s="1129"/>
      <c r="AG51" s="1129"/>
      <c r="AH51" s="1129"/>
      <c r="AI51" s="1150"/>
      <c r="AK51" s="1150"/>
      <c r="AL51" s="1150"/>
      <c r="AM51" s="1150"/>
      <c r="AN51" s="1150"/>
      <c r="AO51" s="1150"/>
      <c r="AP51" s="1150"/>
      <c r="AQ51" s="1150"/>
      <c r="AR51" s="1150"/>
      <c r="AS51" s="1150"/>
    </row>
    <row r="52" spans="2:45">
      <c r="B52" s="1161"/>
      <c r="D52" s="1129"/>
      <c r="E52" s="1129"/>
      <c r="F52" s="1129"/>
      <c r="G52" s="1129"/>
      <c r="H52" s="1129"/>
      <c r="I52" s="1129"/>
      <c r="J52" s="1129"/>
      <c r="K52" s="1129"/>
      <c r="L52" s="1129"/>
      <c r="M52" s="1129"/>
      <c r="N52" s="1129"/>
      <c r="O52" s="1129"/>
      <c r="P52" s="1129"/>
      <c r="Q52" s="1129"/>
      <c r="R52" s="1129"/>
      <c r="S52" s="1129"/>
      <c r="T52" s="1129"/>
      <c r="U52" s="1129"/>
      <c r="V52" s="1129"/>
      <c r="W52" s="1129"/>
      <c r="X52" s="1129"/>
      <c r="Y52" s="1129"/>
      <c r="Z52" s="1129"/>
      <c r="AA52" s="1129"/>
      <c r="AB52" s="1129"/>
      <c r="AC52" s="1129"/>
      <c r="AD52" s="1129"/>
      <c r="AE52" s="1129"/>
      <c r="AF52" s="1129"/>
      <c r="AG52" s="1129"/>
      <c r="AI52" s="1150"/>
      <c r="AK52" s="1150"/>
      <c r="AL52" s="1150"/>
      <c r="AM52" s="1150"/>
      <c r="AN52" s="1150"/>
      <c r="AO52" s="1150"/>
      <c r="AP52" s="1150"/>
      <c r="AQ52" s="1150"/>
      <c r="AR52" s="1150"/>
      <c r="AS52" s="1150"/>
    </row>
    <row r="53" spans="2:45">
      <c r="B53" s="1159" t="s">
        <v>1010</v>
      </c>
      <c r="D53" s="1129"/>
      <c r="E53" s="1129"/>
      <c r="F53" s="1129"/>
      <c r="G53" s="1129"/>
      <c r="H53" s="1129"/>
      <c r="I53" s="1129"/>
      <c r="J53" s="1129"/>
      <c r="K53" s="1129"/>
      <c r="L53" s="1129"/>
      <c r="M53" s="1129"/>
      <c r="N53" s="1129"/>
      <c r="O53" s="1129"/>
      <c r="P53" s="1129"/>
      <c r="Q53" s="1129"/>
      <c r="R53" s="1129"/>
      <c r="S53" s="1129"/>
      <c r="T53" s="1129"/>
      <c r="U53" s="1129"/>
      <c r="V53" s="1129"/>
      <c r="W53" s="1129"/>
      <c r="X53" s="1129"/>
      <c r="Y53" s="1129"/>
      <c r="Z53" s="1129"/>
      <c r="AA53" s="1129"/>
      <c r="AB53" s="1129"/>
      <c r="AC53" s="1129"/>
      <c r="AD53" s="1129"/>
      <c r="AE53" s="1129"/>
      <c r="AF53" s="1129"/>
      <c r="AG53" s="1129"/>
      <c r="AI53" s="1150"/>
      <c r="AK53" s="1150"/>
      <c r="AL53" s="1150"/>
      <c r="AM53" s="1150"/>
      <c r="AN53" s="1150"/>
      <c r="AO53" s="1150"/>
      <c r="AP53" s="1150"/>
      <c r="AQ53" s="1150"/>
      <c r="AR53" s="1150"/>
      <c r="AS53" s="1150"/>
    </row>
    <row r="54" spans="2:45">
      <c r="B54" s="1160" t="s">
        <v>993</v>
      </c>
      <c r="D54" s="188">
        <v>4</v>
      </c>
      <c r="E54" s="188">
        <v>5</v>
      </c>
      <c r="F54" s="188">
        <v>6</v>
      </c>
      <c r="G54" s="188">
        <v>6</v>
      </c>
      <c r="H54" s="188">
        <v>6</v>
      </c>
      <c r="I54" s="188">
        <v>5</v>
      </c>
      <c r="J54" s="188">
        <v>5</v>
      </c>
      <c r="K54" s="188">
        <v>4</v>
      </c>
      <c r="L54" s="188">
        <v>4</v>
      </c>
      <c r="M54" s="188">
        <v>4</v>
      </c>
      <c r="N54" s="188">
        <v>4</v>
      </c>
      <c r="O54" s="188">
        <v>4</v>
      </c>
      <c r="P54" s="188">
        <f>SUM(D54:O54)</f>
        <v>57</v>
      </c>
      <c r="Q54" s="188">
        <v>4</v>
      </c>
      <c r="R54" s="188">
        <v>5</v>
      </c>
      <c r="S54" s="188">
        <v>6</v>
      </c>
      <c r="T54" s="188">
        <v>5</v>
      </c>
      <c r="U54" s="188">
        <v>5</v>
      </c>
      <c r="V54" s="188">
        <v>5</v>
      </c>
      <c r="W54" s="188">
        <v>5</v>
      </c>
      <c r="X54" s="188">
        <v>5</v>
      </c>
      <c r="Y54" s="188">
        <v>5</v>
      </c>
      <c r="Z54" s="188">
        <v>5</v>
      </c>
      <c r="AA54" s="188">
        <v>5</v>
      </c>
      <c r="AB54" s="188">
        <v>5</v>
      </c>
      <c r="AC54" s="188">
        <v>5</v>
      </c>
      <c r="AD54" s="188">
        <v>5</v>
      </c>
      <c r="AE54" s="188">
        <v>5</v>
      </c>
      <c r="AF54" s="188">
        <v>5</v>
      </c>
      <c r="AG54" s="188">
        <v>5</v>
      </c>
      <c r="AH54" s="188">
        <f>SUM(V54:AG54)</f>
        <v>60</v>
      </c>
      <c r="AI54" s="1150">
        <f t="shared" si="0"/>
        <v>3</v>
      </c>
      <c r="AK54" s="1150">
        <f>P54</f>
        <v>57</v>
      </c>
      <c r="AL54" s="1150"/>
      <c r="AM54" s="1150"/>
      <c r="AN54" s="1150">
        <f>AI54</f>
        <v>3</v>
      </c>
      <c r="AO54" s="1150"/>
      <c r="AP54" s="1150"/>
      <c r="AQ54" s="1150">
        <f>AH54</f>
        <v>60</v>
      </c>
      <c r="AR54" s="1150"/>
      <c r="AS54" s="1150"/>
    </row>
    <row r="55" spans="2:45">
      <c r="B55" s="1160" t="s">
        <v>1011</v>
      </c>
      <c r="D55" s="188">
        <v>1104.3</v>
      </c>
      <c r="E55" s="188">
        <v>921</v>
      </c>
      <c r="F55" s="188">
        <v>816.4</v>
      </c>
      <c r="G55" s="188">
        <v>1665.3</v>
      </c>
      <c r="H55" s="188">
        <v>1559.6999999999998</v>
      </c>
      <c r="I55" s="188">
        <v>2171</v>
      </c>
      <c r="J55" s="188">
        <v>2171.9</v>
      </c>
      <c r="K55" s="188">
        <v>1577.1</v>
      </c>
      <c r="L55" s="188">
        <v>1156.2</v>
      </c>
      <c r="M55" s="188">
        <v>512.59999999999991</v>
      </c>
      <c r="N55" s="188">
        <v>3071.3986666666669</v>
      </c>
      <c r="O55" s="188">
        <v>2694.3440000000001</v>
      </c>
      <c r="P55" s="188">
        <f>SUM(D55:O55)</f>
        <v>19421.242666666669</v>
      </c>
      <c r="Q55" s="188">
        <v>1558.2586666666668</v>
      </c>
      <c r="R55" s="188">
        <v>783.41000000000008</v>
      </c>
      <c r="S55" s="188">
        <v>627.39199999999983</v>
      </c>
      <c r="T55" s="188">
        <v>906.44857142857154</v>
      </c>
      <c r="U55" s="188">
        <v>2194.310476190476</v>
      </c>
      <c r="V55" s="188">
        <v>2367.92</v>
      </c>
      <c r="W55" s="188">
        <v>1991.3383333333331</v>
      </c>
      <c r="X55" s="188">
        <v>1994.4</v>
      </c>
      <c r="Y55" s="188">
        <v>1128.8666666666666</v>
      </c>
      <c r="Z55" s="188">
        <v>1146.5916666666667</v>
      </c>
      <c r="AA55" s="188">
        <v>3839.2483333333339</v>
      </c>
      <c r="AB55" s="188">
        <v>3367.9300000000003</v>
      </c>
      <c r="AC55" s="188">
        <v>1947.8233333333335</v>
      </c>
      <c r="AD55" s="188">
        <v>783.41000000000008</v>
      </c>
      <c r="AE55" s="188">
        <v>522.8266666666666</v>
      </c>
      <c r="AF55" s="188">
        <v>906.44857142857154</v>
      </c>
      <c r="AG55" s="188">
        <v>2194.310476190476</v>
      </c>
      <c r="AH55" s="188">
        <f>SUM(V55:AG55)</f>
        <v>22191.114047619052</v>
      </c>
      <c r="AI55" s="1150">
        <f t="shared" si="0"/>
        <v>2769.8713809523833</v>
      </c>
      <c r="AK55" s="1150"/>
      <c r="AL55" s="1150"/>
      <c r="AM55" s="1150">
        <f>P55</f>
        <v>19421.242666666669</v>
      </c>
      <c r="AN55" s="1150"/>
      <c r="AO55" s="1150"/>
      <c r="AP55" s="1150">
        <f>AI55</f>
        <v>2769.8713809523833</v>
      </c>
      <c r="AQ55" s="1150"/>
      <c r="AR55" s="1150"/>
      <c r="AS55" s="1150">
        <f>AH55</f>
        <v>22191.114047619052</v>
      </c>
    </row>
    <row r="56" spans="2:45" ht="6" customHeight="1">
      <c r="B56" s="1159"/>
      <c r="D56" s="1129"/>
      <c r="E56" s="1129"/>
      <c r="F56" s="1129"/>
      <c r="G56" s="1129"/>
      <c r="H56" s="1129"/>
      <c r="I56" s="1129"/>
      <c r="J56" s="1129"/>
      <c r="K56" s="1129"/>
      <c r="L56" s="1129"/>
      <c r="M56" s="1129"/>
      <c r="N56" s="1129"/>
      <c r="O56" s="1129"/>
      <c r="P56" s="188"/>
      <c r="Q56" s="1129"/>
      <c r="R56" s="1129"/>
      <c r="S56" s="1129"/>
      <c r="T56" s="1129"/>
      <c r="U56" s="1129"/>
      <c r="V56" s="1129"/>
      <c r="W56" s="1129"/>
      <c r="X56" s="1129"/>
      <c r="Y56" s="1129"/>
      <c r="Z56" s="1129"/>
      <c r="AA56" s="1129"/>
      <c r="AB56" s="1129"/>
      <c r="AC56" s="1129"/>
      <c r="AD56" s="1129"/>
      <c r="AE56" s="1129"/>
      <c r="AF56" s="1129"/>
      <c r="AG56" s="1129"/>
      <c r="AH56" s="1129"/>
      <c r="AI56" s="1150"/>
      <c r="AK56" s="1150"/>
      <c r="AL56" s="1150"/>
      <c r="AM56" s="1150"/>
      <c r="AN56" s="1150"/>
      <c r="AO56" s="1150"/>
      <c r="AP56" s="1150"/>
      <c r="AQ56" s="1150"/>
      <c r="AR56" s="1150"/>
      <c r="AS56" s="1150"/>
    </row>
    <row r="57" spans="2:45">
      <c r="B57" s="1159"/>
      <c r="D57" s="1129"/>
      <c r="E57" s="1129"/>
      <c r="F57" s="1129"/>
      <c r="G57" s="1129"/>
      <c r="H57" s="1129"/>
      <c r="I57" s="1129"/>
      <c r="J57" s="1129"/>
      <c r="K57" s="1129"/>
      <c r="L57" s="1129"/>
      <c r="M57" s="1129"/>
      <c r="N57" s="1129"/>
      <c r="O57" s="1129"/>
      <c r="P57" s="1129"/>
      <c r="Q57" s="1129"/>
      <c r="R57" s="1129"/>
      <c r="S57" s="1129"/>
      <c r="T57" s="1129"/>
      <c r="U57" s="1129"/>
      <c r="V57" s="1129"/>
      <c r="W57" s="1129"/>
      <c r="X57" s="1129"/>
      <c r="Y57" s="1129"/>
      <c r="Z57" s="1129"/>
      <c r="AA57" s="1129"/>
      <c r="AB57" s="1129"/>
      <c r="AC57" s="1129"/>
      <c r="AD57" s="1129"/>
      <c r="AE57" s="1129"/>
      <c r="AF57" s="1129"/>
      <c r="AG57" s="1129"/>
      <c r="AI57" s="1150"/>
      <c r="AK57" s="1150"/>
      <c r="AL57" s="1150"/>
      <c r="AM57" s="1150"/>
      <c r="AN57" s="1150"/>
      <c r="AO57" s="1150"/>
      <c r="AP57" s="1150"/>
      <c r="AQ57" s="1150"/>
      <c r="AR57" s="1150"/>
      <c r="AS57" s="1150"/>
    </row>
    <row r="58" spans="2:45">
      <c r="B58" s="1159" t="s">
        <v>1012</v>
      </c>
      <c r="C58" s="1058"/>
      <c r="AI58" s="1150"/>
      <c r="AK58" s="1150"/>
      <c r="AL58" s="1150"/>
      <c r="AM58" s="1150"/>
      <c r="AN58" s="1150"/>
      <c r="AO58" s="1150"/>
      <c r="AP58" s="1150"/>
      <c r="AQ58" s="1150"/>
      <c r="AR58" s="1150"/>
      <c r="AS58" s="1150"/>
    </row>
    <row r="59" spans="2:45">
      <c r="B59" s="1162" t="s">
        <v>982</v>
      </c>
      <c r="C59" s="396"/>
      <c r="D59" s="1163">
        <v>1</v>
      </c>
      <c r="E59" s="1163">
        <v>1</v>
      </c>
      <c r="F59" s="1163">
        <v>1</v>
      </c>
      <c r="G59" s="1163">
        <v>1</v>
      </c>
      <c r="H59" s="1163">
        <v>1</v>
      </c>
      <c r="I59" s="1163">
        <v>1</v>
      </c>
      <c r="J59" s="1163">
        <v>1</v>
      </c>
      <c r="K59" s="1163">
        <v>1</v>
      </c>
      <c r="L59" s="1163">
        <v>1</v>
      </c>
      <c r="M59" s="1163">
        <v>1</v>
      </c>
      <c r="N59" s="1163">
        <v>1</v>
      </c>
      <c r="O59" s="1163">
        <v>1</v>
      </c>
      <c r="P59" s="1164">
        <f>SUM(D59:O59)</f>
        <v>12</v>
      </c>
      <c r="Q59" s="1163">
        <v>1</v>
      </c>
      <c r="R59" s="1163">
        <v>1</v>
      </c>
      <c r="S59" s="1163">
        <v>1</v>
      </c>
      <c r="T59" s="1163">
        <v>1</v>
      </c>
      <c r="U59" s="1163">
        <v>1</v>
      </c>
      <c r="V59" s="1163">
        <v>1</v>
      </c>
      <c r="W59" s="1163">
        <v>1</v>
      </c>
      <c r="X59" s="1163">
        <v>1</v>
      </c>
      <c r="Y59" s="1163">
        <v>1</v>
      </c>
      <c r="Z59" s="1163">
        <v>1</v>
      </c>
      <c r="AA59" s="1163">
        <v>1</v>
      </c>
      <c r="AB59" s="1163">
        <v>1</v>
      </c>
      <c r="AC59" s="1163">
        <v>1</v>
      </c>
      <c r="AD59" s="1163">
        <v>1</v>
      </c>
      <c r="AE59" s="1163">
        <v>1</v>
      </c>
      <c r="AF59" s="1163">
        <v>1</v>
      </c>
      <c r="AG59" s="1163">
        <v>1</v>
      </c>
      <c r="AH59" s="188">
        <f>SUM(V59:AG59)</f>
        <v>12</v>
      </c>
      <c r="AI59" s="1150">
        <f t="shared" si="0"/>
        <v>0</v>
      </c>
      <c r="AK59" s="1150">
        <f>P59</f>
        <v>12</v>
      </c>
      <c r="AL59" s="1150"/>
      <c r="AM59" s="1150"/>
      <c r="AN59" s="1150">
        <f>AI59</f>
        <v>0</v>
      </c>
      <c r="AO59" s="1150"/>
      <c r="AP59" s="1150"/>
      <c r="AQ59" s="1150">
        <f>AH59</f>
        <v>12</v>
      </c>
      <c r="AR59" s="1150"/>
      <c r="AS59" s="1150"/>
    </row>
    <row r="60" spans="2:45">
      <c r="B60" s="1162" t="s">
        <v>983</v>
      </c>
      <c r="C60" s="396"/>
      <c r="D60" s="1163">
        <v>1</v>
      </c>
      <c r="E60" s="1163">
        <v>1</v>
      </c>
      <c r="F60" s="1163">
        <v>1</v>
      </c>
      <c r="G60" s="1163">
        <v>1</v>
      </c>
      <c r="H60" s="1163">
        <v>1</v>
      </c>
      <c r="I60" s="1163">
        <v>1</v>
      </c>
      <c r="J60" s="1163">
        <v>1</v>
      </c>
      <c r="K60" s="1163">
        <v>1</v>
      </c>
      <c r="L60" s="1163">
        <v>1</v>
      </c>
      <c r="M60" s="1163">
        <v>1</v>
      </c>
      <c r="N60" s="1163">
        <v>1</v>
      </c>
      <c r="O60" s="1163">
        <v>1</v>
      </c>
      <c r="P60" s="1164">
        <f>SUM(D60:O60)</f>
        <v>12</v>
      </c>
      <c r="Q60" s="1163">
        <v>1</v>
      </c>
      <c r="R60" s="1163">
        <v>1</v>
      </c>
      <c r="S60" s="1163">
        <v>1</v>
      </c>
      <c r="T60" s="1163">
        <v>1</v>
      </c>
      <c r="U60" s="1163">
        <v>1</v>
      </c>
      <c r="V60" s="1163">
        <v>1</v>
      </c>
      <c r="W60" s="1163">
        <v>1</v>
      </c>
      <c r="X60" s="1163">
        <v>1</v>
      </c>
      <c r="Y60" s="1163">
        <v>1</v>
      </c>
      <c r="Z60" s="1163">
        <v>1</v>
      </c>
      <c r="AA60" s="1163">
        <v>1</v>
      </c>
      <c r="AB60" s="1163">
        <v>1</v>
      </c>
      <c r="AC60" s="1163">
        <v>1</v>
      </c>
      <c r="AD60" s="1163">
        <v>1</v>
      </c>
      <c r="AE60" s="1163">
        <v>1</v>
      </c>
      <c r="AF60" s="1163">
        <v>1</v>
      </c>
      <c r="AG60" s="1163">
        <v>1</v>
      </c>
      <c r="AH60" s="188">
        <f>SUM(V60:AG60)</f>
        <v>12</v>
      </c>
      <c r="AI60" s="1150">
        <f t="shared" si="0"/>
        <v>0</v>
      </c>
      <c r="AK60" s="1150">
        <f>P60</f>
        <v>12</v>
      </c>
      <c r="AL60" s="1150"/>
      <c r="AM60" s="1150"/>
      <c r="AN60" s="1150">
        <f>AI60</f>
        <v>0</v>
      </c>
      <c r="AO60" s="1150"/>
      <c r="AP60" s="1150"/>
      <c r="AQ60" s="1150">
        <f>AH60</f>
        <v>12</v>
      </c>
      <c r="AR60" s="1150"/>
      <c r="AS60" s="1150"/>
    </row>
    <row r="61" spans="2:45">
      <c r="B61" s="1162" t="s">
        <v>1013</v>
      </c>
      <c r="C61" s="396"/>
      <c r="D61" s="1163">
        <v>0</v>
      </c>
      <c r="E61" s="1163">
        <v>0</v>
      </c>
      <c r="F61" s="1163">
        <v>0</v>
      </c>
      <c r="G61" s="1163">
        <v>0</v>
      </c>
      <c r="H61" s="1163">
        <v>0</v>
      </c>
      <c r="I61" s="1163">
        <v>0</v>
      </c>
      <c r="J61" s="1163">
        <v>0</v>
      </c>
      <c r="K61" s="1163">
        <v>0</v>
      </c>
      <c r="L61" s="1163">
        <v>0</v>
      </c>
      <c r="M61" s="1163">
        <v>0</v>
      </c>
      <c r="N61" s="1163">
        <v>0</v>
      </c>
      <c r="O61" s="1163">
        <v>0</v>
      </c>
      <c r="P61" s="1165"/>
      <c r="Q61" s="1163">
        <v>0</v>
      </c>
      <c r="R61" s="1163">
        <v>0</v>
      </c>
      <c r="S61" s="1163">
        <v>0</v>
      </c>
      <c r="T61" s="1163">
        <v>0</v>
      </c>
      <c r="U61" s="1163">
        <v>0</v>
      </c>
      <c r="V61" s="1163">
        <v>0</v>
      </c>
      <c r="W61" s="1163">
        <v>0</v>
      </c>
      <c r="X61" s="1163">
        <v>0</v>
      </c>
      <c r="Y61" s="1163">
        <v>0</v>
      </c>
      <c r="Z61" s="1163">
        <v>0</v>
      </c>
      <c r="AA61" s="1163">
        <v>0</v>
      </c>
      <c r="AB61" s="1163">
        <v>0</v>
      </c>
      <c r="AC61" s="1163">
        <v>0</v>
      </c>
      <c r="AD61" s="1163">
        <v>0</v>
      </c>
      <c r="AE61" s="1163">
        <v>0</v>
      </c>
      <c r="AF61" s="1163">
        <v>0</v>
      </c>
      <c r="AG61" s="1163">
        <v>0</v>
      </c>
      <c r="AH61" s="188">
        <f>SUM(V61:AG61)</f>
        <v>0</v>
      </c>
      <c r="AI61" s="1150">
        <f t="shared" si="0"/>
        <v>0</v>
      </c>
      <c r="AK61" s="1150">
        <f>P61</f>
        <v>0</v>
      </c>
      <c r="AL61" s="1150"/>
      <c r="AM61" s="1150"/>
      <c r="AN61" s="1150">
        <f>AI61</f>
        <v>0</v>
      </c>
      <c r="AO61" s="1150"/>
      <c r="AP61" s="1150"/>
      <c r="AQ61" s="1150">
        <f>AH61</f>
        <v>0</v>
      </c>
      <c r="AR61" s="1150"/>
      <c r="AS61" s="1150"/>
    </row>
    <row r="62" spans="2:45">
      <c r="B62" s="1162" t="s">
        <v>1014</v>
      </c>
      <c r="C62" s="396"/>
      <c r="D62" s="1163">
        <v>0</v>
      </c>
      <c r="E62" s="1163">
        <v>0</v>
      </c>
      <c r="F62" s="1163">
        <v>0</v>
      </c>
      <c r="G62" s="1163">
        <v>0</v>
      </c>
      <c r="H62" s="1163">
        <v>0</v>
      </c>
      <c r="I62" s="1163">
        <v>0</v>
      </c>
      <c r="J62" s="1163">
        <v>0</v>
      </c>
      <c r="K62" s="1163">
        <v>0</v>
      </c>
      <c r="L62" s="1163">
        <v>0</v>
      </c>
      <c r="M62" s="1163">
        <v>0</v>
      </c>
      <c r="N62" s="1163">
        <v>0</v>
      </c>
      <c r="O62" s="1163">
        <v>0</v>
      </c>
      <c r="P62" s="1165"/>
      <c r="Q62" s="1163">
        <v>0</v>
      </c>
      <c r="R62" s="1163">
        <v>0</v>
      </c>
      <c r="S62" s="1163">
        <v>0</v>
      </c>
      <c r="T62" s="1163">
        <v>0</v>
      </c>
      <c r="U62" s="1163">
        <v>0</v>
      </c>
      <c r="V62" s="1163">
        <v>0</v>
      </c>
      <c r="W62" s="1163">
        <v>0</v>
      </c>
      <c r="X62" s="1163">
        <v>0</v>
      </c>
      <c r="Y62" s="1163">
        <v>0</v>
      </c>
      <c r="Z62" s="1163">
        <v>0</v>
      </c>
      <c r="AA62" s="1163">
        <v>0</v>
      </c>
      <c r="AB62" s="1163">
        <v>0</v>
      </c>
      <c r="AC62" s="1163">
        <v>0</v>
      </c>
      <c r="AD62" s="1163">
        <v>0</v>
      </c>
      <c r="AE62" s="1163">
        <v>0</v>
      </c>
      <c r="AF62" s="1163">
        <v>0</v>
      </c>
      <c r="AG62" s="1163">
        <v>0</v>
      </c>
      <c r="AH62" s="188">
        <f>SUM(V62:AG62)</f>
        <v>0</v>
      </c>
      <c r="AI62" s="1150">
        <f t="shared" si="0"/>
        <v>0</v>
      </c>
      <c r="AK62" s="1150">
        <f>P62</f>
        <v>0</v>
      </c>
      <c r="AL62" s="1150"/>
      <c r="AM62" s="1150"/>
      <c r="AN62" s="1150">
        <f>AI62</f>
        <v>0</v>
      </c>
      <c r="AO62" s="1150"/>
      <c r="AP62" s="1150"/>
      <c r="AQ62" s="1150">
        <f>AH62</f>
        <v>0</v>
      </c>
      <c r="AR62" s="1150"/>
      <c r="AS62" s="1150"/>
    </row>
    <row r="63" spans="2:45">
      <c r="B63" s="1166" t="s">
        <v>1015</v>
      </c>
      <c r="C63" s="1167"/>
      <c r="D63" s="1168">
        <f>SUM(D59:D62)</f>
        <v>2</v>
      </c>
      <c r="E63" s="1168">
        <f t="shared" ref="E63:N63" si="16">SUM(E59:E62)</f>
        <v>2</v>
      </c>
      <c r="F63" s="1168">
        <f t="shared" si="16"/>
        <v>2</v>
      </c>
      <c r="G63" s="1168">
        <f t="shared" si="16"/>
        <v>2</v>
      </c>
      <c r="H63" s="1168">
        <f t="shared" si="16"/>
        <v>2</v>
      </c>
      <c r="I63" s="1168">
        <f t="shared" si="16"/>
        <v>2</v>
      </c>
      <c r="J63" s="1168">
        <f t="shared" si="16"/>
        <v>2</v>
      </c>
      <c r="K63" s="1168">
        <f t="shared" si="16"/>
        <v>2</v>
      </c>
      <c r="L63" s="1168">
        <f t="shared" si="16"/>
        <v>2</v>
      </c>
      <c r="M63" s="1168">
        <f t="shared" si="16"/>
        <v>2</v>
      </c>
      <c r="N63" s="1168">
        <f t="shared" si="16"/>
        <v>2</v>
      </c>
      <c r="O63" s="1168">
        <f>SUM(O59:O62)</f>
        <v>2</v>
      </c>
      <c r="P63" s="1168">
        <f>SUM(D63:O63)</f>
        <v>24</v>
      </c>
      <c r="Q63" s="1168">
        <f>SUM(Q59:Q62)</f>
        <v>2</v>
      </c>
      <c r="R63" s="1168">
        <f t="shared" ref="R63:AG63" si="17">SUM(R59:R62)</f>
        <v>2</v>
      </c>
      <c r="S63" s="1168">
        <f t="shared" si="17"/>
        <v>2</v>
      </c>
      <c r="T63" s="1168">
        <f t="shared" si="17"/>
        <v>2</v>
      </c>
      <c r="U63" s="1168">
        <f t="shared" si="17"/>
        <v>2</v>
      </c>
      <c r="V63" s="1168">
        <f t="shared" si="17"/>
        <v>2</v>
      </c>
      <c r="W63" s="1168">
        <f t="shared" si="17"/>
        <v>2</v>
      </c>
      <c r="X63" s="1168">
        <f t="shared" si="17"/>
        <v>2</v>
      </c>
      <c r="Y63" s="1168">
        <f t="shared" si="17"/>
        <v>2</v>
      </c>
      <c r="Z63" s="1168">
        <f t="shared" si="17"/>
        <v>2</v>
      </c>
      <c r="AA63" s="1168">
        <f t="shared" si="17"/>
        <v>2</v>
      </c>
      <c r="AB63" s="1168">
        <f t="shared" si="17"/>
        <v>2</v>
      </c>
      <c r="AC63" s="1168">
        <f t="shared" si="17"/>
        <v>2</v>
      </c>
      <c r="AD63" s="1168">
        <f t="shared" si="17"/>
        <v>2</v>
      </c>
      <c r="AE63" s="1168">
        <f t="shared" si="17"/>
        <v>2</v>
      </c>
      <c r="AF63" s="1168">
        <f t="shared" si="17"/>
        <v>2</v>
      </c>
      <c r="AG63" s="1168">
        <f t="shared" si="17"/>
        <v>2</v>
      </c>
      <c r="AH63" s="1169">
        <f>SUM(V63:AG63)</f>
        <v>24</v>
      </c>
      <c r="AI63" s="1156">
        <f t="shared" si="0"/>
        <v>0</v>
      </c>
      <c r="AK63" s="1150">
        <f>P63</f>
        <v>24</v>
      </c>
      <c r="AL63" s="1150"/>
      <c r="AM63" s="1150"/>
      <c r="AN63" s="1150">
        <f>AI63</f>
        <v>0</v>
      </c>
      <c r="AO63" s="1150"/>
      <c r="AP63" s="1150"/>
      <c r="AQ63" s="1150">
        <f>AH63</f>
        <v>24</v>
      </c>
      <c r="AR63" s="1150"/>
      <c r="AS63" s="1150"/>
    </row>
    <row r="64" spans="2:45">
      <c r="B64" s="1159"/>
      <c r="C64" s="1058"/>
      <c r="AI64" s="1150"/>
      <c r="AK64" s="1150"/>
      <c r="AL64" s="1150"/>
      <c r="AM64" s="1150"/>
      <c r="AN64" s="1150"/>
      <c r="AO64" s="1150"/>
      <c r="AP64" s="1150"/>
      <c r="AQ64" s="1150"/>
      <c r="AR64" s="1150"/>
      <c r="AS64" s="1150"/>
    </row>
    <row r="65" spans="2:45" s="397" customFormat="1">
      <c r="B65" s="1162" t="s">
        <v>1011</v>
      </c>
      <c r="C65" s="396"/>
      <c r="D65" s="1165"/>
      <c r="E65" s="1165"/>
      <c r="F65" s="1165"/>
      <c r="G65" s="1165"/>
      <c r="H65" s="1165"/>
      <c r="I65" s="1165"/>
      <c r="J65" s="1165"/>
      <c r="K65" s="1165"/>
      <c r="L65" s="1165"/>
      <c r="M65" s="1165"/>
      <c r="N65" s="1165"/>
      <c r="O65" s="1165"/>
      <c r="P65" s="1165"/>
      <c r="Q65" s="1165"/>
      <c r="R65" s="1165"/>
      <c r="S65" s="1165"/>
      <c r="T65" s="1165"/>
      <c r="U65" s="1165"/>
      <c r="V65" s="1165"/>
      <c r="W65" s="1165"/>
      <c r="X65" s="1165"/>
      <c r="Y65" s="1165"/>
      <c r="Z65" s="1165"/>
      <c r="AA65" s="1165"/>
      <c r="AB65" s="1165"/>
      <c r="AC65" s="1165"/>
      <c r="AD65" s="1165"/>
      <c r="AE65" s="1165"/>
      <c r="AF65" s="1165"/>
      <c r="AG65" s="1165"/>
      <c r="AI65" s="1150"/>
      <c r="AK65" s="1150"/>
      <c r="AL65" s="1150"/>
      <c r="AM65" s="1150"/>
      <c r="AN65" s="1150"/>
      <c r="AO65" s="1150"/>
      <c r="AP65" s="1150"/>
      <c r="AQ65" s="1150"/>
      <c r="AR65" s="1150"/>
      <c r="AS65" s="1150"/>
    </row>
    <row r="66" spans="2:45" s="397" customFormat="1">
      <c r="B66" s="1170" t="s">
        <v>1016</v>
      </c>
      <c r="C66" s="396"/>
      <c r="D66" s="1164">
        <v>28171.399999999998</v>
      </c>
      <c r="E66" s="1164">
        <v>20996.5</v>
      </c>
      <c r="F66" s="1164">
        <v>26939.400000000005</v>
      </c>
      <c r="G66" s="1164">
        <v>0</v>
      </c>
      <c r="H66" s="1164">
        <v>24360.2</v>
      </c>
      <c r="I66" s="1164">
        <v>18120.599999999999</v>
      </c>
      <c r="J66" s="1164">
        <v>22287.200000000004</v>
      </c>
      <c r="K66" s="1164">
        <v>25129.699999999997</v>
      </c>
      <c r="L66" s="1164">
        <v>0</v>
      </c>
      <c r="M66" s="1164">
        <v>0</v>
      </c>
      <c r="N66" s="1164">
        <v>5461.2308096474662</v>
      </c>
      <c r="O66" s="1164">
        <v>5244.9318877628357</v>
      </c>
      <c r="P66" s="1164">
        <f>SUM(D66:O66)</f>
        <v>176711.1626974103</v>
      </c>
      <c r="Q66" s="1164">
        <v>5632.1399226020276</v>
      </c>
      <c r="R66" s="1164">
        <v>5334.9507825682795</v>
      </c>
      <c r="S66" s="1164">
        <v>5560.8855298123663</v>
      </c>
      <c r="T66" s="1164">
        <v>5281.4465943881423</v>
      </c>
      <c r="U66" s="1164">
        <v>4913.7637846194266</v>
      </c>
      <c r="V66" s="1164">
        <v>4519.9628166395541</v>
      </c>
      <c r="W66" s="1164">
        <v>4814.6162131576557</v>
      </c>
      <c r="X66" s="1164">
        <v>4860.0060220877249</v>
      </c>
      <c r="Y66" s="1164">
        <v>4854.9345350564327</v>
      </c>
      <c r="Z66" s="1164">
        <v>5069.2048621285458</v>
      </c>
      <c r="AA66" s="1164">
        <v>4804.4732390950703</v>
      </c>
      <c r="AB66" s="1164">
        <v>4614.5460497731619</v>
      </c>
      <c r="AC66" s="1164">
        <v>4955.0964039244618</v>
      </c>
      <c r="AD66" s="1164">
        <v>4693.6612474613266</v>
      </c>
      <c r="AE66" s="1164">
        <v>4892.4635390879976</v>
      </c>
      <c r="AF66" s="1164">
        <v>4646.4964180703055</v>
      </c>
      <c r="AG66" s="1164">
        <v>4322.9355454738352</v>
      </c>
      <c r="AH66" s="188">
        <f>SUM(V66:AG66)</f>
        <v>57048.396891956072</v>
      </c>
      <c r="AI66" s="1150">
        <f t="shared" si="0"/>
        <v>-119662.76580545423</v>
      </c>
      <c r="AK66" s="1150"/>
      <c r="AL66" s="1150"/>
      <c r="AM66" s="1150">
        <f>P66</f>
        <v>176711.1626974103</v>
      </c>
      <c r="AN66" s="1150"/>
      <c r="AO66" s="1150"/>
      <c r="AP66" s="1150">
        <f>AI66</f>
        <v>-119662.76580545423</v>
      </c>
      <c r="AQ66" s="1150"/>
      <c r="AR66" s="1150"/>
      <c r="AS66" s="1150">
        <f>AH66</f>
        <v>57048.396891956072</v>
      </c>
    </row>
    <row r="67" spans="2:45" s="397" customFormat="1">
      <c r="B67" s="1170" t="s">
        <v>1017</v>
      </c>
      <c r="C67" s="396"/>
      <c r="D67" s="1164">
        <v>0</v>
      </c>
      <c r="E67" s="1164">
        <v>0</v>
      </c>
      <c r="F67" s="1164">
        <v>0</v>
      </c>
      <c r="G67" s="1164">
        <v>25499.599999999995</v>
      </c>
      <c r="H67" s="1164">
        <v>0</v>
      </c>
      <c r="I67" s="1164">
        <v>0</v>
      </c>
      <c r="J67" s="1164">
        <v>0</v>
      </c>
      <c r="K67" s="1164">
        <v>0</v>
      </c>
      <c r="L67" s="1164">
        <v>23141.800000000003</v>
      </c>
      <c r="M67" s="1164">
        <v>0</v>
      </c>
      <c r="N67" s="1164">
        <v>16075.769190352532</v>
      </c>
      <c r="O67" s="1164">
        <v>15439.068112237162</v>
      </c>
      <c r="P67" s="1164">
        <f>SUM(D67:O67)</f>
        <v>80156.237302589696</v>
      </c>
      <c r="Q67" s="1164">
        <v>16578.860077397971</v>
      </c>
      <c r="R67" s="1164">
        <v>15704.049217431719</v>
      </c>
      <c r="S67" s="1164">
        <v>16369.114470187631</v>
      </c>
      <c r="T67" s="1164">
        <v>15546.553405611856</v>
      </c>
      <c r="U67" s="1164">
        <v>14464.236215380572</v>
      </c>
      <c r="V67" s="1164">
        <v>13305.037183360444</v>
      </c>
      <c r="W67" s="1164">
        <v>14172.383786842342</v>
      </c>
      <c r="X67" s="1164">
        <v>14305.993977912272</v>
      </c>
      <c r="Y67" s="1164">
        <v>14291.065464943566</v>
      </c>
      <c r="Z67" s="1164">
        <v>14921.795137871452</v>
      </c>
      <c r="AA67" s="1164">
        <v>14142.526760904928</v>
      </c>
      <c r="AB67" s="1164">
        <v>13583.453950226836</v>
      </c>
      <c r="AC67" s="1164">
        <v>14585.903596075535</v>
      </c>
      <c r="AD67" s="1164">
        <v>13816.338752538672</v>
      </c>
      <c r="AE67" s="1164">
        <v>14401.536460912001</v>
      </c>
      <c r="AF67" s="1164">
        <v>13677.503581929692</v>
      </c>
      <c r="AG67" s="1164">
        <v>12725.064454526162</v>
      </c>
      <c r="AH67" s="188">
        <f>SUM(V67:AG67)</f>
        <v>167928.6031080439</v>
      </c>
      <c r="AI67" s="1150">
        <f t="shared" si="0"/>
        <v>87772.365805454203</v>
      </c>
      <c r="AK67" s="1150"/>
      <c r="AL67" s="1150"/>
      <c r="AM67" s="1150">
        <f>P67</f>
        <v>80156.237302589696</v>
      </c>
      <c r="AN67" s="1150"/>
      <c r="AO67" s="1150"/>
      <c r="AP67" s="1150">
        <f>AI67</f>
        <v>87772.365805454203</v>
      </c>
      <c r="AQ67" s="1150"/>
      <c r="AR67" s="1150"/>
      <c r="AS67" s="1150">
        <f>AH67</f>
        <v>167928.6031080439</v>
      </c>
    </row>
    <row r="68" spans="2:45" s="397" customFormat="1">
      <c r="B68" s="1171" t="s">
        <v>1018</v>
      </c>
      <c r="C68" s="1167"/>
      <c r="D68" s="1168">
        <v>28171.399999999998</v>
      </c>
      <c r="E68" s="1168">
        <v>20996.5</v>
      </c>
      <c r="F68" s="1168">
        <v>26939.400000000005</v>
      </c>
      <c r="G68" s="1168">
        <v>25499.599999999995</v>
      </c>
      <c r="H68" s="1168">
        <v>24360.2</v>
      </c>
      <c r="I68" s="1168">
        <v>18120.599999999999</v>
      </c>
      <c r="J68" s="1168">
        <v>22287.200000000004</v>
      </c>
      <c r="K68" s="1168">
        <v>25129.699999999997</v>
      </c>
      <c r="L68" s="1168">
        <v>23141.800000000003</v>
      </c>
      <c r="M68" s="1168">
        <v>0</v>
      </c>
      <c r="N68" s="1168">
        <v>21537</v>
      </c>
      <c r="O68" s="1168">
        <v>20684</v>
      </c>
      <c r="P68" s="1168">
        <f>SUM(D68:O68)</f>
        <v>256867.39999999997</v>
      </c>
      <c r="Q68" s="1168">
        <f>SUM(Q66:Q67)</f>
        <v>22211</v>
      </c>
      <c r="R68" s="1168">
        <f t="shared" ref="R68:AG68" si="18">SUM(R66:R67)</f>
        <v>21039</v>
      </c>
      <c r="S68" s="1168">
        <f t="shared" si="18"/>
        <v>21929.999999999996</v>
      </c>
      <c r="T68" s="1168">
        <f t="shared" si="18"/>
        <v>20828</v>
      </c>
      <c r="U68" s="1168">
        <f t="shared" si="18"/>
        <v>19378</v>
      </c>
      <c r="V68" s="1168">
        <f t="shared" si="18"/>
        <v>17825</v>
      </c>
      <c r="W68" s="1168">
        <f t="shared" si="18"/>
        <v>18986.999999999996</v>
      </c>
      <c r="X68" s="1168">
        <f t="shared" si="18"/>
        <v>19165.999999999996</v>
      </c>
      <c r="Y68" s="1168">
        <f t="shared" si="18"/>
        <v>19146</v>
      </c>
      <c r="Z68" s="1168">
        <f t="shared" si="18"/>
        <v>19990.999999999996</v>
      </c>
      <c r="AA68" s="1168">
        <f t="shared" si="18"/>
        <v>18947</v>
      </c>
      <c r="AB68" s="1168">
        <f t="shared" si="18"/>
        <v>18198</v>
      </c>
      <c r="AC68" s="1168">
        <f t="shared" si="18"/>
        <v>19540.999999999996</v>
      </c>
      <c r="AD68" s="1168">
        <f t="shared" si="18"/>
        <v>18510</v>
      </c>
      <c r="AE68" s="1168">
        <f t="shared" si="18"/>
        <v>19294</v>
      </c>
      <c r="AF68" s="1168">
        <f t="shared" si="18"/>
        <v>18323.999999999996</v>
      </c>
      <c r="AG68" s="1168">
        <f t="shared" si="18"/>
        <v>17047.999999999996</v>
      </c>
      <c r="AH68" s="1168">
        <f>SUM(V68:AG68)</f>
        <v>224977</v>
      </c>
      <c r="AI68" s="1156">
        <f t="shared" si="0"/>
        <v>-31890.399999999965</v>
      </c>
      <c r="AK68" s="1150"/>
      <c r="AL68" s="1150"/>
      <c r="AM68" s="1150">
        <f>P68</f>
        <v>256867.39999999997</v>
      </c>
      <c r="AN68" s="1150"/>
      <c r="AO68" s="1150"/>
      <c r="AP68" s="1150">
        <f>AI68</f>
        <v>-31890.399999999965</v>
      </c>
      <c r="AQ68" s="1150"/>
      <c r="AR68" s="1150"/>
      <c r="AS68" s="1150">
        <f>AH68</f>
        <v>224977</v>
      </c>
    </row>
    <row r="69" spans="2:45" s="397" customFormat="1" ht="6" customHeight="1">
      <c r="B69" s="1172"/>
      <c r="D69" s="1173"/>
      <c r="E69" s="1173"/>
      <c r="F69" s="1173"/>
      <c r="G69" s="1173"/>
      <c r="H69" s="1173"/>
      <c r="I69" s="1173"/>
      <c r="J69" s="1173"/>
      <c r="K69" s="1173"/>
      <c r="L69" s="1173"/>
      <c r="M69" s="1173"/>
      <c r="N69" s="1173"/>
      <c r="O69" s="1173"/>
      <c r="P69" s="1173"/>
      <c r="Q69" s="1173"/>
      <c r="R69" s="1173"/>
      <c r="S69" s="1173"/>
      <c r="T69" s="1173"/>
      <c r="U69" s="1173"/>
      <c r="V69" s="1173"/>
      <c r="W69" s="1173"/>
      <c r="X69" s="1173"/>
      <c r="Y69" s="1173"/>
      <c r="Z69" s="1173"/>
      <c r="AA69" s="1173"/>
      <c r="AB69" s="1173"/>
      <c r="AC69" s="1173"/>
      <c r="AD69" s="1173"/>
      <c r="AE69" s="1173"/>
      <c r="AF69" s="1173"/>
      <c r="AG69" s="1173"/>
      <c r="AI69" s="1150"/>
      <c r="AK69" s="1150"/>
      <c r="AL69" s="1150"/>
      <c r="AM69" s="1150"/>
      <c r="AN69" s="1150"/>
      <c r="AO69" s="1150"/>
      <c r="AP69" s="1150"/>
      <c r="AQ69" s="1150"/>
      <c r="AR69" s="1150"/>
      <c r="AS69" s="1150"/>
    </row>
    <row r="70" spans="2:45">
      <c r="B70" s="1159"/>
      <c r="D70" s="1129"/>
      <c r="E70" s="1129"/>
      <c r="F70" s="1129"/>
      <c r="G70" s="1129"/>
      <c r="H70" s="1129"/>
      <c r="I70" s="1129"/>
      <c r="J70" s="1129"/>
      <c r="K70" s="1129"/>
      <c r="L70" s="1129"/>
      <c r="M70" s="1129"/>
      <c r="N70" s="1129"/>
      <c r="O70" s="1129"/>
      <c r="P70" s="1129"/>
      <c r="Q70" s="1129"/>
      <c r="R70" s="1129"/>
      <c r="S70" s="1129"/>
      <c r="T70" s="1129"/>
      <c r="U70" s="1129"/>
      <c r="V70" s="1129"/>
      <c r="W70" s="1129"/>
      <c r="X70" s="1129"/>
      <c r="Y70" s="1129"/>
      <c r="Z70" s="1129"/>
      <c r="AA70" s="1129"/>
      <c r="AB70" s="1129"/>
      <c r="AC70" s="1129"/>
      <c r="AD70" s="1129"/>
      <c r="AE70" s="1129"/>
      <c r="AF70" s="1129"/>
      <c r="AG70" s="1129"/>
      <c r="AI70" s="1150"/>
      <c r="AK70" s="1150"/>
      <c r="AL70" s="1150"/>
      <c r="AM70" s="1150"/>
      <c r="AN70" s="1150"/>
      <c r="AO70" s="1150"/>
      <c r="AP70" s="1150"/>
      <c r="AQ70" s="1150"/>
      <c r="AR70" s="1150"/>
      <c r="AS70" s="1150"/>
    </row>
    <row r="71" spans="2:45">
      <c r="B71" s="1172" t="s">
        <v>1019</v>
      </c>
      <c r="C71" s="396"/>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I71" s="1150"/>
      <c r="AK71" s="1150"/>
      <c r="AL71" s="1150"/>
      <c r="AM71" s="1150"/>
      <c r="AN71" s="1150"/>
      <c r="AO71" s="1150"/>
      <c r="AP71" s="1150"/>
      <c r="AQ71" s="1150"/>
      <c r="AR71" s="1150"/>
      <c r="AS71" s="1150"/>
    </row>
    <row r="72" spans="2:45">
      <c r="B72" s="1174" t="s">
        <v>1020</v>
      </c>
      <c r="C72" s="397"/>
      <c r="D72" s="1164">
        <v>121</v>
      </c>
      <c r="E72" s="1164">
        <v>114</v>
      </c>
      <c r="F72" s="1164">
        <v>114</v>
      </c>
      <c r="G72" s="1164">
        <v>52</v>
      </c>
      <c r="H72" s="1164">
        <v>0</v>
      </c>
      <c r="I72" s="1164">
        <v>0</v>
      </c>
      <c r="J72" s="1164">
        <v>0</v>
      </c>
      <c r="K72" s="1164">
        <v>0</v>
      </c>
      <c r="L72" s="1164">
        <v>0</v>
      </c>
      <c r="M72" s="1164">
        <v>0</v>
      </c>
      <c r="N72" s="1164">
        <v>70.555555555555557</v>
      </c>
      <c r="O72" s="1164">
        <v>70.555555555555557</v>
      </c>
      <c r="P72" s="1164">
        <f>SUM(D72:O72)</f>
        <v>542.11111111111109</v>
      </c>
      <c r="Q72" s="1164">
        <v>70.555555555555557</v>
      </c>
      <c r="R72" s="1164">
        <v>70.555555555555557</v>
      </c>
      <c r="S72" s="1164">
        <v>70.555555555555557</v>
      </c>
      <c r="T72" s="1164">
        <v>70.555555555555557</v>
      </c>
      <c r="U72" s="1164">
        <v>70.555555555555557</v>
      </c>
      <c r="V72" s="1164">
        <v>70.555555555555557</v>
      </c>
      <c r="W72" s="1164">
        <v>70.555555555555557</v>
      </c>
      <c r="X72" s="1164">
        <v>70.555555555555557</v>
      </c>
      <c r="Y72" s="1164">
        <v>70.555555555555557</v>
      </c>
      <c r="Z72" s="1164">
        <v>70.555555555555557</v>
      </c>
      <c r="AA72" s="1164">
        <v>70.555555555555557</v>
      </c>
      <c r="AB72" s="1164">
        <v>70.555555555555557</v>
      </c>
      <c r="AC72" s="1164">
        <v>70.555555555555557</v>
      </c>
      <c r="AD72" s="1164">
        <v>70.555555555555557</v>
      </c>
      <c r="AE72" s="1164">
        <v>70.555555555555557</v>
      </c>
      <c r="AF72" s="1164">
        <v>70.555555555555557</v>
      </c>
      <c r="AG72" s="1164">
        <v>70.555555555555557</v>
      </c>
      <c r="AH72" s="188">
        <f>SUM(V72:AG72)</f>
        <v>846.66666666666663</v>
      </c>
      <c r="AI72" s="1150">
        <f t="shared" si="0"/>
        <v>304.55555555555554</v>
      </c>
      <c r="AK72" s="1150">
        <f>P72</f>
        <v>542.11111111111109</v>
      </c>
      <c r="AL72" s="1150"/>
      <c r="AM72" s="1150"/>
      <c r="AN72" s="1150">
        <f>AI72</f>
        <v>304.55555555555554</v>
      </c>
      <c r="AO72" s="1150"/>
      <c r="AP72" s="1150"/>
      <c r="AQ72" s="1150">
        <f>AH72</f>
        <v>846.66666666666663</v>
      </c>
      <c r="AR72" s="1150"/>
      <c r="AS72" s="1150"/>
    </row>
    <row r="73" spans="2:45">
      <c r="B73" s="1174" t="s">
        <v>1011</v>
      </c>
      <c r="C73" s="397"/>
      <c r="D73" s="1164">
        <v>95523</v>
      </c>
      <c r="E73" s="1164">
        <v>90668</v>
      </c>
      <c r="F73" s="1164">
        <v>91332</v>
      </c>
      <c r="G73" s="1164">
        <v>41339</v>
      </c>
      <c r="H73" s="1164">
        <v>0</v>
      </c>
      <c r="I73" s="1164">
        <v>0</v>
      </c>
      <c r="J73" s="1164">
        <v>0</v>
      </c>
      <c r="K73" s="1164">
        <v>0</v>
      </c>
      <c r="L73" s="1164">
        <v>0</v>
      </c>
      <c r="M73" s="1164">
        <v>0</v>
      </c>
      <c r="N73" s="1164">
        <v>57573</v>
      </c>
      <c r="O73" s="1164">
        <v>57573</v>
      </c>
      <c r="P73" s="1164">
        <f>SUM(D73:O73)</f>
        <v>434008</v>
      </c>
      <c r="Q73" s="1164">
        <v>57573</v>
      </c>
      <c r="R73" s="1164">
        <v>57573</v>
      </c>
      <c r="S73" s="1164">
        <v>57573</v>
      </c>
      <c r="T73" s="1164">
        <v>57573</v>
      </c>
      <c r="U73" s="1164">
        <v>57573</v>
      </c>
      <c r="V73" s="1164">
        <v>57573</v>
      </c>
      <c r="W73" s="1164">
        <v>57573</v>
      </c>
      <c r="X73" s="1164">
        <v>57573</v>
      </c>
      <c r="Y73" s="1164">
        <v>57573</v>
      </c>
      <c r="Z73" s="1164">
        <v>57573</v>
      </c>
      <c r="AA73" s="1164">
        <v>57573</v>
      </c>
      <c r="AB73" s="1164">
        <v>57573</v>
      </c>
      <c r="AC73" s="1164">
        <v>57573</v>
      </c>
      <c r="AD73" s="1164">
        <v>57573</v>
      </c>
      <c r="AE73" s="1164">
        <v>57573</v>
      </c>
      <c r="AF73" s="1164">
        <v>57573</v>
      </c>
      <c r="AG73" s="1164">
        <v>57573</v>
      </c>
      <c r="AH73" s="188">
        <f>SUM(V73:AG73)</f>
        <v>690876</v>
      </c>
      <c r="AI73" s="1150">
        <f t="shared" si="0"/>
        <v>256868</v>
      </c>
      <c r="AK73" s="1150"/>
      <c r="AL73" s="1150"/>
      <c r="AM73" s="1150">
        <f>P73</f>
        <v>434008</v>
      </c>
      <c r="AN73" s="1150"/>
      <c r="AO73" s="1150"/>
      <c r="AP73" s="1150">
        <f>AI73</f>
        <v>256868</v>
      </c>
      <c r="AQ73" s="1150"/>
      <c r="AR73" s="1150"/>
      <c r="AS73" s="1150">
        <f>AH73</f>
        <v>690876</v>
      </c>
    </row>
    <row r="74" spans="2:45">
      <c r="B74" s="1172"/>
      <c r="C74" s="397"/>
      <c r="D74" s="1173"/>
      <c r="E74" s="1173"/>
      <c r="F74" s="1173"/>
      <c r="G74" s="1173"/>
      <c r="H74" s="1173"/>
      <c r="I74" s="1173"/>
      <c r="J74" s="1173"/>
      <c r="K74" s="1173"/>
      <c r="L74" s="1173"/>
      <c r="M74" s="1173"/>
      <c r="N74" s="1173"/>
      <c r="O74" s="1173"/>
      <c r="P74" s="1173"/>
      <c r="Q74" s="1173"/>
      <c r="R74" s="1173"/>
      <c r="S74" s="1173"/>
      <c r="T74" s="1173"/>
      <c r="U74" s="1173"/>
      <c r="V74" s="1173"/>
      <c r="W74" s="1173"/>
      <c r="X74" s="1173"/>
      <c r="Y74" s="1173"/>
      <c r="Z74" s="1173"/>
      <c r="AA74" s="1173"/>
      <c r="AB74" s="1173"/>
      <c r="AC74" s="1173"/>
      <c r="AD74" s="1173"/>
      <c r="AE74" s="1173"/>
      <c r="AF74" s="1173"/>
      <c r="AG74" s="1173"/>
      <c r="AH74" s="1173"/>
      <c r="AI74" s="1150"/>
      <c r="AK74" s="1150"/>
      <c r="AL74" s="1150"/>
      <c r="AM74" s="1150"/>
      <c r="AN74" s="1150"/>
      <c r="AO74" s="1150"/>
      <c r="AP74" s="1150"/>
      <c r="AQ74" s="1150"/>
      <c r="AR74" s="1150"/>
      <c r="AS74" s="1150"/>
    </row>
    <row r="75" spans="2:45">
      <c r="B75" s="1159"/>
      <c r="D75" s="1129"/>
      <c r="E75" s="1129"/>
      <c r="F75" s="1129"/>
      <c r="G75" s="1129"/>
      <c r="H75" s="1129"/>
      <c r="I75" s="1129"/>
      <c r="J75" s="1129"/>
      <c r="K75" s="1129"/>
      <c r="L75" s="1129"/>
      <c r="M75" s="1129"/>
      <c r="N75" s="1129"/>
      <c r="O75" s="1129"/>
      <c r="P75" s="1129"/>
      <c r="Q75" s="1129"/>
      <c r="R75" s="1129"/>
      <c r="S75" s="1129"/>
      <c r="T75" s="1129"/>
      <c r="U75" s="1129"/>
      <c r="V75" s="1129"/>
      <c r="W75" s="1129"/>
      <c r="X75" s="1129"/>
      <c r="Y75" s="1129"/>
      <c r="Z75" s="1129"/>
      <c r="AA75" s="1129"/>
      <c r="AB75" s="1129"/>
      <c r="AC75" s="1129"/>
      <c r="AD75" s="1129"/>
      <c r="AE75" s="1129"/>
      <c r="AF75" s="1129"/>
      <c r="AG75" s="1129"/>
      <c r="AH75" s="1129"/>
      <c r="AI75" s="1150"/>
      <c r="AK75" s="1150"/>
      <c r="AL75" s="1150"/>
      <c r="AM75" s="1150"/>
      <c r="AN75" s="1150"/>
      <c r="AO75" s="1150"/>
      <c r="AP75" s="1150"/>
      <c r="AQ75" s="1150"/>
      <c r="AR75" s="1150"/>
      <c r="AS75" s="1150"/>
    </row>
    <row r="76" spans="2:45">
      <c r="B76" s="1058"/>
      <c r="AI76" s="1150"/>
      <c r="AK76" s="1150"/>
      <c r="AL76" s="1150"/>
      <c r="AM76" s="1150"/>
      <c r="AN76" s="1150"/>
      <c r="AO76" s="1150"/>
      <c r="AP76" s="1150"/>
      <c r="AQ76" s="1150"/>
      <c r="AR76" s="1150"/>
      <c r="AS76" s="1150"/>
    </row>
    <row r="77" spans="2:45">
      <c r="B77" s="1058" t="s">
        <v>1021</v>
      </c>
      <c r="I77" s="1129"/>
      <c r="AI77" s="1150"/>
      <c r="AK77" s="1150"/>
      <c r="AL77" s="1150"/>
      <c r="AM77" s="1150"/>
      <c r="AN77" s="1150"/>
      <c r="AO77" s="1150"/>
      <c r="AP77" s="1150"/>
      <c r="AQ77" s="1150"/>
      <c r="AR77" s="1150"/>
      <c r="AS77" s="1150"/>
    </row>
    <row r="78" spans="2:45">
      <c r="B78" s="1059" t="s">
        <v>520</v>
      </c>
      <c r="D78" s="170">
        <v>1647802</v>
      </c>
      <c r="E78" s="170">
        <v>1643895</v>
      </c>
      <c r="F78" s="170">
        <v>1641278</v>
      </c>
      <c r="G78" s="170">
        <v>1640979</v>
      </c>
      <c r="H78" s="170">
        <v>1655016</v>
      </c>
      <c r="I78" s="170">
        <v>1673466</v>
      </c>
      <c r="J78" s="170">
        <v>1684428</v>
      </c>
      <c r="K78" s="170">
        <v>1691845</v>
      </c>
      <c r="L78" s="170">
        <v>1691824</v>
      </c>
      <c r="M78" s="170">
        <v>1689410</v>
      </c>
      <c r="N78" s="170">
        <v>1709937.4738380508</v>
      </c>
      <c r="O78" s="170">
        <v>1677720.5494395206</v>
      </c>
      <c r="P78" s="1164">
        <f>SUM(D78:O78)</f>
        <v>20047601.02327757</v>
      </c>
      <c r="Q78" s="170">
        <v>1683250.2494814983</v>
      </c>
      <c r="R78" s="170">
        <v>1677176.9990224794</v>
      </c>
      <c r="S78" s="170">
        <v>1714936.3307858089</v>
      </c>
      <c r="T78" s="170">
        <v>1632012.0527039145</v>
      </c>
      <c r="U78" s="170">
        <v>1772310.4251642367</v>
      </c>
      <c r="V78" s="170">
        <v>1681242.033810928</v>
      </c>
      <c r="W78" s="170">
        <v>1699869.1368025632</v>
      </c>
      <c r="X78" s="170">
        <v>1697192.2736051264</v>
      </c>
      <c r="Y78" s="170">
        <v>1696660.4104076896</v>
      </c>
      <c r="Z78" s="170">
        <v>1693199.5472102528</v>
      </c>
      <c r="AA78" s="170">
        <v>1684592.6840128161</v>
      </c>
      <c r="AB78" s="170">
        <v>1670024.8208153793</v>
      </c>
      <c r="AC78" s="170">
        <v>1661228.9576179425</v>
      </c>
      <c r="AD78" s="170">
        <v>1657377.0944205057</v>
      </c>
      <c r="AE78" s="170">
        <v>1654543.2312230689</v>
      </c>
      <c r="AF78" s="170">
        <v>1654000.3680256321</v>
      </c>
      <c r="AG78" s="170">
        <v>1667934.5048281953</v>
      </c>
      <c r="AH78" s="188">
        <f>SUM(V78:AG78)</f>
        <v>20117865.062780097</v>
      </c>
      <c r="AI78" s="1150">
        <f t="shared" ref="AI78:AI86" si="19">AH78-P78</f>
        <v>70264.039502527565</v>
      </c>
      <c r="AK78" s="1150">
        <f t="shared" ref="AK78:AK86" si="20">P78</f>
        <v>20047601.02327757</v>
      </c>
      <c r="AL78" s="1150"/>
      <c r="AM78" s="1150"/>
      <c r="AN78" s="1150">
        <f t="shared" ref="AN78:AN86" si="21">AI78</f>
        <v>70264.039502527565</v>
      </c>
      <c r="AO78" s="1150"/>
      <c r="AP78" s="1150"/>
      <c r="AQ78" s="1150">
        <f>AH78</f>
        <v>20117865.062780097</v>
      </c>
      <c r="AR78" s="1150"/>
      <c r="AS78" s="1150"/>
    </row>
    <row r="79" spans="2:45">
      <c r="B79" s="1059" t="s">
        <v>1022</v>
      </c>
      <c r="D79" s="170">
        <v>9476</v>
      </c>
      <c r="E79" s="170">
        <v>8643</v>
      </c>
      <c r="F79" s="170">
        <v>7484</v>
      </c>
      <c r="G79" s="170">
        <v>7678</v>
      </c>
      <c r="H79" s="170">
        <v>6481</v>
      </c>
      <c r="I79" s="170">
        <v>3226</v>
      </c>
      <c r="J79" s="170">
        <v>1502</v>
      </c>
      <c r="K79" s="170">
        <v>6222</v>
      </c>
      <c r="L79" s="170">
        <v>7504</v>
      </c>
      <c r="M79" s="170">
        <v>6772</v>
      </c>
      <c r="N79" s="170">
        <v>9816</v>
      </c>
      <c r="O79" s="170">
        <v>9259</v>
      </c>
      <c r="P79" s="1164">
        <f>SUM(D79:O79)</f>
        <v>84063</v>
      </c>
      <c r="Q79" s="170">
        <v>9476</v>
      </c>
      <c r="R79" s="170">
        <v>8643</v>
      </c>
      <c r="S79" s="170">
        <v>7484</v>
      </c>
      <c r="T79" s="170">
        <v>7678</v>
      </c>
      <c r="U79" s="170">
        <v>6481</v>
      </c>
      <c r="V79" s="170">
        <v>3190</v>
      </c>
      <c r="W79" s="170">
        <v>3830</v>
      </c>
      <c r="X79" s="170">
        <v>9650</v>
      </c>
      <c r="Y79" s="170">
        <v>9170</v>
      </c>
      <c r="Z79" s="170">
        <v>10520</v>
      </c>
      <c r="AA79" s="170">
        <v>9820</v>
      </c>
      <c r="AB79" s="170">
        <v>9260</v>
      </c>
      <c r="AC79" s="170">
        <v>9480</v>
      </c>
      <c r="AD79" s="170">
        <v>8640</v>
      </c>
      <c r="AE79" s="170">
        <v>7480</v>
      </c>
      <c r="AF79" s="170">
        <v>7680</v>
      </c>
      <c r="AG79" s="170">
        <v>6480</v>
      </c>
      <c r="AH79" s="188">
        <f>SUM(V79:AG79)</f>
        <v>95200</v>
      </c>
      <c r="AI79" s="1150">
        <f t="shared" si="19"/>
        <v>11137</v>
      </c>
      <c r="AK79" s="1150">
        <f t="shared" si="20"/>
        <v>84063</v>
      </c>
      <c r="AL79" s="1150"/>
      <c r="AM79" s="1150"/>
      <c r="AN79" s="1150">
        <f t="shared" si="21"/>
        <v>11137</v>
      </c>
      <c r="AO79" s="1150"/>
      <c r="AP79" s="1150"/>
      <c r="AQ79" s="1150">
        <f>AH79</f>
        <v>95200</v>
      </c>
      <c r="AR79" s="1150"/>
      <c r="AS79" s="1150"/>
    </row>
    <row r="80" spans="2:45">
      <c r="B80" s="1059" t="s">
        <v>1023</v>
      </c>
      <c r="D80" s="170"/>
      <c r="E80" s="170"/>
      <c r="F80" s="170"/>
      <c r="G80" s="170"/>
      <c r="H80" s="170"/>
      <c r="I80" s="170"/>
      <c r="J80" s="170"/>
      <c r="K80" s="170"/>
      <c r="L80" s="170"/>
      <c r="M80" s="170"/>
      <c r="N80" s="170"/>
      <c r="O80" s="170"/>
      <c r="P80"/>
      <c r="Q80" s="170"/>
      <c r="R80" s="170"/>
      <c r="S80" s="170"/>
      <c r="T80" s="170"/>
      <c r="U80" s="170"/>
      <c r="V80" s="170"/>
      <c r="W80" s="170"/>
      <c r="X80" s="170"/>
      <c r="Y80" s="170"/>
      <c r="Z80" s="170"/>
      <c r="AA80" s="170"/>
      <c r="AB80" s="170"/>
      <c r="AC80" s="170"/>
      <c r="AD80" s="170"/>
      <c r="AE80" s="170"/>
      <c r="AF80" s="170"/>
      <c r="AG80" s="170"/>
      <c r="AH80"/>
      <c r="AI80" s="1150"/>
      <c r="AK80" s="1150"/>
      <c r="AL80" s="1150"/>
      <c r="AM80" s="1150"/>
      <c r="AN80" s="1150">
        <f t="shared" si="21"/>
        <v>0</v>
      </c>
      <c r="AO80" s="1150"/>
      <c r="AP80" s="1150"/>
      <c r="AQ80" s="1150"/>
      <c r="AR80" s="1150"/>
      <c r="AS80" s="1150"/>
    </row>
    <row r="81" spans="2:45">
      <c r="C81" s="1059" t="s">
        <v>1024</v>
      </c>
      <c r="D81" s="170"/>
      <c r="E81" s="170"/>
      <c r="F81" s="170">
        <v>1661</v>
      </c>
      <c r="G81" s="170">
        <v>14457</v>
      </c>
      <c r="H81" s="170">
        <v>5538</v>
      </c>
      <c r="I81" s="170">
        <v>3576</v>
      </c>
      <c r="J81" s="170">
        <v>1212</v>
      </c>
      <c r="K81" s="170">
        <v>497</v>
      </c>
      <c r="L81" s="170">
        <v>376</v>
      </c>
      <c r="M81" s="170"/>
      <c r="N81" s="170">
        <v>0</v>
      </c>
      <c r="O81" s="170">
        <v>0</v>
      </c>
      <c r="P81" s="1164">
        <f t="shared" ref="P81:P86" si="22">SUM(D81:O81)</f>
        <v>27317</v>
      </c>
      <c r="Q81" s="170">
        <v>0</v>
      </c>
      <c r="R81" s="170">
        <v>0</v>
      </c>
      <c r="S81" s="170">
        <v>1661</v>
      </c>
      <c r="T81" s="170">
        <v>14457</v>
      </c>
      <c r="U81" s="170">
        <v>5538</v>
      </c>
      <c r="V81" s="170">
        <v>2260</v>
      </c>
      <c r="W81" s="170">
        <v>1170</v>
      </c>
      <c r="X81" s="170">
        <v>420</v>
      </c>
      <c r="Y81" s="170">
        <v>400</v>
      </c>
      <c r="Z81" s="170">
        <v>0</v>
      </c>
      <c r="AA81" s="170">
        <v>0</v>
      </c>
      <c r="AB81" s="170">
        <v>0</v>
      </c>
      <c r="AC81" s="170">
        <v>0</v>
      </c>
      <c r="AD81" s="170">
        <v>0</v>
      </c>
      <c r="AE81" s="170">
        <v>1660</v>
      </c>
      <c r="AF81" s="170">
        <v>14460</v>
      </c>
      <c r="AG81" s="170">
        <v>5540</v>
      </c>
      <c r="AH81" s="188">
        <f t="shared" ref="AH81:AH86" si="23">SUM(V81:AG81)</f>
        <v>25910</v>
      </c>
      <c r="AI81" s="1150">
        <f t="shared" si="19"/>
        <v>-1407</v>
      </c>
      <c r="AK81" s="1150">
        <f t="shared" si="20"/>
        <v>27317</v>
      </c>
      <c r="AL81" s="1150"/>
      <c r="AM81" s="1150"/>
      <c r="AN81" s="1150">
        <f t="shared" si="21"/>
        <v>-1407</v>
      </c>
      <c r="AO81" s="1150"/>
      <c r="AP81" s="1150"/>
      <c r="AQ81" s="1150">
        <f t="shared" ref="AQ81:AQ86" si="24">AH81</f>
        <v>25910</v>
      </c>
      <c r="AR81" s="1150"/>
      <c r="AS81" s="1150"/>
    </row>
    <row r="82" spans="2:45">
      <c r="C82" s="1059" t="s">
        <v>1025</v>
      </c>
      <c r="D82" s="170">
        <v>402</v>
      </c>
      <c r="E82" s="170">
        <v>534</v>
      </c>
      <c r="F82" s="170"/>
      <c r="G82" s="170"/>
      <c r="H82" s="170"/>
      <c r="I82" s="170"/>
      <c r="J82" s="170"/>
      <c r="K82" s="170"/>
      <c r="L82" s="170"/>
      <c r="M82" s="170">
        <v>400</v>
      </c>
      <c r="N82" s="170">
        <v>428</v>
      </c>
      <c r="O82" s="170">
        <v>349</v>
      </c>
      <c r="P82" s="1164">
        <f t="shared" si="22"/>
        <v>2113</v>
      </c>
      <c r="Q82" s="170">
        <v>401</v>
      </c>
      <c r="R82" s="170">
        <v>534</v>
      </c>
      <c r="S82" s="170">
        <v>0</v>
      </c>
      <c r="T82" s="170">
        <v>0</v>
      </c>
      <c r="U82" s="170">
        <v>0</v>
      </c>
      <c r="V82" s="170">
        <v>0</v>
      </c>
      <c r="W82" s="170">
        <v>0</v>
      </c>
      <c r="X82" s="170">
        <v>0</v>
      </c>
      <c r="Y82" s="170">
        <v>0</v>
      </c>
      <c r="Z82" s="170">
        <v>360</v>
      </c>
      <c r="AA82" s="170">
        <v>430</v>
      </c>
      <c r="AB82" s="170">
        <v>350</v>
      </c>
      <c r="AC82" s="170">
        <v>400</v>
      </c>
      <c r="AD82" s="170">
        <v>530</v>
      </c>
      <c r="AE82" s="170">
        <v>0</v>
      </c>
      <c r="AF82" s="170">
        <v>0</v>
      </c>
      <c r="AG82" s="170">
        <v>0</v>
      </c>
      <c r="AH82" s="188">
        <f t="shared" si="23"/>
        <v>2070</v>
      </c>
      <c r="AI82" s="1150">
        <f t="shared" si="19"/>
        <v>-43</v>
      </c>
      <c r="AK82" s="1150">
        <f t="shared" si="20"/>
        <v>2113</v>
      </c>
      <c r="AL82" s="1150"/>
      <c r="AM82" s="1150"/>
      <c r="AN82" s="1150">
        <f t="shared" si="21"/>
        <v>-43</v>
      </c>
      <c r="AO82" s="1150"/>
      <c r="AP82" s="1150"/>
      <c r="AQ82" s="1150">
        <f t="shared" si="24"/>
        <v>2070</v>
      </c>
      <c r="AR82" s="1150"/>
      <c r="AS82" s="1150"/>
    </row>
    <row r="83" spans="2:45">
      <c r="B83" s="1059" t="s">
        <v>525</v>
      </c>
      <c r="D83" s="170">
        <v>22746</v>
      </c>
      <c r="E83" s="170">
        <v>21964</v>
      </c>
      <c r="F83" s="170">
        <v>19560</v>
      </c>
      <c r="G83" s="170">
        <v>38718</v>
      </c>
      <c r="H83" s="170">
        <v>26071</v>
      </c>
      <c r="I83" s="170">
        <v>27470</v>
      </c>
      <c r="J83" s="170">
        <v>21471</v>
      </c>
      <c r="K83" s="170">
        <v>18377</v>
      </c>
      <c r="L83" s="170">
        <v>19499</v>
      </c>
      <c r="M83" s="170">
        <v>18852</v>
      </c>
      <c r="N83" s="170">
        <v>21873</v>
      </c>
      <c r="O83" s="170">
        <v>20108</v>
      </c>
      <c r="P83" s="1164">
        <f t="shared" si="22"/>
        <v>276709</v>
      </c>
      <c r="Q83" s="170">
        <v>22671</v>
      </c>
      <c r="R83" s="170">
        <v>21882</v>
      </c>
      <c r="S83" s="170">
        <v>19472</v>
      </c>
      <c r="T83" s="170">
        <v>38636</v>
      </c>
      <c r="U83" s="170">
        <v>26002</v>
      </c>
      <c r="V83" s="170">
        <v>23230</v>
      </c>
      <c r="W83" s="170">
        <v>21770</v>
      </c>
      <c r="X83" s="170">
        <v>18780</v>
      </c>
      <c r="Y83" s="170">
        <v>20070</v>
      </c>
      <c r="Z83" s="170">
        <v>19240</v>
      </c>
      <c r="AA83" s="170">
        <v>21870</v>
      </c>
      <c r="AB83" s="170">
        <v>20110</v>
      </c>
      <c r="AC83" s="170">
        <v>22670</v>
      </c>
      <c r="AD83" s="170">
        <v>21880</v>
      </c>
      <c r="AE83" s="170">
        <v>19470</v>
      </c>
      <c r="AF83" s="170">
        <v>38640</v>
      </c>
      <c r="AG83" s="170">
        <v>26000</v>
      </c>
      <c r="AH83" s="188">
        <f t="shared" si="23"/>
        <v>273730</v>
      </c>
      <c r="AI83" s="1150">
        <f t="shared" si="19"/>
        <v>-2979</v>
      </c>
      <c r="AK83" s="1150">
        <f t="shared" si="20"/>
        <v>276709</v>
      </c>
      <c r="AL83" s="1150"/>
      <c r="AM83" s="1150"/>
      <c r="AN83" s="1150">
        <f t="shared" si="21"/>
        <v>-2979</v>
      </c>
      <c r="AO83" s="1150"/>
      <c r="AP83" s="1150"/>
      <c r="AQ83" s="1150">
        <f t="shared" si="24"/>
        <v>273730</v>
      </c>
      <c r="AR83" s="1150"/>
      <c r="AS83" s="1150"/>
    </row>
    <row r="84" spans="2:45">
      <c r="B84" s="1059" t="s">
        <v>1026</v>
      </c>
      <c r="D84" s="170">
        <v>1378</v>
      </c>
      <c r="E84" s="170">
        <v>1172</v>
      </c>
      <c r="F84" s="170">
        <v>1268</v>
      </c>
      <c r="G84" s="170">
        <v>1061</v>
      </c>
      <c r="H84" s="170">
        <v>848</v>
      </c>
      <c r="I84" s="170">
        <v>1033</v>
      </c>
      <c r="J84" s="170">
        <v>1000</v>
      </c>
      <c r="K84" s="170">
        <v>1095</v>
      </c>
      <c r="L84" s="170">
        <v>1187</v>
      </c>
      <c r="M84" s="170">
        <v>887</v>
      </c>
      <c r="N84" s="170">
        <v>887</v>
      </c>
      <c r="O84" s="170">
        <v>1094</v>
      </c>
      <c r="P84" s="1164">
        <f t="shared" si="22"/>
        <v>12910</v>
      </c>
      <c r="Q84" s="170">
        <v>1024</v>
      </c>
      <c r="R84" s="170">
        <v>1164</v>
      </c>
      <c r="S84" s="170">
        <v>1180</v>
      </c>
      <c r="T84" s="170">
        <v>1198</v>
      </c>
      <c r="U84" s="170">
        <v>1127</v>
      </c>
      <c r="V84" s="170">
        <v>1117</v>
      </c>
      <c r="W84" s="170">
        <v>967</v>
      </c>
      <c r="X84" s="170">
        <v>1007</v>
      </c>
      <c r="Y84" s="170">
        <v>1024</v>
      </c>
      <c r="Z84" s="170">
        <v>1028</v>
      </c>
      <c r="AA84" s="170">
        <v>1025</v>
      </c>
      <c r="AB84" s="170">
        <v>1068</v>
      </c>
      <c r="AC84" s="170">
        <v>999</v>
      </c>
      <c r="AD84" s="170">
        <v>1136</v>
      </c>
      <c r="AE84" s="170">
        <v>1152</v>
      </c>
      <c r="AF84" s="170">
        <v>1171</v>
      </c>
      <c r="AG84" s="170">
        <v>1099</v>
      </c>
      <c r="AH84" s="188">
        <f t="shared" si="23"/>
        <v>12793</v>
      </c>
      <c r="AI84" s="1150">
        <f t="shared" si="19"/>
        <v>-117</v>
      </c>
      <c r="AK84" s="1150">
        <f t="shared" si="20"/>
        <v>12910</v>
      </c>
      <c r="AL84" s="1150"/>
      <c r="AM84" s="1150"/>
      <c r="AN84" s="1150">
        <f t="shared" si="21"/>
        <v>-117</v>
      </c>
      <c r="AO84" s="1150"/>
      <c r="AP84" s="1150"/>
      <c r="AQ84" s="1150">
        <f t="shared" si="24"/>
        <v>12793</v>
      </c>
      <c r="AR84" s="1150"/>
      <c r="AS84" s="1150"/>
    </row>
    <row r="85" spans="2:45">
      <c r="B85" s="1059" t="s">
        <v>1027</v>
      </c>
      <c r="D85" s="170">
        <v>81</v>
      </c>
      <c r="E85" s="170">
        <v>95</v>
      </c>
      <c r="F85" s="170">
        <v>183</v>
      </c>
      <c r="G85" s="170">
        <v>150</v>
      </c>
      <c r="H85" s="170">
        <v>285</v>
      </c>
      <c r="I85" s="170">
        <v>266</v>
      </c>
      <c r="J85" s="170">
        <v>128</v>
      </c>
      <c r="K85" s="170">
        <v>81</v>
      </c>
      <c r="L85" s="170">
        <v>87</v>
      </c>
      <c r="M85" s="170">
        <v>63</v>
      </c>
      <c r="N85" s="170">
        <v>106.8</v>
      </c>
      <c r="O85" s="170">
        <v>97.8</v>
      </c>
      <c r="P85" s="1164">
        <f t="shared" si="22"/>
        <v>1623.6</v>
      </c>
      <c r="Q85" s="170">
        <v>105</v>
      </c>
      <c r="R85" s="170">
        <v>104.2</v>
      </c>
      <c r="S85" s="170">
        <v>119.6</v>
      </c>
      <c r="T85" s="170">
        <v>192.8</v>
      </c>
      <c r="U85" s="170">
        <v>312.39999999999998</v>
      </c>
      <c r="V85" s="170">
        <v>238.6</v>
      </c>
      <c r="W85" s="170">
        <v>157.80000000000001</v>
      </c>
      <c r="X85" s="170">
        <v>139.6</v>
      </c>
      <c r="Y85" s="170">
        <v>103</v>
      </c>
      <c r="Z85" s="170">
        <v>106.8</v>
      </c>
      <c r="AA85" s="170">
        <v>97.8</v>
      </c>
      <c r="AB85" s="170">
        <v>105</v>
      </c>
      <c r="AC85" s="170">
        <v>104.2</v>
      </c>
      <c r="AD85" s="170">
        <v>119.6</v>
      </c>
      <c r="AE85" s="170">
        <v>192.8</v>
      </c>
      <c r="AF85" s="170">
        <v>312.39999999999998</v>
      </c>
      <c r="AG85" s="170">
        <v>301.60000000000002</v>
      </c>
      <c r="AH85" s="188">
        <f t="shared" si="23"/>
        <v>1979.1999999999998</v>
      </c>
      <c r="AI85" s="1150">
        <f t="shared" si="19"/>
        <v>355.59999999999991</v>
      </c>
      <c r="AK85" s="1150">
        <f t="shared" si="20"/>
        <v>1623.6</v>
      </c>
      <c r="AL85" s="1150"/>
      <c r="AM85" s="1150"/>
      <c r="AN85" s="1150">
        <f t="shared" si="21"/>
        <v>355.59999999999991</v>
      </c>
      <c r="AO85" s="1150"/>
      <c r="AP85" s="1150"/>
      <c r="AQ85" s="1150">
        <f t="shared" si="24"/>
        <v>1979.1999999999998</v>
      </c>
      <c r="AR85" s="1150"/>
      <c r="AS85" s="1150"/>
    </row>
    <row r="86" spans="2:45">
      <c r="B86" s="1059" t="s">
        <v>1028</v>
      </c>
      <c r="D86" s="170">
        <v>73</v>
      </c>
      <c r="E86" s="170">
        <v>107</v>
      </c>
      <c r="F86" s="170">
        <v>123</v>
      </c>
      <c r="G86" s="170">
        <v>121</v>
      </c>
      <c r="H86" s="170">
        <v>215</v>
      </c>
      <c r="I86" s="170">
        <v>336</v>
      </c>
      <c r="J86" s="170">
        <v>220</v>
      </c>
      <c r="K86" s="170">
        <v>95</v>
      </c>
      <c r="L86" s="170">
        <v>117</v>
      </c>
      <c r="M86" s="170">
        <v>101</v>
      </c>
      <c r="N86" s="170">
        <v>146</v>
      </c>
      <c r="O86" s="170">
        <v>68</v>
      </c>
      <c r="P86" s="1164">
        <f t="shared" si="22"/>
        <v>1722</v>
      </c>
      <c r="Q86" s="170">
        <v>73</v>
      </c>
      <c r="R86" s="170">
        <v>107</v>
      </c>
      <c r="S86" s="170">
        <v>123</v>
      </c>
      <c r="T86" s="170">
        <v>121</v>
      </c>
      <c r="U86" s="170">
        <v>215</v>
      </c>
      <c r="V86" s="170">
        <v>340</v>
      </c>
      <c r="W86" s="170">
        <v>190</v>
      </c>
      <c r="X86" s="170">
        <v>270</v>
      </c>
      <c r="Y86" s="170">
        <v>270</v>
      </c>
      <c r="Z86" s="170">
        <v>200</v>
      </c>
      <c r="AA86" s="170">
        <v>150</v>
      </c>
      <c r="AB86" s="170">
        <v>70</v>
      </c>
      <c r="AC86" s="170">
        <v>70</v>
      </c>
      <c r="AD86" s="170">
        <v>110</v>
      </c>
      <c r="AE86" s="170">
        <v>120</v>
      </c>
      <c r="AF86" s="170">
        <v>120</v>
      </c>
      <c r="AG86" s="170">
        <v>220</v>
      </c>
      <c r="AH86" s="188">
        <f t="shared" si="23"/>
        <v>2130</v>
      </c>
      <c r="AI86" s="1150">
        <f t="shared" si="19"/>
        <v>408</v>
      </c>
      <c r="AK86" s="1150">
        <f t="shared" si="20"/>
        <v>1722</v>
      </c>
      <c r="AL86" s="1150"/>
      <c r="AM86" s="1150"/>
      <c r="AN86" s="1150">
        <f t="shared" si="21"/>
        <v>408</v>
      </c>
      <c r="AO86" s="1150"/>
      <c r="AP86" s="1150"/>
      <c r="AQ86" s="1150">
        <f t="shared" si="24"/>
        <v>2130</v>
      </c>
      <c r="AR86" s="1150"/>
      <c r="AS86" s="1150"/>
    </row>
  </sheetData>
  <mergeCells count="5">
    <mergeCell ref="V3:AG3"/>
    <mergeCell ref="V4:AG4"/>
    <mergeCell ref="D6:Q6"/>
    <mergeCell ref="D3:P3"/>
    <mergeCell ref="D4:P4"/>
  </mergeCells>
  <conditionalFormatting sqref="D7:AH7">
    <cfRule type="cellIs" dxfId="0" priority="1" stopIfTrue="1" operator="equal">
      <formula>"Actual"</formula>
    </cfRule>
  </conditionalFormatting>
  <pageMargins left="0.7" right="0.7" top="0.75" bottom="0.75" header="0.3" footer="0.3"/>
  <pageSetup orientation="portrait" r:id="rId1"/>
  <ignoredErrors>
    <ignoredError sqref="P63 P68 P30" 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9ED94-14D5-4A4C-8D2E-999B33A2CAA9}">
  <dimension ref="A1:M38"/>
  <sheetViews>
    <sheetView zoomScale="70" zoomScaleNormal="70" workbookViewId="0">
      <selection activeCell="Q35" sqref="Q35"/>
    </sheetView>
  </sheetViews>
  <sheetFormatPr defaultColWidth="9.15234375" defaultRowHeight="12.45"/>
  <cols>
    <col min="1" max="1" width="33.15234375" style="397" customWidth="1"/>
    <col min="2" max="2" width="9.15234375" style="397"/>
    <col min="3" max="3" width="11" style="397" customWidth="1"/>
    <col min="4" max="4" width="11.15234375" style="397" bestFit="1" customWidth="1"/>
    <col min="5" max="5" width="4" style="397" customWidth="1"/>
    <col min="6" max="6" width="14.84375" style="397" customWidth="1"/>
    <col min="7" max="7" width="17.3046875" style="397" bestFit="1" customWidth="1"/>
    <col min="8" max="8" width="4" style="397" customWidth="1"/>
    <col min="9" max="9" width="13.53515625" style="397" customWidth="1"/>
    <col min="10" max="10" width="11.15234375" style="397" bestFit="1" customWidth="1"/>
    <col min="11" max="11" width="10.69140625" style="397" customWidth="1"/>
    <col min="12" max="12" width="10.15234375" style="397" customWidth="1"/>
    <col min="13" max="13" width="3.3828125" style="397" customWidth="1"/>
    <col min="14" max="16384" width="9.15234375" style="397"/>
  </cols>
  <sheetData>
    <row r="1" spans="1:13">
      <c r="A1" s="396" t="s">
        <v>1029</v>
      </c>
      <c r="B1" s="396"/>
      <c r="C1" s="396"/>
      <c r="D1" s="396"/>
      <c r="E1" s="396"/>
      <c r="F1" s="396"/>
      <c r="G1" s="396"/>
      <c r="H1" s="396"/>
      <c r="I1" s="396"/>
      <c r="J1" s="396"/>
      <c r="K1" s="396"/>
      <c r="L1" s="396"/>
    </row>
    <row r="2" spans="1:13">
      <c r="A2" s="396"/>
      <c r="B2" s="396"/>
      <c r="C2" s="396"/>
      <c r="D2" s="396"/>
      <c r="E2" s="396"/>
      <c r="F2" s="396"/>
      <c r="G2" s="396"/>
      <c r="H2" s="396"/>
      <c r="I2" s="396"/>
      <c r="J2" s="396"/>
      <c r="K2" s="396"/>
      <c r="L2" s="396"/>
    </row>
    <row r="3" spans="1:13" ht="12.9" thickBot="1"/>
    <row r="4" spans="1:13">
      <c r="A4" s="956"/>
      <c r="B4" s="957"/>
      <c r="C4" s="957"/>
      <c r="D4" s="957"/>
      <c r="E4" s="957"/>
      <c r="F4" s="957"/>
      <c r="G4" s="957"/>
      <c r="H4" s="957"/>
      <c r="I4" s="957"/>
      <c r="J4" s="957"/>
      <c r="K4" s="957"/>
      <c r="L4" s="957"/>
      <c r="M4" s="958"/>
    </row>
    <row r="5" spans="1:13">
      <c r="A5" s="732" t="s">
        <v>1030</v>
      </c>
      <c r="I5" s="1281">
        <v>2026</v>
      </c>
      <c r="J5" s="1281"/>
      <c r="K5" s="1281"/>
      <c r="L5" s="1281"/>
      <c r="M5" s="695"/>
    </row>
    <row r="6" spans="1:13">
      <c r="A6" s="696"/>
      <c r="C6" s="1281" t="s">
        <v>716</v>
      </c>
      <c r="D6" s="1281"/>
      <c r="F6" s="1281" t="s">
        <v>2649</v>
      </c>
      <c r="G6" s="1281"/>
      <c r="I6" s="1281" t="s">
        <v>717</v>
      </c>
      <c r="J6" s="1281"/>
      <c r="K6" s="1281"/>
      <c r="L6" s="1281"/>
      <c r="M6" s="695"/>
    </row>
    <row r="7" spans="1:13" ht="24.9">
      <c r="A7" s="732" t="s">
        <v>1031</v>
      </c>
      <c r="C7" s="959" t="s">
        <v>1032</v>
      </c>
      <c r="D7" s="959" t="s">
        <v>1033</v>
      </c>
      <c r="F7" s="1031" t="s">
        <v>2589</v>
      </c>
      <c r="G7" s="1029" t="s">
        <v>2650</v>
      </c>
      <c r="I7" s="959" t="s">
        <v>1032</v>
      </c>
      <c r="J7" s="959" t="s">
        <v>1033</v>
      </c>
      <c r="K7" s="1031" t="s">
        <v>1034</v>
      </c>
      <c r="L7" s="1031" t="s">
        <v>562</v>
      </c>
      <c r="M7" s="695"/>
    </row>
    <row r="8" spans="1:13">
      <c r="A8" s="732"/>
      <c r="C8" s="959"/>
      <c r="D8" s="959"/>
      <c r="I8" s="959"/>
      <c r="J8" s="959"/>
      <c r="M8" s="695"/>
    </row>
    <row r="9" spans="1:13">
      <c r="A9" s="696" t="s">
        <v>467</v>
      </c>
      <c r="C9" s="960">
        <f>'Schedule 11f'!G9</f>
        <v>26.85</v>
      </c>
      <c r="D9" s="697">
        <f>C9</f>
        <v>26.85</v>
      </c>
      <c r="F9" s="960">
        <f>'Schedule 11b'!AS10</f>
        <v>-0.26</v>
      </c>
      <c r="G9" s="960">
        <f>C9+F9</f>
        <v>26.59</v>
      </c>
      <c r="I9" s="960">
        <f ca="1">'Schedule 11f'!M9</f>
        <v>28.439999999999998</v>
      </c>
      <c r="J9" s="960">
        <f ca="1">I9</f>
        <v>28.439999999999998</v>
      </c>
      <c r="K9" s="960">
        <f ca="1">J9-G9</f>
        <v>1.8499999999999979</v>
      </c>
      <c r="L9" s="1032">
        <f ca="1">K9/C9</f>
        <v>6.890130353817496E-2</v>
      </c>
      <c r="M9" s="695"/>
    </row>
    <row r="10" spans="1:13">
      <c r="A10" s="696" t="s">
        <v>553</v>
      </c>
      <c r="C10" s="960">
        <f>'Schedule 11f'!G10</f>
        <v>9.6999999999999993</v>
      </c>
      <c r="D10" s="697">
        <f>ROUND(C10*$B$32,2)</f>
        <v>12.61</v>
      </c>
      <c r="I10" s="960">
        <f ca="1">'Schedule 11f'!M10</f>
        <v>10.370000000000001</v>
      </c>
      <c r="J10" s="960">
        <f ca="1">ROUND(I10*$B$32,2)</f>
        <v>13.48</v>
      </c>
      <c r="K10" s="960">
        <f ca="1">J10-D10</f>
        <v>0.87000000000000099</v>
      </c>
      <c r="L10" s="1032">
        <f ca="1">K10/C10</f>
        <v>8.9690721649484648E-2</v>
      </c>
      <c r="M10" s="695"/>
    </row>
    <row r="11" spans="1:13">
      <c r="A11" s="696" t="s">
        <v>1035</v>
      </c>
      <c r="C11" s="697">
        <f>'Schedule 11f'!G66</f>
        <v>0.71</v>
      </c>
      <c r="D11" s="697">
        <f>C11</f>
        <v>0.71</v>
      </c>
      <c r="I11" s="960">
        <f>C11</f>
        <v>0.71</v>
      </c>
      <c r="J11" s="960">
        <f>I11</f>
        <v>0.71</v>
      </c>
      <c r="K11" s="960">
        <f>J11-D11</f>
        <v>0</v>
      </c>
      <c r="M11" s="695"/>
    </row>
    <row r="12" spans="1:13">
      <c r="A12" s="696" t="s">
        <v>1036</v>
      </c>
      <c r="C12" s="733">
        <v>0.1164</v>
      </c>
      <c r="D12" s="697">
        <f>C12</f>
        <v>0.1164</v>
      </c>
      <c r="I12" s="1030">
        <f>C12</f>
        <v>0.1164</v>
      </c>
      <c r="J12" s="960">
        <f>I12</f>
        <v>0.1164</v>
      </c>
      <c r="K12" s="960">
        <f>J12-D12</f>
        <v>0</v>
      </c>
      <c r="M12" s="695"/>
    </row>
    <row r="13" spans="1:13">
      <c r="A13" s="696" t="s">
        <v>1037</v>
      </c>
      <c r="C13" s="733">
        <v>7.0000000000000007E-2</v>
      </c>
      <c r="D13" s="697">
        <f>ROUND(C13*B32,2)</f>
        <v>0.09</v>
      </c>
      <c r="I13" s="1030">
        <f>C13</f>
        <v>7.0000000000000007E-2</v>
      </c>
      <c r="J13" s="960">
        <f>ROUND(I13*B32,2)</f>
        <v>0.09</v>
      </c>
      <c r="K13" s="960">
        <f>J13-D13</f>
        <v>0</v>
      </c>
      <c r="M13" s="695"/>
    </row>
    <row r="14" spans="1:13">
      <c r="A14" s="696" t="s">
        <v>1038</v>
      </c>
      <c r="C14" s="733">
        <v>0.88549999999999995</v>
      </c>
      <c r="D14" s="697">
        <f>ROUND(C14*$B$32,2)</f>
        <v>1.1499999999999999</v>
      </c>
      <c r="I14" s="1030">
        <f>C14</f>
        <v>0.88549999999999995</v>
      </c>
      <c r="J14" s="960">
        <f>ROUND(I14*$B$32,2)</f>
        <v>1.1499999999999999</v>
      </c>
      <c r="K14" s="960">
        <f>J14-D14</f>
        <v>0</v>
      </c>
      <c r="M14" s="695"/>
    </row>
    <row r="15" spans="1:13">
      <c r="A15" s="696" t="s">
        <v>514</v>
      </c>
      <c r="C15" s="733">
        <f>'Schedule 11f'!G59</f>
        <v>-0.26250000000000001</v>
      </c>
      <c r="D15" s="697">
        <f>ROUND(C15,2)</f>
        <v>-0.26</v>
      </c>
      <c r="F15" s="1030">
        <f>-C15</f>
        <v>0.26250000000000001</v>
      </c>
      <c r="G15" s="960">
        <f>C15+F15</f>
        <v>0</v>
      </c>
      <c r="I15" s="1030">
        <f>'Schedule 11f'!M59</f>
        <v>0</v>
      </c>
      <c r="J15" s="960">
        <f>I15</f>
        <v>0</v>
      </c>
      <c r="K15" s="960">
        <f>I15-G15</f>
        <v>0</v>
      </c>
      <c r="L15" s="1032"/>
      <c r="M15" s="695"/>
    </row>
    <row r="16" spans="1:13">
      <c r="A16" s="696" t="s">
        <v>1039</v>
      </c>
      <c r="C16" s="733">
        <v>1.1499999999999999</v>
      </c>
      <c r="D16" s="697">
        <f>C16</f>
        <v>1.1499999999999999</v>
      </c>
      <c r="I16" s="733">
        <v>1.1499999999999999</v>
      </c>
      <c r="J16" s="960">
        <f>I16</f>
        <v>1.1499999999999999</v>
      </c>
      <c r="K16" s="960">
        <f>J16-D16</f>
        <v>0</v>
      </c>
      <c r="L16" s="1032"/>
      <c r="M16" s="695"/>
    </row>
    <row r="17" spans="1:13">
      <c r="A17" s="696" t="s">
        <v>722</v>
      </c>
      <c r="C17" s="733">
        <v>1.72</v>
      </c>
      <c r="D17" s="697">
        <f>ROUND(C17*$B$32,2)</f>
        <v>2.2400000000000002</v>
      </c>
      <c r="I17" s="733">
        <f>'Schedule 11f'!M37</f>
        <v>1.93</v>
      </c>
      <c r="J17" s="697">
        <f>ROUND(I17*$B$32,2)</f>
        <v>2.5099999999999998</v>
      </c>
      <c r="K17" s="960">
        <f>J17-D17</f>
        <v>0.26999999999999957</v>
      </c>
      <c r="L17" s="1032">
        <f t="shared" ref="L17" si="0">K17/C17</f>
        <v>0.15697674418604626</v>
      </c>
      <c r="M17" s="695"/>
    </row>
    <row r="18" spans="1:13">
      <c r="A18" s="696" t="s">
        <v>1040</v>
      </c>
      <c r="C18" s="733">
        <v>0.13</v>
      </c>
      <c r="D18" s="697">
        <f>C18</f>
        <v>0.13</v>
      </c>
      <c r="I18" s="733">
        <f>C18</f>
        <v>0.13</v>
      </c>
      <c r="J18" s="960">
        <f>I18</f>
        <v>0.13</v>
      </c>
      <c r="K18" s="960">
        <f>J18-D18</f>
        <v>0</v>
      </c>
      <c r="L18" s="1032"/>
      <c r="M18" s="695"/>
    </row>
    <row r="19" spans="1:13">
      <c r="A19" s="696" t="s">
        <v>1041</v>
      </c>
      <c r="C19" s="733">
        <v>0.08</v>
      </c>
      <c r="D19" s="697">
        <f>C19</f>
        <v>0.08</v>
      </c>
      <c r="I19" s="1030">
        <f>C19</f>
        <v>0.08</v>
      </c>
      <c r="J19" s="960">
        <f>I19</f>
        <v>0.08</v>
      </c>
      <c r="K19" s="960">
        <f>J19-D19</f>
        <v>0</v>
      </c>
      <c r="L19" s="1032"/>
      <c r="M19" s="695"/>
    </row>
    <row r="20" spans="1:13" ht="12.9" thickBot="1">
      <c r="A20" s="696"/>
      <c r="C20" s="733"/>
      <c r="D20" s="697"/>
      <c r="I20" s="1030"/>
      <c r="J20" s="960"/>
      <c r="K20" s="960"/>
      <c r="M20" s="695"/>
    </row>
    <row r="21" spans="1:13">
      <c r="A21" s="1183" t="s">
        <v>2655</v>
      </c>
      <c r="B21" s="1183"/>
      <c r="C21" s="1184"/>
      <c r="D21" s="1185">
        <f>D9+D10+D17+D15</f>
        <v>41.440000000000005</v>
      </c>
      <c r="E21" s="1183"/>
      <c r="F21" s="1183"/>
      <c r="G21" s="1183"/>
      <c r="H21" s="1183"/>
      <c r="I21" s="1186"/>
      <c r="J21" s="1185">
        <f ca="1">J9+J10+J17+J15</f>
        <v>44.43</v>
      </c>
      <c r="K21" s="1187">
        <f ca="1">J21-D21</f>
        <v>2.9899999999999949</v>
      </c>
      <c r="L21" s="1188">
        <f ca="1">K21/D21</f>
        <v>7.2152509652509522E-2</v>
      </c>
      <c r="M21" s="695"/>
    </row>
    <row r="22" spans="1:13" ht="12.9" thickBot="1">
      <c r="A22" s="1189" t="s">
        <v>2656</v>
      </c>
      <c r="B22" s="1189"/>
      <c r="C22" s="1190"/>
      <c r="D22" s="1191">
        <f>D9+D10+D15</f>
        <v>39.200000000000003</v>
      </c>
      <c r="E22" s="1189"/>
      <c r="F22" s="1189"/>
      <c r="G22" s="1189"/>
      <c r="H22" s="1189"/>
      <c r="I22" s="1192"/>
      <c r="J22" s="1191">
        <f ca="1">J9+J10+J15</f>
        <v>41.92</v>
      </c>
      <c r="K22" s="1193">
        <f ca="1">J22-D22</f>
        <v>2.7199999999999989</v>
      </c>
      <c r="L22" s="1194">
        <f ca="1">K22/D22</f>
        <v>6.9387755102040788E-2</v>
      </c>
      <c r="M22" s="695"/>
    </row>
    <row r="23" spans="1:13" ht="15.45">
      <c r="A23" s="1177"/>
      <c r="B23" s="1177"/>
      <c r="C23" s="1178"/>
      <c r="D23" s="1179"/>
      <c r="E23" s="1177"/>
      <c r="F23" s="1177"/>
      <c r="G23" s="1177"/>
      <c r="H23" s="1177"/>
      <c r="I23" s="1180"/>
      <c r="J23" s="1179"/>
      <c r="K23" s="1181"/>
      <c r="L23" s="1182"/>
      <c r="M23" s="695"/>
    </row>
    <row r="24" spans="1:13">
      <c r="A24" s="397" t="s">
        <v>2654</v>
      </c>
      <c r="D24" s="697">
        <f>SUM(D9:D19)</f>
        <v>44.866400000000006</v>
      </c>
      <c r="E24" s="697"/>
      <c r="F24" s="697"/>
      <c r="G24" s="697"/>
      <c r="H24" s="697"/>
      <c r="I24" s="697"/>
      <c r="J24" s="697">
        <f ca="1">SUM(J9:J19)</f>
        <v>47.856400000000001</v>
      </c>
      <c r="K24" s="960">
        <f ca="1">ROUND(J24-D24,2)</f>
        <v>2.99</v>
      </c>
      <c r="L24" s="1175">
        <f ca="1">K24/D24</f>
        <v>6.6642298022573682E-2</v>
      </c>
      <c r="M24" s="695"/>
    </row>
    <row r="25" spans="1:13">
      <c r="A25" s="696" t="s">
        <v>1042</v>
      </c>
      <c r="C25" s="697">
        <v>6</v>
      </c>
      <c r="D25" s="697">
        <f>C25</f>
        <v>6</v>
      </c>
      <c r="I25" s="697"/>
      <c r="J25" s="697">
        <f>D25</f>
        <v>6</v>
      </c>
      <c r="M25" s="695"/>
    </row>
    <row r="26" spans="1:13">
      <c r="A26" s="696" t="s">
        <v>1043</v>
      </c>
      <c r="C26" s="697"/>
      <c r="D26" s="697">
        <f>B33*0.7693/12</f>
        <v>39.298408333333334</v>
      </c>
      <c r="I26" s="697"/>
      <c r="J26" s="697">
        <f>D26</f>
        <v>39.298408333333334</v>
      </c>
      <c r="M26" s="695"/>
    </row>
    <row r="27" spans="1:13">
      <c r="A27" s="696"/>
      <c r="C27" s="697"/>
      <c r="D27" s="697"/>
      <c r="I27" s="697"/>
      <c r="J27" s="697"/>
      <c r="M27" s="695"/>
    </row>
    <row r="28" spans="1:13">
      <c r="A28" s="734" t="s">
        <v>2653</v>
      </c>
      <c r="B28" s="398"/>
      <c r="C28" s="694"/>
      <c r="D28" s="694">
        <f>SUM(D24:D26)</f>
        <v>90.16480833333334</v>
      </c>
      <c r="E28" s="694"/>
      <c r="F28" s="694"/>
      <c r="G28" s="694"/>
      <c r="H28" s="694"/>
      <c r="I28" s="694"/>
      <c r="J28" s="694">
        <f ca="1">SUM(J24:J26)</f>
        <v>93.154808333333335</v>
      </c>
      <c r="K28" s="399">
        <f ca="1">J28-D28</f>
        <v>2.9899999999999949</v>
      </c>
      <c r="L28" s="1176">
        <f ca="1">K28/D28</f>
        <v>3.3161496766522948E-2</v>
      </c>
      <c r="M28" s="695"/>
    </row>
    <row r="29" spans="1:13">
      <c r="A29" s="696"/>
      <c r="C29" s="697"/>
      <c r="D29" s="697"/>
      <c r="I29" s="697"/>
      <c r="J29" s="697"/>
      <c r="M29" s="695"/>
    </row>
    <row r="30" spans="1:13">
      <c r="A30" s="696"/>
      <c r="C30" s="697"/>
      <c r="D30" s="697"/>
      <c r="I30" s="697"/>
      <c r="J30" s="697"/>
      <c r="M30" s="695"/>
    </row>
    <row r="31" spans="1:13">
      <c r="A31" s="735" t="s">
        <v>1044</v>
      </c>
      <c r="M31" s="695"/>
    </row>
    <row r="32" spans="1:13">
      <c r="A32" s="696" t="s">
        <v>1045</v>
      </c>
      <c r="B32" s="961">
        <v>1.3</v>
      </c>
      <c r="M32" s="695"/>
    </row>
    <row r="33" spans="1:13">
      <c r="A33" s="696" t="s">
        <v>1046</v>
      </c>
      <c r="B33" s="397">
        <v>613</v>
      </c>
      <c r="M33" s="695"/>
    </row>
    <row r="34" spans="1:13">
      <c r="A34" s="696" t="s">
        <v>2590</v>
      </c>
      <c r="M34" s="695"/>
    </row>
    <row r="35" spans="1:13">
      <c r="A35" s="696" t="s">
        <v>1047</v>
      </c>
      <c r="M35" s="695"/>
    </row>
    <row r="36" spans="1:13">
      <c r="A36" s="696"/>
      <c r="M36" s="695"/>
    </row>
    <row r="37" spans="1:13">
      <c r="A37" s="696"/>
      <c r="M37" s="695"/>
    </row>
    <row r="38" spans="1:13" ht="12.9" thickBot="1">
      <c r="A38" s="736"/>
      <c r="B38" s="737"/>
      <c r="C38" s="737"/>
      <c r="D38" s="737"/>
      <c r="E38" s="737"/>
      <c r="F38" s="737"/>
      <c r="G38" s="737"/>
      <c r="H38" s="737"/>
      <c r="I38" s="737"/>
      <c r="J38" s="737"/>
      <c r="K38" s="737"/>
      <c r="L38" s="737"/>
      <c r="M38" s="962"/>
    </row>
  </sheetData>
  <mergeCells count="4">
    <mergeCell ref="C6:D6"/>
    <mergeCell ref="I5:L5"/>
    <mergeCell ref="F6:G6"/>
    <mergeCell ref="I6:L6"/>
  </mergeCells>
  <pageMargins left="0.7" right="0.7" top="0.75" bottom="0.75" header="0.3" footer="0.3"/>
  <pageSetup orientation="portrait" r:id="rId1"/>
  <ignoredErrors>
    <ignoredError sqref="D17 J17 D10 J10" formula="1"/>
  </ignoredError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036A4-7CC9-40F5-8499-2A9C72D1993B}">
  <dimension ref="A1:AL284"/>
  <sheetViews>
    <sheetView zoomScale="40" zoomScaleNormal="40" workbookViewId="0">
      <selection activeCell="X164" sqref="X164"/>
    </sheetView>
  </sheetViews>
  <sheetFormatPr defaultColWidth="9.15234375" defaultRowHeight="12.45" outlineLevelRow="1" outlineLevelCol="1"/>
  <cols>
    <col min="1" max="1" width="4.3828125" style="149" bestFit="1" customWidth="1"/>
    <col min="2" max="2" width="13" customWidth="1"/>
    <col min="3" max="3" width="45" customWidth="1"/>
    <col min="4" max="4" width="15.84375" bestFit="1" customWidth="1"/>
    <col min="5" max="5" width="15.3828125" customWidth="1" outlineLevel="1"/>
    <col min="6" max="6" width="14.3046875" customWidth="1" outlineLevel="1"/>
    <col min="7" max="7" width="13.53515625" customWidth="1" outlineLevel="1"/>
    <col min="8" max="8" width="15.3828125" customWidth="1" outlineLevel="1"/>
    <col min="9" max="9" width="13.53515625" customWidth="1" outlineLevel="1"/>
    <col min="10" max="11" width="15.3828125" customWidth="1" outlineLevel="1"/>
    <col min="12" max="12" width="17" customWidth="1" outlineLevel="1"/>
    <col min="13" max="13" width="5.15234375" customWidth="1" outlineLevel="1"/>
    <col min="14" max="14" width="10" customWidth="1" outlineLevel="1"/>
    <col min="15" max="15" width="15.3828125" customWidth="1" outlineLevel="1"/>
    <col min="16" max="16" width="14.84375" customWidth="1" outlineLevel="1"/>
    <col min="17" max="17" width="13.15234375" customWidth="1" outlineLevel="1"/>
    <col min="18" max="18" width="12.84375" customWidth="1" outlineLevel="1"/>
    <col min="19" max="19" width="15" customWidth="1" outlineLevel="1"/>
    <col min="20" max="20" width="14.3046875" customWidth="1" outlineLevel="1"/>
    <col min="21" max="21" width="15.3828125" bestFit="1" customWidth="1"/>
  </cols>
  <sheetData>
    <row r="1" spans="1:21">
      <c r="B1" s="1282" t="s">
        <v>248</v>
      </c>
      <c r="C1" s="1282"/>
      <c r="D1" s="1282"/>
    </row>
    <row r="2" spans="1:21">
      <c r="B2" s="1282" t="s">
        <v>2502</v>
      </c>
      <c r="C2" s="1282"/>
      <c r="D2" s="1282"/>
    </row>
    <row r="3" spans="1:21">
      <c r="B3" s="1282" t="s">
        <v>1048</v>
      </c>
      <c r="C3" s="1282"/>
      <c r="D3" s="1282"/>
    </row>
    <row r="4" spans="1:21" ht="12.75" customHeight="1">
      <c r="D4" s="149" t="s">
        <v>781</v>
      </c>
    </row>
    <row r="5" spans="1:21" ht="12.75" customHeight="1">
      <c r="A5" s="149" t="s">
        <v>114</v>
      </c>
      <c r="D5" s="149" t="s">
        <v>1049</v>
      </c>
      <c r="E5" s="1282" t="s">
        <v>1050</v>
      </c>
      <c r="F5" s="1282"/>
      <c r="G5" s="1282"/>
      <c r="H5" s="1282"/>
      <c r="I5" s="1282"/>
      <c r="J5" s="1282"/>
      <c r="K5" s="1282"/>
      <c r="L5" s="1282"/>
      <c r="N5" s="1282" t="s">
        <v>1051</v>
      </c>
      <c r="O5" s="1282"/>
      <c r="P5" s="1282"/>
      <c r="Q5" s="1282"/>
      <c r="R5" s="1282"/>
      <c r="S5" s="1282"/>
      <c r="T5" s="1282"/>
      <c r="U5" s="1282"/>
    </row>
    <row r="6" spans="1:21" ht="39.75" customHeight="1">
      <c r="A6" s="333" t="s">
        <v>115</v>
      </c>
      <c r="B6" s="1283" t="s">
        <v>1052</v>
      </c>
      <c r="C6" s="1284"/>
      <c r="D6" s="1195" t="s">
        <v>2493</v>
      </c>
      <c r="E6" s="1196" t="s">
        <v>1053</v>
      </c>
      <c r="F6" s="1196" t="s">
        <v>1054</v>
      </c>
      <c r="G6" s="1196" t="s">
        <v>1055</v>
      </c>
      <c r="H6" s="1197" t="s">
        <v>1056</v>
      </c>
      <c r="I6" s="1197" t="s">
        <v>1057</v>
      </c>
      <c r="J6" s="1196" t="s">
        <v>1058</v>
      </c>
      <c r="K6" s="1196" t="s">
        <v>1059</v>
      </c>
      <c r="L6" s="1196" t="s">
        <v>1060</v>
      </c>
      <c r="M6" s="885"/>
      <c r="N6" s="1196" t="s">
        <v>1061</v>
      </c>
      <c r="O6" s="1196" t="s">
        <v>1062</v>
      </c>
      <c r="P6" s="1196" t="s">
        <v>1063</v>
      </c>
      <c r="Q6" s="1196" t="s">
        <v>1064</v>
      </c>
      <c r="R6" s="1198" t="s">
        <v>1065</v>
      </c>
      <c r="S6" s="1196" t="s">
        <v>1066</v>
      </c>
      <c r="T6" s="1198" t="s">
        <v>1067</v>
      </c>
      <c r="U6" s="1196" t="s">
        <v>2494</v>
      </c>
    </row>
    <row r="7" spans="1:21" outlineLevel="1">
      <c r="A7" s="149">
        <v>1</v>
      </c>
      <c r="B7" s="658" t="s">
        <v>1068</v>
      </c>
      <c r="C7" t="s">
        <v>1069</v>
      </c>
      <c r="D7" s="170">
        <f>'Historical (Income) - new'!V96</f>
        <v>104186.11000000002</v>
      </c>
      <c r="E7" s="170"/>
      <c r="F7" s="170">
        <v>0</v>
      </c>
      <c r="H7" s="170"/>
      <c r="K7" s="320">
        <f>'WP 5-1 Reg Adjust'!Q7</f>
        <v>0</v>
      </c>
      <c r="L7" s="11">
        <f>SUM(D7:K7)</f>
        <v>104186.11000000002</v>
      </c>
      <c r="M7" s="11"/>
      <c r="N7" s="199">
        <f>'WP 5-5 Lbr &amp; Genrl Infl'!$E$30</f>
        <v>5.3874021029933543E-2</v>
      </c>
      <c r="O7" s="11">
        <f t="shared" ref="O7:O13" si="0">L7*(1+N7)</f>
        <v>109799.03468116699</v>
      </c>
      <c r="U7" s="11">
        <f t="shared" ref="U7:U13" si="1">SUM(O7:T7)</f>
        <v>109799.03468116699</v>
      </c>
    </row>
    <row r="8" spans="1:21" outlineLevel="1">
      <c r="A8" s="149">
        <f>+A7+1</f>
        <v>2</v>
      </c>
      <c r="B8" s="658" t="s">
        <v>1070</v>
      </c>
      <c r="C8" t="s">
        <v>1071</v>
      </c>
      <c r="D8" s="170">
        <f>'Historical (Income) - new'!V97</f>
        <v>1193805.3400000001</v>
      </c>
      <c r="E8" s="170">
        <v>0</v>
      </c>
      <c r="F8" s="170">
        <v>0</v>
      </c>
      <c r="H8" s="170"/>
      <c r="K8" s="320">
        <f>'WP 5-1 Reg Adjust'!Q8</f>
        <v>0</v>
      </c>
      <c r="L8" s="11">
        <f t="shared" ref="L8:L13" si="2">SUM(D8:K8)</f>
        <v>1193805.3400000001</v>
      </c>
      <c r="M8" s="11"/>
      <c r="N8" s="199">
        <f>'WP 5-5 Lbr &amp; Genrl Infl'!$E$30</f>
        <v>5.3874021029933543E-2</v>
      </c>
      <c r="O8" s="11">
        <f t="shared" si="0"/>
        <v>1258120.4339928071</v>
      </c>
      <c r="U8" s="11">
        <f t="shared" si="1"/>
        <v>1258120.4339928071</v>
      </c>
    </row>
    <row r="9" spans="1:21" outlineLevel="1">
      <c r="A9" s="149">
        <f>+A8+1</f>
        <v>3</v>
      </c>
      <c r="B9" s="658" t="s">
        <v>1072</v>
      </c>
      <c r="C9" t="s">
        <v>1073</v>
      </c>
      <c r="D9" s="170">
        <f>'Historical (Income) - new'!V98</f>
        <v>0</v>
      </c>
      <c r="E9" s="170"/>
      <c r="F9" s="170"/>
      <c r="H9" s="170"/>
      <c r="K9" s="320"/>
      <c r="L9" s="11">
        <f t="shared" si="2"/>
        <v>0</v>
      </c>
      <c r="M9" s="11"/>
      <c r="N9" s="199">
        <f>'WP 5-5 Lbr &amp; Genrl Infl'!$E$30</f>
        <v>5.3874021029933543E-2</v>
      </c>
      <c r="O9" s="11">
        <f t="shared" si="0"/>
        <v>0</v>
      </c>
      <c r="U9" s="11">
        <f t="shared" si="1"/>
        <v>0</v>
      </c>
    </row>
    <row r="10" spans="1:21" outlineLevel="1">
      <c r="A10" s="149">
        <f>+A9+1</f>
        <v>4</v>
      </c>
      <c r="B10" t="s">
        <v>1074</v>
      </c>
      <c r="C10" t="s">
        <v>1075</v>
      </c>
      <c r="D10" s="170">
        <f>'Historical (Income) - new'!V100</f>
        <v>799110.95999999985</v>
      </c>
      <c r="E10" s="170"/>
      <c r="F10" s="170">
        <v>0</v>
      </c>
      <c r="H10" s="170"/>
      <c r="K10" s="320">
        <f>'WP 5-1 Reg Adjust'!Q9</f>
        <v>0</v>
      </c>
      <c r="L10" s="11">
        <f t="shared" si="2"/>
        <v>799110.95999999985</v>
      </c>
      <c r="M10" s="11"/>
      <c r="N10" s="199">
        <f>'WP 5-5 Lbr &amp; Genrl Infl'!$E$30</f>
        <v>5.3874021029933543E-2</v>
      </c>
      <c r="O10" s="11">
        <f t="shared" si="0"/>
        <v>842162.28066429019</v>
      </c>
      <c r="U10" s="11">
        <f t="shared" si="1"/>
        <v>842162.28066429019</v>
      </c>
    </row>
    <row r="11" spans="1:21" outlineLevel="1">
      <c r="A11" s="149">
        <f>+A10+1</f>
        <v>5</v>
      </c>
      <c r="B11" t="s">
        <v>1076</v>
      </c>
      <c r="C11" t="s">
        <v>1077</v>
      </c>
      <c r="D11" s="170">
        <f>'Historical (Income) - new'!V101</f>
        <v>0</v>
      </c>
      <c r="E11" s="170">
        <v>0</v>
      </c>
      <c r="F11" s="170">
        <v>0</v>
      </c>
      <c r="H11" s="170"/>
      <c r="K11" s="320">
        <f>'WP 5-1 Reg Adjust'!Q10</f>
        <v>0</v>
      </c>
      <c r="L11" s="11">
        <f t="shared" si="2"/>
        <v>0</v>
      </c>
      <c r="M11" s="11"/>
      <c r="N11" s="199">
        <f>'WP 5-5 Lbr &amp; Genrl Infl'!$E$30</f>
        <v>5.3874021029933543E-2</v>
      </c>
      <c r="O11" s="11">
        <f t="shared" si="0"/>
        <v>0</v>
      </c>
      <c r="U11" s="11">
        <f t="shared" si="1"/>
        <v>0</v>
      </c>
    </row>
    <row r="12" spans="1:21" outlineLevel="1">
      <c r="A12" s="149">
        <f>+A11+1</f>
        <v>6</v>
      </c>
      <c r="B12" t="s">
        <v>1078</v>
      </c>
      <c r="C12" t="s">
        <v>1079</v>
      </c>
      <c r="D12" s="170">
        <f>'Historical (Income) - new'!V102</f>
        <v>232602.56</v>
      </c>
      <c r="E12" s="170">
        <v>0</v>
      </c>
      <c r="F12" s="170">
        <v>0</v>
      </c>
      <c r="H12" s="170"/>
      <c r="K12" s="320">
        <f>'WP 5-1 Reg Adjust'!Q11</f>
        <v>0</v>
      </c>
      <c r="L12" s="11">
        <f t="shared" si="2"/>
        <v>232602.56</v>
      </c>
      <c r="M12" s="11"/>
      <c r="N12" s="199">
        <f>'WP 5-5 Lbr &amp; Genrl Infl'!$E$30</f>
        <v>5.3874021029933543E-2</v>
      </c>
      <c r="O12" s="11">
        <f t="shared" si="0"/>
        <v>245133.79520905638</v>
      </c>
      <c r="U12" s="11">
        <f t="shared" si="1"/>
        <v>245133.79520905638</v>
      </c>
    </row>
    <row r="13" spans="1:21" outlineLevel="1">
      <c r="A13" s="149">
        <f t="shared" ref="A13:A81" si="3">+A12+1</f>
        <v>7</v>
      </c>
      <c r="B13" t="s">
        <v>1080</v>
      </c>
      <c r="C13" t="s">
        <v>1081</v>
      </c>
      <c r="D13" s="170">
        <f>'Historical (Income) - new'!V103</f>
        <v>1456315.34</v>
      </c>
      <c r="E13" s="170">
        <v>0</v>
      </c>
      <c r="F13" s="170">
        <v>0</v>
      </c>
      <c r="H13" s="170"/>
      <c r="K13" s="320">
        <f>'WP 5-1 Reg Adjust'!Q12</f>
        <v>0</v>
      </c>
      <c r="L13" s="11">
        <f t="shared" si="2"/>
        <v>1456315.34</v>
      </c>
      <c r="M13" s="11"/>
      <c r="N13" s="199">
        <f>'WP 5-5 Lbr &amp; Genrl Infl'!$E$30</f>
        <v>5.3874021029933543E-2</v>
      </c>
      <c r="O13" s="11">
        <f t="shared" si="0"/>
        <v>1534772.9032533749</v>
      </c>
      <c r="U13" s="11">
        <f t="shared" si="1"/>
        <v>1534772.9032533749</v>
      </c>
    </row>
    <row r="14" spans="1:21">
      <c r="A14" s="149">
        <f t="shared" si="3"/>
        <v>8</v>
      </c>
      <c r="C14" t="s">
        <v>223</v>
      </c>
      <c r="D14" s="657">
        <f>SUM(D7:D13)</f>
        <v>3786020.3100000005</v>
      </c>
      <c r="E14" s="657">
        <f t="shared" ref="E14:K14" si="4">SUM(E7:E13)</f>
        <v>0</v>
      </c>
      <c r="F14" s="657">
        <f t="shared" si="4"/>
        <v>0</v>
      </c>
      <c r="G14" s="657">
        <f t="shared" si="4"/>
        <v>0</v>
      </c>
      <c r="H14" s="657">
        <f t="shared" si="4"/>
        <v>0</v>
      </c>
      <c r="I14" s="657">
        <f t="shared" si="4"/>
        <v>0</v>
      </c>
      <c r="J14" s="657">
        <f t="shared" si="4"/>
        <v>0</v>
      </c>
      <c r="K14" s="657">
        <f t="shared" si="4"/>
        <v>0</v>
      </c>
      <c r="L14" s="657">
        <f>SUM(L7:L13)</f>
        <v>3786020.3100000005</v>
      </c>
      <c r="M14" s="657"/>
      <c r="O14" s="657">
        <f>SUM(O7:O13)</f>
        <v>3989988.447800695</v>
      </c>
      <c r="P14" s="657">
        <f t="shared" ref="P14:U14" si="5">SUM(P7:P13)</f>
        <v>0</v>
      </c>
      <c r="Q14" s="657">
        <f t="shared" si="5"/>
        <v>0</v>
      </c>
      <c r="R14" s="657">
        <f t="shared" si="5"/>
        <v>0</v>
      </c>
      <c r="S14" s="657">
        <f t="shared" si="5"/>
        <v>0</v>
      </c>
      <c r="T14" s="657">
        <f t="shared" si="5"/>
        <v>0</v>
      </c>
      <c r="U14" s="657">
        <f t="shared" si="5"/>
        <v>3989988.447800695</v>
      </c>
    </row>
    <row r="15" spans="1:21" outlineLevel="1">
      <c r="A15" s="149">
        <f t="shared" si="3"/>
        <v>9</v>
      </c>
      <c r="B15" t="s">
        <v>1082</v>
      </c>
      <c r="C15" t="s">
        <v>1083</v>
      </c>
      <c r="D15" s="170">
        <f>'Historical (Income) - new'!V108</f>
        <v>11904.969999999998</v>
      </c>
      <c r="E15" s="170"/>
      <c r="F15" s="170"/>
      <c r="H15" s="170"/>
      <c r="K15" s="320">
        <f>'WP 5-1 Reg Adjust'!Q14</f>
        <v>0</v>
      </c>
      <c r="L15" s="11">
        <f>SUM(D15:K15)</f>
        <v>11904.969999999998</v>
      </c>
      <c r="M15" s="11"/>
      <c r="N15" s="199">
        <f>'WP 5-5 Lbr &amp; Genrl Infl'!$E$30</f>
        <v>5.3874021029933543E-2</v>
      </c>
      <c r="O15" s="11">
        <f>L15*(1+N15)</f>
        <v>12546.338604140725</v>
      </c>
      <c r="P15" s="170"/>
      <c r="Q15" s="170"/>
      <c r="U15" s="11">
        <f>SUM(O15:T15)</f>
        <v>12546.338604140725</v>
      </c>
    </row>
    <row r="16" spans="1:21" outlineLevel="1">
      <c r="A16" s="149">
        <f t="shared" si="3"/>
        <v>10</v>
      </c>
      <c r="B16" t="s">
        <v>1084</v>
      </c>
      <c r="C16" t="s">
        <v>1085</v>
      </c>
      <c r="D16" s="170">
        <f>'Historical (Income) - new'!V109</f>
        <v>1781175.48</v>
      </c>
      <c r="E16" s="170">
        <v>-1293555</v>
      </c>
      <c r="F16" s="170">
        <v>-132482.97</v>
      </c>
      <c r="H16" s="170"/>
      <c r="K16" s="320">
        <f>'WP 5-1 Reg Adjust'!Q15</f>
        <v>0</v>
      </c>
      <c r="L16" s="11">
        <f>SUM(D16:K16)</f>
        <v>355137.51</v>
      </c>
      <c r="M16" s="11"/>
      <c r="N16" s="199">
        <f>'WP 5-5 Lbr &amp; Genrl Infl'!$E$30</f>
        <v>5.3874021029933543E-2</v>
      </c>
      <c r="O16" s="11">
        <f>L16*(1+N16)</f>
        <v>374270.19568225823</v>
      </c>
      <c r="P16" s="170"/>
      <c r="Q16" s="170"/>
      <c r="U16" s="11">
        <f>SUM(O16:T16)</f>
        <v>374270.19568225823</v>
      </c>
    </row>
    <row r="17" spans="1:21" outlineLevel="1">
      <c r="A17" s="149">
        <f t="shared" si="3"/>
        <v>11</v>
      </c>
      <c r="B17" t="s">
        <v>1086</v>
      </c>
      <c r="C17" t="s">
        <v>1087</v>
      </c>
      <c r="D17" s="170">
        <f>'Historical (Income) - new'!V110</f>
        <v>1726499.7030785722</v>
      </c>
      <c r="E17" s="170">
        <v>-457442.75</v>
      </c>
      <c r="F17" s="170">
        <v>-40708.400000000001</v>
      </c>
      <c r="H17" s="170"/>
      <c r="K17" s="320">
        <f>'WP 5-1 Reg Adjust'!Q16</f>
        <v>0</v>
      </c>
      <c r="L17" s="11">
        <f>SUM(D17:K17)</f>
        <v>1228348.5530785723</v>
      </c>
      <c r="M17" s="11"/>
      <c r="N17" s="199">
        <f>'WP 5-5 Lbr &amp; Genrl Infl'!$E$30</f>
        <v>5.3874021029933543E-2</v>
      </c>
      <c r="O17" s="11">
        <f>L17*(1+N17)</f>
        <v>1294524.6288592156</v>
      </c>
      <c r="P17" s="170">
        <v>1356469.33</v>
      </c>
      <c r="Q17" s="170">
        <v>68692.070000000007</v>
      </c>
      <c r="U17" s="11">
        <f>SUM(O17:T17)</f>
        <v>2719686.0288592153</v>
      </c>
    </row>
    <row r="18" spans="1:21" outlineLevel="1">
      <c r="A18" s="149">
        <f t="shared" si="3"/>
        <v>12</v>
      </c>
      <c r="B18" t="s">
        <v>1088</v>
      </c>
      <c r="C18" t="s">
        <v>1089</v>
      </c>
      <c r="D18" s="170">
        <f>'Historical (Income) - new'!V111</f>
        <v>2080815.4900000005</v>
      </c>
      <c r="E18" s="170">
        <v>0</v>
      </c>
      <c r="F18" s="170">
        <v>0</v>
      </c>
      <c r="H18" s="170"/>
      <c r="K18" s="320">
        <f>'WP 5-1 Reg Adjust'!Q17</f>
        <v>0</v>
      </c>
      <c r="L18" s="11">
        <f>SUM(D18:K18)</f>
        <v>2080815.4900000005</v>
      </c>
      <c r="M18" s="11"/>
      <c r="N18" s="199">
        <f>'WP 5-5 Lbr &amp; Genrl Infl'!$E$30</f>
        <v>5.3874021029933543E-2</v>
      </c>
      <c r="O18" s="11">
        <f>L18*(1+N18)</f>
        <v>2192917.3874676721</v>
      </c>
      <c r="P18" s="170"/>
      <c r="Q18" s="170"/>
      <c r="U18" s="11">
        <f>SUM(O18:T18)</f>
        <v>2192917.3874676721</v>
      </c>
    </row>
    <row r="19" spans="1:21" outlineLevel="1">
      <c r="A19" s="149">
        <f t="shared" si="3"/>
        <v>13</v>
      </c>
      <c r="B19" s="658" t="s">
        <v>1090</v>
      </c>
      <c r="C19" t="s">
        <v>1091</v>
      </c>
      <c r="D19" s="170">
        <f>'Historical (Income) - new'!V112</f>
        <v>1028.58</v>
      </c>
      <c r="E19" s="170"/>
      <c r="F19" s="170"/>
      <c r="H19" s="170"/>
      <c r="K19" s="320"/>
      <c r="L19" s="11">
        <f>SUM(D19:K19)</f>
        <v>1028.58</v>
      </c>
      <c r="M19" s="11"/>
      <c r="N19" s="199">
        <f>'WP 5-5 Lbr &amp; Genrl Infl'!$E$30</f>
        <v>5.3874021029933543E-2</v>
      </c>
      <c r="O19" s="11">
        <f>L19*(1+N19)</f>
        <v>1083.9937405509691</v>
      </c>
      <c r="P19" s="170"/>
      <c r="Q19" s="170"/>
      <c r="U19" s="11">
        <f>SUM(O19:T19)</f>
        <v>1083.9937405509691</v>
      </c>
    </row>
    <row r="20" spans="1:21">
      <c r="A20" s="149">
        <f>+A19+1</f>
        <v>14</v>
      </c>
      <c r="C20" t="s">
        <v>224</v>
      </c>
      <c r="D20" s="657">
        <f>SUM(D15:D19)</f>
        <v>5601424.2230785722</v>
      </c>
      <c r="E20" s="657">
        <f>SUM(E15:E19)</f>
        <v>-1750997.75</v>
      </c>
      <c r="F20" s="657">
        <f>SUM(F15:F19)</f>
        <v>-173191.37</v>
      </c>
      <c r="G20" s="657">
        <f t="shared" ref="G20:L20" si="6">SUM(G15:G19)</f>
        <v>0</v>
      </c>
      <c r="H20" s="657">
        <f t="shared" si="6"/>
        <v>0</v>
      </c>
      <c r="I20" s="657">
        <f t="shared" si="6"/>
        <v>0</v>
      </c>
      <c r="J20" s="657">
        <f t="shared" si="6"/>
        <v>0</v>
      </c>
      <c r="K20" s="657">
        <f t="shared" si="6"/>
        <v>0</v>
      </c>
      <c r="L20" s="657">
        <f t="shared" si="6"/>
        <v>3677235.103078573</v>
      </c>
      <c r="M20" s="657"/>
      <c r="N20" s="199">
        <f>'WP 5-5 Lbr &amp; Genrl Infl'!$E$30</f>
        <v>5.3874021029933543E-2</v>
      </c>
      <c r="O20" s="657">
        <f>SUM(O15:O19)</f>
        <v>3875342.5443538381</v>
      </c>
      <c r="P20" s="657">
        <f t="shared" ref="P20:U20" si="7">SUM(P15:P19)</f>
        <v>1356469.33</v>
      </c>
      <c r="Q20" s="657">
        <f t="shared" si="7"/>
        <v>68692.070000000007</v>
      </c>
      <c r="R20" s="657">
        <f t="shared" si="7"/>
        <v>0</v>
      </c>
      <c r="S20" s="657">
        <f t="shared" si="7"/>
        <v>0</v>
      </c>
      <c r="T20" s="657">
        <f t="shared" si="7"/>
        <v>0</v>
      </c>
      <c r="U20" s="657">
        <f t="shared" si="7"/>
        <v>5300503.9443538375</v>
      </c>
    </row>
    <row r="21" spans="1:21" outlineLevel="1">
      <c r="A21" s="149">
        <f t="shared" si="3"/>
        <v>15</v>
      </c>
      <c r="B21" t="s">
        <v>1092</v>
      </c>
      <c r="C21" t="s">
        <v>1093</v>
      </c>
      <c r="D21" s="170">
        <f>'Historical (Income) - new'!V114</f>
        <v>79480442.736890078</v>
      </c>
      <c r="E21" s="170">
        <v>-26558199.309999999</v>
      </c>
      <c r="F21" s="170">
        <v>-5585659.1699999999</v>
      </c>
      <c r="H21" s="170"/>
      <c r="K21" s="170">
        <f>'WP 5-1 Reg Adjust'!Q19</f>
        <v>-806631.50267297856</v>
      </c>
      <c r="L21" s="11">
        <f>SUM(D21:K21)</f>
        <v>46529952.754217096</v>
      </c>
      <c r="M21" s="11"/>
      <c r="N21" s="199">
        <f>'WP 5-5 Lbr &amp; Genrl Infl'!$E$30</f>
        <v>5.3874021029933543E-2</v>
      </c>
      <c r="O21" s="11">
        <f>L21*(1+N21)</f>
        <v>49036708.4074196</v>
      </c>
      <c r="P21" s="170">
        <v>24689479.969999999</v>
      </c>
      <c r="Q21" s="170">
        <v>2958528.1</v>
      </c>
      <c r="U21" s="11">
        <f>SUM(O21:T21)</f>
        <v>76684716.477419585</v>
      </c>
    </row>
    <row r="22" spans="1:21">
      <c r="A22" s="149">
        <f t="shared" si="3"/>
        <v>16</v>
      </c>
      <c r="C22" t="s">
        <v>225</v>
      </c>
      <c r="D22" s="657">
        <f>+D21</f>
        <v>79480442.736890078</v>
      </c>
      <c r="E22" s="657">
        <f t="shared" ref="E22:L22" si="8">+E21</f>
        <v>-26558199.309999999</v>
      </c>
      <c r="F22" s="657">
        <f t="shared" si="8"/>
        <v>-5585659.1699999999</v>
      </c>
      <c r="G22" s="657">
        <f t="shared" si="8"/>
        <v>0</v>
      </c>
      <c r="H22" s="657">
        <f t="shared" si="8"/>
        <v>0</v>
      </c>
      <c r="I22" s="657">
        <f t="shared" si="8"/>
        <v>0</v>
      </c>
      <c r="J22" s="657">
        <f t="shared" si="8"/>
        <v>0</v>
      </c>
      <c r="K22" s="657">
        <f>+K21</f>
        <v>-806631.50267297856</v>
      </c>
      <c r="L22" s="657">
        <f t="shared" si="8"/>
        <v>46529952.754217096</v>
      </c>
      <c r="M22" s="657"/>
      <c r="O22" s="657">
        <f t="shared" ref="O22:U22" si="9">+O21</f>
        <v>49036708.4074196</v>
      </c>
      <c r="P22" s="657">
        <f t="shared" si="9"/>
        <v>24689479.969999999</v>
      </c>
      <c r="Q22" s="657">
        <f t="shared" si="9"/>
        <v>2958528.1</v>
      </c>
      <c r="R22" s="657">
        <f t="shared" si="9"/>
        <v>0</v>
      </c>
      <c r="S22" s="657">
        <f t="shared" si="9"/>
        <v>0</v>
      </c>
      <c r="T22" s="657">
        <f t="shared" si="9"/>
        <v>0</v>
      </c>
      <c r="U22" s="657">
        <f t="shared" si="9"/>
        <v>76684716.477419585</v>
      </c>
    </row>
    <row r="23" spans="1:21" outlineLevel="1">
      <c r="A23" s="149">
        <f t="shared" si="3"/>
        <v>17</v>
      </c>
      <c r="B23" t="s">
        <v>1094</v>
      </c>
      <c r="C23" t="s">
        <v>1095</v>
      </c>
      <c r="D23" s="170">
        <f>'Historical (Income) - new'!V116</f>
        <v>14334011.624911278</v>
      </c>
      <c r="E23" s="170">
        <v>-32817.629999999997</v>
      </c>
      <c r="F23" s="170">
        <v>-9806.48</v>
      </c>
      <c r="H23" s="170">
        <f>-'WP 5-4-1 OutsideSvcs Budget'!R15</f>
        <v>-2911882.83</v>
      </c>
      <c r="K23" s="170">
        <f>'WP 5-1 Reg Adjust'!Q21</f>
        <v>-568333.14951355744</v>
      </c>
      <c r="L23" s="11">
        <f>SUM(D23:K23)</f>
        <v>10811171.53539772</v>
      </c>
      <c r="M23" s="11"/>
      <c r="N23" s="199">
        <f>'WP 5-5 Lbr &amp; Genrl Infl'!$E$30</f>
        <v>5.3874021029933543E-2</v>
      </c>
      <c r="O23" s="11">
        <f>L23*(1+N23)</f>
        <v>11393612.818053955</v>
      </c>
      <c r="P23" s="170"/>
      <c r="Q23" s="170"/>
      <c r="S23" s="339">
        <f>'WP 5-4-1 OutsideSvcs Budget'!S15</f>
        <v>2532188.3149999995</v>
      </c>
      <c r="U23" s="11">
        <f>SUM(O23:T23)</f>
        <v>13925801.133053955</v>
      </c>
    </row>
    <row r="24" spans="1:21" outlineLevel="1">
      <c r="A24" s="149">
        <f t="shared" si="3"/>
        <v>18</v>
      </c>
      <c r="B24" t="s">
        <v>1096</v>
      </c>
      <c r="C24" t="s">
        <v>1097</v>
      </c>
      <c r="D24" s="170">
        <f>'Historical (Income) - new'!V117</f>
        <v>-22852269.479721822</v>
      </c>
      <c r="E24" s="170">
        <v>0</v>
      </c>
      <c r="F24" s="170">
        <v>0</v>
      </c>
      <c r="H24" s="170"/>
      <c r="K24" s="170">
        <f>'WP 5-1 Reg Adjust'!Q22</f>
        <v>5092.170000000001</v>
      </c>
      <c r="L24" s="11">
        <f>SUM(D24:K24)</f>
        <v>-22847177.30972182</v>
      </c>
      <c r="M24" s="11"/>
      <c r="N24" s="199">
        <f>'WP 5-5 Lbr &amp; Genrl Infl'!$E$30</f>
        <v>5.3874021029933543E-2</v>
      </c>
      <c r="O24" s="11">
        <f>L24*(1+N24)</f>
        <v>-24078046.620580394</v>
      </c>
      <c r="U24" s="11">
        <f>SUM(O24:T24)</f>
        <v>-24078046.620580394</v>
      </c>
    </row>
    <row r="25" spans="1:21">
      <c r="A25" s="149">
        <f t="shared" si="3"/>
        <v>19</v>
      </c>
      <c r="C25" t="s">
        <v>226</v>
      </c>
      <c r="D25" s="657">
        <f>SUM(D23:D24)</f>
        <v>-8518257.8548105434</v>
      </c>
      <c r="E25" s="657">
        <f t="shared" ref="E25:L25" si="10">SUM(E23:E24)</f>
        <v>-32817.629999999997</v>
      </c>
      <c r="F25" s="657">
        <f t="shared" si="10"/>
        <v>-9806.48</v>
      </c>
      <c r="G25" s="657">
        <f t="shared" si="10"/>
        <v>0</v>
      </c>
      <c r="H25" s="657">
        <f t="shared" si="10"/>
        <v>-2911882.83</v>
      </c>
      <c r="I25" s="657">
        <f t="shared" si="10"/>
        <v>0</v>
      </c>
      <c r="J25" s="657">
        <f t="shared" si="10"/>
        <v>0</v>
      </c>
      <c r="K25" s="657">
        <f t="shared" si="10"/>
        <v>-563240.97951355739</v>
      </c>
      <c r="L25" s="657">
        <f t="shared" si="10"/>
        <v>-12036005.7743241</v>
      </c>
      <c r="M25" s="657"/>
      <c r="O25" s="657">
        <f t="shared" ref="O25:U25" si="11">SUM(O23:O24)</f>
        <v>-12684433.802526439</v>
      </c>
      <c r="P25" s="657">
        <f t="shared" si="11"/>
        <v>0</v>
      </c>
      <c r="Q25" s="657">
        <f t="shared" si="11"/>
        <v>0</v>
      </c>
      <c r="R25" s="657">
        <f t="shared" si="11"/>
        <v>0</v>
      </c>
      <c r="S25" s="657">
        <f t="shared" si="11"/>
        <v>2532188.3149999995</v>
      </c>
      <c r="T25" s="657">
        <f t="shared" si="11"/>
        <v>0</v>
      </c>
      <c r="U25" s="657">
        <f t="shared" si="11"/>
        <v>-10152245.487526439</v>
      </c>
    </row>
    <row r="26" spans="1:21" outlineLevel="1">
      <c r="A26" s="149">
        <f t="shared" si="3"/>
        <v>20</v>
      </c>
      <c r="B26" t="s">
        <v>1098</v>
      </c>
      <c r="C26" t="s">
        <v>1099</v>
      </c>
      <c r="D26" s="170">
        <f>'Historical (Income) - new'!V119</f>
        <v>57098700.94556874</v>
      </c>
      <c r="E26" s="170">
        <v>-227947.44</v>
      </c>
      <c r="F26" s="170">
        <v>-48202.36</v>
      </c>
      <c r="H26" s="170">
        <f>-'WP 5-4-1 OutsideSvcs Budget'!R18</f>
        <v>-809453.65626148437</v>
      </c>
      <c r="K26" s="170">
        <f>'WP 5-1 Reg Adjust'!Q24</f>
        <v>-141015.4601992376</v>
      </c>
      <c r="L26" s="11">
        <f t="shared" ref="L26:L33" si="12">SUM(D26:K26)</f>
        <v>55872082.029108025</v>
      </c>
      <c r="M26" s="11"/>
      <c r="N26" s="199">
        <f>'WP 5-5 Lbr &amp; Genrl Infl'!$E$30</f>
        <v>5.3874021029933543E-2</v>
      </c>
      <c r="O26" s="11">
        <f t="shared" ref="O26:O33" si="13">L26*(1+N26)</f>
        <v>58882135.751330361</v>
      </c>
      <c r="P26" s="170">
        <v>342403.42</v>
      </c>
      <c r="Q26" s="170">
        <v>34454.550000000003</v>
      </c>
      <c r="S26" s="339">
        <f>'WP 5-4-1 OutsideSvcs Budget'!S18</f>
        <v>2313248.9711307422</v>
      </c>
      <c r="U26" s="11">
        <f t="shared" ref="U26:U33" si="14">SUM(O26:T26)</f>
        <v>61572242.692461103</v>
      </c>
    </row>
    <row r="27" spans="1:21" outlineLevel="1">
      <c r="A27" s="149">
        <f t="shared" si="3"/>
        <v>21</v>
      </c>
      <c r="B27" t="s">
        <v>1100</v>
      </c>
      <c r="C27" t="s">
        <v>1101</v>
      </c>
      <c r="D27" s="170">
        <f>'Historical (Income) - new'!V120</f>
        <v>-612343.77483273065</v>
      </c>
      <c r="E27" s="170"/>
      <c r="F27" s="170"/>
      <c r="H27" s="170"/>
      <c r="K27" s="170"/>
      <c r="L27" s="11">
        <f t="shared" si="12"/>
        <v>-612343.77483273065</v>
      </c>
      <c r="M27" s="11"/>
      <c r="N27" s="199">
        <f>'WP 5-5 Lbr &amp; Genrl Infl'!$E$30</f>
        <v>5.3874021029933543E-2</v>
      </c>
      <c r="O27" s="11">
        <f t="shared" si="13"/>
        <v>-645333.19623561809</v>
      </c>
      <c r="S27" s="339"/>
      <c r="U27" s="11">
        <f t="shared" si="14"/>
        <v>-645333.19623561809</v>
      </c>
    </row>
    <row r="28" spans="1:21" outlineLevel="1">
      <c r="A28" s="149">
        <f t="shared" si="3"/>
        <v>22</v>
      </c>
      <c r="B28" t="s">
        <v>1102</v>
      </c>
      <c r="C28" t="s">
        <v>1103</v>
      </c>
      <c r="D28" s="170">
        <f>'Historical (Income) - new'!V121</f>
        <v>-20065.510925509188</v>
      </c>
      <c r="E28" s="170"/>
      <c r="F28" s="170"/>
      <c r="H28" s="170"/>
      <c r="K28" s="170"/>
      <c r="L28" s="11">
        <f t="shared" si="12"/>
        <v>-20065.510925509188</v>
      </c>
      <c r="M28" s="11"/>
      <c r="N28" s="199">
        <f>'WP 5-5 Lbr &amp; Genrl Infl'!$E$30</f>
        <v>5.3874021029933543E-2</v>
      </c>
      <c r="O28" s="11">
        <f t="shared" si="13"/>
        <v>-21146.520683086434</v>
      </c>
      <c r="S28" s="339"/>
      <c r="U28" s="11">
        <f t="shared" si="14"/>
        <v>-21146.520683086434</v>
      </c>
    </row>
    <row r="29" spans="1:21" outlineLevel="1">
      <c r="A29" s="149">
        <f>+A28+1</f>
        <v>23</v>
      </c>
      <c r="B29" t="s">
        <v>1104</v>
      </c>
      <c r="C29" t="s">
        <v>1105</v>
      </c>
      <c r="D29" s="170">
        <f>'Historical (Income) - new'!V122</f>
        <v>-2282298.66</v>
      </c>
      <c r="E29" s="170">
        <v>0</v>
      </c>
      <c r="F29" s="170">
        <v>0</v>
      </c>
      <c r="H29" s="170"/>
      <c r="K29" s="170">
        <f>'WP 5-1 Reg Adjust'!Q25</f>
        <v>0</v>
      </c>
      <c r="L29" s="11">
        <f t="shared" si="12"/>
        <v>-2282298.66</v>
      </c>
      <c r="M29" s="11"/>
      <c r="N29" s="199">
        <f>'WP 5-5 Lbr &amp; Genrl Infl'!$E$30</f>
        <v>5.3874021029933543E-2</v>
      </c>
      <c r="O29" s="11">
        <f t="shared" si="13"/>
        <v>-2405255.2660054294</v>
      </c>
      <c r="U29" s="11">
        <f t="shared" si="14"/>
        <v>-2405255.2660054294</v>
      </c>
    </row>
    <row r="30" spans="1:21" outlineLevel="1">
      <c r="A30" s="149">
        <f t="shared" si="3"/>
        <v>24</v>
      </c>
      <c r="B30" t="s">
        <v>1106</v>
      </c>
      <c r="C30" t="s">
        <v>1107</v>
      </c>
      <c r="D30" s="170">
        <f>'Historical (Income) - new'!V123</f>
        <v>578101.44593333337</v>
      </c>
      <c r="E30" s="170">
        <v>-1773.79</v>
      </c>
      <c r="F30" s="170">
        <v>-399.22</v>
      </c>
      <c r="H30" s="170"/>
      <c r="K30" s="170">
        <f>'WP 5-1 Reg Adjust'!Q26</f>
        <v>0</v>
      </c>
      <c r="L30" s="11">
        <f t="shared" si="12"/>
        <v>575928.43593333336</v>
      </c>
      <c r="M30" s="11"/>
      <c r="N30" s="199">
        <f>'WP 5-5 Lbr &amp; Genrl Infl'!$E$30</f>
        <v>5.3874021029933543E-2</v>
      </c>
      <c r="O30" s="11">
        <f t="shared" si="13"/>
        <v>606956.01660254248</v>
      </c>
      <c r="U30" s="11">
        <f t="shared" si="14"/>
        <v>606956.01660254248</v>
      </c>
    </row>
    <row r="31" spans="1:21" outlineLevel="1">
      <c r="A31" s="149">
        <f t="shared" si="3"/>
        <v>25</v>
      </c>
      <c r="B31" t="s">
        <v>1108</v>
      </c>
      <c r="C31" t="s">
        <v>1109</v>
      </c>
      <c r="D31" s="170">
        <f>'Historical (Income) - new'!V124</f>
        <v>1041408.34</v>
      </c>
      <c r="E31" s="170">
        <v>0</v>
      </c>
      <c r="F31" s="170">
        <v>0</v>
      </c>
      <c r="H31" s="170"/>
      <c r="K31" s="170">
        <f>'WP 5-1 Reg Adjust'!Q27</f>
        <v>0</v>
      </c>
      <c r="L31" s="11">
        <f t="shared" si="12"/>
        <v>1041408.34</v>
      </c>
      <c r="M31" s="11"/>
      <c r="N31" s="199">
        <f>'WP 5-5 Lbr &amp; Genrl Infl'!$E$30</f>
        <v>5.3874021029933543E-2</v>
      </c>
      <c r="O31" s="11">
        <f t="shared" si="13"/>
        <v>1097513.194809908</v>
      </c>
      <c r="U31" s="11">
        <f t="shared" si="14"/>
        <v>1097513.194809908</v>
      </c>
    </row>
    <row r="32" spans="1:21" outlineLevel="1">
      <c r="A32" s="149">
        <f t="shared" si="3"/>
        <v>26</v>
      </c>
      <c r="B32" t="s">
        <v>1110</v>
      </c>
      <c r="C32" t="s">
        <v>1111</v>
      </c>
      <c r="D32" s="170">
        <f>'Historical (Income) - new'!V125</f>
        <v>-3649852.1163016423</v>
      </c>
      <c r="E32" s="170">
        <v>0</v>
      </c>
      <c r="F32" s="170">
        <v>0</v>
      </c>
      <c r="H32" s="170"/>
      <c r="I32" s="11">
        <f>-D32</f>
        <v>3649852.1163016423</v>
      </c>
      <c r="K32" s="170">
        <f>'WP 5-1 Reg Adjust'!Q28</f>
        <v>0</v>
      </c>
      <c r="L32" s="11">
        <f t="shared" si="12"/>
        <v>0</v>
      </c>
      <c r="M32" s="11"/>
      <c r="N32" s="199">
        <f>'WP 5-5 Lbr &amp; Genrl Infl'!$E$30</f>
        <v>5.3874021029933543E-2</v>
      </c>
      <c r="O32" s="11">
        <f t="shared" si="13"/>
        <v>0</v>
      </c>
      <c r="U32" s="11">
        <f t="shared" si="14"/>
        <v>0</v>
      </c>
    </row>
    <row r="33" spans="1:21">
      <c r="A33" s="149">
        <f t="shared" si="3"/>
        <v>27</v>
      </c>
      <c r="C33" s="7" t="s">
        <v>1112</v>
      </c>
      <c r="D33" s="170">
        <f>Inputs!N591</f>
        <v>5223244.22</v>
      </c>
      <c r="E33" s="170"/>
      <c r="F33" s="170">
        <v>0</v>
      </c>
      <c r="H33" s="170"/>
      <c r="K33" s="170">
        <f>'WP 5-1 Reg Adjust'!Q29</f>
        <v>0</v>
      </c>
      <c r="L33" s="11">
        <f t="shared" si="12"/>
        <v>5223244.22</v>
      </c>
      <c r="M33" s="11"/>
      <c r="N33" s="199">
        <f>'WP 5-5 Lbr &amp; Genrl Infl'!$E$30</f>
        <v>5.3874021029933543E-2</v>
      </c>
      <c r="O33" s="11">
        <f t="shared" si="13"/>
        <v>5504641.3889527582</v>
      </c>
      <c r="U33" s="11">
        <f t="shared" si="14"/>
        <v>5504641.3889527582</v>
      </c>
    </row>
    <row r="34" spans="1:21">
      <c r="A34" s="149">
        <f t="shared" si="3"/>
        <v>28</v>
      </c>
      <c r="C34" t="s">
        <v>227</v>
      </c>
      <c r="D34" s="657">
        <f>SUM(D26:D32)</f>
        <v>52153650.669442199</v>
      </c>
      <c r="E34" s="657">
        <f t="shared" ref="E34:U34" si="15">SUM(E26:E32)</f>
        <v>-229721.23</v>
      </c>
      <c r="F34" s="657">
        <f t="shared" si="15"/>
        <v>-48601.58</v>
      </c>
      <c r="G34" s="657">
        <f t="shared" si="15"/>
        <v>0</v>
      </c>
      <c r="H34" s="657">
        <f t="shared" si="15"/>
        <v>-809453.65626148437</v>
      </c>
      <c r="I34" s="657">
        <f t="shared" si="15"/>
        <v>3649852.1163016423</v>
      </c>
      <c r="J34" s="657">
        <f t="shared" si="15"/>
        <v>0</v>
      </c>
      <c r="K34" s="657">
        <f t="shared" si="15"/>
        <v>-141015.4601992376</v>
      </c>
      <c r="L34" s="657">
        <f t="shared" si="15"/>
        <v>54574710.859283119</v>
      </c>
      <c r="M34" s="657"/>
      <c r="O34" s="657">
        <f>SUM(O26:O32)</f>
        <v>57514869.979818679</v>
      </c>
      <c r="P34" s="657">
        <f t="shared" si="15"/>
        <v>342403.42</v>
      </c>
      <c r="Q34" s="657">
        <f t="shared" si="15"/>
        <v>34454.550000000003</v>
      </c>
      <c r="R34" s="657">
        <f t="shared" si="15"/>
        <v>0</v>
      </c>
      <c r="S34" s="657">
        <f t="shared" si="15"/>
        <v>2313248.9711307422</v>
      </c>
      <c r="T34" s="657">
        <f t="shared" si="15"/>
        <v>0</v>
      </c>
      <c r="U34" s="657">
        <f t="shared" si="15"/>
        <v>60204976.920949422</v>
      </c>
    </row>
    <row r="35" spans="1:21" outlineLevel="1">
      <c r="A35" s="149">
        <f t="shared" si="3"/>
        <v>29</v>
      </c>
      <c r="B35" t="s">
        <v>1113</v>
      </c>
      <c r="C35" t="s">
        <v>1114</v>
      </c>
      <c r="D35" s="170">
        <f>'Historical (Income) - new'!V127</f>
        <v>3155301.6046192613</v>
      </c>
      <c r="E35" s="170">
        <v>0</v>
      </c>
      <c r="F35" s="170">
        <v>0</v>
      </c>
      <c r="H35" s="170"/>
      <c r="K35" s="170">
        <f>'WP 5-1 Reg Adjust'!Q31</f>
        <v>0</v>
      </c>
      <c r="L35" s="11">
        <f>SUM(D35:K35)</f>
        <v>3155301.6046192613</v>
      </c>
      <c r="M35" s="11"/>
      <c r="N35" s="199">
        <f>'WP 5-5 Lbr &amp; Genrl Infl'!$E$30</f>
        <v>5.3874021029933543E-2</v>
      </c>
      <c r="O35" s="11">
        <f>L35*(1+N35)</f>
        <v>3325290.3896223027</v>
      </c>
      <c r="U35" s="11">
        <f>SUM(O35:T35)</f>
        <v>3325290.3896223027</v>
      </c>
    </row>
    <row r="36" spans="1:21" outlineLevel="1">
      <c r="A36" s="149">
        <f t="shared" si="3"/>
        <v>30</v>
      </c>
      <c r="B36" t="s">
        <v>1115</v>
      </c>
      <c r="C36" t="s">
        <v>1116</v>
      </c>
      <c r="D36" s="170">
        <f>'Historical (Income) - new'!V128</f>
        <v>879720.17999999993</v>
      </c>
      <c r="E36" s="170">
        <v>0</v>
      </c>
      <c r="F36" s="170">
        <v>0</v>
      </c>
      <c r="H36" s="170"/>
      <c r="K36" s="170">
        <f>'WP 5-1 Reg Adjust'!Q32</f>
        <v>0</v>
      </c>
      <c r="L36" s="11">
        <f>SUM(D36:K36)</f>
        <v>879720.17999999993</v>
      </c>
      <c r="M36" s="11"/>
      <c r="N36" s="199">
        <f>'WP 5-5 Lbr &amp; Genrl Infl'!$E$30</f>
        <v>5.3874021029933543E-2</v>
      </c>
      <c r="O36" s="11">
        <f>L36*(1+N36)</f>
        <v>927114.24347777688</v>
      </c>
      <c r="U36" s="11">
        <f>SUM(O36:T36)</f>
        <v>927114.24347777688</v>
      </c>
    </row>
    <row r="37" spans="1:21">
      <c r="A37" s="149">
        <f t="shared" si="3"/>
        <v>31</v>
      </c>
      <c r="C37" t="s">
        <v>228</v>
      </c>
      <c r="D37" s="657">
        <f>SUM(D35:D36)</f>
        <v>4035021.7846192615</v>
      </c>
      <c r="E37" s="657">
        <f t="shared" ref="E37:L37" si="16">SUM(E35:E36)</f>
        <v>0</v>
      </c>
      <c r="F37" s="657">
        <f t="shared" si="16"/>
        <v>0</v>
      </c>
      <c r="G37" s="657">
        <f t="shared" si="16"/>
        <v>0</v>
      </c>
      <c r="H37" s="657">
        <f t="shared" si="16"/>
        <v>0</v>
      </c>
      <c r="I37" s="657">
        <f t="shared" si="16"/>
        <v>0</v>
      </c>
      <c r="J37" s="657">
        <f t="shared" si="16"/>
        <v>0</v>
      </c>
      <c r="K37" s="657">
        <f t="shared" si="16"/>
        <v>0</v>
      </c>
      <c r="L37" s="657">
        <f t="shared" si="16"/>
        <v>4035021.7846192615</v>
      </c>
      <c r="M37" s="657"/>
      <c r="O37" s="657">
        <f t="shared" ref="O37:U37" si="17">SUM(O35:O36)</f>
        <v>4252404.6331000794</v>
      </c>
      <c r="P37" s="657">
        <f t="shared" si="17"/>
        <v>0</v>
      </c>
      <c r="Q37" s="657">
        <f t="shared" si="17"/>
        <v>0</v>
      </c>
      <c r="R37" s="657">
        <f t="shared" si="17"/>
        <v>0</v>
      </c>
      <c r="S37" s="657">
        <f t="shared" si="17"/>
        <v>0</v>
      </c>
      <c r="T37" s="657">
        <f t="shared" si="17"/>
        <v>0</v>
      </c>
      <c r="U37" s="657">
        <f t="shared" si="17"/>
        <v>4252404.6331000794</v>
      </c>
    </row>
    <row r="38" spans="1:21" outlineLevel="1">
      <c r="A38" s="149">
        <f t="shared" si="3"/>
        <v>32</v>
      </c>
      <c r="B38" t="s">
        <v>1117</v>
      </c>
      <c r="C38" t="s">
        <v>1118</v>
      </c>
      <c r="D38" s="170">
        <f>'Historical (Income) - new'!V130</f>
        <v>6573577.2358110296</v>
      </c>
      <c r="E38" s="170"/>
      <c r="F38" s="170"/>
      <c r="H38" s="170"/>
      <c r="K38" s="170">
        <f>'WP 5-1 Reg Adjust'!Q34</f>
        <v>0</v>
      </c>
      <c r="L38" s="11">
        <f>SUM(D38:K38)</f>
        <v>6573577.2358110296</v>
      </c>
      <c r="M38" s="11"/>
      <c r="N38" s="199">
        <f>'WP 5-5 Lbr &amp; Genrl Infl'!$E$30</f>
        <v>5.3874021029933543E-2</v>
      </c>
      <c r="O38" s="11">
        <f>L38*(1+N38)</f>
        <v>6927722.2740550051</v>
      </c>
      <c r="U38" s="11">
        <f>SUM(O38:T38)</f>
        <v>6927722.2740550051</v>
      </c>
    </row>
    <row r="39" spans="1:21">
      <c r="A39" s="149">
        <f t="shared" si="3"/>
        <v>33</v>
      </c>
      <c r="C39" t="s">
        <v>229</v>
      </c>
      <c r="D39" s="657">
        <f>+D38</f>
        <v>6573577.2358110296</v>
      </c>
      <c r="E39" s="657">
        <f t="shared" ref="E39:L39" si="18">+E38</f>
        <v>0</v>
      </c>
      <c r="F39" s="657">
        <f t="shared" si="18"/>
        <v>0</v>
      </c>
      <c r="G39" s="657">
        <f t="shared" si="18"/>
        <v>0</v>
      </c>
      <c r="H39" s="657">
        <f t="shared" si="18"/>
        <v>0</v>
      </c>
      <c r="I39" s="657">
        <f t="shared" si="18"/>
        <v>0</v>
      </c>
      <c r="J39" s="657">
        <f t="shared" si="18"/>
        <v>0</v>
      </c>
      <c r="K39" s="657">
        <f t="shared" si="18"/>
        <v>0</v>
      </c>
      <c r="L39" s="657">
        <f t="shared" si="18"/>
        <v>6573577.2358110296</v>
      </c>
      <c r="M39" s="657"/>
      <c r="O39" s="657">
        <f t="shared" ref="O39:U39" si="19">+O38</f>
        <v>6927722.2740550051</v>
      </c>
      <c r="P39" s="657">
        <f t="shared" si="19"/>
        <v>0</v>
      </c>
      <c r="Q39" s="657">
        <f t="shared" si="19"/>
        <v>0</v>
      </c>
      <c r="R39" s="657">
        <f t="shared" si="19"/>
        <v>0</v>
      </c>
      <c r="S39" s="657">
        <f t="shared" si="19"/>
        <v>0</v>
      </c>
      <c r="T39" s="657">
        <f t="shared" si="19"/>
        <v>0</v>
      </c>
      <c r="U39" s="657">
        <f t="shared" si="19"/>
        <v>6927722.2740550051</v>
      </c>
    </row>
    <row r="40" spans="1:21" outlineLevel="1">
      <c r="A40" s="149">
        <f t="shared" si="3"/>
        <v>34</v>
      </c>
      <c r="B40" t="s">
        <v>1119</v>
      </c>
      <c r="C40" t="s">
        <v>1120</v>
      </c>
      <c r="D40" s="170">
        <f>'Historical (Income) - new'!V132</f>
        <v>-3491570.9599999995</v>
      </c>
      <c r="E40" s="170">
        <v>0</v>
      </c>
      <c r="F40" s="170">
        <v>0</v>
      </c>
      <c r="H40" s="170"/>
      <c r="K40" s="170">
        <f>'WP 5-1 Reg Adjust'!Q36</f>
        <v>0</v>
      </c>
      <c r="L40" s="11">
        <f t="shared" ref="L40:L47" si="20">SUM(D40:K40)</f>
        <v>-3491570.9599999995</v>
      </c>
      <c r="M40" s="11"/>
      <c r="N40" s="199">
        <f>'WP 5-5 Lbr &amp; Genrl Infl'!$E$30</f>
        <v>5.3874021029933543E-2</v>
      </c>
      <c r="O40" s="11">
        <f t="shared" ref="O40:O47" si="21">L40*(1+N40)</f>
        <v>-3679675.9273265447</v>
      </c>
      <c r="U40" s="11">
        <f t="shared" ref="U40:U47" si="22">SUM(O40:T40)</f>
        <v>-3679675.9273265447</v>
      </c>
    </row>
    <row r="41" spans="1:21" outlineLevel="1">
      <c r="A41" s="149">
        <f t="shared" si="3"/>
        <v>35</v>
      </c>
      <c r="B41" t="s">
        <v>1121</v>
      </c>
      <c r="C41" t="s">
        <v>1122</v>
      </c>
      <c r="D41" s="170">
        <f>'Historical (Income) - new'!V133</f>
        <v>-294527.90999999992</v>
      </c>
      <c r="E41" s="170">
        <v>0</v>
      </c>
      <c r="F41" s="170">
        <v>0</v>
      </c>
      <c r="H41" s="170"/>
      <c r="I41" s="11">
        <f>-D41</f>
        <v>294527.90999999992</v>
      </c>
      <c r="K41" s="170">
        <f>'WP 5-1 Reg Adjust'!Q37</f>
        <v>0</v>
      </c>
      <c r="L41" s="11">
        <f t="shared" si="20"/>
        <v>0</v>
      </c>
      <c r="M41" s="11"/>
      <c r="N41" s="199">
        <f>'WP 5-5 Lbr &amp; Genrl Infl'!$E$30</f>
        <v>5.3874021029933543E-2</v>
      </c>
      <c r="O41" s="11">
        <f t="shared" si="21"/>
        <v>0</v>
      </c>
      <c r="U41" s="11">
        <f t="shared" si="22"/>
        <v>0</v>
      </c>
    </row>
    <row r="42" spans="1:21" outlineLevel="1">
      <c r="A42" s="149">
        <f t="shared" si="3"/>
        <v>36</v>
      </c>
      <c r="B42" t="s">
        <v>1123</v>
      </c>
      <c r="C42" t="s">
        <v>1124</v>
      </c>
      <c r="D42" s="170">
        <f>'Historical (Income) - new'!V134</f>
        <v>-1095322.51</v>
      </c>
      <c r="E42" s="170">
        <v>0</v>
      </c>
      <c r="F42" s="170">
        <v>0</v>
      </c>
      <c r="H42" s="170"/>
      <c r="K42" s="170">
        <f>'WP 5-1 Reg Adjust'!Q38</f>
        <v>0</v>
      </c>
      <c r="L42" s="11">
        <f t="shared" si="20"/>
        <v>-1095322.51</v>
      </c>
      <c r="M42" s="11"/>
      <c r="N42" s="199">
        <f>'WP 5-5 Lbr &amp; Genrl Infl'!$E$30</f>
        <v>5.3874021029933543E-2</v>
      </c>
      <c r="O42" s="11">
        <f t="shared" si="21"/>
        <v>-1154331.9379382995</v>
      </c>
      <c r="U42" s="11">
        <f t="shared" si="22"/>
        <v>-1154331.9379382995</v>
      </c>
    </row>
    <row r="43" spans="1:21" outlineLevel="1">
      <c r="A43" s="149">
        <f t="shared" si="3"/>
        <v>37</v>
      </c>
      <c r="B43">
        <v>92600025</v>
      </c>
      <c r="C43" t="s">
        <v>1125</v>
      </c>
      <c r="D43" s="170">
        <f>'Historical (Income) - new'!V284</f>
        <v>-4.3000000000000114</v>
      </c>
      <c r="E43" s="170">
        <v>0</v>
      </c>
      <c r="F43" s="170">
        <v>0</v>
      </c>
      <c r="H43" s="170"/>
      <c r="K43" s="170">
        <f>'WP 5-1 Reg Adjust'!Q39</f>
        <v>0</v>
      </c>
      <c r="L43" s="11">
        <f t="shared" si="20"/>
        <v>-4.3000000000000114</v>
      </c>
      <c r="M43" s="11"/>
      <c r="N43" s="199">
        <f>'WP 5-5 Lbr &amp; Genrl Infl'!$E$30</f>
        <v>5.3874021029933543E-2</v>
      </c>
      <c r="O43" s="11">
        <f t="shared" si="21"/>
        <v>-4.5316582904287266</v>
      </c>
      <c r="U43" s="11">
        <f t="shared" si="22"/>
        <v>-4.5316582904287266</v>
      </c>
    </row>
    <row r="44" spans="1:21" outlineLevel="1">
      <c r="A44" s="149">
        <f t="shared" si="3"/>
        <v>38</v>
      </c>
      <c r="B44" t="s">
        <v>1126</v>
      </c>
      <c r="C44" t="s">
        <v>1127</v>
      </c>
      <c r="D44" s="170">
        <f>'Historical (Income) - new'!V285</f>
        <v>-84.239999999997053</v>
      </c>
      <c r="E44" s="170">
        <v>0</v>
      </c>
      <c r="F44" s="170">
        <v>0</v>
      </c>
      <c r="H44" s="170"/>
      <c r="K44" s="170">
        <f>'WP 5-1 Reg Adjust'!Q40</f>
        <v>0</v>
      </c>
      <c r="L44" s="11">
        <f t="shared" si="20"/>
        <v>-84.239999999997053</v>
      </c>
      <c r="M44" s="11"/>
      <c r="N44" s="199">
        <f>'WP 5-5 Lbr &amp; Genrl Infl'!$E$30</f>
        <v>5.3874021029933543E-2</v>
      </c>
      <c r="O44" s="11">
        <f t="shared" si="21"/>
        <v>-88.778347531558495</v>
      </c>
      <c r="U44" s="11">
        <f t="shared" si="22"/>
        <v>-88.778347531558495</v>
      </c>
    </row>
    <row r="45" spans="1:21" outlineLevel="1">
      <c r="A45" s="149">
        <f t="shared" si="3"/>
        <v>39</v>
      </c>
      <c r="B45" t="s">
        <v>1128</v>
      </c>
      <c r="C45" t="s">
        <v>1129</v>
      </c>
      <c r="D45" s="170">
        <f>'Historical (Income) - new'!V286</f>
        <v>-9949895.7166686468</v>
      </c>
      <c r="E45" s="170">
        <v>0</v>
      </c>
      <c r="F45" s="170">
        <v>0</v>
      </c>
      <c r="H45" s="170">
        <f>-'WP 5-3-2 Pension&amp;OPEB Budget'!Q7</f>
        <v>9226030</v>
      </c>
      <c r="K45" s="170">
        <f>'WP 5-1 Reg Adjust'!Q41</f>
        <v>0</v>
      </c>
      <c r="L45" s="11">
        <f t="shared" si="20"/>
        <v>-723865.71666864678</v>
      </c>
      <c r="M45" s="11"/>
      <c r="N45" s="199">
        <f>'WP 5-5 Lbr &amp; Genrl Infl'!$E$30</f>
        <v>5.3874021029933543E-2</v>
      </c>
      <c r="O45" s="11">
        <f t="shared" si="21"/>
        <v>-762863.27351130138</v>
      </c>
      <c r="S45" s="339">
        <f>'WP 5-3-2 Pension&amp;OPEB Budget'!R7</f>
        <v>-8340174.9999999981</v>
      </c>
      <c r="U45" s="11">
        <f t="shared" si="22"/>
        <v>-9103038.2735112999</v>
      </c>
    </row>
    <row r="46" spans="1:21" outlineLevel="1">
      <c r="A46" s="149">
        <f t="shared" si="3"/>
        <v>40</v>
      </c>
      <c r="B46" t="s">
        <v>1130</v>
      </c>
      <c r="C46" t="s">
        <v>1131</v>
      </c>
      <c r="D46" s="170">
        <f>'Historical (Income) - new'!V287</f>
        <v>229758.42171736486</v>
      </c>
      <c r="E46" s="170">
        <v>0</v>
      </c>
      <c r="F46" s="170">
        <v>0</v>
      </c>
      <c r="H46" s="170">
        <f>-'WP 5-3-2 Pension&amp;OPEB Budget'!Q8</f>
        <v>-96860</v>
      </c>
      <c r="K46" s="170">
        <f>'WP 5-1 Reg Adjust'!Q42</f>
        <v>0</v>
      </c>
      <c r="L46" s="11">
        <f t="shared" si="20"/>
        <v>132898.42171736486</v>
      </c>
      <c r="M46" s="11"/>
      <c r="N46" s="199">
        <f>'WP 5-5 Lbr &amp; Genrl Infl'!$E$30</f>
        <v>5.3874021029933543E-2</v>
      </c>
      <c r="O46" s="11">
        <f t="shared" si="21"/>
        <v>140058.19408381116</v>
      </c>
      <c r="S46" s="339">
        <f>'WP 5-3-2 Pension&amp;OPEB Budget'!R8</f>
        <v>103194.5</v>
      </c>
      <c r="U46" s="11">
        <f t="shared" si="22"/>
        <v>243252.69408381116</v>
      </c>
    </row>
    <row r="47" spans="1:21" outlineLevel="1">
      <c r="A47" s="149">
        <f t="shared" si="3"/>
        <v>41</v>
      </c>
      <c r="B47" t="s">
        <v>1132</v>
      </c>
      <c r="C47" t="s">
        <v>1133</v>
      </c>
      <c r="D47" s="170">
        <f>'Historical (Income) - new'!V289</f>
        <v>-1961056.1442572754</v>
      </c>
      <c r="E47" s="170">
        <v>0</v>
      </c>
      <c r="F47" s="170">
        <v>0</v>
      </c>
      <c r="H47" s="170">
        <f>-'WP 5-3-2 Pension&amp;OPEB Budget'!Q9</f>
        <v>1835410.9166666667</v>
      </c>
      <c r="K47" s="170">
        <f>'WP 5-1 Reg Adjust'!Q43</f>
        <v>0</v>
      </c>
      <c r="L47" s="11">
        <f t="shared" si="20"/>
        <v>-125645.22759060864</v>
      </c>
      <c r="M47" s="11"/>
      <c r="N47" s="199">
        <f>'WP 5-5 Lbr &amp; Genrl Infl'!$E$30</f>
        <v>5.3874021029933543E-2</v>
      </c>
      <c r="O47" s="11">
        <f t="shared" si="21"/>
        <v>-132414.24122413588</v>
      </c>
      <c r="S47" s="339">
        <f>'WP 5-3-2 Pension&amp;OPEB Budget'!R9</f>
        <v>-2020798.458333333</v>
      </c>
      <c r="U47" s="11">
        <f t="shared" si="22"/>
        <v>-2153212.6995574688</v>
      </c>
    </row>
    <row r="48" spans="1:21">
      <c r="A48" s="149">
        <f>+A47+1</f>
        <v>42</v>
      </c>
      <c r="C48" t="s">
        <v>230</v>
      </c>
      <c r="D48" s="657">
        <f>SUM(D40:D47)</f>
        <v>-16562703.359208556</v>
      </c>
      <c r="E48" s="657">
        <f t="shared" ref="E48:L48" si="23">SUM(E40:E47)</f>
        <v>0</v>
      </c>
      <c r="F48" s="657">
        <f t="shared" si="23"/>
        <v>0</v>
      </c>
      <c r="G48" s="657">
        <f t="shared" si="23"/>
        <v>0</v>
      </c>
      <c r="H48" s="657">
        <f t="shared" si="23"/>
        <v>10964580.916666666</v>
      </c>
      <c r="I48" s="657">
        <f t="shared" si="23"/>
        <v>294527.90999999992</v>
      </c>
      <c r="J48" s="657">
        <f t="shared" si="23"/>
        <v>0</v>
      </c>
      <c r="K48" s="657">
        <f t="shared" si="23"/>
        <v>0</v>
      </c>
      <c r="L48" s="657">
        <f t="shared" si="23"/>
        <v>-5303594.5325418897</v>
      </c>
      <c r="M48" s="657"/>
      <c r="O48" s="657">
        <f t="shared" ref="O48:U48" si="24">SUM(O40:O47)</f>
        <v>-5589320.4959222935</v>
      </c>
      <c r="P48" s="657">
        <f t="shared" si="24"/>
        <v>0</v>
      </c>
      <c r="Q48" s="657">
        <f t="shared" si="24"/>
        <v>0</v>
      </c>
      <c r="R48" s="657">
        <f t="shared" si="24"/>
        <v>0</v>
      </c>
      <c r="S48" s="657">
        <f t="shared" si="24"/>
        <v>-10257778.958333332</v>
      </c>
      <c r="T48" s="657">
        <f t="shared" si="24"/>
        <v>0</v>
      </c>
      <c r="U48" s="657">
        <f t="shared" si="24"/>
        <v>-15847099.454255624</v>
      </c>
    </row>
    <row r="49" spans="1:21" outlineLevel="1">
      <c r="A49" s="149">
        <f t="shared" si="3"/>
        <v>43</v>
      </c>
      <c r="B49">
        <v>40810075</v>
      </c>
      <c r="C49" t="s">
        <v>1134</v>
      </c>
      <c r="D49" s="170">
        <f>'Historical (Income) - new'!V136</f>
        <v>0</v>
      </c>
      <c r="E49" s="170">
        <v>0</v>
      </c>
      <c r="F49" s="170">
        <v>0</v>
      </c>
      <c r="H49" s="170"/>
      <c r="K49" s="170">
        <f>'WP 5-1 Reg Adjust'!Q45</f>
        <v>0</v>
      </c>
      <c r="L49" s="11">
        <f t="shared" ref="L49:L59" si="25">SUM(D49:K49)</f>
        <v>0</v>
      </c>
      <c r="M49" s="11"/>
      <c r="N49" s="199">
        <f>'WP 5-5 Lbr &amp; Genrl Infl'!$E$30</f>
        <v>5.3874021029933543E-2</v>
      </c>
      <c r="O49" s="11">
        <f t="shared" ref="O49:O59" si="26">L49*(1+N49)</f>
        <v>0</v>
      </c>
      <c r="U49" s="11">
        <f t="shared" ref="U49:U59" si="27">SUM(O49:T49)</f>
        <v>0</v>
      </c>
    </row>
    <row r="50" spans="1:21" outlineLevel="1">
      <c r="A50" s="149">
        <f t="shared" si="3"/>
        <v>44</v>
      </c>
      <c r="B50">
        <v>92600210</v>
      </c>
      <c r="C50" t="s">
        <v>1135</v>
      </c>
      <c r="D50" s="170">
        <f>'Historical (Income) - new'!V138</f>
        <v>358842.99000000034</v>
      </c>
      <c r="E50" s="170">
        <v>0</v>
      </c>
      <c r="F50" s="170">
        <v>0</v>
      </c>
      <c r="G50" s="170">
        <v>-3187184.88</v>
      </c>
      <c r="H50" s="170"/>
      <c r="K50" s="170">
        <f>'WP 5-1 Reg Adjust'!Q46</f>
        <v>-1511.7799999999997</v>
      </c>
      <c r="L50" s="11">
        <f t="shared" si="25"/>
        <v>-2829853.6699999995</v>
      </c>
      <c r="M50" s="11"/>
      <c r="N50" s="199">
        <f>'WP 5-5 Lbr &amp; Genrl Infl'!$E$30</f>
        <v>5.3874021029933543E-2</v>
      </c>
      <c r="O50" s="11">
        <f t="shared" si="26"/>
        <v>-2982309.2661292139</v>
      </c>
      <c r="U50" s="11">
        <f t="shared" si="27"/>
        <v>-2982309.2661292139</v>
      </c>
    </row>
    <row r="51" spans="1:21" outlineLevel="1">
      <c r="A51" s="149">
        <f t="shared" si="3"/>
        <v>45</v>
      </c>
      <c r="B51" t="s">
        <v>1136</v>
      </c>
      <c r="C51" t="s">
        <v>1137</v>
      </c>
      <c r="D51" s="170">
        <f>'Historical (Income) - new'!V139</f>
        <v>5864887.5507098017</v>
      </c>
      <c r="E51" s="170">
        <v>0</v>
      </c>
      <c r="F51" s="170">
        <v>0</v>
      </c>
      <c r="G51" s="170">
        <v>-781624.1</v>
      </c>
      <c r="H51" s="170"/>
      <c r="K51" s="170">
        <f>'WP 5-1 Reg Adjust'!Q47</f>
        <v>0</v>
      </c>
      <c r="L51" s="11">
        <f t="shared" si="25"/>
        <v>5083263.4507098021</v>
      </c>
      <c r="M51" s="11"/>
      <c r="N51" s="199">
        <f>'WP 5-5 Lbr &amp; Genrl Infl'!$E$30</f>
        <v>5.3874021029933543E-2</v>
      </c>
      <c r="O51" s="11">
        <f t="shared" si="26"/>
        <v>5357119.2927540345</v>
      </c>
      <c r="R51" s="339">
        <f>'WP 5-2 Payroll&amp;401k Budget '!O9</f>
        <v>4908355.0331254695</v>
      </c>
      <c r="U51" s="11">
        <f t="shared" si="27"/>
        <v>10265474.325879503</v>
      </c>
    </row>
    <row r="52" spans="1:21" outlineLevel="1">
      <c r="A52" s="149">
        <f t="shared" si="3"/>
        <v>46</v>
      </c>
      <c r="B52" t="s">
        <v>1138</v>
      </c>
      <c r="C52" t="s">
        <v>1139</v>
      </c>
      <c r="D52" s="170">
        <f>'Historical (Income) - new'!V140</f>
        <v>868098.79999999842</v>
      </c>
      <c r="E52" s="170">
        <v>0</v>
      </c>
      <c r="F52" s="170">
        <v>0</v>
      </c>
      <c r="H52" s="170"/>
      <c r="K52" s="170">
        <f>'WP 5-1 Reg Adjust'!Q48</f>
        <v>-6926.5300000000007</v>
      </c>
      <c r="L52" s="11">
        <f t="shared" si="25"/>
        <v>861172.26999999839</v>
      </c>
      <c r="M52" s="11"/>
      <c r="N52" s="199">
        <f>'WP 5-5 Lbr &amp; Genrl Infl'!$E$30</f>
        <v>5.3874021029933543E-2</v>
      </c>
      <c r="O52" s="11">
        <f t="shared" si="26"/>
        <v>907567.0829843739</v>
      </c>
      <c r="U52" s="11">
        <f t="shared" si="27"/>
        <v>907567.0829843739</v>
      </c>
    </row>
    <row r="53" spans="1:21" outlineLevel="1">
      <c r="A53" s="149">
        <f t="shared" si="3"/>
        <v>47</v>
      </c>
      <c r="B53" t="s">
        <v>1140</v>
      </c>
      <c r="C53" t="s">
        <v>1141</v>
      </c>
      <c r="D53" s="170">
        <f>'Historical (Income) - new'!V141</f>
        <v>23391827.877329901</v>
      </c>
      <c r="E53" s="170">
        <v>0</v>
      </c>
      <c r="F53" s="170">
        <v>0</v>
      </c>
      <c r="H53" s="170">
        <f>-'WP 5-3-1 Benefits Budget'!Q6</f>
        <v>-18066716.962720167</v>
      </c>
      <c r="K53" s="170">
        <f>'WP 5-1 Reg Adjust'!Q49</f>
        <v>0</v>
      </c>
      <c r="L53" s="11">
        <f t="shared" si="25"/>
        <v>5325110.914609734</v>
      </c>
      <c r="M53" s="11"/>
      <c r="N53" s="199">
        <f>'WP 5-5 Lbr &amp; Genrl Infl'!$E$30</f>
        <v>5.3874021029933543E-2</v>
      </c>
      <c r="O53" s="11">
        <f t="shared" si="26"/>
        <v>5611996.0520101478</v>
      </c>
      <c r="S53" s="170">
        <f>'WP 5-3-1 Benefits Budget'!R6</f>
        <v>17795033.613310918</v>
      </c>
      <c r="U53" s="11">
        <f t="shared" si="27"/>
        <v>23407029.665321067</v>
      </c>
    </row>
    <row r="54" spans="1:21" outlineLevel="1">
      <c r="A54" s="149">
        <f t="shared" si="3"/>
        <v>48</v>
      </c>
      <c r="B54" t="s">
        <v>1142</v>
      </c>
      <c r="C54" t="s">
        <v>1143</v>
      </c>
      <c r="D54" s="170">
        <f>'Historical (Income) - new'!V142</f>
        <v>0</v>
      </c>
      <c r="E54" s="170">
        <v>0</v>
      </c>
      <c r="F54" s="170">
        <v>0</v>
      </c>
      <c r="H54" s="170"/>
      <c r="K54" s="170">
        <f>'WP 5-1 Reg Adjust'!Q50</f>
        <v>0</v>
      </c>
      <c r="L54" s="11">
        <f t="shared" si="25"/>
        <v>0</v>
      </c>
      <c r="M54" s="11"/>
      <c r="N54" s="199">
        <f>'WP 5-5 Lbr &amp; Genrl Infl'!$E$30</f>
        <v>5.3874021029933543E-2</v>
      </c>
      <c r="O54" s="11">
        <f t="shared" si="26"/>
        <v>0</v>
      </c>
      <c r="U54" s="11">
        <f t="shared" si="27"/>
        <v>0</v>
      </c>
    </row>
    <row r="55" spans="1:21" outlineLevel="1">
      <c r="A55" s="149">
        <f>+A54+1</f>
        <v>49</v>
      </c>
      <c r="B55" t="s">
        <v>1144</v>
      </c>
      <c r="C55" t="s">
        <v>1145</v>
      </c>
      <c r="D55" s="170">
        <f>'Historical (Income) - new'!V143</f>
        <v>-13912.630079009818</v>
      </c>
      <c r="E55" s="170">
        <v>0</v>
      </c>
      <c r="F55" s="170">
        <v>0</v>
      </c>
      <c r="H55" s="170">
        <f>-'WP 5-3-1 Benefits Budget'!Q10</f>
        <v>-6560</v>
      </c>
      <c r="K55" s="170">
        <f>'WP 5-1 Reg Adjust'!Q51</f>
        <v>0</v>
      </c>
      <c r="L55" s="11">
        <f t="shared" si="25"/>
        <v>-20472.630079009818</v>
      </c>
      <c r="M55" s="11"/>
      <c r="N55" s="199">
        <f>'WP 5-5 Lbr &amp; Genrl Infl'!$E$30</f>
        <v>5.3874021029933543E-2</v>
      </c>
      <c r="O55" s="11">
        <f t="shared" si="26"/>
        <v>-21575.572982424441</v>
      </c>
      <c r="S55" s="170">
        <f>'WP 5-3-1 Benefits Budget'!R10</f>
        <v>3280</v>
      </c>
      <c r="U55" s="11">
        <f t="shared" si="27"/>
        <v>-18295.572982424441</v>
      </c>
    </row>
    <row r="56" spans="1:21" outlineLevel="1">
      <c r="A56" s="149">
        <f t="shared" si="3"/>
        <v>50</v>
      </c>
      <c r="B56" t="s">
        <v>1146</v>
      </c>
      <c r="C56" t="s">
        <v>1147</v>
      </c>
      <c r="D56" s="170">
        <f>'Historical (Income) - new'!V144</f>
        <v>77007.33</v>
      </c>
      <c r="E56" s="170">
        <v>0</v>
      </c>
      <c r="F56" s="170">
        <v>0</v>
      </c>
      <c r="H56" s="170"/>
      <c r="K56" s="170">
        <f>'WP 5-1 Reg Adjust'!Q52</f>
        <v>0</v>
      </c>
      <c r="L56" s="11">
        <f t="shared" si="25"/>
        <v>77007.33</v>
      </c>
      <c r="M56" s="11"/>
      <c r="N56" s="199">
        <f>'WP 5-5 Lbr &amp; Genrl Infl'!$E$30</f>
        <v>5.3874021029933543E-2</v>
      </c>
      <c r="O56" s="11">
        <f t="shared" si="26"/>
        <v>81156.024515879035</v>
      </c>
      <c r="U56" s="11">
        <f t="shared" si="27"/>
        <v>81156.024515879035</v>
      </c>
    </row>
    <row r="57" spans="1:21" outlineLevel="1">
      <c r="A57" s="149">
        <f t="shared" si="3"/>
        <v>51</v>
      </c>
      <c r="B57" t="s">
        <v>1148</v>
      </c>
      <c r="C57" t="s">
        <v>1149</v>
      </c>
      <c r="D57" s="170">
        <f>'Historical (Income) - new'!V145</f>
        <v>420677.12812950241</v>
      </c>
      <c r="E57" s="170"/>
      <c r="F57" s="170">
        <v>0</v>
      </c>
      <c r="G57" s="320">
        <v>0</v>
      </c>
      <c r="H57" s="170"/>
      <c r="K57" s="170">
        <f>'WP 5-1 Reg Adjust'!Q53</f>
        <v>0</v>
      </c>
      <c r="L57" s="11">
        <f t="shared" si="25"/>
        <v>420677.12812950241</v>
      </c>
      <c r="M57" s="11"/>
      <c r="N57" s="199">
        <f>'WP 5-5 Lbr &amp; Genrl Infl'!$E$30</f>
        <v>5.3874021029933543E-2</v>
      </c>
      <c r="O57" s="11">
        <f t="shared" si="26"/>
        <v>443340.6965771633</v>
      </c>
      <c r="P57" s="170"/>
      <c r="Q57" s="170">
        <v>347602.74</v>
      </c>
      <c r="U57" s="11">
        <f t="shared" si="27"/>
        <v>790943.43657716329</v>
      </c>
    </row>
    <row r="58" spans="1:21" outlineLevel="1">
      <c r="A58" s="149">
        <f t="shared" si="3"/>
        <v>52</v>
      </c>
      <c r="B58" t="s">
        <v>1150</v>
      </c>
      <c r="C58" t="s">
        <v>1151</v>
      </c>
      <c r="D58" s="170">
        <f>'Historical (Income) - new'!V146</f>
        <v>-1400625.2559953961</v>
      </c>
      <c r="E58" s="170">
        <v>0</v>
      </c>
      <c r="F58" s="170">
        <v>0</v>
      </c>
      <c r="H58" s="170"/>
      <c r="I58" s="11">
        <f>-D58</f>
        <v>1400625.2559953961</v>
      </c>
      <c r="K58" s="170">
        <f>'WP 5-1 Reg Adjust'!Q54</f>
        <v>0</v>
      </c>
      <c r="L58" s="11">
        <f t="shared" si="25"/>
        <v>0</v>
      </c>
      <c r="M58" s="11"/>
      <c r="N58" s="199">
        <f>'WP 5-5 Lbr &amp; Genrl Infl'!$E$30</f>
        <v>5.3874021029933543E-2</v>
      </c>
      <c r="O58" s="11">
        <f t="shared" si="26"/>
        <v>0</v>
      </c>
      <c r="U58" s="11">
        <f t="shared" si="27"/>
        <v>0</v>
      </c>
    </row>
    <row r="59" spans="1:21" outlineLevel="1">
      <c r="A59" s="149">
        <f t="shared" si="3"/>
        <v>53</v>
      </c>
      <c r="B59" t="s">
        <v>1152</v>
      </c>
      <c r="C59" t="s">
        <v>1153</v>
      </c>
      <c r="D59" s="170">
        <f>'Historical (Income) - new'!V147</f>
        <v>593623.38</v>
      </c>
      <c r="E59" s="170">
        <v>0</v>
      </c>
      <c r="F59" s="170">
        <v>0</v>
      </c>
      <c r="H59" s="170"/>
      <c r="K59" s="170">
        <f>'WP 5-1 Reg Adjust'!Q55</f>
        <v>0</v>
      </c>
      <c r="L59" s="11">
        <f t="shared" si="25"/>
        <v>593623.38</v>
      </c>
      <c r="M59" s="11"/>
      <c r="N59" s="199">
        <f>'WP 5-5 Lbr &amp; Genrl Infl'!$E$30</f>
        <v>5.3874021029933543E-2</v>
      </c>
      <c r="O59" s="11">
        <f t="shared" si="26"/>
        <v>625604.25845798024</v>
      </c>
      <c r="U59" s="11">
        <f t="shared" si="27"/>
        <v>625604.25845798024</v>
      </c>
    </row>
    <row r="60" spans="1:21">
      <c r="A60" s="149">
        <f t="shared" si="3"/>
        <v>54</v>
      </c>
      <c r="C60" t="s">
        <v>231</v>
      </c>
      <c r="D60" s="657">
        <f>SUM(D49:D59)</f>
        <v>30160427.170094792</v>
      </c>
      <c r="E60" s="657">
        <f t="shared" ref="E60:L60" si="28">SUM(E49:E59)</f>
        <v>0</v>
      </c>
      <c r="F60" s="657">
        <f t="shared" si="28"/>
        <v>0</v>
      </c>
      <c r="G60" s="657">
        <f t="shared" si="28"/>
        <v>-3968808.98</v>
      </c>
      <c r="H60" s="657">
        <f t="shared" si="28"/>
        <v>-18073276.962720167</v>
      </c>
      <c r="I60" s="657">
        <f t="shared" si="28"/>
        <v>1400625.2559953961</v>
      </c>
      <c r="J60" s="657">
        <f t="shared" si="28"/>
        <v>0</v>
      </c>
      <c r="K60" s="657">
        <f t="shared" si="28"/>
        <v>-8438.3100000000013</v>
      </c>
      <c r="L60" s="657">
        <f t="shared" si="28"/>
        <v>9510528.1733700279</v>
      </c>
      <c r="M60" s="657"/>
      <c r="O60" s="657">
        <f t="shared" ref="O60:U60" si="29">SUM(O49:O59)</f>
        <v>10022898.568187941</v>
      </c>
      <c r="P60" s="657">
        <f t="shared" si="29"/>
        <v>0</v>
      </c>
      <c r="Q60" s="657">
        <f t="shared" si="29"/>
        <v>347602.74</v>
      </c>
      <c r="R60" s="657">
        <f t="shared" si="29"/>
        <v>4908355.0331254695</v>
      </c>
      <c r="S60" s="657">
        <f t="shared" si="29"/>
        <v>17798313.613310918</v>
      </c>
      <c r="T60" s="657">
        <f t="shared" si="29"/>
        <v>0</v>
      </c>
      <c r="U60" s="657">
        <f t="shared" si="29"/>
        <v>33077169.954624329</v>
      </c>
    </row>
    <row r="61" spans="1:21" outlineLevel="1">
      <c r="A61" s="149">
        <f t="shared" si="3"/>
        <v>55</v>
      </c>
      <c r="B61" t="s">
        <v>1154</v>
      </c>
      <c r="C61" t="s">
        <v>1155</v>
      </c>
      <c r="D61" s="170">
        <f>'Historical (Income) - new'!V149</f>
        <v>29229526.152142629</v>
      </c>
      <c r="E61" s="170">
        <v>0</v>
      </c>
      <c r="F61" s="170">
        <v>0</v>
      </c>
      <c r="H61" s="170"/>
      <c r="J61" s="11">
        <f>-D61</f>
        <v>-29229526.152142629</v>
      </c>
      <c r="K61" s="170">
        <f>'WP 5-1 Reg Adjust'!Q57</f>
        <v>0</v>
      </c>
      <c r="L61" s="11">
        <f>SUM(D61:K61)</f>
        <v>0</v>
      </c>
      <c r="M61" s="11"/>
      <c r="N61" s="199">
        <f>'WP 5-5 Lbr &amp; Genrl Infl'!$E$30</f>
        <v>5.3874021029933543E-2</v>
      </c>
      <c r="O61" s="11">
        <f>L61*(1+N61)</f>
        <v>0</v>
      </c>
      <c r="T61" s="170">
        <f>'WP 4 Rev'!P58</f>
        <v>30193723.936077949</v>
      </c>
      <c r="U61" s="11">
        <f>SUM(O61:T61)</f>
        <v>30193723.936077949</v>
      </c>
    </row>
    <row r="62" spans="1:21" outlineLevel="1">
      <c r="A62" s="149">
        <f t="shared" si="3"/>
        <v>56</v>
      </c>
      <c r="B62" t="s">
        <v>1156</v>
      </c>
      <c r="C62" t="s">
        <v>1157</v>
      </c>
      <c r="D62" s="170">
        <f>'Historical (Income) - new'!V150</f>
        <v>461165.36</v>
      </c>
      <c r="E62" s="170"/>
      <c r="F62" s="170"/>
      <c r="H62" s="170"/>
      <c r="K62" s="170">
        <f>'WP 5-1 Reg Adjust'!Q58</f>
        <v>0</v>
      </c>
      <c r="L62" s="11">
        <f>SUM(D62:K62)</f>
        <v>461165.36</v>
      </c>
      <c r="M62" s="11"/>
      <c r="N62" s="199">
        <f>'WP 5-5 Lbr &amp; Genrl Infl'!$E$30</f>
        <v>5.3874021029933543E-2</v>
      </c>
      <c r="O62" s="11">
        <f>L62*(1+N62)</f>
        <v>486010.19230291684</v>
      </c>
      <c r="U62" s="11">
        <f>SUM(O62:T62)</f>
        <v>486010.19230291684</v>
      </c>
    </row>
    <row r="63" spans="1:21" outlineLevel="1">
      <c r="A63" s="149">
        <f t="shared" si="3"/>
        <v>57</v>
      </c>
      <c r="B63" t="s">
        <v>1158</v>
      </c>
      <c r="C63" t="s">
        <v>1159</v>
      </c>
      <c r="D63" s="170">
        <f>'Historical (Income) - new'!V151</f>
        <v>475087.60000000003</v>
      </c>
      <c r="E63" s="170">
        <v>0</v>
      </c>
      <c r="F63" s="170">
        <v>0</v>
      </c>
      <c r="H63" s="170">
        <f>-'WP 5-4-1 OutsideSvcs Budget'!R16</f>
        <v>-359348.84</v>
      </c>
      <c r="K63" s="170">
        <f>'WP 5-1 Reg Adjust'!Q59</f>
        <v>0</v>
      </c>
      <c r="L63" s="11">
        <f>SUM(D63:K63)</f>
        <v>115738.76000000001</v>
      </c>
      <c r="M63" s="11"/>
      <c r="N63" s="199">
        <f>'WP 5-5 Lbr &amp; Genrl Infl'!$E$30</f>
        <v>5.3874021029933543E-2</v>
      </c>
      <c r="O63" s="11">
        <f>L63*(1+N63)</f>
        <v>121974.07239021844</v>
      </c>
      <c r="S63" s="339">
        <f>'WP 5-4-1 OutsideSvcs Budget'!S16</f>
        <v>179674.42</v>
      </c>
      <c r="U63" s="11">
        <f>SUM(O63:T63)</f>
        <v>301648.49239021842</v>
      </c>
    </row>
    <row r="64" spans="1:21">
      <c r="A64" s="149">
        <f t="shared" si="3"/>
        <v>58</v>
      </c>
      <c r="C64" t="s">
        <v>232</v>
      </c>
      <c r="D64" s="657">
        <f>SUM(D61:D63)</f>
        <v>30165779.11214263</v>
      </c>
      <c r="E64" s="657">
        <f t="shared" ref="E64:L64" si="30">SUM(E61:E63)</f>
        <v>0</v>
      </c>
      <c r="F64" s="657">
        <f t="shared" si="30"/>
        <v>0</v>
      </c>
      <c r="G64" s="657">
        <f t="shared" si="30"/>
        <v>0</v>
      </c>
      <c r="H64" s="657">
        <f t="shared" si="30"/>
        <v>-359348.84</v>
      </c>
      <c r="I64" s="657">
        <f t="shared" si="30"/>
        <v>0</v>
      </c>
      <c r="J64" s="657">
        <f t="shared" si="30"/>
        <v>-29229526.152142629</v>
      </c>
      <c r="K64" s="657">
        <f t="shared" si="30"/>
        <v>0</v>
      </c>
      <c r="L64" s="657">
        <f t="shared" si="30"/>
        <v>576904.12</v>
      </c>
      <c r="M64" s="657"/>
      <c r="O64" s="657">
        <f t="shared" ref="O64:U64" si="31">SUM(O61:O63)</f>
        <v>607984.26469313528</v>
      </c>
      <c r="P64" s="657">
        <f t="shared" si="31"/>
        <v>0</v>
      </c>
      <c r="Q64" s="657">
        <f t="shared" si="31"/>
        <v>0</v>
      </c>
      <c r="R64" s="657">
        <f t="shared" si="31"/>
        <v>0</v>
      </c>
      <c r="S64" s="657">
        <f t="shared" si="31"/>
        <v>179674.42</v>
      </c>
      <c r="T64" s="657">
        <f t="shared" si="31"/>
        <v>30193723.936077949</v>
      </c>
      <c r="U64" s="657">
        <f t="shared" si="31"/>
        <v>30981382.620771084</v>
      </c>
    </row>
    <row r="65" spans="1:21" outlineLevel="1">
      <c r="A65" s="149">
        <f t="shared" si="3"/>
        <v>59</v>
      </c>
      <c r="B65" t="s">
        <v>1160</v>
      </c>
      <c r="C65" t="s">
        <v>1161</v>
      </c>
      <c r="D65" s="170">
        <f>'Historical (Income) - new'!V153</f>
        <v>8215169.3915741779</v>
      </c>
      <c r="E65" s="170">
        <v>-768664.57</v>
      </c>
      <c r="F65" s="170">
        <v>-56176.99</v>
      </c>
      <c r="H65" s="170"/>
      <c r="K65" s="170">
        <f>'WP 5-1 Reg Adjust'!Q61</f>
        <v>-78897.283972958568</v>
      </c>
      <c r="L65" s="11">
        <f>SUM(D65:K65)</f>
        <v>7311430.5476012193</v>
      </c>
      <c r="M65" s="11"/>
      <c r="N65" s="199">
        <f>'WP 5-5 Lbr &amp; Genrl Infl'!$E$30</f>
        <v>5.3874021029933543E-2</v>
      </c>
      <c r="O65" s="11">
        <f>L65*(1+N65)</f>
        <v>7705326.7106815856</v>
      </c>
      <c r="P65" s="170"/>
      <c r="Q65" s="170"/>
      <c r="U65" s="11">
        <f>SUM(O65:T65)</f>
        <v>7705326.7106815856</v>
      </c>
    </row>
    <row r="66" spans="1:21" outlineLevel="1">
      <c r="B66" s="658" t="s">
        <v>2475</v>
      </c>
      <c r="C66" t="s">
        <v>2476</v>
      </c>
      <c r="D66" s="170">
        <f>'Historical (Income) - new'!V154</f>
        <v>4414.1499999999996</v>
      </c>
      <c r="E66" s="170"/>
      <c r="F66" s="170"/>
      <c r="H66" s="170"/>
      <c r="K66" s="170"/>
      <c r="L66" s="11">
        <f>SUM(D66:K66)</f>
        <v>4414.1499999999996</v>
      </c>
      <c r="M66" s="11"/>
      <c r="N66" s="199">
        <f>'WP 5-5 Lbr &amp; Genrl Infl'!$E$30</f>
        <v>5.3874021029933543E-2</v>
      </c>
      <c r="O66" s="11">
        <f>L66*(1+N66)</f>
        <v>4651.9580099292807</v>
      </c>
      <c r="P66" s="170"/>
      <c r="Q66" s="170"/>
      <c r="U66" s="11">
        <f>SUM(O66:T66)</f>
        <v>4651.9580099292807</v>
      </c>
    </row>
    <row r="67" spans="1:21">
      <c r="A67" s="149">
        <f>+A65+1</f>
        <v>60</v>
      </c>
      <c r="C67" t="s">
        <v>233</v>
      </c>
      <c r="D67" s="657">
        <f>+D65+D66</f>
        <v>8219583.5415741783</v>
      </c>
      <c r="E67" s="657">
        <f t="shared" ref="E67:L67" si="32">+E65+E66</f>
        <v>-768664.57</v>
      </c>
      <c r="F67" s="657">
        <f t="shared" si="32"/>
        <v>-56176.99</v>
      </c>
      <c r="G67" s="657">
        <f t="shared" si="32"/>
        <v>0</v>
      </c>
      <c r="H67" s="657">
        <f t="shared" si="32"/>
        <v>0</v>
      </c>
      <c r="I67" s="657">
        <f t="shared" si="32"/>
        <v>0</v>
      </c>
      <c r="J67" s="657">
        <f t="shared" si="32"/>
        <v>0</v>
      </c>
      <c r="K67" s="657">
        <f t="shared" si="32"/>
        <v>-78897.283972958568</v>
      </c>
      <c r="L67" s="657">
        <f t="shared" si="32"/>
        <v>7315844.6976012196</v>
      </c>
      <c r="M67" s="657"/>
      <c r="O67" s="657">
        <f t="shared" ref="O67:U67" si="33">+O65</f>
        <v>7705326.7106815856</v>
      </c>
      <c r="P67" s="657">
        <f t="shared" si="33"/>
        <v>0</v>
      </c>
      <c r="Q67" s="657">
        <f t="shared" si="33"/>
        <v>0</v>
      </c>
      <c r="R67" s="657">
        <f t="shared" si="33"/>
        <v>0</v>
      </c>
      <c r="S67" s="657">
        <f t="shared" si="33"/>
        <v>0</v>
      </c>
      <c r="T67" s="657">
        <f t="shared" si="33"/>
        <v>0</v>
      </c>
      <c r="U67" s="657">
        <f t="shared" si="33"/>
        <v>7705326.7106815856</v>
      </c>
    </row>
    <row r="68" spans="1:21" outlineLevel="1">
      <c r="A68" s="149">
        <f t="shared" si="3"/>
        <v>61</v>
      </c>
      <c r="B68" t="s">
        <v>1162</v>
      </c>
      <c r="C68" t="s">
        <v>1163</v>
      </c>
      <c r="D68" s="170">
        <f>'Historical (Income) - new'!V156</f>
        <v>6312546.5894588623</v>
      </c>
      <c r="E68" s="170">
        <v>0</v>
      </c>
      <c r="F68" s="170">
        <v>0</v>
      </c>
      <c r="H68" s="170"/>
      <c r="K68" s="170">
        <f>'WP 5-1 Reg Adjust'!Q63</f>
        <v>0</v>
      </c>
      <c r="L68" s="11">
        <f>SUM(D68:K68)</f>
        <v>6312546.5894588623</v>
      </c>
      <c r="M68" s="11"/>
      <c r="N68" s="199">
        <f>'WP 5-5 Lbr &amp; Genrl Infl'!$E$30</f>
        <v>5.3874021029933543E-2</v>
      </c>
      <c r="O68" s="11">
        <f>L68*(1+N68)</f>
        <v>6652628.8571718046</v>
      </c>
      <c r="U68" s="11">
        <f>SUM(O68:T68)</f>
        <v>6652628.8571718046</v>
      </c>
    </row>
    <row r="69" spans="1:21" outlineLevel="1">
      <c r="A69" s="149">
        <f t="shared" si="3"/>
        <v>62</v>
      </c>
      <c r="B69" t="s">
        <v>1164</v>
      </c>
      <c r="C69" t="s">
        <v>1165</v>
      </c>
      <c r="D69" s="170">
        <f>'Historical (Income) - new'!V157</f>
        <v>986931.34880000015</v>
      </c>
      <c r="E69" s="170"/>
      <c r="F69" s="170">
        <v>-75.87</v>
      </c>
      <c r="H69" s="170"/>
      <c r="K69" s="170">
        <f>'WP 5-1 Reg Adjust'!Q64</f>
        <v>-20</v>
      </c>
      <c r="L69" s="11">
        <f>SUM(D69:K69)</f>
        <v>986835.47880000016</v>
      </c>
      <c r="M69" s="11"/>
      <c r="N69" s="199">
        <f>'WP 5-5 Lbr &amp; Genrl Infl'!$E$30</f>
        <v>5.3874021029933543E-2</v>
      </c>
      <c r="O69" s="11">
        <f>L69*(1+N69)</f>
        <v>1040000.2741379559</v>
      </c>
      <c r="U69" s="11">
        <f>SUM(O69:T69)</f>
        <v>1040000.2741379559</v>
      </c>
    </row>
    <row r="70" spans="1:21">
      <c r="A70" s="149">
        <f t="shared" si="3"/>
        <v>63</v>
      </c>
      <c r="C70" t="s">
        <v>234</v>
      </c>
      <c r="D70" s="657">
        <f>SUM(D68:D69)</f>
        <v>7299477.9382588621</v>
      </c>
      <c r="E70" s="657">
        <f t="shared" ref="E70:L70" si="34">SUM(E68:E69)</f>
        <v>0</v>
      </c>
      <c r="F70" s="657">
        <f t="shared" si="34"/>
        <v>-75.87</v>
      </c>
      <c r="G70" s="657">
        <f t="shared" si="34"/>
        <v>0</v>
      </c>
      <c r="H70" s="657">
        <f t="shared" si="34"/>
        <v>0</v>
      </c>
      <c r="I70" s="657">
        <f t="shared" si="34"/>
        <v>0</v>
      </c>
      <c r="J70" s="657">
        <f t="shared" si="34"/>
        <v>0</v>
      </c>
      <c r="K70" s="657">
        <f t="shared" si="34"/>
        <v>-20</v>
      </c>
      <c r="L70" s="657">
        <f t="shared" si="34"/>
        <v>7299382.0682588629</v>
      </c>
      <c r="M70" s="657"/>
      <c r="O70" s="657">
        <f t="shared" ref="O70:U70" si="35">SUM(O68:O69)</f>
        <v>7692629.1313097607</v>
      </c>
      <c r="P70" s="657">
        <f t="shared" si="35"/>
        <v>0</v>
      </c>
      <c r="Q70" s="657">
        <f t="shared" si="35"/>
        <v>0</v>
      </c>
      <c r="R70" s="657">
        <f t="shared" si="35"/>
        <v>0</v>
      </c>
      <c r="S70" s="657">
        <f t="shared" si="35"/>
        <v>0</v>
      </c>
      <c r="T70" s="657">
        <f t="shared" si="35"/>
        <v>0</v>
      </c>
      <c r="U70" s="657">
        <f t="shared" si="35"/>
        <v>7692629.1313097607</v>
      </c>
    </row>
    <row r="71" spans="1:21" outlineLevel="1">
      <c r="A71" s="149">
        <f t="shared" si="3"/>
        <v>64</v>
      </c>
      <c r="B71">
        <v>40430010</v>
      </c>
      <c r="C71" t="s">
        <v>1166</v>
      </c>
      <c r="D71" s="170">
        <f>'Historical (Income) - new'!V181</f>
        <v>2239703.7169849593</v>
      </c>
      <c r="E71" s="170">
        <v>0</v>
      </c>
      <c r="F71" s="170">
        <v>0</v>
      </c>
      <c r="H71" s="170"/>
      <c r="K71" s="170">
        <f>'WP 5-1 Reg Adjust'!Q66</f>
        <v>0</v>
      </c>
      <c r="L71" s="11">
        <f>SUM(D71:K71)</f>
        <v>2239703.7169849593</v>
      </c>
      <c r="M71" s="11"/>
      <c r="N71" s="199">
        <f>'WP 5-5 Lbr &amp; Genrl Infl'!$E$30</f>
        <v>5.3874021029933543E-2</v>
      </c>
      <c r="O71" s="11">
        <f>L71*(1+N71)</f>
        <v>2360365.5621346273</v>
      </c>
      <c r="U71" s="11">
        <f>SUM(O71:T71)</f>
        <v>2360365.5621346273</v>
      </c>
    </row>
    <row r="72" spans="1:21" outlineLevel="1">
      <c r="B72" t="s">
        <v>2465</v>
      </c>
      <c r="C72" t="s">
        <v>2466</v>
      </c>
      <c r="D72" s="170">
        <f>'Historical (Income) - new'!V160</f>
        <v>-16802437.120772082</v>
      </c>
      <c r="E72" s="170"/>
      <c r="F72" s="170"/>
      <c r="H72" s="170"/>
      <c r="K72" s="170">
        <f>-D72</f>
        <v>16802437.120772082</v>
      </c>
      <c r="L72" s="11">
        <f>SUM(D72:K72)</f>
        <v>0</v>
      </c>
      <c r="M72" s="11"/>
      <c r="N72" s="199">
        <f>'WP 5-5 Lbr &amp; Genrl Infl'!$E$30</f>
        <v>5.3874021029933543E-2</v>
      </c>
      <c r="O72" s="11">
        <f>L72*(1+N72)</f>
        <v>0</v>
      </c>
      <c r="U72" s="11">
        <f>SUM(O72:T72)</f>
        <v>0</v>
      </c>
    </row>
    <row r="73" spans="1:21" outlineLevel="1">
      <c r="A73" s="149">
        <f>+A71+1</f>
        <v>65</v>
      </c>
      <c r="B73">
        <v>42110000</v>
      </c>
      <c r="C73" t="s">
        <v>1167</v>
      </c>
      <c r="D73" s="170">
        <v>0</v>
      </c>
      <c r="E73" s="170">
        <v>0</v>
      </c>
      <c r="F73" s="170">
        <v>0</v>
      </c>
      <c r="H73" s="170"/>
      <c r="K73" s="170">
        <f>'WP 5-1 Reg Adjust'!Q68</f>
        <v>0</v>
      </c>
      <c r="L73" s="11">
        <f>SUM(D73:K73)</f>
        <v>0</v>
      </c>
      <c r="M73" s="11"/>
      <c r="N73" s="199">
        <f>'WP 5-5 Lbr &amp; Genrl Infl'!$E$30</f>
        <v>5.3874021029933543E-2</v>
      </c>
      <c r="O73" s="11">
        <f>L73*(1+N73)</f>
        <v>0</v>
      </c>
      <c r="U73" s="11">
        <f>SUM(O73:T73)</f>
        <v>0</v>
      </c>
    </row>
    <row r="74" spans="1:21" outlineLevel="1">
      <c r="A74" s="149">
        <f t="shared" si="3"/>
        <v>66</v>
      </c>
      <c r="B74">
        <v>93200100</v>
      </c>
      <c r="C74" t="s">
        <v>1168</v>
      </c>
      <c r="D74" s="170">
        <f>'Historical (Income) - new'!V159</f>
        <v>6902140.7018876644</v>
      </c>
      <c r="E74" s="170">
        <v>-1118583.55</v>
      </c>
      <c r="F74" s="170">
        <v>-104722.35</v>
      </c>
      <c r="H74" s="170">
        <f>-'WP 5-4-1 OutsideSvcs Budget'!R17</f>
        <v>-112873.65999999997</v>
      </c>
      <c r="K74" s="170">
        <f>'WP 5-1 Reg Adjust'!Q69</f>
        <v>-73321.820000000007</v>
      </c>
      <c r="L74" s="11">
        <f>SUM(D74:K74)</f>
        <v>5492639.3218876645</v>
      </c>
      <c r="M74" s="11"/>
      <c r="N74" s="199">
        <f>'WP 5-5 Lbr &amp; Genrl Infl'!$E$30</f>
        <v>5.3874021029933543E-2</v>
      </c>
      <c r="O74" s="11">
        <f>L74*(1+N74)</f>
        <v>5788549.8882248802</v>
      </c>
      <c r="P74" s="170">
        <v>1151847.92</v>
      </c>
      <c r="Q74" s="170">
        <v>58891.49</v>
      </c>
      <c r="S74" s="339">
        <f>'WP 5-4-1 OutsideSvcs Budget'!S17</f>
        <v>56436.829999999987</v>
      </c>
      <c r="U74" s="11">
        <f>SUM(O74:T74)</f>
        <v>7055726.1282248804</v>
      </c>
    </row>
    <row r="75" spans="1:21">
      <c r="A75" s="149">
        <f t="shared" si="3"/>
        <v>67</v>
      </c>
      <c r="C75" t="s">
        <v>235</v>
      </c>
      <c r="D75" s="657">
        <f>SUM(D71:D74)</f>
        <v>-7660592.7018994587</v>
      </c>
      <c r="E75" s="657">
        <f t="shared" ref="E75:L75" si="36">SUM(E71:E74)</f>
        <v>-1118583.55</v>
      </c>
      <c r="F75" s="657">
        <f t="shared" si="36"/>
        <v>-104722.35</v>
      </c>
      <c r="G75" s="657">
        <f t="shared" si="36"/>
        <v>0</v>
      </c>
      <c r="H75" s="657">
        <f t="shared" si="36"/>
        <v>-112873.65999999997</v>
      </c>
      <c r="I75" s="657">
        <f t="shared" si="36"/>
        <v>0</v>
      </c>
      <c r="J75" s="657">
        <f t="shared" si="36"/>
        <v>0</v>
      </c>
      <c r="K75" s="657">
        <f t="shared" si="36"/>
        <v>16729115.300772082</v>
      </c>
      <c r="L75" s="657">
        <f t="shared" si="36"/>
        <v>7732343.0388726238</v>
      </c>
      <c r="M75" s="657"/>
      <c r="O75" s="657">
        <f t="shared" ref="O75:U75" si="37">SUM(O71:O74)</f>
        <v>8148915.4503595075</v>
      </c>
      <c r="P75" s="657">
        <f t="shared" si="37"/>
        <v>1151847.92</v>
      </c>
      <c r="Q75" s="657">
        <f t="shared" si="37"/>
        <v>58891.49</v>
      </c>
      <c r="R75" s="657">
        <f t="shared" si="37"/>
        <v>0</v>
      </c>
      <c r="S75" s="657">
        <f>SUM(S71:S74)</f>
        <v>56436.829999999987</v>
      </c>
      <c r="T75" s="657">
        <f t="shared" si="37"/>
        <v>0</v>
      </c>
      <c r="U75" s="657">
        <f t="shared" si="37"/>
        <v>9416091.6903595068</v>
      </c>
    </row>
    <row r="76" spans="1:21" outlineLevel="1">
      <c r="A76" s="149">
        <f t="shared" si="3"/>
        <v>68</v>
      </c>
      <c r="B76">
        <v>92600005</v>
      </c>
      <c r="C76" t="s">
        <v>1169</v>
      </c>
      <c r="D76" s="170">
        <f>'Historical (Income) - new'!V137</f>
        <v>-3700644.2016966366</v>
      </c>
      <c r="E76" s="170">
        <v>0</v>
      </c>
      <c r="F76" s="170">
        <v>0</v>
      </c>
      <c r="H76" s="170"/>
      <c r="K76" s="170">
        <f>'WP 5-1 Reg Adjust'!Q71</f>
        <v>897.75999999999988</v>
      </c>
      <c r="L76" s="11">
        <f t="shared" ref="L76:L82" si="38">SUM(D76:K76)</f>
        <v>-3699746.4416966368</v>
      </c>
      <c r="M76" s="11"/>
      <c r="N76" s="199">
        <f>'WP 5-5 Lbr &amp; Genrl Infl'!$E$30</f>
        <v>5.3874021029933543E-2</v>
      </c>
      <c r="O76" s="11">
        <f t="shared" ref="O76:O82" si="39">L76*(1+N76)</f>
        <v>-3899066.6593020232</v>
      </c>
      <c r="U76" s="11">
        <f t="shared" ref="U76:U82" si="40">SUM(O76:T76)</f>
        <v>-3899066.6593020232</v>
      </c>
    </row>
    <row r="77" spans="1:21" outlineLevel="1">
      <c r="A77" s="149">
        <f>+A76+1</f>
        <v>69</v>
      </c>
      <c r="B77">
        <v>92600020</v>
      </c>
      <c r="C77" t="s">
        <v>1170</v>
      </c>
      <c r="D77" s="170">
        <f>'Historical (Income) - new'!V163</f>
        <v>17679.590000000004</v>
      </c>
      <c r="E77" s="170">
        <v>0</v>
      </c>
      <c r="F77" s="170">
        <v>0</v>
      </c>
      <c r="H77" s="170"/>
      <c r="K77" s="170">
        <f>'WP 5-1 Reg Adjust'!Q72</f>
        <v>-32.799999999999997</v>
      </c>
      <c r="L77" s="11">
        <f t="shared" si="38"/>
        <v>17646.790000000005</v>
      </c>
      <c r="M77" s="11"/>
      <c r="N77" s="199">
        <f>'WP 5-5 Lbr &amp; Genrl Infl'!$E$30</f>
        <v>5.3874021029933543E-2</v>
      </c>
      <c r="O77" s="11">
        <f t="shared" si="39"/>
        <v>18597.493535570826</v>
      </c>
      <c r="U77" s="11">
        <f t="shared" si="40"/>
        <v>18597.493535570826</v>
      </c>
    </row>
    <row r="78" spans="1:21" outlineLevel="1">
      <c r="A78" s="149">
        <f t="shared" si="3"/>
        <v>70</v>
      </c>
      <c r="B78" t="s">
        <v>1171</v>
      </c>
      <c r="C78" t="s">
        <v>1172</v>
      </c>
      <c r="D78" s="170">
        <f>'Historical (Income) - new'!V164</f>
        <v>7032315.9522006046</v>
      </c>
      <c r="E78" s="170">
        <v>0</v>
      </c>
      <c r="F78" s="170">
        <v>0</v>
      </c>
      <c r="H78" s="170">
        <f>-'WP 5-3-2 Pension&amp;OPEB Budget'!Q6</f>
        <v>-4549875.0722410334</v>
      </c>
      <c r="K78" s="170">
        <f>'WP 5-1 Reg Adjust'!Q73</f>
        <v>0</v>
      </c>
      <c r="L78" s="11">
        <f t="shared" si="38"/>
        <v>2482440.8799595712</v>
      </c>
      <c r="M78" s="11"/>
      <c r="N78" s="199">
        <f>'WP 5-5 Lbr &amp; Genrl Infl'!$E$30</f>
        <v>5.3874021029933543E-2</v>
      </c>
      <c r="O78" s="11">
        <f t="shared" si="39"/>
        <v>2616179.9521320798</v>
      </c>
      <c r="S78" s="339">
        <f>'WP 5-3-2 Pension&amp;OPEB Budget'!R6</f>
        <v>4406124.5413607284</v>
      </c>
      <c r="U78" s="11">
        <f t="shared" si="40"/>
        <v>7022304.4934928082</v>
      </c>
    </row>
    <row r="79" spans="1:21" outlineLevel="1">
      <c r="A79" s="149">
        <f t="shared" si="3"/>
        <v>71</v>
      </c>
      <c r="B79" t="s">
        <v>1173</v>
      </c>
      <c r="C79" t="s">
        <v>1174</v>
      </c>
      <c r="D79" s="170">
        <f>'Historical (Income) - new'!V165</f>
        <v>329183.95059467136</v>
      </c>
      <c r="E79" s="170">
        <v>0</v>
      </c>
      <c r="F79" s="170">
        <v>0</v>
      </c>
      <c r="H79" s="170">
        <f>-'WP 5-3-2 Pension&amp;OPEB Budget'!Q10</f>
        <v>-22686.104545454546</v>
      </c>
      <c r="K79" s="170">
        <f>'WP 5-1 Reg Adjust'!Q74</f>
        <v>0</v>
      </c>
      <c r="L79" s="11">
        <f t="shared" si="38"/>
        <v>306497.84604921681</v>
      </c>
      <c r="M79" s="11"/>
      <c r="N79" s="199">
        <f>'WP 5-5 Lbr &amp; Genrl Infl'!$E$30</f>
        <v>5.3874021029933543E-2</v>
      </c>
      <c r="O79" s="11">
        <f t="shared" si="39"/>
        <v>323010.11745290167</v>
      </c>
      <c r="S79" s="339">
        <f>'WP 5-3-2 Pension&amp;OPEB Budget'!R10</f>
        <v>11642.309557860995</v>
      </c>
      <c r="U79" s="11">
        <f t="shared" si="40"/>
        <v>334652.42701076268</v>
      </c>
    </row>
    <row r="80" spans="1:21" outlineLevel="1">
      <c r="A80" s="149">
        <f t="shared" si="3"/>
        <v>72</v>
      </c>
      <c r="B80" t="s">
        <v>1175</v>
      </c>
      <c r="C80" t="s">
        <v>1176</v>
      </c>
      <c r="D80" s="170">
        <f>'Historical (Income) - new'!V166</f>
        <v>626047.99999999988</v>
      </c>
      <c r="E80" s="170">
        <v>0</v>
      </c>
      <c r="F80" s="170">
        <v>0</v>
      </c>
      <c r="H80" s="170"/>
      <c r="K80" s="170">
        <f>'WP 5-1 Reg Adjust'!Q75</f>
        <v>-1742.2900000000002</v>
      </c>
      <c r="L80" s="11">
        <f t="shared" si="38"/>
        <v>624305.70999999985</v>
      </c>
      <c r="M80" s="11"/>
      <c r="N80" s="199">
        <f>'WP 5-5 Lbr &amp; Genrl Infl'!$E$30</f>
        <v>5.3874021029933543E-2</v>
      </c>
      <c r="O80" s="11">
        <f t="shared" si="39"/>
        <v>657939.56894964748</v>
      </c>
      <c r="U80" s="11">
        <f t="shared" si="40"/>
        <v>657939.56894964748</v>
      </c>
    </row>
    <row r="81" spans="1:25" outlineLevel="1">
      <c r="A81" s="149">
        <f t="shared" si="3"/>
        <v>73</v>
      </c>
      <c r="B81" t="s">
        <v>1177</v>
      </c>
      <c r="C81" t="s">
        <v>1178</v>
      </c>
      <c r="D81" s="170">
        <f>'Historical (Income) - new'!V167</f>
        <v>0</v>
      </c>
      <c r="E81" s="170">
        <v>0</v>
      </c>
      <c r="F81" s="170">
        <v>0</v>
      </c>
      <c r="G81" s="170"/>
      <c r="H81" s="170"/>
      <c r="K81" s="170">
        <f>'WP 5-1 Reg Adjust'!Q76</f>
        <v>0</v>
      </c>
      <c r="L81" s="11">
        <f t="shared" si="38"/>
        <v>0</v>
      </c>
      <c r="M81" s="11"/>
      <c r="N81" s="199">
        <f>'WP 5-5 Lbr &amp; Genrl Infl'!$E$30</f>
        <v>5.3874021029933543E-2</v>
      </c>
      <c r="O81" s="11">
        <f t="shared" si="39"/>
        <v>0</v>
      </c>
      <c r="U81" s="11">
        <f t="shared" si="40"/>
        <v>0</v>
      </c>
    </row>
    <row r="82" spans="1:25" outlineLevel="1">
      <c r="A82" s="149">
        <f t="shared" ref="A82:A145" si="41">+A81+1</f>
        <v>74</v>
      </c>
      <c r="B82" t="s">
        <v>1179</v>
      </c>
      <c r="C82" t="s">
        <v>1180</v>
      </c>
      <c r="D82" s="170">
        <f>'Historical (Income) - new'!V168</f>
        <v>153857.74429949431</v>
      </c>
      <c r="E82" s="170">
        <v>0</v>
      </c>
      <c r="F82" s="170">
        <v>0</v>
      </c>
      <c r="H82" s="170">
        <f>-'WP 5-3-2 Pension&amp;OPEB Budget'!Q11</f>
        <v>-84256.348073508139</v>
      </c>
      <c r="K82" s="170">
        <f>'WP 5-1 Reg Adjust'!Q77</f>
        <v>0</v>
      </c>
      <c r="L82" s="11">
        <f t="shared" si="38"/>
        <v>69601.396225986173</v>
      </c>
      <c r="M82" s="11"/>
      <c r="N82" s="199">
        <f>'WP 5-5 Lbr &amp; Genrl Infl'!$E$30</f>
        <v>5.3874021029933543E-2</v>
      </c>
      <c r="O82" s="11">
        <f t="shared" si="39"/>
        <v>73351.103309977683</v>
      </c>
      <c r="S82" s="339">
        <f>'WP 5-3-2 Pension&amp;OPEB Budget'!R11</f>
        <v>73093.563279955837</v>
      </c>
      <c r="U82" s="11">
        <f t="shared" si="40"/>
        <v>146444.66658993351</v>
      </c>
    </row>
    <row r="83" spans="1:25">
      <c r="A83" s="149">
        <f t="shared" si="41"/>
        <v>75</v>
      </c>
      <c r="C83" t="s">
        <v>236</v>
      </c>
      <c r="D83" s="657">
        <f>SUM(D76:D82)</f>
        <v>4458441.035398134</v>
      </c>
      <c r="E83" s="657">
        <f t="shared" ref="E83:L83" si="42">SUM(E76:E82)</f>
        <v>0</v>
      </c>
      <c r="F83" s="657">
        <f t="shared" si="42"/>
        <v>0</v>
      </c>
      <c r="G83" s="657">
        <f t="shared" si="42"/>
        <v>0</v>
      </c>
      <c r="H83" s="657">
        <f t="shared" si="42"/>
        <v>-4656817.5248599965</v>
      </c>
      <c r="I83" s="657">
        <f t="shared" si="42"/>
        <v>0</v>
      </c>
      <c r="J83" s="657">
        <f t="shared" si="42"/>
        <v>0</v>
      </c>
      <c r="K83" s="657">
        <f>SUM(K76:K82)</f>
        <v>-877.33000000000027</v>
      </c>
      <c r="L83" s="657">
        <f t="shared" si="42"/>
        <v>-199253.81946186279</v>
      </c>
      <c r="M83" s="657"/>
      <c r="O83" s="657">
        <f t="shared" ref="O83:U83" si="43">SUM(O76:O82)</f>
        <v>-209988.42392184585</v>
      </c>
      <c r="P83" s="657">
        <f t="shared" si="43"/>
        <v>0</v>
      </c>
      <c r="Q83" s="657">
        <f t="shared" si="43"/>
        <v>0</v>
      </c>
      <c r="R83" s="657">
        <f t="shared" si="43"/>
        <v>0</v>
      </c>
      <c r="S83" s="657">
        <f t="shared" si="43"/>
        <v>4490860.4141985448</v>
      </c>
      <c r="T83" s="657">
        <f t="shared" si="43"/>
        <v>0</v>
      </c>
      <c r="U83" s="657">
        <f t="shared" si="43"/>
        <v>4280871.990276699</v>
      </c>
    </row>
    <row r="84" spans="1:25" outlineLevel="1">
      <c r="A84" s="149">
        <f t="shared" si="41"/>
        <v>76</v>
      </c>
      <c r="B84" t="s">
        <v>1181</v>
      </c>
      <c r="C84" t="s">
        <v>1182</v>
      </c>
      <c r="D84" s="170">
        <f>'Historical (Income) - new'!V170</f>
        <v>1385709.9999999998</v>
      </c>
      <c r="E84" s="170">
        <v>0</v>
      </c>
      <c r="F84" s="170">
        <v>0</v>
      </c>
      <c r="H84" s="170"/>
      <c r="K84" s="170">
        <f>'WP 5-1 Reg Adjust'!Q79</f>
        <v>0</v>
      </c>
      <c r="L84" s="11">
        <f>SUM(D84:K84)</f>
        <v>1385709.9999999998</v>
      </c>
      <c r="M84" s="11"/>
      <c r="N84" s="199">
        <f>'WP 5-5 Lbr &amp; Genrl Infl'!$E$30</f>
        <v>5.3874021029933543E-2</v>
      </c>
      <c r="O84" s="11">
        <f>L84*(1+N84)</f>
        <v>1460363.769681389</v>
      </c>
      <c r="U84" s="11">
        <f>SUM(O84:T84)</f>
        <v>1460363.769681389</v>
      </c>
    </row>
    <row r="85" spans="1:25" outlineLevel="1">
      <c r="A85" s="149">
        <f t="shared" si="41"/>
        <v>77</v>
      </c>
      <c r="B85" t="s">
        <v>1183</v>
      </c>
      <c r="C85" t="s">
        <v>1184</v>
      </c>
      <c r="D85" s="170">
        <f>'Historical (Income) - new'!V171</f>
        <v>2154454.59</v>
      </c>
      <c r="E85" s="170">
        <v>0</v>
      </c>
      <c r="F85" s="170">
        <v>0</v>
      </c>
      <c r="H85" s="170"/>
      <c r="K85" s="170">
        <f>'WP 5-1 Reg Adjust'!Q80</f>
        <v>-76.741483892504561</v>
      </c>
      <c r="L85" s="11">
        <f>SUM(D85:K85)</f>
        <v>2154377.8485161075</v>
      </c>
      <c r="M85" s="11"/>
      <c r="N85" s="199">
        <f>'WP 5-5 Lbr &amp; Genrl Infl'!$E$30</f>
        <v>5.3874021029933543E-2</v>
      </c>
      <c r="O85" s="11">
        <f>L85*(1+N85)</f>
        <v>2270442.8460334875</v>
      </c>
      <c r="U85" s="11">
        <f>SUM(O85:T85)</f>
        <v>2270442.8460334875</v>
      </c>
    </row>
    <row r="86" spans="1:25" outlineLevel="1">
      <c r="A86" s="149">
        <f t="shared" si="41"/>
        <v>78</v>
      </c>
      <c r="B86" t="s">
        <v>1185</v>
      </c>
      <c r="C86" t="s">
        <v>1186</v>
      </c>
      <c r="D86" s="170">
        <f>'Historical (Income) - new'!V172</f>
        <v>267108.98</v>
      </c>
      <c r="E86" s="170">
        <v>0</v>
      </c>
      <c r="F86" s="170"/>
      <c r="H86" s="170"/>
      <c r="K86" s="170">
        <f>'WP 5-1 Reg Adjust'!Q81</f>
        <v>0</v>
      </c>
      <c r="L86" s="11">
        <f>SUM(D86:K86)</f>
        <v>267108.98</v>
      </c>
      <c r="M86" s="11"/>
      <c r="N86" s="199">
        <f>'WP 5-5 Lbr &amp; Genrl Infl'!$E$30</f>
        <v>5.3874021029933543E-2</v>
      </c>
      <c r="O86" s="11">
        <f>L86*(1+N86)</f>
        <v>281499.21480580408</v>
      </c>
      <c r="U86" s="11">
        <f>SUM(O86:T86)</f>
        <v>281499.21480580408</v>
      </c>
    </row>
    <row r="87" spans="1:25" outlineLevel="1">
      <c r="A87" s="149">
        <f t="shared" si="41"/>
        <v>79</v>
      </c>
      <c r="B87" t="s">
        <v>1187</v>
      </c>
      <c r="C87" t="s">
        <v>1188</v>
      </c>
      <c r="D87" s="170">
        <f>'Historical (Income) - new'!V173</f>
        <v>2754981.16</v>
      </c>
      <c r="E87" s="170">
        <v>0</v>
      </c>
      <c r="F87" s="170">
        <v>0</v>
      </c>
      <c r="H87" s="170"/>
      <c r="K87" s="170">
        <f>'WP 5-1 Reg Adjust'!Q82</f>
        <v>0</v>
      </c>
      <c r="L87" s="11">
        <f>SUM(D87:K87)</f>
        <v>2754981.16</v>
      </c>
      <c r="M87" s="11"/>
      <c r="N87" s="199">
        <f>'WP 5-5 Lbr &amp; Genrl Infl'!$E$30</f>
        <v>5.3874021029933543E-2</v>
      </c>
      <c r="O87" s="11">
        <f>L87*(1+N87)</f>
        <v>2903403.0729509108</v>
      </c>
      <c r="U87" s="11">
        <f>SUM(O87:T87)</f>
        <v>2903403.0729509108</v>
      </c>
    </row>
    <row r="88" spans="1:25">
      <c r="A88" s="149">
        <f t="shared" si="41"/>
        <v>80</v>
      </c>
      <c r="C88" t="s">
        <v>237</v>
      </c>
      <c r="D88" s="657">
        <f>SUM(D84:D87)</f>
        <v>6562254.7300000004</v>
      </c>
      <c r="E88" s="657">
        <f t="shared" ref="E88:L88" si="44">SUM(E84:E87)</f>
        <v>0</v>
      </c>
      <c r="F88" s="657">
        <f t="shared" si="44"/>
        <v>0</v>
      </c>
      <c r="G88" s="657">
        <f t="shared" si="44"/>
        <v>0</v>
      </c>
      <c r="H88" s="657">
        <f t="shared" si="44"/>
        <v>0</v>
      </c>
      <c r="I88" s="657">
        <f t="shared" si="44"/>
        <v>0</v>
      </c>
      <c r="J88" s="657">
        <f t="shared" si="44"/>
        <v>0</v>
      </c>
      <c r="K88" s="657">
        <f t="shared" si="44"/>
        <v>-76.741483892504561</v>
      </c>
      <c r="L88" s="657">
        <f t="shared" si="44"/>
        <v>6562177.9885161072</v>
      </c>
      <c r="M88" s="657"/>
      <c r="O88" s="657">
        <f t="shared" ref="O88:U88" si="45">SUM(O84:O87)</f>
        <v>6915708.903471591</v>
      </c>
      <c r="P88" s="657">
        <f t="shared" si="45"/>
        <v>0</v>
      </c>
      <c r="Q88" s="657">
        <f t="shared" si="45"/>
        <v>0</v>
      </c>
      <c r="R88" s="657">
        <f t="shared" si="45"/>
        <v>0</v>
      </c>
      <c r="S88" s="657">
        <f t="shared" si="45"/>
        <v>0</v>
      </c>
      <c r="T88" s="657">
        <f t="shared" si="45"/>
        <v>0</v>
      </c>
      <c r="U88" s="657">
        <f t="shared" si="45"/>
        <v>6915708.903471591</v>
      </c>
    </row>
    <row r="89" spans="1:25" outlineLevel="1">
      <c r="A89" s="149">
        <f t="shared" si="41"/>
        <v>81</v>
      </c>
      <c r="B89" t="s">
        <v>1189</v>
      </c>
      <c r="C89" t="s">
        <v>1190</v>
      </c>
      <c r="D89" s="170">
        <f>'Historical (Income) - new'!V175</f>
        <v>0</v>
      </c>
      <c r="E89" s="170">
        <v>0</v>
      </c>
      <c r="F89" s="170">
        <v>0</v>
      </c>
      <c r="H89" s="170"/>
      <c r="K89" s="170">
        <f>'WP 5-1 Reg Adjust'!Q84</f>
        <v>0</v>
      </c>
      <c r="L89" s="11">
        <f>SUM(D89:K89)</f>
        <v>0</v>
      </c>
      <c r="M89" s="11"/>
      <c r="N89" s="199">
        <f>'WP 5-5 Lbr &amp; Genrl Infl'!$E$30</f>
        <v>5.3874021029933543E-2</v>
      </c>
      <c r="O89" s="11">
        <f>L89*(1+N89)</f>
        <v>0</v>
      </c>
      <c r="U89" s="11">
        <f>SUM(O89:T89)</f>
        <v>0</v>
      </c>
    </row>
    <row r="90" spans="1:25" outlineLevel="1">
      <c r="A90" s="149">
        <f t="shared" si="41"/>
        <v>82</v>
      </c>
      <c r="B90" t="s">
        <v>1191</v>
      </c>
      <c r="C90" t="s">
        <v>1192</v>
      </c>
      <c r="D90" s="170">
        <f>'Historical (Income) - new'!V176</f>
        <v>2004600.2814777326</v>
      </c>
      <c r="E90" s="170">
        <v>-38915.18</v>
      </c>
      <c r="F90" s="170">
        <v>-4929.12</v>
      </c>
      <c r="H90" s="170"/>
      <c r="K90" s="170">
        <f>'WP 5-1 Reg Adjust'!Q85</f>
        <v>-2004600.2814777326</v>
      </c>
      <c r="L90" s="11">
        <f>SUM(D90:K90)</f>
        <v>-43844.300000000047</v>
      </c>
      <c r="M90" s="11"/>
      <c r="N90" s="199">
        <f>'WP 5-5 Lbr &amp; Genrl Infl'!$E$30</f>
        <v>5.3874021029933543E-2</v>
      </c>
      <c r="O90" s="11">
        <f>L90*(1+N90)</f>
        <v>-46206.368740242768</v>
      </c>
      <c r="P90" s="170">
        <v>224126.53</v>
      </c>
      <c r="Q90" s="170">
        <v>17193.88</v>
      </c>
      <c r="U90" s="11">
        <f>SUM(O90:T90)</f>
        <v>195114.04125975724</v>
      </c>
    </row>
    <row r="91" spans="1:25" outlineLevel="1">
      <c r="A91" s="149">
        <f t="shared" si="41"/>
        <v>83</v>
      </c>
      <c r="B91" t="s">
        <v>1193</v>
      </c>
      <c r="C91" t="s">
        <v>1194</v>
      </c>
      <c r="D91" s="170">
        <f>'Historical (Income) - new'!V177</f>
        <v>2269562.8111111107</v>
      </c>
      <c r="E91" s="170">
        <v>-1955.57</v>
      </c>
      <c r="F91" s="170">
        <v>0</v>
      </c>
      <c r="H91" s="170"/>
      <c r="K91" s="170">
        <f>'WP 5-1 Reg Adjust'!Q86</f>
        <v>-787196.98911111127</v>
      </c>
      <c r="L91" s="11">
        <f>SUM(D91:K91)</f>
        <v>1480410.2519999996</v>
      </c>
      <c r="M91" s="11"/>
      <c r="N91" s="199">
        <f>'WP 5-5 Lbr &amp; Genrl Infl'!$E$30</f>
        <v>5.3874021029933543E-2</v>
      </c>
      <c r="O91" s="11">
        <f>L91*(1+N91)</f>
        <v>1560165.9050491769</v>
      </c>
      <c r="U91" s="11">
        <f>SUM(O91:T91)</f>
        <v>1560165.9050491769</v>
      </c>
      <c r="Y91" s="11"/>
    </row>
    <row r="92" spans="1:25" outlineLevel="1">
      <c r="A92" s="149">
        <f t="shared" si="41"/>
        <v>84</v>
      </c>
      <c r="B92" t="s">
        <v>1195</v>
      </c>
      <c r="C92" t="s">
        <v>1196</v>
      </c>
      <c r="D92" s="170">
        <f>'Historical (Income) - new'!V178</f>
        <v>-305863.22000000003</v>
      </c>
      <c r="E92" s="170">
        <v>0</v>
      </c>
      <c r="F92" s="170">
        <v>0</v>
      </c>
      <c r="H92" s="170"/>
      <c r="K92" s="170">
        <f>'WP 5-1 Reg Adjust'!Q87</f>
        <v>0</v>
      </c>
      <c r="L92" s="11">
        <f>SUM(D92:K92)</f>
        <v>-305863.22000000003</v>
      </c>
      <c r="M92" s="11"/>
      <c r="N92" s="199">
        <f>'WP 5-5 Lbr &amp; Genrl Infl'!$E$30</f>
        <v>5.3874021029933543E-2</v>
      </c>
      <c r="O92" s="11">
        <f>L92*(1+N92)</f>
        <v>-322341.30154656322</v>
      </c>
      <c r="U92" s="11">
        <f>SUM(O92:T92)</f>
        <v>-322341.30154656322</v>
      </c>
    </row>
    <row r="93" spans="1:25">
      <c r="A93" s="149">
        <f t="shared" si="41"/>
        <v>85</v>
      </c>
      <c r="C93" t="s">
        <v>238</v>
      </c>
      <c r="D93" s="657">
        <f>SUM(D89:D92)</f>
        <v>3968299.8725888436</v>
      </c>
      <c r="E93" s="657">
        <f>SUM(E89:E92)</f>
        <v>-40870.75</v>
      </c>
      <c r="F93" s="657">
        <f t="shared" ref="F93:L93" si="46">SUM(F89:F92)</f>
        <v>-4929.12</v>
      </c>
      <c r="G93" s="657">
        <f t="shared" si="46"/>
        <v>0</v>
      </c>
      <c r="H93" s="657">
        <f t="shared" si="46"/>
        <v>0</v>
      </c>
      <c r="I93" s="657">
        <f t="shared" si="46"/>
        <v>0</v>
      </c>
      <c r="J93" s="657">
        <f t="shared" si="46"/>
        <v>0</v>
      </c>
      <c r="K93" s="657">
        <f t="shared" si="46"/>
        <v>-2791797.2705888441</v>
      </c>
      <c r="L93" s="657">
        <f t="shared" si="46"/>
        <v>1130702.7319999996</v>
      </c>
      <c r="M93" s="657"/>
      <c r="O93" s="657">
        <f t="shared" ref="O93:U93" si="47">SUM(O89:O92)</f>
        <v>1191618.2347623711</v>
      </c>
      <c r="P93" s="657">
        <f t="shared" si="47"/>
        <v>224126.53</v>
      </c>
      <c r="Q93" s="657">
        <f t="shared" si="47"/>
        <v>17193.88</v>
      </c>
      <c r="R93" s="657">
        <f t="shared" si="47"/>
        <v>0</v>
      </c>
      <c r="S93" s="657">
        <f t="shared" si="47"/>
        <v>0</v>
      </c>
      <c r="T93" s="657">
        <f t="shared" si="47"/>
        <v>0</v>
      </c>
      <c r="U93" s="657">
        <f t="shared" si="47"/>
        <v>1432938.644762371</v>
      </c>
    </row>
    <row r="94" spans="1:25" outlineLevel="1">
      <c r="A94" s="149">
        <f t="shared" si="41"/>
        <v>86</v>
      </c>
      <c r="B94" t="s">
        <v>1197</v>
      </c>
      <c r="C94" t="s">
        <v>1198</v>
      </c>
      <c r="D94" s="170">
        <f>'Historical (Income) - new'!V180</f>
        <v>0</v>
      </c>
      <c r="E94" s="170">
        <v>0</v>
      </c>
      <c r="F94" s="170">
        <v>0</v>
      </c>
      <c r="H94" s="170"/>
      <c r="K94" s="170">
        <f>'WP 5-1 Reg Adjust'!Q89</f>
        <v>0</v>
      </c>
      <c r="L94" s="11">
        <f>SUM(D94:K94)</f>
        <v>0</v>
      </c>
      <c r="M94" s="11"/>
      <c r="N94" s="199">
        <f>'WP 5-5 Lbr &amp; Genrl Infl'!$E$30</f>
        <v>5.3874021029933543E-2</v>
      </c>
      <c r="O94" s="11">
        <f>L94*(1+N94)</f>
        <v>0</v>
      </c>
      <c r="U94" s="11">
        <f>SUM(O94:T94)</f>
        <v>0</v>
      </c>
    </row>
    <row r="95" spans="1:25">
      <c r="A95" s="149">
        <f t="shared" si="41"/>
        <v>87</v>
      </c>
      <c r="C95" t="s">
        <v>239</v>
      </c>
      <c r="D95" s="657">
        <f>+D94</f>
        <v>0</v>
      </c>
      <c r="E95" s="657">
        <f>+E94</f>
        <v>0</v>
      </c>
      <c r="F95" s="657">
        <f t="shared" ref="F95:L95" si="48">+F94</f>
        <v>0</v>
      </c>
      <c r="G95" s="657">
        <f t="shared" si="48"/>
        <v>0</v>
      </c>
      <c r="H95" s="657">
        <f t="shared" si="48"/>
        <v>0</v>
      </c>
      <c r="I95" s="657">
        <f t="shared" si="48"/>
        <v>0</v>
      </c>
      <c r="J95" s="657">
        <f t="shared" si="48"/>
        <v>0</v>
      </c>
      <c r="K95" s="657">
        <f t="shared" si="48"/>
        <v>0</v>
      </c>
      <c r="L95" s="657">
        <f t="shared" si="48"/>
        <v>0</v>
      </c>
      <c r="M95" s="657"/>
      <c r="O95" s="657">
        <f t="shared" ref="O95:U95" si="49">+O94</f>
        <v>0</v>
      </c>
      <c r="P95" s="657">
        <f t="shared" si="49"/>
        <v>0</v>
      </c>
      <c r="Q95" s="657">
        <f t="shared" si="49"/>
        <v>0</v>
      </c>
      <c r="R95" s="657">
        <f t="shared" si="49"/>
        <v>0</v>
      </c>
      <c r="S95" s="657">
        <f t="shared" si="49"/>
        <v>0</v>
      </c>
      <c r="T95" s="657">
        <f t="shared" si="49"/>
        <v>0</v>
      </c>
      <c r="U95" s="657">
        <f t="shared" si="49"/>
        <v>0</v>
      </c>
    </row>
    <row r="96" spans="1:25" outlineLevel="1">
      <c r="A96" s="149">
        <f t="shared" si="41"/>
        <v>88</v>
      </c>
      <c r="B96">
        <v>50000000</v>
      </c>
      <c r="C96" t="s">
        <v>1199</v>
      </c>
      <c r="D96" s="170">
        <f>'Historical (Income) - new'!V183</f>
        <v>0</v>
      </c>
      <c r="E96" s="170">
        <v>0</v>
      </c>
      <c r="F96" s="170">
        <v>0</v>
      </c>
      <c r="H96" s="170"/>
      <c r="K96" s="170">
        <f>'WP 5-1 Reg Adjust'!Q91</f>
        <v>0</v>
      </c>
      <c r="L96" s="11">
        <f>SUM(D96:K96)</f>
        <v>0</v>
      </c>
      <c r="M96" s="11"/>
      <c r="N96" s="199">
        <f>'WP 5-5 Lbr &amp; Genrl Infl'!$E$30</f>
        <v>5.3874021029933543E-2</v>
      </c>
      <c r="O96" s="11">
        <f>L96*(1+N96)</f>
        <v>0</v>
      </c>
      <c r="U96" s="11">
        <f>SUM(O96:T96)</f>
        <v>0</v>
      </c>
    </row>
    <row r="97" spans="1:21" outlineLevel="1">
      <c r="A97" s="149">
        <f>+A96+1</f>
        <v>89</v>
      </c>
      <c r="B97" t="s">
        <v>1200</v>
      </c>
      <c r="C97" t="s">
        <v>1201</v>
      </c>
      <c r="D97" s="170">
        <f>'Historical (Income) - new'!V184</f>
        <v>0</v>
      </c>
      <c r="E97" s="170">
        <v>0</v>
      </c>
      <c r="F97" s="170">
        <v>0</v>
      </c>
      <c r="H97" s="170"/>
      <c r="K97" s="170">
        <f>'WP 5-1 Reg Adjust'!Q92</f>
        <v>0</v>
      </c>
      <c r="L97" s="11">
        <f>SUM(D97:K97)</f>
        <v>0</v>
      </c>
      <c r="M97" s="11"/>
      <c r="N97" s="199">
        <f>'WP 5-5 Lbr &amp; Genrl Infl'!$E$30</f>
        <v>5.3874021029933543E-2</v>
      </c>
      <c r="O97" s="11">
        <f>L97*(1+N97)</f>
        <v>0</v>
      </c>
      <c r="U97" s="11">
        <f>SUM(O97:T97)</f>
        <v>0</v>
      </c>
    </row>
    <row r="98" spans="1:21">
      <c r="A98" s="149">
        <f t="shared" si="41"/>
        <v>90</v>
      </c>
      <c r="C98" t="s">
        <v>1202</v>
      </c>
      <c r="D98" s="657">
        <f>+D97+D96</f>
        <v>0</v>
      </c>
      <c r="E98" s="657">
        <f>+E97+E96</f>
        <v>0</v>
      </c>
      <c r="F98" s="657">
        <f t="shared" ref="F98:L98" si="50">+F97+F96</f>
        <v>0</v>
      </c>
      <c r="G98" s="657">
        <f t="shared" si="50"/>
        <v>0</v>
      </c>
      <c r="H98" s="657">
        <f t="shared" si="50"/>
        <v>0</v>
      </c>
      <c r="I98" s="657">
        <f t="shared" si="50"/>
        <v>0</v>
      </c>
      <c r="J98" s="657">
        <f t="shared" si="50"/>
        <v>0</v>
      </c>
      <c r="K98" s="657">
        <f t="shared" si="50"/>
        <v>0</v>
      </c>
      <c r="L98" s="657">
        <f t="shared" si="50"/>
        <v>0</v>
      </c>
      <c r="M98" s="657"/>
      <c r="O98" s="657">
        <f t="shared" ref="O98:U98" si="51">+O97+O96</f>
        <v>0</v>
      </c>
      <c r="P98" s="657">
        <f t="shared" si="51"/>
        <v>0</v>
      </c>
      <c r="Q98" s="657">
        <f t="shared" si="51"/>
        <v>0</v>
      </c>
      <c r="R98" s="657">
        <f t="shared" si="51"/>
        <v>0</v>
      </c>
      <c r="S98" s="657">
        <f t="shared" si="51"/>
        <v>0</v>
      </c>
      <c r="T98" s="657">
        <f t="shared" si="51"/>
        <v>0</v>
      </c>
      <c r="U98" s="657">
        <f t="shared" si="51"/>
        <v>0</v>
      </c>
    </row>
    <row r="99" spans="1:21" outlineLevel="1">
      <c r="A99" s="149">
        <f t="shared" si="41"/>
        <v>91</v>
      </c>
      <c r="B99">
        <v>54900000</v>
      </c>
      <c r="C99" t="s">
        <v>1203</v>
      </c>
      <c r="D99" s="170">
        <f>'Historical (Income) - new'!V188</f>
        <v>0</v>
      </c>
      <c r="E99" s="170">
        <v>0</v>
      </c>
      <c r="F99" s="170">
        <v>0</v>
      </c>
      <c r="H99" s="170"/>
      <c r="K99" s="170">
        <f>'WP 5-1 Reg Adjust'!Q94</f>
        <v>0</v>
      </c>
      <c r="L99" s="11">
        <f>SUM(D99:K99)</f>
        <v>0</v>
      </c>
      <c r="M99" s="11"/>
      <c r="N99" s="199">
        <f>'WP 5-5 Lbr &amp; Genrl Infl'!$E$30</f>
        <v>5.3874021029933543E-2</v>
      </c>
      <c r="O99" s="11">
        <f>L99*(1+N99)</f>
        <v>0</v>
      </c>
      <c r="U99" s="11">
        <f>SUM(O99:T99)</f>
        <v>0</v>
      </c>
    </row>
    <row r="100" spans="1:21" outlineLevel="1">
      <c r="A100" s="149">
        <f t="shared" si="41"/>
        <v>92</v>
      </c>
      <c r="B100">
        <v>55700000</v>
      </c>
      <c r="C100" t="s">
        <v>1204</v>
      </c>
      <c r="D100" s="170">
        <f>'Historical (Income) - new'!V106</f>
        <v>0</v>
      </c>
      <c r="E100" s="170">
        <v>0</v>
      </c>
      <c r="F100" s="170">
        <v>0</v>
      </c>
      <c r="H100" s="170"/>
      <c r="K100" s="170">
        <f>'WP 5-1 Reg Adjust'!Q95</f>
        <v>0</v>
      </c>
      <c r="L100" s="11">
        <f>SUM(D100:K100)</f>
        <v>0</v>
      </c>
      <c r="M100" s="11"/>
      <c r="N100" s="199">
        <f>'WP 5-5 Lbr &amp; Genrl Infl'!$E$30</f>
        <v>5.3874021029933543E-2</v>
      </c>
      <c r="O100" s="11">
        <f>L100*(1+N100)</f>
        <v>0</v>
      </c>
      <c r="U100" s="11">
        <f>SUM(O100:T100)</f>
        <v>0</v>
      </c>
    </row>
    <row r="101" spans="1:21">
      <c r="A101" s="149">
        <f>+A100+1</f>
        <v>93</v>
      </c>
      <c r="C101" t="s">
        <v>1205</v>
      </c>
      <c r="D101" s="657">
        <f>+D99+D100</f>
        <v>0</v>
      </c>
      <c r="E101" s="657">
        <f>+E99+E100</f>
        <v>0</v>
      </c>
      <c r="F101" s="657">
        <f t="shared" ref="F101:L101" si="52">+F99+F100</f>
        <v>0</v>
      </c>
      <c r="G101" s="657">
        <f t="shared" si="52"/>
        <v>0</v>
      </c>
      <c r="H101" s="657">
        <f t="shared" si="52"/>
        <v>0</v>
      </c>
      <c r="I101" s="657">
        <f t="shared" si="52"/>
        <v>0</v>
      </c>
      <c r="J101" s="657">
        <f t="shared" si="52"/>
        <v>0</v>
      </c>
      <c r="K101" s="657">
        <f t="shared" si="52"/>
        <v>0</v>
      </c>
      <c r="L101" s="657">
        <f t="shared" si="52"/>
        <v>0</v>
      </c>
      <c r="M101" s="657"/>
      <c r="O101" s="657">
        <f t="shared" ref="O101:U101" si="53">+O99+O100</f>
        <v>0</v>
      </c>
      <c r="P101" s="657">
        <f t="shared" si="53"/>
        <v>0</v>
      </c>
      <c r="Q101" s="657">
        <f t="shared" si="53"/>
        <v>0</v>
      </c>
      <c r="R101" s="657">
        <f t="shared" si="53"/>
        <v>0</v>
      </c>
      <c r="S101" s="657">
        <f t="shared" si="53"/>
        <v>0</v>
      </c>
      <c r="T101" s="657">
        <f t="shared" si="53"/>
        <v>0</v>
      </c>
      <c r="U101" s="657">
        <f t="shared" si="53"/>
        <v>0</v>
      </c>
    </row>
    <row r="102" spans="1:21" outlineLevel="1">
      <c r="A102" s="149">
        <f t="shared" si="41"/>
        <v>94</v>
      </c>
      <c r="B102">
        <v>58800000</v>
      </c>
      <c r="C102" t="s">
        <v>1206</v>
      </c>
      <c r="D102" s="170">
        <f>'Historical (Income) - new'!V191</f>
        <v>13217.467710083725</v>
      </c>
      <c r="E102" s="170">
        <v>0</v>
      </c>
      <c r="F102" s="170">
        <v>0</v>
      </c>
      <c r="H102" s="170"/>
      <c r="K102" s="170">
        <f>'WP 5-1 Reg Adjust'!Q97</f>
        <v>-13217.467710083725</v>
      </c>
      <c r="L102" s="11">
        <f>SUM(D102:K102)</f>
        <v>0</v>
      </c>
      <c r="M102" s="11"/>
      <c r="N102" s="199">
        <f>'WP 5-5 Lbr &amp; Genrl Infl'!$E$30</f>
        <v>5.3874021029933543E-2</v>
      </c>
      <c r="O102" s="11">
        <f>L102*(1+N102)</f>
        <v>0</v>
      </c>
      <c r="U102" s="11">
        <f>SUM(O102:T102)</f>
        <v>0</v>
      </c>
    </row>
    <row r="103" spans="1:21">
      <c r="A103" s="149">
        <f t="shared" si="41"/>
        <v>95</v>
      </c>
      <c r="C103" t="s">
        <v>1207</v>
      </c>
      <c r="D103" s="657">
        <f>+D102</f>
        <v>13217.467710083725</v>
      </c>
      <c r="E103" s="657">
        <f>+E102</f>
        <v>0</v>
      </c>
      <c r="F103" s="657">
        <f t="shared" ref="F103:L103" si="54">+F102</f>
        <v>0</v>
      </c>
      <c r="G103" s="657">
        <f t="shared" si="54"/>
        <v>0</v>
      </c>
      <c r="H103" s="657">
        <f t="shared" si="54"/>
        <v>0</v>
      </c>
      <c r="I103" s="657">
        <f t="shared" si="54"/>
        <v>0</v>
      </c>
      <c r="J103" s="657">
        <f t="shared" si="54"/>
        <v>0</v>
      </c>
      <c r="K103" s="657">
        <f t="shared" si="54"/>
        <v>-13217.467710083725</v>
      </c>
      <c r="L103" s="657">
        <f t="shared" si="54"/>
        <v>0</v>
      </c>
      <c r="M103" s="657"/>
      <c r="O103" s="657">
        <f t="shared" ref="O103:U103" si="55">+O102</f>
        <v>0</v>
      </c>
      <c r="P103" s="657">
        <f t="shared" si="55"/>
        <v>0</v>
      </c>
      <c r="Q103" s="657">
        <f t="shared" si="55"/>
        <v>0</v>
      </c>
      <c r="R103" s="657">
        <f t="shared" si="55"/>
        <v>0</v>
      </c>
      <c r="S103" s="657">
        <f t="shared" si="55"/>
        <v>0</v>
      </c>
      <c r="T103" s="657">
        <f t="shared" si="55"/>
        <v>0</v>
      </c>
      <c r="U103" s="657">
        <f t="shared" si="55"/>
        <v>0</v>
      </c>
    </row>
    <row r="104" spans="1:21" outlineLevel="1">
      <c r="A104" s="149">
        <f t="shared" si="41"/>
        <v>96</v>
      </c>
      <c r="B104">
        <v>85000100</v>
      </c>
      <c r="C104" t="s">
        <v>1208</v>
      </c>
      <c r="D104" s="170">
        <f>'Historical (Income) - new'!V194</f>
        <v>454323.49</v>
      </c>
      <c r="E104" s="170">
        <v>0</v>
      </c>
      <c r="F104" s="170">
        <v>0</v>
      </c>
      <c r="H104" s="170"/>
      <c r="K104" s="170">
        <f>'WP 5-1 Reg Adjust'!Q99</f>
        <v>0</v>
      </c>
      <c r="L104" s="11">
        <f>SUM(D104:K104)</f>
        <v>454323.49</v>
      </c>
      <c r="M104" s="11"/>
      <c r="N104" s="199">
        <f>'WP 5-5 Lbr &amp; Genrl Infl'!$E$30</f>
        <v>5.3874021029933543E-2</v>
      </c>
      <c r="O104" s="11">
        <f>L104*(1+N104)</f>
        <v>478799.72325465281</v>
      </c>
      <c r="U104" s="11">
        <f>SUM(O104:T104)</f>
        <v>478799.72325465281</v>
      </c>
    </row>
    <row r="105" spans="1:21" outlineLevel="1">
      <c r="A105" s="149">
        <f t="shared" si="41"/>
        <v>97</v>
      </c>
      <c r="B105">
        <v>85600100</v>
      </c>
      <c r="C105" t="s">
        <v>1209</v>
      </c>
      <c r="D105" s="170">
        <v>0</v>
      </c>
      <c r="E105" s="170">
        <v>0</v>
      </c>
      <c r="F105" s="170">
        <v>0</v>
      </c>
      <c r="H105" s="170"/>
      <c r="K105" s="170">
        <f>'WP 5-1 Reg Adjust'!Q100</f>
        <v>0</v>
      </c>
      <c r="L105" s="11">
        <f>SUM(D105:K105)</f>
        <v>0</v>
      </c>
      <c r="M105" s="11"/>
      <c r="N105" s="199">
        <f>'WP 5-5 Lbr &amp; Genrl Infl'!$E$30</f>
        <v>5.3874021029933543E-2</v>
      </c>
      <c r="O105" s="11">
        <f>L105*(1+N105)</f>
        <v>0</v>
      </c>
      <c r="U105" s="11">
        <f>SUM(O105:T105)</f>
        <v>0</v>
      </c>
    </row>
    <row r="106" spans="1:21" outlineLevel="1">
      <c r="A106" s="149">
        <f t="shared" si="41"/>
        <v>98</v>
      </c>
      <c r="B106">
        <v>85700100</v>
      </c>
      <c r="C106" t="s">
        <v>1210</v>
      </c>
      <c r="D106" s="170">
        <v>0</v>
      </c>
      <c r="E106" s="170">
        <v>0</v>
      </c>
      <c r="F106" s="170">
        <v>0</v>
      </c>
      <c r="H106" s="170"/>
      <c r="K106" s="170">
        <f>'WP 5-1 Reg Adjust'!Q101</f>
        <v>0</v>
      </c>
      <c r="L106" s="11">
        <f>SUM(D106:K106)</f>
        <v>0</v>
      </c>
      <c r="M106" s="11"/>
      <c r="N106" s="199">
        <f>'WP 5-5 Lbr &amp; Genrl Infl'!$E$30</f>
        <v>5.3874021029933543E-2</v>
      </c>
      <c r="O106" s="11">
        <f>L106*(1+N106)</f>
        <v>0</v>
      </c>
      <c r="U106" s="11">
        <f>SUM(O106:T106)</f>
        <v>0</v>
      </c>
    </row>
    <row r="107" spans="1:21">
      <c r="A107" s="149">
        <f t="shared" si="41"/>
        <v>99</v>
      </c>
      <c r="C107" t="s">
        <v>240</v>
      </c>
      <c r="D107" s="657">
        <f>SUM(D104:D106)</f>
        <v>454323.49</v>
      </c>
      <c r="E107" s="657">
        <f>SUM(E104:E106)</f>
        <v>0</v>
      </c>
      <c r="F107" s="657">
        <f t="shared" ref="F107:L107" si="56">SUM(F104:F106)</f>
        <v>0</v>
      </c>
      <c r="G107" s="657">
        <f t="shared" si="56"/>
        <v>0</v>
      </c>
      <c r="H107" s="657">
        <f t="shared" si="56"/>
        <v>0</v>
      </c>
      <c r="I107" s="657">
        <f t="shared" si="56"/>
        <v>0</v>
      </c>
      <c r="J107" s="657">
        <f t="shared" si="56"/>
        <v>0</v>
      </c>
      <c r="K107" s="657">
        <f t="shared" si="56"/>
        <v>0</v>
      </c>
      <c r="L107" s="657">
        <f t="shared" si="56"/>
        <v>454323.49</v>
      </c>
      <c r="M107" s="657"/>
      <c r="O107" s="657">
        <f t="shared" ref="O107:T107" si="57">SUM(O104:O106)</f>
        <v>478799.72325465281</v>
      </c>
      <c r="P107" s="657">
        <f t="shared" si="57"/>
        <v>0</v>
      </c>
      <c r="Q107" s="657">
        <f t="shared" si="57"/>
        <v>0</v>
      </c>
      <c r="R107" s="657">
        <f t="shared" si="57"/>
        <v>0</v>
      </c>
      <c r="S107" s="657">
        <f t="shared" si="57"/>
        <v>0</v>
      </c>
      <c r="T107" s="657">
        <f t="shared" si="57"/>
        <v>0</v>
      </c>
      <c r="U107" s="657">
        <f>SUM(U104:U106)</f>
        <v>478799.72325465281</v>
      </c>
    </row>
    <row r="108" spans="1:21" outlineLevel="1">
      <c r="A108" s="149">
        <f t="shared" si="41"/>
        <v>100</v>
      </c>
      <c r="B108">
        <v>86300001</v>
      </c>
      <c r="C108" t="s">
        <v>1211</v>
      </c>
      <c r="D108" s="170">
        <f>'Historical (Income) - new'!V196</f>
        <v>0</v>
      </c>
      <c r="E108" s="170">
        <v>0</v>
      </c>
      <c r="F108" s="170">
        <v>0</v>
      </c>
      <c r="H108" s="170"/>
      <c r="K108" s="170">
        <f>'WP 5-1 Reg Adjust'!Q103</f>
        <v>0</v>
      </c>
      <c r="L108" s="11">
        <f>SUM(D108:K108)</f>
        <v>0</v>
      </c>
      <c r="M108" s="11"/>
      <c r="N108" s="199">
        <f>'WP 5-5 Lbr &amp; Genrl Infl'!$E$30</f>
        <v>5.3874021029933543E-2</v>
      </c>
      <c r="O108" s="11">
        <f>L108*(1+N108)</f>
        <v>0</v>
      </c>
      <c r="U108" s="11">
        <f>SUM(O108:T108)</f>
        <v>0</v>
      </c>
    </row>
    <row r="109" spans="1:21" outlineLevel="1">
      <c r="A109" s="149">
        <f t="shared" si="41"/>
        <v>101</v>
      </c>
      <c r="B109" t="s">
        <v>1212</v>
      </c>
      <c r="C109" t="s">
        <v>1213</v>
      </c>
      <c r="D109" s="170">
        <f>'Historical (Income) - new'!V197</f>
        <v>11062592.601844622</v>
      </c>
      <c r="E109" s="170">
        <v>-9620122.8200000003</v>
      </c>
      <c r="F109" s="170">
        <v>-2823903.01</v>
      </c>
      <c r="H109" s="170"/>
      <c r="K109" s="170">
        <f>'WP 5-1 Reg Adjust'!Q104</f>
        <v>-1020</v>
      </c>
      <c r="L109" s="11">
        <f>SUM(D109:K109)</f>
        <v>-1382453.2281553783</v>
      </c>
      <c r="M109" s="11"/>
      <c r="N109" s="199">
        <f>'WP 5-5 Lbr &amp; Genrl Infl'!$E$30</f>
        <v>5.3874021029933543E-2</v>
      </c>
      <c r="O109" s="11">
        <f>L109*(1+N109)</f>
        <v>-1456931.5424419206</v>
      </c>
      <c r="P109" s="170">
        <v>11648042.380000001</v>
      </c>
      <c r="Q109" s="170">
        <v>1873204.98</v>
      </c>
      <c r="U109" s="11">
        <f>SUM(O109:T109)</f>
        <v>12064315.81755808</v>
      </c>
    </row>
    <row r="110" spans="1:21">
      <c r="A110" s="149">
        <f t="shared" si="41"/>
        <v>102</v>
      </c>
      <c r="C110" t="s">
        <v>241</v>
      </c>
      <c r="D110" s="657">
        <f>SUM(D108:D109)</f>
        <v>11062592.601844622</v>
      </c>
      <c r="E110" s="657">
        <f>SUM(E108:E109)</f>
        <v>-9620122.8200000003</v>
      </c>
      <c r="F110" s="657">
        <f t="shared" ref="F110:L110" si="58">SUM(F108:F109)</f>
        <v>-2823903.01</v>
      </c>
      <c r="G110" s="657">
        <f t="shared" si="58"/>
        <v>0</v>
      </c>
      <c r="H110" s="657">
        <f t="shared" si="58"/>
        <v>0</v>
      </c>
      <c r="I110" s="657">
        <f t="shared" si="58"/>
        <v>0</v>
      </c>
      <c r="J110" s="657">
        <f t="shared" si="58"/>
        <v>0</v>
      </c>
      <c r="K110" s="657">
        <f t="shared" si="58"/>
        <v>-1020</v>
      </c>
      <c r="L110" s="657">
        <f t="shared" si="58"/>
        <v>-1382453.2281553783</v>
      </c>
      <c r="M110" s="657"/>
      <c r="O110" s="657">
        <f t="shared" ref="O110:U110" si="59">SUM(O108:O109)</f>
        <v>-1456931.5424419206</v>
      </c>
      <c r="P110" s="657">
        <f t="shared" si="59"/>
        <v>11648042.380000001</v>
      </c>
      <c r="Q110" s="657">
        <f t="shared" si="59"/>
        <v>1873204.98</v>
      </c>
      <c r="R110" s="657">
        <f t="shared" si="59"/>
        <v>0</v>
      </c>
      <c r="S110" s="657">
        <f t="shared" si="59"/>
        <v>0</v>
      </c>
      <c r="T110" s="657">
        <f t="shared" si="59"/>
        <v>0</v>
      </c>
      <c r="U110" s="657">
        <f t="shared" si="59"/>
        <v>12064315.81755808</v>
      </c>
    </row>
    <row r="111" spans="1:21" outlineLevel="1">
      <c r="A111" s="149">
        <f t="shared" si="41"/>
        <v>103</v>
      </c>
      <c r="B111">
        <v>87100000</v>
      </c>
      <c r="C111" t="s">
        <v>1214</v>
      </c>
      <c r="D111" s="170">
        <f>'Historical (Income) - new'!V200</f>
        <v>840598.60000000009</v>
      </c>
      <c r="E111" s="170">
        <v>-26396.18</v>
      </c>
      <c r="F111" s="170">
        <v>-3175.93</v>
      </c>
      <c r="H111" s="170"/>
      <c r="K111" s="170">
        <f>'WP 5-1 Reg Adjust'!Q106</f>
        <v>0</v>
      </c>
      <c r="L111" s="11">
        <f t="shared" ref="L111:L122" si="60">SUM(D111:K111)</f>
        <v>811026.49</v>
      </c>
      <c r="M111" s="11"/>
      <c r="N111" s="199">
        <f>'WP 5-5 Lbr &amp; Genrl Infl'!$E$30</f>
        <v>5.3874021029933543E-2</v>
      </c>
      <c r="O111" s="11">
        <f t="shared" ref="O111:O122" si="61">L111*(1+N111)</f>
        <v>854719.74817809323</v>
      </c>
      <c r="P111" s="170"/>
      <c r="Q111" s="170"/>
      <c r="U111" s="11">
        <f t="shared" ref="U111:U122" si="62">SUM(O111:T111)</f>
        <v>854719.74817809323</v>
      </c>
    </row>
    <row r="112" spans="1:21" outlineLevel="1">
      <c r="A112" s="149">
        <f t="shared" si="41"/>
        <v>104</v>
      </c>
      <c r="B112" t="s">
        <v>1215</v>
      </c>
      <c r="C112" t="s">
        <v>1216</v>
      </c>
      <c r="D112" s="170">
        <f>'Historical (Income) - new'!V201</f>
        <v>13543.669999999998</v>
      </c>
      <c r="E112" s="170">
        <v>0</v>
      </c>
      <c r="F112" s="170">
        <v>0</v>
      </c>
      <c r="H112" s="170"/>
      <c r="K112" s="170">
        <f>'WP 5-1 Reg Adjust'!Q107</f>
        <v>0</v>
      </c>
      <c r="L112" s="11">
        <f t="shared" si="60"/>
        <v>13543.669999999998</v>
      </c>
      <c r="M112" s="11"/>
      <c r="N112" s="199">
        <f>'WP 5-5 Lbr &amp; Genrl Infl'!$E$30</f>
        <v>5.3874021029933543E-2</v>
      </c>
      <c r="O112" s="11">
        <f t="shared" si="61"/>
        <v>14273.321962402479</v>
      </c>
      <c r="P112" s="170"/>
      <c r="Q112" s="170"/>
      <c r="U112" s="11">
        <f t="shared" si="62"/>
        <v>14273.321962402479</v>
      </c>
    </row>
    <row r="113" spans="1:21" outlineLevel="1">
      <c r="A113" s="149">
        <f t="shared" si="41"/>
        <v>105</v>
      </c>
      <c r="B113" t="s">
        <v>1217</v>
      </c>
      <c r="C113" t="s">
        <v>1218</v>
      </c>
      <c r="D113" s="170">
        <f>'Historical (Income) - new'!V202</f>
        <v>0</v>
      </c>
      <c r="E113" s="170">
        <v>0</v>
      </c>
      <c r="F113" s="170">
        <v>0</v>
      </c>
      <c r="H113" s="170"/>
      <c r="K113" s="170">
        <f>'WP 5-1 Reg Adjust'!Q108</f>
        <v>0</v>
      </c>
      <c r="L113" s="11">
        <f t="shared" si="60"/>
        <v>0</v>
      </c>
      <c r="M113" s="11"/>
      <c r="N113" s="199">
        <f>'WP 5-5 Lbr &amp; Genrl Infl'!$E$30</f>
        <v>5.3874021029933543E-2</v>
      </c>
      <c r="O113" s="11">
        <f t="shared" si="61"/>
        <v>0</v>
      </c>
      <c r="P113" s="170"/>
      <c r="Q113" s="170"/>
      <c r="U113" s="11">
        <f t="shared" si="62"/>
        <v>0</v>
      </c>
    </row>
    <row r="114" spans="1:21" outlineLevel="1">
      <c r="A114" s="149">
        <f>+A113+1</f>
        <v>106</v>
      </c>
      <c r="B114" t="s">
        <v>1219</v>
      </c>
      <c r="C114" t="s">
        <v>1220</v>
      </c>
      <c r="D114" s="170">
        <f>'Historical (Income) - new'!V203</f>
        <v>-15501725.120000001</v>
      </c>
      <c r="E114" s="170">
        <v>0</v>
      </c>
      <c r="F114" s="170">
        <v>0</v>
      </c>
      <c r="H114" s="170"/>
      <c r="K114" s="170">
        <f>'WP 5-1 Reg Adjust'!Q109</f>
        <v>0</v>
      </c>
      <c r="L114" s="11">
        <f t="shared" si="60"/>
        <v>-15501725.120000001</v>
      </c>
      <c r="M114" s="11"/>
      <c r="N114" s="199">
        <f>'WP 5-5 Lbr &amp; Genrl Infl'!$E$30</f>
        <v>5.3874021029933543E-2</v>
      </c>
      <c r="O114" s="11">
        <f t="shared" si="61"/>
        <v>-16336865.38511513</v>
      </c>
      <c r="P114" s="170"/>
      <c r="Q114" s="170"/>
      <c r="U114" s="11">
        <f t="shared" si="62"/>
        <v>-16336865.38511513</v>
      </c>
    </row>
    <row r="115" spans="1:21" outlineLevel="1">
      <c r="A115" s="149">
        <f t="shared" si="41"/>
        <v>107</v>
      </c>
      <c r="B115" t="s">
        <v>1221</v>
      </c>
      <c r="C115" t="s">
        <v>1222</v>
      </c>
      <c r="D115" s="170">
        <f>'Historical (Income) - new'!V204</f>
        <v>2502331.1</v>
      </c>
      <c r="E115" s="170">
        <v>0</v>
      </c>
      <c r="F115" s="170">
        <v>0</v>
      </c>
      <c r="H115" s="170"/>
      <c r="K115" s="170">
        <f>'WP 5-1 Reg Adjust'!Q110</f>
        <v>0</v>
      </c>
      <c r="L115" s="11">
        <f t="shared" si="60"/>
        <v>2502331.1</v>
      </c>
      <c r="M115" s="11"/>
      <c r="N115" s="199">
        <f>'WP 5-5 Lbr &amp; Genrl Infl'!$E$30</f>
        <v>5.3874021029933543E-2</v>
      </c>
      <c r="O115" s="11">
        <f t="shared" si="61"/>
        <v>2637141.7383052567</v>
      </c>
      <c r="P115" s="170"/>
      <c r="Q115" s="170"/>
      <c r="U115" s="11">
        <f t="shared" si="62"/>
        <v>2637141.7383052567</v>
      </c>
    </row>
    <row r="116" spans="1:21" outlineLevel="1">
      <c r="A116" s="149">
        <f t="shared" si="41"/>
        <v>108</v>
      </c>
      <c r="B116" t="s">
        <v>1223</v>
      </c>
      <c r="C116" t="s">
        <v>1224</v>
      </c>
      <c r="D116" s="170">
        <f>'Historical (Income) - new'!V205</f>
        <v>86004849.636497065</v>
      </c>
      <c r="E116" s="170">
        <v>-5426182.0499999998</v>
      </c>
      <c r="F116" s="170">
        <v>-559046.46</v>
      </c>
      <c r="H116" s="170">
        <f>-'WP 5-4-1 OutsideSvcs Budget'!R9</f>
        <v>-46166834.792612657</v>
      </c>
      <c r="K116" s="170">
        <f>'WP 5-1 Reg Adjust'!Q111</f>
        <v>-2183.1679635327419</v>
      </c>
      <c r="L116" s="11">
        <f t="shared" si="60"/>
        <v>33850603.165920883</v>
      </c>
      <c r="M116" s="11"/>
      <c r="N116" s="199">
        <f>'WP 5-5 Lbr &amp; Genrl Infl'!$E$30</f>
        <v>5.3874021029933543E-2</v>
      </c>
      <c r="O116" s="11">
        <f t="shared" si="61"/>
        <v>35674271.272757642</v>
      </c>
      <c r="P116" s="170">
        <v>5154652.3499999996</v>
      </c>
      <c r="Q116" s="170">
        <v>305204.31</v>
      </c>
      <c r="S116" s="339">
        <f>'WP 5-4-1 OutsideSvcs Budget'!S9</f>
        <v>47655745.720404379</v>
      </c>
      <c r="U116" s="11">
        <f t="shared" si="62"/>
        <v>88789873.653162032</v>
      </c>
    </row>
    <row r="117" spans="1:21" outlineLevel="1">
      <c r="A117" s="149">
        <f t="shared" si="41"/>
        <v>109</v>
      </c>
      <c r="B117" t="s">
        <v>1225</v>
      </c>
      <c r="C117" t="s">
        <v>1226</v>
      </c>
      <c r="D117" s="170">
        <f>'Historical (Income) - new'!V206</f>
        <v>5323486.8308622083</v>
      </c>
      <c r="E117" s="170">
        <v>-2160106.35</v>
      </c>
      <c r="F117" s="170">
        <v>-182338.11</v>
      </c>
      <c r="H117" s="170"/>
      <c r="K117" s="170">
        <f>'WP 5-1 Reg Adjust'!Q112</f>
        <v>0</v>
      </c>
      <c r="L117" s="11">
        <f t="shared" si="60"/>
        <v>2981042.3708622083</v>
      </c>
      <c r="M117" s="11"/>
      <c r="N117" s="199">
        <f>'WP 5-5 Lbr &amp; Genrl Infl'!$E$30</f>
        <v>5.3874021029933543E-2</v>
      </c>
      <c r="O117" s="11">
        <f t="shared" si="61"/>
        <v>3141643.1102411617</v>
      </c>
      <c r="P117" s="170">
        <v>2569455.16</v>
      </c>
      <c r="Q117" s="170">
        <v>135400.42000000001</v>
      </c>
      <c r="U117" s="11">
        <f t="shared" si="62"/>
        <v>5846498.6902411617</v>
      </c>
    </row>
    <row r="118" spans="1:21" outlineLevel="1">
      <c r="A118" s="149">
        <f t="shared" si="41"/>
        <v>110</v>
      </c>
      <c r="B118" t="s">
        <v>1227</v>
      </c>
      <c r="C118" t="s">
        <v>1228</v>
      </c>
      <c r="D118" s="170">
        <f>'Historical (Income) - new'!V207</f>
        <v>1499.44</v>
      </c>
      <c r="E118" s="170">
        <v>-1403.58</v>
      </c>
      <c r="F118" s="170">
        <v>-67.86</v>
      </c>
      <c r="H118" s="170"/>
      <c r="K118" s="170">
        <f>'WP 5-1 Reg Adjust'!Q113</f>
        <v>0</v>
      </c>
      <c r="L118" s="11">
        <f t="shared" si="60"/>
        <v>28.000000000000128</v>
      </c>
      <c r="M118" s="11"/>
      <c r="N118" s="199">
        <f>'WP 5-5 Lbr &amp; Genrl Infl'!$E$30</f>
        <v>5.3874021029933543E-2</v>
      </c>
      <c r="O118" s="11">
        <f t="shared" si="61"/>
        <v>29.508472588838274</v>
      </c>
      <c r="P118" s="170"/>
      <c r="Q118" s="170"/>
      <c r="U118" s="11">
        <f t="shared" si="62"/>
        <v>29.508472588838274</v>
      </c>
    </row>
    <row r="119" spans="1:21" outlineLevel="1">
      <c r="A119" s="149">
        <f t="shared" si="41"/>
        <v>111</v>
      </c>
      <c r="B119" t="s">
        <v>1229</v>
      </c>
      <c r="C119" t="s">
        <v>1230</v>
      </c>
      <c r="D119" s="170">
        <f>'Historical (Income) - new'!V208</f>
        <v>12843.160000000002</v>
      </c>
      <c r="E119" s="170">
        <v>-4901.46</v>
      </c>
      <c r="F119" s="170">
        <v>-129.46</v>
      </c>
      <c r="H119" s="170"/>
      <c r="K119" s="170">
        <f>'WP 5-1 Reg Adjust'!Q114</f>
        <v>0</v>
      </c>
      <c r="L119" s="11">
        <f t="shared" si="60"/>
        <v>7812.2400000000016</v>
      </c>
      <c r="M119" s="11"/>
      <c r="N119" s="199">
        <f>'WP 5-5 Lbr &amp; Genrl Infl'!$E$30</f>
        <v>5.3874021029933543E-2</v>
      </c>
      <c r="O119" s="11">
        <f t="shared" si="61"/>
        <v>8233.116782050889</v>
      </c>
      <c r="P119" s="170"/>
      <c r="Q119" s="170"/>
      <c r="U119" s="11">
        <f t="shared" si="62"/>
        <v>8233.116782050889</v>
      </c>
    </row>
    <row r="120" spans="1:21" outlineLevel="1">
      <c r="A120" s="149">
        <f t="shared" si="41"/>
        <v>112</v>
      </c>
      <c r="B120" t="s">
        <v>1231</v>
      </c>
      <c r="C120" t="s">
        <v>1232</v>
      </c>
      <c r="D120" s="170">
        <f>'Historical (Income) - new'!V209</f>
        <v>32656405.652187683</v>
      </c>
      <c r="E120" s="170">
        <v>-29224868.899999999</v>
      </c>
      <c r="F120" s="170">
        <v>-2604066.98</v>
      </c>
      <c r="H120" s="170"/>
      <c r="K120" s="170">
        <f>'WP 5-1 Reg Adjust'!Q115</f>
        <v>0</v>
      </c>
      <c r="L120" s="11">
        <f t="shared" si="60"/>
        <v>827469.7721876842</v>
      </c>
      <c r="M120" s="11"/>
      <c r="N120" s="199">
        <f>'WP 5-5 Lbr &amp; Genrl Infl'!$E$30</f>
        <v>5.3874021029933543E-2</v>
      </c>
      <c r="O120" s="11">
        <f t="shared" si="61"/>
        <v>872048.89609615784</v>
      </c>
      <c r="P120" s="170">
        <v>59984383.289999999</v>
      </c>
      <c r="Q120" s="170">
        <v>2674668.71</v>
      </c>
      <c r="U120" s="11">
        <f t="shared" si="62"/>
        <v>63531100.896096155</v>
      </c>
    </row>
    <row r="121" spans="1:21" outlineLevel="1">
      <c r="A121" s="149">
        <f t="shared" si="41"/>
        <v>113</v>
      </c>
      <c r="B121" t="s">
        <v>1233</v>
      </c>
      <c r="C121" t="s">
        <v>1234</v>
      </c>
      <c r="D121" s="170">
        <f>'Historical (Income) - new'!V210</f>
        <v>6830133.3773995712</v>
      </c>
      <c r="E121" s="170">
        <v>-7387008.9900000002</v>
      </c>
      <c r="F121" s="170">
        <v>-480146.6</v>
      </c>
      <c r="H121" s="170">
        <f>-'WP 5-4-1 OutsideSvcs Budget'!R10</f>
        <v>1469.0599999999995</v>
      </c>
      <c r="K121" s="170">
        <f>'WP 5-1 Reg Adjust'!Q116</f>
        <v>0</v>
      </c>
      <c r="L121" s="11">
        <f t="shared" si="60"/>
        <v>-1035553.1526004289</v>
      </c>
      <c r="M121" s="11"/>
      <c r="N121" s="199">
        <f>'WP 5-5 Lbr &amp; Genrl Infl'!$E$30</f>
        <v>5.3874021029933543E-2</v>
      </c>
      <c r="O121" s="11">
        <f t="shared" si="61"/>
        <v>-1091342.5649212385</v>
      </c>
      <c r="P121" s="170"/>
      <c r="Q121" s="170"/>
      <c r="S121" s="339">
        <f>'WP 5-4-1 OutsideSvcs Budget'!S10</f>
        <v>316.07000000000016</v>
      </c>
      <c r="U121" s="11">
        <f t="shared" si="62"/>
        <v>-1091026.4949212384</v>
      </c>
    </row>
    <row r="122" spans="1:21" outlineLevel="1">
      <c r="A122" s="149">
        <f t="shared" si="41"/>
        <v>114</v>
      </c>
      <c r="B122" t="s">
        <v>1235</v>
      </c>
      <c r="C122" t="s">
        <v>1236</v>
      </c>
      <c r="D122" s="170">
        <f>'Historical (Income) - new'!V211</f>
        <v>5950425.5294013927</v>
      </c>
      <c r="E122" s="170">
        <v>-3099.11</v>
      </c>
      <c r="F122" s="170">
        <v>-305.95999999999998</v>
      </c>
      <c r="H122" s="170">
        <f>-'WP 5-4-1 OutsideSvcs Budget'!R11</f>
        <v>-1081040</v>
      </c>
      <c r="K122" s="170">
        <f>'WP 5-1 Reg Adjust'!Q117</f>
        <v>0</v>
      </c>
      <c r="L122" s="11">
        <f t="shared" si="60"/>
        <v>4865980.4594013924</v>
      </c>
      <c r="M122" s="11"/>
      <c r="N122" s="199">
        <f>'WP 5-5 Lbr &amp; Genrl Infl'!$E$30</f>
        <v>5.3874021029933543E-2</v>
      </c>
      <c r="O122" s="11">
        <f t="shared" si="61"/>
        <v>5128130.393002429</v>
      </c>
      <c r="P122" s="170"/>
      <c r="Q122" s="170"/>
      <c r="S122" s="339">
        <f>'WP 5-4-1 OutsideSvcs Budget'!S11</f>
        <v>540520</v>
      </c>
      <c r="U122" s="11">
        <f t="shared" si="62"/>
        <v>5668650.393002429</v>
      </c>
    </row>
    <row r="123" spans="1:21">
      <c r="A123" s="149">
        <f t="shared" si="41"/>
        <v>115</v>
      </c>
      <c r="C123" t="s">
        <v>242</v>
      </c>
      <c r="D123" s="657">
        <f>SUM(D111:D122)</f>
        <v>124634391.8763479</v>
      </c>
      <c r="E123" s="657">
        <f>SUM(E111:E122)</f>
        <v>-44233966.619999997</v>
      </c>
      <c r="F123" s="657">
        <f t="shared" ref="F123:L123" si="63">SUM(F111:F122)</f>
        <v>-3829277.36</v>
      </c>
      <c r="G123" s="657">
        <f t="shared" si="63"/>
        <v>0</v>
      </c>
      <c r="H123" s="657">
        <f t="shared" si="63"/>
        <v>-47246405.732612655</v>
      </c>
      <c r="I123" s="657">
        <f t="shared" si="63"/>
        <v>0</v>
      </c>
      <c r="J123" s="657">
        <f t="shared" si="63"/>
        <v>0</v>
      </c>
      <c r="K123" s="657">
        <f t="shared" si="63"/>
        <v>-2183.1679635327419</v>
      </c>
      <c r="L123" s="657">
        <f t="shared" si="63"/>
        <v>29322558.995771736</v>
      </c>
      <c r="M123" s="657"/>
      <c r="O123" s="657">
        <f t="shared" ref="O123:T123" si="64">SUM(O111:O122)</f>
        <v>30902283.155761417</v>
      </c>
      <c r="P123" s="657">
        <f t="shared" si="64"/>
        <v>67708490.799999997</v>
      </c>
      <c r="Q123" s="657">
        <f t="shared" si="64"/>
        <v>3115273.44</v>
      </c>
      <c r="R123" s="657">
        <f t="shared" si="64"/>
        <v>0</v>
      </c>
      <c r="S123" s="657">
        <f>SUM(S111:S122)</f>
        <v>48196581.790404379</v>
      </c>
      <c r="T123" s="657">
        <f t="shared" si="64"/>
        <v>0</v>
      </c>
      <c r="U123" s="657">
        <f>SUM(U111:U122)</f>
        <v>149922629.18616581</v>
      </c>
    </row>
    <row r="124" spans="1:21" outlineLevel="1">
      <c r="A124" s="149">
        <f t="shared" si="41"/>
        <v>116</v>
      </c>
      <c r="B124" t="s">
        <v>1237</v>
      </c>
      <c r="C124" t="s">
        <v>1238</v>
      </c>
      <c r="D124" s="170">
        <f>'Historical (Income) - new'!V213</f>
        <v>231080.05</v>
      </c>
      <c r="E124" s="170">
        <v>-168111.31</v>
      </c>
      <c r="F124" s="170">
        <v>-34162.769999999997</v>
      </c>
      <c r="H124" s="170"/>
      <c r="K124" s="170">
        <f>'WP 5-1 Reg Adjust'!Q119</f>
        <v>0</v>
      </c>
      <c r="L124" s="11">
        <f t="shared" ref="L124:L135" si="65">SUM(D124:K124)</f>
        <v>28805.969999999994</v>
      </c>
      <c r="M124" s="11"/>
      <c r="N124" s="199">
        <f>'WP 5-5 Lbr &amp; Genrl Infl'!$E$30</f>
        <v>5.3874021029933543E-2</v>
      </c>
      <c r="O124" s="11">
        <f t="shared" ref="O124:O135" si="66">L124*(1+N124)</f>
        <v>30357.863433567629</v>
      </c>
      <c r="P124" s="170"/>
      <c r="Q124" s="170"/>
      <c r="U124" s="11">
        <f t="shared" ref="U124:U135" si="67">SUM(O124:T124)</f>
        <v>30357.863433567629</v>
      </c>
    </row>
    <row r="125" spans="1:21" outlineLevel="1">
      <c r="A125" s="149">
        <f t="shared" si="41"/>
        <v>117</v>
      </c>
      <c r="B125" t="s">
        <v>1239</v>
      </c>
      <c r="C125" t="s">
        <v>1240</v>
      </c>
      <c r="D125" s="170">
        <f>'Historical (Income) - new'!V214</f>
        <v>7636013.552042136</v>
      </c>
      <c r="E125" s="170">
        <v>-3064354.26</v>
      </c>
      <c r="F125" s="170">
        <v>-267311.08</v>
      </c>
      <c r="H125" s="170">
        <f>-'WP 5-4-1 OutsideSvcs Budget'!R12</f>
        <v>-1260327.3999999999</v>
      </c>
      <c r="K125" s="170">
        <f>'WP 5-1 Reg Adjust'!Q120</f>
        <v>-1545</v>
      </c>
      <c r="L125" s="11">
        <f t="shared" si="65"/>
        <v>3042475.8120421362</v>
      </c>
      <c r="M125" s="11"/>
      <c r="N125" s="199">
        <f>'WP 5-5 Lbr &amp; Genrl Infl'!$E$30</f>
        <v>5.3874021029933543E-2</v>
      </c>
      <c r="O125" s="11">
        <f t="shared" si="66"/>
        <v>3206386.2179231583</v>
      </c>
      <c r="P125" s="170">
        <v>382037.39</v>
      </c>
      <c r="Q125" s="170">
        <v>19915.919999999998</v>
      </c>
      <c r="S125" s="339">
        <f>'WP 5-4-1 OutsideSvcs Budget'!S12</f>
        <v>3088605.8659999995</v>
      </c>
      <c r="U125" s="11">
        <f t="shared" si="67"/>
        <v>6696945.3939231578</v>
      </c>
    </row>
    <row r="126" spans="1:21" outlineLevel="1">
      <c r="A126" s="149">
        <f t="shared" si="41"/>
        <v>118</v>
      </c>
      <c r="B126" t="s">
        <v>1241</v>
      </c>
      <c r="C126" t="s">
        <v>1242</v>
      </c>
      <c r="D126" s="170">
        <f>'Historical (Income) - new'!V215</f>
        <v>4087.7699999999995</v>
      </c>
      <c r="E126" s="170">
        <v>-4011.42</v>
      </c>
      <c r="F126" s="170">
        <v>-76.349999999999994</v>
      </c>
      <c r="H126" s="170"/>
      <c r="K126" s="170">
        <f>'WP 5-1 Reg Adjust'!Q121</f>
        <v>0</v>
      </c>
      <c r="L126" s="11">
        <f t="shared" si="65"/>
        <v>-5.4001247917767614E-13</v>
      </c>
      <c r="M126" s="11"/>
      <c r="N126" s="199">
        <f>'WP 5-5 Lbr &amp; Genrl Infl'!$E$30</f>
        <v>5.3874021029933543E-2</v>
      </c>
      <c r="O126" s="11">
        <f t="shared" si="66"/>
        <v>-5.6910512283732084E-13</v>
      </c>
      <c r="P126" s="170"/>
      <c r="Q126" s="170"/>
      <c r="U126" s="11">
        <f t="shared" si="67"/>
        <v>-5.6910512283732084E-13</v>
      </c>
    </row>
    <row r="127" spans="1:21" ht="13.5" customHeight="1" outlineLevel="1">
      <c r="A127" s="149">
        <f t="shared" si="41"/>
        <v>119</v>
      </c>
      <c r="B127" t="s">
        <v>1243</v>
      </c>
      <c r="C127" t="s">
        <v>1244</v>
      </c>
      <c r="D127" s="170">
        <f>'Historical (Income) - new'!V216</f>
        <v>2770035.7712208219</v>
      </c>
      <c r="E127" s="170">
        <v>-1521038.57</v>
      </c>
      <c r="F127" s="170">
        <v>-155301.20000000001</v>
      </c>
      <c r="H127" s="170">
        <f>-'WP 5-4-1 OutsideSvcs Budget'!R13</f>
        <v>0</v>
      </c>
      <c r="K127" s="170">
        <f>'WP 5-1 Reg Adjust'!Q122</f>
        <v>0</v>
      </c>
      <c r="L127" s="11">
        <f t="shared" si="65"/>
        <v>1093696.0012208219</v>
      </c>
      <c r="M127" s="11"/>
      <c r="N127" s="199">
        <f>'WP 5-5 Lbr &amp; Genrl Infl'!$E$30</f>
        <v>5.3874021029933543E-2</v>
      </c>
      <c r="O127" s="11">
        <f t="shared" si="66"/>
        <v>1152617.8025909467</v>
      </c>
      <c r="P127" s="170">
        <v>1826580.27</v>
      </c>
      <c r="Q127" s="170">
        <v>98970.26</v>
      </c>
      <c r="U127" s="11">
        <f t="shared" si="67"/>
        <v>3078168.3325909465</v>
      </c>
    </row>
    <row r="128" spans="1:21" outlineLevel="1">
      <c r="A128" s="149">
        <f t="shared" si="41"/>
        <v>120</v>
      </c>
      <c r="B128" t="s">
        <v>1245</v>
      </c>
      <c r="C128" t="s">
        <v>1246</v>
      </c>
      <c r="D128" s="170">
        <f>'Historical (Income) - new'!V217</f>
        <v>19444.800000000003</v>
      </c>
      <c r="E128" s="170">
        <v>-17397.73</v>
      </c>
      <c r="F128" s="170">
        <v>-1420.72</v>
      </c>
      <c r="H128" s="170"/>
      <c r="K128" s="170">
        <f>'WP 5-1 Reg Adjust'!Q123</f>
        <v>0</v>
      </c>
      <c r="L128" s="11">
        <f t="shared" si="65"/>
        <v>626.35000000000332</v>
      </c>
      <c r="M128" s="11"/>
      <c r="N128" s="199">
        <f>'WP 5-5 Lbr &amp; Genrl Infl'!$E$30</f>
        <v>5.3874021029933543E-2</v>
      </c>
      <c r="O128" s="11">
        <f t="shared" si="66"/>
        <v>660.09399307210242</v>
      </c>
      <c r="P128" s="170"/>
      <c r="Q128" s="170"/>
      <c r="S128" s="339">
        <f>'WP 5-4-1 OutsideSvcs Budget'!S13</f>
        <v>0</v>
      </c>
      <c r="U128" s="11">
        <f t="shared" si="67"/>
        <v>660.09399307210242</v>
      </c>
    </row>
    <row r="129" spans="1:21" outlineLevel="1">
      <c r="A129" s="149">
        <f t="shared" si="41"/>
        <v>121</v>
      </c>
      <c r="B129" t="s">
        <v>1247</v>
      </c>
      <c r="C129" t="s">
        <v>1248</v>
      </c>
      <c r="D129" s="170">
        <f>'Historical (Income) - new'!V218</f>
        <v>12.94</v>
      </c>
      <c r="E129" s="170">
        <v>0</v>
      </c>
      <c r="F129" s="170">
        <v>0</v>
      </c>
      <c r="H129" s="170"/>
      <c r="K129" s="170">
        <f>'WP 5-1 Reg Adjust'!Q124</f>
        <v>0</v>
      </c>
      <c r="L129" s="11">
        <f t="shared" si="65"/>
        <v>12.94</v>
      </c>
      <c r="M129" s="11"/>
      <c r="N129" s="199">
        <f>'WP 5-5 Lbr &amp; Genrl Infl'!$E$30</f>
        <v>5.3874021029933543E-2</v>
      </c>
      <c r="O129" s="11">
        <f t="shared" si="66"/>
        <v>13.637129832127339</v>
      </c>
      <c r="P129" s="170"/>
      <c r="Q129" s="170"/>
      <c r="U129" s="11">
        <f t="shared" si="67"/>
        <v>13.637129832127339</v>
      </c>
    </row>
    <row r="130" spans="1:21" outlineLevel="1">
      <c r="A130" s="149">
        <f t="shared" si="41"/>
        <v>122</v>
      </c>
      <c r="B130" t="s">
        <v>1249</v>
      </c>
      <c r="C130" t="s">
        <v>1250</v>
      </c>
      <c r="D130" s="170">
        <f>'Historical (Income) - new'!V219</f>
        <v>9377894.7479164135</v>
      </c>
      <c r="E130" s="170">
        <v>-7090236.0199999996</v>
      </c>
      <c r="F130" s="170">
        <v>-660546</v>
      </c>
      <c r="H130" s="170"/>
      <c r="K130" s="170">
        <f>'WP 5-1 Reg Adjust'!Q125</f>
        <v>0</v>
      </c>
      <c r="L130" s="11">
        <f t="shared" si="65"/>
        <v>1627112.7279164139</v>
      </c>
      <c r="M130" s="11"/>
      <c r="N130" s="199">
        <f>'WP 5-5 Lbr &amp; Genrl Infl'!$E$30</f>
        <v>5.3874021029933543E-2</v>
      </c>
      <c r="O130" s="11">
        <f t="shared" si="66"/>
        <v>1714771.8332382552</v>
      </c>
      <c r="P130" s="170">
        <v>95869.18</v>
      </c>
      <c r="Q130" s="170">
        <v>7717.51</v>
      </c>
      <c r="U130" s="11">
        <f t="shared" si="67"/>
        <v>1818358.5232382552</v>
      </c>
    </row>
    <row r="131" spans="1:21" outlineLevel="1">
      <c r="A131" s="149">
        <f t="shared" si="41"/>
        <v>123</v>
      </c>
      <c r="B131" t="s">
        <v>1251</v>
      </c>
      <c r="C131" t="s">
        <v>1252</v>
      </c>
      <c r="D131" s="170">
        <f>'Historical (Income) - new'!V220</f>
        <v>8950887.6922228858</v>
      </c>
      <c r="E131" s="170">
        <v>-2617466.8799999999</v>
      </c>
      <c r="F131" s="170">
        <v>-232574.45</v>
      </c>
      <c r="H131" s="170"/>
      <c r="K131" s="170">
        <f>'WP 5-1 Reg Adjust'!Q126</f>
        <v>0</v>
      </c>
      <c r="L131" s="11">
        <f t="shared" si="65"/>
        <v>6100846.3622228857</v>
      </c>
      <c r="M131" s="11"/>
      <c r="N131" s="199">
        <f>'WP 5-5 Lbr &amp; Genrl Infl'!$E$30</f>
        <v>5.3874021029933543E-2</v>
      </c>
      <c r="O131" s="11">
        <f t="shared" si="66"/>
        <v>6429523.4874416748</v>
      </c>
      <c r="P131" s="170"/>
      <c r="Q131" s="170"/>
      <c r="U131" s="11">
        <f t="shared" si="67"/>
        <v>6429523.4874416748</v>
      </c>
    </row>
    <row r="132" spans="1:21" outlineLevel="1">
      <c r="A132" s="149">
        <f t="shared" si="41"/>
        <v>124</v>
      </c>
      <c r="B132" t="s">
        <v>1253</v>
      </c>
      <c r="C132" t="s">
        <v>1254</v>
      </c>
      <c r="D132" s="170">
        <f>'Historical (Income) - new'!V221</f>
        <v>5927</v>
      </c>
      <c r="E132" s="170">
        <v>-809.27</v>
      </c>
      <c r="F132" s="170">
        <v>-16.61</v>
      </c>
      <c r="H132" s="170"/>
      <c r="K132" s="170">
        <f>'WP 5-1 Reg Adjust'!Q127</f>
        <v>0</v>
      </c>
      <c r="L132" s="11">
        <f t="shared" si="65"/>
        <v>5101.12</v>
      </c>
      <c r="M132" s="11"/>
      <c r="N132" s="199">
        <f>'WP 5-5 Lbr &amp; Genrl Infl'!$E$30</f>
        <v>5.3874021029933543E-2</v>
      </c>
      <c r="O132" s="11">
        <f t="shared" si="66"/>
        <v>5375.9378461562146</v>
      </c>
      <c r="P132" s="170"/>
      <c r="Q132" s="170"/>
      <c r="U132" s="11">
        <f t="shared" si="67"/>
        <v>5375.9378461562146</v>
      </c>
    </row>
    <row r="133" spans="1:21" outlineLevel="1">
      <c r="A133" s="149">
        <f t="shared" si="41"/>
        <v>125</v>
      </c>
      <c r="B133" t="s">
        <v>1255</v>
      </c>
      <c r="C133" t="s">
        <v>1256</v>
      </c>
      <c r="D133" s="170">
        <f>'Historical (Income) - new'!V222</f>
        <v>438600.62945107539</v>
      </c>
      <c r="E133" s="170">
        <v>-378831.81</v>
      </c>
      <c r="F133" s="170">
        <v>-59768.82</v>
      </c>
      <c r="G133" s="170">
        <v>0</v>
      </c>
      <c r="H133" s="170"/>
      <c r="K133" s="170">
        <f>'WP 5-1 Reg Adjust'!Q128</f>
        <v>0</v>
      </c>
      <c r="L133" s="11">
        <f t="shared" si="65"/>
        <v>-5.4892460320843384E-4</v>
      </c>
      <c r="M133" s="11"/>
      <c r="N133" s="199">
        <f>'WP 5-5 Lbr &amp; Genrl Infl'!$E$30</f>
        <v>5.3874021029933543E-2</v>
      </c>
      <c r="O133" s="11">
        <f t="shared" si="66"/>
        <v>-5.7849737882553298E-4</v>
      </c>
      <c r="P133" s="170">
        <v>554486.81000000006</v>
      </c>
      <c r="Q133" s="170">
        <v>34084.75</v>
      </c>
      <c r="U133" s="11">
        <f t="shared" si="67"/>
        <v>588571.55942150264</v>
      </c>
    </row>
    <row r="134" spans="1:21" outlineLevel="1">
      <c r="A134" s="149">
        <f t="shared" si="41"/>
        <v>126</v>
      </c>
      <c r="B134" t="s">
        <v>1257</v>
      </c>
      <c r="C134" t="s">
        <v>1258</v>
      </c>
      <c r="D134" s="170">
        <f>'Historical (Income) - new'!V223</f>
        <v>232292.07999999996</v>
      </c>
      <c r="E134" s="170">
        <v>0</v>
      </c>
      <c r="F134" s="170">
        <v>-215.52</v>
      </c>
      <c r="H134" s="170"/>
      <c r="K134" s="170">
        <f>'WP 5-1 Reg Adjust'!Q129</f>
        <v>-114662.22000000002</v>
      </c>
      <c r="L134" s="11">
        <f t="shared" si="65"/>
        <v>117414.33999999995</v>
      </c>
      <c r="M134" s="11"/>
      <c r="N134" s="199">
        <f>'WP 5-5 Lbr &amp; Genrl Infl'!$E$30</f>
        <v>5.3874021029933543E-2</v>
      </c>
      <c r="O134" s="11">
        <f t="shared" si="66"/>
        <v>123739.92262237571</v>
      </c>
      <c r="P134" s="170"/>
      <c r="Q134" s="170"/>
      <c r="U134" s="11">
        <f t="shared" si="67"/>
        <v>123739.92262237571</v>
      </c>
    </row>
    <row r="135" spans="1:21" outlineLevel="1">
      <c r="A135" s="149">
        <f t="shared" si="41"/>
        <v>127</v>
      </c>
      <c r="B135" t="s">
        <v>1259</v>
      </c>
      <c r="C135" t="s">
        <v>1260</v>
      </c>
      <c r="D135" s="170">
        <f>'Historical (Income) - new'!V224</f>
        <v>385597.67000000004</v>
      </c>
      <c r="E135" s="170">
        <v>-248.11</v>
      </c>
      <c r="F135" s="170">
        <v>0</v>
      </c>
      <c r="H135" s="170"/>
      <c r="K135" s="170">
        <f>'WP 5-1 Reg Adjust'!Q130</f>
        <v>0</v>
      </c>
      <c r="L135" s="11">
        <f t="shared" si="65"/>
        <v>385349.56000000006</v>
      </c>
      <c r="M135" s="11"/>
      <c r="N135" s="199">
        <f>'WP 5-5 Lbr &amp; Genrl Infl'!$E$30</f>
        <v>5.3874021029933543E-2</v>
      </c>
      <c r="O135" s="11">
        <f t="shared" si="66"/>
        <v>406109.89029931568</v>
      </c>
      <c r="P135" s="170"/>
      <c r="Q135" s="170"/>
      <c r="U135" s="11">
        <f t="shared" si="67"/>
        <v>406109.89029931568</v>
      </c>
    </row>
    <row r="136" spans="1:21">
      <c r="A136" s="149">
        <f t="shared" si="41"/>
        <v>128</v>
      </c>
      <c r="C136" t="s">
        <v>243</v>
      </c>
      <c r="D136" s="657">
        <f>SUM(D124:D135)</f>
        <v>30051874.702853329</v>
      </c>
      <c r="E136" s="657">
        <f>SUM(E124:E135)</f>
        <v>-14862505.379999997</v>
      </c>
      <c r="F136" s="657">
        <f t="shared" ref="F136:L136" si="68">SUM(F124:F135)</f>
        <v>-1411393.5200000003</v>
      </c>
      <c r="G136" s="657">
        <f t="shared" si="68"/>
        <v>0</v>
      </c>
      <c r="H136" s="657">
        <f t="shared" si="68"/>
        <v>-1260327.3999999999</v>
      </c>
      <c r="I136" s="657">
        <f t="shared" si="68"/>
        <v>0</v>
      </c>
      <c r="J136" s="657">
        <f t="shared" si="68"/>
        <v>0</v>
      </c>
      <c r="K136" s="657">
        <f t="shared" si="68"/>
        <v>-116207.22000000002</v>
      </c>
      <c r="L136" s="657">
        <f t="shared" si="68"/>
        <v>12401441.182853332</v>
      </c>
      <c r="M136" s="657"/>
      <c r="O136" s="657">
        <f t="shared" ref="O136:T136" si="69">SUM(O124:O135)</f>
        <v>13069556.685939858</v>
      </c>
      <c r="P136" s="657">
        <f t="shared" si="69"/>
        <v>2858973.6500000004</v>
      </c>
      <c r="Q136" s="657">
        <f t="shared" si="69"/>
        <v>160688.44</v>
      </c>
      <c r="R136" s="657">
        <f t="shared" si="69"/>
        <v>0</v>
      </c>
      <c r="S136" s="657">
        <f t="shared" si="69"/>
        <v>3088605.8659999995</v>
      </c>
      <c r="T136" s="657">
        <f t="shared" si="69"/>
        <v>0</v>
      </c>
      <c r="U136" s="657">
        <f>SUM(U124:U135)</f>
        <v>19177824.641939856</v>
      </c>
    </row>
    <row r="137" spans="1:21" outlineLevel="1">
      <c r="A137" s="149">
        <f t="shared" si="41"/>
        <v>129</v>
      </c>
      <c r="B137">
        <v>81600100</v>
      </c>
      <c r="C137" t="s">
        <v>1261</v>
      </c>
      <c r="D137" s="170">
        <f>'Historical (Income) - new'!V227</f>
        <v>156462.33000000002</v>
      </c>
      <c r="E137" s="170">
        <v>-5.0999999999999996</v>
      </c>
      <c r="F137" s="170">
        <v>-3078.82</v>
      </c>
      <c r="H137" s="170"/>
      <c r="K137" s="170">
        <f>'WP 5-1 Reg Adjust'!Q132</f>
        <v>-7582.58</v>
      </c>
      <c r="L137" s="11">
        <f t="shared" ref="L137:L146" si="70">SUM(D137:K137)</f>
        <v>145795.83000000002</v>
      </c>
      <c r="M137" s="11"/>
      <c r="N137" s="199">
        <f>'WP 5-5 Lbr &amp; Genrl Infl'!$E$30</f>
        <v>5.3874021029933543E-2</v>
      </c>
      <c r="O137" s="11">
        <f t="shared" ref="O137:O146" si="71">L137*(1+N137)</f>
        <v>153650.43761149663</v>
      </c>
      <c r="P137" s="170"/>
      <c r="Q137" s="170"/>
      <c r="U137" s="11">
        <f t="shared" ref="U137:U146" si="72">SUM(O137:T137)</f>
        <v>153650.43761149663</v>
      </c>
    </row>
    <row r="138" spans="1:21" outlineLevel="1">
      <c r="A138" s="149">
        <f t="shared" si="41"/>
        <v>130</v>
      </c>
      <c r="B138" t="s">
        <v>1262</v>
      </c>
      <c r="C138" t="s">
        <v>1263</v>
      </c>
      <c r="D138" s="170">
        <f>'Historical (Income) - new'!V228</f>
        <v>16452.89</v>
      </c>
      <c r="E138" s="170">
        <v>-1863.77</v>
      </c>
      <c r="F138" s="170">
        <v>-130.44999999999999</v>
      </c>
      <c r="H138" s="170"/>
      <c r="K138" s="170">
        <f>'WP 5-1 Reg Adjust'!Q133</f>
        <v>0</v>
      </c>
      <c r="L138" s="11">
        <f t="shared" si="70"/>
        <v>14458.669999999998</v>
      </c>
      <c r="M138" s="11"/>
      <c r="N138" s="199">
        <f>'WP 5-5 Lbr &amp; Genrl Infl'!$E$30</f>
        <v>5.3874021029933543E-2</v>
      </c>
      <c r="O138" s="11">
        <f t="shared" si="71"/>
        <v>15237.616691644867</v>
      </c>
      <c r="P138" s="170"/>
      <c r="Q138" s="170"/>
      <c r="U138" s="11">
        <f t="shared" si="72"/>
        <v>15237.616691644867</v>
      </c>
    </row>
    <row r="139" spans="1:21" outlineLevel="1">
      <c r="A139" s="149">
        <f t="shared" si="41"/>
        <v>131</v>
      </c>
      <c r="B139" t="s">
        <v>1264</v>
      </c>
      <c r="C139" t="s">
        <v>1265</v>
      </c>
      <c r="D139" s="170">
        <f>'Historical (Income) - new'!V229</f>
        <v>0</v>
      </c>
      <c r="E139" s="170"/>
      <c r="F139" s="170">
        <v>0</v>
      </c>
      <c r="H139" s="170"/>
      <c r="K139" s="170">
        <f>'WP 5-1 Reg Adjust'!Q134</f>
        <v>0</v>
      </c>
      <c r="L139" s="11">
        <f t="shared" si="70"/>
        <v>0</v>
      </c>
      <c r="M139" s="11"/>
      <c r="N139" s="199">
        <f>'WP 5-5 Lbr &amp; Genrl Infl'!$E$30</f>
        <v>5.3874021029933543E-2</v>
      </c>
      <c r="O139" s="11">
        <f t="shared" si="71"/>
        <v>0</v>
      </c>
      <c r="P139" s="170"/>
      <c r="Q139" s="170"/>
      <c r="U139" s="11">
        <f t="shared" si="72"/>
        <v>0</v>
      </c>
    </row>
    <row r="140" spans="1:21" outlineLevel="1">
      <c r="A140" s="149">
        <f t="shared" si="41"/>
        <v>132</v>
      </c>
      <c r="B140" t="s">
        <v>1266</v>
      </c>
      <c r="C140" t="s">
        <v>1267</v>
      </c>
      <c r="D140" s="170">
        <f>'Historical (Income) - new'!V230</f>
        <v>10850.32</v>
      </c>
      <c r="E140" s="170">
        <v>-1482.66</v>
      </c>
      <c r="F140" s="170">
        <v>-179</v>
      </c>
      <c r="H140" s="170"/>
      <c r="K140" s="170">
        <f>'WP 5-1 Reg Adjust'!Q135</f>
        <v>0</v>
      </c>
      <c r="L140" s="11">
        <f t="shared" si="70"/>
        <v>9188.66</v>
      </c>
      <c r="M140" s="11"/>
      <c r="N140" s="199">
        <f>'WP 5-5 Lbr &amp; Genrl Infl'!$E$30</f>
        <v>5.3874021029933543E-2</v>
      </c>
      <c r="O140" s="11">
        <f t="shared" si="71"/>
        <v>9683.6900620769084</v>
      </c>
      <c r="P140" s="170"/>
      <c r="Q140" s="170"/>
      <c r="U140" s="11">
        <f t="shared" si="72"/>
        <v>9683.6900620769084</v>
      </c>
    </row>
    <row r="141" spans="1:21" outlineLevel="1">
      <c r="A141" s="149">
        <f t="shared" si="41"/>
        <v>133</v>
      </c>
      <c r="B141" t="s">
        <v>1268</v>
      </c>
      <c r="C141" t="s">
        <v>1269</v>
      </c>
      <c r="D141" s="170">
        <f>'Historical (Income) - new'!V231</f>
        <v>13436.99</v>
      </c>
      <c r="E141" s="170">
        <v>-5658.52</v>
      </c>
      <c r="F141" s="170">
        <v>-281.38</v>
      </c>
      <c r="H141" s="170"/>
      <c r="K141" s="170">
        <f>'WP 5-1 Reg Adjust'!Q136</f>
        <v>0</v>
      </c>
      <c r="L141" s="11">
        <f>SUM(D141:K141)</f>
        <v>7497.0899999999992</v>
      </c>
      <c r="M141" s="11"/>
      <c r="N141" s="199">
        <f>'WP 5-5 Lbr &amp; Genrl Infl'!$E$30</f>
        <v>5.3874021029933543E-2</v>
      </c>
      <c r="O141" s="11">
        <f t="shared" si="71"/>
        <v>7900.9883843233038</v>
      </c>
      <c r="P141" s="170"/>
      <c r="Q141" s="170"/>
      <c r="U141" s="11">
        <f t="shared" si="72"/>
        <v>7900.9883843233038</v>
      </c>
    </row>
    <row r="142" spans="1:21" outlineLevel="1">
      <c r="A142" s="149">
        <f t="shared" si="41"/>
        <v>134</v>
      </c>
      <c r="B142">
        <v>83100100</v>
      </c>
      <c r="C142" t="s">
        <v>1270</v>
      </c>
      <c r="D142" s="170">
        <f>'Historical (Income) - new'!V233</f>
        <v>33244.939999999995</v>
      </c>
      <c r="E142" s="170">
        <v>-6820.02</v>
      </c>
      <c r="F142" s="170">
        <v>-413.23</v>
      </c>
      <c r="H142" s="170"/>
      <c r="K142" s="170">
        <f>'WP 5-1 Reg Adjust'!Q137</f>
        <v>0</v>
      </c>
      <c r="L142" s="11">
        <f t="shared" si="70"/>
        <v>26011.689999999995</v>
      </c>
      <c r="M142" s="11"/>
      <c r="N142" s="199">
        <f>'WP 5-5 Lbr &amp; Genrl Infl'!$E$30</f>
        <v>5.3874021029933543E-2</v>
      </c>
      <c r="O142" s="11">
        <f t="shared" si="71"/>
        <v>27413.044334084108</v>
      </c>
      <c r="P142" s="170"/>
      <c r="Q142" s="170"/>
      <c r="U142" s="11">
        <f t="shared" si="72"/>
        <v>27413.044334084108</v>
      </c>
    </row>
    <row r="143" spans="1:21" outlineLevel="1">
      <c r="A143" s="149">
        <f t="shared" si="41"/>
        <v>135</v>
      </c>
      <c r="B143" t="s">
        <v>1271</v>
      </c>
      <c r="C143" t="s">
        <v>1272</v>
      </c>
      <c r="D143" s="170">
        <f>'Historical (Income) - new'!V234</f>
        <v>227.38000000000005</v>
      </c>
      <c r="E143" s="170">
        <v>-257.38</v>
      </c>
      <c r="F143" s="170">
        <v>0</v>
      </c>
      <c r="H143" s="170"/>
      <c r="K143" s="170">
        <f>'WP 5-1 Reg Adjust'!Q138</f>
        <v>0</v>
      </c>
      <c r="L143" s="11">
        <f t="shared" si="70"/>
        <v>-29.999999999999943</v>
      </c>
      <c r="M143" s="11"/>
      <c r="N143" s="199">
        <f>'WP 5-5 Lbr &amp; Genrl Infl'!$E$30</f>
        <v>5.3874021029933543E-2</v>
      </c>
      <c r="O143" s="11">
        <f t="shared" si="71"/>
        <v>-31.616220630897946</v>
      </c>
      <c r="P143" s="170"/>
      <c r="Q143" s="170"/>
      <c r="U143" s="11">
        <f t="shared" si="72"/>
        <v>-31.616220630897946</v>
      </c>
    </row>
    <row r="144" spans="1:21" outlineLevel="1">
      <c r="A144" s="149">
        <f>+A143+1</f>
        <v>136</v>
      </c>
      <c r="B144" t="s">
        <v>1273</v>
      </c>
      <c r="C144" t="s">
        <v>1274</v>
      </c>
      <c r="D144" s="170">
        <f>'Historical (Income) - new'!V235</f>
        <v>14376.05</v>
      </c>
      <c r="E144" s="170">
        <v>-593.20000000000005</v>
      </c>
      <c r="F144" s="170">
        <v>-19.62</v>
      </c>
      <c r="H144" s="170"/>
      <c r="K144" s="170">
        <f>'WP 5-1 Reg Adjust'!Q139</f>
        <v>0</v>
      </c>
      <c r="L144" s="11">
        <f t="shared" si="70"/>
        <v>13763.229999999998</v>
      </c>
      <c r="M144" s="11"/>
      <c r="N144" s="199">
        <f>'WP 5-5 Lbr &amp; Genrl Infl'!$E$30</f>
        <v>5.3874021029933543E-2</v>
      </c>
      <c r="O144" s="11">
        <f t="shared" si="71"/>
        <v>14504.71054245981</v>
      </c>
      <c r="P144" s="170"/>
      <c r="Q144" s="170"/>
      <c r="U144" s="11">
        <f t="shared" si="72"/>
        <v>14504.71054245981</v>
      </c>
    </row>
    <row r="145" spans="1:21" outlineLevel="1">
      <c r="A145" s="149">
        <f t="shared" si="41"/>
        <v>137</v>
      </c>
      <c r="B145" t="s">
        <v>1275</v>
      </c>
      <c r="C145" t="s">
        <v>1276</v>
      </c>
      <c r="D145" s="170">
        <f>'Historical (Income) - new'!V236</f>
        <v>0</v>
      </c>
      <c r="E145" s="170"/>
      <c r="F145" s="170"/>
      <c r="H145" s="170"/>
      <c r="K145" s="170">
        <f>'WP 5-1 Reg Adjust'!Q140</f>
        <v>0</v>
      </c>
      <c r="L145" s="11">
        <f t="shared" si="70"/>
        <v>0</v>
      </c>
      <c r="M145" s="11"/>
      <c r="N145" s="199">
        <f>'WP 5-5 Lbr &amp; Genrl Infl'!$E$30</f>
        <v>5.3874021029933543E-2</v>
      </c>
      <c r="O145" s="11">
        <f t="shared" si="71"/>
        <v>0</v>
      </c>
      <c r="P145" s="170"/>
      <c r="Q145" s="170"/>
      <c r="U145" s="11">
        <f t="shared" si="72"/>
        <v>0</v>
      </c>
    </row>
    <row r="146" spans="1:21" outlineLevel="1">
      <c r="A146" s="149">
        <f t="shared" ref="A146:A160" si="73">+A145+1</f>
        <v>138</v>
      </c>
      <c r="B146" t="s">
        <v>1277</v>
      </c>
      <c r="C146" t="s">
        <v>1278</v>
      </c>
      <c r="D146" s="170">
        <f>'Historical (Income) - new'!V237</f>
        <v>0</v>
      </c>
      <c r="E146" s="170">
        <v>0</v>
      </c>
      <c r="F146" s="170">
        <v>0</v>
      </c>
      <c r="H146" s="170"/>
      <c r="K146" s="170">
        <f>'WP 5-1 Reg Adjust'!Q141</f>
        <v>0</v>
      </c>
      <c r="L146" s="11">
        <f t="shared" si="70"/>
        <v>0</v>
      </c>
      <c r="M146" s="11"/>
      <c r="N146" s="199">
        <f>'WP 5-5 Lbr &amp; Genrl Infl'!$E$30</f>
        <v>5.3874021029933543E-2</v>
      </c>
      <c r="O146" s="11">
        <f t="shared" si="71"/>
        <v>0</v>
      </c>
      <c r="P146" s="170"/>
      <c r="Q146" s="170"/>
      <c r="U146" s="11">
        <f t="shared" si="72"/>
        <v>0</v>
      </c>
    </row>
    <row r="147" spans="1:21">
      <c r="A147" s="149">
        <f>+A146+1</f>
        <v>139</v>
      </c>
      <c r="C147" t="s">
        <v>244</v>
      </c>
      <c r="D147" s="657">
        <f>SUM(D137:D146)</f>
        <v>245050.90000000002</v>
      </c>
      <c r="E147" s="657">
        <f>SUM(E137:E146)</f>
        <v>-16680.649999999998</v>
      </c>
      <c r="F147" s="657">
        <f t="shared" ref="F147:L147" si="74">SUM(F137:F146)</f>
        <v>-4102.5</v>
      </c>
      <c r="G147" s="657">
        <f t="shared" si="74"/>
        <v>0</v>
      </c>
      <c r="H147" s="657">
        <f t="shared" si="74"/>
        <v>0</v>
      </c>
      <c r="I147" s="657">
        <f t="shared" si="74"/>
        <v>0</v>
      </c>
      <c r="J147" s="657">
        <f t="shared" si="74"/>
        <v>0</v>
      </c>
      <c r="K147" s="657">
        <f t="shared" si="74"/>
        <v>-7582.58</v>
      </c>
      <c r="L147" s="657">
        <f t="shared" si="74"/>
        <v>216685.17</v>
      </c>
      <c r="M147" s="657"/>
      <c r="O147" s="657">
        <f t="shared" ref="O147:U147" si="75">SUM(O137:O146)</f>
        <v>228358.8714054547</v>
      </c>
      <c r="P147" s="657">
        <f t="shared" si="75"/>
        <v>0</v>
      </c>
      <c r="Q147" s="657">
        <f t="shared" si="75"/>
        <v>0</v>
      </c>
      <c r="R147" s="657">
        <f t="shared" si="75"/>
        <v>0</v>
      </c>
      <c r="S147" s="657">
        <f t="shared" si="75"/>
        <v>0</v>
      </c>
      <c r="T147" s="657">
        <f t="shared" si="75"/>
        <v>0</v>
      </c>
      <c r="U147" s="657">
        <f t="shared" si="75"/>
        <v>228358.8714054547</v>
      </c>
    </row>
    <row r="148" spans="1:21" outlineLevel="1">
      <c r="A148" s="149">
        <f t="shared" si="73"/>
        <v>140</v>
      </c>
      <c r="B148">
        <v>84000100</v>
      </c>
      <c r="C148" t="s">
        <v>1279</v>
      </c>
      <c r="D148" s="170">
        <f>'Historical (Income) - new'!V240</f>
        <v>143152.38</v>
      </c>
      <c r="E148" s="170">
        <v>-277.60000000000002</v>
      </c>
      <c r="F148" s="170">
        <v>0</v>
      </c>
      <c r="H148" s="170"/>
      <c r="K148" s="170">
        <f>'WP 5-1 Reg Adjust'!Q143</f>
        <v>0</v>
      </c>
      <c r="L148" s="11">
        <f t="shared" ref="L148:L156" si="76">SUM(D148:K148)</f>
        <v>142874.78</v>
      </c>
      <c r="M148" s="11"/>
      <c r="N148" s="199">
        <f>'WP 5-5 Lbr &amp; Genrl Infl'!$E$30</f>
        <v>5.3874021029933543E-2</v>
      </c>
      <c r="O148" s="11">
        <f t="shared" ref="O148:O156" si="77">L148*(1+N148)</f>
        <v>150572.01890236713</v>
      </c>
      <c r="U148" s="11">
        <f t="shared" ref="U148:U156" si="78">SUM(O148:T148)</f>
        <v>150572.01890236713</v>
      </c>
    </row>
    <row r="149" spans="1:21" outlineLevel="1">
      <c r="A149" s="149">
        <f t="shared" si="73"/>
        <v>141</v>
      </c>
      <c r="B149" t="s">
        <v>1280</v>
      </c>
      <c r="C149" t="s">
        <v>1281</v>
      </c>
      <c r="D149" s="170">
        <f>'Historical (Income) - new'!V241</f>
        <v>2541032.4345100704</v>
      </c>
      <c r="E149" s="170"/>
      <c r="F149" s="170">
        <v>0</v>
      </c>
      <c r="H149" s="170">
        <f>-'WP 5-4-1 OutsideSvcs Budget'!R14</f>
        <v>-52266.92</v>
      </c>
      <c r="K149" s="170">
        <f>'WP 5-1 Reg Adjust'!Q144</f>
        <v>0</v>
      </c>
      <c r="L149" s="11">
        <f t="shared" si="76"/>
        <v>2488765.5145100704</v>
      </c>
      <c r="M149" s="11"/>
      <c r="N149" s="199">
        <f>'WP 5-5 Lbr &amp; Genrl Infl'!$E$30</f>
        <v>5.3874021029933543E-2</v>
      </c>
      <c r="O149" s="11">
        <f t="shared" si="77"/>
        <v>2622845.3201773595</v>
      </c>
      <c r="S149" s="339">
        <f>'WP 5-4-1 OutsideSvcs Budget'!S14</f>
        <v>26133.46</v>
      </c>
      <c r="U149" s="11">
        <f t="shared" si="78"/>
        <v>2648978.7801773595</v>
      </c>
    </row>
    <row r="150" spans="1:21" outlineLevel="1">
      <c r="A150" s="149">
        <f t="shared" si="73"/>
        <v>142</v>
      </c>
      <c r="B150" s="658" t="s">
        <v>1282</v>
      </c>
      <c r="C150" t="s">
        <v>1283</v>
      </c>
      <c r="D150" s="170">
        <f>'Historical (Income) - new'!V243</f>
        <v>0</v>
      </c>
      <c r="E150" s="170">
        <v>0</v>
      </c>
      <c r="F150" s="170">
        <v>0</v>
      </c>
      <c r="H150" s="170"/>
      <c r="K150" s="170">
        <f>'WP 5-1 Reg Adjust'!Q145</f>
        <v>0</v>
      </c>
      <c r="L150" s="11">
        <f t="shared" si="76"/>
        <v>0</v>
      </c>
      <c r="M150" s="11"/>
      <c r="N150" s="199">
        <f>'WP 5-5 Lbr &amp; Genrl Infl'!$E$30</f>
        <v>5.3874021029933543E-2</v>
      </c>
      <c r="O150" s="11">
        <f t="shared" si="77"/>
        <v>0</v>
      </c>
      <c r="U150" s="11">
        <f t="shared" si="78"/>
        <v>0</v>
      </c>
    </row>
    <row r="151" spans="1:21" outlineLevel="1">
      <c r="A151" s="149">
        <f>+A150+1</f>
        <v>143</v>
      </c>
      <c r="B151" t="s">
        <v>1284</v>
      </c>
      <c r="C151" t="s">
        <v>1285</v>
      </c>
      <c r="D151" s="170">
        <f>'Historical (Income) - new'!V244</f>
        <v>10204.789999999999</v>
      </c>
      <c r="E151" s="170"/>
      <c r="F151" s="170">
        <v>0</v>
      </c>
      <c r="H151" s="170"/>
      <c r="K151" s="170">
        <f>'WP 5-1 Reg Adjust'!Q146</f>
        <v>0</v>
      </c>
      <c r="L151" s="11">
        <f t="shared" si="76"/>
        <v>10204.789999999999</v>
      </c>
      <c r="M151" s="11"/>
      <c r="N151" s="199">
        <f>'WP 5-5 Lbr &amp; Genrl Infl'!$E$30</f>
        <v>5.3874021029933543E-2</v>
      </c>
      <c r="O151" s="11">
        <f t="shared" si="77"/>
        <v>10754.563071066055</v>
      </c>
      <c r="U151" s="11">
        <f t="shared" si="78"/>
        <v>10754.563071066055</v>
      </c>
    </row>
    <row r="152" spans="1:21" outlineLevel="1">
      <c r="A152" s="149">
        <f t="shared" si="73"/>
        <v>144</v>
      </c>
      <c r="B152" t="s">
        <v>1286</v>
      </c>
      <c r="C152" t="s">
        <v>1287</v>
      </c>
      <c r="D152" s="170">
        <f>'Historical (Income) - new'!V245</f>
        <v>205812.59</v>
      </c>
      <c r="E152" s="170"/>
      <c r="F152" s="170">
        <v>0</v>
      </c>
      <c r="H152" s="170"/>
      <c r="K152" s="170">
        <f>'WP 5-1 Reg Adjust'!Q147</f>
        <v>0</v>
      </c>
      <c r="L152" s="11">
        <f t="shared" si="76"/>
        <v>205812.59</v>
      </c>
      <c r="M152" s="11"/>
      <c r="N152" s="199">
        <f>'WP 5-5 Lbr &amp; Genrl Infl'!$E$30</f>
        <v>5.3874021029933543E-2</v>
      </c>
      <c r="O152" s="11">
        <f t="shared" si="77"/>
        <v>216900.54180188509</v>
      </c>
      <c r="U152" s="11">
        <f t="shared" si="78"/>
        <v>216900.54180188509</v>
      </c>
    </row>
    <row r="153" spans="1:21" outlineLevel="1">
      <c r="A153" s="149">
        <f t="shared" si="73"/>
        <v>145</v>
      </c>
      <c r="B153" t="s">
        <v>1288</v>
      </c>
      <c r="C153" t="s">
        <v>1289</v>
      </c>
      <c r="D153" s="170">
        <f>'Historical (Income) - new'!V246</f>
        <v>192764.64999999997</v>
      </c>
      <c r="E153" s="170">
        <v>-2347.13</v>
      </c>
      <c r="F153" s="170">
        <v>-75</v>
      </c>
      <c r="H153" s="170"/>
      <c r="K153" s="170">
        <f>'WP 5-1 Reg Adjust'!Q148</f>
        <v>0</v>
      </c>
      <c r="L153" s="11">
        <f t="shared" si="76"/>
        <v>190342.51999999996</v>
      </c>
      <c r="M153" s="11"/>
      <c r="N153" s="199">
        <f>'WP 5-5 Lbr &amp; Genrl Infl'!$E$30</f>
        <v>5.3874021029933543E-2</v>
      </c>
      <c r="O153" s="11">
        <f t="shared" si="77"/>
        <v>200597.03692537051</v>
      </c>
      <c r="U153" s="11">
        <f t="shared" si="78"/>
        <v>200597.03692537051</v>
      </c>
    </row>
    <row r="154" spans="1:21" outlineLevel="1">
      <c r="A154" s="149">
        <f t="shared" si="73"/>
        <v>146</v>
      </c>
      <c r="B154" t="s">
        <v>1290</v>
      </c>
      <c r="C154" t="s">
        <v>1291</v>
      </c>
      <c r="D154" s="170">
        <f>'Historical (Income) - new'!V247</f>
        <v>49216.01</v>
      </c>
      <c r="E154" s="170"/>
      <c r="F154" s="170">
        <v>0</v>
      </c>
      <c r="H154" s="170"/>
      <c r="K154" s="170">
        <f>'WP 5-1 Reg Adjust'!Q149</f>
        <v>0</v>
      </c>
      <c r="L154" s="11">
        <f t="shared" si="76"/>
        <v>49216.01</v>
      </c>
      <c r="M154" s="11"/>
      <c r="N154" s="199">
        <f>'WP 5-5 Lbr &amp; Genrl Infl'!$E$30</f>
        <v>5.3874021029933543E-2</v>
      </c>
      <c r="O154" s="11">
        <f t="shared" si="77"/>
        <v>51867.474357749423</v>
      </c>
      <c r="U154" s="11">
        <f t="shared" si="78"/>
        <v>51867.474357749423</v>
      </c>
    </row>
    <row r="155" spans="1:21" outlineLevel="1">
      <c r="A155" s="149">
        <f t="shared" si="73"/>
        <v>147</v>
      </c>
      <c r="B155" t="s">
        <v>1292</v>
      </c>
      <c r="C155" t="s">
        <v>1293</v>
      </c>
      <c r="D155" s="170">
        <f>'Historical (Income) - new'!V248</f>
        <v>943135.83249060332</v>
      </c>
      <c r="E155" s="170"/>
      <c r="F155" s="170">
        <v>0</v>
      </c>
      <c r="H155" s="170"/>
      <c r="K155" s="170">
        <f>'WP 5-1 Reg Adjust'!Q150</f>
        <v>0</v>
      </c>
      <c r="L155" s="11">
        <f t="shared" si="76"/>
        <v>943135.83249060332</v>
      </c>
      <c r="M155" s="11"/>
      <c r="N155" s="199">
        <f>'WP 5-5 Lbr &amp; Genrl Infl'!$E$30</f>
        <v>5.3874021029933543E-2</v>
      </c>
      <c r="O155" s="11">
        <f t="shared" si="77"/>
        <v>993946.35216428596</v>
      </c>
      <c r="U155" s="11">
        <f t="shared" si="78"/>
        <v>993946.35216428596</v>
      </c>
    </row>
    <row r="156" spans="1:21" outlineLevel="1">
      <c r="A156" s="149">
        <f t="shared" si="73"/>
        <v>148</v>
      </c>
      <c r="B156" t="s">
        <v>1294</v>
      </c>
      <c r="C156" t="s">
        <v>1295</v>
      </c>
      <c r="D156" s="170">
        <f>'Historical (Income) - new'!V249</f>
        <v>441097</v>
      </c>
      <c r="E156" s="170"/>
      <c r="F156" s="170"/>
      <c r="H156" s="170"/>
      <c r="K156" s="170"/>
      <c r="L156" s="11">
        <f t="shared" si="76"/>
        <v>441097</v>
      </c>
      <c r="M156" s="11"/>
      <c r="N156" s="199">
        <f>'WP 5-5 Lbr &amp; Genrl Infl'!$E$30</f>
        <v>5.3874021029933543E-2</v>
      </c>
      <c r="O156" s="11">
        <f t="shared" si="77"/>
        <v>464860.66905424057</v>
      </c>
      <c r="U156" s="11">
        <f t="shared" si="78"/>
        <v>464860.66905424057</v>
      </c>
    </row>
    <row r="157" spans="1:21" ht="12.75" customHeight="1">
      <c r="A157" s="149">
        <f>+A156+1</f>
        <v>149</v>
      </c>
      <c r="C157" t="s">
        <v>245</v>
      </c>
      <c r="D157" s="657">
        <f>SUM(D148:D156)</f>
        <v>4526415.6870006733</v>
      </c>
      <c r="E157" s="657">
        <f t="shared" ref="E157:L157" si="79">SUM(E148:E156)</f>
        <v>-2624.73</v>
      </c>
      <c r="F157" s="657">
        <f t="shared" si="79"/>
        <v>-75</v>
      </c>
      <c r="G157" s="657">
        <f t="shared" si="79"/>
        <v>0</v>
      </c>
      <c r="H157" s="657">
        <f t="shared" si="79"/>
        <v>-52266.92</v>
      </c>
      <c r="I157" s="657">
        <f t="shared" si="79"/>
        <v>0</v>
      </c>
      <c r="J157" s="657">
        <f t="shared" si="79"/>
        <v>0</v>
      </c>
      <c r="K157" s="657">
        <f t="shared" si="79"/>
        <v>0</v>
      </c>
      <c r="L157" s="657">
        <f t="shared" si="79"/>
        <v>4471449.0370006729</v>
      </c>
      <c r="M157" s="657"/>
      <c r="O157" s="657">
        <f>SUM(O148:O156)</f>
        <v>4712343.9764543241</v>
      </c>
      <c r="P157" s="657">
        <f>SUM(P148:P156)</f>
        <v>0</v>
      </c>
      <c r="Q157" s="657">
        <f>SUM(Q148:Q156)</f>
        <v>0</v>
      </c>
      <c r="R157" s="657">
        <f>SUM(R148:R156)</f>
        <v>0</v>
      </c>
      <c r="S157" s="657">
        <f>SUM(S149:S156)</f>
        <v>26133.46</v>
      </c>
      <c r="T157" s="657">
        <f>SUM(T148:T156)</f>
        <v>0</v>
      </c>
      <c r="U157" s="657">
        <f>SUM(U148:U156)</f>
        <v>4738477.4364543241</v>
      </c>
    </row>
    <row r="158" spans="1:21" ht="12.75" customHeight="1" outlineLevel="1">
      <c r="A158" s="149">
        <f t="shared" si="73"/>
        <v>150</v>
      </c>
      <c r="B158" s="658" t="s">
        <v>1296</v>
      </c>
      <c r="C158" t="s">
        <v>1297</v>
      </c>
      <c r="D158" s="170">
        <f>'Historical (Income) - new'!V253</f>
        <v>-1274022.1100000001</v>
      </c>
      <c r="E158" s="657"/>
      <c r="F158" s="657"/>
      <c r="G158" s="657"/>
      <c r="H158" s="657"/>
      <c r="I158" s="657"/>
      <c r="J158" s="657"/>
      <c r="K158" s="170">
        <f>'WP 5-1 Reg Adjust'!Q152</f>
        <v>1274022.1100000001</v>
      </c>
      <c r="L158" s="11">
        <f>SUM(D158:K158)</f>
        <v>0</v>
      </c>
      <c r="M158" s="11"/>
      <c r="N158" s="199">
        <f>'WP 5-5 Lbr &amp; Genrl Infl'!$E$30</f>
        <v>5.3874021029933543E-2</v>
      </c>
      <c r="O158" s="11">
        <f>L158*(1+N158)</f>
        <v>0</v>
      </c>
      <c r="P158" s="657"/>
      <c r="Q158" s="657"/>
      <c r="R158" s="657"/>
      <c r="S158" s="657"/>
      <c r="T158" s="657"/>
      <c r="U158" s="11">
        <f>SUM(O158:T158)</f>
        <v>0</v>
      </c>
    </row>
    <row r="159" spans="1:21" ht="12.75" customHeight="1" outlineLevel="1">
      <c r="A159" s="149">
        <f>+A158+1</f>
        <v>151</v>
      </c>
      <c r="B159" s="658" t="s">
        <v>1298</v>
      </c>
      <c r="C159" t="s">
        <v>1299</v>
      </c>
      <c r="D159" s="170">
        <f>'Historical (Income) - new'!V256</f>
        <v>0</v>
      </c>
      <c r="E159" s="170"/>
      <c r="F159" s="170"/>
      <c r="H159" s="170"/>
      <c r="K159" s="170">
        <f>'WP 5-1 Reg Adjust'!Q153</f>
        <v>0</v>
      </c>
      <c r="L159" s="11">
        <f>SUM(D159:K159)</f>
        <v>0</v>
      </c>
      <c r="M159" s="11"/>
      <c r="N159" s="199">
        <f>'WP 5-5 Lbr &amp; Genrl Infl'!$E$30</f>
        <v>5.3874021029933543E-2</v>
      </c>
      <c r="O159" s="11">
        <f>L159*(1+N159)</f>
        <v>0</v>
      </c>
      <c r="U159" s="11">
        <f>SUM(O159:T159)</f>
        <v>0</v>
      </c>
    </row>
    <row r="160" spans="1:21">
      <c r="A160" s="149">
        <f t="shared" si="73"/>
        <v>152</v>
      </c>
      <c r="C160" t="s">
        <v>246</v>
      </c>
      <c r="D160" s="657">
        <f>+D159+D158</f>
        <v>-1274022.1100000001</v>
      </c>
      <c r="E160" s="657">
        <f t="shared" ref="E160:K160" si="80">+E159+E158</f>
        <v>0</v>
      </c>
      <c r="F160" s="657">
        <f t="shared" si="80"/>
        <v>0</v>
      </c>
      <c r="G160" s="657">
        <f t="shared" si="80"/>
        <v>0</v>
      </c>
      <c r="H160" s="657">
        <f t="shared" si="80"/>
        <v>0</v>
      </c>
      <c r="I160" s="657">
        <f t="shared" si="80"/>
        <v>0</v>
      </c>
      <c r="J160" s="657">
        <f t="shared" si="80"/>
        <v>0</v>
      </c>
      <c r="K160" s="657">
        <f t="shared" si="80"/>
        <v>1274022.1100000001</v>
      </c>
      <c r="L160" s="657">
        <f>+L159+L158</f>
        <v>0</v>
      </c>
      <c r="M160" s="657"/>
      <c r="O160" s="657">
        <f>+O159+O158</f>
        <v>0</v>
      </c>
      <c r="P160" s="657">
        <f t="shared" ref="P160:U160" si="81">+P159+P158</f>
        <v>0</v>
      </c>
      <c r="Q160" s="657">
        <f t="shared" si="81"/>
        <v>0</v>
      </c>
      <c r="R160" s="657">
        <f t="shared" si="81"/>
        <v>0</v>
      </c>
      <c r="S160" s="657">
        <f t="shared" si="81"/>
        <v>0</v>
      </c>
      <c r="T160" s="657">
        <f t="shared" si="81"/>
        <v>0</v>
      </c>
      <c r="U160" s="657">
        <f t="shared" si="81"/>
        <v>0</v>
      </c>
    </row>
    <row r="161" spans="1:22" ht="23.25" customHeight="1">
      <c r="A161" s="149">
        <f>+A160+1</f>
        <v>153</v>
      </c>
      <c r="C161" t="s">
        <v>247</v>
      </c>
      <c r="D161" s="657">
        <f>+D14+D20+D22+D25+D34+D37+D39+D48+D60+D64+D67+D70+D75+D83+D88+D93+D95+D98+D101+D103+D107+D110+D123+D136+D147+D157+D160</f>
        <v>379436691.05973655</v>
      </c>
      <c r="E161" s="657">
        <f t="shared" ref="E161:J161" si="82">+E14+E20+E22+E25+E34+E37+E39+E48+E60+E64+E67+E70+E75+E83+E88+E93+E95+E98+E101+E103+E107+E110+E123+E136+E147+E157+E160</f>
        <v>-99235754.989999995</v>
      </c>
      <c r="F161" s="657">
        <f t="shared" si="82"/>
        <v>-14051914.32</v>
      </c>
      <c r="G161" s="657">
        <f t="shared" si="82"/>
        <v>-3968808.98</v>
      </c>
      <c r="H161" s="657">
        <f t="shared" si="82"/>
        <v>-64518072.609787636</v>
      </c>
      <c r="I161" s="657">
        <f t="shared" si="82"/>
        <v>5345005.2822970375</v>
      </c>
      <c r="J161" s="657">
        <f t="shared" si="82"/>
        <v>-29229526.152142629</v>
      </c>
      <c r="K161" s="657">
        <f>+K14+K20+K22+K25+K34+K37+K39+K48+K60+K64+K67+K70+K75+K83+K88+K93+K95+K98+K101+K103+K107+K110+K123+K136+K147+K157+K160</f>
        <v>13471932.096666995</v>
      </c>
      <c r="L161" s="657">
        <f>+L14+L20+L22+L25+L34+L37+L39+L48+L60+L64+L67+L70+L75+L83+L88+L93+L95+L98+L101+L103+L107+L110+L123+L136+L147+L157+L160</f>
        <v>187249551.38677046</v>
      </c>
      <c r="M161" s="657"/>
      <c r="O161" s="657">
        <f t="shared" ref="O161:T161" si="83">+O14+O20+O22+O25+O34+O37+O39+O48+O60+O64+O67+O70+O75+O83+O88+O93+O95+O98+O101+O103+O107+O110+O123+O136+O147+O157+O160</f>
        <v>197332785.69801694</v>
      </c>
      <c r="P161" s="657">
        <f t="shared" si="83"/>
        <v>109979834</v>
      </c>
      <c r="Q161" s="657">
        <f t="shared" si="83"/>
        <v>8634529.6899999995</v>
      </c>
      <c r="R161" s="657">
        <f t="shared" si="83"/>
        <v>4908355.0331254695</v>
      </c>
      <c r="S161" s="657">
        <f t="shared" si="83"/>
        <v>68424264.721711248</v>
      </c>
      <c r="T161" s="657">
        <f t="shared" si="83"/>
        <v>30193723.936077949</v>
      </c>
      <c r="U161" s="657">
        <f>+U14+U20+U22+U25+U34+U37+U39+U48+U60+U64+U67+U70+U75+U83+U88+U93+U95+U98+U101+U103+U107+U110+U123+U136+U147+U157+U160</f>
        <v>419473493.07893169</v>
      </c>
    </row>
    <row r="162" spans="1:22">
      <c r="D162" s="170"/>
      <c r="E162" s="170"/>
      <c r="H162" s="170"/>
    </row>
    <row r="163" spans="1:22">
      <c r="A163" s="149">
        <f>+A161+1</f>
        <v>154</v>
      </c>
      <c r="C163" t="s">
        <v>1300</v>
      </c>
      <c r="D163" s="657">
        <f>D161</f>
        <v>379436691.05973655</v>
      </c>
      <c r="E163" s="657">
        <f>E161</f>
        <v>-99235754.989999995</v>
      </c>
      <c r="F163" s="657">
        <f t="shared" ref="F163:L163" si="84">F161</f>
        <v>-14051914.32</v>
      </c>
      <c r="G163" s="657">
        <f t="shared" si="84"/>
        <v>-3968808.98</v>
      </c>
      <c r="H163" s="657">
        <f t="shared" si="84"/>
        <v>-64518072.609787636</v>
      </c>
      <c r="I163" s="657">
        <f>I161</f>
        <v>5345005.2822970375</v>
      </c>
      <c r="J163" s="657">
        <f t="shared" si="84"/>
        <v>-29229526.152142629</v>
      </c>
      <c r="K163" s="657">
        <f>K161</f>
        <v>13471932.096666995</v>
      </c>
      <c r="L163" s="657">
        <f t="shared" si="84"/>
        <v>187249551.38677046</v>
      </c>
      <c r="M163" s="657"/>
      <c r="N163" s="4"/>
      <c r="O163" s="657">
        <f t="shared" ref="O163:U163" si="85">O161</f>
        <v>197332785.69801694</v>
      </c>
      <c r="P163" s="657">
        <f t="shared" si="85"/>
        <v>109979834</v>
      </c>
      <c r="Q163" s="657">
        <f t="shared" si="85"/>
        <v>8634529.6899999995</v>
      </c>
      <c r="R163" s="657">
        <f t="shared" si="85"/>
        <v>4908355.0331254695</v>
      </c>
      <c r="S163" s="657">
        <f t="shared" si="85"/>
        <v>68424264.721711248</v>
      </c>
      <c r="T163" s="657">
        <f t="shared" si="85"/>
        <v>30193723.936077949</v>
      </c>
      <c r="U163" s="657">
        <f t="shared" si="85"/>
        <v>419473493.07893169</v>
      </c>
    </row>
    <row r="164" spans="1:22">
      <c r="D164" s="170">
        <f>+D161-'Historical (Income) - new'!V259+'Historical (Income) - new'!V290</f>
        <v>-1.5273690223693848E-7</v>
      </c>
      <c r="E164" s="170"/>
      <c r="H164" s="170"/>
    </row>
    <row r="165" spans="1:22">
      <c r="A165" s="149">
        <f>+A163+1</f>
        <v>155</v>
      </c>
      <c r="C165" t="s">
        <v>945</v>
      </c>
      <c r="D165" s="657">
        <f>D163+D33</f>
        <v>384659935.27973658</v>
      </c>
      <c r="E165" s="657">
        <f>E163+E33</f>
        <v>-99235754.989999995</v>
      </c>
      <c r="F165" s="657">
        <f t="shared" ref="F165:T165" si="86">F163+F33</f>
        <v>-14051914.32</v>
      </c>
      <c r="G165" s="657">
        <f t="shared" si="86"/>
        <v>-3968808.98</v>
      </c>
      <c r="H165" s="657">
        <f t="shared" si="86"/>
        <v>-64518072.609787636</v>
      </c>
      <c r="I165" s="657">
        <f>I163+I33</f>
        <v>5345005.2822970375</v>
      </c>
      <c r="J165" s="657">
        <f t="shared" si="86"/>
        <v>-29229526.152142629</v>
      </c>
      <c r="K165" s="657">
        <f>K163+K33</f>
        <v>13471932.096666995</v>
      </c>
      <c r="L165" s="657">
        <f t="shared" si="86"/>
        <v>192472795.60677046</v>
      </c>
      <c r="M165" s="657"/>
      <c r="N165" s="657"/>
      <c r="O165" s="657">
        <f>O163+O33</f>
        <v>202837427.0869697</v>
      </c>
      <c r="P165" s="657">
        <f t="shared" si="86"/>
        <v>109979834</v>
      </c>
      <c r="Q165" s="657">
        <f t="shared" si="86"/>
        <v>8634529.6899999995</v>
      </c>
      <c r="R165" s="657">
        <f t="shared" si="86"/>
        <v>4908355.0331254695</v>
      </c>
      <c r="S165" s="657">
        <f t="shared" si="86"/>
        <v>68424264.721711248</v>
      </c>
      <c r="T165" s="657">
        <f t="shared" si="86"/>
        <v>30193723.936077949</v>
      </c>
      <c r="U165" s="657">
        <f>U163+U33</f>
        <v>424978134.46788442</v>
      </c>
      <c r="V165" s="133"/>
    </row>
    <row r="166" spans="1:22">
      <c r="D166" s="170">
        <f>D165-'Income Summary (Historical) - n'!AT58</f>
        <v>0</v>
      </c>
      <c r="E166" s="11"/>
      <c r="F166" s="11"/>
      <c r="G166" s="11"/>
      <c r="H166" s="170">
        <f>H165+'WP 5-3-1 Benefits Budget'!Q6+'WP 5-3-1 Benefits Budget'!Q10+'WP 5-3-2 Pension&amp;OPEB Budget'!Q13+'WP 5-3-2 Pension&amp;OPEB Budget'!Q15+'WP 5-4-1 OutsideSvcs Budget'!R21</f>
        <v>0</v>
      </c>
      <c r="K166" s="11">
        <f>K165-'Income Summary (Historical) - n'!AU58-'Income Summary (Historical) - n'!AV58-'Income Summary (Historical) - n'!AW58-'Income Summary (Historical) - n'!AX58-'Income Summary (Historical) - n'!AY58-'Income Summary (Historical) - n'!AZ58-'Income Summary (Historical) - n'!BA58-'Income Summary (Historical) - n'!BB58-'Income Summary (Historical) - n'!BC58-'Income Summary (Historical) - n'!BD58-'Income Summary (Historical) - n'!BE58</f>
        <v>0</v>
      </c>
      <c r="S166" s="11">
        <f>S165-'WP 5-3 Benefits &amp; Retirement'!C40-'WP 5-3 Benefits &amp; Retirement'!C32-'WP 5-3 Benefits &amp; Retirement'!C24-'WP 5-3 Benefits &amp; Retirement'!C16-'WP 5-4 OutsideSvcs'!D15</f>
        <v>0</v>
      </c>
    </row>
    <row r="167" spans="1:22">
      <c r="D167" s="170"/>
      <c r="E167" s="11"/>
      <c r="F167" s="11"/>
      <c r="G167" s="11"/>
      <c r="H167" s="320"/>
      <c r="K167" s="11"/>
      <c r="S167" s="11"/>
    </row>
    <row r="168" spans="1:22">
      <c r="D168" s="170"/>
      <c r="E168" s="11"/>
      <c r="F168" s="11"/>
      <c r="G168" s="11"/>
      <c r="H168" s="320"/>
      <c r="K168" s="11"/>
      <c r="S168" s="11"/>
    </row>
    <row r="169" spans="1:22">
      <c r="C169" t="s">
        <v>1301</v>
      </c>
      <c r="K169" s="11"/>
      <c r="O169" s="11"/>
    </row>
    <row r="170" spans="1:22">
      <c r="C170" t="s">
        <v>1302</v>
      </c>
      <c r="D170" s="170">
        <f>SUM('Suppl Attach A-1'!N24:N72)+('Suppl Attach A-1'!N8)</f>
        <v>134475537.36743861</v>
      </c>
      <c r="K170" s="11">
        <f>-'WP 5-1-2 Civic Particip Adj'!P30</f>
        <v>-675314.51702363626</v>
      </c>
      <c r="L170" s="224">
        <f>+D170+K170</f>
        <v>133800222.85041498</v>
      </c>
      <c r="N170" s="199">
        <f>+N154</f>
        <v>5.3874021029933543E-2</v>
      </c>
      <c r="O170" s="11">
        <f>L170*(1+N170)</f>
        <v>141008578.87006801</v>
      </c>
      <c r="U170" s="11">
        <f>SUM(O170:T170)</f>
        <v>141008578.87006801</v>
      </c>
    </row>
    <row r="171" spans="1:22">
      <c r="D171" s="11"/>
    </row>
    <row r="172" spans="1:22" ht="17.600000000000001">
      <c r="C172" s="886" t="s">
        <v>1303</v>
      </c>
      <c r="D172" s="170"/>
      <c r="L172" s="1199"/>
      <c r="M172" s="1199"/>
      <c r="N172" s="1199"/>
    </row>
    <row r="173" spans="1:22">
      <c r="C173" t="s">
        <v>1304</v>
      </c>
      <c r="D173" s="170">
        <f>+'WP 5 O&amp;M Detail'!P179</f>
        <v>71019702.734535322</v>
      </c>
      <c r="K173" s="11">
        <f>-'WP 5-1-2 Civic Particip Adj'!P30</f>
        <v>-675314.51702363626</v>
      </c>
      <c r="L173" s="170">
        <f>+D173+K173</f>
        <v>70344388.217511684</v>
      </c>
      <c r="N173" s="199">
        <f>+N156</f>
        <v>5.3874021029933543E-2</v>
      </c>
      <c r="O173" s="11">
        <f>L173*(1+N173)</f>
        <v>74134123.267679721</v>
      </c>
      <c r="U173" s="11">
        <f>SUM(O173:T173)</f>
        <v>74134123.267679721</v>
      </c>
    </row>
    <row r="174" spans="1:22">
      <c r="C174" t="s">
        <v>1305</v>
      </c>
      <c r="D174" s="170">
        <f>+'WP 5 O&amp;M Detail'!P180</f>
        <v>12160490.251060834</v>
      </c>
      <c r="L174" s="170">
        <f>+D174+K174</f>
        <v>12160490.251060834</v>
      </c>
      <c r="N174" s="199">
        <f>+N173</f>
        <v>5.3874021029933543E-2</v>
      </c>
      <c r="O174" s="11">
        <f>L174*(1+N174)</f>
        <v>12815624.758580787</v>
      </c>
      <c r="U174" s="11">
        <f>SUM(O174:T174)</f>
        <v>12815624.758580787</v>
      </c>
    </row>
    <row r="175" spans="1:22">
      <c r="C175" t="s">
        <v>1306</v>
      </c>
      <c r="D175" s="170">
        <f>+'WP 5 O&amp;M Detail'!P181</f>
        <v>3035131.4569495553</v>
      </c>
      <c r="L175" s="170">
        <f>+D175+K175</f>
        <v>3035131.4569495553</v>
      </c>
      <c r="N175" s="199">
        <f>+N174</f>
        <v>5.3874021029933543E-2</v>
      </c>
      <c r="O175" s="11">
        <f>L175*(1+N175)</f>
        <v>3198646.1928898683</v>
      </c>
      <c r="U175" s="11">
        <f>SUM(O175:T175)</f>
        <v>3198646.1928898683</v>
      </c>
    </row>
    <row r="176" spans="1:22">
      <c r="C176" t="s">
        <v>2609</v>
      </c>
      <c r="D176" s="170">
        <f>+'WP 5 O&amp;M Detail'!P182</f>
        <v>39259.61594856048</v>
      </c>
      <c r="L176" s="170">
        <f>+D176+K176</f>
        <v>39259.61594856048</v>
      </c>
      <c r="N176" s="199">
        <f>+N175</f>
        <v>5.3874021029933543E-2</v>
      </c>
      <c r="O176" s="11">
        <f>L176*(1+N176)</f>
        <v>41374.689323800339</v>
      </c>
      <c r="U176" s="11"/>
    </row>
    <row r="177" spans="2:21" ht="14.6">
      <c r="C177" s="886" t="s">
        <v>1307</v>
      </c>
      <c r="D177" s="170"/>
      <c r="L177" s="170"/>
    </row>
    <row r="178" spans="2:21">
      <c r="C178" t="s">
        <v>1304</v>
      </c>
      <c r="D178" s="170">
        <f>+'WP 5 O&amp;M Detail'!P185</f>
        <v>41842515.385862529</v>
      </c>
      <c r="L178" s="170">
        <f>+D178+K178</f>
        <v>41842515.385862529</v>
      </c>
      <c r="N178" s="199">
        <f>+N175</f>
        <v>5.3874021029933543E-2</v>
      </c>
      <c r="O178" s="11">
        <f>L178*(1+N178)</f>
        <v>44096739.939705804</v>
      </c>
      <c r="U178" s="11">
        <f>SUM(O178:T178)</f>
        <v>44096739.939705804</v>
      </c>
    </row>
    <row r="179" spans="2:21">
      <c r="B179" s="658"/>
      <c r="C179" t="s">
        <v>1305</v>
      </c>
      <c r="D179" s="170">
        <f>+'WP 5 O&amp;M Detail'!P186</f>
        <v>6137271.5537791429</v>
      </c>
      <c r="L179" s="170">
        <f>+D179+K179</f>
        <v>6137271.5537791429</v>
      </c>
      <c r="N179" s="199">
        <f>+N178</f>
        <v>5.3874021029933543E-2</v>
      </c>
      <c r="O179" s="11">
        <f>L179*(1+N179)</f>
        <v>6467911.0505338535</v>
      </c>
      <c r="U179" s="11">
        <f>SUM(O179:T179)</f>
        <v>6467911.0505338535</v>
      </c>
    </row>
    <row r="180" spans="2:21">
      <c r="C180" t="s">
        <v>1306</v>
      </c>
      <c r="D180" s="170">
        <f>+'WP 5 O&amp;M Detail'!P187</f>
        <v>241166.41930267456</v>
      </c>
      <c r="L180" s="170">
        <f>+D180+K180</f>
        <v>241166.41930267456</v>
      </c>
      <c r="N180" s="199">
        <f>+N179</f>
        <v>5.3874021029933543E-2</v>
      </c>
      <c r="O180" s="11">
        <f>L180*(1+N180)</f>
        <v>254159.02404790063</v>
      </c>
      <c r="U180" s="11">
        <f>SUM(O180:T180)</f>
        <v>254159.02404790063</v>
      </c>
    </row>
    <row r="181" spans="2:21" ht="17.600000000000001">
      <c r="D181" s="884"/>
      <c r="E181" s="4"/>
      <c r="F181" s="4"/>
      <c r="G181" s="4"/>
      <c r="H181" s="4"/>
      <c r="L181" s="884"/>
    </row>
    <row r="182" spans="2:21">
      <c r="C182" t="s">
        <v>398</v>
      </c>
      <c r="D182" s="170">
        <f>SUM(D173:D180)</f>
        <v>134475537.41743863</v>
      </c>
      <c r="K182" s="170">
        <f>SUM(K173:K180)</f>
        <v>-675314.51702363626</v>
      </c>
      <c r="L182" s="170">
        <f>+D182+K182</f>
        <v>133800222.90041499</v>
      </c>
      <c r="N182" s="199">
        <f>+N180</f>
        <v>5.3874021029933543E-2</v>
      </c>
      <c r="O182" s="11">
        <f>L182*(1+N182)</f>
        <v>141008578.92276174</v>
      </c>
      <c r="U182" s="11">
        <f>SUM(O182:T182)</f>
        <v>141008578.92276174</v>
      </c>
    </row>
    <row r="183" spans="2:21">
      <c r="C183" t="s">
        <v>1308</v>
      </c>
      <c r="D183" s="170">
        <f>SUM('Suppl Attach A-1'!N8,'Suppl Attach A-1'!N24:N72)-D182</f>
        <v>-5.0000011920928955E-2</v>
      </c>
      <c r="L183" s="170"/>
      <c r="O183" s="11">
        <f>+O170-O182</f>
        <v>-5.2693724632263184E-2</v>
      </c>
      <c r="U183" s="11">
        <f>SUM(O183:T183)</f>
        <v>-5.2693724632263184E-2</v>
      </c>
    </row>
    <row r="184" spans="2:21">
      <c r="D184" s="170"/>
      <c r="L184" s="170"/>
    </row>
    <row r="185" spans="2:21">
      <c r="D185" s="11"/>
      <c r="L185" s="11"/>
    </row>
    <row r="186" spans="2:21">
      <c r="D186" s="11"/>
      <c r="L186" s="11"/>
      <c r="O186" s="224"/>
    </row>
    <row r="187" spans="2:21">
      <c r="D187" s="11"/>
    </row>
    <row r="190" spans="2:21">
      <c r="E190" s="11"/>
      <c r="F190" s="11"/>
      <c r="G190" s="11"/>
      <c r="H190" s="11"/>
      <c r="I190" s="11"/>
      <c r="J190" s="11"/>
      <c r="K190" s="11"/>
      <c r="P190" s="11"/>
      <c r="Q190" s="11"/>
      <c r="R190" s="339"/>
      <c r="S190" s="339"/>
      <c r="T190" s="11"/>
    </row>
    <row r="191" spans="2:21">
      <c r="E191" s="11"/>
      <c r="F191" s="11"/>
      <c r="G191" s="11"/>
      <c r="H191" s="11"/>
      <c r="I191" s="11"/>
      <c r="J191" s="11"/>
      <c r="K191" s="11"/>
      <c r="P191" s="11"/>
      <c r="Q191" s="11"/>
      <c r="R191" s="11"/>
      <c r="S191" s="11"/>
      <c r="T191" s="11"/>
    </row>
    <row r="195" spans="5:20">
      <c r="E195" s="11"/>
      <c r="F195" s="11"/>
      <c r="G195" s="11"/>
      <c r="H195" s="11"/>
      <c r="I195" s="11"/>
      <c r="J195" s="11"/>
      <c r="K195" s="11"/>
      <c r="P195" s="11"/>
      <c r="Q195" s="11"/>
      <c r="R195" s="11"/>
      <c r="S195" s="11"/>
      <c r="T195" s="11"/>
    </row>
    <row r="196" spans="5:20">
      <c r="E196" s="11"/>
      <c r="F196" s="11"/>
      <c r="G196" s="11"/>
      <c r="H196" s="11"/>
      <c r="I196" s="11"/>
      <c r="J196" s="11"/>
      <c r="K196" s="11"/>
      <c r="P196" s="11"/>
      <c r="Q196" s="11"/>
      <c r="R196" s="11"/>
      <c r="S196" s="11"/>
      <c r="T196" s="11"/>
    </row>
    <row r="284" spans="38:38">
      <c r="AL284" s="11"/>
    </row>
  </sheetData>
  <mergeCells count="6">
    <mergeCell ref="N5:U5"/>
    <mergeCell ref="B1:D1"/>
    <mergeCell ref="B2:D2"/>
    <mergeCell ref="B3:D3"/>
    <mergeCell ref="B6:C6"/>
    <mergeCell ref="E5:L5"/>
  </mergeCells>
  <pageMargins left="0.45" right="0" top="0.25" bottom="0.25" header="0.3" footer="0.3"/>
  <pageSetup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FCA38-59FF-411E-A573-5669E455CFFE}">
  <dimension ref="A1:Q195"/>
  <sheetViews>
    <sheetView zoomScale="55" zoomScaleNormal="55" workbookViewId="0">
      <selection activeCell="P165" sqref="P165"/>
    </sheetView>
  </sheetViews>
  <sheetFormatPr defaultRowHeight="12.45"/>
  <cols>
    <col min="1" max="1" width="8.15234375" bestFit="1" customWidth="1"/>
    <col min="2" max="2" width="31.3828125" bestFit="1" customWidth="1"/>
    <col min="3" max="3" width="59.3046875" bestFit="1" customWidth="1"/>
    <col min="4" max="4" width="14.3046875" bestFit="1" customWidth="1"/>
    <col min="5" max="7" width="11.53515625" bestFit="1" customWidth="1"/>
    <col min="8" max="9" width="12.53515625" bestFit="1" customWidth="1"/>
    <col min="10" max="10" width="11.53515625" bestFit="1" customWidth="1"/>
    <col min="11" max="11" width="12.53515625" bestFit="1" customWidth="1"/>
    <col min="12" max="14" width="12.84375" bestFit="1" customWidth="1"/>
    <col min="15" max="15" width="12.53515625" bestFit="1" customWidth="1"/>
    <col min="16" max="16" width="15.69140625" bestFit="1" customWidth="1"/>
    <col min="17" max="17" width="16" hidden="1" customWidth="1"/>
  </cols>
  <sheetData>
    <row r="1" spans="1:16">
      <c r="A1" s="149"/>
      <c r="B1" t="s">
        <v>248</v>
      </c>
    </row>
    <row r="2" spans="1:16">
      <c r="A2" s="149"/>
      <c r="B2" t="s">
        <v>2602</v>
      </c>
    </row>
    <row r="3" spans="1:16">
      <c r="A3" s="149"/>
      <c r="B3" t="s">
        <v>1048</v>
      </c>
      <c r="P3" t="s">
        <v>2638</v>
      </c>
    </row>
    <row r="4" spans="1:16">
      <c r="A4" s="149"/>
      <c r="D4" s="933">
        <v>45535</v>
      </c>
      <c r="E4" s="933">
        <v>45565</v>
      </c>
      <c r="F4" s="933">
        <v>45596</v>
      </c>
      <c r="G4" s="933">
        <v>45626</v>
      </c>
      <c r="H4" s="933">
        <v>45657</v>
      </c>
      <c r="I4" s="933">
        <v>45688</v>
      </c>
      <c r="J4" s="933">
        <v>45716</v>
      </c>
      <c r="K4" s="933">
        <v>45747</v>
      </c>
      <c r="L4" s="933">
        <v>45777</v>
      </c>
      <c r="M4" s="933">
        <v>45808</v>
      </c>
      <c r="N4" s="933">
        <v>45838</v>
      </c>
      <c r="O4" s="933">
        <v>45869</v>
      </c>
      <c r="P4" s="933">
        <f>+O4</f>
        <v>45869</v>
      </c>
    </row>
    <row r="5" spans="1:16">
      <c r="A5" s="149"/>
    </row>
    <row r="6" spans="1:16">
      <c r="A6" s="934" t="s">
        <v>220</v>
      </c>
      <c r="B6" s="1285" t="s">
        <v>1052</v>
      </c>
      <c r="C6" s="1285"/>
    </row>
    <row r="7" spans="1:16">
      <c r="A7" s="149">
        <v>1</v>
      </c>
      <c r="B7" t="s">
        <v>1068</v>
      </c>
      <c r="C7" t="s">
        <v>1069</v>
      </c>
      <c r="D7" s="34">
        <f>'Historical (Income) - new'!J96</f>
        <v>11607.77</v>
      </c>
      <c r="E7" s="34">
        <f>'Historical (Income) - new'!K96</f>
        <v>14565</v>
      </c>
      <c r="F7" s="34">
        <f>'Historical (Income) - new'!L96</f>
        <v>15902.34</v>
      </c>
      <c r="G7" s="34">
        <f>'Historical (Income) - new'!M96</f>
        <v>7442.65</v>
      </c>
      <c r="H7" s="34">
        <f>'Historical (Income) - new'!N96</f>
        <v>12156.96</v>
      </c>
      <c r="I7" s="34">
        <f>'Historical (Income) - new'!O96</f>
        <v>17640.02</v>
      </c>
      <c r="J7" s="34">
        <f>'Historical (Income) - new'!P96</f>
        <v>9158.6299999999992</v>
      </c>
      <c r="K7" s="34">
        <f>'Historical (Income) - new'!Q96</f>
        <v>15820.35</v>
      </c>
      <c r="L7" s="34">
        <f>'Historical (Income) - new'!R96</f>
        <v>3172.99</v>
      </c>
      <c r="M7" s="34">
        <f>'Historical (Income) - new'!S96</f>
        <v>-3280.6</v>
      </c>
      <c r="N7" s="34">
        <f>'Historical (Income) - new'!T96</f>
        <v>0</v>
      </c>
      <c r="O7" s="34">
        <f>'Historical (Income) - new'!U96</f>
        <v>0</v>
      </c>
      <c r="P7" s="34">
        <f>SUM(D7:O7)</f>
        <v>104186.11000000002</v>
      </c>
    </row>
    <row r="8" spans="1:16">
      <c r="A8" s="149">
        <f>+A7+1</f>
        <v>2</v>
      </c>
      <c r="B8" t="s">
        <v>1070</v>
      </c>
      <c r="C8" t="s">
        <v>1071</v>
      </c>
      <c r="D8" s="34">
        <f>VLOOKUP($B8,'Historical (Income) - new'!$A$12:$U$343,10,FALSE)</f>
        <v>78521.08</v>
      </c>
      <c r="E8" s="34">
        <f>VLOOKUP($B8,'Historical (Income) - new'!$A$12:$U$343,11,FALSE)</f>
        <v>99248.87</v>
      </c>
      <c r="F8" s="34">
        <f>VLOOKUP($B8,'Historical (Income) - new'!$A$12:$U$343,12,FALSE)</f>
        <v>91140.03</v>
      </c>
      <c r="G8" s="34">
        <f>VLOOKUP($B8,'Historical (Income) - new'!$A$12:$U$343,13,FALSE)</f>
        <v>70701.289999999994</v>
      </c>
      <c r="H8" s="34">
        <f>VLOOKUP($B8,'Historical (Income) - new'!$A$12:$U$343,14,FALSE)</f>
        <v>108826.76</v>
      </c>
      <c r="I8" s="34">
        <f>VLOOKUP($B8,'Historical (Income) - new'!$A$12:$U$343,15,FALSE)</f>
        <v>140645.68</v>
      </c>
      <c r="J8" s="34">
        <f>VLOOKUP($B8,'Historical (Income) - new'!$A$12:$U$343,16,FALSE)</f>
        <v>94334.35</v>
      </c>
      <c r="K8" s="34">
        <f>VLOOKUP($B8,'Historical (Income) - new'!$A$12:$U$343,17,FALSE)</f>
        <v>122785.44</v>
      </c>
      <c r="L8" s="34">
        <f>VLOOKUP($B8,'Historical (Income) - new'!$A$12:$U$343,18,FALSE)</f>
        <v>88387.310000000027</v>
      </c>
      <c r="M8" s="34">
        <f>VLOOKUP($B8,'Historical (Income) - new'!$A$12:$U$343,19,FALSE)</f>
        <v>143683.53</v>
      </c>
      <c r="N8" s="34">
        <f>VLOOKUP($B8,'Historical (Income) - new'!$A$12:$U$343,20,FALSE)</f>
        <v>45284</v>
      </c>
      <c r="O8" s="34">
        <f>VLOOKUP($B8,'Historical (Income) - new'!$A$12:$U$343,21,FALSE)</f>
        <v>110247</v>
      </c>
      <c r="P8" s="34">
        <f t="shared" ref="P8:P73" si="0">SUM(D8:O8)</f>
        <v>1193805.3400000001</v>
      </c>
    </row>
    <row r="9" spans="1:16">
      <c r="A9" s="149">
        <f>+A8+1</f>
        <v>3</v>
      </c>
      <c r="B9" s="658" t="s">
        <v>1072</v>
      </c>
      <c r="C9" t="s">
        <v>1073</v>
      </c>
      <c r="D9" s="34">
        <f>VLOOKUP($B9,'Historical (Income) - new'!$A$12:$U$343,10,FALSE)</f>
        <v>0</v>
      </c>
      <c r="E9" s="34">
        <f>VLOOKUP($B9,'Historical (Income) - new'!$A$12:$U$343,11,FALSE)</f>
        <v>0</v>
      </c>
      <c r="F9" s="34">
        <f>VLOOKUP($B9,'Historical (Income) - new'!$A$12:$U$343,12,FALSE)</f>
        <v>0</v>
      </c>
      <c r="G9" s="34">
        <f>VLOOKUP($B9,'Historical (Income) - new'!$A$12:$U$343,13,FALSE)</f>
        <v>0</v>
      </c>
      <c r="H9" s="34">
        <f>VLOOKUP($B9,'Historical (Income) - new'!$A$12:$U$343,14,FALSE)</f>
        <v>0</v>
      </c>
      <c r="I9" s="34">
        <f>VLOOKUP($B9,'Historical (Income) - new'!$A$12:$U$343,15,FALSE)</f>
        <v>0</v>
      </c>
      <c r="J9" s="34">
        <f>VLOOKUP($B9,'Historical (Income) - new'!$A$12:$U$343,16,FALSE)</f>
        <v>0</v>
      </c>
      <c r="K9" s="34">
        <f>VLOOKUP($B9,'Historical (Income) - new'!$A$12:$U$343,17,FALSE)</f>
        <v>0</v>
      </c>
      <c r="L9" s="34">
        <f>VLOOKUP($B9,'Historical (Income) - new'!$A$12:$U$343,18,FALSE)</f>
        <v>0</v>
      </c>
      <c r="M9" s="34">
        <f>VLOOKUP($B9,'Historical (Income) - new'!$A$12:$U$343,19,FALSE)</f>
        <v>0</v>
      </c>
      <c r="N9" s="34">
        <f>VLOOKUP($B9,'Historical (Income) - new'!$A$12:$U$343,20,FALSE)</f>
        <v>0</v>
      </c>
      <c r="O9" s="34">
        <f>VLOOKUP($B9,'Historical (Income) - new'!$A$12:$U$343,21,FALSE)</f>
        <v>0</v>
      </c>
      <c r="P9" s="34">
        <f t="shared" si="0"/>
        <v>0</v>
      </c>
    </row>
    <row r="10" spans="1:16">
      <c r="A10" s="149">
        <f>+A9+1</f>
        <v>4</v>
      </c>
      <c r="B10" t="s">
        <v>1074</v>
      </c>
      <c r="C10" t="s">
        <v>1075</v>
      </c>
      <c r="D10" s="34">
        <f>VLOOKUP($B10,'Historical (Income) - new'!$A$12:$U$343,10,FALSE)</f>
        <v>3888.86</v>
      </c>
      <c r="E10" s="34">
        <f>VLOOKUP($B10,'Historical (Income) - new'!$A$12:$U$343,11,FALSE)</f>
        <v>57053.56</v>
      </c>
      <c r="F10" s="34">
        <f>VLOOKUP($B10,'Historical (Income) - new'!$A$12:$U$343,12,FALSE)</f>
        <v>-138553.31</v>
      </c>
      <c r="G10" s="34">
        <f>VLOOKUP($B10,'Historical (Income) - new'!$A$12:$U$343,13,FALSE)</f>
        <v>525647.07999999996</v>
      </c>
      <c r="H10" s="34">
        <f>VLOOKUP($B10,'Historical (Income) - new'!$A$12:$U$343,14,FALSE)</f>
        <v>242351.08</v>
      </c>
      <c r="I10" s="34">
        <f>VLOOKUP($B10,'Historical (Income) - new'!$A$12:$U$343,15,FALSE)</f>
        <v>24304.87</v>
      </c>
      <c r="J10" s="34">
        <f>VLOOKUP($B10,'Historical (Income) - new'!$A$12:$U$343,16,FALSE)</f>
        <v>11760.96</v>
      </c>
      <c r="K10" s="34">
        <f>VLOOKUP($B10,'Historical (Income) - new'!$A$12:$U$343,17,FALSE)</f>
        <v>43459.96</v>
      </c>
      <c r="L10" s="34">
        <f>VLOOKUP($B10,'Historical (Income) - new'!$A$12:$U$343,18,FALSE)</f>
        <v>14000.92</v>
      </c>
      <c r="M10" s="34">
        <f>VLOOKUP($B10,'Historical (Income) - new'!$A$12:$U$343,19,FALSE)</f>
        <v>10812.98</v>
      </c>
      <c r="N10" s="34">
        <f>VLOOKUP($B10,'Historical (Income) - new'!$A$12:$U$343,20,FALSE)</f>
        <v>1784</v>
      </c>
      <c r="O10" s="34">
        <f>VLOOKUP($B10,'Historical (Income) - new'!$A$12:$U$343,21,FALSE)</f>
        <v>2600</v>
      </c>
      <c r="P10" s="34">
        <f t="shared" si="0"/>
        <v>799110.95999999985</v>
      </c>
    </row>
    <row r="11" spans="1:16">
      <c r="A11" s="149">
        <f>+A10+1</f>
        <v>5</v>
      </c>
      <c r="B11" t="s">
        <v>1076</v>
      </c>
      <c r="C11" t="s">
        <v>1077</v>
      </c>
      <c r="D11" s="34">
        <f>VLOOKUP($B11,'Historical (Income) - new'!$A$12:$U$343,10,FALSE)</f>
        <v>0</v>
      </c>
      <c r="E11" s="34">
        <f>VLOOKUP($B11,'Historical (Income) - new'!$A$12:$U$343,11,FALSE)</f>
        <v>0</v>
      </c>
      <c r="F11" s="34">
        <f>VLOOKUP($B11,'Historical (Income) - new'!$A$12:$U$343,12,FALSE)</f>
        <v>0</v>
      </c>
      <c r="G11" s="34">
        <f>VLOOKUP($B11,'Historical (Income) - new'!$A$12:$U$343,13,FALSE)</f>
        <v>0</v>
      </c>
      <c r="H11" s="34">
        <f>VLOOKUP($B11,'Historical (Income) - new'!$A$12:$U$343,14,FALSE)</f>
        <v>0</v>
      </c>
      <c r="I11" s="34">
        <f>VLOOKUP($B11,'Historical (Income) - new'!$A$12:$U$343,15,FALSE)</f>
        <v>0</v>
      </c>
      <c r="J11" s="34">
        <f>VLOOKUP($B11,'Historical (Income) - new'!$A$12:$U$343,16,FALSE)</f>
        <v>0</v>
      </c>
      <c r="K11" s="34">
        <f>VLOOKUP($B11,'Historical (Income) - new'!$A$12:$U$343,17,FALSE)</f>
        <v>0</v>
      </c>
      <c r="L11" s="34">
        <f>VLOOKUP($B11,'Historical (Income) - new'!$A$12:$U$343,18,FALSE)</f>
        <v>0</v>
      </c>
      <c r="M11" s="34">
        <f>VLOOKUP($B11,'Historical (Income) - new'!$A$12:$U$343,19,FALSE)</f>
        <v>0</v>
      </c>
      <c r="N11" s="34">
        <f>VLOOKUP($B11,'Historical (Income) - new'!$A$12:$U$343,20,FALSE)</f>
        <v>0</v>
      </c>
      <c r="O11" s="34">
        <f>VLOOKUP($B11,'Historical (Income) - new'!$A$12:$U$343,21,FALSE)</f>
        <v>0</v>
      </c>
      <c r="P11" s="34">
        <f t="shared" si="0"/>
        <v>0</v>
      </c>
    </row>
    <row r="12" spans="1:16">
      <c r="A12" s="149">
        <f>+A11+1</f>
        <v>6</v>
      </c>
      <c r="B12" t="s">
        <v>1078</v>
      </c>
      <c r="C12" t="s">
        <v>1079</v>
      </c>
      <c r="D12" s="34">
        <f>VLOOKUP($B12,'Historical (Income) - new'!$A$12:$U$343,10,FALSE)</f>
        <v>24816.65</v>
      </c>
      <c r="E12" s="34">
        <f>VLOOKUP($B12,'Historical (Income) - new'!$A$12:$U$343,11,FALSE)</f>
        <v>36464.57</v>
      </c>
      <c r="F12" s="34">
        <f>VLOOKUP($B12,'Historical (Income) - new'!$A$12:$U$343,12,FALSE)</f>
        <v>80841.95</v>
      </c>
      <c r="G12" s="34">
        <f>VLOOKUP($B12,'Historical (Income) - new'!$A$12:$U$343,13,FALSE)</f>
        <v>15776.32</v>
      </c>
      <c r="H12" s="34">
        <f>VLOOKUP($B12,'Historical (Income) - new'!$A$12:$U$343,14,FALSE)</f>
        <v>-62552.58</v>
      </c>
      <c r="I12" s="34">
        <f>VLOOKUP($B12,'Historical (Income) - new'!$A$12:$U$343,15,FALSE)</f>
        <v>21055.77</v>
      </c>
      <c r="J12" s="34">
        <f>VLOOKUP($B12,'Historical (Income) - new'!$A$12:$U$343,16,FALSE)</f>
        <v>21001.45</v>
      </c>
      <c r="K12" s="34">
        <f>VLOOKUP($B12,'Historical (Income) - new'!$A$12:$U$343,17,FALSE)</f>
        <v>12746.96</v>
      </c>
      <c r="L12" s="34">
        <f>VLOOKUP($B12,'Historical (Income) - new'!$A$12:$U$343,18,FALSE)</f>
        <v>47512.82</v>
      </c>
      <c r="M12" s="34">
        <f>VLOOKUP($B12,'Historical (Income) - new'!$A$12:$U$343,19,FALSE)</f>
        <v>21882.65</v>
      </c>
      <c r="N12" s="34">
        <f>VLOOKUP($B12,'Historical (Income) - new'!$A$12:$U$343,20,FALSE)</f>
        <v>8568</v>
      </c>
      <c r="O12" s="34">
        <f>VLOOKUP($B12,'Historical (Income) - new'!$A$12:$U$343,21,FALSE)</f>
        <v>4488</v>
      </c>
      <c r="P12" s="34">
        <f t="shared" si="0"/>
        <v>232602.56</v>
      </c>
    </row>
    <row r="13" spans="1:16">
      <c r="A13" s="149">
        <f t="shared" ref="A13:A78" si="1">+A12+1</f>
        <v>7</v>
      </c>
      <c r="B13" t="s">
        <v>1080</v>
      </c>
      <c r="C13" t="s">
        <v>1081</v>
      </c>
      <c r="D13" s="34">
        <f>VLOOKUP($B13,'Historical (Income) - new'!$A$12:$U$343,10,FALSE)</f>
        <v>265522.75</v>
      </c>
      <c r="E13" s="34">
        <f>VLOOKUP($B13,'Historical (Income) - new'!$A$12:$U$343,11,FALSE)</f>
        <v>65814.19</v>
      </c>
      <c r="F13" s="34">
        <f>VLOOKUP($B13,'Historical (Income) - new'!$A$12:$U$343,12,FALSE)</f>
        <v>101703.02</v>
      </c>
      <c r="G13" s="34">
        <f>VLOOKUP($B13,'Historical (Income) - new'!$A$12:$U$343,13,FALSE)</f>
        <v>334878.78999999998</v>
      </c>
      <c r="H13" s="34">
        <f>VLOOKUP($B13,'Historical (Income) - new'!$A$12:$U$343,14,FALSE)</f>
        <v>108156.98</v>
      </c>
      <c r="I13" s="34">
        <f>VLOOKUP($B13,'Historical (Income) - new'!$A$12:$U$343,15,FALSE)</f>
        <v>299873.58</v>
      </c>
      <c r="J13" s="34">
        <f>VLOOKUP($B13,'Historical (Income) - new'!$A$12:$U$343,16,FALSE)</f>
        <v>130922.28</v>
      </c>
      <c r="K13" s="34">
        <f>VLOOKUP($B13,'Historical (Income) - new'!$A$12:$U$343,17,FALSE)</f>
        <v>-106928.14</v>
      </c>
      <c r="L13" s="34">
        <f>VLOOKUP($B13,'Historical (Income) - new'!$A$12:$U$343,18,FALSE)</f>
        <v>232549.48000000004</v>
      </c>
      <c r="M13" s="34">
        <f>VLOOKUP($B13,'Historical (Income) - new'!$A$12:$U$343,19,FALSE)</f>
        <v>23822.41</v>
      </c>
      <c r="N13" s="34">
        <f>VLOOKUP($B13,'Historical (Income) - new'!$A$12:$U$343,20,FALSE)</f>
        <v>0</v>
      </c>
      <c r="O13" s="34">
        <f>VLOOKUP($B13,'Historical (Income) - new'!$A$12:$U$343,21,FALSE)</f>
        <v>0</v>
      </c>
      <c r="P13" s="34">
        <f t="shared" si="0"/>
        <v>1456315.34</v>
      </c>
    </row>
    <row r="14" spans="1:16">
      <c r="A14" s="149">
        <f t="shared" si="1"/>
        <v>8</v>
      </c>
      <c r="C14" t="s">
        <v>223</v>
      </c>
      <c r="D14" s="935">
        <f t="shared" ref="D14:H14" si="2">SUM(D7:D13)</f>
        <v>384357.11</v>
      </c>
      <c r="E14" s="935">
        <f t="shared" si="2"/>
        <v>273146.19</v>
      </c>
      <c r="F14" s="935">
        <f t="shared" si="2"/>
        <v>151034.03</v>
      </c>
      <c r="G14" s="935">
        <f t="shared" si="2"/>
        <v>954446.12999999989</v>
      </c>
      <c r="H14" s="935">
        <f t="shared" si="2"/>
        <v>408939.19999999995</v>
      </c>
      <c r="I14" s="935">
        <f t="shared" ref="I14:O14" si="3">SUM(I7:I13)</f>
        <v>503519.92</v>
      </c>
      <c r="J14" s="935">
        <f t="shared" si="3"/>
        <v>267177.67000000004</v>
      </c>
      <c r="K14" s="935">
        <f t="shared" si="3"/>
        <v>87884.569999999992</v>
      </c>
      <c r="L14" s="935">
        <f t="shared" si="3"/>
        <v>385623.52000000008</v>
      </c>
      <c r="M14" s="935">
        <f t="shared" si="3"/>
        <v>196920.97</v>
      </c>
      <c r="N14" s="935">
        <f t="shared" si="3"/>
        <v>55636</v>
      </c>
      <c r="O14" s="935">
        <f t="shared" si="3"/>
        <v>117335</v>
      </c>
      <c r="P14" s="935">
        <f t="shared" si="0"/>
        <v>3786020.31</v>
      </c>
    </row>
    <row r="15" spans="1:16">
      <c r="A15" s="149">
        <f t="shared" si="1"/>
        <v>9</v>
      </c>
      <c r="B15" t="s">
        <v>1082</v>
      </c>
      <c r="C15" t="s">
        <v>1083</v>
      </c>
      <c r="D15" s="34">
        <f>VLOOKUP($B15,'Historical (Income) - new'!$A$12:$U$343,10,FALSE)</f>
        <v>2058.38</v>
      </c>
      <c r="E15" s="34">
        <f>VLOOKUP($B15,'Historical (Income) - new'!$A$12:$U$343,11,FALSE)</f>
        <v>2053.85</v>
      </c>
      <c r="F15" s="34">
        <f>VLOOKUP($B15,'Historical (Income) - new'!$A$12:$U$343,12,FALSE)</f>
        <v>1837.06</v>
      </c>
      <c r="G15" s="34">
        <f>VLOOKUP($B15,'Historical (Income) - new'!$A$12:$U$343,13,FALSE)</f>
        <v>2282.38</v>
      </c>
      <c r="H15" s="34">
        <f>VLOOKUP($B15,'Historical (Income) - new'!$A$12:$U$343,14,FALSE)</f>
        <v>1836.15</v>
      </c>
      <c r="I15" s="34">
        <f>VLOOKUP($B15,'Historical (Income) - new'!$A$12:$U$343,15,FALSE)</f>
        <v>1837.15</v>
      </c>
      <c r="J15" s="34">
        <f>VLOOKUP($B15,'Historical (Income) - new'!$A$12:$U$343,16,FALSE)</f>
        <v>0</v>
      </c>
      <c r="K15" s="34">
        <f>VLOOKUP($B15,'Historical (Income) - new'!$A$12:$U$343,17,FALSE)</f>
        <v>0</v>
      </c>
      <c r="L15" s="34">
        <f>VLOOKUP($B15,'Historical (Income) - new'!$A$12:$U$343,18,FALSE)</f>
        <v>0</v>
      </c>
      <c r="M15" s="34">
        <f>VLOOKUP($B15,'Historical (Income) - new'!$A$12:$U$343,19,FALSE)</f>
        <v>0</v>
      </c>
      <c r="N15" s="34">
        <f>VLOOKUP($B15,'Historical (Income) - new'!$A$12:$U$343,20,FALSE)</f>
        <v>0</v>
      </c>
      <c r="O15" s="34">
        <f>VLOOKUP($B15,'Historical (Income) - new'!$A$12:$U$343,21,FALSE)</f>
        <v>0</v>
      </c>
      <c r="P15" s="34">
        <f t="shared" si="0"/>
        <v>11904.969999999998</v>
      </c>
    </row>
    <row r="16" spans="1:16">
      <c r="A16" s="149">
        <f t="shared" si="1"/>
        <v>10</v>
      </c>
      <c r="B16" t="s">
        <v>1084</v>
      </c>
      <c r="C16" t="s">
        <v>1085</v>
      </c>
      <c r="D16" s="34">
        <f>VLOOKUP($B16,'Historical (Income) - new'!$A$12:$U$343,10,FALSE)</f>
        <v>171033.47</v>
      </c>
      <c r="E16" s="34">
        <f>VLOOKUP($B16,'Historical (Income) - new'!$A$12:$U$343,11,FALSE)</f>
        <v>161896.01999999999</v>
      </c>
      <c r="F16" s="34">
        <f>VLOOKUP($B16,'Historical (Income) - new'!$A$12:$U$343,12,FALSE)</f>
        <v>242044.35</v>
      </c>
      <c r="G16" s="34">
        <f>VLOOKUP($B16,'Historical (Income) - new'!$A$12:$U$343,13,FALSE)</f>
        <v>157390.63</v>
      </c>
      <c r="H16" s="34">
        <f>VLOOKUP($B16,'Historical (Income) - new'!$A$12:$U$343,14,FALSE)</f>
        <v>256964.8</v>
      </c>
      <c r="I16" s="34">
        <f>VLOOKUP($B16,'Historical (Income) - new'!$A$12:$U$343,15,FALSE)</f>
        <v>177362.69</v>
      </c>
      <c r="J16" s="34">
        <f>VLOOKUP($B16,'Historical (Income) - new'!$A$12:$U$343,16,FALSE)</f>
        <v>134705.54999999999</v>
      </c>
      <c r="K16" s="34">
        <f>VLOOKUP($B16,'Historical (Income) - new'!$A$12:$U$343,17,FALSE)</f>
        <v>175591.37</v>
      </c>
      <c r="L16" s="34">
        <f>VLOOKUP($B16,'Historical (Income) - new'!$A$12:$U$343,18,FALSE)</f>
        <v>30820.35</v>
      </c>
      <c r="M16" s="34">
        <f>VLOOKUP($B16,'Historical (Income) - new'!$A$12:$U$343,19,FALSE)</f>
        <v>273366.25000000006</v>
      </c>
      <c r="N16" s="34">
        <f>VLOOKUP($B16,'Historical (Income) - new'!$A$12:$U$343,20,FALSE)</f>
        <v>0</v>
      </c>
      <c r="O16" s="34">
        <f>VLOOKUP($B16,'Historical (Income) - new'!$A$12:$U$343,21,FALSE)</f>
        <v>0</v>
      </c>
      <c r="P16" s="34">
        <f t="shared" si="0"/>
        <v>1781175.48</v>
      </c>
    </row>
    <row r="17" spans="1:16">
      <c r="A17" s="149">
        <f t="shared" si="1"/>
        <v>11</v>
      </c>
      <c r="B17" t="s">
        <v>1086</v>
      </c>
      <c r="C17" t="s">
        <v>1087</v>
      </c>
      <c r="D17" s="34">
        <f>VLOOKUP($B17,'Historical (Income) - new'!$A$12:$U$343,10,FALSE)</f>
        <v>39760.67</v>
      </c>
      <c r="E17" s="34">
        <f>VLOOKUP($B17,'Historical (Income) - new'!$A$12:$U$343,11,FALSE)</f>
        <v>45475.3</v>
      </c>
      <c r="F17" s="34">
        <f>VLOOKUP($B17,'Historical (Income) - new'!$A$12:$U$343,12,FALSE)</f>
        <v>78178.289999999994</v>
      </c>
      <c r="G17" s="34">
        <f>VLOOKUP($B17,'Historical (Income) - new'!$A$12:$U$343,13,FALSE)</f>
        <v>47966.77</v>
      </c>
      <c r="H17" s="34">
        <f>VLOOKUP($B17,'Historical (Income) - new'!$A$12:$U$343,14,FALSE)</f>
        <v>49266.82</v>
      </c>
      <c r="I17" s="34">
        <f>VLOOKUP($B17,'Historical (Income) - new'!$A$12:$U$343,15,FALSE)</f>
        <v>34663.61</v>
      </c>
      <c r="J17" s="34">
        <f>VLOOKUP($B17,'Historical (Income) - new'!$A$12:$U$343,16,FALSE)</f>
        <v>57025.79</v>
      </c>
      <c r="K17" s="34">
        <f>VLOOKUP($B17,'Historical (Income) - new'!$A$12:$U$343,17,FALSE)</f>
        <v>90023.3</v>
      </c>
      <c r="L17" s="34">
        <f>VLOOKUP($B17,'Historical (Income) - new'!$A$12:$U$343,18,FALSE)</f>
        <v>40100.73000000001</v>
      </c>
      <c r="M17" s="34">
        <f>VLOOKUP($B17,'Historical (Income) - new'!$A$12:$U$343,19,FALSE)</f>
        <v>282711.62000000011</v>
      </c>
      <c r="N17" s="34">
        <f>VLOOKUP($B17,'Historical (Income) - new'!$A$12:$U$343,20,FALSE)</f>
        <v>444097.47260096995</v>
      </c>
      <c r="O17" s="34">
        <f>VLOOKUP($B17,'Historical (Income) - new'!$A$12:$U$343,21,FALSE)</f>
        <v>517229.33047760202</v>
      </c>
      <c r="P17" s="34">
        <f t="shared" si="0"/>
        <v>1726499.7030785722</v>
      </c>
    </row>
    <row r="18" spans="1:16">
      <c r="A18" s="149">
        <f t="shared" si="1"/>
        <v>12</v>
      </c>
      <c r="B18" t="s">
        <v>1088</v>
      </c>
      <c r="C18" t="s">
        <v>1089</v>
      </c>
      <c r="D18" s="34">
        <f>VLOOKUP($B18,'Historical (Income) - new'!$A$12:$U$343,10,FALSE)</f>
        <v>167378.67000000001</v>
      </c>
      <c r="E18" s="34">
        <f>VLOOKUP($B18,'Historical (Income) - new'!$A$12:$U$343,11,FALSE)</f>
        <v>292654.59000000003</v>
      </c>
      <c r="F18" s="34">
        <f>VLOOKUP($B18,'Historical (Income) - new'!$A$12:$U$343,12,FALSE)</f>
        <v>131816.57</v>
      </c>
      <c r="G18" s="34">
        <f>VLOOKUP($B18,'Historical (Income) - new'!$A$12:$U$343,13,FALSE)</f>
        <v>191175.05</v>
      </c>
      <c r="H18" s="34">
        <f>VLOOKUP($B18,'Historical (Income) - new'!$A$12:$U$343,14,FALSE)</f>
        <v>262100.96</v>
      </c>
      <c r="I18" s="34">
        <f>VLOOKUP($B18,'Historical (Income) - new'!$A$12:$U$343,15,FALSE)</f>
        <v>103164</v>
      </c>
      <c r="J18" s="34">
        <f>VLOOKUP($B18,'Historical (Income) - new'!$A$12:$U$343,16,FALSE)</f>
        <v>107795.13</v>
      </c>
      <c r="K18" s="34">
        <f>VLOOKUP($B18,'Historical (Income) - new'!$A$12:$U$343,17,FALSE)</f>
        <v>124675.59</v>
      </c>
      <c r="L18" s="34">
        <f>VLOOKUP($B18,'Historical (Income) - new'!$A$12:$U$343,18,FALSE)</f>
        <v>141442.82999999999</v>
      </c>
      <c r="M18" s="34">
        <f>VLOOKUP($B18,'Historical (Income) - new'!$A$12:$U$343,19,FALSE)</f>
        <v>128052.1</v>
      </c>
      <c r="N18" s="34">
        <f>VLOOKUP($B18,'Historical (Income) - new'!$A$12:$U$343,20,FALSE)</f>
        <v>215280</v>
      </c>
      <c r="O18" s="34">
        <f>VLOOKUP($B18,'Historical (Income) - new'!$A$12:$U$343,21,FALSE)</f>
        <v>215280</v>
      </c>
      <c r="P18" s="34">
        <f t="shared" si="0"/>
        <v>2080815.4900000005</v>
      </c>
    </row>
    <row r="19" spans="1:16">
      <c r="A19" s="149">
        <f t="shared" si="1"/>
        <v>13</v>
      </c>
      <c r="B19" s="658" t="s">
        <v>1090</v>
      </c>
      <c r="C19" t="s">
        <v>1091</v>
      </c>
      <c r="D19" s="34">
        <f>VLOOKUP($B19,'Historical (Income) - new'!$A$12:$U$343,10,FALSE)</f>
        <v>0</v>
      </c>
      <c r="E19" s="34">
        <f>VLOOKUP($B19,'Historical (Income) - new'!$A$12:$U$343,11,FALSE)</f>
        <v>0</v>
      </c>
      <c r="F19" s="34">
        <f>VLOOKUP($B19,'Historical (Income) - new'!$A$12:$U$343,12,FALSE)</f>
        <v>0</v>
      </c>
      <c r="G19" s="34">
        <f>VLOOKUP($B19,'Historical (Income) - new'!$A$12:$U$343,13,FALSE)</f>
        <v>0</v>
      </c>
      <c r="H19" s="34">
        <f>VLOOKUP($B19,'Historical (Income) - new'!$A$12:$U$343,14,FALSE)</f>
        <v>0</v>
      </c>
      <c r="I19" s="34">
        <f>VLOOKUP($B19,'Historical (Income) - new'!$A$12:$U$343,15,FALSE)</f>
        <v>0</v>
      </c>
      <c r="J19" s="34">
        <f>VLOOKUP($B19,'Historical (Income) - new'!$A$12:$U$343,16,FALSE)</f>
        <v>0</v>
      </c>
      <c r="K19" s="34">
        <f>VLOOKUP($B19,'Historical (Income) - new'!$A$12:$U$343,17,FALSE)</f>
        <v>0</v>
      </c>
      <c r="L19" s="34">
        <f>VLOOKUP($B19,'Historical (Income) - new'!$A$12:$U$343,18,FALSE)</f>
        <v>0</v>
      </c>
      <c r="M19" s="34">
        <f>VLOOKUP($B19,'Historical (Income) - new'!$A$12:$U$343,19,FALSE)</f>
        <v>1028.58</v>
      </c>
      <c r="N19" s="34">
        <f>VLOOKUP($B19,'Historical (Income) - new'!$A$12:$U$343,20,FALSE)</f>
        <v>0</v>
      </c>
      <c r="O19" s="34">
        <f>VLOOKUP($B19,'Historical (Income) - new'!$A$12:$U$343,21,FALSE)</f>
        <v>0</v>
      </c>
      <c r="P19" s="34">
        <f t="shared" si="0"/>
        <v>1028.58</v>
      </c>
    </row>
    <row r="20" spans="1:16">
      <c r="A20" s="149">
        <f>+A19+1</f>
        <v>14</v>
      </c>
      <c r="C20" t="s">
        <v>224</v>
      </c>
      <c r="D20" s="935">
        <f t="shared" ref="D20:O20" si="4">SUM(D15:D19)</f>
        <v>380231.19000000006</v>
      </c>
      <c r="E20" s="935">
        <f t="shared" si="4"/>
        <v>502079.76</v>
      </c>
      <c r="F20" s="935">
        <f t="shared" si="4"/>
        <v>453876.27</v>
      </c>
      <c r="G20" s="935">
        <f t="shared" si="4"/>
        <v>398814.82999999996</v>
      </c>
      <c r="H20" s="935">
        <f t="shared" si="4"/>
        <v>570168.73</v>
      </c>
      <c r="I20" s="935">
        <f t="shared" si="4"/>
        <v>317027.45</v>
      </c>
      <c r="J20" s="935">
        <f t="shared" si="4"/>
        <v>299526.46999999997</v>
      </c>
      <c r="K20" s="935">
        <f t="shared" si="4"/>
        <v>390290.26</v>
      </c>
      <c r="L20" s="935">
        <f t="shared" si="4"/>
        <v>212363.91</v>
      </c>
      <c r="M20" s="935">
        <f t="shared" si="4"/>
        <v>685158.55</v>
      </c>
      <c r="N20" s="935">
        <f t="shared" si="4"/>
        <v>659377.47260096995</v>
      </c>
      <c r="O20" s="935">
        <f t="shared" si="4"/>
        <v>732509.33047760208</v>
      </c>
      <c r="P20" s="935">
        <f t="shared" si="0"/>
        <v>5601424.2230785722</v>
      </c>
    </row>
    <row r="21" spans="1:16">
      <c r="A21" s="149">
        <f t="shared" si="1"/>
        <v>15</v>
      </c>
      <c r="B21" t="s">
        <v>1092</v>
      </c>
      <c r="C21" t="s">
        <v>1093</v>
      </c>
      <c r="D21" s="34">
        <f>VLOOKUP($B21,'Historical (Income) - new'!$A$12:$U$343,10,FALSE)</f>
        <v>6184776.6200000001</v>
      </c>
      <c r="E21" s="34">
        <f>VLOOKUP($B21,'Historical (Income) - new'!$A$12:$U$343,11,FALSE)</f>
        <v>8673133.6300000008</v>
      </c>
      <c r="F21" s="34">
        <f>VLOOKUP($B21,'Historical (Income) - new'!$A$12:$U$343,12,FALSE)</f>
        <v>4212273.17</v>
      </c>
      <c r="G21" s="34">
        <f>VLOOKUP($B21,'Historical (Income) - new'!$A$12:$U$343,13,FALSE)</f>
        <v>5879084.6299999999</v>
      </c>
      <c r="H21" s="34">
        <f>VLOOKUP($B21,'Historical (Income) - new'!$A$12:$U$343,14,FALSE)</f>
        <v>7689107.79</v>
      </c>
      <c r="I21" s="34">
        <f>VLOOKUP($B21,'Historical (Income) - new'!$A$12:$U$343,15,FALSE)</f>
        <v>6142574.9500000002</v>
      </c>
      <c r="J21" s="34">
        <f>VLOOKUP($B21,'Historical (Income) - new'!$A$12:$U$343,16,FALSE)</f>
        <v>6101219.0599999996</v>
      </c>
      <c r="K21" s="34">
        <f>VLOOKUP($B21,'Historical (Income) - new'!$A$12:$U$343,17,FALSE)</f>
        <v>8996791.1500000004</v>
      </c>
      <c r="L21" s="34">
        <f>VLOOKUP($B21,'Historical (Income) - new'!$A$12:$U$343,18,FALSE)</f>
        <v>6233176.8900000043</v>
      </c>
      <c r="M21" s="34">
        <f>VLOOKUP($B21,'Historical (Income) - new'!$A$12:$U$343,19,FALSE)</f>
        <v>6697740.8999999901</v>
      </c>
      <c r="N21" s="34">
        <f>VLOOKUP($B21,'Historical (Income) - new'!$A$12:$U$343,20,FALSE)</f>
        <v>6274276.087311767</v>
      </c>
      <c r="O21" s="34">
        <f>VLOOKUP($B21,'Historical (Income) - new'!$A$12:$U$343,21,FALSE)</f>
        <v>6396287.8595783124</v>
      </c>
      <c r="P21" s="34">
        <f t="shared" si="0"/>
        <v>79480442.736890078</v>
      </c>
    </row>
    <row r="22" spans="1:16">
      <c r="A22" s="149">
        <f t="shared" si="1"/>
        <v>16</v>
      </c>
      <c r="C22" t="s">
        <v>225</v>
      </c>
      <c r="D22" s="935">
        <f t="shared" ref="D22:O22" si="5">+D21</f>
        <v>6184776.6200000001</v>
      </c>
      <c r="E22" s="935">
        <f t="shared" si="5"/>
        <v>8673133.6300000008</v>
      </c>
      <c r="F22" s="935">
        <f t="shared" si="5"/>
        <v>4212273.17</v>
      </c>
      <c r="G22" s="935">
        <f t="shared" si="5"/>
        <v>5879084.6299999999</v>
      </c>
      <c r="H22" s="935">
        <f t="shared" si="5"/>
        <v>7689107.79</v>
      </c>
      <c r="I22" s="935">
        <f t="shared" si="5"/>
        <v>6142574.9500000002</v>
      </c>
      <c r="J22" s="935">
        <f t="shared" si="5"/>
        <v>6101219.0599999996</v>
      </c>
      <c r="K22" s="935">
        <f t="shared" si="5"/>
        <v>8996791.1500000004</v>
      </c>
      <c r="L22" s="935">
        <f t="shared" si="5"/>
        <v>6233176.8900000043</v>
      </c>
      <c r="M22" s="935">
        <f t="shared" si="5"/>
        <v>6697740.8999999901</v>
      </c>
      <c r="N22" s="935">
        <f t="shared" si="5"/>
        <v>6274276.087311767</v>
      </c>
      <c r="O22" s="935">
        <f t="shared" si="5"/>
        <v>6396287.8595783124</v>
      </c>
      <c r="P22" s="935">
        <f t="shared" si="0"/>
        <v>79480442.736890078</v>
      </c>
    </row>
    <row r="23" spans="1:16">
      <c r="A23" s="149">
        <f t="shared" si="1"/>
        <v>17</v>
      </c>
      <c r="B23" t="s">
        <v>1094</v>
      </c>
      <c r="C23" t="s">
        <v>1095</v>
      </c>
      <c r="D23" s="34">
        <f>VLOOKUP($B23,'Historical (Income) - new'!$A$12:$U$343,10,FALSE)</f>
        <v>889993.76</v>
      </c>
      <c r="E23" s="34">
        <f>VLOOKUP($B23,'Historical (Income) - new'!$A$12:$U$343,11,FALSE)</f>
        <v>1024020.3</v>
      </c>
      <c r="F23" s="34">
        <f>VLOOKUP($B23,'Historical (Income) - new'!$A$12:$U$343,12,FALSE)</f>
        <v>1124921.03</v>
      </c>
      <c r="G23" s="34">
        <f>VLOOKUP($B23,'Historical (Income) - new'!$A$12:$U$343,13,FALSE)</f>
        <v>1168709.8999999999</v>
      </c>
      <c r="H23" s="34">
        <f>VLOOKUP($B23,'Historical (Income) - new'!$A$12:$U$343,14,FALSE)</f>
        <v>1115220.83</v>
      </c>
      <c r="I23" s="34">
        <f>VLOOKUP($B23,'Historical (Income) - new'!$A$12:$U$343,15,FALSE)</f>
        <v>1118056.57</v>
      </c>
      <c r="J23" s="34">
        <f>VLOOKUP($B23,'Historical (Income) - new'!$A$12:$U$343,16,FALSE)</f>
        <v>1043086.03</v>
      </c>
      <c r="K23" s="34">
        <f>VLOOKUP($B23,'Historical (Income) - new'!$A$12:$U$343,17,FALSE)</f>
        <v>809919.37</v>
      </c>
      <c r="L23" s="34">
        <f>VLOOKUP($B23,'Historical (Income) - new'!$A$12:$U$343,18,FALSE)</f>
        <v>766598.27999999968</v>
      </c>
      <c r="M23" s="34">
        <f>VLOOKUP($B23,'Historical (Income) - new'!$A$12:$U$343,19,FALSE)</f>
        <v>778399.36</v>
      </c>
      <c r="N23" s="34">
        <f>VLOOKUP($B23,'Historical (Income) - new'!$A$12:$U$343,20,FALSE)</f>
        <v>2701050.9766559028</v>
      </c>
      <c r="O23" s="34">
        <f>VLOOKUP($B23,'Historical (Income) - new'!$A$12:$U$343,21,FALSE)</f>
        <v>1794035.2182553757</v>
      </c>
      <c r="P23" s="34">
        <f t="shared" si="0"/>
        <v>14334011.624911278</v>
      </c>
    </row>
    <row r="24" spans="1:16">
      <c r="A24" s="149">
        <f t="shared" si="1"/>
        <v>18</v>
      </c>
      <c r="B24" t="s">
        <v>1096</v>
      </c>
      <c r="C24" t="s">
        <v>1097</v>
      </c>
      <c r="D24" s="34">
        <f>VLOOKUP($B24,'Historical (Income) - new'!$A$12:$U$343,10,FALSE)</f>
        <v>-1829992.34</v>
      </c>
      <c r="E24" s="34">
        <f>VLOOKUP($B24,'Historical (Income) - new'!$A$12:$U$343,11,FALSE)</f>
        <v>-1956573.42</v>
      </c>
      <c r="F24" s="34">
        <f>VLOOKUP($B24,'Historical (Income) - new'!$A$12:$U$343,12,FALSE)</f>
        <v>-2127321.48</v>
      </c>
      <c r="G24" s="34">
        <f>VLOOKUP($B24,'Historical (Income) - new'!$A$12:$U$343,13,FALSE)</f>
        <v>-1980197.14</v>
      </c>
      <c r="H24" s="34">
        <f>VLOOKUP($B24,'Historical (Income) - new'!$A$12:$U$343,14,FALSE)</f>
        <v>-2105908.94</v>
      </c>
      <c r="I24" s="34">
        <f>VLOOKUP($B24,'Historical (Income) - new'!$A$12:$U$343,15,FALSE)</f>
        <v>-2003675.59</v>
      </c>
      <c r="J24" s="34">
        <f>VLOOKUP($B24,'Historical (Income) - new'!$A$12:$U$343,16,FALSE)</f>
        <v>-1719242.58</v>
      </c>
      <c r="K24" s="34">
        <f>VLOOKUP($B24,'Historical (Income) - new'!$A$12:$U$343,17,FALSE)</f>
        <v>-2558260</v>
      </c>
      <c r="L24" s="34">
        <f>VLOOKUP($B24,'Historical (Income) - new'!$A$12:$U$343,18,FALSE)</f>
        <v>-1930939.0699999994</v>
      </c>
      <c r="M24" s="34">
        <f>VLOOKUP($B24,'Historical (Income) - new'!$A$12:$U$343,19,FALSE)</f>
        <v>-2075465.29</v>
      </c>
      <c r="N24" s="34">
        <f>VLOOKUP($B24,'Historical (Income) - new'!$A$12:$U$343,20,FALSE)</f>
        <v>-1271023.9826848346</v>
      </c>
      <c r="O24" s="34">
        <f>VLOOKUP($B24,'Historical (Income) - new'!$A$12:$U$343,21,FALSE)</f>
        <v>-1293669.6470369878</v>
      </c>
      <c r="P24" s="34">
        <f t="shared" si="0"/>
        <v>-22852269.479721822</v>
      </c>
    </row>
    <row r="25" spans="1:16">
      <c r="A25" s="149">
        <f t="shared" si="1"/>
        <v>19</v>
      </c>
      <c r="C25" t="s">
        <v>226</v>
      </c>
      <c r="D25" s="935">
        <f t="shared" ref="D25:O25" si="6">SUM(D23:D24)</f>
        <v>-939998.58000000007</v>
      </c>
      <c r="E25" s="935">
        <f t="shared" si="6"/>
        <v>-932553.11999999988</v>
      </c>
      <c r="F25" s="935">
        <f t="shared" si="6"/>
        <v>-1002400.45</v>
      </c>
      <c r="G25" s="935">
        <f t="shared" si="6"/>
        <v>-811487.24</v>
      </c>
      <c r="H25" s="935">
        <f t="shared" si="6"/>
        <v>-990688.10999999987</v>
      </c>
      <c r="I25" s="935">
        <f t="shared" si="6"/>
        <v>-885619.02</v>
      </c>
      <c r="J25" s="935">
        <f t="shared" si="6"/>
        <v>-676156.55</v>
      </c>
      <c r="K25" s="935">
        <f t="shared" si="6"/>
        <v>-1748340.63</v>
      </c>
      <c r="L25" s="935">
        <f t="shared" si="6"/>
        <v>-1164340.7899999996</v>
      </c>
      <c r="M25" s="935">
        <f t="shared" si="6"/>
        <v>-1297065.9300000002</v>
      </c>
      <c r="N25" s="935">
        <f t="shared" si="6"/>
        <v>1430026.9939710682</v>
      </c>
      <c r="O25" s="935">
        <f t="shared" si="6"/>
        <v>500365.57121838792</v>
      </c>
      <c r="P25" s="935">
        <f t="shared" si="0"/>
        <v>-8518257.8548105415</v>
      </c>
    </row>
    <row r="26" spans="1:16">
      <c r="A26" s="149">
        <f t="shared" si="1"/>
        <v>20</v>
      </c>
      <c r="B26" t="s">
        <v>1098</v>
      </c>
      <c r="C26" t="s">
        <v>1099</v>
      </c>
      <c r="D26" s="34">
        <f>VLOOKUP($B26,'Historical (Income) - new'!$A$12:$U$343,10,FALSE)</f>
        <v>4801540.18</v>
      </c>
      <c r="E26" s="34">
        <f>VLOOKUP($B26,'Historical (Income) - new'!$A$12:$U$343,11,FALSE)</f>
        <v>2935595.43</v>
      </c>
      <c r="F26" s="34">
        <f>VLOOKUP($B26,'Historical (Income) - new'!$A$12:$U$343,12,FALSE)</f>
        <v>3909269.44</v>
      </c>
      <c r="G26" s="34">
        <f>VLOOKUP($B26,'Historical (Income) - new'!$A$12:$U$343,13,FALSE)</f>
        <v>5611191.9199999999</v>
      </c>
      <c r="H26" s="34">
        <f>VLOOKUP($B26,'Historical (Income) - new'!$A$12:$U$343,14,FALSE)</f>
        <v>5369707.9100000001</v>
      </c>
      <c r="I26" s="34">
        <f>VLOOKUP($B26,'Historical (Income) - new'!$A$12:$U$343,15,FALSE)</f>
        <v>6242669.0099999998</v>
      </c>
      <c r="J26" s="34">
        <f>VLOOKUP($B26,'Historical (Income) - new'!$A$12:$U$343,16,FALSE)</f>
        <v>3338315.19</v>
      </c>
      <c r="K26" s="34">
        <f>VLOOKUP($B26,'Historical (Income) - new'!$A$12:$U$343,17,FALSE)</f>
        <v>5851449.6399999997</v>
      </c>
      <c r="L26" s="34">
        <f>VLOOKUP($B26,'Historical (Income) - new'!$A$12:$U$343,18,FALSE)</f>
        <v>1301008.9800000014</v>
      </c>
      <c r="M26" s="34">
        <f>VLOOKUP($B26,'Historical (Income) - new'!$A$12:$U$343,19,FALSE)</f>
        <v>6398928.7000000011</v>
      </c>
      <c r="N26" s="34">
        <f>VLOOKUP($B26,'Historical (Income) - new'!$A$12:$U$343,20,FALSE)</f>
        <v>5848955.7819340425</v>
      </c>
      <c r="O26" s="34">
        <f>VLOOKUP($B26,'Historical (Income) - new'!$A$12:$U$343,21,FALSE)</f>
        <v>5490068.7636346929</v>
      </c>
      <c r="P26" s="34">
        <f t="shared" si="0"/>
        <v>57098700.94556874</v>
      </c>
    </row>
    <row r="27" spans="1:16">
      <c r="A27" s="149">
        <f t="shared" si="1"/>
        <v>21</v>
      </c>
      <c r="B27" t="s">
        <v>1100</v>
      </c>
      <c r="C27" t="s">
        <v>1101</v>
      </c>
      <c r="D27" s="34">
        <f>VLOOKUP($B27,'Historical (Income) - new'!$A$12:$U$343,10,FALSE)</f>
        <v>0</v>
      </c>
      <c r="E27" s="34">
        <f>VLOOKUP($B27,'Historical (Income) - new'!$A$12:$U$343,11,FALSE)</f>
        <v>0</v>
      </c>
      <c r="F27" s="34">
        <f>VLOOKUP($B27,'Historical (Income) - new'!$A$12:$U$343,12,FALSE)</f>
        <v>0</v>
      </c>
      <c r="G27" s="34">
        <f>VLOOKUP($B27,'Historical (Income) - new'!$A$12:$U$343,13,FALSE)</f>
        <v>0</v>
      </c>
      <c r="H27" s="34">
        <f>VLOOKUP($B27,'Historical (Income) - new'!$A$12:$U$343,14,FALSE)</f>
        <v>0</v>
      </c>
      <c r="I27" s="34">
        <f>VLOOKUP($B27,'Historical (Income) - new'!$A$12:$U$343,15,FALSE)</f>
        <v>0</v>
      </c>
      <c r="J27" s="34">
        <f>VLOOKUP($B27,'Historical (Income) - new'!$A$12:$U$343,16,FALSE)</f>
        <v>0</v>
      </c>
      <c r="K27" s="34">
        <f>VLOOKUP($B27,'Historical (Income) - new'!$A$12:$U$343,17,FALSE)</f>
        <v>0</v>
      </c>
      <c r="L27" s="34">
        <f>VLOOKUP($B27,'Historical (Income) - new'!$A$12:$U$343,18,FALSE)</f>
        <v>0</v>
      </c>
      <c r="M27" s="34">
        <f>VLOOKUP($B27,'Historical (Income) - new'!$A$12:$U$343,19,FALSE)</f>
        <v>0</v>
      </c>
      <c r="N27" s="34">
        <f>VLOOKUP($B27,'Historical (Income) - new'!$A$12:$U$343,20,FALSE)</f>
        <v>-306081.28447460412</v>
      </c>
      <c r="O27" s="34">
        <f>VLOOKUP($B27,'Historical (Income) - new'!$A$12:$U$343,21,FALSE)</f>
        <v>-306262.49035812658</v>
      </c>
      <c r="P27" s="34">
        <f t="shared" si="0"/>
        <v>-612343.77483273065</v>
      </c>
    </row>
    <row r="28" spans="1:16">
      <c r="A28" s="149">
        <f t="shared" si="1"/>
        <v>22</v>
      </c>
      <c r="B28" t="s">
        <v>1102</v>
      </c>
      <c r="C28" t="s">
        <v>1103</v>
      </c>
      <c r="D28" s="34">
        <f>VLOOKUP($B28,'Historical (Income) - new'!$A$12:$U$343,10,FALSE)</f>
        <v>0</v>
      </c>
      <c r="E28" s="34">
        <f>VLOOKUP($B28,'Historical (Income) - new'!$A$12:$U$343,11,FALSE)</f>
        <v>0</v>
      </c>
      <c r="F28" s="34">
        <f>VLOOKUP($B28,'Historical (Income) - new'!$A$12:$U$343,12,FALSE)</f>
        <v>0</v>
      </c>
      <c r="G28" s="34">
        <f>VLOOKUP($B28,'Historical (Income) - new'!$A$12:$U$343,13,FALSE)</f>
        <v>0</v>
      </c>
      <c r="H28" s="34">
        <f>VLOOKUP($B28,'Historical (Income) - new'!$A$12:$U$343,14,FALSE)</f>
        <v>0</v>
      </c>
      <c r="I28" s="34">
        <f>VLOOKUP($B28,'Historical (Income) - new'!$A$12:$U$343,15,FALSE)</f>
        <v>0</v>
      </c>
      <c r="J28" s="34">
        <f>VLOOKUP($B28,'Historical (Income) - new'!$A$12:$U$343,16,FALSE)</f>
        <v>0</v>
      </c>
      <c r="K28" s="34">
        <f>VLOOKUP($B28,'Historical (Income) - new'!$A$12:$U$343,17,FALSE)</f>
        <v>0</v>
      </c>
      <c r="L28" s="34">
        <f>VLOOKUP($B28,'Historical (Income) - new'!$A$12:$U$343,18,FALSE)</f>
        <v>0</v>
      </c>
      <c r="M28" s="34">
        <f>VLOOKUP($B28,'Historical (Income) - new'!$A$12:$U$343,19,FALSE)</f>
        <v>0</v>
      </c>
      <c r="N28" s="34">
        <f>VLOOKUP($B28,'Historical (Income) - new'!$A$12:$U$343,20,FALSE)</f>
        <v>-10029.78655151141</v>
      </c>
      <c r="O28" s="34">
        <f>VLOOKUP($B28,'Historical (Income) - new'!$A$12:$U$343,21,FALSE)</f>
        <v>-10035.72437399778</v>
      </c>
      <c r="P28" s="34">
        <f t="shared" si="0"/>
        <v>-20065.510925509188</v>
      </c>
    </row>
    <row r="29" spans="1:16">
      <c r="A29" s="149">
        <f>+A28+1</f>
        <v>23</v>
      </c>
      <c r="B29" t="s">
        <v>1104</v>
      </c>
      <c r="C29" t="s">
        <v>1105</v>
      </c>
      <c r="D29" s="34">
        <f>VLOOKUP($B29,'Historical (Income) - new'!$A$12:$U$343,10,FALSE)</f>
        <v>0</v>
      </c>
      <c r="E29" s="34">
        <f>VLOOKUP($B29,'Historical (Income) - new'!$A$12:$U$343,11,FALSE)</f>
        <v>0</v>
      </c>
      <c r="F29" s="34">
        <f>VLOOKUP($B29,'Historical (Income) - new'!$A$12:$U$343,12,FALSE)</f>
        <v>0</v>
      </c>
      <c r="G29" s="34">
        <f>VLOOKUP($B29,'Historical (Income) - new'!$A$12:$U$343,13,FALSE)</f>
        <v>0</v>
      </c>
      <c r="H29" s="34">
        <f>VLOOKUP($B29,'Historical (Income) - new'!$A$12:$U$343,14,FALSE)</f>
        <v>0</v>
      </c>
      <c r="I29" s="34">
        <f>VLOOKUP($B29,'Historical (Income) - new'!$A$12:$U$343,15,FALSE)</f>
        <v>0</v>
      </c>
      <c r="J29" s="34">
        <f>VLOOKUP($B29,'Historical (Income) - new'!$A$12:$U$343,16,FALSE)</f>
        <v>0</v>
      </c>
      <c r="K29" s="34">
        <f>VLOOKUP($B29,'Historical (Income) - new'!$A$12:$U$343,17,FALSE)</f>
        <v>0</v>
      </c>
      <c r="L29" s="34">
        <f>VLOOKUP($B29,'Historical (Income) - new'!$A$12:$U$343,18,FALSE)</f>
        <v>0</v>
      </c>
      <c r="M29" s="34">
        <f>VLOOKUP($B29,'Historical (Income) - new'!$A$12:$U$343,19,FALSE)</f>
        <v>0</v>
      </c>
      <c r="N29" s="34">
        <f>VLOOKUP($B29,'Historical (Income) - new'!$A$12:$U$343,20,FALSE)</f>
        <v>-1141149.33</v>
      </c>
      <c r="O29" s="34">
        <f>VLOOKUP($B29,'Historical (Income) - new'!$A$12:$U$343,21,FALSE)</f>
        <v>-1141149.33</v>
      </c>
      <c r="P29" s="34">
        <f t="shared" si="0"/>
        <v>-2282298.66</v>
      </c>
    </row>
    <row r="30" spans="1:16">
      <c r="A30" s="149">
        <f t="shared" si="1"/>
        <v>24</v>
      </c>
      <c r="B30" t="s">
        <v>1106</v>
      </c>
      <c r="C30" t="s">
        <v>1107</v>
      </c>
      <c r="D30" s="34">
        <f>VLOOKUP($B30,'Historical (Income) - new'!$A$12:$U$343,10,FALSE)</f>
        <v>18.39</v>
      </c>
      <c r="E30" s="34">
        <f>VLOOKUP($B30,'Historical (Income) - new'!$A$12:$U$343,11,FALSE)</f>
        <v>0</v>
      </c>
      <c r="F30" s="34">
        <f>VLOOKUP($B30,'Historical (Income) - new'!$A$12:$U$343,12,FALSE)</f>
        <v>0</v>
      </c>
      <c r="G30" s="34">
        <f>VLOOKUP($B30,'Historical (Income) - new'!$A$12:$U$343,13,FALSE)</f>
        <v>1895.23</v>
      </c>
      <c r="H30" s="34">
        <f>VLOOKUP($B30,'Historical (Income) - new'!$A$12:$U$343,14,FALSE)</f>
        <v>0</v>
      </c>
      <c r="I30" s="34">
        <f>VLOOKUP($B30,'Historical (Income) - new'!$A$12:$U$343,15,FALSE)</f>
        <v>0</v>
      </c>
      <c r="J30" s="34">
        <f>VLOOKUP($B30,'Historical (Income) - new'!$A$12:$U$343,16,FALSE)</f>
        <v>3069.63</v>
      </c>
      <c r="K30" s="34">
        <f>VLOOKUP($B30,'Historical (Income) - new'!$A$12:$U$343,17,FALSE)</f>
        <v>-896.62</v>
      </c>
      <c r="L30" s="34">
        <f>VLOOKUP($B30,'Historical (Income) - new'!$A$12:$U$343,18,FALSE)</f>
        <v>0</v>
      </c>
      <c r="M30" s="34">
        <f>VLOOKUP($B30,'Historical (Income) - new'!$A$12:$U$343,19,FALSE)</f>
        <v>0</v>
      </c>
      <c r="N30" s="34">
        <f>VLOOKUP($B30,'Historical (Income) - new'!$A$12:$U$343,20,FALSE)</f>
        <v>287007.40796666668</v>
      </c>
      <c r="O30" s="34">
        <f>VLOOKUP($B30,'Historical (Income) - new'!$A$12:$U$343,21,FALSE)</f>
        <v>287007.40796666668</v>
      </c>
      <c r="P30" s="34">
        <f t="shared" si="0"/>
        <v>578101.44593333337</v>
      </c>
    </row>
    <row r="31" spans="1:16">
      <c r="A31" s="149">
        <f t="shared" si="1"/>
        <v>25</v>
      </c>
      <c r="B31" t="s">
        <v>1108</v>
      </c>
      <c r="C31" t="s">
        <v>1109</v>
      </c>
      <c r="D31" s="34">
        <f>VLOOKUP($B31,'Historical (Income) - new'!$A$12:$U$343,10,FALSE)</f>
        <v>208281.7</v>
      </c>
      <c r="E31" s="34">
        <f>VLOOKUP($B31,'Historical (Income) - new'!$A$12:$U$343,11,FALSE)</f>
        <v>208281.7</v>
      </c>
      <c r="F31" s="34">
        <f>VLOOKUP($B31,'Historical (Income) - new'!$A$12:$U$343,12,FALSE)</f>
        <v>208281.7</v>
      </c>
      <c r="G31" s="34">
        <f>VLOOKUP($B31,'Historical (Income) - new'!$A$12:$U$343,13,FALSE)</f>
        <v>208281.7</v>
      </c>
      <c r="H31" s="34">
        <f>VLOOKUP($B31,'Historical (Income) - new'!$A$12:$U$343,14,FALSE)</f>
        <v>208281.7</v>
      </c>
      <c r="I31" s="34">
        <f>VLOOKUP($B31,'Historical (Income) - new'!$A$12:$U$343,15,FALSE)</f>
        <v>0</v>
      </c>
      <c r="J31" s="34">
        <f>VLOOKUP($B31,'Historical (Income) - new'!$A$12:$U$343,16,FALSE)</f>
        <v>0</v>
      </c>
      <c r="K31" s="34">
        <f>VLOOKUP($B31,'Historical (Income) - new'!$A$12:$U$343,17,FALSE)</f>
        <v>-0.16</v>
      </c>
      <c r="L31" s="34">
        <f>VLOOKUP($B31,'Historical (Income) - new'!$A$12:$U$343,18,FALSE)</f>
        <v>0</v>
      </c>
      <c r="M31" s="34">
        <f>VLOOKUP($B31,'Historical (Income) - new'!$A$12:$U$343,19,FALSE)</f>
        <v>0</v>
      </c>
      <c r="N31" s="34">
        <f>VLOOKUP($B31,'Historical (Income) - new'!$A$12:$U$343,20,FALSE)</f>
        <v>0</v>
      </c>
      <c r="O31" s="34">
        <f>VLOOKUP($B31,'Historical (Income) - new'!$A$12:$U$343,21,FALSE)</f>
        <v>0</v>
      </c>
      <c r="P31" s="34">
        <f t="shared" si="0"/>
        <v>1041408.34</v>
      </c>
    </row>
    <row r="32" spans="1:16">
      <c r="A32" s="149">
        <f t="shared" si="1"/>
        <v>26</v>
      </c>
      <c r="B32" t="s">
        <v>1110</v>
      </c>
      <c r="C32" t="s">
        <v>1111</v>
      </c>
      <c r="D32" s="34">
        <f>VLOOKUP($B32,'Historical (Income) - new'!$A$12:$U$343,10,FALSE)</f>
        <v>1275219.04</v>
      </c>
      <c r="E32" s="34">
        <f>VLOOKUP($B32,'Historical (Income) - new'!$A$12:$U$343,11,FALSE)</f>
        <v>-475058.37</v>
      </c>
      <c r="F32" s="34">
        <f>VLOOKUP($B32,'Historical (Income) - new'!$A$12:$U$343,12,FALSE)</f>
        <v>-2885984.28</v>
      </c>
      <c r="G32" s="34">
        <f>VLOOKUP($B32,'Historical (Income) - new'!$A$12:$U$343,13,FALSE)</f>
        <v>790418.18</v>
      </c>
      <c r="H32" s="34">
        <f>VLOOKUP($B32,'Historical (Income) - new'!$A$12:$U$343,14,FALSE)</f>
        <v>-1149747.29</v>
      </c>
      <c r="I32" s="34">
        <f>VLOOKUP($B32,'Historical (Income) - new'!$A$12:$U$343,15,FALSE)</f>
        <v>-446287.68</v>
      </c>
      <c r="J32" s="34">
        <f>VLOOKUP($B32,'Historical (Income) - new'!$A$12:$U$343,16,FALSE)</f>
        <v>2306270.7999999998</v>
      </c>
      <c r="K32" s="34">
        <f>VLOOKUP($B32,'Historical (Income) - new'!$A$12:$U$343,17,FALSE)</f>
        <v>119694.83</v>
      </c>
      <c r="L32" s="34">
        <f>VLOOKUP($B32,'Historical (Income) - new'!$A$12:$U$343,18,FALSE)</f>
        <v>-371336.83</v>
      </c>
      <c r="M32" s="34">
        <f>VLOOKUP($B32,'Historical (Income) - new'!$A$12:$U$343,19,FALSE)</f>
        <v>283698.5</v>
      </c>
      <c r="N32" s="34">
        <f>VLOOKUP($B32,'Historical (Income) - new'!$A$12:$U$343,20,FALSE)</f>
        <v>-1960964.0081508211</v>
      </c>
      <c r="O32" s="34">
        <f>VLOOKUP($B32,'Historical (Income) - new'!$A$12:$U$343,21,FALSE)</f>
        <v>-1135775.0081508211</v>
      </c>
      <c r="P32" s="34">
        <f t="shared" si="0"/>
        <v>-3649852.1163016423</v>
      </c>
    </row>
    <row r="33" spans="1:16">
      <c r="A33" s="149">
        <f t="shared" si="1"/>
        <v>27</v>
      </c>
      <c r="C33" t="s">
        <v>529</v>
      </c>
      <c r="D33" s="170">
        <f>+Inputs!B591</f>
        <v>478224.77</v>
      </c>
      <c r="E33" s="170">
        <f>+Inputs!C591</f>
        <v>836155.98</v>
      </c>
      <c r="F33" s="170">
        <f>+Inputs!D591</f>
        <v>376618.76999999996</v>
      </c>
      <c r="G33" s="170">
        <f>+Inputs!E591</f>
        <v>546214.42000000004</v>
      </c>
      <c r="H33" s="170">
        <f>+Inputs!F591</f>
        <v>320288.45</v>
      </c>
      <c r="I33" s="170">
        <f>+Inputs!G591</f>
        <v>294754.29000000004</v>
      </c>
      <c r="J33" s="170">
        <f>+Inputs!H591</f>
        <v>307986.08999999997</v>
      </c>
      <c r="K33" s="170">
        <f>+Inputs!I591</f>
        <v>356215.96</v>
      </c>
      <c r="L33" s="170">
        <f>+Inputs!J591</f>
        <v>404122.36</v>
      </c>
      <c r="M33" s="170">
        <f>+Inputs!K591</f>
        <v>365863.13</v>
      </c>
      <c r="N33" s="170">
        <f>+Inputs!L591</f>
        <v>468800</v>
      </c>
      <c r="O33" s="170">
        <f>+Inputs!M591</f>
        <v>468000</v>
      </c>
      <c r="P33" s="170">
        <f t="shared" si="0"/>
        <v>5223244.22</v>
      </c>
    </row>
    <row r="34" spans="1:16">
      <c r="A34" s="149">
        <f>+A33+1</f>
        <v>28</v>
      </c>
      <c r="C34" t="s">
        <v>227</v>
      </c>
      <c r="D34" s="935">
        <f t="shared" ref="D34:O34" si="7">SUM(D26:D32)</f>
        <v>6285059.3099999996</v>
      </c>
      <c r="E34" s="935">
        <f t="shared" si="7"/>
        <v>2668818.7600000002</v>
      </c>
      <c r="F34" s="935">
        <f t="shared" si="7"/>
        <v>1231566.8600000003</v>
      </c>
      <c r="G34" s="935">
        <f t="shared" si="7"/>
        <v>6611787.0300000003</v>
      </c>
      <c r="H34" s="935">
        <f t="shared" si="7"/>
        <v>4428242.32</v>
      </c>
      <c r="I34" s="935">
        <f t="shared" si="7"/>
        <v>5796381.3300000001</v>
      </c>
      <c r="J34" s="935">
        <f t="shared" si="7"/>
        <v>5647655.6199999992</v>
      </c>
      <c r="K34" s="935">
        <f t="shared" si="7"/>
        <v>5970247.6899999995</v>
      </c>
      <c r="L34" s="935">
        <f t="shared" si="7"/>
        <v>929672.1500000013</v>
      </c>
      <c r="M34" s="935">
        <f t="shared" si="7"/>
        <v>6682627.2000000011</v>
      </c>
      <c r="N34" s="935">
        <f t="shared" si="7"/>
        <v>2717738.7807237725</v>
      </c>
      <c r="O34" s="935">
        <f t="shared" si="7"/>
        <v>3183853.6187184141</v>
      </c>
      <c r="P34" s="935">
        <f t="shared" si="0"/>
        <v>52153650.669442184</v>
      </c>
    </row>
    <row r="35" spans="1:16">
      <c r="A35" s="149">
        <f t="shared" si="1"/>
        <v>29</v>
      </c>
      <c r="B35" t="s">
        <v>1113</v>
      </c>
      <c r="C35" t="s">
        <v>1114</v>
      </c>
      <c r="D35" s="34">
        <f>VLOOKUP($B35,'Historical (Income) - new'!$A$12:$U$343,10,FALSE)</f>
        <v>270424.05</v>
      </c>
      <c r="E35" s="34">
        <f>VLOOKUP($B35,'Historical (Income) - new'!$A$12:$U$343,11,FALSE)</f>
        <v>220004.75</v>
      </c>
      <c r="F35" s="34">
        <f>VLOOKUP($B35,'Historical (Income) - new'!$A$12:$U$343,12,FALSE)</f>
        <v>271358.03000000003</v>
      </c>
      <c r="G35" s="34">
        <f>VLOOKUP($B35,'Historical (Income) - new'!$A$12:$U$343,13,FALSE)</f>
        <v>201056.69</v>
      </c>
      <c r="H35" s="34">
        <f>VLOOKUP($B35,'Historical (Income) - new'!$A$12:$U$343,14,FALSE)</f>
        <v>192366.5</v>
      </c>
      <c r="I35" s="34">
        <f>VLOOKUP($B35,'Historical (Income) - new'!$A$12:$U$343,15,FALSE)</f>
        <v>263039.21999999997</v>
      </c>
      <c r="J35" s="34">
        <f>VLOOKUP($B35,'Historical (Income) - new'!$A$12:$U$343,16,FALSE)</f>
        <v>268250.68</v>
      </c>
      <c r="K35" s="34">
        <f>VLOOKUP($B35,'Historical (Income) - new'!$A$12:$U$343,17,FALSE)</f>
        <v>270155.3</v>
      </c>
      <c r="L35" s="34">
        <f>VLOOKUP($B35,'Historical (Income) - new'!$A$12:$U$343,18,FALSE)</f>
        <v>174058.78999999998</v>
      </c>
      <c r="M35" s="34">
        <f>VLOOKUP($B35,'Historical (Income) - new'!$A$12:$U$343,19,FALSE)</f>
        <v>273269.36</v>
      </c>
      <c r="N35" s="34">
        <f>VLOOKUP($B35,'Historical (Income) - new'!$A$12:$U$343,20,FALSE)</f>
        <v>375660.36938622186</v>
      </c>
      <c r="O35" s="34">
        <f>VLOOKUP($B35,'Historical (Income) - new'!$A$12:$U$343,21,FALSE)</f>
        <v>375657.86523304007</v>
      </c>
      <c r="P35" s="34">
        <f t="shared" si="0"/>
        <v>3155301.6046192613</v>
      </c>
    </row>
    <row r="36" spans="1:16">
      <c r="A36" s="149">
        <f t="shared" si="1"/>
        <v>30</v>
      </c>
      <c r="B36" t="s">
        <v>1115</v>
      </c>
      <c r="C36" t="s">
        <v>1116</v>
      </c>
      <c r="D36" s="34">
        <f>VLOOKUP($B36,'Historical (Income) - new'!$A$12:$U$343,10,FALSE)</f>
        <v>84977.919999999998</v>
      </c>
      <c r="E36" s="34">
        <f>VLOOKUP($B36,'Historical (Income) - new'!$A$12:$U$343,11,FALSE)</f>
        <v>84977.919999999998</v>
      </c>
      <c r="F36" s="34">
        <f>VLOOKUP($B36,'Historical (Income) - new'!$A$12:$U$343,12,FALSE)</f>
        <v>80437.14</v>
      </c>
      <c r="G36" s="34">
        <f>VLOOKUP($B36,'Historical (Income) - new'!$A$12:$U$343,13,FALSE)</f>
        <v>84500.12</v>
      </c>
      <c r="H36" s="34">
        <f>VLOOKUP($B36,'Historical (Income) - new'!$A$12:$U$343,14,FALSE)</f>
        <v>303405.45</v>
      </c>
      <c r="I36" s="34">
        <f>VLOOKUP($B36,'Historical (Income) - new'!$A$12:$U$343,15,FALSE)</f>
        <v>183282.68</v>
      </c>
      <c r="J36" s="34">
        <f>VLOOKUP($B36,'Historical (Income) - new'!$A$12:$U$343,16,FALSE)</f>
        <v>183282.68</v>
      </c>
      <c r="K36" s="34">
        <f>VLOOKUP($B36,'Historical (Income) - new'!$A$12:$U$343,17,FALSE)</f>
        <v>-172211.33</v>
      </c>
      <c r="L36" s="34">
        <f>VLOOKUP($B36,'Historical (Income) - new'!$A$12:$U$343,18,FALSE)</f>
        <v>23018.13</v>
      </c>
      <c r="M36" s="34">
        <f>VLOOKUP($B36,'Historical (Income) - new'!$A$12:$U$343,19,FALSE)</f>
        <v>24049.47</v>
      </c>
      <c r="N36" s="34">
        <f>VLOOKUP($B36,'Historical (Income) - new'!$A$12:$U$343,20,FALSE)</f>
        <v>0</v>
      </c>
      <c r="O36" s="34">
        <f>VLOOKUP($B36,'Historical (Income) - new'!$A$12:$U$343,21,FALSE)</f>
        <v>0</v>
      </c>
      <c r="P36" s="34">
        <f t="shared" si="0"/>
        <v>879720.17999999993</v>
      </c>
    </row>
    <row r="37" spans="1:16">
      <c r="A37" s="149">
        <f t="shared" si="1"/>
        <v>31</v>
      </c>
      <c r="C37" t="s">
        <v>228</v>
      </c>
      <c r="D37" s="935">
        <f t="shared" ref="D37:O37" si="8">SUM(D35:D36)</f>
        <v>355401.97</v>
      </c>
      <c r="E37" s="935">
        <f t="shared" si="8"/>
        <v>304982.67</v>
      </c>
      <c r="F37" s="935">
        <f t="shared" si="8"/>
        <v>351795.17000000004</v>
      </c>
      <c r="G37" s="935">
        <f t="shared" si="8"/>
        <v>285556.81</v>
      </c>
      <c r="H37" s="935">
        <f t="shared" si="8"/>
        <v>495771.95</v>
      </c>
      <c r="I37" s="935">
        <f t="shared" si="8"/>
        <v>446321.89999999997</v>
      </c>
      <c r="J37" s="935">
        <f t="shared" si="8"/>
        <v>451533.36</v>
      </c>
      <c r="K37" s="935">
        <f t="shared" si="8"/>
        <v>97943.97</v>
      </c>
      <c r="L37" s="935">
        <f t="shared" si="8"/>
        <v>197076.91999999998</v>
      </c>
      <c r="M37" s="935">
        <f t="shared" si="8"/>
        <v>297318.82999999996</v>
      </c>
      <c r="N37" s="935">
        <f t="shared" si="8"/>
        <v>375660.36938622186</v>
      </c>
      <c r="O37" s="935">
        <f t="shared" si="8"/>
        <v>375657.86523304007</v>
      </c>
      <c r="P37" s="935">
        <f t="shared" si="0"/>
        <v>4035021.7846192615</v>
      </c>
    </row>
    <row r="38" spans="1:16">
      <c r="A38" s="149">
        <f t="shared" si="1"/>
        <v>32</v>
      </c>
      <c r="B38" t="s">
        <v>1117</v>
      </c>
      <c r="C38" t="s">
        <v>1118</v>
      </c>
      <c r="D38" s="34">
        <f>VLOOKUP($B38,'Historical (Income) - new'!$A$12:$U$343,10,FALSE)</f>
        <v>349792.83</v>
      </c>
      <c r="E38" s="34">
        <f>VLOOKUP($B38,'Historical (Income) - new'!$A$12:$U$343,11,FALSE)</f>
        <v>549265</v>
      </c>
      <c r="F38" s="34">
        <f>VLOOKUP($B38,'Historical (Income) - new'!$A$12:$U$343,12,FALSE)</f>
        <v>343922.31</v>
      </c>
      <c r="G38" s="34">
        <f>VLOOKUP($B38,'Historical (Income) - new'!$A$12:$U$343,13,FALSE)</f>
        <v>1325183.53</v>
      </c>
      <c r="H38" s="34">
        <f>VLOOKUP($B38,'Historical (Income) - new'!$A$12:$U$343,14,FALSE)</f>
        <v>1365909.09</v>
      </c>
      <c r="I38" s="34">
        <f>VLOOKUP($B38,'Historical (Income) - new'!$A$12:$U$343,15,FALSE)</f>
        <v>375200.19</v>
      </c>
      <c r="J38" s="34">
        <f>VLOOKUP($B38,'Historical (Income) - new'!$A$12:$U$343,16,FALSE)</f>
        <v>387619.68</v>
      </c>
      <c r="K38" s="34">
        <f>VLOOKUP($B38,'Historical (Income) - new'!$A$12:$U$343,17,FALSE)</f>
        <v>709684.99</v>
      </c>
      <c r="L38" s="34">
        <f>VLOOKUP($B38,'Historical (Income) - new'!$A$12:$U$343,18,FALSE)</f>
        <v>374209.04</v>
      </c>
      <c r="M38" s="34">
        <f>VLOOKUP($B38,'Historical (Income) - new'!$A$12:$U$343,19,FALSE)</f>
        <v>43025.010000000009</v>
      </c>
      <c r="N38" s="34">
        <f>VLOOKUP($B38,'Historical (Income) - new'!$A$12:$U$343,20,FALSE)</f>
        <v>374879.9241716176</v>
      </c>
      <c r="O38" s="34">
        <f>VLOOKUP($B38,'Historical (Income) - new'!$A$12:$U$343,21,FALSE)</f>
        <v>374885.64163941244</v>
      </c>
      <c r="P38" s="34">
        <f t="shared" si="0"/>
        <v>6573577.2358110296</v>
      </c>
    </row>
    <row r="39" spans="1:16">
      <c r="A39" s="149">
        <f t="shared" si="1"/>
        <v>33</v>
      </c>
      <c r="C39" t="s">
        <v>1813</v>
      </c>
      <c r="D39" s="935">
        <f t="shared" ref="D39:O39" si="9">+D38</f>
        <v>349792.83</v>
      </c>
      <c r="E39" s="935">
        <f t="shared" si="9"/>
        <v>549265</v>
      </c>
      <c r="F39" s="935">
        <f t="shared" si="9"/>
        <v>343922.31</v>
      </c>
      <c r="G39" s="935">
        <f t="shared" si="9"/>
        <v>1325183.53</v>
      </c>
      <c r="H39" s="935">
        <f t="shared" si="9"/>
        <v>1365909.09</v>
      </c>
      <c r="I39" s="935">
        <f t="shared" si="9"/>
        <v>375200.19</v>
      </c>
      <c r="J39" s="935">
        <f t="shared" si="9"/>
        <v>387619.68</v>
      </c>
      <c r="K39" s="935">
        <f t="shared" si="9"/>
        <v>709684.99</v>
      </c>
      <c r="L39" s="935">
        <f t="shared" si="9"/>
        <v>374209.04</v>
      </c>
      <c r="M39" s="935">
        <f t="shared" si="9"/>
        <v>43025.010000000009</v>
      </c>
      <c r="N39" s="935">
        <f t="shared" si="9"/>
        <v>374879.9241716176</v>
      </c>
      <c r="O39" s="935">
        <f t="shared" si="9"/>
        <v>374885.64163941244</v>
      </c>
      <c r="P39" s="935">
        <f t="shared" si="0"/>
        <v>6573577.2358110296</v>
      </c>
    </row>
    <row r="40" spans="1:16">
      <c r="A40" s="149">
        <f t="shared" si="1"/>
        <v>34</v>
      </c>
      <c r="B40" t="s">
        <v>1119</v>
      </c>
      <c r="C40" t="s">
        <v>1120</v>
      </c>
      <c r="D40" s="34">
        <f>VLOOKUP($B40,'Historical (Income) - new'!$A$12:$U$343,10,FALSE)</f>
        <v>-335964.6</v>
      </c>
      <c r="E40" s="34">
        <f>VLOOKUP($B40,'Historical (Income) - new'!$A$12:$U$343,11,FALSE)</f>
        <v>-336800.35</v>
      </c>
      <c r="F40" s="34">
        <f>VLOOKUP($B40,'Historical (Income) - new'!$A$12:$U$343,12,FALSE)</f>
        <v>-333547.57</v>
      </c>
      <c r="G40" s="34">
        <f>VLOOKUP($B40,'Historical (Income) - new'!$A$12:$U$343,13,FALSE)</f>
        <v>-333629.33</v>
      </c>
      <c r="H40" s="34">
        <f>VLOOKUP($B40,'Historical (Income) - new'!$A$12:$U$343,14,FALSE)</f>
        <v>-335199.26</v>
      </c>
      <c r="I40" s="34">
        <f>VLOOKUP($B40,'Historical (Income) - new'!$A$12:$U$343,15,FALSE)</f>
        <v>-335566.81</v>
      </c>
      <c r="J40" s="34">
        <f>VLOOKUP($B40,'Historical (Income) - new'!$A$12:$U$343,16,FALSE)</f>
        <v>-334593.56</v>
      </c>
      <c r="K40" s="34">
        <f>VLOOKUP($B40,'Historical (Income) - new'!$A$12:$U$343,17,FALSE)</f>
        <v>-426686.71999999997</v>
      </c>
      <c r="L40" s="34">
        <f>VLOOKUP($B40,'Historical (Income) - new'!$A$12:$U$343,18,FALSE)</f>
        <v>-362268.12999999989</v>
      </c>
      <c r="M40" s="34">
        <f>VLOOKUP($B40,'Historical (Income) - new'!$A$12:$U$343,19,FALSE)</f>
        <v>-357314.6299999996</v>
      </c>
      <c r="N40" s="34">
        <f>VLOOKUP($B40,'Historical (Income) - new'!$A$12:$U$343,20,FALSE)</f>
        <v>0</v>
      </c>
      <c r="O40" s="34">
        <f>VLOOKUP($B40,'Historical (Income) - new'!$A$12:$U$343,21,FALSE)</f>
        <v>0</v>
      </c>
      <c r="P40" s="34">
        <f t="shared" si="0"/>
        <v>-3491570.9599999995</v>
      </c>
    </row>
    <row r="41" spans="1:16">
      <c r="A41" s="149">
        <f t="shared" si="1"/>
        <v>35</v>
      </c>
      <c r="B41" t="s">
        <v>1121</v>
      </c>
      <c r="C41" t="s">
        <v>1122</v>
      </c>
      <c r="D41" s="34">
        <f>VLOOKUP($B41,'Historical (Income) - new'!$A$12:$U$343,10,FALSE)</f>
        <v>-83518.8</v>
      </c>
      <c r="E41" s="34">
        <f>VLOOKUP($B41,'Historical (Income) - new'!$A$12:$U$343,11,FALSE)</f>
        <v>-83518.8</v>
      </c>
      <c r="F41" s="34">
        <f>VLOOKUP($B41,'Historical (Income) - new'!$A$12:$U$343,12,FALSE)</f>
        <v>-83518.8</v>
      </c>
      <c r="G41" s="34">
        <f>VLOOKUP($B41,'Historical (Income) - new'!$A$12:$U$343,13,FALSE)</f>
        <v>-83518.8</v>
      </c>
      <c r="H41" s="34">
        <f>VLOOKUP($B41,'Historical (Income) - new'!$A$12:$U$343,14,FALSE)</f>
        <v>-83518.8</v>
      </c>
      <c r="I41" s="34">
        <f>VLOOKUP($B41,'Historical (Income) - new'!$A$12:$U$343,15,FALSE)</f>
        <v>-18905.71</v>
      </c>
      <c r="J41" s="34">
        <f>VLOOKUP($B41,'Historical (Income) - new'!$A$12:$U$343,16,FALSE)</f>
        <v>-18905.71</v>
      </c>
      <c r="K41" s="34">
        <f>VLOOKUP($B41,'Historical (Income) - new'!$A$12:$U$343,17,FALSE)</f>
        <v>90554.03</v>
      </c>
      <c r="L41" s="34">
        <f>VLOOKUP($B41,'Historical (Income) - new'!$A$12:$U$343,18,FALSE)</f>
        <v>17580.87</v>
      </c>
      <c r="M41" s="34">
        <f>VLOOKUP($B41,'Historical (Income) - new'!$A$12:$U$343,19,FALSE)</f>
        <v>17580.87</v>
      </c>
      <c r="N41" s="34">
        <f>VLOOKUP($B41,'Historical (Income) - new'!$A$12:$U$343,20,FALSE)</f>
        <v>17580.87000000005</v>
      </c>
      <c r="O41" s="34">
        <f>VLOOKUP($B41,'Historical (Income) - new'!$A$12:$U$343,21,FALSE)</f>
        <v>17580.87000000005</v>
      </c>
      <c r="P41" s="34">
        <f t="shared" si="0"/>
        <v>-294527.90999999992</v>
      </c>
    </row>
    <row r="42" spans="1:16">
      <c r="A42" s="149">
        <f t="shared" si="1"/>
        <v>36</v>
      </c>
      <c r="B42" t="s">
        <v>1123</v>
      </c>
      <c r="C42" t="s">
        <v>1124</v>
      </c>
      <c r="D42" s="34">
        <f>VLOOKUP($B42,'Historical (Income) - new'!$A$12:$U$343,10,FALSE)</f>
        <v>-219064.47</v>
      </c>
      <c r="E42" s="34">
        <f>VLOOKUP($B42,'Historical (Income) - new'!$A$12:$U$343,11,FALSE)</f>
        <v>-219064.47</v>
      </c>
      <c r="F42" s="34">
        <f>VLOOKUP($B42,'Historical (Income) - new'!$A$12:$U$343,12,FALSE)</f>
        <v>-219064.47</v>
      </c>
      <c r="G42" s="34">
        <f>VLOOKUP($B42,'Historical (Income) - new'!$A$12:$U$343,13,FALSE)</f>
        <v>-219064.47</v>
      </c>
      <c r="H42" s="34">
        <f>VLOOKUP($B42,'Historical (Income) - new'!$A$12:$U$343,14,FALSE)</f>
        <v>-219064.63</v>
      </c>
      <c r="I42" s="34">
        <f>VLOOKUP($B42,'Historical (Income) - new'!$A$12:$U$343,15,FALSE)</f>
        <v>0</v>
      </c>
      <c r="J42" s="34">
        <f>VLOOKUP($B42,'Historical (Income) - new'!$A$12:$U$343,16,FALSE)</f>
        <v>0</v>
      </c>
      <c r="K42" s="34">
        <f>VLOOKUP($B42,'Historical (Income) - new'!$A$12:$U$343,17,FALSE)</f>
        <v>0</v>
      </c>
      <c r="L42" s="34">
        <f>VLOOKUP($B42,'Historical (Income) - new'!$A$12:$U$343,18,FALSE)</f>
        <v>0</v>
      </c>
      <c r="M42" s="34">
        <f>VLOOKUP($B42,'Historical (Income) - new'!$A$12:$U$343,19,FALSE)</f>
        <v>0</v>
      </c>
      <c r="N42" s="34">
        <f>VLOOKUP($B42,'Historical (Income) - new'!$A$12:$U$343,20,FALSE)</f>
        <v>0</v>
      </c>
      <c r="O42" s="34">
        <f>VLOOKUP($B42,'Historical (Income) - new'!$A$12:$U$343,21,FALSE)</f>
        <v>0</v>
      </c>
      <c r="P42" s="34">
        <f t="shared" si="0"/>
        <v>-1095322.51</v>
      </c>
    </row>
    <row r="43" spans="1:16">
      <c r="A43" s="149">
        <f t="shared" si="1"/>
        <v>37</v>
      </c>
      <c r="B43" t="s">
        <v>1908</v>
      </c>
      <c r="C43" t="s">
        <v>1125</v>
      </c>
      <c r="D43" s="34">
        <f>VLOOKUP($B43,'Historical (Income) - new'!$A$12:$U$343,10,FALSE)</f>
        <v>0</v>
      </c>
      <c r="E43" s="34">
        <f>VLOOKUP($B43,'Historical (Income) - new'!$A$12:$U$343,11,FALSE)</f>
        <v>0</v>
      </c>
      <c r="F43" s="34">
        <f>VLOOKUP($B43,'Historical (Income) - new'!$A$12:$U$343,12,FALSE)</f>
        <v>0</v>
      </c>
      <c r="G43" s="34">
        <f>VLOOKUP($B43,'Historical (Income) - new'!$A$12:$U$343,13,FALSE)</f>
        <v>0</v>
      </c>
      <c r="H43" s="34">
        <f>VLOOKUP($B43,'Historical (Income) - new'!$A$12:$U$343,14,FALSE)</f>
        <v>0</v>
      </c>
      <c r="I43" s="34">
        <f>VLOOKUP($B43,'Historical (Income) - new'!$A$12:$U$343,15,FALSE)</f>
        <v>0</v>
      </c>
      <c r="J43" s="34">
        <f>VLOOKUP($B43,'Historical (Income) - new'!$A$12:$U$343,16,FALSE)</f>
        <v>0</v>
      </c>
      <c r="K43" s="34">
        <f>VLOOKUP($B43,'Historical (Income) - new'!$A$12:$U$343,17,FALSE)</f>
        <v>0</v>
      </c>
      <c r="L43" s="34">
        <f>VLOOKUP($B43,'Historical (Income) - new'!$A$12:$U$343,18,FALSE)</f>
        <v>-4.3000000000000114</v>
      </c>
      <c r="M43" s="34">
        <f>VLOOKUP($B43,'Historical (Income) - new'!$A$12:$U$343,19,FALSE)</f>
        <v>0</v>
      </c>
      <c r="N43" s="34">
        <f>VLOOKUP($B43,'Historical (Income) - new'!$A$12:$U$343,20,FALSE)</f>
        <v>0</v>
      </c>
      <c r="O43" s="34">
        <f>VLOOKUP($B43,'Historical (Income) - new'!$A$12:$U$343,21,FALSE)</f>
        <v>0</v>
      </c>
      <c r="P43" s="34">
        <f t="shared" si="0"/>
        <v>-4.3000000000000114</v>
      </c>
    </row>
    <row r="44" spans="1:16">
      <c r="A44" s="149">
        <f t="shared" si="1"/>
        <v>38</v>
      </c>
      <c r="B44" t="s">
        <v>1126</v>
      </c>
      <c r="C44" t="s">
        <v>1127</v>
      </c>
      <c r="D44" s="34">
        <f>VLOOKUP($B44,'Historical (Income) - new'!$A$12:$U$343,10,FALSE)</f>
        <v>0</v>
      </c>
      <c r="E44" s="34">
        <f>VLOOKUP($B44,'Historical (Income) - new'!$A$12:$U$343,11,FALSE)</f>
        <v>0</v>
      </c>
      <c r="F44" s="34">
        <f>VLOOKUP($B44,'Historical (Income) - new'!$A$12:$U$343,12,FALSE)</f>
        <v>0</v>
      </c>
      <c r="G44" s="34">
        <f>VLOOKUP($B44,'Historical (Income) - new'!$A$12:$U$343,13,FALSE)</f>
        <v>0</v>
      </c>
      <c r="H44" s="34">
        <f>VLOOKUP($B44,'Historical (Income) - new'!$A$12:$U$343,14,FALSE)</f>
        <v>0</v>
      </c>
      <c r="I44" s="34">
        <f>VLOOKUP($B44,'Historical (Income) - new'!$A$12:$U$343,15,FALSE)</f>
        <v>0</v>
      </c>
      <c r="J44" s="34">
        <f>VLOOKUP($B44,'Historical (Income) - new'!$A$12:$U$343,16,FALSE)</f>
        <v>0</v>
      </c>
      <c r="K44" s="34">
        <f>VLOOKUP($B44,'Historical (Income) - new'!$A$12:$U$343,17,FALSE)</f>
        <v>0</v>
      </c>
      <c r="L44" s="34">
        <f>VLOOKUP($B44,'Historical (Income) - new'!$A$12:$U$343,18,FALSE)</f>
        <v>-84.239999999997053</v>
      </c>
      <c r="M44" s="34">
        <f>VLOOKUP($B44,'Historical (Income) - new'!$A$12:$U$343,19,FALSE)</f>
        <v>0</v>
      </c>
      <c r="N44" s="34">
        <f>VLOOKUP($B44,'Historical (Income) - new'!$A$12:$U$343,20,FALSE)</f>
        <v>0</v>
      </c>
      <c r="O44" s="34">
        <f>VLOOKUP($B44,'Historical (Income) - new'!$A$12:$U$343,21,FALSE)</f>
        <v>0</v>
      </c>
      <c r="P44" s="34">
        <f t="shared" si="0"/>
        <v>-84.239999999997053</v>
      </c>
    </row>
    <row r="45" spans="1:16">
      <c r="A45" s="149">
        <f t="shared" si="1"/>
        <v>39</v>
      </c>
      <c r="B45" t="s">
        <v>1128</v>
      </c>
      <c r="C45" t="s">
        <v>1129</v>
      </c>
      <c r="D45" s="34">
        <f>VLOOKUP($B45,'Historical (Income) - new'!$A$12:$U$343,10,FALSE)</f>
        <v>-800263.5</v>
      </c>
      <c r="E45" s="34">
        <f>VLOOKUP($B45,'Historical (Income) - new'!$A$12:$U$343,11,FALSE)</f>
        <v>-800263.5</v>
      </c>
      <c r="F45" s="34">
        <f>VLOOKUP($B45,'Historical (Income) - new'!$A$12:$U$343,12,FALSE)</f>
        <v>-800263.5</v>
      </c>
      <c r="G45" s="34">
        <f>VLOOKUP($B45,'Historical (Income) - new'!$A$12:$U$343,13,FALSE)</f>
        <v>-800263.5</v>
      </c>
      <c r="H45" s="34">
        <f>VLOOKUP($B45,'Historical (Income) - new'!$A$12:$U$343,14,FALSE)</f>
        <v>-800263.5</v>
      </c>
      <c r="I45" s="34">
        <f>VLOOKUP($B45,'Historical (Income) - new'!$A$12:$U$343,15,FALSE)</f>
        <v>-800263.5</v>
      </c>
      <c r="J45" s="34">
        <f>VLOOKUP($B45,'Historical (Income) - new'!$A$12:$U$343,16,FALSE)</f>
        <v>-800263.5</v>
      </c>
      <c r="K45" s="34">
        <f>VLOOKUP($B45,'Historical (Income) - new'!$A$12:$U$343,17,FALSE)</f>
        <v>-638635.5</v>
      </c>
      <c r="L45" s="34">
        <f>VLOOKUP($B45,'Historical (Income) - new'!$A$12:$U$343,18,FALSE)</f>
        <v>-746387.5</v>
      </c>
      <c r="M45" s="34">
        <f>VLOOKUP($B45,'Historical (Income) - new'!$A$12:$U$343,19,FALSE)</f>
        <v>-746387.5</v>
      </c>
      <c r="N45" s="34">
        <f>VLOOKUP($B45,'Historical (Income) - new'!$A$12:$U$343,20,FALSE)</f>
        <v>-1108186.8114702769</v>
      </c>
      <c r="O45" s="34">
        <f>VLOOKUP($B45,'Historical (Income) - new'!$A$12:$U$343,21,FALSE)</f>
        <v>-1108453.9051983696</v>
      </c>
      <c r="P45" s="34">
        <f t="shared" si="0"/>
        <v>-9949895.7166686468</v>
      </c>
    </row>
    <row r="46" spans="1:16">
      <c r="A46" s="149">
        <f t="shared" si="1"/>
        <v>40</v>
      </c>
      <c r="B46" t="s">
        <v>1130</v>
      </c>
      <c r="C46" t="s">
        <v>1131</v>
      </c>
      <c r="D46" s="34">
        <f>VLOOKUP($B46,'Historical (Income) - new'!$A$12:$U$343,10,FALSE)</f>
        <v>9625.33</v>
      </c>
      <c r="E46" s="34">
        <f>VLOOKUP($B46,'Historical (Income) - new'!$A$12:$U$343,11,FALSE)</f>
        <v>9625.33</v>
      </c>
      <c r="F46" s="34">
        <f>VLOOKUP($B46,'Historical (Income) - new'!$A$12:$U$343,12,FALSE)</f>
        <v>9625.33</v>
      </c>
      <c r="G46" s="34">
        <f>VLOOKUP($B46,'Historical (Income) - new'!$A$12:$U$343,13,FALSE)</f>
        <v>9625.33</v>
      </c>
      <c r="H46" s="34">
        <f>VLOOKUP($B46,'Historical (Income) - new'!$A$12:$U$343,14,FALSE)</f>
        <v>9625.33</v>
      </c>
      <c r="I46" s="34">
        <f>VLOOKUP($B46,'Historical (Income) - new'!$A$12:$U$343,15,FALSE)</f>
        <v>9625.33</v>
      </c>
      <c r="J46" s="34">
        <f>VLOOKUP($B46,'Historical (Income) - new'!$A$12:$U$343,16,FALSE)</f>
        <v>9625.33</v>
      </c>
      <c r="K46" s="34">
        <f>VLOOKUP($B46,'Historical (Income) - new'!$A$12:$U$343,17,FALSE)</f>
        <v>9989.35</v>
      </c>
      <c r="L46" s="34">
        <f>VLOOKUP($B46,'Historical (Income) - new'!$A$12:$U$343,18,FALSE)</f>
        <v>9746.67</v>
      </c>
      <c r="M46" s="34">
        <f>VLOOKUP($B46,'Historical (Income) - new'!$A$12:$U$343,19,FALSE)</f>
        <v>9746.67</v>
      </c>
      <c r="N46" s="34">
        <f>VLOOKUP($B46,'Historical (Income) - new'!$A$12:$U$343,20,FALSE)</f>
        <v>66432.431338679817</v>
      </c>
      <c r="O46" s="34">
        <f>VLOOKUP($B46,'Historical (Income) - new'!$A$12:$U$343,21,FALSE)</f>
        <v>66465.990378685077</v>
      </c>
      <c r="P46" s="34">
        <f t="shared" si="0"/>
        <v>229758.42171736486</v>
      </c>
    </row>
    <row r="47" spans="1:16">
      <c r="A47" s="149">
        <f t="shared" si="1"/>
        <v>41</v>
      </c>
      <c r="B47" t="s">
        <v>1132</v>
      </c>
      <c r="C47" t="s">
        <v>1133</v>
      </c>
      <c r="D47" s="34">
        <f>VLOOKUP($B47,'Historical (Income) - new'!$A$12:$U$343,10,FALSE)</f>
        <v>-128758.67</v>
      </c>
      <c r="E47" s="34">
        <f>VLOOKUP($B47,'Historical (Income) - new'!$A$12:$U$343,11,FALSE)</f>
        <v>-128758.67</v>
      </c>
      <c r="F47" s="34">
        <f>VLOOKUP($B47,'Historical (Income) - new'!$A$12:$U$343,12,FALSE)</f>
        <v>-128758.67</v>
      </c>
      <c r="G47" s="34">
        <f>VLOOKUP($B47,'Historical (Income) - new'!$A$12:$U$343,13,FALSE)</f>
        <v>-128758.67</v>
      </c>
      <c r="H47" s="34">
        <f>VLOOKUP($B47,'Historical (Income) - new'!$A$12:$U$343,14,FALSE)</f>
        <v>-128758.67</v>
      </c>
      <c r="I47" s="34">
        <f>VLOOKUP($B47,'Historical (Income) - new'!$A$12:$U$343,15,FALSE)</f>
        <v>-128758.67</v>
      </c>
      <c r="J47" s="34">
        <f>VLOOKUP($B47,'Historical (Income) - new'!$A$12:$U$343,16,FALSE)</f>
        <v>-128758.67</v>
      </c>
      <c r="K47" s="34">
        <f>VLOOKUP($B47,'Historical (Income) - new'!$A$12:$U$343,17,FALSE)</f>
        <v>-253175.9</v>
      </c>
      <c r="L47" s="34">
        <f>VLOOKUP($B47,'Historical (Income) - new'!$A$12:$U$343,18,FALSE)</f>
        <v>-170231.08000000002</v>
      </c>
      <c r="M47" s="34">
        <f>VLOOKUP($B47,'Historical (Income) - new'!$A$12:$U$343,19,FALSE)</f>
        <v>-170231.08000000002</v>
      </c>
      <c r="N47" s="34">
        <f>VLOOKUP($B47,'Historical (Income) - new'!$A$12:$U$343,20,FALSE)</f>
        <v>-233032.62113844207</v>
      </c>
      <c r="O47" s="34">
        <f>VLOOKUP($B47,'Historical (Income) - new'!$A$12:$U$343,21,FALSE)</f>
        <v>-233074.77311883299</v>
      </c>
      <c r="P47" s="34">
        <f t="shared" si="0"/>
        <v>-1961056.1442572754</v>
      </c>
    </row>
    <row r="48" spans="1:16">
      <c r="A48" s="149">
        <f>+A47+1</f>
        <v>42</v>
      </c>
      <c r="C48" t="s">
        <v>230</v>
      </c>
      <c r="D48" s="935">
        <f t="shared" ref="D48:O48" si="10">SUM(D40:D47)</f>
        <v>-1557944.71</v>
      </c>
      <c r="E48" s="935">
        <f t="shared" si="10"/>
        <v>-1558780.46</v>
      </c>
      <c r="F48" s="935">
        <f t="shared" si="10"/>
        <v>-1555527.6799999997</v>
      </c>
      <c r="G48" s="935">
        <f t="shared" si="10"/>
        <v>-1555609.44</v>
      </c>
      <c r="H48" s="935">
        <f t="shared" si="10"/>
        <v>-1557179.5299999998</v>
      </c>
      <c r="I48" s="935">
        <f t="shared" si="10"/>
        <v>-1273869.3599999999</v>
      </c>
      <c r="J48" s="935">
        <f t="shared" si="10"/>
        <v>-1272896.1099999999</v>
      </c>
      <c r="K48" s="935">
        <f t="shared" si="10"/>
        <v>-1217954.74</v>
      </c>
      <c r="L48" s="935">
        <f t="shared" si="10"/>
        <v>-1251647.71</v>
      </c>
      <c r="M48" s="935">
        <f t="shared" si="10"/>
        <v>-1246605.6699999997</v>
      </c>
      <c r="N48" s="935">
        <f t="shared" si="10"/>
        <v>-1257206.1312700389</v>
      </c>
      <c r="O48" s="935">
        <f t="shared" si="10"/>
        <v>-1257481.8179385175</v>
      </c>
      <c r="P48" s="935">
        <f t="shared" si="0"/>
        <v>-16562703.359208554</v>
      </c>
    </row>
    <row r="49" spans="1:16">
      <c r="A49" s="149">
        <f t="shared" si="1"/>
        <v>43</v>
      </c>
      <c r="B49" t="s">
        <v>1815</v>
      </c>
      <c r="C49" t="s">
        <v>1134</v>
      </c>
      <c r="D49" s="34">
        <f>VLOOKUP($B49,'Historical (Income) - new'!$A$12:$U$343,10,FALSE)</f>
        <v>0</v>
      </c>
      <c r="E49" s="34">
        <f>VLOOKUP($B49,'Historical (Income) - new'!$A$12:$U$343,11,FALSE)</f>
        <v>0</v>
      </c>
      <c r="F49" s="34">
        <f>VLOOKUP($B49,'Historical (Income) - new'!$A$12:$U$343,12,FALSE)</f>
        <v>0</v>
      </c>
      <c r="G49" s="34">
        <f>VLOOKUP($B49,'Historical (Income) - new'!$A$12:$U$343,13,FALSE)</f>
        <v>0</v>
      </c>
      <c r="H49" s="34">
        <f>VLOOKUP($B49,'Historical (Income) - new'!$A$12:$U$343,14,FALSE)</f>
        <v>0</v>
      </c>
      <c r="I49" s="34">
        <f>VLOOKUP($B49,'Historical (Income) - new'!$A$12:$U$343,15,FALSE)</f>
        <v>0</v>
      </c>
      <c r="J49" s="34">
        <f>VLOOKUP($B49,'Historical (Income) - new'!$A$12:$U$343,16,FALSE)</f>
        <v>0</v>
      </c>
      <c r="K49" s="34">
        <f>VLOOKUP($B49,'Historical (Income) - new'!$A$12:$U$343,17,FALSE)</f>
        <v>0</v>
      </c>
      <c r="L49" s="34">
        <f>VLOOKUP($B49,'Historical (Income) - new'!$A$12:$U$343,18,FALSE)</f>
        <v>0</v>
      </c>
      <c r="M49" s="34">
        <f>VLOOKUP($B49,'Historical (Income) - new'!$A$12:$U$343,19,FALSE)</f>
        <v>0</v>
      </c>
      <c r="N49" s="34">
        <f>VLOOKUP($B49,'Historical (Income) - new'!$A$12:$U$343,20,FALSE)</f>
        <v>0</v>
      </c>
      <c r="O49" s="34">
        <f>VLOOKUP($B49,'Historical (Income) - new'!$A$12:$U$343,21,FALSE)</f>
        <v>0</v>
      </c>
      <c r="P49" s="34">
        <f t="shared" si="0"/>
        <v>0</v>
      </c>
    </row>
    <row r="50" spans="1:16">
      <c r="A50" s="149">
        <f t="shared" si="1"/>
        <v>44</v>
      </c>
      <c r="B50" t="s">
        <v>1817</v>
      </c>
      <c r="C50" t="s">
        <v>1135</v>
      </c>
      <c r="D50" s="34">
        <f>VLOOKUP($B50,'Historical (Income) - new'!$A$12:$U$343,10,FALSE)</f>
        <v>36282.410000000003</v>
      </c>
      <c r="E50" s="34">
        <f>VLOOKUP($B50,'Historical (Income) - new'!$A$12:$U$343,11,FALSE)</f>
        <v>32083.360000000001</v>
      </c>
      <c r="F50" s="34">
        <f>VLOOKUP($B50,'Historical (Income) - new'!$A$12:$U$343,12,FALSE)</f>
        <v>36673.120000000003</v>
      </c>
      <c r="G50" s="34">
        <f>VLOOKUP($B50,'Historical (Income) - new'!$A$12:$U$343,13,FALSE)</f>
        <v>41575.72</v>
      </c>
      <c r="H50" s="34">
        <f>VLOOKUP($B50,'Historical (Income) - new'!$A$12:$U$343,14,FALSE)</f>
        <v>26679.040000000001</v>
      </c>
      <c r="I50" s="34">
        <f>VLOOKUP($B50,'Historical (Income) - new'!$A$12:$U$343,15,FALSE)</f>
        <v>34835.050000000003</v>
      </c>
      <c r="J50" s="34">
        <f>VLOOKUP($B50,'Historical (Income) - new'!$A$12:$U$343,16,FALSE)</f>
        <v>33944.94</v>
      </c>
      <c r="K50" s="34">
        <f>VLOOKUP($B50,'Historical (Income) - new'!$A$12:$U$343,17,FALSE)</f>
        <v>29359.38</v>
      </c>
      <c r="L50" s="34">
        <f>VLOOKUP($B50,'Historical (Income) - new'!$A$12:$U$343,18,FALSE)</f>
        <v>32024.119999999988</v>
      </c>
      <c r="M50" s="34">
        <f>VLOOKUP($B50,'Historical (Income) - new'!$A$12:$U$343,19,FALSE)</f>
        <v>55385.850000000304</v>
      </c>
      <c r="N50" s="34">
        <f>VLOOKUP($B50,'Historical (Income) - new'!$A$12:$U$343,20,FALSE)</f>
        <v>0</v>
      </c>
      <c r="O50" s="34">
        <f>VLOOKUP($B50,'Historical (Income) - new'!$A$12:$U$343,21,FALSE)</f>
        <v>0</v>
      </c>
      <c r="P50" s="34">
        <f t="shared" si="0"/>
        <v>358842.99000000034</v>
      </c>
    </row>
    <row r="51" spans="1:16">
      <c r="A51" s="149">
        <f t="shared" si="1"/>
        <v>45</v>
      </c>
      <c r="B51" t="s">
        <v>1136</v>
      </c>
      <c r="C51" t="s">
        <v>1137</v>
      </c>
      <c r="D51" s="34">
        <f>VLOOKUP($B51,'Historical (Income) - new'!$A$12:$U$343,10,FALSE)</f>
        <v>408868.91</v>
      </c>
      <c r="E51" s="34">
        <f>VLOOKUP($B51,'Historical (Income) - new'!$A$12:$U$343,11,FALSE)</f>
        <v>405482.65</v>
      </c>
      <c r="F51" s="34">
        <f>VLOOKUP($B51,'Historical (Income) - new'!$A$12:$U$343,12,FALSE)</f>
        <v>526206.71</v>
      </c>
      <c r="G51" s="34">
        <f>VLOOKUP($B51,'Historical (Income) - new'!$A$12:$U$343,13,FALSE)</f>
        <v>630033.61</v>
      </c>
      <c r="H51" s="34">
        <f>VLOOKUP($B51,'Historical (Income) - new'!$A$12:$U$343,14,FALSE)</f>
        <v>408932.2</v>
      </c>
      <c r="I51" s="34">
        <f>VLOOKUP($B51,'Historical (Income) - new'!$A$12:$U$343,15,FALSE)</f>
        <v>431157.05</v>
      </c>
      <c r="J51" s="34">
        <f>VLOOKUP($B51,'Historical (Income) - new'!$A$12:$U$343,16,FALSE)</f>
        <v>437005.26</v>
      </c>
      <c r="K51" s="34">
        <f>VLOOKUP($B51,'Historical (Income) - new'!$A$12:$U$343,17,FALSE)</f>
        <v>436604.08</v>
      </c>
      <c r="L51" s="34">
        <f>VLOOKUP($B51,'Historical (Income) - new'!$A$12:$U$343,18,FALSE)</f>
        <v>447892.31999999989</v>
      </c>
      <c r="M51" s="34">
        <f>VLOOKUP($B51,'Historical (Income) - new'!$A$12:$U$343,19,FALSE)</f>
        <v>685043.9800000001</v>
      </c>
      <c r="N51" s="34">
        <f>VLOOKUP($B51,'Historical (Income) - new'!$A$12:$U$343,20,FALSE)</f>
        <v>515147.97901402245</v>
      </c>
      <c r="O51" s="34">
        <f>VLOOKUP($B51,'Historical (Income) - new'!$A$12:$U$343,21,FALSE)</f>
        <v>532512.8016957799</v>
      </c>
      <c r="P51" s="34">
        <f t="shared" si="0"/>
        <v>5864887.5507098017</v>
      </c>
    </row>
    <row r="52" spans="1:16">
      <c r="A52" s="149">
        <f t="shared" si="1"/>
        <v>46</v>
      </c>
      <c r="B52" t="s">
        <v>1138</v>
      </c>
      <c r="C52" t="s">
        <v>1139</v>
      </c>
      <c r="D52" s="34">
        <f>VLOOKUP($B52,'Historical (Income) - new'!$A$12:$U$343,10,FALSE)</f>
        <v>106652.75</v>
      </c>
      <c r="E52" s="34">
        <f>VLOOKUP($B52,'Historical (Income) - new'!$A$12:$U$343,11,FALSE)</f>
        <v>50071.98</v>
      </c>
      <c r="F52" s="34">
        <f>VLOOKUP($B52,'Historical (Income) - new'!$A$12:$U$343,12,FALSE)</f>
        <v>97604.27</v>
      </c>
      <c r="G52" s="34">
        <f>VLOOKUP($B52,'Historical (Income) - new'!$A$12:$U$343,13,FALSE)</f>
        <v>117721</v>
      </c>
      <c r="H52" s="34">
        <f>VLOOKUP($B52,'Historical (Income) - new'!$A$12:$U$343,14,FALSE)</f>
        <v>47260.24</v>
      </c>
      <c r="I52" s="34">
        <f>VLOOKUP($B52,'Historical (Income) - new'!$A$12:$U$343,15,FALSE)</f>
        <v>130384.25</v>
      </c>
      <c r="J52" s="34">
        <f>VLOOKUP($B52,'Historical (Income) - new'!$A$12:$U$343,16,FALSE)</f>
        <v>80206.990000000005</v>
      </c>
      <c r="K52" s="34">
        <f>VLOOKUP($B52,'Historical (Income) - new'!$A$12:$U$343,17,FALSE)</f>
        <v>37248.6</v>
      </c>
      <c r="L52" s="34">
        <f>VLOOKUP($B52,'Historical (Income) - new'!$A$12:$U$343,18,FALSE)</f>
        <v>77547.439999999566</v>
      </c>
      <c r="M52" s="34">
        <f>VLOOKUP($B52,'Historical (Income) - new'!$A$12:$U$343,19,FALSE)</f>
        <v>123401.27999999891</v>
      </c>
      <c r="N52" s="34">
        <f>VLOOKUP($B52,'Historical (Income) - new'!$A$12:$U$343,20,FALSE)</f>
        <v>0</v>
      </c>
      <c r="O52" s="34">
        <f>VLOOKUP($B52,'Historical (Income) - new'!$A$12:$U$343,21,FALSE)</f>
        <v>0</v>
      </c>
      <c r="P52" s="34">
        <f t="shared" si="0"/>
        <v>868098.79999999842</v>
      </c>
    </row>
    <row r="53" spans="1:16">
      <c r="A53" s="149">
        <f t="shared" si="1"/>
        <v>47</v>
      </c>
      <c r="B53" t="s">
        <v>1140</v>
      </c>
      <c r="C53" t="s">
        <v>1141</v>
      </c>
      <c r="D53" s="34">
        <f>VLOOKUP($B53,'Historical (Income) - new'!$A$12:$U$343,10,FALSE)</f>
        <v>2071263.68</v>
      </c>
      <c r="E53" s="34">
        <f>VLOOKUP($B53,'Historical (Income) - new'!$A$12:$U$343,11,FALSE)</f>
        <v>1284770.9099999999</v>
      </c>
      <c r="F53" s="34">
        <f>VLOOKUP($B53,'Historical (Income) - new'!$A$12:$U$343,12,FALSE)</f>
        <v>1735314.66</v>
      </c>
      <c r="G53" s="34">
        <f>VLOOKUP($B53,'Historical (Income) - new'!$A$12:$U$343,13,FALSE)</f>
        <v>3063131.18</v>
      </c>
      <c r="H53" s="34">
        <f>VLOOKUP($B53,'Historical (Income) - new'!$A$12:$U$343,14,FALSE)</f>
        <v>1105167.47</v>
      </c>
      <c r="I53" s="34">
        <f>VLOOKUP($B53,'Historical (Income) - new'!$A$12:$U$343,15,FALSE)</f>
        <v>2581508.9300000002</v>
      </c>
      <c r="J53" s="34">
        <f>VLOOKUP($B53,'Historical (Income) - new'!$A$12:$U$343,16,FALSE)</f>
        <v>1793963.38</v>
      </c>
      <c r="K53" s="34">
        <f>VLOOKUP($B53,'Historical (Income) - new'!$A$12:$U$343,17,FALSE)</f>
        <v>1366398.48</v>
      </c>
      <c r="L53" s="34">
        <f>VLOOKUP($B53,'Historical (Income) - new'!$A$12:$U$343,18,FALSE)</f>
        <v>1977746.0000000005</v>
      </c>
      <c r="M53" s="34">
        <f>VLOOKUP($B53,'Historical (Income) - new'!$A$12:$U$343,19,FALSE)</f>
        <v>2569577.3600000008</v>
      </c>
      <c r="N53" s="34">
        <f>VLOOKUP($B53,'Historical (Income) - new'!$A$12:$U$343,20,FALSE)</f>
        <v>1918512.1868359384</v>
      </c>
      <c r="O53" s="34">
        <f>VLOOKUP($B53,'Historical (Income) - new'!$A$12:$U$343,21,FALSE)</f>
        <v>1924473.6404939615</v>
      </c>
      <c r="P53" s="34">
        <f t="shared" si="0"/>
        <v>23391827.877329901</v>
      </c>
    </row>
    <row r="54" spans="1:16">
      <c r="A54" s="149">
        <f t="shared" si="1"/>
        <v>48</v>
      </c>
      <c r="B54" t="s">
        <v>1142</v>
      </c>
      <c r="C54" t="s">
        <v>1143</v>
      </c>
      <c r="D54" s="34">
        <f>VLOOKUP($B54,'Historical (Income) - new'!$A$12:$U$343,10,FALSE)</f>
        <v>0</v>
      </c>
      <c r="E54" s="34">
        <f>VLOOKUP($B54,'Historical (Income) - new'!$A$12:$U$343,11,FALSE)</f>
        <v>0</v>
      </c>
      <c r="F54" s="34">
        <f>VLOOKUP($B54,'Historical (Income) - new'!$A$12:$U$343,12,FALSE)</f>
        <v>0</v>
      </c>
      <c r="G54" s="34">
        <f>VLOOKUP($B54,'Historical (Income) - new'!$A$12:$U$343,13,FALSE)</f>
        <v>0</v>
      </c>
      <c r="H54" s="34">
        <f>VLOOKUP($B54,'Historical (Income) - new'!$A$12:$U$343,14,FALSE)</f>
        <v>0</v>
      </c>
      <c r="I54" s="34">
        <f>VLOOKUP($B54,'Historical (Income) - new'!$A$12:$U$343,15,FALSE)</f>
        <v>0</v>
      </c>
      <c r="J54" s="34">
        <f>VLOOKUP($B54,'Historical (Income) - new'!$A$12:$U$343,16,FALSE)</f>
        <v>0</v>
      </c>
      <c r="K54" s="34">
        <f>VLOOKUP($B54,'Historical (Income) - new'!$A$12:$U$343,17,FALSE)</f>
        <v>0</v>
      </c>
      <c r="L54" s="34">
        <f>VLOOKUP($B54,'Historical (Income) - new'!$A$12:$U$343,18,FALSE)</f>
        <v>0</v>
      </c>
      <c r="M54" s="34">
        <f>VLOOKUP($B54,'Historical (Income) - new'!$A$12:$U$343,19,FALSE)</f>
        <v>0</v>
      </c>
      <c r="N54" s="34">
        <f>VLOOKUP($B54,'Historical (Income) - new'!$A$12:$U$343,20,FALSE)</f>
        <v>0</v>
      </c>
      <c r="O54" s="34">
        <f>VLOOKUP($B54,'Historical (Income) - new'!$A$12:$U$343,21,FALSE)</f>
        <v>0</v>
      </c>
      <c r="P54" s="34">
        <f t="shared" si="0"/>
        <v>0</v>
      </c>
    </row>
    <row r="55" spans="1:16">
      <c r="A55" s="149">
        <f>+A54+1</f>
        <v>49</v>
      </c>
      <c r="B55" t="s">
        <v>1144</v>
      </c>
      <c r="C55" t="s">
        <v>1145</v>
      </c>
      <c r="D55" s="34">
        <f>VLOOKUP($B55,'Historical (Income) - new'!$A$12:$U$343,10,FALSE)</f>
        <v>716.57</v>
      </c>
      <c r="E55" s="34">
        <f>VLOOKUP($B55,'Historical (Income) - new'!$A$12:$U$343,11,FALSE)</f>
        <v>0</v>
      </c>
      <c r="F55" s="34">
        <f>VLOOKUP($B55,'Historical (Income) - new'!$A$12:$U$343,12,FALSE)</f>
        <v>716.36</v>
      </c>
      <c r="G55" s="34">
        <f>VLOOKUP($B55,'Historical (Income) - new'!$A$12:$U$343,13,FALSE)</f>
        <v>1432.69</v>
      </c>
      <c r="H55" s="34">
        <f>VLOOKUP($B55,'Historical (Income) - new'!$A$12:$U$343,14,FALSE)</f>
        <v>716.5</v>
      </c>
      <c r="I55" s="34">
        <f>VLOOKUP($B55,'Historical (Income) - new'!$A$12:$U$343,15,FALSE)</f>
        <v>716.54</v>
      </c>
      <c r="J55" s="34">
        <f>VLOOKUP($B55,'Historical (Income) - new'!$A$12:$U$343,16,FALSE)</f>
        <v>0</v>
      </c>
      <c r="K55" s="34">
        <f>VLOOKUP($B55,'Historical (Income) - new'!$A$12:$U$343,17,FALSE)</f>
        <v>716.24</v>
      </c>
      <c r="L55" s="34">
        <f>VLOOKUP($B55,'Historical (Income) - new'!$A$12:$U$343,18,FALSE)</f>
        <v>624.14</v>
      </c>
      <c r="M55" s="34">
        <f>VLOOKUP($B55,'Historical (Income) - new'!$A$12:$U$343,19,FALSE)</f>
        <v>-21513.18</v>
      </c>
      <c r="N55" s="34">
        <f>VLOOKUP($B55,'Historical (Income) - new'!$A$12:$U$343,20,FALSE)</f>
        <v>980.4647337034753</v>
      </c>
      <c r="O55" s="34">
        <f>VLOOKUP($B55,'Historical (Income) - new'!$A$12:$U$343,21,FALSE)</f>
        <v>981.04518728670712</v>
      </c>
      <c r="P55" s="34">
        <f t="shared" si="0"/>
        <v>-13912.630079009818</v>
      </c>
    </row>
    <row r="56" spans="1:16">
      <c r="A56" s="149">
        <f t="shared" si="1"/>
        <v>50</v>
      </c>
      <c r="B56" t="s">
        <v>1146</v>
      </c>
      <c r="C56" t="s">
        <v>1147</v>
      </c>
      <c r="D56" s="34">
        <f>VLOOKUP($B56,'Historical (Income) - new'!$A$12:$U$343,10,FALSE)</f>
        <v>9276.43</v>
      </c>
      <c r="E56" s="34">
        <f>VLOOKUP($B56,'Historical (Income) - new'!$A$12:$U$343,11,FALSE)</f>
        <v>4511.84</v>
      </c>
      <c r="F56" s="34">
        <f>VLOOKUP($B56,'Historical (Income) - new'!$A$12:$U$343,12,FALSE)</f>
        <v>4239.97</v>
      </c>
      <c r="G56" s="34">
        <f>VLOOKUP($B56,'Historical (Income) - new'!$A$12:$U$343,13,FALSE)</f>
        <v>2919.56</v>
      </c>
      <c r="H56" s="34">
        <f>VLOOKUP($B56,'Historical (Income) - new'!$A$12:$U$343,14,FALSE)</f>
        <v>17330.580000000002</v>
      </c>
      <c r="I56" s="34">
        <f>VLOOKUP($B56,'Historical (Income) - new'!$A$12:$U$343,15,FALSE)</f>
        <v>14536.56</v>
      </c>
      <c r="J56" s="34">
        <f>VLOOKUP($B56,'Historical (Income) - new'!$A$12:$U$343,16,FALSE)</f>
        <v>5069.71</v>
      </c>
      <c r="K56" s="34">
        <f>VLOOKUP($B56,'Historical (Income) - new'!$A$12:$U$343,17,FALSE)</f>
        <v>1777.53</v>
      </c>
      <c r="L56" s="34">
        <f>VLOOKUP($B56,'Historical (Income) - new'!$A$12:$U$343,18,FALSE)</f>
        <v>9557.32</v>
      </c>
      <c r="M56" s="34">
        <f>VLOOKUP($B56,'Historical (Income) - new'!$A$12:$U$343,19,FALSE)</f>
        <v>7787.83</v>
      </c>
      <c r="N56" s="34">
        <f>VLOOKUP($B56,'Historical (Income) - new'!$A$12:$U$343,20,FALSE)</f>
        <v>0</v>
      </c>
      <c r="O56" s="34">
        <f>VLOOKUP($B56,'Historical (Income) - new'!$A$12:$U$343,21,FALSE)</f>
        <v>0</v>
      </c>
      <c r="P56" s="34">
        <f t="shared" si="0"/>
        <v>77007.33</v>
      </c>
    </row>
    <row r="57" spans="1:16">
      <c r="A57" s="149">
        <f t="shared" si="1"/>
        <v>51</v>
      </c>
      <c r="B57" t="s">
        <v>1148</v>
      </c>
      <c r="C57" t="s">
        <v>1149</v>
      </c>
      <c r="D57" s="34">
        <f>VLOOKUP($B57,'Historical (Income) - new'!$A$12:$U$343,10,FALSE)</f>
        <v>-3640.26</v>
      </c>
      <c r="E57" s="34">
        <f>VLOOKUP($B57,'Historical (Income) - new'!$A$12:$U$343,11,FALSE)</f>
        <v>-11146.8</v>
      </c>
      <c r="F57" s="34">
        <f>VLOOKUP($B57,'Historical (Income) - new'!$A$12:$U$343,12,FALSE)</f>
        <v>14023.66</v>
      </c>
      <c r="G57" s="34">
        <f>VLOOKUP($B57,'Historical (Income) - new'!$A$12:$U$343,13,FALSE)</f>
        <v>-17038.79</v>
      </c>
      <c r="H57" s="34">
        <f>VLOOKUP($B57,'Historical (Income) - new'!$A$12:$U$343,14,FALSE)</f>
        <v>31719.06</v>
      </c>
      <c r="I57" s="34">
        <f>VLOOKUP($B57,'Historical (Income) - new'!$A$12:$U$343,15,FALSE)</f>
        <v>-132814.39000000001</v>
      </c>
      <c r="J57" s="34">
        <f>VLOOKUP($B57,'Historical (Income) - new'!$A$12:$U$343,16,FALSE)</f>
        <v>1222.67</v>
      </c>
      <c r="K57" s="34">
        <f>VLOOKUP($B57,'Historical (Income) - new'!$A$12:$U$343,17,FALSE)</f>
        <v>27962.55</v>
      </c>
      <c r="L57" s="34">
        <f>VLOOKUP($B57,'Historical (Income) - new'!$A$12:$U$343,18,FALSE)</f>
        <v>9520.1</v>
      </c>
      <c r="M57" s="34">
        <f>VLOOKUP($B57,'Historical (Income) - new'!$A$12:$U$343,19,FALSE)</f>
        <v>6143.5599999999977</v>
      </c>
      <c r="N57" s="34">
        <f>VLOOKUP($B57,'Historical (Income) - new'!$A$12:$U$343,20,FALSE)</f>
        <v>250158.26718249946</v>
      </c>
      <c r="O57" s="34">
        <f>VLOOKUP($B57,'Historical (Income) - new'!$A$12:$U$343,21,FALSE)</f>
        <v>244567.50094700296</v>
      </c>
      <c r="P57" s="34">
        <f t="shared" si="0"/>
        <v>420677.12812950241</v>
      </c>
    </row>
    <row r="58" spans="1:16">
      <c r="A58" s="149">
        <f t="shared" si="1"/>
        <v>52</v>
      </c>
      <c r="B58" t="s">
        <v>1150</v>
      </c>
      <c r="C58" t="s">
        <v>1151</v>
      </c>
      <c r="D58" s="34">
        <f>VLOOKUP($B58,'Historical (Income) - new'!$A$12:$U$343,10,FALSE)</f>
        <v>-247614.95</v>
      </c>
      <c r="E58" s="34">
        <f>VLOOKUP($B58,'Historical (Income) - new'!$A$12:$U$343,11,FALSE)</f>
        <v>352852.24</v>
      </c>
      <c r="F58" s="34">
        <f>VLOOKUP($B58,'Historical (Income) - new'!$A$12:$U$343,12,FALSE)</f>
        <v>-1544.72</v>
      </c>
      <c r="G58" s="34">
        <f>VLOOKUP($B58,'Historical (Income) - new'!$A$12:$U$343,13,FALSE)</f>
        <v>-1008420.56</v>
      </c>
      <c r="H58" s="34">
        <f>VLOOKUP($B58,'Historical (Income) - new'!$A$12:$U$343,14,FALSE)</f>
        <v>320592.75</v>
      </c>
      <c r="I58" s="34">
        <f>VLOOKUP($B58,'Historical (Income) - new'!$A$12:$U$343,15,FALSE)</f>
        <v>-512492.22</v>
      </c>
      <c r="J58" s="34">
        <f>VLOOKUP($B58,'Historical (Income) - new'!$A$12:$U$343,16,FALSE)</f>
        <v>70537.13</v>
      </c>
      <c r="K58" s="34">
        <f>VLOOKUP($B58,'Historical (Income) - new'!$A$12:$U$343,17,FALSE)</f>
        <v>385430.63</v>
      </c>
      <c r="L58" s="34">
        <f>VLOOKUP($B58,'Historical (Income) - new'!$A$12:$U$343,18,FALSE)</f>
        <v>-77322.080000000002</v>
      </c>
      <c r="M58" s="34">
        <f>VLOOKUP($B58,'Historical (Income) - new'!$A$12:$U$343,19,FALSE)</f>
        <v>-531760.76</v>
      </c>
      <c r="N58" s="34">
        <f>VLOOKUP($B58,'Historical (Income) - new'!$A$12:$U$343,20,FALSE)</f>
        <v>-79878.006397003541</v>
      </c>
      <c r="O58" s="34">
        <f>VLOOKUP($B58,'Historical (Income) - new'!$A$12:$U$343,21,FALSE)</f>
        <v>-71004.709598392481</v>
      </c>
      <c r="P58" s="34">
        <f t="shared" si="0"/>
        <v>-1400625.2559953961</v>
      </c>
    </row>
    <row r="59" spans="1:16">
      <c r="A59" s="149">
        <f t="shared" si="1"/>
        <v>53</v>
      </c>
      <c r="B59" t="s">
        <v>1152</v>
      </c>
      <c r="C59" t="s">
        <v>1153</v>
      </c>
      <c r="D59" s="34">
        <f>VLOOKUP($B59,'Historical (Income) - new'!$A$12:$U$343,10,FALSE)</f>
        <v>118724.46</v>
      </c>
      <c r="E59" s="34">
        <f>VLOOKUP($B59,'Historical (Income) - new'!$A$12:$U$343,11,FALSE)</f>
        <v>118724.46</v>
      </c>
      <c r="F59" s="34">
        <f>VLOOKUP($B59,'Historical (Income) - new'!$A$12:$U$343,12,FALSE)</f>
        <v>118724.46</v>
      </c>
      <c r="G59" s="34">
        <f>VLOOKUP($B59,'Historical (Income) - new'!$A$12:$U$343,13,FALSE)</f>
        <v>118724.46</v>
      </c>
      <c r="H59" s="34">
        <f>VLOOKUP($B59,'Historical (Income) - new'!$A$12:$U$343,14,FALSE)</f>
        <v>118725.54</v>
      </c>
      <c r="I59" s="34">
        <f>VLOOKUP($B59,'Historical (Income) - new'!$A$12:$U$343,15,FALSE)</f>
        <v>0</v>
      </c>
      <c r="J59" s="34">
        <f>VLOOKUP($B59,'Historical (Income) - new'!$A$12:$U$343,16,FALSE)</f>
        <v>0</v>
      </c>
      <c r="K59" s="34">
        <f>VLOOKUP($B59,'Historical (Income) - new'!$A$12:$U$343,17,FALSE)</f>
        <v>0</v>
      </c>
      <c r="L59" s="34">
        <f>VLOOKUP($B59,'Historical (Income) - new'!$A$12:$U$343,18,FALSE)</f>
        <v>0</v>
      </c>
      <c r="M59" s="34">
        <f>VLOOKUP($B59,'Historical (Income) - new'!$A$12:$U$343,19,FALSE)</f>
        <v>0</v>
      </c>
      <c r="N59" s="34">
        <f>VLOOKUP($B59,'Historical (Income) - new'!$A$12:$U$343,20,FALSE)</f>
        <v>0</v>
      </c>
      <c r="O59" s="34">
        <f>VLOOKUP($B59,'Historical (Income) - new'!$A$12:$U$343,21,FALSE)</f>
        <v>0</v>
      </c>
      <c r="P59" s="34">
        <f t="shared" si="0"/>
        <v>593623.38</v>
      </c>
    </row>
    <row r="60" spans="1:16">
      <c r="A60" s="149">
        <f t="shared" si="1"/>
        <v>54</v>
      </c>
      <c r="C60" t="s">
        <v>231</v>
      </c>
      <c r="D60" s="935">
        <f t="shared" ref="D60:O60" si="11">SUM(D49:D59)</f>
        <v>2500530</v>
      </c>
      <c r="E60" s="935">
        <f t="shared" si="11"/>
        <v>2237350.6399999997</v>
      </c>
      <c r="F60" s="935">
        <f t="shared" si="11"/>
        <v>2531958.4899999998</v>
      </c>
      <c r="G60" s="935">
        <f t="shared" si="11"/>
        <v>2950078.87</v>
      </c>
      <c r="H60" s="935">
        <f t="shared" si="11"/>
        <v>2077123.3800000001</v>
      </c>
      <c r="I60" s="935">
        <f t="shared" si="11"/>
        <v>2547831.7700000005</v>
      </c>
      <c r="J60" s="935">
        <f t="shared" si="11"/>
        <v>2421950.0799999996</v>
      </c>
      <c r="K60" s="935">
        <f t="shared" si="11"/>
        <v>2285497.4900000002</v>
      </c>
      <c r="L60" s="935">
        <f t="shared" si="11"/>
        <v>2477589.36</v>
      </c>
      <c r="M60" s="935">
        <f t="shared" si="11"/>
        <v>2894065.92</v>
      </c>
      <c r="N60" s="935">
        <f t="shared" si="11"/>
        <v>2604920.8913691603</v>
      </c>
      <c r="O60" s="935">
        <f t="shared" si="11"/>
        <v>2631530.2787256381</v>
      </c>
      <c r="P60" s="935">
        <f t="shared" si="0"/>
        <v>30160427.170094799</v>
      </c>
    </row>
    <row r="61" spans="1:16">
      <c r="A61" s="149">
        <f t="shared" si="1"/>
        <v>55</v>
      </c>
      <c r="B61" t="s">
        <v>1154</v>
      </c>
      <c r="C61" t="s">
        <v>1155</v>
      </c>
      <c r="D61" s="34">
        <f>VLOOKUP($B61,'Historical (Income) - new'!$A$12:$U$343,10,FALSE)</f>
        <v>2215142.41</v>
      </c>
      <c r="E61" s="34">
        <f>VLOOKUP($B61,'Historical (Income) - new'!$A$12:$U$343,11,FALSE)</f>
        <v>2214196.46</v>
      </c>
      <c r="F61" s="34">
        <f>VLOOKUP($B61,'Historical (Income) - new'!$A$12:$U$343,12,FALSE)</f>
        <v>2214764.15</v>
      </c>
      <c r="G61" s="34">
        <f>VLOOKUP($B61,'Historical (Income) - new'!$A$12:$U$343,13,FALSE)</f>
        <v>2256442.69</v>
      </c>
      <c r="H61" s="34">
        <f>VLOOKUP($B61,'Historical (Income) - new'!$A$12:$U$343,14,FALSE)</f>
        <v>2538182.41</v>
      </c>
      <c r="I61" s="34">
        <f>VLOOKUP($B61,'Historical (Income) - new'!$A$12:$U$343,15,FALSE)</f>
        <v>2559314.7000000002</v>
      </c>
      <c r="J61" s="34">
        <f>VLOOKUP($B61,'Historical (Income) - new'!$A$12:$U$343,16,FALSE)</f>
        <v>2575898.75</v>
      </c>
      <c r="K61" s="34">
        <f>VLOOKUP($B61,'Historical (Income) - new'!$A$12:$U$343,17,FALSE)</f>
        <v>2578214.7000000002</v>
      </c>
      <c r="L61" s="34">
        <f>VLOOKUP($B61,'Historical (Income) - new'!$A$12:$U$343,18,FALSE)</f>
        <v>2575664.06</v>
      </c>
      <c r="M61" s="34">
        <f>VLOOKUP($B61,'Historical (Income) - new'!$A$12:$U$343,19,FALSE)</f>
        <v>2538389.62</v>
      </c>
      <c r="N61" s="34">
        <f>VLOOKUP($B61,'Historical (Income) - new'!$A$12:$U$343,20,FALSE)</f>
        <v>2493033.8997936589</v>
      </c>
      <c r="O61" s="34">
        <f>VLOOKUP($B61,'Historical (Income) - new'!$A$12:$U$343,21,FALSE)</f>
        <v>2470282.3023489709</v>
      </c>
      <c r="P61" s="34">
        <f t="shared" si="0"/>
        <v>29229526.152142629</v>
      </c>
    </row>
    <row r="62" spans="1:16">
      <c r="A62" s="149">
        <f t="shared" si="1"/>
        <v>56</v>
      </c>
      <c r="B62" t="s">
        <v>1156</v>
      </c>
      <c r="C62" t="s">
        <v>1157</v>
      </c>
      <c r="D62" s="34">
        <f>VLOOKUP($B62,'Historical (Income) - new'!$A$12:$U$343,10,FALSE)</f>
        <v>92233.05</v>
      </c>
      <c r="E62" s="34">
        <f>VLOOKUP($B62,'Historical (Income) - new'!$A$12:$U$343,11,FALSE)</f>
        <v>92233.05</v>
      </c>
      <c r="F62" s="34">
        <f>VLOOKUP($B62,'Historical (Income) - new'!$A$12:$U$343,12,FALSE)</f>
        <v>92233.05</v>
      </c>
      <c r="G62" s="34">
        <f>VLOOKUP($B62,'Historical (Income) - new'!$A$12:$U$343,13,FALSE)</f>
        <v>92233.05</v>
      </c>
      <c r="H62" s="34">
        <f>VLOOKUP($B62,'Historical (Income) - new'!$A$12:$U$343,14,FALSE)</f>
        <v>92233.16</v>
      </c>
      <c r="I62" s="34">
        <f>VLOOKUP($B62,'Historical (Income) - new'!$A$12:$U$343,15,FALSE)</f>
        <v>0</v>
      </c>
      <c r="J62" s="34">
        <f>VLOOKUP($B62,'Historical (Income) - new'!$A$12:$U$343,16,FALSE)</f>
        <v>0</v>
      </c>
      <c r="K62" s="34">
        <f>VLOOKUP($B62,'Historical (Income) - new'!$A$12:$U$343,17,FALSE)</f>
        <v>0</v>
      </c>
      <c r="L62" s="34">
        <f>VLOOKUP($B62,'Historical (Income) - new'!$A$12:$U$343,18,FALSE)</f>
        <v>0</v>
      </c>
      <c r="M62" s="34">
        <f>VLOOKUP($B62,'Historical (Income) - new'!$A$12:$U$343,19,FALSE)</f>
        <v>0</v>
      </c>
      <c r="N62" s="34">
        <f>VLOOKUP($B62,'Historical (Income) - new'!$A$12:$U$343,20,FALSE)</f>
        <v>0</v>
      </c>
      <c r="O62" s="34">
        <f>VLOOKUP($B62,'Historical (Income) - new'!$A$12:$U$343,21,FALSE)</f>
        <v>0</v>
      </c>
      <c r="P62" s="34">
        <f t="shared" si="0"/>
        <v>461165.36</v>
      </c>
    </row>
    <row r="63" spans="1:16">
      <c r="A63" s="149">
        <f t="shared" si="1"/>
        <v>57</v>
      </c>
      <c r="B63" t="s">
        <v>1158</v>
      </c>
      <c r="C63" t="s">
        <v>1159</v>
      </c>
      <c r="D63" s="34">
        <f>VLOOKUP($B63,'Historical (Income) - new'!$A$12:$U$343,10,FALSE)</f>
        <v>38245.83</v>
      </c>
      <c r="E63" s="34">
        <f>VLOOKUP($B63,'Historical (Income) - new'!$A$12:$U$343,11,FALSE)</f>
        <v>39537.75</v>
      </c>
      <c r="F63" s="34">
        <f>VLOOKUP($B63,'Historical (Income) - new'!$A$12:$U$343,12,FALSE)</f>
        <v>40553.370000000003</v>
      </c>
      <c r="G63" s="34">
        <f>VLOOKUP($B63,'Historical (Income) - new'!$A$12:$U$343,13,FALSE)</f>
        <v>46620.07</v>
      </c>
      <c r="H63" s="34">
        <f>VLOOKUP($B63,'Historical (Income) - new'!$A$12:$U$343,14,FALSE)</f>
        <v>59932.91</v>
      </c>
      <c r="I63" s="34">
        <f>VLOOKUP($B63,'Historical (Income) - new'!$A$12:$U$343,15,FALSE)</f>
        <v>45434.41</v>
      </c>
      <c r="J63" s="34">
        <f>VLOOKUP($B63,'Historical (Income) - new'!$A$12:$U$343,16,FALSE)</f>
        <v>43134</v>
      </c>
      <c r="K63" s="34">
        <f>VLOOKUP($B63,'Historical (Income) - new'!$A$12:$U$343,17,FALSE)</f>
        <v>55688.82</v>
      </c>
      <c r="L63" s="34">
        <f>VLOOKUP($B63,'Historical (Income) - new'!$A$12:$U$343,18,FALSE)</f>
        <v>43134</v>
      </c>
      <c r="M63" s="34">
        <f>VLOOKUP($B63,'Historical (Income) - new'!$A$12:$U$343,19,FALSE)</f>
        <v>46538.44</v>
      </c>
      <c r="N63" s="34">
        <f>VLOOKUP($B63,'Historical (Income) - new'!$A$12:$U$343,20,FALSE)</f>
        <v>8134</v>
      </c>
      <c r="O63" s="34">
        <f>VLOOKUP($B63,'Historical (Income) - new'!$A$12:$U$343,21,FALSE)</f>
        <v>8134</v>
      </c>
      <c r="P63" s="34">
        <f t="shared" si="0"/>
        <v>475087.60000000003</v>
      </c>
    </row>
    <row r="64" spans="1:16">
      <c r="A64" s="149">
        <f t="shared" si="1"/>
        <v>58</v>
      </c>
      <c r="C64" t="s">
        <v>232</v>
      </c>
      <c r="D64" s="935">
        <f t="shared" ref="D64:O64" si="12">SUM(D61:D63)</f>
        <v>2345621.29</v>
      </c>
      <c r="E64" s="935">
        <f t="shared" si="12"/>
        <v>2345967.2599999998</v>
      </c>
      <c r="F64" s="935">
        <f t="shared" si="12"/>
        <v>2347550.5699999998</v>
      </c>
      <c r="G64" s="935">
        <f t="shared" si="12"/>
        <v>2395295.8099999996</v>
      </c>
      <c r="H64" s="935">
        <f t="shared" si="12"/>
        <v>2690348.4800000004</v>
      </c>
      <c r="I64" s="935">
        <f t="shared" si="12"/>
        <v>2604749.1100000003</v>
      </c>
      <c r="J64" s="935">
        <f t="shared" si="12"/>
        <v>2619032.75</v>
      </c>
      <c r="K64" s="935">
        <f t="shared" si="12"/>
        <v>2633903.52</v>
      </c>
      <c r="L64" s="935">
        <f t="shared" si="12"/>
        <v>2618798.06</v>
      </c>
      <c r="M64" s="935">
        <f t="shared" si="12"/>
        <v>2584928.06</v>
      </c>
      <c r="N64" s="935">
        <f t="shared" si="12"/>
        <v>2501167.8997936589</v>
      </c>
      <c r="O64" s="935">
        <f t="shared" si="12"/>
        <v>2478416.3023489709</v>
      </c>
      <c r="P64" s="935">
        <f t="shared" si="0"/>
        <v>30165779.112142626</v>
      </c>
    </row>
    <row r="65" spans="1:16">
      <c r="A65" s="149">
        <f t="shared" si="1"/>
        <v>59</v>
      </c>
      <c r="B65" t="s">
        <v>1160</v>
      </c>
      <c r="C65" t="s">
        <v>1161</v>
      </c>
      <c r="D65" s="34">
        <f>VLOOKUP($B65,'Historical (Income) - new'!$A$12:$U$343,10,FALSE)</f>
        <v>635548.19999999995</v>
      </c>
      <c r="E65" s="34">
        <f>VLOOKUP($B65,'Historical (Income) - new'!$A$12:$U$343,11,FALSE)</f>
        <v>633085.25</v>
      </c>
      <c r="F65" s="34">
        <f>VLOOKUP($B65,'Historical (Income) - new'!$A$12:$U$343,12,FALSE)</f>
        <v>1274979.92</v>
      </c>
      <c r="G65" s="34">
        <f>VLOOKUP($B65,'Historical (Income) - new'!$A$12:$U$343,13,FALSE)</f>
        <v>420411.97</v>
      </c>
      <c r="H65" s="34">
        <f>VLOOKUP($B65,'Historical (Income) - new'!$A$12:$U$343,14,FALSE)</f>
        <v>1590298.81</v>
      </c>
      <c r="I65" s="34">
        <f>VLOOKUP($B65,'Historical (Income) - new'!$A$12:$U$343,15,FALSE)</f>
        <v>284996.77</v>
      </c>
      <c r="J65" s="34">
        <f>VLOOKUP($B65,'Historical (Income) - new'!$A$12:$U$343,16,FALSE)</f>
        <v>515396.76</v>
      </c>
      <c r="K65" s="34">
        <f>VLOOKUP($B65,'Historical (Income) - new'!$A$12:$U$343,17,FALSE)</f>
        <v>543557.97</v>
      </c>
      <c r="L65" s="34">
        <f>VLOOKUP($B65,'Historical (Income) - new'!$A$12:$U$343,18,FALSE)</f>
        <v>1383035.1499999997</v>
      </c>
      <c r="M65" s="34">
        <f>VLOOKUP($B65,'Historical (Income) - new'!$A$12:$U$343,19,FALSE)</f>
        <v>-182257.96999999991</v>
      </c>
      <c r="N65" s="34">
        <f>VLOOKUP($B65,'Historical (Income) - new'!$A$12:$U$343,20,FALSE)</f>
        <v>507066.03506364976</v>
      </c>
      <c r="O65" s="34">
        <f>VLOOKUP($B65,'Historical (Income) - new'!$A$12:$U$343,21,FALSE)</f>
        <v>609050.5265105291</v>
      </c>
      <c r="P65" s="34">
        <f t="shared" si="0"/>
        <v>8215169.3915741779</v>
      </c>
    </row>
    <row r="66" spans="1:16">
      <c r="A66" s="149">
        <f t="shared" si="1"/>
        <v>60</v>
      </c>
      <c r="B66" s="658" t="s">
        <v>2475</v>
      </c>
      <c r="C66" t="s">
        <v>2476</v>
      </c>
      <c r="D66" s="34">
        <f>VLOOKUP($B66,'Historical (Income) - new'!$A$12:$U$343,10,FALSE)</f>
        <v>0</v>
      </c>
      <c r="E66" s="34">
        <f>VLOOKUP($B66,'Historical (Income) - new'!$A$12:$U$343,11,FALSE)</f>
        <v>0</v>
      </c>
      <c r="F66" s="34">
        <f>VLOOKUP($B66,'Historical (Income) - new'!$A$12:$U$343,12,FALSE)</f>
        <v>0</v>
      </c>
      <c r="G66" s="34">
        <f>VLOOKUP($B66,'Historical (Income) - new'!$A$12:$U$343,13,FALSE)</f>
        <v>0</v>
      </c>
      <c r="H66" s="34">
        <f>VLOOKUP($B66,'Historical (Income) - new'!$A$12:$U$343,14,FALSE)</f>
        <v>0</v>
      </c>
      <c r="I66" s="34">
        <f>VLOOKUP($B66,'Historical (Income) - new'!$A$12:$U$343,15,FALSE)</f>
        <v>0</v>
      </c>
      <c r="J66" s="34">
        <f>VLOOKUP($B66,'Historical (Income) - new'!$A$12:$U$343,16,FALSE)</f>
        <v>0</v>
      </c>
      <c r="K66" s="34">
        <f>VLOOKUP($B66,'Historical (Income) - new'!$A$12:$U$343,17,FALSE)</f>
        <v>0</v>
      </c>
      <c r="L66" s="34">
        <f>VLOOKUP($B66,'Historical (Income) - new'!$A$12:$U$343,18,FALSE)</f>
        <v>0</v>
      </c>
      <c r="M66" s="34">
        <f>VLOOKUP($B66,'Historical (Income) - new'!$A$12:$U$343,19,FALSE)</f>
        <v>4414.1499999999996</v>
      </c>
      <c r="N66" s="34">
        <f>VLOOKUP($B66,'Historical (Income) - new'!$A$12:$U$343,20,FALSE)</f>
        <v>0</v>
      </c>
      <c r="O66" s="34">
        <f>VLOOKUP($B66,'Historical (Income) - new'!$A$12:$U$343,21,FALSE)</f>
        <v>0</v>
      </c>
      <c r="P66" s="34">
        <f t="shared" si="0"/>
        <v>4414.1499999999996</v>
      </c>
    </row>
    <row r="67" spans="1:16">
      <c r="A67" s="149">
        <f>+A66+1</f>
        <v>61</v>
      </c>
      <c r="C67" t="s">
        <v>233</v>
      </c>
      <c r="D67" s="935">
        <f>+D65+D66</f>
        <v>635548.19999999995</v>
      </c>
      <c r="E67" s="935">
        <f t="shared" ref="E67:O67" si="13">+E65+E66</f>
        <v>633085.25</v>
      </c>
      <c r="F67" s="935">
        <f t="shared" si="13"/>
        <v>1274979.92</v>
      </c>
      <c r="G67" s="935">
        <f t="shared" si="13"/>
        <v>420411.97</v>
      </c>
      <c r="H67" s="935">
        <f t="shared" si="13"/>
        <v>1590298.81</v>
      </c>
      <c r="I67" s="935">
        <f t="shared" si="13"/>
        <v>284996.77</v>
      </c>
      <c r="J67" s="935">
        <f t="shared" si="13"/>
        <v>515396.76</v>
      </c>
      <c r="K67" s="935">
        <f t="shared" si="13"/>
        <v>543557.97</v>
      </c>
      <c r="L67" s="935">
        <f t="shared" si="13"/>
        <v>1383035.1499999997</v>
      </c>
      <c r="M67" s="935">
        <f t="shared" si="13"/>
        <v>-177843.81999999992</v>
      </c>
      <c r="N67" s="935">
        <f t="shared" si="13"/>
        <v>507066.03506364976</v>
      </c>
      <c r="O67" s="935">
        <f t="shared" si="13"/>
        <v>609050.5265105291</v>
      </c>
      <c r="P67" s="935">
        <f t="shared" si="0"/>
        <v>8219583.5415741773</v>
      </c>
    </row>
    <row r="68" spans="1:16">
      <c r="A68" s="149">
        <f t="shared" si="1"/>
        <v>62</v>
      </c>
      <c r="B68" t="s">
        <v>1162</v>
      </c>
      <c r="C68" t="s">
        <v>1163</v>
      </c>
      <c r="D68" s="34">
        <f>VLOOKUP($B68,'Historical (Income) - new'!$A$12:$U$343,10,FALSE)</f>
        <v>502960.81</v>
      </c>
      <c r="E68" s="34">
        <f>VLOOKUP($B68,'Historical (Income) - new'!$A$12:$U$343,11,FALSE)</f>
        <v>496536.42</v>
      </c>
      <c r="F68" s="34">
        <f>VLOOKUP($B68,'Historical (Income) - new'!$A$12:$U$343,12,FALSE)</f>
        <v>357743.72</v>
      </c>
      <c r="G68" s="34">
        <f>VLOOKUP($B68,'Historical (Income) - new'!$A$12:$U$343,13,FALSE)</f>
        <v>369358.77</v>
      </c>
      <c r="H68" s="34">
        <f>VLOOKUP($B68,'Historical (Income) - new'!$A$12:$U$343,14,FALSE)</f>
        <v>396061.14</v>
      </c>
      <c r="I68" s="34">
        <f>VLOOKUP($B68,'Historical (Income) - new'!$A$12:$U$343,15,FALSE)</f>
        <v>388563.25</v>
      </c>
      <c r="J68" s="34">
        <f>VLOOKUP($B68,'Historical (Income) - new'!$A$12:$U$343,16,FALSE)</f>
        <v>396610.82</v>
      </c>
      <c r="K68" s="34">
        <f>VLOOKUP($B68,'Historical (Income) - new'!$A$12:$U$343,17,FALSE)</f>
        <v>308603.87</v>
      </c>
      <c r="L68" s="34">
        <f>VLOOKUP($B68,'Historical (Income) - new'!$A$12:$U$343,18,FALSE)</f>
        <v>698525.44000000029</v>
      </c>
      <c r="M68" s="34">
        <f>VLOOKUP($B68,'Historical (Income) - new'!$A$12:$U$343,19,FALSE)</f>
        <v>623007.2300000001</v>
      </c>
      <c r="N68" s="34">
        <f>VLOOKUP($B68,'Historical (Income) - new'!$A$12:$U$343,20,FALSE)</f>
        <v>887630.67622066452</v>
      </c>
      <c r="O68" s="34">
        <f>VLOOKUP($B68,'Historical (Income) - new'!$A$12:$U$343,21,FALSE)</f>
        <v>886944.44323819643</v>
      </c>
      <c r="P68" s="34">
        <f t="shared" si="0"/>
        <v>6312546.5894588623</v>
      </c>
    </row>
    <row r="69" spans="1:16">
      <c r="A69" s="149">
        <f t="shared" si="1"/>
        <v>63</v>
      </c>
      <c r="B69" t="s">
        <v>1164</v>
      </c>
      <c r="C69" t="s">
        <v>1165</v>
      </c>
      <c r="D69" s="34">
        <f>VLOOKUP($B69,'Historical (Income) - new'!$A$12:$U$343,10,FALSE)</f>
        <v>25965.64</v>
      </c>
      <c r="E69" s="34">
        <f>VLOOKUP($B69,'Historical (Income) - new'!$A$12:$U$343,11,FALSE)</f>
        <v>77458</v>
      </c>
      <c r="F69" s="34">
        <f>VLOOKUP($B69,'Historical (Income) - new'!$A$12:$U$343,12,FALSE)</f>
        <v>79163.58</v>
      </c>
      <c r="G69" s="34">
        <f>VLOOKUP($B69,'Historical (Income) - new'!$A$12:$U$343,13,FALSE)</f>
        <v>83546.67</v>
      </c>
      <c r="H69" s="34">
        <f>VLOOKUP($B69,'Historical (Income) - new'!$A$12:$U$343,14,FALSE)</f>
        <v>-23397.15</v>
      </c>
      <c r="I69" s="34">
        <f>VLOOKUP($B69,'Historical (Income) - new'!$A$12:$U$343,15,FALSE)</f>
        <v>192520.2</v>
      </c>
      <c r="J69" s="34">
        <f>VLOOKUP($B69,'Historical (Income) - new'!$A$12:$U$343,16,FALSE)</f>
        <v>91539.13</v>
      </c>
      <c r="K69" s="34">
        <f>VLOOKUP($B69,'Historical (Income) - new'!$A$12:$U$343,17,FALSE)</f>
        <v>109971.27</v>
      </c>
      <c r="L69" s="34">
        <f>VLOOKUP($B69,'Historical (Income) - new'!$A$12:$U$343,18,FALSE)</f>
        <v>90291.55</v>
      </c>
      <c r="M69" s="34">
        <f>VLOOKUP($B69,'Historical (Income) - new'!$A$12:$U$343,19,FALSE)</f>
        <v>82354.799999999988</v>
      </c>
      <c r="N69" s="34">
        <f>VLOOKUP($B69,'Historical (Income) - new'!$A$12:$U$343,20,FALSE)</f>
        <v>88526.269400000005</v>
      </c>
      <c r="O69" s="34">
        <f>VLOOKUP($B69,'Historical (Income) - new'!$A$12:$U$343,21,FALSE)</f>
        <v>88991.389400000015</v>
      </c>
      <c r="P69" s="34">
        <f t="shared" si="0"/>
        <v>986931.34880000015</v>
      </c>
    </row>
    <row r="70" spans="1:16">
      <c r="A70" s="149">
        <f t="shared" si="1"/>
        <v>64</v>
      </c>
      <c r="C70" t="s">
        <v>234</v>
      </c>
      <c r="D70" s="935">
        <f t="shared" ref="D70:O70" si="14">SUM(D68:D69)</f>
        <v>528926.44999999995</v>
      </c>
      <c r="E70" s="935">
        <f t="shared" si="14"/>
        <v>573994.41999999993</v>
      </c>
      <c r="F70" s="935">
        <f t="shared" si="14"/>
        <v>436907.3</v>
      </c>
      <c r="G70" s="935">
        <f t="shared" si="14"/>
        <v>452905.44</v>
      </c>
      <c r="H70" s="935">
        <f t="shared" si="14"/>
        <v>372663.99</v>
      </c>
      <c r="I70" s="935">
        <f t="shared" si="14"/>
        <v>581083.44999999995</v>
      </c>
      <c r="J70" s="935">
        <f t="shared" si="14"/>
        <v>488149.95</v>
      </c>
      <c r="K70" s="935">
        <f t="shared" si="14"/>
        <v>418575.14</v>
      </c>
      <c r="L70" s="935">
        <f t="shared" si="14"/>
        <v>788816.99000000034</v>
      </c>
      <c r="M70" s="935">
        <f t="shared" si="14"/>
        <v>705362.03</v>
      </c>
      <c r="N70" s="935">
        <f t="shared" si="14"/>
        <v>976156.94562066451</v>
      </c>
      <c r="O70" s="935">
        <f t="shared" si="14"/>
        <v>975935.83263819641</v>
      </c>
      <c r="P70" s="935">
        <f t="shared" si="0"/>
        <v>7299477.9382588621</v>
      </c>
    </row>
    <row r="71" spans="1:16">
      <c r="A71" s="149">
        <f t="shared" si="1"/>
        <v>65</v>
      </c>
      <c r="B71" t="s">
        <v>1831</v>
      </c>
      <c r="C71" t="s">
        <v>1166</v>
      </c>
      <c r="D71" s="34">
        <f>VLOOKUP($B71,'Historical (Income) - new'!$A$12:$U$343,10,FALSE)</f>
        <v>214704.32</v>
      </c>
      <c r="E71" s="34">
        <f>VLOOKUP($B71,'Historical (Income) - new'!$A$12:$U$343,11,FALSE)</f>
        <v>253508.89</v>
      </c>
      <c r="F71" s="34">
        <f>VLOOKUP($B71,'Historical (Income) - new'!$A$12:$U$343,12,FALSE)</f>
        <v>-20080.03</v>
      </c>
      <c r="G71" s="34">
        <f>VLOOKUP($B71,'Historical (Income) - new'!$A$12:$U$343,13,FALSE)</f>
        <v>200349.88</v>
      </c>
      <c r="H71" s="34">
        <f>VLOOKUP($B71,'Historical (Income) - new'!$A$12:$U$343,14,FALSE)</f>
        <v>201170.21</v>
      </c>
      <c r="I71" s="34">
        <f>VLOOKUP($B71,'Historical (Income) - new'!$A$12:$U$343,15,FALSE)</f>
        <v>201394.78</v>
      </c>
      <c r="J71" s="34">
        <f>VLOOKUP($B71,'Historical (Income) - new'!$A$12:$U$343,16,FALSE)</f>
        <v>200972.47</v>
      </c>
      <c r="K71" s="34">
        <f>VLOOKUP($B71,'Historical (Income) - new'!$A$12:$U$343,17,FALSE)</f>
        <v>198172.86</v>
      </c>
      <c r="L71" s="34">
        <f>VLOOKUP($B71,'Historical (Income) - new'!$A$12:$U$343,18,FALSE)</f>
        <v>199508.75999999998</v>
      </c>
      <c r="M71" s="34">
        <f>VLOOKUP($B71,'Historical (Income) - new'!$A$12:$U$343,19,FALSE)</f>
        <v>200565.61</v>
      </c>
      <c r="N71" s="34">
        <f>VLOOKUP($B71,'Historical (Income) - new'!$A$12:$U$343,20,FALSE)</f>
        <v>194662.52982285302</v>
      </c>
      <c r="O71" s="34">
        <f>VLOOKUP($B71,'Historical (Income) - new'!$A$12:$U$343,21,FALSE)</f>
        <v>194773.4371621063</v>
      </c>
      <c r="P71" s="34">
        <f t="shared" si="0"/>
        <v>2239703.7169849593</v>
      </c>
    </row>
    <row r="72" spans="1:16">
      <c r="A72" s="149">
        <f t="shared" si="1"/>
        <v>66</v>
      </c>
      <c r="B72" s="658" t="s">
        <v>2465</v>
      </c>
      <c r="C72" t="s">
        <v>2466</v>
      </c>
      <c r="D72" s="34">
        <f>VLOOKUP($B72,'Historical (Income) - new'!$A$12:$U$343,10,FALSE)</f>
        <v>0</v>
      </c>
      <c r="E72" s="34">
        <f>VLOOKUP($B72,'Historical (Income) - new'!$A$12:$U$343,11,FALSE)</f>
        <v>0</v>
      </c>
      <c r="F72" s="34">
        <f>VLOOKUP($B72,'Historical (Income) - new'!$A$12:$U$343,12,FALSE)</f>
        <v>0</v>
      </c>
      <c r="G72" s="34">
        <f>VLOOKUP($B72,'Historical (Income) - new'!$A$12:$U$343,13,FALSE)</f>
        <v>0</v>
      </c>
      <c r="H72" s="34">
        <f>VLOOKUP($B72,'Historical (Income) - new'!$A$12:$U$343,14,FALSE)</f>
        <v>0</v>
      </c>
      <c r="I72" s="34">
        <f>VLOOKUP($B72,'Historical (Income) - new'!$A$12:$U$343,15,FALSE)</f>
        <v>-2441918.87</v>
      </c>
      <c r="J72" s="34">
        <f>VLOOKUP($B72,'Historical (Income) - new'!$A$12:$U$343,16,FALSE)</f>
        <v>-2063802.54</v>
      </c>
      <c r="K72" s="34">
        <f>VLOOKUP($B72,'Historical (Income) - new'!$A$12:$U$343,17,FALSE)</f>
        <v>-2297484.4500000002</v>
      </c>
      <c r="L72" s="34">
        <f>VLOOKUP($B72,'Historical (Income) - new'!$A$12:$U$343,18,FALSE)</f>
        <v>-2081880.42</v>
      </c>
      <c r="M72" s="34">
        <f>VLOOKUP($B72,'Historical (Income) - new'!$A$12:$U$343,19,FALSE)</f>
        <v>-2523644.34</v>
      </c>
      <c r="N72" s="34">
        <f>VLOOKUP($B72,'Historical (Income) - new'!$A$12:$U$343,20,FALSE)</f>
        <v>-2708402.0847183829</v>
      </c>
      <c r="O72" s="34">
        <f>VLOOKUP($B72,'Historical (Income) - new'!$A$12:$U$343,21,FALSE)</f>
        <v>-2685304.4160536961</v>
      </c>
      <c r="P72" s="34">
        <f t="shared" si="0"/>
        <v>-16802437.120772082</v>
      </c>
    </row>
    <row r="73" spans="1:16">
      <c r="A73" s="149">
        <f>+A72+1</f>
        <v>67</v>
      </c>
      <c r="B73" t="s">
        <v>2603</v>
      </c>
      <c r="C73" t="s">
        <v>1167</v>
      </c>
      <c r="D73" s="34">
        <v>0</v>
      </c>
      <c r="E73" s="34">
        <v>0</v>
      </c>
      <c r="F73" s="34">
        <v>0</v>
      </c>
      <c r="G73" s="34">
        <v>0</v>
      </c>
      <c r="H73" s="34">
        <v>0</v>
      </c>
      <c r="I73" s="34">
        <v>0</v>
      </c>
      <c r="J73" s="34">
        <v>0</v>
      </c>
      <c r="K73" s="34">
        <v>0</v>
      </c>
      <c r="L73" s="34">
        <v>0</v>
      </c>
      <c r="M73" s="34">
        <v>0</v>
      </c>
      <c r="N73" s="34">
        <v>0</v>
      </c>
      <c r="O73" s="34">
        <v>0</v>
      </c>
      <c r="P73" s="34">
        <f t="shared" si="0"/>
        <v>0</v>
      </c>
    </row>
    <row r="74" spans="1:16">
      <c r="A74" s="149">
        <f t="shared" si="1"/>
        <v>68</v>
      </c>
      <c r="B74" t="s">
        <v>1823</v>
      </c>
      <c r="C74" t="s">
        <v>1168</v>
      </c>
      <c r="D74" s="34">
        <f>VLOOKUP($B74,'Historical (Income) - new'!$A$12:$U$343,10,FALSE)</f>
        <v>600884.56000000006</v>
      </c>
      <c r="E74" s="34">
        <f>VLOOKUP($B74,'Historical (Income) - new'!$A$12:$U$343,11,FALSE)</f>
        <v>448542.74</v>
      </c>
      <c r="F74" s="34">
        <f>VLOOKUP($B74,'Historical (Income) - new'!$A$12:$U$343,12,FALSE)</f>
        <v>973230.77</v>
      </c>
      <c r="G74" s="34">
        <f>VLOOKUP($B74,'Historical (Income) - new'!$A$12:$U$343,13,FALSE)</f>
        <v>634933.41</v>
      </c>
      <c r="H74" s="34">
        <f>VLOOKUP($B74,'Historical (Income) - new'!$A$12:$U$343,14,FALSE)</f>
        <v>641283.02</v>
      </c>
      <c r="I74" s="34">
        <f>VLOOKUP($B74,'Historical (Income) - new'!$A$12:$U$343,15,FALSE)</f>
        <v>355762.48</v>
      </c>
      <c r="J74" s="34">
        <f>VLOOKUP($B74,'Historical (Income) - new'!$A$12:$U$343,16,FALSE)</f>
        <v>498553.61</v>
      </c>
      <c r="K74" s="34">
        <f>VLOOKUP($B74,'Historical (Income) - new'!$A$12:$U$343,17,FALSE)</f>
        <v>476411.09</v>
      </c>
      <c r="L74" s="34">
        <f>VLOOKUP($B74,'Historical (Income) - new'!$A$12:$U$343,18,FALSE)</f>
        <v>606210.05999999924</v>
      </c>
      <c r="M74" s="34">
        <f>VLOOKUP($B74,'Historical (Income) - new'!$A$12:$U$343,19,FALSE)</f>
        <v>714234.04999999981</v>
      </c>
      <c r="N74" s="34">
        <f>VLOOKUP($B74,'Historical (Income) - new'!$A$12:$U$343,20,FALSE)</f>
        <v>478978.71341153799</v>
      </c>
      <c r="O74" s="34">
        <f>VLOOKUP($B74,'Historical (Income) - new'!$A$12:$U$343,21,FALSE)</f>
        <v>473116.198476127</v>
      </c>
      <c r="P74" s="34">
        <f t="shared" ref="P74:P137" si="15">SUM(D74:O74)</f>
        <v>6902140.7018876644</v>
      </c>
    </row>
    <row r="75" spans="1:16">
      <c r="A75" s="149">
        <f t="shared" si="1"/>
        <v>69</v>
      </c>
      <c r="C75" t="s">
        <v>235</v>
      </c>
      <c r="D75" s="935">
        <f t="shared" ref="D75:O75" si="16">SUM(D71:D74)</f>
        <v>815588.88000000012</v>
      </c>
      <c r="E75" s="935">
        <f t="shared" si="16"/>
        <v>702051.63</v>
      </c>
      <c r="F75" s="935">
        <f t="shared" si="16"/>
        <v>953150.74</v>
      </c>
      <c r="G75" s="935">
        <f t="shared" si="16"/>
        <v>835283.29</v>
      </c>
      <c r="H75" s="935">
        <f t="shared" si="16"/>
        <v>842453.23</v>
      </c>
      <c r="I75" s="935">
        <f t="shared" si="16"/>
        <v>-1884761.6100000003</v>
      </c>
      <c r="J75" s="935">
        <f t="shared" si="16"/>
        <v>-1364276.46</v>
      </c>
      <c r="K75" s="935">
        <f t="shared" si="16"/>
        <v>-1622900.5000000002</v>
      </c>
      <c r="L75" s="935">
        <f t="shared" si="16"/>
        <v>-1276161.6000000006</v>
      </c>
      <c r="M75" s="935">
        <f t="shared" si="16"/>
        <v>-1608844.6800000002</v>
      </c>
      <c r="N75" s="935">
        <f t="shared" si="16"/>
        <v>-2034760.8414839921</v>
      </c>
      <c r="O75" s="935">
        <f t="shared" si="16"/>
        <v>-2017414.7804154628</v>
      </c>
      <c r="P75" s="935">
        <f t="shared" si="15"/>
        <v>-7660592.7018994559</v>
      </c>
    </row>
    <row r="76" spans="1:16">
      <c r="A76" s="149">
        <f t="shared" si="1"/>
        <v>70</v>
      </c>
      <c r="B76" t="s">
        <v>1816</v>
      </c>
      <c r="C76" t="s">
        <v>1169</v>
      </c>
      <c r="D76" s="34">
        <f>VLOOKUP($B76,'Historical (Income) - new'!$A$12:$U$343,10,FALSE)</f>
        <v>-370319.53</v>
      </c>
      <c r="E76" s="34">
        <f>VLOOKUP($B76,'Historical (Income) - new'!$A$12:$U$343,11,FALSE)</f>
        <v>-276139.67</v>
      </c>
      <c r="F76" s="34">
        <f>VLOOKUP($B76,'Historical (Income) - new'!$A$12:$U$343,12,FALSE)</f>
        <v>-348249.99</v>
      </c>
      <c r="G76" s="34">
        <f>VLOOKUP($B76,'Historical (Income) - new'!$A$12:$U$343,13,FALSE)</f>
        <v>-480527.12</v>
      </c>
      <c r="H76" s="34">
        <f>VLOOKUP($B76,'Historical (Income) - new'!$A$12:$U$343,14,FALSE)</f>
        <v>-277265.69</v>
      </c>
      <c r="I76" s="34">
        <f>VLOOKUP($B76,'Historical (Income) - new'!$A$12:$U$343,15,FALSE)</f>
        <v>-422997.1</v>
      </c>
      <c r="J76" s="34">
        <f>VLOOKUP($B76,'Historical (Income) - new'!$A$12:$U$343,16,FALSE)</f>
        <v>-330163.45</v>
      </c>
      <c r="K76" s="34">
        <f>VLOOKUP($B76,'Historical (Income) - new'!$A$12:$U$343,17,FALSE)</f>
        <v>-251522.2</v>
      </c>
      <c r="L76" s="34">
        <f>VLOOKUP($B76,'Historical (Income) - new'!$A$12:$U$343,18,FALSE)</f>
        <v>-346792.96000000008</v>
      </c>
      <c r="M76" s="34">
        <f>VLOOKUP($B76,'Historical (Income) - new'!$A$12:$U$343,19,FALSE)</f>
        <v>-450166.66999999987</v>
      </c>
      <c r="N76" s="34">
        <f>VLOOKUP($B76,'Historical (Income) - new'!$A$12:$U$343,20,FALSE)</f>
        <v>-73233.993342689093</v>
      </c>
      <c r="O76" s="34">
        <f>VLOOKUP($B76,'Historical (Income) - new'!$A$12:$U$343,21,FALSE)</f>
        <v>-73265.828353947159</v>
      </c>
      <c r="P76" s="34">
        <f t="shared" si="15"/>
        <v>-3700644.2016966366</v>
      </c>
    </row>
    <row r="77" spans="1:16">
      <c r="A77" s="149">
        <f>+A76+1</f>
        <v>71</v>
      </c>
      <c r="B77" t="s">
        <v>1827</v>
      </c>
      <c r="C77" t="s">
        <v>1170</v>
      </c>
      <c r="D77" s="34">
        <f>VLOOKUP($B77,'Historical (Income) - new'!$A$12:$U$343,10,FALSE)</f>
        <v>1897.98</v>
      </c>
      <c r="E77" s="34">
        <f>VLOOKUP($B77,'Historical (Income) - new'!$A$12:$U$343,11,FALSE)</f>
        <v>1745.7</v>
      </c>
      <c r="F77" s="34">
        <f>VLOOKUP($B77,'Historical (Income) - new'!$A$12:$U$343,12,FALSE)</f>
        <v>2172.3200000000002</v>
      </c>
      <c r="G77" s="34">
        <f>VLOOKUP($B77,'Historical (Income) - new'!$A$12:$U$343,13,FALSE)</f>
        <v>1650.16</v>
      </c>
      <c r="H77" s="34">
        <f>VLOOKUP($B77,'Historical (Income) - new'!$A$12:$U$343,14,FALSE)</f>
        <v>1632.26</v>
      </c>
      <c r="I77" s="34">
        <f>VLOOKUP($B77,'Historical (Income) - new'!$A$12:$U$343,15,FALSE)</f>
        <v>1821.85</v>
      </c>
      <c r="J77" s="34">
        <f>VLOOKUP($B77,'Historical (Income) - new'!$A$12:$U$343,16,FALSE)</f>
        <v>1849.93</v>
      </c>
      <c r="K77" s="34">
        <f>VLOOKUP($B77,'Historical (Income) - new'!$A$12:$U$343,17,FALSE)</f>
        <v>1368.56</v>
      </c>
      <c r="L77" s="34">
        <f>VLOOKUP($B77,'Historical (Income) - new'!$A$12:$U$343,18,FALSE)</f>
        <v>1583.929999999998</v>
      </c>
      <c r="M77" s="34">
        <f>VLOOKUP($B77,'Historical (Income) - new'!$A$12:$U$343,19,FALSE)</f>
        <v>1956.9000000000033</v>
      </c>
      <c r="N77" s="34">
        <f>VLOOKUP($B77,'Historical (Income) - new'!$A$12:$U$343,20,FALSE)</f>
        <v>0</v>
      </c>
      <c r="O77" s="34">
        <f>VLOOKUP($B77,'Historical (Income) - new'!$A$12:$U$343,21,FALSE)</f>
        <v>0</v>
      </c>
      <c r="P77" s="34">
        <f t="shared" si="15"/>
        <v>17679.590000000004</v>
      </c>
    </row>
    <row r="78" spans="1:16">
      <c r="A78" s="149">
        <f t="shared" si="1"/>
        <v>72</v>
      </c>
      <c r="B78" t="s">
        <v>1171</v>
      </c>
      <c r="C78" t="s">
        <v>1172</v>
      </c>
      <c r="D78" s="34">
        <f>VLOOKUP($B78,'Historical (Income) - new'!$A$12:$U$343,10,FALSE)</f>
        <v>624854.81999999995</v>
      </c>
      <c r="E78" s="34">
        <f>VLOOKUP($B78,'Historical (Income) - new'!$A$12:$U$343,11,FALSE)</f>
        <v>625308.28</v>
      </c>
      <c r="F78" s="34">
        <f>VLOOKUP($B78,'Historical (Income) - new'!$A$12:$U$343,12,FALSE)</f>
        <v>623613.27</v>
      </c>
      <c r="G78" s="34">
        <f>VLOOKUP($B78,'Historical (Income) - new'!$A$12:$U$343,13,FALSE)</f>
        <v>623503.18999999994</v>
      </c>
      <c r="H78" s="34">
        <f>VLOOKUP($B78,'Historical (Income) - new'!$A$12:$U$343,14,FALSE)</f>
        <v>624418.1</v>
      </c>
      <c r="I78" s="34">
        <f>VLOOKUP($B78,'Historical (Income) - new'!$A$12:$U$343,15,FALSE)</f>
        <v>624667.34</v>
      </c>
      <c r="J78" s="34">
        <f>VLOOKUP($B78,'Historical (Income) - new'!$A$12:$U$343,16,FALSE)</f>
        <v>624130.56999999995</v>
      </c>
      <c r="K78" s="34">
        <f>VLOOKUP($B78,'Historical (Income) - new'!$A$12:$U$343,17,FALSE)</f>
        <v>477055.94</v>
      </c>
      <c r="L78" s="34">
        <f>VLOOKUP($B78,'Historical (Income) - new'!$A$12:$U$343,18,FALSE)</f>
        <v>574073.64</v>
      </c>
      <c r="M78" s="34">
        <f>VLOOKUP($B78,'Historical (Income) - new'!$A$12:$U$343,19,FALSE)</f>
        <v>573374.66999999993</v>
      </c>
      <c r="N78" s="34">
        <f>VLOOKUP($B78,'Historical (Income) - new'!$A$12:$U$343,20,FALSE)</f>
        <v>516781.31096892722</v>
      </c>
      <c r="O78" s="34">
        <f>VLOOKUP($B78,'Historical (Income) - new'!$A$12:$U$343,21,FALSE)</f>
        <v>520534.82123167696</v>
      </c>
      <c r="P78" s="34">
        <f t="shared" si="15"/>
        <v>7032315.9522006046</v>
      </c>
    </row>
    <row r="79" spans="1:16">
      <c r="A79" s="149">
        <f t="shared" ref="A79:A142" si="17">+A78+1</f>
        <v>73</v>
      </c>
      <c r="B79" t="s">
        <v>1173</v>
      </c>
      <c r="C79" t="s">
        <v>1174</v>
      </c>
      <c r="D79" s="34">
        <f>VLOOKUP($B79,'Historical (Income) - new'!$A$12:$U$343,10,FALSE)</f>
        <v>29065.08</v>
      </c>
      <c r="E79" s="34">
        <f>VLOOKUP($B79,'Historical (Income) - new'!$A$12:$U$343,11,FALSE)</f>
        <v>29122.03</v>
      </c>
      <c r="F79" s="34">
        <f>VLOOKUP($B79,'Historical (Income) - new'!$A$12:$U$343,12,FALSE)</f>
        <v>28909.14</v>
      </c>
      <c r="G79" s="34">
        <f>VLOOKUP($B79,'Historical (Income) - new'!$A$12:$U$343,13,FALSE)</f>
        <v>28895.32</v>
      </c>
      <c r="H79" s="34">
        <f>VLOOKUP($B79,'Historical (Income) - new'!$A$12:$U$343,14,FALSE)</f>
        <v>29010.23</v>
      </c>
      <c r="I79" s="34">
        <f>VLOOKUP($B79,'Historical (Income) - new'!$A$12:$U$343,15,FALSE)</f>
        <v>29041.53</v>
      </c>
      <c r="J79" s="34">
        <f>VLOOKUP($B79,'Historical (Income) - new'!$A$12:$U$343,16,FALSE)</f>
        <v>28974.11</v>
      </c>
      <c r="K79" s="34">
        <f>VLOOKUP($B79,'Historical (Income) - new'!$A$12:$U$343,17,FALSE)</f>
        <v>25932.37</v>
      </c>
      <c r="L79" s="34">
        <f>VLOOKUP($B79,'Historical (Income) - new'!$A$12:$U$343,18,FALSE)</f>
        <v>27831.46</v>
      </c>
      <c r="M79" s="34">
        <f>VLOOKUP($B79,'Historical (Income) - new'!$A$12:$U$343,19,FALSE)</f>
        <v>27747.02</v>
      </c>
      <c r="N79" s="34">
        <f>VLOOKUP($B79,'Historical (Income) - new'!$A$12:$U$343,20,FALSE)</f>
        <v>21963.514420017422</v>
      </c>
      <c r="O79" s="34">
        <f>VLOOKUP($B79,'Historical (Income) - new'!$A$12:$U$343,21,FALSE)</f>
        <v>22692.146174653932</v>
      </c>
      <c r="P79" s="34">
        <f t="shared" si="15"/>
        <v>329183.95059467136</v>
      </c>
    </row>
    <row r="80" spans="1:16">
      <c r="A80" s="149">
        <f t="shared" si="17"/>
        <v>74</v>
      </c>
      <c r="B80" t="s">
        <v>1175</v>
      </c>
      <c r="C80" t="s">
        <v>1176</v>
      </c>
      <c r="D80" s="34">
        <f>VLOOKUP($B80,'Historical (Income) - new'!$A$12:$U$343,10,FALSE)</f>
        <v>65765.69</v>
      </c>
      <c r="E80" s="34">
        <f>VLOOKUP($B80,'Historical (Income) - new'!$A$12:$U$343,11,FALSE)</f>
        <v>59501.440000000002</v>
      </c>
      <c r="F80" s="34">
        <f>VLOOKUP($B80,'Historical (Income) - new'!$A$12:$U$343,12,FALSE)</f>
        <v>81925.88</v>
      </c>
      <c r="G80" s="34">
        <f>VLOOKUP($B80,'Historical (Income) - new'!$A$12:$U$343,13,FALSE)</f>
        <v>53487.83</v>
      </c>
      <c r="H80" s="34">
        <f>VLOOKUP($B80,'Historical (Income) - new'!$A$12:$U$343,14,FALSE)</f>
        <v>53625.06</v>
      </c>
      <c r="I80" s="34">
        <f>VLOOKUP($B80,'Historical (Income) - new'!$A$12:$U$343,15,FALSE)</f>
        <v>62213.35</v>
      </c>
      <c r="J80" s="34">
        <f>VLOOKUP($B80,'Historical (Income) - new'!$A$12:$U$343,16,FALSE)</f>
        <v>62742.44</v>
      </c>
      <c r="K80" s="34">
        <f>VLOOKUP($B80,'Historical (Income) - new'!$A$12:$U$343,17,FALSE)</f>
        <v>55730.3</v>
      </c>
      <c r="L80" s="34">
        <f>VLOOKUP($B80,'Historical (Income) - new'!$A$12:$U$343,18,FALSE)</f>
        <v>58507.780000000166</v>
      </c>
      <c r="M80" s="34">
        <f>VLOOKUP($B80,'Historical (Income) - new'!$A$12:$U$343,19,FALSE)</f>
        <v>72548.229999999749</v>
      </c>
      <c r="N80" s="34">
        <f>VLOOKUP($B80,'Historical (Income) - new'!$A$12:$U$343,20,FALSE)</f>
        <v>0</v>
      </c>
      <c r="O80" s="34">
        <f>VLOOKUP($B80,'Historical (Income) - new'!$A$12:$U$343,21,FALSE)</f>
        <v>0</v>
      </c>
      <c r="P80" s="34">
        <f t="shared" si="15"/>
        <v>626047.99999999988</v>
      </c>
    </row>
    <row r="81" spans="1:16">
      <c r="A81" s="149">
        <f t="shared" si="17"/>
        <v>75</v>
      </c>
      <c r="B81" t="s">
        <v>1177</v>
      </c>
      <c r="C81" t="s">
        <v>1178</v>
      </c>
      <c r="D81" s="34">
        <f>VLOOKUP($B81,'Historical (Income) - new'!$A$12:$U$343,10,FALSE)</f>
        <v>0</v>
      </c>
      <c r="E81" s="34">
        <f>VLOOKUP($B81,'Historical (Income) - new'!$A$12:$U$343,11,FALSE)</f>
        <v>0</v>
      </c>
      <c r="F81" s="34">
        <f>VLOOKUP($B81,'Historical (Income) - new'!$A$12:$U$343,12,FALSE)</f>
        <v>0</v>
      </c>
      <c r="G81" s="34">
        <f>VLOOKUP($B81,'Historical (Income) - new'!$A$12:$U$343,13,FALSE)</f>
        <v>0</v>
      </c>
      <c r="H81" s="34">
        <f>VLOOKUP($B81,'Historical (Income) - new'!$A$12:$U$343,14,FALSE)</f>
        <v>0</v>
      </c>
      <c r="I81" s="34">
        <f>VLOOKUP($B81,'Historical (Income) - new'!$A$12:$U$343,15,FALSE)</f>
        <v>0</v>
      </c>
      <c r="J81" s="34">
        <f>VLOOKUP($B81,'Historical (Income) - new'!$A$12:$U$343,16,FALSE)</f>
        <v>0</v>
      </c>
      <c r="K81" s="34">
        <f>VLOOKUP($B81,'Historical (Income) - new'!$A$12:$U$343,17,FALSE)</f>
        <v>0</v>
      </c>
      <c r="L81" s="34">
        <f>VLOOKUP($B81,'Historical (Income) - new'!$A$12:$U$343,18,FALSE)</f>
        <v>0</v>
      </c>
      <c r="M81" s="34">
        <f>VLOOKUP($B81,'Historical (Income) - new'!$A$12:$U$343,19,FALSE)</f>
        <v>0</v>
      </c>
      <c r="N81" s="34">
        <f>VLOOKUP($B81,'Historical (Income) - new'!$A$12:$U$343,20,FALSE)</f>
        <v>0</v>
      </c>
      <c r="O81" s="34">
        <f>VLOOKUP($B81,'Historical (Income) - new'!$A$12:$U$343,21,FALSE)</f>
        <v>0</v>
      </c>
      <c r="P81" s="34">
        <f t="shared" si="15"/>
        <v>0</v>
      </c>
    </row>
    <row r="82" spans="1:16">
      <c r="A82" s="149">
        <f t="shared" si="17"/>
        <v>76</v>
      </c>
      <c r="B82" t="s">
        <v>1179</v>
      </c>
      <c r="C82" t="s">
        <v>1180</v>
      </c>
      <c r="D82" s="34">
        <f>VLOOKUP($B82,'Historical (Income) - new'!$A$12:$U$343,10,FALSE)</f>
        <v>14713.39</v>
      </c>
      <c r="E82" s="34">
        <f>VLOOKUP($B82,'Historical (Income) - new'!$A$12:$U$343,11,FALSE)</f>
        <v>14726.66</v>
      </c>
      <c r="F82" s="34">
        <f>VLOOKUP($B82,'Historical (Income) - new'!$A$12:$U$343,12,FALSE)</f>
        <v>14677.07</v>
      </c>
      <c r="G82" s="34">
        <f>VLOOKUP($B82,'Historical (Income) - new'!$A$12:$U$343,13,FALSE)</f>
        <v>14673.85</v>
      </c>
      <c r="H82" s="34">
        <f>VLOOKUP($B82,'Historical (Income) - new'!$A$12:$U$343,14,FALSE)</f>
        <v>14700.61</v>
      </c>
      <c r="I82" s="34">
        <f>VLOOKUP($B82,'Historical (Income) - new'!$A$12:$U$343,15,FALSE)</f>
        <v>14707.91</v>
      </c>
      <c r="J82" s="34">
        <f>VLOOKUP($B82,'Historical (Income) - new'!$A$12:$U$343,16,FALSE)</f>
        <v>14692.2</v>
      </c>
      <c r="K82" s="34">
        <f>VLOOKUP($B82,'Historical (Income) - new'!$A$12:$U$343,17,FALSE)</f>
        <v>6945.16</v>
      </c>
      <c r="L82" s="34">
        <f>VLOOKUP($B82,'Historical (Income) - new'!$A$12:$U$343,18,FALSE)</f>
        <v>12080.06</v>
      </c>
      <c r="M82" s="34">
        <f>VLOOKUP($B82,'Historical (Income) - new'!$A$12:$U$343,19,FALSE)</f>
        <v>12061.11</v>
      </c>
      <c r="N82" s="34">
        <f>VLOOKUP($B82,'Historical (Income) - new'!$A$12:$U$343,20,FALSE)</f>
        <v>9786.0022542907791</v>
      </c>
      <c r="O82" s="34">
        <f>VLOOKUP($B82,'Historical (Income) - new'!$A$12:$U$343,21,FALSE)</f>
        <v>10093.722045203562</v>
      </c>
      <c r="P82" s="34">
        <f t="shared" si="15"/>
        <v>153857.74429949431</v>
      </c>
    </row>
    <row r="83" spans="1:16">
      <c r="A83" s="149">
        <f t="shared" si="17"/>
        <v>77</v>
      </c>
      <c r="C83" t="s">
        <v>236</v>
      </c>
      <c r="D83" s="935">
        <f t="shared" ref="D83:O83" si="18">SUM(D76:D82)</f>
        <v>365977.42999999993</v>
      </c>
      <c r="E83" s="935">
        <f t="shared" si="18"/>
        <v>454264.44000000006</v>
      </c>
      <c r="F83" s="935">
        <f t="shared" si="18"/>
        <v>403047.69000000006</v>
      </c>
      <c r="G83" s="935">
        <f t="shared" si="18"/>
        <v>241683.22999999995</v>
      </c>
      <c r="H83" s="935">
        <f t="shared" si="18"/>
        <v>446120.56999999995</v>
      </c>
      <c r="I83" s="935">
        <f t="shared" si="18"/>
        <v>309454.87999999995</v>
      </c>
      <c r="J83" s="935">
        <f t="shared" si="18"/>
        <v>402225.79999999993</v>
      </c>
      <c r="K83" s="935">
        <f t="shared" si="18"/>
        <v>315510.12999999995</v>
      </c>
      <c r="L83" s="935">
        <f t="shared" si="18"/>
        <v>327283.91000000009</v>
      </c>
      <c r="M83" s="935">
        <f t="shared" si="18"/>
        <v>237521.25999999983</v>
      </c>
      <c r="N83" s="935">
        <f t="shared" si="18"/>
        <v>475296.83430054632</v>
      </c>
      <c r="O83" s="935">
        <f t="shared" si="18"/>
        <v>480054.86109758733</v>
      </c>
      <c r="P83" s="935">
        <f t="shared" si="15"/>
        <v>4458441.0353981331</v>
      </c>
    </row>
    <row r="84" spans="1:16">
      <c r="A84" s="149">
        <f t="shared" si="17"/>
        <v>78</v>
      </c>
      <c r="B84" t="s">
        <v>1181</v>
      </c>
      <c r="C84" t="s">
        <v>1182</v>
      </c>
      <c r="D84" s="34">
        <f>VLOOKUP($B84,'Historical (Income) - new'!$A$12:$U$343,10,FALSE)</f>
        <v>158086.26</v>
      </c>
      <c r="E84" s="34">
        <f>VLOOKUP($B84,'Historical (Income) - new'!$A$12:$U$343,11,FALSE)</f>
        <v>136336.63</v>
      </c>
      <c r="F84" s="34">
        <f>VLOOKUP($B84,'Historical (Income) - new'!$A$12:$U$343,12,FALSE)</f>
        <v>163778.07999999999</v>
      </c>
      <c r="G84" s="34">
        <f>VLOOKUP($B84,'Historical (Income) - new'!$A$12:$U$343,13,FALSE)</f>
        <v>154530.54999999999</v>
      </c>
      <c r="H84" s="34">
        <f>VLOOKUP($B84,'Historical (Income) - new'!$A$12:$U$343,14,FALSE)</f>
        <v>221281.44</v>
      </c>
      <c r="I84" s="34">
        <f>VLOOKUP($B84,'Historical (Income) - new'!$A$12:$U$343,15,FALSE)</f>
        <v>166839.20000000001</v>
      </c>
      <c r="J84" s="34">
        <f>VLOOKUP($B84,'Historical (Income) - new'!$A$12:$U$343,16,FALSE)</f>
        <v>104902.72</v>
      </c>
      <c r="K84" s="34">
        <f>VLOOKUP($B84,'Historical (Income) - new'!$A$12:$U$343,17,FALSE)</f>
        <v>132779.96</v>
      </c>
      <c r="L84" s="34">
        <f>VLOOKUP($B84,'Historical (Income) - new'!$A$12:$U$343,18,FALSE)</f>
        <v>163388.48000000001</v>
      </c>
      <c r="M84" s="34">
        <f>VLOOKUP($B84,'Historical (Income) - new'!$A$12:$U$343,19,FALSE)</f>
        <v>-16213.319999999998</v>
      </c>
      <c r="N84" s="34">
        <f>VLOOKUP($B84,'Historical (Income) - new'!$A$12:$U$343,20,FALSE)</f>
        <v>0</v>
      </c>
      <c r="O84" s="34">
        <f>VLOOKUP($B84,'Historical (Income) - new'!$A$12:$U$343,21,FALSE)</f>
        <v>0</v>
      </c>
      <c r="P84" s="34">
        <f t="shared" si="15"/>
        <v>1385709.9999999998</v>
      </c>
    </row>
    <row r="85" spans="1:16">
      <c r="A85" s="149">
        <f t="shared" si="17"/>
        <v>79</v>
      </c>
      <c r="B85" t="s">
        <v>1183</v>
      </c>
      <c r="C85" t="s">
        <v>1184</v>
      </c>
      <c r="D85" s="34">
        <f>VLOOKUP($B85,'Historical (Income) - new'!$A$12:$U$343,10,FALSE)</f>
        <v>206072.1</v>
      </c>
      <c r="E85" s="34">
        <f>VLOOKUP($B85,'Historical (Income) - new'!$A$12:$U$343,11,FALSE)</f>
        <v>196869.25</v>
      </c>
      <c r="F85" s="34">
        <f>VLOOKUP($B85,'Historical (Income) - new'!$A$12:$U$343,12,FALSE)</f>
        <v>223423.99</v>
      </c>
      <c r="G85" s="34">
        <f>VLOOKUP($B85,'Historical (Income) - new'!$A$12:$U$343,13,FALSE)</f>
        <v>214854.65</v>
      </c>
      <c r="H85" s="34">
        <f>VLOOKUP($B85,'Historical (Income) - new'!$A$12:$U$343,14,FALSE)</f>
        <v>273057.17</v>
      </c>
      <c r="I85" s="34">
        <f>VLOOKUP($B85,'Historical (Income) - new'!$A$12:$U$343,15,FALSE)</f>
        <v>264778.45</v>
      </c>
      <c r="J85" s="34">
        <f>VLOOKUP($B85,'Historical (Income) - new'!$A$12:$U$343,16,FALSE)</f>
        <v>164366.26999999999</v>
      </c>
      <c r="K85" s="34">
        <f>VLOOKUP($B85,'Historical (Income) - new'!$A$12:$U$343,17,FALSE)</f>
        <v>217556.16</v>
      </c>
      <c r="L85" s="34">
        <f>VLOOKUP($B85,'Historical (Income) - new'!$A$12:$U$343,18,FALSE)</f>
        <v>189771.95</v>
      </c>
      <c r="M85" s="34">
        <f>VLOOKUP($B85,'Historical (Income) - new'!$A$12:$U$343,19,FALSE)</f>
        <v>203704.59999999998</v>
      </c>
      <c r="N85" s="34">
        <f>VLOOKUP($B85,'Historical (Income) - new'!$A$12:$U$343,20,FALSE)</f>
        <v>0</v>
      </c>
      <c r="O85" s="34">
        <f>VLOOKUP($B85,'Historical (Income) - new'!$A$12:$U$343,21,FALSE)</f>
        <v>0</v>
      </c>
      <c r="P85" s="34">
        <f t="shared" si="15"/>
        <v>2154454.59</v>
      </c>
    </row>
    <row r="86" spans="1:16">
      <c r="A86" s="149">
        <f t="shared" si="17"/>
        <v>80</v>
      </c>
      <c r="B86" t="s">
        <v>1185</v>
      </c>
      <c r="C86" t="s">
        <v>1186</v>
      </c>
      <c r="D86" s="34">
        <f>VLOOKUP($B86,'Historical (Income) - new'!$A$12:$U$343,10,FALSE)</f>
        <v>27020.62</v>
      </c>
      <c r="E86" s="34">
        <f>VLOOKUP($B86,'Historical (Income) - new'!$A$12:$U$343,11,FALSE)</f>
        <v>22193.77</v>
      </c>
      <c r="F86" s="34">
        <f>VLOOKUP($B86,'Historical (Income) - new'!$A$12:$U$343,12,FALSE)</f>
        <v>22929.97</v>
      </c>
      <c r="G86" s="34">
        <f>VLOOKUP($B86,'Historical (Income) - new'!$A$12:$U$343,13,FALSE)</f>
        <v>24850.03</v>
      </c>
      <c r="H86" s="34">
        <f>VLOOKUP($B86,'Historical (Income) - new'!$A$12:$U$343,14,FALSE)</f>
        <v>28847</v>
      </c>
      <c r="I86" s="34">
        <f>VLOOKUP($B86,'Historical (Income) - new'!$A$12:$U$343,15,FALSE)</f>
        <v>35572.81</v>
      </c>
      <c r="J86" s="34">
        <f>VLOOKUP($B86,'Historical (Income) - new'!$A$12:$U$343,16,FALSE)</f>
        <v>26715.96</v>
      </c>
      <c r="K86" s="34">
        <f>VLOOKUP($B86,'Historical (Income) - new'!$A$12:$U$343,17,FALSE)</f>
        <v>32721.21</v>
      </c>
      <c r="L86" s="34">
        <f>VLOOKUP($B86,'Historical (Income) - new'!$A$12:$U$343,18,FALSE)</f>
        <v>32823.730000000003</v>
      </c>
      <c r="M86" s="34">
        <f>VLOOKUP($B86,'Historical (Income) - new'!$A$12:$U$343,19,FALSE)</f>
        <v>13433.880000000001</v>
      </c>
      <c r="N86" s="34">
        <f>VLOOKUP($B86,'Historical (Income) - new'!$A$12:$U$343,20,FALSE)</f>
        <v>0</v>
      </c>
      <c r="O86" s="34">
        <f>VLOOKUP($B86,'Historical (Income) - new'!$A$12:$U$343,21,FALSE)</f>
        <v>0</v>
      </c>
      <c r="P86" s="34">
        <f t="shared" si="15"/>
        <v>267108.98</v>
      </c>
    </row>
    <row r="87" spans="1:16">
      <c r="A87" s="149">
        <f t="shared" si="17"/>
        <v>81</v>
      </c>
      <c r="B87" t="s">
        <v>1187</v>
      </c>
      <c r="C87" t="s">
        <v>1188</v>
      </c>
      <c r="D87" s="34">
        <f>VLOOKUP($B87,'Historical (Income) - new'!$A$12:$U$343,10,FALSE)</f>
        <v>335719.57</v>
      </c>
      <c r="E87" s="34">
        <f>VLOOKUP($B87,'Historical (Income) - new'!$A$12:$U$343,11,FALSE)</f>
        <v>371132.59</v>
      </c>
      <c r="F87" s="34">
        <f>VLOOKUP($B87,'Historical (Income) - new'!$A$12:$U$343,12,FALSE)</f>
        <v>386286.75</v>
      </c>
      <c r="G87" s="34">
        <f>VLOOKUP($B87,'Historical (Income) - new'!$A$12:$U$343,13,FALSE)</f>
        <v>194723.05</v>
      </c>
      <c r="H87" s="34">
        <f>VLOOKUP($B87,'Historical (Income) - new'!$A$12:$U$343,14,FALSE)</f>
        <v>367516.54</v>
      </c>
      <c r="I87" s="34">
        <f>VLOOKUP($B87,'Historical (Income) - new'!$A$12:$U$343,15,FALSE)</f>
        <v>265787.64</v>
      </c>
      <c r="J87" s="34">
        <f>VLOOKUP($B87,'Historical (Income) - new'!$A$12:$U$343,16,FALSE)</f>
        <v>166751.44</v>
      </c>
      <c r="K87" s="34">
        <f>VLOOKUP($B87,'Historical (Income) - new'!$A$12:$U$343,17,FALSE)</f>
        <v>199330.55</v>
      </c>
      <c r="L87" s="34">
        <f>VLOOKUP($B87,'Historical (Income) - new'!$A$12:$U$343,18,FALSE)</f>
        <v>219273.52</v>
      </c>
      <c r="M87" s="34">
        <f>VLOOKUP($B87,'Historical (Income) - new'!$A$12:$U$343,19,FALSE)</f>
        <v>248459.51</v>
      </c>
      <c r="N87" s="34">
        <f>VLOOKUP($B87,'Historical (Income) - new'!$A$12:$U$343,20,FALSE)</f>
        <v>0</v>
      </c>
      <c r="O87" s="34">
        <f>VLOOKUP($B87,'Historical (Income) - new'!$A$12:$U$343,21,FALSE)</f>
        <v>0</v>
      </c>
      <c r="P87" s="34">
        <f t="shared" si="15"/>
        <v>2754981.16</v>
      </c>
    </row>
    <row r="88" spans="1:16">
      <c r="A88" s="149">
        <f t="shared" si="17"/>
        <v>82</v>
      </c>
      <c r="C88" t="s">
        <v>237</v>
      </c>
      <c r="D88" s="935">
        <f t="shared" ref="D88:O88" si="19">SUM(D84:D87)</f>
        <v>726898.55</v>
      </c>
      <c r="E88" s="935">
        <f t="shared" si="19"/>
        <v>726532.24</v>
      </c>
      <c r="F88" s="935">
        <f t="shared" si="19"/>
        <v>796418.78999999992</v>
      </c>
      <c r="G88" s="935">
        <f t="shared" si="19"/>
        <v>588958.28</v>
      </c>
      <c r="H88" s="935">
        <f t="shared" si="19"/>
        <v>890702.14999999991</v>
      </c>
      <c r="I88" s="935">
        <f t="shared" si="19"/>
        <v>732978.10000000009</v>
      </c>
      <c r="J88" s="935">
        <f t="shared" si="19"/>
        <v>462736.39</v>
      </c>
      <c r="K88" s="935">
        <f t="shared" si="19"/>
        <v>582387.88</v>
      </c>
      <c r="L88" s="935">
        <f t="shared" si="19"/>
        <v>605257.68000000005</v>
      </c>
      <c r="M88" s="935">
        <f t="shared" si="19"/>
        <v>449384.67</v>
      </c>
      <c r="N88" s="935">
        <f t="shared" si="19"/>
        <v>0</v>
      </c>
      <c r="O88" s="935">
        <f t="shared" si="19"/>
        <v>0</v>
      </c>
      <c r="P88" s="935">
        <f t="shared" si="15"/>
        <v>6562254.7299999995</v>
      </c>
    </row>
    <row r="89" spans="1:16">
      <c r="A89" s="149">
        <f t="shared" si="17"/>
        <v>83</v>
      </c>
      <c r="B89" t="s">
        <v>1189</v>
      </c>
      <c r="C89" t="s">
        <v>1190</v>
      </c>
      <c r="D89" s="34">
        <f>VLOOKUP($B89,'Historical (Income) - new'!$A$12:$U$343,10,FALSE)</f>
        <v>0</v>
      </c>
      <c r="E89" s="34">
        <f>VLOOKUP($B89,'Historical (Income) - new'!$A$12:$U$343,11,FALSE)</f>
        <v>0</v>
      </c>
      <c r="F89" s="34">
        <f>VLOOKUP($B89,'Historical (Income) - new'!$A$12:$U$343,12,FALSE)</f>
        <v>0</v>
      </c>
      <c r="G89" s="34">
        <f>VLOOKUP($B89,'Historical (Income) - new'!$A$12:$U$343,13,FALSE)</f>
        <v>0</v>
      </c>
      <c r="H89" s="34">
        <f>VLOOKUP($B89,'Historical (Income) - new'!$A$12:$U$343,14,FALSE)</f>
        <v>0</v>
      </c>
      <c r="I89" s="34">
        <f>VLOOKUP($B89,'Historical (Income) - new'!$A$12:$U$343,15,FALSE)</f>
        <v>0</v>
      </c>
      <c r="J89" s="34">
        <f>VLOOKUP($B89,'Historical (Income) - new'!$A$12:$U$343,16,FALSE)</f>
        <v>0</v>
      </c>
      <c r="K89" s="34">
        <f>VLOOKUP($B89,'Historical (Income) - new'!$A$12:$U$343,17,FALSE)</f>
        <v>0</v>
      </c>
      <c r="L89" s="34">
        <f>VLOOKUP($B89,'Historical (Income) - new'!$A$12:$U$343,18,FALSE)</f>
        <v>0</v>
      </c>
      <c r="M89" s="34">
        <f>VLOOKUP($B89,'Historical (Income) - new'!$A$12:$U$343,19,FALSE)</f>
        <v>0</v>
      </c>
      <c r="N89" s="34">
        <f>VLOOKUP($B89,'Historical (Income) - new'!$A$12:$U$343,20,FALSE)</f>
        <v>0</v>
      </c>
      <c r="O89" s="34">
        <f>VLOOKUP($B89,'Historical (Income) - new'!$A$12:$U$343,21,FALSE)</f>
        <v>0</v>
      </c>
      <c r="P89" s="34">
        <f t="shared" si="15"/>
        <v>0</v>
      </c>
    </row>
    <row r="90" spans="1:16">
      <c r="A90" s="149">
        <f t="shared" si="17"/>
        <v>84</v>
      </c>
      <c r="B90" t="s">
        <v>1191</v>
      </c>
      <c r="C90" t="s">
        <v>1192</v>
      </c>
      <c r="D90" s="34">
        <f>VLOOKUP($B90,'Historical (Income) - new'!$A$12:$U$343,10,FALSE)</f>
        <v>169942.7</v>
      </c>
      <c r="E90" s="34">
        <f>VLOOKUP($B90,'Historical (Income) - new'!$A$12:$U$343,11,FALSE)</f>
        <v>158648.79999999999</v>
      </c>
      <c r="F90" s="34">
        <f>VLOOKUP($B90,'Historical (Income) - new'!$A$12:$U$343,12,FALSE)</f>
        <v>144052.46</v>
      </c>
      <c r="G90" s="34">
        <f>VLOOKUP($B90,'Historical (Income) - new'!$A$12:$U$343,13,FALSE)</f>
        <v>168087.53</v>
      </c>
      <c r="H90" s="34">
        <f>VLOOKUP($B90,'Historical (Income) - new'!$A$12:$U$343,14,FALSE)</f>
        <v>180563.33</v>
      </c>
      <c r="I90" s="34">
        <f>VLOOKUP($B90,'Historical (Income) - new'!$A$12:$U$343,15,FALSE)</f>
        <v>172135.41</v>
      </c>
      <c r="J90" s="34">
        <f>VLOOKUP($B90,'Historical (Income) - new'!$A$12:$U$343,16,FALSE)</f>
        <v>129093.32</v>
      </c>
      <c r="K90" s="34">
        <f>VLOOKUP($B90,'Historical (Income) - new'!$A$12:$U$343,17,FALSE)</f>
        <v>273940.90000000002</v>
      </c>
      <c r="L90" s="34">
        <f>VLOOKUP($B90,'Historical (Income) - new'!$A$12:$U$343,18,FALSE)</f>
        <v>169351.18999999994</v>
      </c>
      <c r="M90" s="34">
        <f>VLOOKUP($B90,'Historical (Income) - new'!$A$12:$U$343,19,FALSE)</f>
        <v>177412.08999999997</v>
      </c>
      <c r="N90" s="34">
        <f>VLOOKUP($B90,'Historical (Income) - new'!$A$12:$U$343,20,FALSE)</f>
        <v>129539.64204339651</v>
      </c>
      <c r="O90" s="34">
        <f>VLOOKUP($B90,'Historical (Income) - new'!$A$12:$U$343,21,FALSE)</f>
        <v>131832.90943433612</v>
      </c>
      <c r="P90" s="34">
        <f t="shared" si="15"/>
        <v>2004600.2814777326</v>
      </c>
    </row>
    <row r="91" spans="1:16">
      <c r="A91" s="149">
        <f t="shared" si="17"/>
        <v>85</v>
      </c>
      <c r="B91" t="s">
        <v>1193</v>
      </c>
      <c r="C91" t="s">
        <v>1194</v>
      </c>
      <c r="D91" s="34">
        <f>VLOOKUP($B91,'Historical (Income) - new'!$A$12:$U$343,10,FALSE)</f>
        <v>136689.67000000001</v>
      </c>
      <c r="E91" s="34">
        <f>VLOOKUP($B91,'Historical (Income) - new'!$A$12:$U$343,11,FALSE)</f>
        <v>105465.14</v>
      </c>
      <c r="F91" s="34">
        <f>VLOOKUP($B91,'Historical (Income) - new'!$A$12:$U$343,12,FALSE)</f>
        <v>141533.66</v>
      </c>
      <c r="G91" s="34">
        <f>VLOOKUP($B91,'Historical (Income) - new'!$A$12:$U$343,13,FALSE)</f>
        <v>237021.38</v>
      </c>
      <c r="H91" s="34">
        <f>VLOOKUP($B91,'Historical (Income) - new'!$A$12:$U$343,14,FALSE)</f>
        <v>375367.33</v>
      </c>
      <c r="I91" s="34">
        <f>VLOOKUP($B91,'Historical (Income) - new'!$A$12:$U$343,15,FALSE)</f>
        <v>133803.04999999999</v>
      </c>
      <c r="J91" s="34">
        <f>VLOOKUP($B91,'Historical (Income) - new'!$A$12:$U$343,16,FALSE)</f>
        <v>131178.65</v>
      </c>
      <c r="K91" s="34">
        <f>VLOOKUP($B91,'Historical (Income) - new'!$A$12:$U$343,17,FALSE)</f>
        <v>140715.4</v>
      </c>
      <c r="L91" s="34">
        <f>VLOOKUP($B91,'Historical (Income) - new'!$A$12:$U$343,18,FALSE)</f>
        <v>144436.20000000001</v>
      </c>
      <c r="M91" s="34">
        <f>VLOOKUP($B91,'Historical (Income) - new'!$A$12:$U$343,19,FALSE)</f>
        <v>146012.41000000003</v>
      </c>
      <c r="N91" s="34">
        <f>VLOOKUP($B91,'Historical (Income) - new'!$A$12:$U$343,20,FALSE)</f>
        <v>280669.96055555559</v>
      </c>
      <c r="O91" s="34">
        <f>VLOOKUP($B91,'Historical (Income) - new'!$A$12:$U$343,21,FALSE)</f>
        <v>296669.96055555559</v>
      </c>
      <c r="P91" s="34">
        <f t="shared" si="15"/>
        <v>2269562.8111111107</v>
      </c>
    </row>
    <row r="92" spans="1:16">
      <c r="A92" s="149">
        <f t="shared" si="17"/>
        <v>86</v>
      </c>
      <c r="B92" t="s">
        <v>1195</v>
      </c>
      <c r="C92" t="s">
        <v>1196</v>
      </c>
      <c r="D92" s="34">
        <f>VLOOKUP($B92,'Historical (Income) - new'!$A$12:$U$343,10,FALSE)</f>
        <v>18281</v>
      </c>
      <c r="E92" s="34">
        <f>VLOOKUP($B92,'Historical (Income) - new'!$A$12:$U$343,11,FALSE)</f>
        <v>23562.38</v>
      </c>
      <c r="F92" s="34">
        <f>VLOOKUP($B92,'Historical (Income) - new'!$A$12:$U$343,12,FALSE)</f>
        <v>18652.48</v>
      </c>
      <c r="G92" s="34">
        <f>VLOOKUP($B92,'Historical (Income) - new'!$A$12:$U$343,13,FALSE)</f>
        <v>26451.29</v>
      </c>
      <c r="H92" s="34">
        <f>VLOOKUP($B92,'Historical (Income) - new'!$A$12:$U$343,14,FALSE)</f>
        <v>25359.87</v>
      </c>
      <c r="I92" s="34">
        <f>VLOOKUP($B92,'Historical (Income) - new'!$A$12:$U$343,15,FALSE)</f>
        <v>41304.300000000003</v>
      </c>
      <c r="J92" s="34">
        <f>VLOOKUP($B92,'Historical (Income) - new'!$A$12:$U$343,16,FALSE)</f>
        <v>-565013.66</v>
      </c>
      <c r="K92" s="34">
        <f>VLOOKUP($B92,'Historical (Income) - new'!$A$12:$U$343,17,FALSE)</f>
        <v>38474.910000000003</v>
      </c>
      <c r="L92" s="34">
        <f>VLOOKUP($B92,'Historical (Income) - new'!$A$12:$U$343,18,FALSE)</f>
        <v>47838.65</v>
      </c>
      <c r="M92" s="34">
        <f>VLOOKUP($B92,'Historical (Income) - new'!$A$12:$U$343,19,FALSE)</f>
        <v>19225.559999999994</v>
      </c>
      <c r="N92" s="34">
        <f>VLOOKUP($B92,'Historical (Income) - new'!$A$12:$U$343,20,FALSE)</f>
        <v>0</v>
      </c>
      <c r="O92" s="34">
        <f>VLOOKUP($B92,'Historical (Income) - new'!$A$12:$U$343,21,FALSE)</f>
        <v>0</v>
      </c>
      <c r="P92" s="34">
        <f t="shared" si="15"/>
        <v>-305863.22000000003</v>
      </c>
    </row>
    <row r="93" spans="1:16">
      <c r="A93" s="149">
        <f t="shared" si="17"/>
        <v>87</v>
      </c>
      <c r="C93" t="s">
        <v>238</v>
      </c>
      <c r="D93" s="935">
        <f t="shared" ref="D93:O93" si="20">SUM(D89:D92)</f>
        <v>324913.37</v>
      </c>
      <c r="E93" s="935">
        <f t="shared" si="20"/>
        <v>287676.32</v>
      </c>
      <c r="F93" s="935">
        <f t="shared" si="20"/>
        <v>304238.59999999998</v>
      </c>
      <c r="G93" s="935">
        <f t="shared" si="20"/>
        <v>431560.2</v>
      </c>
      <c r="H93" s="935">
        <f t="shared" si="20"/>
        <v>581290.53</v>
      </c>
      <c r="I93" s="935">
        <f t="shared" si="20"/>
        <v>347242.75999999995</v>
      </c>
      <c r="J93" s="935">
        <f t="shared" si="20"/>
        <v>-304741.69000000006</v>
      </c>
      <c r="K93" s="935">
        <f t="shared" si="20"/>
        <v>453131.21000000008</v>
      </c>
      <c r="L93" s="935">
        <f t="shared" si="20"/>
        <v>361626.04</v>
      </c>
      <c r="M93" s="935">
        <f t="shared" si="20"/>
        <v>342650.06</v>
      </c>
      <c r="N93" s="935">
        <f t="shared" si="20"/>
        <v>410209.60259895213</v>
      </c>
      <c r="O93" s="935">
        <f t="shared" si="20"/>
        <v>428502.86998989171</v>
      </c>
      <c r="P93" s="935">
        <f t="shared" si="15"/>
        <v>3968299.8725888436</v>
      </c>
    </row>
    <row r="94" spans="1:16">
      <c r="A94" s="149">
        <f t="shared" si="17"/>
        <v>88</v>
      </c>
      <c r="B94" t="s">
        <v>1197</v>
      </c>
      <c r="C94" t="s">
        <v>1198</v>
      </c>
      <c r="D94" s="34">
        <f>VLOOKUP($B94,'Historical (Income) - new'!$A$12:$U$343,10,FALSE)</f>
        <v>0</v>
      </c>
      <c r="E94" s="34">
        <f>VLOOKUP($B94,'Historical (Income) - new'!$A$12:$U$343,11,FALSE)</f>
        <v>0</v>
      </c>
      <c r="F94" s="34">
        <f>VLOOKUP($B94,'Historical (Income) - new'!$A$12:$U$343,12,FALSE)</f>
        <v>0</v>
      </c>
      <c r="G94" s="34">
        <f>VLOOKUP($B94,'Historical (Income) - new'!$A$12:$U$343,13,FALSE)</f>
        <v>0</v>
      </c>
      <c r="H94" s="34">
        <f>VLOOKUP($B94,'Historical (Income) - new'!$A$12:$U$343,14,FALSE)</f>
        <v>0</v>
      </c>
      <c r="I94" s="34">
        <f>VLOOKUP($B94,'Historical (Income) - new'!$A$12:$U$343,15,FALSE)</f>
        <v>0</v>
      </c>
      <c r="J94" s="34">
        <f>VLOOKUP($B94,'Historical (Income) - new'!$A$12:$U$343,16,FALSE)</f>
        <v>0</v>
      </c>
      <c r="K94" s="34">
        <f>VLOOKUP($B94,'Historical (Income) - new'!$A$12:$U$343,17,FALSE)</f>
        <v>0</v>
      </c>
      <c r="L94" s="34">
        <f>VLOOKUP($B94,'Historical (Income) - new'!$A$12:$U$343,18,FALSE)</f>
        <v>0</v>
      </c>
      <c r="M94" s="34">
        <f>VLOOKUP($B94,'Historical (Income) - new'!$A$12:$U$343,19,FALSE)</f>
        <v>0</v>
      </c>
      <c r="N94" s="34">
        <f>VLOOKUP($B94,'Historical (Income) - new'!$A$12:$U$343,20,FALSE)</f>
        <v>0</v>
      </c>
      <c r="O94" s="34">
        <f>VLOOKUP($B94,'Historical (Income) - new'!$A$12:$U$343,21,FALSE)</f>
        <v>0</v>
      </c>
      <c r="P94" s="34">
        <f t="shared" si="15"/>
        <v>0</v>
      </c>
    </row>
    <row r="95" spans="1:16">
      <c r="A95" s="149">
        <f t="shared" si="17"/>
        <v>89</v>
      </c>
      <c r="C95" t="s">
        <v>239</v>
      </c>
      <c r="D95" s="935">
        <f t="shared" ref="D95:O95" si="21">+D94</f>
        <v>0</v>
      </c>
      <c r="E95" s="935">
        <f t="shared" si="21"/>
        <v>0</v>
      </c>
      <c r="F95" s="935">
        <f t="shared" si="21"/>
        <v>0</v>
      </c>
      <c r="G95" s="935">
        <f t="shared" si="21"/>
        <v>0</v>
      </c>
      <c r="H95" s="935">
        <f t="shared" si="21"/>
        <v>0</v>
      </c>
      <c r="I95" s="935">
        <f t="shared" si="21"/>
        <v>0</v>
      </c>
      <c r="J95" s="935">
        <f t="shared" si="21"/>
        <v>0</v>
      </c>
      <c r="K95" s="935">
        <f t="shared" si="21"/>
        <v>0</v>
      </c>
      <c r="L95" s="935">
        <f t="shared" si="21"/>
        <v>0</v>
      </c>
      <c r="M95" s="935">
        <f t="shared" si="21"/>
        <v>0</v>
      </c>
      <c r="N95" s="935">
        <f t="shared" si="21"/>
        <v>0</v>
      </c>
      <c r="O95" s="935">
        <f t="shared" si="21"/>
        <v>0</v>
      </c>
      <c r="P95" s="935">
        <f t="shared" si="15"/>
        <v>0</v>
      </c>
    </row>
    <row r="96" spans="1:16">
      <c r="A96" s="149">
        <f t="shared" si="17"/>
        <v>90</v>
      </c>
      <c r="B96" t="s">
        <v>1833</v>
      </c>
      <c r="C96" t="s">
        <v>1199</v>
      </c>
      <c r="D96" s="34">
        <f>VLOOKUP($B96,'Historical (Income) - new'!$A$12:$U$343,10,FALSE)</f>
        <v>0</v>
      </c>
      <c r="E96" s="34">
        <f>VLOOKUP($B96,'Historical (Income) - new'!$A$12:$U$343,11,FALSE)</f>
        <v>0</v>
      </c>
      <c r="F96" s="34">
        <f>VLOOKUP($B96,'Historical (Income) - new'!$A$12:$U$343,12,FALSE)</f>
        <v>0</v>
      </c>
      <c r="G96" s="34">
        <f>VLOOKUP($B96,'Historical (Income) - new'!$A$12:$U$343,13,FALSE)</f>
        <v>0</v>
      </c>
      <c r="H96" s="34">
        <f>VLOOKUP($B96,'Historical (Income) - new'!$A$12:$U$343,14,FALSE)</f>
        <v>0</v>
      </c>
      <c r="I96" s="34">
        <f>VLOOKUP($B96,'Historical (Income) - new'!$A$12:$U$343,15,FALSE)</f>
        <v>0</v>
      </c>
      <c r="J96" s="34">
        <f>VLOOKUP($B96,'Historical (Income) - new'!$A$12:$U$343,16,FALSE)</f>
        <v>0</v>
      </c>
      <c r="K96" s="34">
        <f>VLOOKUP($B96,'Historical (Income) - new'!$A$12:$U$343,17,FALSE)</f>
        <v>0</v>
      </c>
      <c r="L96" s="34">
        <f>VLOOKUP($B96,'Historical (Income) - new'!$A$12:$U$343,18,FALSE)</f>
        <v>0</v>
      </c>
      <c r="M96" s="34">
        <f>VLOOKUP($B96,'Historical (Income) - new'!$A$12:$U$343,19,FALSE)</f>
        <v>0</v>
      </c>
      <c r="N96" s="34">
        <f>VLOOKUP($B96,'Historical (Income) - new'!$A$12:$U$343,20,FALSE)</f>
        <v>0</v>
      </c>
      <c r="O96" s="34">
        <f>VLOOKUP($B96,'Historical (Income) - new'!$A$12:$U$343,21,FALSE)</f>
        <v>0</v>
      </c>
      <c r="P96" s="34">
        <f t="shared" si="15"/>
        <v>0</v>
      </c>
    </row>
    <row r="97" spans="1:16">
      <c r="A97" s="149">
        <f>+A96+1</f>
        <v>91</v>
      </c>
      <c r="B97" t="s">
        <v>1200</v>
      </c>
      <c r="C97" t="s">
        <v>1201</v>
      </c>
      <c r="D97" s="34">
        <f>VLOOKUP($B97,'Historical (Income) - new'!$A$12:$U$343,10,FALSE)</f>
        <v>0</v>
      </c>
      <c r="E97" s="34">
        <f>VLOOKUP($B97,'Historical (Income) - new'!$A$12:$U$343,11,FALSE)</f>
        <v>0</v>
      </c>
      <c r="F97" s="34">
        <f>VLOOKUP($B97,'Historical (Income) - new'!$A$12:$U$343,12,FALSE)</f>
        <v>0</v>
      </c>
      <c r="G97" s="34">
        <f>VLOOKUP($B97,'Historical (Income) - new'!$A$12:$U$343,13,FALSE)</f>
        <v>0</v>
      </c>
      <c r="H97" s="34">
        <f>VLOOKUP($B97,'Historical (Income) - new'!$A$12:$U$343,14,FALSE)</f>
        <v>0</v>
      </c>
      <c r="I97" s="34">
        <f>VLOOKUP($B97,'Historical (Income) - new'!$A$12:$U$343,15,FALSE)</f>
        <v>0</v>
      </c>
      <c r="J97" s="34">
        <f>VLOOKUP($B97,'Historical (Income) - new'!$A$12:$U$343,16,FALSE)</f>
        <v>0</v>
      </c>
      <c r="K97" s="34">
        <f>VLOOKUP($B97,'Historical (Income) - new'!$A$12:$U$343,17,FALSE)</f>
        <v>0</v>
      </c>
      <c r="L97" s="34">
        <f>VLOOKUP($B97,'Historical (Income) - new'!$A$12:$U$343,18,FALSE)</f>
        <v>0</v>
      </c>
      <c r="M97" s="34">
        <f>VLOOKUP($B97,'Historical (Income) - new'!$A$12:$U$343,19,FALSE)</f>
        <v>0</v>
      </c>
      <c r="N97" s="34">
        <f>VLOOKUP($B97,'Historical (Income) - new'!$A$12:$U$343,20,FALSE)</f>
        <v>0</v>
      </c>
      <c r="O97" s="34">
        <f>VLOOKUP($B97,'Historical (Income) - new'!$A$12:$U$343,21,FALSE)</f>
        <v>0</v>
      </c>
      <c r="P97" s="34">
        <f t="shared" si="15"/>
        <v>0</v>
      </c>
    </row>
    <row r="98" spans="1:16">
      <c r="A98" s="149">
        <f t="shared" si="17"/>
        <v>92</v>
      </c>
      <c r="C98" t="s">
        <v>1202</v>
      </c>
      <c r="D98" s="935">
        <f t="shared" ref="D98:O98" si="22">+D97+D96</f>
        <v>0</v>
      </c>
      <c r="E98" s="935">
        <f t="shared" si="22"/>
        <v>0</v>
      </c>
      <c r="F98" s="935">
        <f t="shared" si="22"/>
        <v>0</v>
      </c>
      <c r="G98" s="935">
        <f t="shared" si="22"/>
        <v>0</v>
      </c>
      <c r="H98" s="935">
        <f t="shared" si="22"/>
        <v>0</v>
      </c>
      <c r="I98" s="935">
        <f t="shared" si="22"/>
        <v>0</v>
      </c>
      <c r="J98" s="935">
        <f t="shared" si="22"/>
        <v>0</v>
      </c>
      <c r="K98" s="935">
        <f t="shared" si="22"/>
        <v>0</v>
      </c>
      <c r="L98" s="935">
        <f t="shared" si="22"/>
        <v>0</v>
      </c>
      <c r="M98" s="935">
        <f t="shared" si="22"/>
        <v>0</v>
      </c>
      <c r="N98" s="935">
        <f t="shared" si="22"/>
        <v>0</v>
      </c>
      <c r="O98" s="935">
        <f t="shared" si="22"/>
        <v>0</v>
      </c>
      <c r="P98" s="935">
        <f t="shared" si="15"/>
        <v>0</v>
      </c>
    </row>
    <row r="99" spans="1:16">
      <c r="A99" s="149">
        <f t="shared" si="17"/>
        <v>93</v>
      </c>
      <c r="B99" t="s">
        <v>1839</v>
      </c>
      <c r="C99" t="s">
        <v>1203</v>
      </c>
      <c r="D99" s="34">
        <f>VLOOKUP($B99,'Historical (Income) - new'!$A$12:$U$343,10,FALSE)</f>
        <v>0</v>
      </c>
      <c r="E99" s="34">
        <f>VLOOKUP($B99,'Historical (Income) - new'!$A$12:$U$343,11,FALSE)</f>
        <v>0</v>
      </c>
      <c r="F99" s="34">
        <f>VLOOKUP($B99,'Historical (Income) - new'!$A$12:$U$343,12,FALSE)</f>
        <v>0</v>
      </c>
      <c r="G99" s="34">
        <f>VLOOKUP($B99,'Historical (Income) - new'!$A$12:$U$343,13,FALSE)</f>
        <v>0</v>
      </c>
      <c r="H99" s="34">
        <f>VLOOKUP($B99,'Historical (Income) - new'!$A$12:$U$343,14,FALSE)</f>
        <v>0</v>
      </c>
      <c r="I99" s="34">
        <f>VLOOKUP($B99,'Historical (Income) - new'!$A$12:$U$343,15,FALSE)</f>
        <v>0</v>
      </c>
      <c r="J99" s="34">
        <f>VLOOKUP($B99,'Historical (Income) - new'!$A$12:$U$343,16,FALSE)</f>
        <v>0</v>
      </c>
      <c r="K99" s="34">
        <f>VLOOKUP($B99,'Historical (Income) - new'!$A$12:$U$343,17,FALSE)</f>
        <v>0</v>
      </c>
      <c r="L99" s="34">
        <f>VLOOKUP($B99,'Historical (Income) - new'!$A$12:$U$343,18,FALSE)</f>
        <v>0</v>
      </c>
      <c r="M99" s="34">
        <f>VLOOKUP($B99,'Historical (Income) - new'!$A$12:$U$343,19,FALSE)</f>
        <v>0</v>
      </c>
      <c r="N99" s="34">
        <f>VLOOKUP($B99,'Historical (Income) - new'!$A$12:$U$343,20,FALSE)</f>
        <v>0</v>
      </c>
      <c r="O99" s="34">
        <f>VLOOKUP($B99,'Historical (Income) - new'!$A$12:$U$343,21,FALSE)</f>
        <v>0</v>
      </c>
      <c r="P99" s="34">
        <f t="shared" si="15"/>
        <v>0</v>
      </c>
    </row>
    <row r="100" spans="1:16">
      <c r="A100" s="149">
        <f t="shared" si="17"/>
        <v>94</v>
      </c>
      <c r="B100" t="s">
        <v>2604</v>
      </c>
      <c r="C100" t="s">
        <v>1204</v>
      </c>
      <c r="D100" s="34">
        <v>0</v>
      </c>
      <c r="E100" s="34">
        <v>0</v>
      </c>
      <c r="F100" s="34">
        <v>0</v>
      </c>
      <c r="G100" s="34">
        <v>0</v>
      </c>
      <c r="H100" s="34">
        <v>0</v>
      </c>
      <c r="I100" s="34">
        <v>0</v>
      </c>
      <c r="J100" s="34">
        <v>0</v>
      </c>
      <c r="K100" s="34">
        <v>0</v>
      </c>
      <c r="L100" s="34">
        <v>0</v>
      </c>
      <c r="M100" s="34">
        <v>0</v>
      </c>
      <c r="N100" s="34">
        <v>0</v>
      </c>
      <c r="O100" s="34">
        <v>0</v>
      </c>
      <c r="P100" s="34">
        <f t="shared" si="15"/>
        <v>0</v>
      </c>
    </row>
    <row r="101" spans="1:16">
      <c r="A101" s="149">
        <f>+A100+1</f>
        <v>95</v>
      </c>
      <c r="C101" t="s">
        <v>1205</v>
      </c>
      <c r="D101" s="935">
        <f t="shared" ref="D101:O101" si="23">+D99+D100</f>
        <v>0</v>
      </c>
      <c r="E101" s="935">
        <f t="shared" si="23"/>
        <v>0</v>
      </c>
      <c r="F101" s="935">
        <f t="shared" si="23"/>
        <v>0</v>
      </c>
      <c r="G101" s="935">
        <f t="shared" si="23"/>
        <v>0</v>
      </c>
      <c r="H101" s="935">
        <f t="shared" si="23"/>
        <v>0</v>
      </c>
      <c r="I101" s="935">
        <f t="shared" si="23"/>
        <v>0</v>
      </c>
      <c r="J101" s="935">
        <f t="shared" si="23"/>
        <v>0</v>
      </c>
      <c r="K101" s="935">
        <f t="shared" si="23"/>
        <v>0</v>
      </c>
      <c r="L101" s="935">
        <f t="shared" si="23"/>
        <v>0</v>
      </c>
      <c r="M101" s="935">
        <f t="shared" si="23"/>
        <v>0</v>
      </c>
      <c r="N101" s="935">
        <f t="shared" si="23"/>
        <v>0</v>
      </c>
      <c r="O101" s="935">
        <f t="shared" si="23"/>
        <v>0</v>
      </c>
      <c r="P101" s="935">
        <f t="shared" si="15"/>
        <v>0</v>
      </c>
    </row>
    <row r="102" spans="1:16">
      <c r="A102" s="149">
        <f t="shared" si="17"/>
        <v>96</v>
      </c>
      <c r="B102" t="s">
        <v>1843</v>
      </c>
      <c r="C102" t="s">
        <v>1206</v>
      </c>
      <c r="D102" s="34">
        <f>VLOOKUP($B102,'Historical (Income) - new'!$A$12:$U$343,10,FALSE)</f>
        <v>0</v>
      </c>
      <c r="E102" s="34">
        <f>VLOOKUP($B102,'Historical (Income) - new'!$A$12:$U$343,11,FALSE)</f>
        <v>0</v>
      </c>
      <c r="F102" s="34">
        <f>VLOOKUP($B102,'Historical (Income) - new'!$A$12:$U$343,12,FALSE)</f>
        <v>0</v>
      </c>
      <c r="G102" s="34">
        <f>VLOOKUP($B102,'Historical (Income) - new'!$A$12:$U$343,13,FALSE)</f>
        <v>0</v>
      </c>
      <c r="H102" s="34">
        <f>VLOOKUP($B102,'Historical (Income) - new'!$A$12:$U$343,14,FALSE)</f>
        <v>0</v>
      </c>
      <c r="I102" s="34">
        <f>VLOOKUP($B102,'Historical (Income) - new'!$A$12:$U$343,15,FALSE)</f>
        <v>0</v>
      </c>
      <c r="J102" s="34">
        <f>VLOOKUP($B102,'Historical (Income) - new'!$A$12:$U$343,16,FALSE)</f>
        <v>0</v>
      </c>
      <c r="K102" s="34">
        <f>VLOOKUP($B102,'Historical (Income) - new'!$A$12:$U$343,17,FALSE)</f>
        <v>0</v>
      </c>
      <c r="L102" s="34">
        <f>VLOOKUP($B102,'Historical (Income) - new'!$A$12:$U$343,18,FALSE)</f>
        <v>0</v>
      </c>
      <c r="M102" s="34">
        <f>VLOOKUP($B102,'Historical (Income) - new'!$A$12:$U$343,19,FALSE)</f>
        <v>0</v>
      </c>
      <c r="N102" s="34">
        <f>VLOOKUP($B102,'Historical (Income) - new'!$A$12:$U$343,20,FALSE)</f>
        <v>6593.9080546816867</v>
      </c>
      <c r="O102" s="34">
        <f>VLOOKUP($B102,'Historical (Income) - new'!$A$12:$U$343,21,FALSE)</f>
        <v>6623.5596554020376</v>
      </c>
      <c r="P102" s="34">
        <f t="shared" si="15"/>
        <v>13217.467710083725</v>
      </c>
    </row>
    <row r="103" spans="1:16">
      <c r="A103" s="149">
        <f t="shared" si="17"/>
        <v>97</v>
      </c>
      <c r="C103" t="s">
        <v>1207</v>
      </c>
      <c r="D103" s="935">
        <f t="shared" ref="D103:O103" si="24">+D102</f>
        <v>0</v>
      </c>
      <c r="E103" s="935">
        <f t="shared" si="24"/>
        <v>0</v>
      </c>
      <c r="F103" s="935">
        <f t="shared" si="24"/>
        <v>0</v>
      </c>
      <c r="G103" s="935">
        <f t="shared" si="24"/>
        <v>0</v>
      </c>
      <c r="H103" s="935">
        <f t="shared" si="24"/>
        <v>0</v>
      </c>
      <c r="I103" s="935">
        <f t="shared" si="24"/>
        <v>0</v>
      </c>
      <c r="J103" s="935">
        <f t="shared" si="24"/>
        <v>0</v>
      </c>
      <c r="K103" s="935">
        <f t="shared" si="24"/>
        <v>0</v>
      </c>
      <c r="L103" s="935">
        <f t="shared" si="24"/>
        <v>0</v>
      </c>
      <c r="M103" s="935">
        <f t="shared" si="24"/>
        <v>0</v>
      </c>
      <c r="N103" s="935">
        <f t="shared" si="24"/>
        <v>6593.9080546816867</v>
      </c>
      <c r="O103" s="935">
        <f t="shared" si="24"/>
        <v>6623.5596554020376</v>
      </c>
      <c r="P103" s="935">
        <f t="shared" si="15"/>
        <v>13217.467710083725</v>
      </c>
    </row>
    <row r="104" spans="1:16">
      <c r="A104" s="149">
        <f t="shared" si="17"/>
        <v>98</v>
      </c>
      <c r="B104" t="s">
        <v>1847</v>
      </c>
      <c r="C104" t="s">
        <v>1208</v>
      </c>
      <c r="D104" s="34">
        <f>VLOOKUP($B104,'Historical (Income) - new'!$A$12:$U$343,10,FALSE)</f>
        <v>27799.49</v>
      </c>
      <c r="E104" s="34">
        <f>VLOOKUP($B104,'Historical (Income) - new'!$A$12:$U$343,11,FALSE)</f>
        <v>29780.32</v>
      </c>
      <c r="F104" s="34">
        <f>VLOOKUP($B104,'Historical (Income) - new'!$A$12:$U$343,12,FALSE)</f>
        <v>33959.910000000003</v>
      </c>
      <c r="G104" s="34">
        <f>VLOOKUP($B104,'Historical (Income) - new'!$A$12:$U$343,13,FALSE)</f>
        <v>30500.25</v>
      </c>
      <c r="H104" s="34">
        <f>VLOOKUP($B104,'Historical (Income) - new'!$A$12:$U$343,14,FALSE)</f>
        <v>48112.3</v>
      </c>
      <c r="I104" s="34">
        <f>VLOOKUP($B104,'Historical (Income) - new'!$A$12:$U$343,15,FALSE)</f>
        <v>38407.01</v>
      </c>
      <c r="J104" s="34">
        <f>VLOOKUP($B104,'Historical (Income) - new'!$A$12:$U$343,16,FALSE)</f>
        <v>36053.31</v>
      </c>
      <c r="K104" s="34">
        <f>VLOOKUP($B104,'Historical (Income) - new'!$A$12:$U$343,17,FALSE)</f>
        <v>169556.81</v>
      </c>
      <c r="L104" s="34">
        <f>VLOOKUP($B104,'Historical (Income) - new'!$A$12:$U$343,18,FALSE)</f>
        <v>5519.1799999999994</v>
      </c>
      <c r="M104" s="34">
        <f>VLOOKUP($B104,'Historical (Income) - new'!$A$12:$U$343,19,FALSE)</f>
        <v>34634.909999999996</v>
      </c>
      <c r="N104" s="34">
        <f>VLOOKUP($B104,'Historical (Income) - new'!$A$12:$U$343,20,FALSE)</f>
        <v>0</v>
      </c>
      <c r="O104" s="34">
        <f>VLOOKUP($B104,'Historical (Income) - new'!$A$12:$U$343,21,FALSE)</f>
        <v>0</v>
      </c>
      <c r="P104" s="34">
        <f t="shared" si="15"/>
        <v>454323.49</v>
      </c>
    </row>
    <row r="105" spans="1:16">
      <c r="A105" s="149">
        <f t="shared" si="17"/>
        <v>99</v>
      </c>
      <c r="B105" t="s">
        <v>2605</v>
      </c>
      <c r="C105" t="s">
        <v>1209</v>
      </c>
      <c r="D105" s="34">
        <v>0</v>
      </c>
      <c r="E105" s="34">
        <v>0</v>
      </c>
      <c r="F105" s="34">
        <v>0</v>
      </c>
      <c r="G105" s="34">
        <v>0</v>
      </c>
      <c r="H105" s="34">
        <v>0</v>
      </c>
      <c r="I105" s="34">
        <v>0</v>
      </c>
      <c r="J105" s="34">
        <v>0</v>
      </c>
      <c r="K105" s="34">
        <v>0</v>
      </c>
      <c r="L105" s="34">
        <v>0</v>
      </c>
      <c r="M105" s="34">
        <v>0</v>
      </c>
      <c r="N105" s="34">
        <v>0</v>
      </c>
      <c r="O105" s="34">
        <v>0</v>
      </c>
      <c r="P105" s="34">
        <f t="shared" si="15"/>
        <v>0</v>
      </c>
    </row>
    <row r="106" spans="1:16">
      <c r="A106" s="149">
        <f t="shared" si="17"/>
        <v>100</v>
      </c>
      <c r="B106" t="s">
        <v>2606</v>
      </c>
      <c r="C106" t="s">
        <v>1210</v>
      </c>
      <c r="D106" s="34">
        <v>0</v>
      </c>
      <c r="E106" s="34">
        <v>0</v>
      </c>
      <c r="F106" s="34">
        <v>0</v>
      </c>
      <c r="G106" s="34">
        <v>0</v>
      </c>
      <c r="H106" s="34">
        <v>0</v>
      </c>
      <c r="I106" s="34">
        <v>0</v>
      </c>
      <c r="J106" s="34">
        <v>0</v>
      </c>
      <c r="K106" s="34">
        <v>0</v>
      </c>
      <c r="L106" s="34">
        <v>0</v>
      </c>
      <c r="M106" s="34">
        <v>0</v>
      </c>
      <c r="N106" s="34">
        <v>0</v>
      </c>
      <c r="O106" s="34">
        <v>0</v>
      </c>
      <c r="P106" s="34">
        <f t="shared" si="15"/>
        <v>0</v>
      </c>
    </row>
    <row r="107" spans="1:16">
      <c r="A107" s="149">
        <f t="shared" si="17"/>
        <v>101</v>
      </c>
      <c r="C107" t="s">
        <v>240</v>
      </c>
      <c r="D107" s="935">
        <f t="shared" ref="D107:O107" si="25">SUM(D104:D106)</f>
        <v>27799.49</v>
      </c>
      <c r="E107" s="935">
        <f t="shared" si="25"/>
        <v>29780.32</v>
      </c>
      <c r="F107" s="935">
        <f t="shared" si="25"/>
        <v>33959.910000000003</v>
      </c>
      <c r="G107" s="935">
        <f t="shared" si="25"/>
        <v>30500.25</v>
      </c>
      <c r="H107" s="935">
        <f t="shared" si="25"/>
        <v>48112.3</v>
      </c>
      <c r="I107" s="935">
        <f t="shared" si="25"/>
        <v>38407.01</v>
      </c>
      <c r="J107" s="935">
        <f t="shared" si="25"/>
        <v>36053.31</v>
      </c>
      <c r="K107" s="935">
        <f t="shared" si="25"/>
        <v>169556.81</v>
      </c>
      <c r="L107" s="935">
        <f t="shared" si="25"/>
        <v>5519.1799999999994</v>
      </c>
      <c r="M107" s="935">
        <f t="shared" si="25"/>
        <v>34634.909999999996</v>
      </c>
      <c r="N107" s="935">
        <f t="shared" si="25"/>
        <v>0</v>
      </c>
      <c r="O107" s="935">
        <f t="shared" si="25"/>
        <v>0</v>
      </c>
      <c r="P107" s="935">
        <f t="shared" si="15"/>
        <v>454323.49</v>
      </c>
    </row>
    <row r="108" spans="1:16">
      <c r="A108" s="149">
        <f t="shared" si="17"/>
        <v>102</v>
      </c>
      <c r="B108" t="s">
        <v>1849</v>
      </c>
      <c r="C108" t="s">
        <v>1211</v>
      </c>
      <c r="D108" s="34">
        <f>VLOOKUP($B108,'Historical (Income) - new'!$A$12:$U$343,10,FALSE)</f>
        <v>0</v>
      </c>
      <c r="E108" s="34">
        <f>VLOOKUP($B108,'Historical (Income) - new'!$A$12:$U$343,11,FALSE)</f>
        <v>0</v>
      </c>
      <c r="F108" s="34">
        <f>VLOOKUP($B108,'Historical (Income) - new'!$A$12:$U$343,12,FALSE)</f>
        <v>0</v>
      </c>
      <c r="G108" s="34">
        <f>VLOOKUP($B108,'Historical (Income) - new'!$A$12:$U$343,13,FALSE)</f>
        <v>0</v>
      </c>
      <c r="H108" s="34">
        <f>VLOOKUP($B108,'Historical (Income) - new'!$A$12:$U$343,14,FALSE)</f>
        <v>0</v>
      </c>
      <c r="I108" s="34">
        <f>VLOOKUP($B108,'Historical (Income) - new'!$A$12:$U$343,15,FALSE)</f>
        <v>0</v>
      </c>
      <c r="J108" s="34">
        <f>VLOOKUP($B108,'Historical (Income) - new'!$A$12:$U$343,16,FALSE)</f>
        <v>0</v>
      </c>
      <c r="K108" s="34">
        <f>VLOOKUP($B108,'Historical (Income) - new'!$A$12:$U$343,17,FALSE)</f>
        <v>0</v>
      </c>
      <c r="L108" s="34">
        <f>VLOOKUP($B108,'Historical (Income) - new'!$A$12:$U$343,18,FALSE)</f>
        <v>0</v>
      </c>
      <c r="M108" s="34">
        <f>VLOOKUP($B108,'Historical (Income) - new'!$A$12:$U$343,19,FALSE)</f>
        <v>0</v>
      </c>
      <c r="N108" s="34">
        <f>VLOOKUP($B108,'Historical (Income) - new'!$A$12:$U$343,20,FALSE)</f>
        <v>0</v>
      </c>
      <c r="O108" s="34">
        <f>VLOOKUP($B108,'Historical (Income) - new'!$A$12:$U$343,21,FALSE)</f>
        <v>0</v>
      </c>
      <c r="P108" s="34">
        <f t="shared" si="15"/>
        <v>0</v>
      </c>
    </row>
    <row r="109" spans="1:16">
      <c r="A109" s="149">
        <f t="shared" si="17"/>
        <v>103</v>
      </c>
      <c r="B109" t="s">
        <v>1212</v>
      </c>
      <c r="C109" t="s">
        <v>1213</v>
      </c>
      <c r="D109" s="34">
        <f>VLOOKUP($B109,'Historical (Income) - new'!$A$12:$U$343,10,FALSE)</f>
        <v>880104.29</v>
      </c>
      <c r="E109" s="34">
        <f>VLOOKUP($B109,'Historical (Income) - new'!$A$12:$U$343,11,FALSE)</f>
        <v>790931.65</v>
      </c>
      <c r="F109" s="34">
        <f>VLOOKUP($B109,'Historical (Income) - new'!$A$12:$U$343,12,FALSE)</f>
        <v>963259.74</v>
      </c>
      <c r="G109" s="34">
        <f>VLOOKUP($B109,'Historical (Income) - new'!$A$12:$U$343,13,FALSE)</f>
        <v>828753.56</v>
      </c>
      <c r="H109" s="34">
        <f>VLOOKUP($B109,'Historical (Income) - new'!$A$12:$U$343,14,FALSE)</f>
        <v>704835.51</v>
      </c>
      <c r="I109" s="34">
        <f>VLOOKUP($B109,'Historical (Income) - new'!$A$12:$U$343,15,FALSE)</f>
        <v>782500.21</v>
      </c>
      <c r="J109" s="34">
        <f>VLOOKUP($B109,'Historical (Income) - new'!$A$12:$U$343,16,FALSE)</f>
        <v>753055.81</v>
      </c>
      <c r="K109" s="34">
        <f>VLOOKUP($B109,'Historical (Income) - new'!$A$12:$U$343,17,FALSE)</f>
        <v>1127804.32</v>
      </c>
      <c r="L109" s="34">
        <f>VLOOKUP($B109,'Historical (Income) - new'!$A$12:$U$343,18,FALSE)</f>
        <v>929095.7100000002</v>
      </c>
      <c r="M109" s="34">
        <f>VLOOKUP($B109,'Historical (Income) - new'!$A$12:$U$343,19,FALSE)</f>
        <v>926443.09999999986</v>
      </c>
      <c r="N109" s="34">
        <f>VLOOKUP($B109,'Historical (Income) - new'!$A$12:$U$343,20,FALSE)</f>
        <v>1190516.2904711585</v>
      </c>
      <c r="O109" s="34">
        <f>VLOOKUP($B109,'Historical (Income) - new'!$A$12:$U$343,21,FALSE)</f>
        <v>1185292.4113734625</v>
      </c>
      <c r="P109" s="34">
        <f t="shared" si="15"/>
        <v>11062592.601844622</v>
      </c>
    </row>
    <row r="110" spans="1:16">
      <c r="A110" s="149">
        <f t="shared" si="17"/>
        <v>104</v>
      </c>
      <c r="C110" t="s">
        <v>241</v>
      </c>
      <c r="D110" s="935">
        <f t="shared" ref="D110:O110" si="26">SUM(D108:D109)</f>
        <v>880104.29</v>
      </c>
      <c r="E110" s="935">
        <f t="shared" si="26"/>
        <v>790931.65</v>
      </c>
      <c r="F110" s="935">
        <f t="shared" si="26"/>
        <v>963259.74</v>
      </c>
      <c r="G110" s="935">
        <f t="shared" si="26"/>
        <v>828753.56</v>
      </c>
      <c r="H110" s="935">
        <f t="shared" si="26"/>
        <v>704835.51</v>
      </c>
      <c r="I110" s="935">
        <f t="shared" si="26"/>
        <v>782500.21</v>
      </c>
      <c r="J110" s="935">
        <f t="shared" si="26"/>
        <v>753055.81</v>
      </c>
      <c r="K110" s="935">
        <f t="shared" si="26"/>
        <v>1127804.32</v>
      </c>
      <c r="L110" s="935">
        <f t="shared" si="26"/>
        <v>929095.7100000002</v>
      </c>
      <c r="M110" s="935">
        <f t="shared" si="26"/>
        <v>926443.09999999986</v>
      </c>
      <c r="N110" s="935">
        <f t="shared" si="26"/>
        <v>1190516.2904711585</v>
      </c>
      <c r="O110" s="935">
        <f t="shared" si="26"/>
        <v>1185292.4113734625</v>
      </c>
      <c r="P110" s="935">
        <f t="shared" si="15"/>
        <v>11062592.601844622</v>
      </c>
    </row>
    <row r="111" spans="1:16">
      <c r="A111" s="149">
        <f t="shared" si="17"/>
        <v>105</v>
      </c>
      <c r="B111" t="s">
        <v>1852</v>
      </c>
      <c r="C111" t="s">
        <v>1214</v>
      </c>
      <c r="D111" s="34">
        <f>VLOOKUP($B111,'Historical (Income) - new'!$A$12:$U$343,10,FALSE)</f>
        <v>-167269.94</v>
      </c>
      <c r="E111" s="34">
        <f>VLOOKUP($B111,'Historical (Income) - new'!$A$12:$U$343,11,FALSE)</f>
        <v>111608.62</v>
      </c>
      <c r="F111" s="34">
        <f>VLOOKUP($B111,'Historical (Income) - new'!$A$12:$U$343,12,FALSE)</f>
        <v>89796.56</v>
      </c>
      <c r="G111" s="34">
        <f>VLOOKUP($B111,'Historical (Income) - new'!$A$12:$U$343,13,FALSE)</f>
        <v>112234.39</v>
      </c>
      <c r="H111" s="34">
        <f>VLOOKUP($B111,'Historical (Income) - new'!$A$12:$U$343,14,FALSE)</f>
        <v>124248</v>
      </c>
      <c r="I111" s="34">
        <f>VLOOKUP($B111,'Historical (Income) - new'!$A$12:$U$343,15,FALSE)</f>
        <v>121387.15</v>
      </c>
      <c r="J111" s="34">
        <f>VLOOKUP($B111,'Historical (Income) - new'!$A$12:$U$343,16,FALSE)</f>
        <v>108578.38</v>
      </c>
      <c r="K111" s="34">
        <f>VLOOKUP($B111,'Historical (Income) - new'!$A$12:$U$343,17,FALSE)</f>
        <v>97287.27</v>
      </c>
      <c r="L111" s="34">
        <f>VLOOKUP($B111,'Historical (Income) - new'!$A$12:$U$343,18,FALSE)</f>
        <v>121711.37</v>
      </c>
      <c r="M111" s="34">
        <f>VLOOKUP($B111,'Historical (Income) - new'!$A$12:$U$343,19,FALSE)</f>
        <v>121016.80000000003</v>
      </c>
      <c r="N111" s="34">
        <f>VLOOKUP($B111,'Historical (Income) - new'!$A$12:$U$343,20,FALSE)</f>
        <v>0</v>
      </c>
      <c r="O111" s="34">
        <f>VLOOKUP($B111,'Historical (Income) - new'!$A$12:$U$343,21,FALSE)</f>
        <v>0</v>
      </c>
      <c r="P111" s="34">
        <f t="shared" si="15"/>
        <v>840598.60000000009</v>
      </c>
    </row>
    <row r="112" spans="1:16">
      <c r="A112" s="149">
        <f t="shared" si="17"/>
        <v>106</v>
      </c>
      <c r="B112" t="s">
        <v>1215</v>
      </c>
      <c r="C112" t="s">
        <v>1216</v>
      </c>
      <c r="D112" s="34">
        <f>VLOOKUP($B112,'Historical (Income) - new'!$A$12:$U$343,10,FALSE)</f>
        <v>1093.48</v>
      </c>
      <c r="E112" s="34">
        <f>VLOOKUP($B112,'Historical (Income) - new'!$A$12:$U$343,11,FALSE)</f>
        <v>0</v>
      </c>
      <c r="F112" s="34">
        <f>VLOOKUP($B112,'Historical (Income) - new'!$A$12:$U$343,12,FALSE)</f>
        <v>0</v>
      </c>
      <c r="G112" s="34">
        <f>VLOOKUP($B112,'Historical (Income) - new'!$A$12:$U$343,13,FALSE)</f>
        <v>0</v>
      </c>
      <c r="H112" s="34">
        <f>VLOOKUP($B112,'Historical (Income) - new'!$A$12:$U$343,14,FALSE)</f>
        <v>0</v>
      </c>
      <c r="I112" s="34">
        <f>VLOOKUP($B112,'Historical (Income) - new'!$A$12:$U$343,15,FALSE)</f>
        <v>1300.8399999999999</v>
      </c>
      <c r="J112" s="34">
        <f>VLOOKUP($B112,'Historical (Income) - new'!$A$12:$U$343,16,FALSE)</f>
        <v>-1378.89</v>
      </c>
      <c r="K112" s="34">
        <f>VLOOKUP($B112,'Historical (Income) - new'!$A$12:$U$343,17,FALSE)</f>
        <v>0</v>
      </c>
      <c r="L112" s="34">
        <f>VLOOKUP($B112,'Historical (Income) - new'!$A$12:$U$343,18,FALSE)</f>
        <v>2572.2399999999998</v>
      </c>
      <c r="M112" s="34">
        <f>VLOOKUP($B112,'Historical (Income) - new'!$A$12:$U$343,19,FALSE)</f>
        <v>16</v>
      </c>
      <c r="N112" s="34">
        <f>VLOOKUP($B112,'Historical (Income) - new'!$A$12:$U$343,20,FALSE)</f>
        <v>8520</v>
      </c>
      <c r="O112" s="34">
        <f>VLOOKUP($B112,'Historical (Income) - new'!$A$12:$U$343,21,FALSE)</f>
        <v>1420</v>
      </c>
      <c r="P112" s="34">
        <f t="shared" si="15"/>
        <v>13543.669999999998</v>
      </c>
    </row>
    <row r="113" spans="1:16">
      <c r="A113" s="149">
        <f t="shared" si="17"/>
        <v>107</v>
      </c>
      <c r="B113" t="s">
        <v>1217</v>
      </c>
      <c r="C113" t="s">
        <v>1218</v>
      </c>
      <c r="D113" s="34">
        <f>VLOOKUP($B113,'Historical (Income) - new'!$A$12:$U$343,10,FALSE)</f>
        <v>0</v>
      </c>
      <c r="E113" s="34">
        <f>VLOOKUP($B113,'Historical (Income) - new'!$A$12:$U$343,11,FALSE)</f>
        <v>0</v>
      </c>
      <c r="F113" s="34">
        <f>VLOOKUP($B113,'Historical (Income) - new'!$A$12:$U$343,12,FALSE)</f>
        <v>0</v>
      </c>
      <c r="G113" s="34">
        <f>VLOOKUP($B113,'Historical (Income) - new'!$A$12:$U$343,13,FALSE)</f>
        <v>0</v>
      </c>
      <c r="H113" s="34">
        <f>VLOOKUP($B113,'Historical (Income) - new'!$A$12:$U$343,14,FALSE)</f>
        <v>0</v>
      </c>
      <c r="I113" s="34">
        <f>VLOOKUP($B113,'Historical (Income) - new'!$A$12:$U$343,15,FALSE)</f>
        <v>0</v>
      </c>
      <c r="J113" s="34">
        <f>VLOOKUP($B113,'Historical (Income) - new'!$A$12:$U$343,16,FALSE)</f>
        <v>0</v>
      </c>
      <c r="K113" s="34">
        <f>VLOOKUP($B113,'Historical (Income) - new'!$A$12:$U$343,17,FALSE)</f>
        <v>0</v>
      </c>
      <c r="L113" s="34">
        <f>VLOOKUP($B113,'Historical (Income) - new'!$A$12:$U$343,18,FALSE)</f>
        <v>0</v>
      </c>
      <c r="M113" s="34">
        <f>VLOOKUP($B113,'Historical (Income) - new'!$A$12:$U$343,19,FALSE)</f>
        <v>0</v>
      </c>
      <c r="N113" s="34">
        <f>VLOOKUP($B113,'Historical (Income) - new'!$A$12:$U$343,20,FALSE)</f>
        <v>0</v>
      </c>
      <c r="O113" s="34">
        <f>VLOOKUP($B113,'Historical (Income) - new'!$A$12:$U$343,21,FALSE)</f>
        <v>0</v>
      </c>
      <c r="P113" s="34">
        <f t="shared" si="15"/>
        <v>0</v>
      </c>
    </row>
    <row r="114" spans="1:16">
      <c r="A114" s="149">
        <f>+A113+1</f>
        <v>108</v>
      </c>
      <c r="B114" t="s">
        <v>1219</v>
      </c>
      <c r="C114" t="s">
        <v>1220</v>
      </c>
      <c r="D114" s="34">
        <f>VLOOKUP($B114,'Historical (Income) - new'!$A$12:$U$343,10,FALSE)</f>
        <v>-3000490.88</v>
      </c>
      <c r="E114" s="34">
        <f>VLOOKUP($B114,'Historical (Income) - new'!$A$12:$U$343,11,FALSE)</f>
        <v>-1749116.05</v>
      </c>
      <c r="F114" s="34">
        <f>VLOOKUP($B114,'Historical (Income) - new'!$A$12:$U$343,12,FALSE)</f>
        <v>-1397722.07</v>
      </c>
      <c r="G114" s="34">
        <f>VLOOKUP($B114,'Historical (Income) - new'!$A$12:$U$343,13,FALSE)</f>
        <v>-1103077.42</v>
      </c>
      <c r="H114" s="34">
        <f>VLOOKUP($B114,'Historical (Income) - new'!$A$12:$U$343,14,FALSE)</f>
        <v>-614460.47</v>
      </c>
      <c r="I114" s="34">
        <f>VLOOKUP($B114,'Historical (Income) - new'!$A$12:$U$343,15,FALSE)</f>
        <v>-2276480.36</v>
      </c>
      <c r="J114" s="34">
        <f>VLOOKUP($B114,'Historical (Income) - new'!$A$12:$U$343,16,FALSE)</f>
        <v>-1208047.51</v>
      </c>
      <c r="K114" s="34">
        <f>VLOOKUP($B114,'Historical (Income) - new'!$A$12:$U$343,17,FALSE)</f>
        <v>-1465128.16</v>
      </c>
      <c r="L114" s="34">
        <f>VLOOKUP($B114,'Historical (Income) - new'!$A$12:$U$343,18,FALSE)</f>
        <v>-1281931.3899999999</v>
      </c>
      <c r="M114" s="34">
        <f>VLOOKUP($B114,'Historical (Income) - new'!$A$12:$U$343,19,FALSE)</f>
        <v>-1405270.81</v>
      </c>
      <c r="N114" s="34">
        <f>VLOOKUP($B114,'Historical (Income) - new'!$A$12:$U$343,20,FALSE)</f>
        <v>0</v>
      </c>
      <c r="O114" s="34">
        <f>VLOOKUP($B114,'Historical (Income) - new'!$A$12:$U$343,21,FALSE)</f>
        <v>0</v>
      </c>
      <c r="P114" s="34">
        <f t="shared" si="15"/>
        <v>-15501725.120000001</v>
      </c>
    </row>
    <row r="115" spans="1:16">
      <c r="A115" s="149">
        <f t="shared" si="17"/>
        <v>109</v>
      </c>
      <c r="B115" t="s">
        <v>1221</v>
      </c>
      <c r="C115" t="s">
        <v>1222</v>
      </c>
      <c r="D115" s="34">
        <f>VLOOKUP($B115,'Historical (Income) - new'!$A$12:$U$343,10,FALSE)</f>
        <v>224020.09</v>
      </c>
      <c r="E115" s="34">
        <f>VLOOKUP($B115,'Historical (Income) - new'!$A$12:$U$343,11,FALSE)</f>
        <v>231308.08</v>
      </c>
      <c r="F115" s="34">
        <f>VLOOKUP($B115,'Historical (Income) - new'!$A$12:$U$343,12,FALSE)</f>
        <v>237131.92</v>
      </c>
      <c r="G115" s="34">
        <f>VLOOKUP($B115,'Historical (Income) - new'!$A$12:$U$343,13,FALSE)</f>
        <v>241728.08</v>
      </c>
      <c r="H115" s="34">
        <f>VLOOKUP($B115,'Historical (Income) - new'!$A$12:$U$343,14,FALSE)</f>
        <v>244288.33</v>
      </c>
      <c r="I115" s="34">
        <f>VLOOKUP($B115,'Historical (Income) - new'!$A$12:$U$343,15,FALSE)</f>
        <v>253773.66</v>
      </c>
      <c r="J115" s="34">
        <f>VLOOKUP($B115,'Historical (Income) - new'!$A$12:$U$343,16,FALSE)</f>
        <v>258807.19</v>
      </c>
      <c r="K115" s="34">
        <f>VLOOKUP($B115,'Historical (Income) - new'!$A$12:$U$343,17,FALSE)</f>
        <v>264911.90000000002</v>
      </c>
      <c r="L115" s="34">
        <f>VLOOKUP($B115,'Historical (Income) - new'!$A$12:$U$343,18,FALSE)</f>
        <v>270253.28000000003</v>
      </c>
      <c r="M115" s="34">
        <f>VLOOKUP($B115,'Historical (Income) - new'!$A$12:$U$343,19,FALSE)</f>
        <v>276108.57</v>
      </c>
      <c r="N115" s="34">
        <f>VLOOKUP($B115,'Historical (Income) - new'!$A$12:$U$343,20,FALSE)</f>
        <v>0</v>
      </c>
      <c r="O115" s="34">
        <f>VLOOKUP($B115,'Historical (Income) - new'!$A$12:$U$343,21,FALSE)</f>
        <v>0</v>
      </c>
      <c r="P115" s="34">
        <f t="shared" si="15"/>
        <v>2502331.1</v>
      </c>
    </row>
    <row r="116" spans="1:16">
      <c r="A116" s="149">
        <f t="shared" si="17"/>
        <v>110</v>
      </c>
      <c r="B116" t="s">
        <v>1223</v>
      </c>
      <c r="C116" t="s">
        <v>1224</v>
      </c>
      <c r="D116" s="34">
        <f>VLOOKUP($B116,'Historical (Income) - new'!$A$12:$U$343,10,FALSE)</f>
        <v>7528052.7599999998</v>
      </c>
      <c r="E116" s="34">
        <f>VLOOKUP($B116,'Historical (Income) - new'!$A$12:$U$343,11,FALSE)</f>
        <v>7214537.4500000002</v>
      </c>
      <c r="F116" s="34">
        <f>VLOOKUP($B116,'Historical (Income) - new'!$A$12:$U$343,12,FALSE)</f>
        <v>10270737.57</v>
      </c>
      <c r="G116" s="34">
        <f>VLOOKUP($B116,'Historical (Income) - new'!$A$12:$U$343,13,FALSE)</f>
        <v>5716464.79</v>
      </c>
      <c r="H116" s="34">
        <f>VLOOKUP($B116,'Historical (Income) - new'!$A$12:$U$343,14,FALSE)</f>
        <v>7520629.5099999998</v>
      </c>
      <c r="I116" s="34">
        <f>VLOOKUP($B116,'Historical (Income) - new'!$A$12:$U$343,15,FALSE)</f>
        <v>8400938.2100000009</v>
      </c>
      <c r="J116" s="34">
        <f>VLOOKUP($B116,'Historical (Income) - new'!$A$12:$U$343,16,FALSE)</f>
        <v>4836033.1100000003</v>
      </c>
      <c r="K116" s="34">
        <f>VLOOKUP($B116,'Historical (Income) - new'!$A$12:$U$343,17,FALSE)</f>
        <v>7373513.21</v>
      </c>
      <c r="L116" s="34">
        <f>VLOOKUP($B116,'Historical (Income) - new'!$A$12:$U$343,18,FALSE)</f>
        <v>7584322.9900000058</v>
      </c>
      <c r="M116" s="34">
        <f>VLOOKUP($B116,'Historical (Income) - new'!$A$12:$U$343,19,FALSE)</f>
        <v>7473935.4600000018</v>
      </c>
      <c r="N116" s="34">
        <f>VLOOKUP($B116,'Historical (Income) - new'!$A$12:$U$343,20,FALSE)</f>
        <v>5994118.4207685171</v>
      </c>
      <c r="O116" s="34">
        <f>VLOOKUP($B116,'Historical (Income) - new'!$A$12:$U$343,21,FALSE)</f>
        <v>6091566.1557285348</v>
      </c>
      <c r="P116" s="34">
        <f t="shared" si="15"/>
        <v>86004849.636497065</v>
      </c>
    </row>
    <row r="117" spans="1:16">
      <c r="A117" s="149">
        <f t="shared" si="17"/>
        <v>111</v>
      </c>
      <c r="B117" t="s">
        <v>1225</v>
      </c>
      <c r="C117" t="s">
        <v>1226</v>
      </c>
      <c r="D117" s="34">
        <f>VLOOKUP($B117,'Historical (Income) - new'!$A$12:$U$343,10,FALSE)</f>
        <v>22253.52</v>
      </c>
      <c r="E117" s="34">
        <f>VLOOKUP($B117,'Historical (Income) - new'!$A$12:$U$343,11,FALSE)</f>
        <v>496081.75</v>
      </c>
      <c r="F117" s="34">
        <f>VLOOKUP($B117,'Historical (Income) - new'!$A$12:$U$343,12,FALSE)</f>
        <v>864664.21</v>
      </c>
      <c r="G117" s="34">
        <f>VLOOKUP($B117,'Historical (Income) - new'!$A$12:$U$343,13,FALSE)</f>
        <v>398689.58</v>
      </c>
      <c r="H117" s="34">
        <f>VLOOKUP($B117,'Historical (Income) - new'!$A$12:$U$343,14,FALSE)</f>
        <v>547758.92000000004</v>
      </c>
      <c r="I117" s="34">
        <f>VLOOKUP($B117,'Historical (Income) - new'!$A$12:$U$343,15,FALSE)</f>
        <v>498577.85</v>
      </c>
      <c r="J117" s="34">
        <f>VLOOKUP($B117,'Historical (Income) - new'!$A$12:$U$343,16,FALSE)</f>
        <v>468049.24</v>
      </c>
      <c r="K117" s="34">
        <f>VLOOKUP($B117,'Historical (Income) - new'!$A$12:$U$343,17,FALSE)</f>
        <v>596459.32999999996</v>
      </c>
      <c r="L117" s="34">
        <f>VLOOKUP($B117,'Historical (Income) - new'!$A$12:$U$343,18,FALSE)</f>
        <v>554681.73</v>
      </c>
      <c r="M117" s="34">
        <f>VLOOKUP($B117,'Historical (Income) - new'!$A$12:$U$343,19,FALSE)</f>
        <v>402720.58999999991</v>
      </c>
      <c r="N117" s="34">
        <f>VLOOKUP($B117,'Historical (Income) - new'!$A$12:$U$343,20,FALSE)</f>
        <v>226816.11071088468</v>
      </c>
      <c r="O117" s="34">
        <f>VLOOKUP($B117,'Historical (Income) - new'!$A$12:$U$343,21,FALSE)</f>
        <v>246734.00015132304</v>
      </c>
      <c r="P117" s="34">
        <f t="shared" si="15"/>
        <v>5323486.8308622083</v>
      </c>
    </row>
    <row r="118" spans="1:16">
      <c r="A118" s="149">
        <f t="shared" si="17"/>
        <v>112</v>
      </c>
      <c r="B118" t="s">
        <v>1227</v>
      </c>
      <c r="C118" t="s">
        <v>1228</v>
      </c>
      <c r="D118" s="34">
        <f>VLOOKUP($B118,'Historical (Income) - new'!$A$12:$U$343,10,FALSE)</f>
        <v>0</v>
      </c>
      <c r="E118" s="34">
        <f>VLOOKUP($B118,'Historical (Income) - new'!$A$12:$U$343,11,FALSE)</f>
        <v>0</v>
      </c>
      <c r="F118" s="34">
        <f>VLOOKUP($B118,'Historical (Income) - new'!$A$12:$U$343,12,FALSE)</f>
        <v>312.12</v>
      </c>
      <c r="G118" s="34">
        <f>VLOOKUP($B118,'Historical (Income) - new'!$A$12:$U$343,13,FALSE)</f>
        <v>582.65</v>
      </c>
      <c r="H118" s="34">
        <f>VLOOKUP($B118,'Historical (Income) - new'!$A$12:$U$343,14,FALSE)</f>
        <v>-36.81</v>
      </c>
      <c r="I118" s="34">
        <f>VLOOKUP($B118,'Historical (Income) - new'!$A$12:$U$343,15,FALSE)</f>
        <v>0</v>
      </c>
      <c r="J118" s="34">
        <f>VLOOKUP($B118,'Historical (Income) - new'!$A$12:$U$343,16,FALSE)</f>
        <v>0</v>
      </c>
      <c r="K118" s="34">
        <f>VLOOKUP($B118,'Historical (Income) - new'!$A$12:$U$343,17,FALSE)</f>
        <v>0</v>
      </c>
      <c r="L118" s="34">
        <f>VLOOKUP($B118,'Historical (Income) - new'!$A$12:$U$343,18,FALSE)</f>
        <v>1042.3800000000001</v>
      </c>
      <c r="M118" s="34">
        <f>VLOOKUP($B118,'Historical (Income) - new'!$A$12:$U$343,19,FALSE)</f>
        <v>-400.9</v>
      </c>
      <c r="N118" s="34">
        <f>VLOOKUP($B118,'Historical (Income) - new'!$A$12:$U$343,20,FALSE)</f>
        <v>0</v>
      </c>
      <c r="O118" s="34">
        <f>VLOOKUP($B118,'Historical (Income) - new'!$A$12:$U$343,21,FALSE)</f>
        <v>0</v>
      </c>
      <c r="P118" s="34">
        <f t="shared" si="15"/>
        <v>1499.44</v>
      </c>
    </row>
    <row r="119" spans="1:16">
      <c r="A119" s="149">
        <f t="shared" si="17"/>
        <v>113</v>
      </c>
      <c r="B119" t="s">
        <v>1229</v>
      </c>
      <c r="C119" t="s">
        <v>1230</v>
      </c>
      <c r="D119" s="34">
        <f>VLOOKUP($B119,'Historical (Income) - new'!$A$12:$U$343,10,FALSE)</f>
        <v>0</v>
      </c>
      <c r="E119" s="34">
        <f>VLOOKUP($B119,'Historical (Income) - new'!$A$12:$U$343,11,FALSE)</f>
        <v>694.79</v>
      </c>
      <c r="F119" s="34">
        <f>VLOOKUP($B119,'Historical (Income) - new'!$A$12:$U$343,12,FALSE)</f>
        <v>362.89</v>
      </c>
      <c r="G119" s="34">
        <f>VLOOKUP($B119,'Historical (Income) - new'!$A$12:$U$343,13,FALSE)</f>
        <v>4609.2700000000004</v>
      </c>
      <c r="H119" s="34">
        <f>VLOOKUP($B119,'Historical (Income) - new'!$A$12:$U$343,14,FALSE)</f>
        <v>-99.41</v>
      </c>
      <c r="I119" s="34">
        <f>VLOOKUP($B119,'Historical (Income) - new'!$A$12:$U$343,15,FALSE)</f>
        <v>0</v>
      </c>
      <c r="J119" s="34">
        <f>VLOOKUP($B119,'Historical (Income) - new'!$A$12:$U$343,16,FALSE)</f>
        <v>0</v>
      </c>
      <c r="K119" s="34">
        <f>VLOOKUP($B119,'Historical (Income) - new'!$A$12:$U$343,17,FALSE)</f>
        <v>6667.81</v>
      </c>
      <c r="L119" s="34">
        <f>VLOOKUP($B119,'Historical (Income) - new'!$A$12:$U$343,18,FALSE)</f>
        <v>0</v>
      </c>
      <c r="M119" s="34">
        <f>VLOOKUP($B119,'Historical (Income) - new'!$A$12:$U$343,19,FALSE)</f>
        <v>607.80999999999995</v>
      </c>
      <c r="N119" s="34">
        <f>VLOOKUP($B119,'Historical (Income) - new'!$A$12:$U$343,20,FALSE)</f>
        <v>0</v>
      </c>
      <c r="O119" s="34">
        <f>VLOOKUP($B119,'Historical (Income) - new'!$A$12:$U$343,21,FALSE)</f>
        <v>0</v>
      </c>
      <c r="P119" s="34">
        <f t="shared" si="15"/>
        <v>12843.160000000002</v>
      </c>
    </row>
    <row r="120" spans="1:16">
      <c r="A120" s="149">
        <f t="shared" si="17"/>
        <v>114</v>
      </c>
      <c r="B120" t="s">
        <v>1231</v>
      </c>
      <c r="C120" t="s">
        <v>1232</v>
      </c>
      <c r="D120" s="34">
        <f>VLOOKUP($B120,'Historical (Income) - new'!$A$12:$U$343,10,FALSE)</f>
        <v>1777036.93</v>
      </c>
      <c r="E120" s="34">
        <f>VLOOKUP($B120,'Historical (Income) - new'!$A$12:$U$343,11,FALSE)</f>
        <v>1777497.52</v>
      </c>
      <c r="F120" s="34">
        <f>VLOOKUP($B120,'Historical (Income) - new'!$A$12:$U$343,12,FALSE)</f>
        <v>3560433.2</v>
      </c>
      <c r="G120" s="34">
        <f>VLOOKUP($B120,'Historical (Income) - new'!$A$12:$U$343,13,FALSE)</f>
        <v>2384085.41</v>
      </c>
      <c r="H120" s="34">
        <f>VLOOKUP($B120,'Historical (Income) - new'!$A$12:$U$343,14,FALSE)</f>
        <v>3278684.75</v>
      </c>
      <c r="I120" s="34">
        <f>VLOOKUP($B120,'Historical (Income) - new'!$A$12:$U$343,15,FALSE)</f>
        <v>1910543.49</v>
      </c>
      <c r="J120" s="34">
        <f>VLOOKUP($B120,'Historical (Income) - new'!$A$12:$U$343,16,FALSE)</f>
        <v>1737034.77</v>
      </c>
      <c r="K120" s="34">
        <f>VLOOKUP($B120,'Historical (Income) - new'!$A$12:$U$343,17,FALSE)</f>
        <v>1917493.81</v>
      </c>
      <c r="L120" s="34">
        <f>VLOOKUP($B120,'Historical (Income) - new'!$A$12:$U$343,18,FALSE)</f>
        <v>1845550.4599999993</v>
      </c>
      <c r="M120" s="34">
        <f>VLOOKUP($B120,'Historical (Income) - new'!$A$12:$U$343,19,FALSE)</f>
        <v>2162830.7599999984</v>
      </c>
      <c r="N120" s="34">
        <f>VLOOKUP($B120,'Historical (Income) - new'!$A$12:$U$343,20,FALSE)</f>
        <v>5208347.7909637503</v>
      </c>
      <c r="O120" s="34">
        <f>VLOOKUP($B120,'Historical (Income) - new'!$A$12:$U$343,21,FALSE)</f>
        <v>5096866.7612239327</v>
      </c>
      <c r="P120" s="34">
        <f t="shared" si="15"/>
        <v>32656405.652187683</v>
      </c>
    </row>
    <row r="121" spans="1:16">
      <c r="A121" s="149">
        <f t="shared" si="17"/>
        <v>115</v>
      </c>
      <c r="B121" t="s">
        <v>1233</v>
      </c>
      <c r="C121" t="s">
        <v>1234</v>
      </c>
      <c r="D121" s="34">
        <f>VLOOKUP($B121,'Historical (Income) - new'!$A$12:$U$343,10,FALSE)</f>
        <v>510124.79</v>
      </c>
      <c r="E121" s="34">
        <f>VLOOKUP($B121,'Historical (Income) - new'!$A$12:$U$343,11,FALSE)</f>
        <v>504516.66</v>
      </c>
      <c r="F121" s="34">
        <f>VLOOKUP($B121,'Historical (Income) - new'!$A$12:$U$343,12,FALSE)</f>
        <v>1449378.36</v>
      </c>
      <c r="G121" s="34">
        <f>VLOOKUP($B121,'Historical (Income) - new'!$A$12:$U$343,13,FALSE)</f>
        <v>647374.94999999995</v>
      </c>
      <c r="H121" s="34">
        <f>VLOOKUP($B121,'Historical (Income) - new'!$A$12:$U$343,14,FALSE)</f>
        <v>349166.24</v>
      </c>
      <c r="I121" s="34">
        <f>VLOOKUP($B121,'Historical (Income) - new'!$A$12:$U$343,15,FALSE)</f>
        <v>921313.23</v>
      </c>
      <c r="J121" s="34">
        <f>VLOOKUP($B121,'Historical (Income) - new'!$A$12:$U$343,16,FALSE)</f>
        <v>660234.05000000005</v>
      </c>
      <c r="K121" s="34">
        <f>VLOOKUP($B121,'Historical (Income) - new'!$A$12:$U$343,17,FALSE)</f>
        <v>616464.77</v>
      </c>
      <c r="L121" s="34">
        <f>VLOOKUP($B121,'Historical (Income) - new'!$A$12:$U$343,18,FALSE)</f>
        <v>596881.39999999956</v>
      </c>
      <c r="M121" s="34">
        <f>VLOOKUP($B121,'Historical (Income) - new'!$A$12:$U$343,19,FALSE)</f>
        <v>594306.60000000009</v>
      </c>
      <c r="N121" s="34">
        <f>VLOOKUP($B121,'Historical (Income) - new'!$A$12:$U$343,20,FALSE)</f>
        <v>-19775.569734097342</v>
      </c>
      <c r="O121" s="34">
        <f>VLOOKUP($B121,'Historical (Income) - new'!$A$12:$U$343,21,FALSE)</f>
        <v>147.89713366825822</v>
      </c>
      <c r="P121" s="34">
        <f t="shared" si="15"/>
        <v>6830133.3773995712</v>
      </c>
    </row>
    <row r="122" spans="1:16">
      <c r="A122" s="149">
        <f t="shared" si="17"/>
        <v>116</v>
      </c>
      <c r="B122" t="s">
        <v>1235</v>
      </c>
      <c r="C122" t="s">
        <v>1236</v>
      </c>
      <c r="D122" s="34">
        <f>VLOOKUP($B122,'Historical (Income) - new'!$A$12:$U$343,10,FALSE)</f>
        <v>365317.38</v>
      </c>
      <c r="E122" s="34">
        <f>VLOOKUP($B122,'Historical (Income) - new'!$A$12:$U$343,11,FALSE)</f>
        <v>559233.67000000004</v>
      </c>
      <c r="F122" s="34">
        <f>VLOOKUP($B122,'Historical (Income) - new'!$A$12:$U$343,12,FALSE)</f>
        <v>476718.87</v>
      </c>
      <c r="G122" s="34">
        <f>VLOOKUP($B122,'Historical (Income) - new'!$A$12:$U$343,13,FALSE)</f>
        <v>529340.26</v>
      </c>
      <c r="H122" s="34">
        <f>VLOOKUP($B122,'Historical (Income) - new'!$A$12:$U$343,14,FALSE)</f>
        <v>651014.75</v>
      </c>
      <c r="I122" s="34">
        <f>VLOOKUP($B122,'Historical (Income) - new'!$A$12:$U$343,15,FALSE)</f>
        <v>460730.88</v>
      </c>
      <c r="J122" s="34">
        <f>VLOOKUP($B122,'Historical (Income) - new'!$A$12:$U$343,16,FALSE)</f>
        <v>341798.53</v>
      </c>
      <c r="K122" s="34">
        <f>VLOOKUP($B122,'Historical (Income) - new'!$A$12:$U$343,17,FALSE)</f>
        <v>580474.87</v>
      </c>
      <c r="L122" s="34">
        <f>VLOOKUP($B122,'Historical (Income) - new'!$A$12:$U$343,18,FALSE)</f>
        <v>491073.94999999955</v>
      </c>
      <c r="M122" s="34">
        <f>VLOOKUP($B122,'Historical (Income) - new'!$A$12:$U$343,19,FALSE)</f>
        <v>531004.68000000005</v>
      </c>
      <c r="N122" s="34">
        <f>VLOOKUP($B122,'Historical (Income) - new'!$A$12:$U$343,20,FALSE)</f>
        <v>539493.09450182866</v>
      </c>
      <c r="O122" s="34">
        <f>VLOOKUP($B122,'Historical (Income) - new'!$A$12:$U$343,21,FALSE)</f>
        <v>424224.59489956539</v>
      </c>
      <c r="P122" s="34">
        <f t="shared" si="15"/>
        <v>5950425.5294013927</v>
      </c>
    </row>
    <row r="123" spans="1:16">
      <c r="A123" s="149">
        <f t="shared" si="17"/>
        <v>117</v>
      </c>
      <c r="C123" t="s">
        <v>242</v>
      </c>
      <c r="D123" s="935">
        <f t="shared" ref="D123:O123" si="27">SUM(D111:D122)</f>
        <v>7260138.129999999</v>
      </c>
      <c r="E123" s="935">
        <f t="shared" si="27"/>
        <v>9146362.4900000002</v>
      </c>
      <c r="F123" s="935">
        <f t="shared" si="27"/>
        <v>15551813.630000001</v>
      </c>
      <c r="G123" s="935">
        <f t="shared" si="27"/>
        <v>8932031.959999999</v>
      </c>
      <c r="H123" s="935">
        <f t="shared" si="27"/>
        <v>12101193.810000001</v>
      </c>
      <c r="I123" s="935">
        <f t="shared" si="27"/>
        <v>10292084.950000001</v>
      </c>
      <c r="J123" s="935">
        <f t="shared" si="27"/>
        <v>7201108.870000001</v>
      </c>
      <c r="K123" s="935">
        <f t="shared" si="27"/>
        <v>9988144.8099999987</v>
      </c>
      <c r="L123" s="935">
        <f t="shared" si="27"/>
        <v>10186158.410000006</v>
      </c>
      <c r="M123" s="935">
        <f t="shared" si="27"/>
        <v>10156875.559999999</v>
      </c>
      <c r="N123" s="935">
        <f t="shared" si="27"/>
        <v>11957519.847210884</v>
      </c>
      <c r="O123" s="935">
        <f t="shared" si="27"/>
        <v>11860959.409137024</v>
      </c>
      <c r="P123" s="935">
        <f t="shared" si="15"/>
        <v>124634391.87634793</v>
      </c>
    </row>
    <row r="124" spans="1:16">
      <c r="A124" s="149">
        <f t="shared" si="17"/>
        <v>118</v>
      </c>
      <c r="B124" t="s">
        <v>1237</v>
      </c>
      <c r="C124" t="s">
        <v>1238</v>
      </c>
      <c r="D124" s="34">
        <f>VLOOKUP($B124,'Historical (Income) - new'!$A$12:$U$343,10,FALSE)</f>
        <v>15017.3</v>
      </c>
      <c r="E124" s="34">
        <f>VLOOKUP($B124,'Historical (Income) - new'!$A$12:$U$343,11,FALSE)</f>
        <v>21886.66</v>
      </c>
      <c r="F124" s="34">
        <f>VLOOKUP($B124,'Historical (Income) - new'!$A$12:$U$343,12,FALSE)</f>
        <v>33992.29</v>
      </c>
      <c r="G124" s="34">
        <f>VLOOKUP($B124,'Historical (Income) - new'!$A$12:$U$343,13,FALSE)</f>
        <v>28708.86</v>
      </c>
      <c r="H124" s="34">
        <f>VLOOKUP($B124,'Historical (Income) - new'!$A$12:$U$343,14,FALSE)</f>
        <v>11801</v>
      </c>
      <c r="I124" s="34">
        <f>VLOOKUP($B124,'Historical (Income) - new'!$A$12:$U$343,15,FALSE)</f>
        <v>16613.86</v>
      </c>
      <c r="J124" s="34">
        <f>VLOOKUP($B124,'Historical (Income) - new'!$A$12:$U$343,16,FALSE)</f>
        <v>29793.919999999998</v>
      </c>
      <c r="K124" s="34">
        <f>VLOOKUP($B124,'Historical (Income) - new'!$A$12:$U$343,17,FALSE)</f>
        <v>17810.490000000002</v>
      </c>
      <c r="L124" s="34">
        <f>VLOOKUP($B124,'Historical (Income) - new'!$A$12:$U$343,18,FALSE)</f>
        <v>26463.279999999999</v>
      </c>
      <c r="M124" s="34">
        <f>VLOOKUP($B124,'Historical (Income) - new'!$A$12:$U$343,19,FALSE)</f>
        <v>28992.39</v>
      </c>
      <c r="N124" s="34">
        <f>VLOOKUP($B124,'Historical (Income) - new'!$A$12:$U$343,20,FALSE)</f>
        <v>0</v>
      </c>
      <c r="O124" s="34">
        <f>VLOOKUP($B124,'Historical (Income) - new'!$A$12:$U$343,21,FALSE)</f>
        <v>0</v>
      </c>
      <c r="P124" s="34">
        <f t="shared" si="15"/>
        <v>231080.05</v>
      </c>
    </row>
    <row r="125" spans="1:16">
      <c r="A125" s="149">
        <f t="shared" si="17"/>
        <v>119</v>
      </c>
      <c r="B125" t="s">
        <v>1239</v>
      </c>
      <c r="C125" t="s">
        <v>1240</v>
      </c>
      <c r="D125" s="34">
        <f>VLOOKUP($B125,'Historical (Income) - new'!$A$12:$U$343,10,FALSE)</f>
        <v>531102.89</v>
      </c>
      <c r="E125" s="34">
        <f>VLOOKUP($B125,'Historical (Income) - new'!$A$12:$U$343,11,FALSE)</f>
        <v>596400.49</v>
      </c>
      <c r="F125" s="34">
        <f>VLOOKUP($B125,'Historical (Income) - new'!$A$12:$U$343,12,FALSE)</f>
        <v>857643.4</v>
      </c>
      <c r="G125" s="34">
        <f>VLOOKUP($B125,'Historical (Income) - new'!$A$12:$U$343,13,FALSE)</f>
        <v>531735.1</v>
      </c>
      <c r="H125" s="34">
        <f>VLOOKUP($B125,'Historical (Income) - new'!$A$12:$U$343,14,FALSE)</f>
        <v>375418.66</v>
      </c>
      <c r="I125" s="34">
        <f>VLOOKUP($B125,'Historical (Income) - new'!$A$12:$U$343,15,FALSE)</f>
        <v>520589.9</v>
      </c>
      <c r="J125" s="34">
        <f>VLOOKUP($B125,'Historical (Income) - new'!$A$12:$U$343,16,FALSE)</f>
        <v>436581.71</v>
      </c>
      <c r="K125" s="34">
        <f>VLOOKUP($B125,'Historical (Income) - new'!$A$12:$U$343,17,FALSE)</f>
        <v>471550.94</v>
      </c>
      <c r="L125" s="34">
        <f>VLOOKUP($B125,'Historical (Income) - new'!$A$12:$U$343,18,FALSE)</f>
        <v>670187.91000000027</v>
      </c>
      <c r="M125" s="34">
        <f>VLOOKUP($B125,'Historical (Income) - new'!$A$12:$U$343,19,FALSE)</f>
        <v>652063.56000000029</v>
      </c>
      <c r="N125" s="34">
        <f>VLOOKUP($B125,'Historical (Income) - new'!$A$12:$U$343,20,FALSE)</f>
        <v>1041884.0004141236</v>
      </c>
      <c r="O125" s="34">
        <f>VLOOKUP($B125,'Historical (Income) - new'!$A$12:$U$343,21,FALSE)</f>
        <v>950854.99162801122</v>
      </c>
      <c r="P125" s="34">
        <f t="shared" si="15"/>
        <v>7636013.552042136</v>
      </c>
    </row>
    <row r="126" spans="1:16">
      <c r="A126" s="149">
        <f t="shared" si="17"/>
        <v>120</v>
      </c>
      <c r="B126" t="s">
        <v>1241</v>
      </c>
      <c r="C126" t="s">
        <v>1242</v>
      </c>
      <c r="D126" s="34">
        <f>VLOOKUP($B126,'Historical (Income) - new'!$A$12:$U$343,10,FALSE)</f>
        <v>0</v>
      </c>
      <c r="E126" s="34">
        <f>VLOOKUP($B126,'Historical (Income) - new'!$A$12:$U$343,11,FALSE)</f>
        <v>0</v>
      </c>
      <c r="F126" s="34">
        <f>VLOOKUP($B126,'Historical (Income) - new'!$A$12:$U$343,12,FALSE)</f>
        <v>952.76</v>
      </c>
      <c r="G126" s="34">
        <f>VLOOKUP($B126,'Historical (Income) - new'!$A$12:$U$343,13,FALSE)</f>
        <v>3066.73</v>
      </c>
      <c r="H126" s="34">
        <f>VLOOKUP($B126,'Historical (Income) - new'!$A$12:$U$343,14,FALSE)</f>
        <v>-92.78</v>
      </c>
      <c r="I126" s="34">
        <f>VLOOKUP($B126,'Historical (Income) - new'!$A$12:$U$343,15,FALSE)</f>
        <v>0</v>
      </c>
      <c r="J126" s="34">
        <f>VLOOKUP($B126,'Historical (Income) - new'!$A$12:$U$343,16,FALSE)</f>
        <v>0</v>
      </c>
      <c r="K126" s="34">
        <f>VLOOKUP($B126,'Historical (Income) - new'!$A$12:$U$343,17,FALSE)</f>
        <v>0</v>
      </c>
      <c r="L126" s="34">
        <f>VLOOKUP($B126,'Historical (Income) - new'!$A$12:$U$343,18,FALSE)</f>
        <v>0</v>
      </c>
      <c r="M126" s="34">
        <f>VLOOKUP($B126,'Historical (Income) - new'!$A$12:$U$343,19,FALSE)</f>
        <v>161.06</v>
      </c>
      <c r="N126" s="34">
        <f>VLOOKUP($B126,'Historical (Income) - new'!$A$12:$U$343,20,FALSE)</f>
        <v>0</v>
      </c>
      <c r="O126" s="34">
        <f>VLOOKUP($B126,'Historical (Income) - new'!$A$12:$U$343,21,FALSE)</f>
        <v>0</v>
      </c>
      <c r="P126" s="34">
        <f t="shared" si="15"/>
        <v>4087.7699999999995</v>
      </c>
    </row>
    <row r="127" spans="1:16">
      <c r="A127" s="149">
        <f t="shared" si="17"/>
        <v>121</v>
      </c>
      <c r="B127" t="s">
        <v>1243</v>
      </c>
      <c r="C127" t="s">
        <v>1244</v>
      </c>
      <c r="D127" s="34">
        <f>VLOOKUP($B127,'Historical (Income) - new'!$A$12:$U$343,10,FALSE)</f>
        <v>237165.5</v>
      </c>
      <c r="E127" s="34">
        <f>VLOOKUP($B127,'Historical (Income) - new'!$A$12:$U$343,11,FALSE)</f>
        <v>162433.39000000001</v>
      </c>
      <c r="F127" s="34">
        <f>VLOOKUP($B127,'Historical (Income) - new'!$A$12:$U$343,12,FALSE)</f>
        <v>304195.63</v>
      </c>
      <c r="G127" s="34">
        <f>VLOOKUP($B127,'Historical (Income) - new'!$A$12:$U$343,13,FALSE)</f>
        <v>216100.46</v>
      </c>
      <c r="H127" s="34">
        <f>VLOOKUP($B127,'Historical (Income) - new'!$A$12:$U$343,14,FALSE)</f>
        <v>447416.26</v>
      </c>
      <c r="I127" s="34">
        <f>VLOOKUP($B127,'Historical (Income) - new'!$A$12:$U$343,15,FALSE)</f>
        <v>259688.49</v>
      </c>
      <c r="J127" s="34">
        <f>VLOOKUP($B127,'Historical (Income) - new'!$A$12:$U$343,16,FALSE)</f>
        <v>176244.83</v>
      </c>
      <c r="K127" s="34">
        <f>VLOOKUP($B127,'Historical (Income) - new'!$A$12:$U$343,17,FALSE)</f>
        <v>168914.87</v>
      </c>
      <c r="L127" s="34">
        <f>VLOOKUP($B127,'Historical (Income) - new'!$A$12:$U$343,18,FALSE)</f>
        <v>218633.76000000004</v>
      </c>
      <c r="M127" s="34">
        <f>VLOOKUP($B127,'Historical (Income) - new'!$A$12:$U$343,19,FALSE)</f>
        <v>158415.93</v>
      </c>
      <c r="N127" s="34">
        <f>VLOOKUP($B127,'Historical (Income) - new'!$A$12:$U$343,20,FALSE)</f>
        <v>213358.2379072326</v>
      </c>
      <c r="O127" s="34">
        <f>VLOOKUP($B127,'Historical (Income) - new'!$A$12:$U$343,21,FALSE)</f>
        <v>207468.41331358877</v>
      </c>
      <c r="P127" s="34">
        <f t="shared" si="15"/>
        <v>2770035.7712208219</v>
      </c>
    </row>
    <row r="128" spans="1:16">
      <c r="A128" s="149">
        <f t="shared" si="17"/>
        <v>122</v>
      </c>
      <c r="B128" t="s">
        <v>1245</v>
      </c>
      <c r="C128" t="s">
        <v>1246</v>
      </c>
      <c r="D128" s="34">
        <f>VLOOKUP($B128,'Historical (Income) - new'!$A$12:$U$343,10,FALSE)</f>
        <v>0</v>
      </c>
      <c r="E128" s="34">
        <f>VLOOKUP($B128,'Historical (Income) - new'!$A$12:$U$343,11,FALSE)</f>
        <v>0</v>
      </c>
      <c r="F128" s="34">
        <f>VLOOKUP($B128,'Historical (Income) - new'!$A$12:$U$343,12,FALSE)</f>
        <v>0</v>
      </c>
      <c r="G128" s="34">
        <f>VLOOKUP($B128,'Historical (Income) - new'!$A$12:$U$343,13,FALSE)</f>
        <v>2816.74</v>
      </c>
      <c r="H128" s="34">
        <f>VLOOKUP($B128,'Historical (Income) - new'!$A$12:$U$343,14,FALSE)</f>
        <v>2177.61</v>
      </c>
      <c r="I128" s="34">
        <f>VLOOKUP($B128,'Historical (Income) - new'!$A$12:$U$343,15,FALSE)</f>
        <v>5358.6</v>
      </c>
      <c r="J128" s="34">
        <f>VLOOKUP($B128,'Historical (Income) - new'!$A$12:$U$343,16,FALSE)</f>
        <v>-695.98</v>
      </c>
      <c r="K128" s="34">
        <f>VLOOKUP($B128,'Historical (Income) - new'!$A$12:$U$343,17,FALSE)</f>
        <v>115.29</v>
      </c>
      <c r="L128" s="34">
        <f>VLOOKUP($B128,'Historical (Income) - new'!$A$12:$U$343,18,FALSE)</f>
        <v>6974.88</v>
      </c>
      <c r="M128" s="34">
        <f>VLOOKUP($B128,'Historical (Income) - new'!$A$12:$U$343,19,FALSE)</f>
        <v>2697.6600000000003</v>
      </c>
      <c r="N128" s="34">
        <f>VLOOKUP($B128,'Historical (Income) - new'!$A$12:$U$343,20,FALSE)</f>
        <v>0</v>
      </c>
      <c r="O128" s="34">
        <f>VLOOKUP($B128,'Historical (Income) - new'!$A$12:$U$343,21,FALSE)</f>
        <v>0</v>
      </c>
      <c r="P128" s="34">
        <f t="shared" si="15"/>
        <v>19444.800000000003</v>
      </c>
    </row>
    <row r="129" spans="1:16">
      <c r="A129" s="149">
        <f t="shared" si="17"/>
        <v>123</v>
      </c>
      <c r="B129" t="s">
        <v>1247</v>
      </c>
      <c r="C129" t="s">
        <v>1248</v>
      </c>
      <c r="D129" s="34">
        <f>VLOOKUP($B129,'Historical (Income) - new'!$A$12:$U$343,10,FALSE)</f>
        <v>0</v>
      </c>
      <c r="E129" s="34">
        <f>VLOOKUP($B129,'Historical (Income) - new'!$A$12:$U$343,11,FALSE)</f>
        <v>0</v>
      </c>
      <c r="F129" s="34">
        <f>VLOOKUP($B129,'Historical (Income) - new'!$A$12:$U$343,12,FALSE)</f>
        <v>0</v>
      </c>
      <c r="G129" s="34">
        <f>VLOOKUP($B129,'Historical (Income) - new'!$A$12:$U$343,13,FALSE)</f>
        <v>12.94</v>
      </c>
      <c r="H129" s="34">
        <f>VLOOKUP($B129,'Historical (Income) - new'!$A$12:$U$343,14,FALSE)</f>
        <v>0</v>
      </c>
      <c r="I129" s="34">
        <f>VLOOKUP($B129,'Historical (Income) - new'!$A$12:$U$343,15,FALSE)</f>
        <v>0</v>
      </c>
      <c r="J129" s="34">
        <f>VLOOKUP($B129,'Historical (Income) - new'!$A$12:$U$343,16,FALSE)</f>
        <v>0</v>
      </c>
      <c r="K129" s="34">
        <f>VLOOKUP($B129,'Historical (Income) - new'!$A$12:$U$343,17,FALSE)</f>
        <v>0</v>
      </c>
      <c r="L129" s="34">
        <f>VLOOKUP($B129,'Historical (Income) - new'!$A$12:$U$343,18,FALSE)</f>
        <v>0</v>
      </c>
      <c r="M129" s="34">
        <f>VLOOKUP($B129,'Historical (Income) - new'!$A$12:$U$343,19,FALSE)</f>
        <v>0</v>
      </c>
      <c r="N129" s="34">
        <f>VLOOKUP($B129,'Historical (Income) - new'!$A$12:$U$343,20,FALSE)</f>
        <v>0</v>
      </c>
      <c r="O129" s="34">
        <f>VLOOKUP($B129,'Historical (Income) - new'!$A$12:$U$343,21,FALSE)</f>
        <v>0</v>
      </c>
      <c r="P129" s="34">
        <f t="shared" si="15"/>
        <v>12.94</v>
      </c>
    </row>
    <row r="130" spans="1:16">
      <c r="A130" s="149">
        <f t="shared" si="17"/>
        <v>124</v>
      </c>
      <c r="B130" t="s">
        <v>1249</v>
      </c>
      <c r="C130" t="s">
        <v>1250</v>
      </c>
      <c r="D130" s="34">
        <f>VLOOKUP($B130,'Historical (Income) - new'!$A$12:$U$343,10,FALSE)</f>
        <v>789841.8</v>
      </c>
      <c r="E130" s="34">
        <f>VLOOKUP($B130,'Historical (Income) - new'!$A$12:$U$343,11,FALSE)</f>
        <v>709093.16</v>
      </c>
      <c r="F130" s="34">
        <f>VLOOKUP($B130,'Historical (Income) - new'!$A$12:$U$343,12,FALSE)</f>
        <v>1526037.93</v>
      </c>
      <c r="G130" s="34">
        <f>VLOOKUP($B130,'Historical (Income) - new'!$A$12:$U$343,13,FALSE)</f>
        <v>623242.25</v>
      </c>
      <c r="H130" s="34">
        <f>VLOOKUP($B130,'Historical (Income) - new'!$A$12:$U$343,14,FALSE)</f>
        <v>692558.81</v>
      </c>
      <c r="I130" s="34">
        <f>VLOOKUP($B130,'Historical (Income) - new'!$A$12:$U$343,15,FALSE)</f>
        <v>827685.62</v>
      </c>
      <c r="J130" s="34">
        <f>VLOOKUP($B130,'Historical (Income) - new'!$A$12:$U$343,16,FALSE)</f>
        <v>774924.68</v>
      </c>
      <c r="K130" s="34">
        <f>VLOOKUP($B130,'Historical (Income) - new'!$A$12:$U$343,17,FALSE)</f>
        <v>965313.21</v>
      </c>
      <c r="L130" s="34">
        <f>VLOOKUP($B130,'Historical (Income) - new'!$A$12:$U$343,18,FALSE)</f>
        <v>930022.4099999998</v>
      </c>
      <c r="M130" s="34">
        <f>VLOOKUP($B130,'Historical (Income) - new'!$A$12:$U$343,19,FALSE)</f>
        <v>922960.76000000024</v>
      </c>
      <c r="N130" s="34">
        <f>VLOOKUP($B130,'Historical (Income) - new'!$A$12:$U$343,20,FALSE)</f>
        <v>407480.05446675728</v>
      </c>
      <c r="O130" s="34">
        <f>VLOOKUP($B130,'Historical (Income) - new'!$A$12:$U$343,21,FALSE)</f>
        <v>208734.06344965674</v>
      </c>
      <c r="P130" s="34">
        <f t="shared" si="15"/>
        <v>9377894.7479164135</v>
      </c>
    </row>
    <row r="131" spans="1:16">
      <c r="A131" s="149">
        <f t="shared" si="17"/>
        <v>125</v>
      </c>
      <c r="B131" t="s">
        <v>1251</v>
      </c>
      <c r="C131" t="s">
        <v>1252</v>
      </c>
      <c r="D131" s="34">
        <f>VLOOKUP($B131,'Historical (Income) - new'!$A$12:$U$343,10,FALSE)</f>
        <v>847283.29</v>
      </c>
      <c r="E131" s="34">
        <f>VLOOKUP($B131,'Historical (Income) - new'!$A$12:$U$343,11,FALSE)</f>
        <v>608848.25</v>
      </c>
      <c r="F131" s="34">
        <f>VLOOKUP($B131,'Historical (Income) - new'!$A$12:$U$343,12,FALSE)</f>
        <v>986369.75</v>
      </c>
      <c r="G131" s="34">
        <f>VLOOKUP($B131,'Historical (Income) - new'!$A$12:$U$343,13,FALSE)</f>
        <v>444916.84</v>
      </c>
      <c r="H131" s="34">
        <f>VLOOKUP($B131,'Historical (Income) - new'!$A$12:$U$343,14,FALSE)</f>
        <v>515582.97</v>
      </c>
      <c r="I131" s="34">
        <f>VLOOKUP($B131,'Historical (Income) - new'!$A$12:$U$343,15,FALSE)</f>
        <v>661057.51</v>
      </c>
      <c r="J131" s="34">
        <f>VLOOKUP($B131,'Historical (Income) - new'!$A$12:$U$343,16,FALSE)</f>
        <v>620360.59</v>
      </c>
      <c r="K131" s="34">
        <f>VLOOKUP($B131,'Historical (Income) - new'!$A$12:$U$343,17,FALSE)</f>
        <v>914170.71</v>
      </c>
      <c r="L131" s="34">
        <f>VLOOKUP($B131,'Historical (Income) - new'!$A$12:$U$343,18,FALSE)</f>
        <v>906776.27999999863</v>
      </c>
      <c r="M131" s="34">
        <f>VLOOKUP($B131,'Historical (Income) - new'!$A$12:$U$343,19,FALSE)</f>
        <v>1043131.3600000006</v>
      </c>
      <c r="N131" s="34">
        <f>VLOOKUP($B131,'Historical (Income) - new'!$A$12:$U$343,20,FALSE)</f>
        <v>707020.65111144446</v>
      </c>
      <c r="O131" s="34">
        <f>VLOOKUP($B131,'Historical (Income) - new'!$A$12:$U$343,21,FALSE)</f>
        <v>695369.49111144431</v>
      </c>
      <c r="P131" s="34">
        <f t="shared" si="15"/>
        <v>8950887.6922228858</v>
      </c>
    </row>
    <row r="132" spans="1:16">
      <c r="A132" s="149">
        <f t="shared" si="17"/>
        <v>126</v>
      </c>
      <c r="B132" t="s">
        <v>1253</v>
      </c>
      <c r="C132" t="s">
        <v>1254</v>
      </c>
      <c r="D132" s="34">
        <f>VLOOKUP($B132,'Historical (Income) - new'!$A$12:$U$343,10,FALSE)</f>
        <v>4038.8</v>
      </c>
      <c r="E132" s="34">
        <f>VLOOKUP($B132,'Historical (Income) - new'!$A$12:$U$343,11,FALSE)</f>
        <v>0</v>
      </c>
      <c r="F132" s="34">
        <f>VLOOKUP($B132,'Historical (Income) - new'!$A$12:$U$343,12,FALSE)</f>
        <v>0</v>
      </c>
      <c r="G132" s="34">
        <f>VLOOKUP($B132,'Historical (Income) - new'!$A$12:$U$343,13,FALSE)</f>
        <v>638.29999999999995</v>
      </c>
      <c r="H132" s="34">
        <f>VLOOKUP($B132,'Historical (Income) - new'!$A$12:$U$343,14,FALSE)</f>
        <v>0</v>
      </c>
      <c r="I132" s="34">
        <f>VLOOKUP($B132,'Historical (Income) - new'!$A$12:$U$343,15,FALSE)</f>
        <v>0</v>
      </c>
      <c r="J132" s="34">
        <f>VLOOKUP($B132,'Historical (Income) - new'!$A$12:$U$343,16,FALSE)</f>
        <v>274</v>
      </c>
      <c r="K132" s="34">
        <f>VLOOKUP($B132,'Historical (Income) - new'!$A$12:$U$343,17,FALSE)</f>
        <v>-86.42</v>
      </c>
      <c r="L132" s="34">
        <f>VLOOKUP($B132,'Historical (Income) - new'!$A$12:$U$343,18,FALSE)</f>
        <v>0</v>
      </c>
      <c r="M132" s="34">
        <f>VLOOKUP($B132,'Historical (Income) - new'!$A$12:$U$343,19,FALSE)</f>
        <v>1062.32</v>
      </c>
      <c r="N132" s="34">
        <f>VLOOKUP($B132,'Historical (Income) - new'!$A$12:$U$343,20,FALSE)</f>
        <v>0</v>
      </c>
      <c r="O132" s="34">
        <f>VLOOKUP($B132,'Historical (Income) - new'!$A$12:$U$343,21,FALSE)</f>
        <v>0</v>
      </c>
      <c r="P132" s="34">
        <f t="shared" si="15"/>
        <v>5927</v>
      </c>
    </row>
    <row r="133" spans="1:16">
      <c r="A133" s="149">
        <f t="shared" si="17"/>
        <v>127</v>
      </c>
      <c r="B133" t="s">
        <v>1255</v>
      </c>
      <c r="C133" t="s">
        <v>1256</v>
      </c>
      <c r="D133" s="34">
        <f>VLOOKUP($B133,'Historical (Income) - new'!$A$12:$U$343,10,FALSE)</f>
        <v>34660.14</v>
      </c>
      <c r="E133" s="34">
        <f>VLOOKUP($B133,'Historical (Income) - new'!$A$12:$U$343,11,FALSE)</f>
        <v>36440.67</v>
      </c>
      <c r="F133" s="34">
        <f>VLOOKUP($B133,'Historical (Income) - new'!$A$12:$U$343,12,FALSE)</f>
        <v>38662.46</v>
      </c>
      <c r="G133" s="34">
        <f>VLOOKUP($B133,'Historical (Income) - new'!$A$12:$U$343,13,FALSE)</f>
        <v>28291.35</v>
      </c>
      <c r="H133" s="34">
        <f>VLOOKUP($B133,'Historical (Income) - new'!$A$12:$U$343,14,FALSE)</f>
        <v>33630.589999999997</v>
      </c>
      <c r="I133" s="34">
        <f>VLOOKUP($B133,'Historical (Income) - new'!$A$12:$U$343,15,FALSE)</f>
        <v>27073.62</v>
      </c>
      <c r="J133" s="34">
        <f>VLOOKUP($B133,'Historical (Income) - new'!$A$12:$U$343,16,FALSE)</f>
        <v>33973.300000000003</v>
      </c>
      <c r="K133" s="34">
        <f>VLOOKUP($B133,'Historical (Income) - new'!$A$12:$U$343,17,FALSE)</f>
        <v>32325.08</v>
      </c>
      <c r="L133" s="34">
        <f>VLOOKUP($B133,'Historical (Income) - new'!$A$12:$U$343,18,FALSE)</f>
        <v>38573.659999999996</v>
      </c>
      <c r="M133" s="34">
        <f>VLOOKUP($B133,'Historical (Income) - new'!$A$12:$U$343,19,FALSE)</f>
        <v>37529.869999999995</v>
      </c>
      <c r="N133" s="34">
        <f>VLOOKUP($B133,'Historical (Income) - new'!$A$12:$U$343,20,FALSE)</f>
        <v>51569.333023066531</v>
      </c>
      <c r="O133" s="34">
        <f>VLOOKUP($B133,'Historical (Income) - new'!$A$12:$U$343,21,FALSE)</f>
        <v>45870.556428008895</v>
      </c>
      <c r="P133" s="34">
        <f t="shared" si="15"/>
        <v>438600.62945107539</v>
      </c>
    </row>
    <row r="134" spans="1:16">
      <c r="A134" s="149">
        <f t="shared" si="17"/>
        <v>128</v>
      </c>
      <c r="B134" t="s">
        <v>1257</v>
      </c>
      <c r="C134" t="s">
        <v>1258</v>
      </c>
      <c r="D134" s="34">
        <f>VLOOKUP($B134,'Historical (Income) - new'!$A$12:$U$343,10,FALSE)</f>
        <v>9163.7000000000007</v>
      </c>
      <c r="E134" s="34">
        <f>VLOOKUP($B134,'Historical (Income) - new'!$A$12:$U$343,11,FALSE)</f>
        <v>-40629.980000000003</v>
      </c>
      <c r="F134" s="34">
        <f>VLOOKUP($B134,'Historical (Income) - new'!$A$12:$U$343,12,FALSE)</f>
        <v>21422.41</v>
      </c>
      <c r="G134" s="34">
        <f>VLOOKUP($B134,'Historical (Income) - new'!$A$12:$U$343,13,FALSE)</f>
        <v>23525.99</v>
      </c>
      <c r="H134" s="34">
        <f>VLOOKUP($B134,'Historical (Income) - new'!$A$12:$U$343,14,FALSE)</f>
        <v>69463.289999999994</v>
      </c>
      <c r="I134" s="34">
        <f>VLOOKUP($B134,'Historical (Income) - new'!$A$12:$U$343,15,FALSE)</f>
        <v>6874.71</v>
      </c>
      <c r="J134" s="34">
        <f>VLOOKUP($B134,'Historical (Income) - new'!$A$12:$U$343,16,FALSE)</f>
        <v>25992.76</v>
      </c>
      <c r="K134" s="34">
        <f>VLOOKUP($B134,'Historical (Income) - new'!$A$12:$U$343,17,FALSE)</f>
        <v>25617.35</v>
      </c>
      <c r="L134" s="34">
        <f>VLOOKUP($B134,'Historical (Income) - new'!$A$12:$U$343,18,FALSE)</f>
        <v>46148.049999999996</v>
      </c>
      <c r="M134" s="34">
        <f>VLOOKUP($B134,'Historical (Income) - new'!$A$12:$U$343,19,FALSE)</f>
        <v>44713.8</v>
      </c>
      <c r="N134" s="34">
        <f>VLOOKUP($B134,'Historical (Income) - new'!$A$12:$U$343,20,FALSE)</f>
        <v>0</v>
      </c>
      <c r="O134" s="34">
        <f>VLOOKUP($B134,'Historical (Income) - new'!$A$12:$U$343,21,FALSE)</f>
        <v>0</v>
      </c>
      <c r="P134" s="34">
        <f t="shared" si="15"/>
        <v>232292.07999999996</v>
      </c>
    </row>
    <row r="135" spans="1:16">
      <c r="A135" s="149">
        <f t="shared" si="17"/>
        <v>129</v>
      </c>
      <c r="B135" t="s">
        <v>1259</v>
      </c>
      <c r="C135" t="s">
        <v>1260</v>
      </c>
      <c r="D135" s="34">
        <f>VLOOKUP($B135,'Historical (Income) - new'!$A$12:$U$343,10,FALSE)</f>
        <v>29360.83</v>
      </c>
      <c r="E135" s="34">
        <f>VLOOKUP($B135,'Historical (Income) - new'!$A$12:$U$343,11,FALSE)</f>
        <v>31313.32</v>
      </c>
      <c r="F135" s="34">
        <f>VLOOKUP($B135,'Historical (Income) - new'!$A$12:$U$343,12,FALSE)</f>
        <v>51218.86</v>
      </c>
      <c r="G135" s="34">
        <f>VLOOKUP($B135,'Historical (Income) - new'!$A$12:$U$343,13,FALSE)</f>
        <v>42529.14</v>
      </c>
      <c r="H135" s="34">
        <f>VLOOKUP($B135,'Historical (Income) - new'!$A$12:$U$343,14,FALSE)</f>
        <v>27700.22</v>
      </c>
      <c r="I135" s="34">
        <f>VLOOKUP($B135,'Historical (Income) - new'!$A$12:$U$343,15,FALSE)</f>
        <v>25943.15</v>
      </c>
      <c r="J135" s="34">
        <f>VLOOKUP($B135,'Historical (Income) - new'!$A$12:$U$343,16,FALSE)</f>
        <v>30635.23</v>
      </c>
      <c r="K135" s="34">
        <f>VLOOKUP($B135,'Historical (Income) - new'!$A$12:$U$343,17,FALSE)</f>
        <v>22867.5</v>
      </c>
      <c r="L135" s="34">
        <f>VLOOKUP($B135,'Historical (Income) - new'!$A$12:$U$343,18,FALSE)</f>
        <v>15447.52</v>
      </c>
      <c r="M135" s="34">
        <f>VLOOKUP($B135,'Historical (Income) - new'!$A$12:$U$343,19,FALSE)</f>
        <v>18110.34</v>
      </c>
      <c r="N135" s="34">
        <f>VLOOKUP($B135,'Historical (Income) - new'!$A$12:$U$343,20,FALSE)</f>
        <v>45235.78</v>
      </c>
      <c r="O135" s="34">
        <f>VLOOKUP($B135,'Historical (Income) - new'!$A$12:$U$343,21,FALSE)</f>
        <v>45235.78</v>
      </c>
      <c r="P135" s="34">
        <f t="shared" si="15"/>
        <v>385597.67000000004</v>
      </c>
    </row>
    <row r="136" spans="1:16">
      <c r="A136" s="149">
        <f t="shared" si="17"/>
        <v>130</v>
      </c>
      <c r="C136" t="s">
        <v>243</v>
      </c>
      <c r="D136" s="935">
        <f t="shared" ref="D136:O136" si="28">SUM(D124:D135)</f>
        <v>2497634.2500000005</v>
      </c>
      <c r="E136" s="935">
        <f t="shared" si="28"/>
        <v>2125785.96</v>
      </c>
      <c r="F136" s="935">
        <f t="shared" si="28"/>
        <v>3820495.4899999998</v>
      </c>
      <c r="G136" s="935">
        <f t="shared" si="28"/>
        <v>1945584.7</v>
      </c>
      <c r="H136" s="935">
        <f t="shared" si="28"/>
        <v>2175656.6300000004</v>
      </c>
      <c r="I136" s="935">
        <f t="shared" si="28"/>
        <v>2350885.46</v>
      </c>
      <c r="J136" s="935">
        <f t="shared" si="28"/>
        <v>2128085.04</v>
      </c>
      <c r="K136" s="935">
        <f t="shared" si="28"/>
        <v>2618599.02</v>
      </c>
      <c r="L136" s="935">
        <f t="shared" si="28"/>
        <v>2859227.7499999986</v>
      </c>
      <c r="M136" s="935">
        <f t="shared" si="28"/>
        <v>2909839.0500000012</v>
      </c>
      <c r="N136" s="935">
        <f t="shared" si="28"/>
        <v>2466548.0569226244</v>
      </c>
      <c r="O136" s="935">
        <f t="shared" si="28"/>
        <v>2153533.2959307097</v>
      </c>
      <c r="P136" s="935">
        <f t="shared" si="15"/>
        <v>30051874.702853337</v>
      </c>
    </row>
    <row r="137" spans="1:16">
      <c r="A137" s="149">
        <f t="shared" si="17"/>
        <v>131</v>
      </c>
      <c r="B137" t="s">
        <v>1857</v>
      </c>
      <c r="C137" t="s">
        <v>1261</v>
      </c>
      <c r="D137" s="34">
        <f>VLOOKUP($B137,'Historical (Income) - new'!$A$12:$U$343,10,FALSE)</f>
        <v>34647.29</v>
      </c>
      <c r="E137" s="34">
        <f>VLOOKUP($B137,'Historical (Income) - new'!$A$12:$U$343,11,FALSE)</f>
        <v>-16349.48</v>
      </c>
      <c r="F137" s="34">
        <f>VLOOKUP($B137,'Historical (Income) - new'!$A$12:$U$343,12,FALSE)</f>
        <v>9507.32</v>
      </c>
      <c r="G137" s="34">
        <f>VLOOKUP($B137,'Historical (Income) - new'!$A$12:$U$343,13,FALSE)</f>
        <v>35725.980000000003</v>
      </c>
      <c r="H137" s="34">
        <f>VLOOKUP($B137,'Historical (Income) - new'!$A$12:$U$343,14,FALSE)</f>
        <v>54827.57</v>
      </c>
      <c r="I137" s="34">
        <f>VLOOKUP($B137,'Historical (Income) - new'!$A$12:$U$343,15,FALSE)</f>
        <v>2966.27</v>
      </c>
      <c r="J137" s="34">
        <f>VLOOKUP($B137,'Historical (Income) - new'!$A$12:$U$343,16,FALSE)</f>
        <v>28012</v>
      </c>
      <c r="K137" s="34">
        <f>VLOOKUP($B137,'Historical (Income) - new'!$A$12:$U$343,17,FALSE)</f>
        <v>2019.26</v>
      </c>
      <c r="L137" s="34">
        <f>VLOOKUP($B137,'Historical (Income) - new'!$A$12:$U$343,18,FALSE)</f>
        <v>2220.0200000000004</v>
      </c>
      <c r="M137" s="34">
        <f>VLOOKUP($B137,'Historical (Income) - new'!$A$12:$U$343,19,FALSE)</f>
        <v>2886.1000000000004</v>
      </c>
      <c r="N137" s="34">
        <f>VLOOKUP($B137,'Historical (Income) - new'!$A$12:$U$343,20,FALSE)</f>
        <v>0</v>
      </c>
      <c r="O137" s="34">
        <f>VLOOKUP($B137,'Historical (Income) - new'!$A$12:$U$343,21,FALSE)</f>
        <v>0</v>
      </c>
      <c r="P137" s="34">
        <f t="shared" si="15"/>
        <v>156462.33000000002</v>
      </c>
    </row>
    <row r="138" spans="1:16">
      <c r="A138" s="149">
        <f t="shared" si="17"/>
        <v>132</v>
      </c>
      <c r="B138" t="s">
        <v>1262</v>
      </c>
      <c r="C138" t="s">
        <v>1263</v>
      </c>
      <c r="D138" s="34">
        <f>VLOOKUP($B138,'Historical (Income) - new'!$A$12:$U$343,10,FALSE)</f>
        <v>13673.79</v>
      </c>
      <c r="E138" s="34">
        <f>VLOOKUP($B138,'Historical (Income) - new'!$A$12:$U$343,11,FALSE)</f>
        <v>77.84</v>
      </c>
      <c r="F138" s="34">
        <f>VLOOKUP($B138,'Historical (Income) - new'!$A$12:$U$343,12,FALSE)</f>
        <v>507.01</v>
      </c>
      <c r="G138" s="34">
        <f>VLOOKUP($B138,'Historical (Income) - new'!$A$12:$U$343,13,FALSE)</f>
        <v>-160.74</v>
      </c>
      <c r="H138" s="34">
        <f>VLOOKUP($B138,'Historical (Income) - new'!$A$12:$U$343,14,FALSE)</f>
        <v>0</v>
      </c>
      <c r="I138" s="34">
        <f>VLOOKUP($B138,'Historical (Income) - new'!$A$12:$U$343,15,FALSE)</f>
        <v>91.71</v>
      </c>
      <c r="J138" s="34">
        <f>VLOOKUP($B138,'Historical (Income) - new'!$A$12:$U$343,16,FALSE)</f>
        <v>137.57</v>
      </c>
      <c r="K138" s="34">
        <f>VLOOKUP($B138,'Historical (Income) - new'!$A$12:$U$343,17,FALSE)</f>
        <v>0</v>
      </c>
      <c r="L138" s="34">
        <f>VLOOKUP($B138,'Historical (Income) - new'!$A$12:$U$343,18,FALSE)</f>
        <v>632.95000000000005</v>
      </c>
      <c r="M138" s="34">
        <f>VLOOKUP($B138,'Historical (Income) - new'!$A$12:$U$343,19,FALSE)</f>
        <v>1492.76</v>
      </c>
      <c r="N138" s="34">
        <f>VLOOKUP($B138,'Historical (Income) - new'!$A$12:$U$343,20,FALSE)</f>
        <v>0</v>
      </c>
      <c r="O138" s="34">
        <f>VLOOKUP($B138,'Historical (Income) - new'!$A$12:$U$343,21,FALSE)</f>
        <v>0</v>
      </c>
      <c r="P138" s="34">
        <f t="shared" ref="P138:P162" si="29">SUM(D138:O138)</f>
        <v>16452.89</v>
      </c>
    </row>
    <row r="139" spans="1:16">
      <c r="A139" s="149">
        <f t="shared" si="17"/>
        <v>133</v>
      </c>
      <c r="B139" t="s">
        <v>1264</v>
      </c>
      <c r="C139" t="s">
        <v>1265</v>
      </c>
      <c r="D139" s="34">
        <f>VLOOKUP($B139,'Historical (Income) - new'!$A$12:$U$343,10,FALSE)</f>
        <v>0</v>
      </c>
      <c r="E139" s="34">
        <f>VLOOKUP($B139,'Historical (Income) - new'!$A$12:$U$343,11,FALSE)</f>
        <v>0</v>
      </c>
      <c r="F139" s="34">
        <f>VLOOKUP($B139,'Historical (Income) - new'!$A$12:$U$343,12,FALSE)</f>
        <v>0</v>
      </c>
      <c r="G139" s="34">
        <f>VLOOKUP($B139,'Historical (Income) - new'!$A$12:$U$343,13,FALSE)</f>
        <v>0</v>
      </c>
      <c r="H139" s="34">
        <f>VLOOKUP($B139,'Historical (Income) - new'!$A$12:$U$343,14,FALSE)</f>
        <v>0</v>
      </c>
      <c r="I139" s="34">
        <f>VLOOKUP($B139,'Historical (Income) - new'!$A$12:$U$343,15,FALSE)</f>
        <v>0</v>
      </c>
      <c r="J139" s="34">
        <f>VLOOKUP($B139,'Historical (Income) - new'!$A$12:$U$343,16,FALSE)</f>
        <v>0</v>
      </c>
      <c r="K139" s="34">
        <f>VLOOKUP($B139,'Historical (Income) - new'!$A$12:$U$343,17,FALSE)</f>
        <v>0</v>
      </c>
      <c r="L139" s="34">
        <f>VLOOKUP($B139,'Historical (Income) - new'!$A$12:$U$343,18,FALSE)</f>
        <v>0</v>
      </c>
      <c r="M139" s="34">
        <f>VLOOKUP($B139,'Historical (Income) - new'!$A$12:$U$343,19,FALSE)</f>
        <v>0</v>
      </c>
      <c r="N139" s="34">
        <f>VLOOKUP($B139,'Historical (Income) - new'!$A$12:$U$343,20,FALSE)</f>
        <v>0</v>
      </c>
      <c r="O139" s="34">
        <f>VLOOKUP($B139,'Historical (Income) - new'!$A$12:$U$343,21,FALSE)</f>
        <v>0</v>
      </c>
      <c r="P139" s="34">
        <f t="shared" si="29"/>
        <v>0</v>
      </c>
    </row>
    <row r="140" spans="1:16">
      <c r="A140" s="149">
        <f t="shared" si="17"/>
        <v>134</v>
      </c>
      <c r="B140" t="s">
        <v>1266</v>
      </c>
      <c r="C140" t="s">
        <v>1267</v>
      </c>
      <c r="D140" s="34">
        <f>VLOOKUP($B140,'Historical (Income) - new'!$A$12:$U$343,10,FALSE)</f>
        <v>219.72</v>
      </c>
      <c r="E140" s="34">
        <f>VLOOKUP($B140,'Historical (Income) - new'!$A$12:$U$343,11,FALSE)</f>
        <v>1209.43</v>
      </c>
      <c r="F140" s="34">
        <f>VLOOKUP($B140,'Historical (Income) - new'!$A$12:$U$343,12,FALSE)</f>
        <v>0</v>
      </c>
      <c r="G140" s="34">
        <f>VLOOKUP($B140,'Historical (Income) - new'!$A$12:$U$343,13,FALSE)</f>
        <v>0</v>
      </c>
      <c r="H140" s="34">
        <f>VLOOKUP($B140,'Historical (Income) - new'!$A$12:$U$343,14,FALSE)</f>
        <v>0</v>
      </c>
      <c r="I140" s="34">
        <f>VLOOKUP($B140,'Historical (Income) - new'!$A$12:$U$343,15,FALSE)</f>
        <v>30.8</v>
      </c>
      <c r="J140" s="34">
        <f>VLOOKUP($B140,'Historical (Income) - new'!$A$12:$U$343,16,FALSE)</f>
        <v>10.68</v>
      </c>
      <c r="K140" s="34">
        <f>VLOOKUP($B140,'Historical (Income) - new'!$A$12:$U$343,17,FALSE)</f>
        <v>0</v>
      </c>
      <c r="L140" s="34">
        <f>VLOOKUP($B140,'Historical (Income) - new'!$A$12:$U$343,18,FALSE)</f>
        <v>7718.03</v>
      </c>
      <c r="M140" s="34">
        <f>VLOOKUP($B140,'Historical (Income) - new'!$A$12:$U$343,19,FALSE)</f>
        <v>1661.6599999999999</v>
      </c>
      <c r="N140" s="34">
        <f>VLOOKUP($B140,'Historical (Income) - new'!$A$12:$U$343,20,FALSE)</f>
        <v>0</v>
      </c>
      <c r="O140" s="34">
        <f>VLOOKUP($B140,'Historical (Income) - new'!$A$12:$U$343,21,FALSE)</f>
        <v>0</v>
      </c>
      <c r="P140" s="34">
        <f t="shared" si="29"/>
        <v>10850.32</v>
      </c>
    </row>
    <row r="141" spans="1:16">
      <c r="A141" s="149">
        <f t="shared" si="17"/>
        <v>135</v>
      </c>
      <c r="B141" t="s">
        <v>1268</v>
      </c>
      <c r="C141" t="s">
        <v>1269</v>
      </c>
      <c r="D141" s="34">
        <f>VLOOKUP($B141,'Historical (Income) - new'!$A$12:$U$343,10,FALSE)</f>
        <v>4807.25</v>
      </c>
      <c r="E141" s="34">
        <f>VLOOKUP($B141,'Historical (Income) - new'!$A$12:$U$343,11,FALSE)</f>
        <v>57.18</v>
      </c>
      <c r="F141" s="34">
        <f>VLOOKUP($B141,'Historical (Income) - new'!$A$12:$U$343,12,FALSE)</f>
        <v>13.56</v>
      </c>
      <c r="G141" s="34">
        <f>VLOOKUP($B141,'Historical (Income) - new'!$A$12:$U$343,13,FALSE)</f>
        <v>0</v>
      </c>
      <c r="H141" s="34">
        <f>VLOOKUP($B141,'Historical (Income) - new'!$A$12:$U$343,14,FALSE)</f>
        <v>53.69</v>
      </c>
      <c r="I141" s="34">
        <f>VLOOKUP($B141,'Historical (Income) - new'!$A$12:$U$343,15,FALSE)</f>
        <v>0</v>
      </c>
      <c r="J141" s="34">
        <f>VLOOKUP($B141,'Historical (Income) - new'!$A$12:$U$343,16,FALSE)</f>
        <v>0</v>
      </c>
      <c r="K141" s="34">
        <f>VLOOKUP($B141,'Historical (Income) - new'!$A$12:$U$343,17,FALSE)</f>
        <v>0</v>
      </c>
      <c r="L141" s="34">
        <f>VLOOKUP($B141,'Historical (Income) - new'!$A$12:$U$343,18,FALSE)</f>
        <v>2632.66</v>
      </c>
      <c r="M141" s="34">
        <f>VLOOKUP($B141,'Historical (Income) - new'!$A$12:$U$343,19,FALSE)</f>
        <v>5872.65</v>
      </c>
      <c r="N141" s="34">
        <f>VLOOKUP($B141,'Historical (Income) - new'!$A$12:$U$343,20,FALSE)</f>
        <v>0</v>
      </c>
      <c r="O141" s="34">
        <f>VLOOKUP($B141,'Historical (Income) - new'!$A$12:$U$343,21,FALSE)</f>
        <v>0</v>
      </c>
      <c r="P141" s="34">
        <f t="shared" si="29"/>
        <v>13436.99</v>
      </c>
    </row>
    <row r="142" spans="1:16">
      <c r="A142" s="149">
        <f t="shared" si="17"/>
        <v>136</v>
      </c>
      <c r="B142" t="s">
        <v>1860</v>
      </c>
      <c r="C142" t="s">
        <v>1270</v>
      </c>
      <c r="D142" s="34">
        <f>VLOOKUP($B142,'Historical (Income) - new'!$A$12:$U$343,10,FALSE)</f>
        <v>168.9</v>
      </c>
      <c r="E142" s="34">
        <f>VLOOKUP($B142,'Historical (Income) - new'!$A$12:$U$343,11,FALSE)</f>
        <v>-21.49</v>
      </c>
      <c r="F142" s="34">
        <f>VLOOKUP($B142,'Historical (Income) - new'!$A$12:$U$343,12,FALSE)</f>
        <v>3852.74</v>
      </c>
      <c r="G142" s="34">
        <f>VLOOKUP($B142,'Historical (Income) - new'!$A$12:$U$343,13,FALSE)</f>
        <v>6763.22</v>
      </c>
      <c r="H142" s="34">
        <f>VLOOKUP($B142,'Historical (Income) - new'!$A$12:$U$343,14,FALSE)</f>
        <v>21640.41</v>
      </c>
      <c r="I142" s="34">
        <f>VLOOKUP($B142,'Historical (Income) - new'!$A$12:$U$343,15,FALSE)</f>
        <v>0</v>
      </c>
      <c r="J142" s="34">
        <f>VLOOKUP($B142,'Historical (Income) - new'!$A$12:$U$343,16,FALSE)</f>
        <v>0</v>
      </c>
      <c r="K142" s="34">
        <f>VLOOKUP($B142,'Historical (Income) - new'!$A$12:$U$343,17,FALSE)</f>
        <v>994.92</v>
      </c>
      <c r="L142" s="34">
        <f>VLOOKUP($B142,'Historical (Income) - new'!$A$12:$U$343,18,FALSE)</f>
        <v>-588.11</v>
      </c>
      <c r="M142" s="34">
        <f>VLOOKUP($B142,'Historical (Income) - new'!$A$12:$U$343,19,FALSE)</f>
        <v>434.34999999999997</v>
      </c>
      <c r="N142" s="34">
        <f>VLOOKUP($B142,'Historical (Income) - new'!$A$12:$U$343,20,FALSE)</f>
        <v>0</v>
      </c>
      <c r="O142" s="34">
        <f>VLOOKUP($B142,'Historical (Income) - new'!$A$12:$U$343,21,FALSE)</f>
        <v>0</v>
      </c>
      <c r="P142" s="34">
        <f t="shared" si="29"/>
        <v>33244.939999999995</v>
      </c>
    </row>
    <row r="143" spans="1:16">
      <c r="A143" s="149">
        <f t="shared" ref="A143" si="30">+A142+1</f>
        <v>137</v>
      </c>
      <c r="B143" t="s">
        <v>1271</v>
      </c>
      <c r="C143" t="s">
        <v>1272</v>
      </c>
      <c r="D143" s="34">
        <f>VLOOKUP($B143,'Historical (Income) - new'!$A$12:$U$343,10,FALSE)</f>
        <v>509.72</v>
      </c>
      <c r="E143" s="34">
        <f>VLOOKUP($B143,'Historical (Income) - new'!$A$12:$U$343,11,FALSE)</f>
        <v>-282.33999999999997</v>
      </c>
      <c r="F143" s="34">
        <f>VLOOKUP($B143,'Historical (Income) - new'!$A$12:$U$343,12,FALSE)</f>
        <v>0</v>
      </c>
      <c r="G143" s="34">
        <f>VLOOKUP($B143,'Historical (Income) - new'!$A$12:$U$343,13,FALSE)</f>
        <v>0</v>
      </c>
      <c r="H143" s="34">
        <f>VLOOKUP($B143,'Historical (Income) - new'!$A$12:$U$343,14,FALSE)</f>
        <v>0</v>
      </c>
      <c r="I143" s="34">
        <f>VLOOKUP($B143,'Historical (Income) - new'!$A$12:$U$343,15,FALSE)</f>
        <v>0</v>
      </c>
      <c r="J143" s="34">
        <f>VLOOKUP($B143,'Historical (Income) - new'!$A$12:$U$343,16,FALSE)</f>
        <v>0</v>
      </c>
      <c r="K143" s="34">
        <f>VLOOKUP($B143,'Historical (Income) - new'!$A$12:$U$343,17,FALSE)</f>
        <v>0</v>
      </c>
      <c r="L143" s="34">
        <f>VLOOKUP($B143,'Historical (Income) - new'!$A$12:$U$343,18,FALSE)</f>
        <v>0</v>
      </c>
      <c r="M143" s="34">
        <f>VLOOKUP($B143,'Historical (Income) - new'!$A$12:$U$343,19,FALSE)</f>
        <v>0</v>
      </c>
      <c r="N143" s="34">
        <f>VLOOKUP($B143,'Historical (Income) - new'!$A$12:$U$343,20,FALSE)</f>
        <v>0</v>
      </c>
      <c r="O143" s="34">
        <f>VLOOKUP($B143,'Historical (Income) - new'!$A$12:$U$343,21,FALSE)</f>
        <v>0</v>
      </c>
      <c r="P143" s="34">
        <f t="shared" si="29"/>
        <v>227.38000000000005</v>
      </c>
    </row>
    <row r="144" spans="1:16">
      <c r="A144" s="149">
        <f>+A143+1</f>
        <v>138</v>
      </c>
      <c r="B144" t="s">
        <v>1273</v>
      </c>
      <c r="C144" t="s">
        <v>1274</v>
      </c>
      <c r="D144" s="34">
        <f>VLOOKUP($B144,'Historical (Income) - new'!$A$12:$U$343,10,FALSE)</f>
        <v>309.06</v>
      </c>
      <c r="E144" s="34">
        <f>VLOOKUP($B144,'Historical (Income) - new'!$A$12:$U$343,11,FALSE)</f>
        <v>192.55</v>
      </c>
      <c r="F144" s="34">
        <f>VLOOKUP($B144,'Historical (Income) - new'!$A$12:$U$343,12,FALSE)</f>
        <v>683.73</v>
      </c>
      <c r="G144" s="34">
        <f>VLOOKUP($B144,'Historical (Income) - new'!$A$12:$U$343,13,FALSE)</f>
        <v>-11.26</v>
      </c>
      <c r="H144" s="34">
        <f>VLOOKUP($B144,'Historical (Income) - new'!$A$12:$U$343,14,FALSE)</f>
        <v>0</v>
      </c>
      <c r="I144" s="34">
        <f>VLOOKUP($B144,'Historical (Income) - new'!$A$12:$U$343,15,FALSE)</f>
        <v>247.38</v>
      </c>
      <c r="J144" s="34">
        <f>VLOOKUP($B144,'Historical (Income) - new'!$A$12:$U$343,16,FALSE)</f>
        <v>8607.82</v>
      </c>
      <c r="K144" s="34">
        <f>VLOOKUP($B144,'Historical (Income) - new'!$A$12:$U$343,17,FALSE)</f>
        <v>2.12</v>
      </c>
      <c r="L144" s="34">
        <f>VLOOKUP($B144,'Historical (Income) - new'!$A$12:$U$343,18,FALSE)</f>
        <v>1811.75</v>
      </c>
      <c r="M144" s="34">
        <f>VLOOKUP($B144,'Historical (Income) - new'!$A$12:$U$343,19,FALSE)</f>
        <v>2532.9</v>
      </c>
      <c r="N144" s="34">
        <f>VLOOKUP($B144,'Historical (Income) - new'!$A$12:$U$343,20,FALSE)</f>
        <v>0</v>
      </c>
      <c r="O144" s="34">
        <f>VLOOKUP($B144,'Historical (Income) - new'!$A$12:$U$343,21,FALSE)</f>
        <v>0</v>
      </c>
      <c r="P144" s="34">
        <f t="shared" si="29"/>
        <v>14376.05</v>
      </c>
    </row>
    <row r="145" spans="1:16">
      <c r="A145" s="149">
        <f t="shared" ref="A145:A160" si="31">+A144+1</f>
        <v>139</v>
      </c>
      <c r="B145" t="s">
        <v>1275</v>
      </c>
      <c r="C145" t="s">
        <v>1276</v>
      </c>
      <c r="D145" s="34">
        <f>VLOOKUP($B145,'Historical (Income) - new'!$A$12:$U$343,10,FALSE)</f>
        <v>0</v>
      </c>
      <c r="E145" s="34">
        <f>VLOOKUP($B145,'Historical (Income) - new'!$A$12:$U$343,11,FALSE)</f>
        <v>0</v>
      </c>
      <c r="F145" s="34">
        <f>VLOOKUP($B145,'Historical (Income) - new'!$A$12:$U$343,12,FALSE)</f>
        <v>0</v>
      </c>
      <c r="G145" s="34">
        <f>VLOOKUP($B145,'Historical (Income) - new'!$A$12:$U$343,13,FALSE)</f>
        <v>0</v>
      </c>
      <c r="H145" s="34">
        <f>VLOOKUP($B145,'Historical (Income) - new'!$A$12:$U$343,14,FALSE)</f>
        <v>0</v>
      </c>
      <c r="I145" s="34">
        <f>VLOOKUP($B145,'Historical (Income) - new'!$A$12:$U$343,15,FALSE)</f>
        <v>0</v>
      </c>
      <c r="J145" s="34">
        <f>VLOOKUP($B145,'Historical (Income) - new'!$A$12:$U$343,16,FALSE)</f>
        <v>0</v>
      </c>
      <c r="K145" s="34">
        <f>VLOOKUP($B145,'Historical (Income) - new'!$A$12:$U$343,17,FALSE)</f>
        <v>0</v>
      </c>
      <c r="L145" s="34">
        <f>VLOOKUP($B145,'Historical (Income) - new'!$A$12:$U$343,18,FALSE)</f>
        <v>0</v>
      </c>
      <c r="M145" s="34">
        <f>VLOOKUP($B145,'Historical (Income) - new'!$A$12:$U$343,19,FALSE)</f>
        <v>0</v>
      </c>
      <c r="N145" s="34">
        <f>VLOOKUP($B145,'Historical (Income) - new'!$A$12:$U$343,20,FALSE)</f>
        <v>0</v>
      </c>
      <c r="O145" s="34">
        <f>VLOOKUP($B145,'Historical (Income) - new'!$A$12:$U$343,21,FALSE)</f>
        <v>0</v>
      </c>
      <c r="P145" s="34">
        <f t="shared" si="29"/>
        <v>0</v>
      </c>
    </row>
    <row r="146" spans="1:16">
      <c r="A146" s="149">
        <f t="shared" si="31"/>
        <v>140</v>
      </c>
      <c r="B146" t="s">
        <v>1277</v>
      </c>
      <c r="C146" t="s">
        <v>1278</v>
      </c>
      <c r="D146" s="34">
        <f>VLOOKUP($B146,'Historical (Income) - new'!$A$12:$U$343,10,FALSE)</f>
        <v>0</v>
      </c>
      <c r="E146" s="34">
        <f>VLOOKUP($B146,'Historical (Income) - new'!$A$12:$U$343,11,FALSE)</f>
        <v>0</v>
      </c>
      <c r="F146" s="34">
        <f>VLOOKUP($B146,'Historical (Income) - new'!$A$12:$U$343,12,FALSE)</f>
        <v>0</v>
      </c>
      <c r="G146" s="34">
        <f>VLOOKUP($B146,'Historical (Income) - new'!$A$12:$U$343,13,FALSE)</f>
        <v>0</v>
      </c>
      <c r="H146" s="34">
        <f>VLOOKUP($B146,'Historical (Income) - new'!$A$12:$U$343,14,FALSE)</f>
        <v>0</v>
      </c>
      <c r="I146" s="34">
        <f>VLOOKUP($B146,'Historical (Income) - new'!$A$12:$U$343,15,FALSE)</f>
        <v>0</v>
      </c>
      <c r="J146" s="34">
        <f>VLOOKUP($B146,'Historical (Income) - new'!$A$12:$U$343,16,FALSE)</f>
        <v>0</v>
      </c>
      <c r="K146" s="34">
        <f>VLOOKUP($B146,'Historical (Income) - new'!$A$12:$U$343,17,FALSE)</f>
        <v>0</v>
      </c>
      <c r="L146" s="34">
        <f>VLOOKUP($B146,'Historical (Income) - new'!$A$12:$U$343,18,FALSE)</f>
        <v>0</v>
      </c>
      <c r="M146" s="34">
        <f>VLOOKUP($B146,'Historical (Income) - new'!$A$12:$U$343,19,FALSE)</f>
        <v>0</v>
      </c>
      <c r="N146" s="34">
        <f>VLOOKUP($B146,'Historical (Income) - new'!$A$12:$U$343,20,FALSE)</f>
        <v>0</v>
      </c>
      <c r="O146" s="34">
        <f>VLOOKUP($B146,'Historical (Income) - new'!$A$12:$U$343,21,FALSE)</f>
        <v>0</v>
      </c>
      <c r="P146" s="34">
        <f t="shared" si="29"/>
        <v>0</v>
      </c>
    </row>
    <row r="147" spans="1:16">
      <c r="A147" s="149">
        <f>+A146+1</f>
        <v>141</v>
      </c>
      <c r="C147" t="s">
        <v>244</v>
      </c>
      <c r="D147" s="935">
        <f t="shared" ref="D147:O147" si="32">SUM(D137:D146)</f>
        <v>54335.73</v>
      </c>
      <c r="E147" s="935">
        <f t="shared" si="32"/>
        <v>-15116.31</v>
      </c>
      <c r="F147" s="935">
        <f t="shared" si="32"/>
        <v>14564.359999999999</v>
      </c>
      <c r="G147" s="935">
        <f t="shared" si="32"/>
        <v>42317.200000000004</v>
      </c>
      <c r="H147" s="935">
        <f t="shared" si="32"/>
        <v>76521.67</v>
      </c>
      <c r="I147" s="935">
        <f t="shared" si="32"/>
        <v>3336.1600000000003</v>
      </c>
      <c r="J147" s="935">
        <f t="shared" si="32"/>
        <v>36768.07</v>
      </c>
      <c r="K147" s="935">
        <f t="shared" si="32"/>
        <v>3016.2999999999997</v>
      </c>
      <c r="L147" s="935">
        <f t="shared" si="32"/>
        <v>14427.3</v>
      </c>
      <c r="M147" s="935">
        <f t="shared" si="32"/>
        <v>14880.42</v>
      </c>
      <c r="N147" s="935">
        <f t="shared" si="32"/>
        <v>0</v>
      </c>
      <c r="O147" s="935">
        <f t="shared" si="32"/>
        <v>0</v>
      </c>
      <c r="P147" s="935">
        <f t="shared" si="29"/>
        <v>245050.90000000002</v>
      </c>
    </row>
    <row r="148" spans="1:16">
      <c r="A148" s="149">
        <f t="shared" si="31"/>
        <v>142</v>
      </c>
      <c r="B148" t="s">
        <v>1864</v>
      </c>
      <c r="C148" t="s">
        <v>1279</v>
      </c>
      <c r="D148" s="34">
        <f>VLOOKUP($B148,'Historical (Income) - new'!$A$12:$U$343,10,FALSE)</f>
        <v>24465.07</v>
      </c>
      <c r="E148" s="34">
        <f>VLOOKUP($B148,'Historical (Income) - new'!$A$12:$U$343,11,FALSE)</f>
        <v>10047.81</v>
      </c>
      <c r="F148" s="34">
        <f>VLOOKUP($B148,'Historical (Income) - new'!$A$12:$U$343,12,FALSE)</f>
        <v>11174.59</v>
      </c>
      <c r="G148" s="34">
        <f>VLOOKUP($B148,'Historical (Income) - new'!$A$12:$U$343,13,FALSE)</f>
        <v>13911.69</v>
      </c>
      <c r="H148" s="34">
        <f>VLOOKUP($B148,'Historical (Income) - new'!$A$12:$U$343,14,FALSE)</f>
        <v>18244.87</v>
      </c>
      <c r="I148" s="34">
        <f>VLOOKUP($B148,'Historical (Income) - new'!$A$12:$U$343,15,FALSE)</f>
        <v>16517.07</v>
      </c>
      <c r="J148" s="34">
        <f>VLOOKUP($B148,'Historical (Income) - new'!$A$12:$U$343,16,FALSE)</f>
        <v>10563.63</v>
      </c>
      <c r="K148" s="34">
        <f>VLOOKUP($B148,'Historical (Income) - new'!$A$12:$U$343,17,FALSE)</f>
        <v>9106.82</v>
      </c>
      <c r="L148" s="34">
        <f>VLOOKUP($B148,'Historical (Income) - new'!$A$12:$U$343,18,FALSE)</f>
        <v>15766.5</v>
      </c>
      <c r="M148" s="34">
        <f>VLOOKUP($B148,'Historical (Income) - new'!$A$12:$U$343,19,FALSE)</f>
        <v>13354.330000000002</v>
      </c>
      <c r="N148" s="34">
        <f>VLOOKUP($B148,'Historical (Income) - new'!$A$12:$U$343,20,FALSE)</f>
        <v>0</v>
      </c>
      <c r="O148" s="34">
        <f>VLOOKUP($B148,'Historical (Income) - new'!$A$12:$U$343,21,FALSE)</f>
        <v>0</v>
      </c>
      <c r="P148" s="34">
        <f t="shared" si="29"/>
        <v>143152.38</v>
      </c>
    </row>
    <row r="149" spans="1:16">
      <c r="A149" s="149">
        <f t="shared" si="31"/>
        <v>143</v>
      </c>
      <c r="B149" t="s">
        <v>1280</v>
      </c>
      <c r="C149" t="s">
        <v>1281</v>
      </c>
      <c r="D149" s="34">
        <f>VLOOKUP($B149,'Historical (Income) - new'!$A$12:$U$343,10,FALSE)</f>
        <v>191259.72</v>
      </c>
      <c r="E149" s="34">
        <f>VLOOKUP($B149,'Historical (Income) - new'!$A$12:$U$343,11,FALSE)</f>
        <v>164863.63</v>
      </c>
      <c r="F149" s="34">
        <f>VLOOKUP($B149,'Historical (Income) - new'!$A$12:$U$343,12,FALSE)</f>
        <v>172770.6</v>
      </c>
      <c r="G149" s="34">
        <f>VLOOKUP($B149,'Historical (Income) - new'!$A$12:$U$343,13,FALSE)</f>
        <v>185702.2</v>
      </c>
      <c r="H149" s="34">
        <f>VLOOKUP($B149,'Historical (Income) - new'!$A$12:$U$343,14,FALSE)</f>
        <v>232784.82</v>
      </c>
      <c r="I149" s="34">
        <f>VLOOKUP($B149,'Historical (Income) - new'!$A$12:$U$343,15,FALSE)</f>
        <v>219246.99</v>
      </c>
      <c r="J149" s="34">
        <f>VLOOKUP($B149,'Historical (Income) - new'!$A$12:$U$343,16,FALSE)</f>
        <v>207925.05</v>
      </c>
      <c r="K149" s="34">
        <f>VLOOKUP($B149,'Historical (Income) - new'!$A$12:$U$343,17,FALSE)</f>
        <v>270774.15000000002</v>
      </c>
      <c r="L149" s="34">
        <f>VLOOKUP($B149,'Historical (Income) - new'!$A$12:$U$343,18,FALSE)</f>
        <v>200287.47000000003</v>
      </c>
      <c r="M149" s="34">
        <f>VLOOKUP($B149,'Historical (Income) - new'!$A$12:$U$343,19,FALSE)</f>
        <v>246482.91999999998</v>
      </c>
      <c r="N149" s="34">
        <f>VLOOKUP($B149,'Historical (Income) - new'!$A$12:$U$343,20,FALSE)</f>
        <v>221525.47049392899</v>
      </c>
      <c r="O149" s="34">
        <f>VLOOKUP($B149,'Historical (Income) - new'!$A$12:$U$343,21,FALSE)</f>
        <v>227409.41401614097</v>
      </c>
      <c r="P149" s="34">
        <f t="shared" si="29"/>
        <v>2541032.4345100704</v>
      </c>
    </row>
    <row r="150" spans="1:16">
      <c r="A150" s="149">
        <f t="shared" si="31"/>
        <v>144</v>
      </c>
      <c r="B150" t="s">
        <v>1282</v>
      </c>
      <c r="C150" t="s">
        <v>1283</v>
      </c>
      <c r="D150" s="34">
        <f>VLOOKUP($B150,'Historical (Income) - new'!$A$12:$U$343,10,FALSE)</f>
        <v>0</v>
      </c>
      <c r="E150" s="34">
        <f>VLOOKUP($B150,'Historical (Income) - new'!$A$12:$U$343,11,FALSE)</f>
        <v>0</v>
      </c>
      <c r="F150" s="34">
        <f>VLOOKUP($B150,'Historical (Income) - new'!$A$12:$U$343,12,FALSE)</f>
        <v>0</v>
      </c>
      <c r="G150" s="34">
        <f>VLOOKUP($B150,'Historical (Income) - new'!$A$12:$U$343,13,FALSE)</f>
        <v>0</v>
      </c>
      <c r="H150" s="34">
        <f>VLOOKUP($B150,'Historical (Income) - new'!$A$12:$U$343,14,FALSE)</f>
        <v>0</v>
      </c>
      <c r="I150" s="34">
        <f>VLOOKUP($B150,'Historical (Income) - new'!$A$12:$U$343,15,FALSE)</f>
        <v>0</v>
      </c>
      <c r="J150" s="34">
        <f>VLOOKUP($B150,'Historical (Income) - new'!$A$12:$U$343,16,FALSE)</f>
        <v>0</v>
      </c>
      <c r="K150" s="34">
        <f>VLOOKUP($B150,'Historical (Income) - new'!$A$12:$U$343,17,FALSE)</f>
        <v>0</v>
      </c>
      <c r="L150" s="34">
        <f>VLOOKUP($B150,'Historical (Income) - new'!$A$12:$U$343,18,FALSE)</f>
        <v>0</v>
      </c>
      <c r="M150" s="34">
        <f>VLOOKUP($B150,'Historical (Income) - new'!$A$12:$U$343,19,FALSE)</f>
        <v>0</v>
      </c>
      <c r="N150" s="34">
        <f>VLOOKUP($B150,'Historical (Income) - new'!$A$12:$U$343,20,FALSE)</f>
        <v>0</v>
      </c>
      <c r="O150" s="34">
        <f>VLOOKUP($B150,'Historical (Income) - new'!$A$12:$U$343,21,FALSE)</f>
        <v>0</v>
      </c>
      <c r="P150" s="34">
        <f t="shared" si="29"/>
        <v>0</v>
      </c>
    </row>
    <row r="151" spans="1:16">
      <c r="A151" s="149">
        <f>+A150+1</f>
        <v>145</v>
      </c>
      <c r="B151" t="s">
        <v>1284</v>
      </c>
      <c r="C151" t="s">
        <v>1285</v>
      </c>
      <c r="D151" s="34">
        <f>VLOOKUP($B151,'Historical (Income) - new'!$A$12:$U$343,10,FALSE)</f>
        <v>0</v>
      </c>
      <c r="E151" s="34">
        <f>VLOOKUP($B151,'Historical (Income) - new'!$A$12:$U$343,11,FALSE)</f>
        <v>0</v>
      </c>
      <c r="F151" s="34">
        <f>VLOOKUP($B151,'Historical (Income) - new'!$A$12:$U$343,12,FALSE)</f>
        <v>179.39</v>
      </c>
      <c r="G151" s="34">
        <f>VLOOKUP($B151,'Historical (Income) - new'!$A$12:$U$343,13,FALSE)</f>
        <v>63.76</v>
      </c>
      <c r="H151" s="34">
        <f>VLOOKUP($B151,'Historical (Income) - new'!$A$12:$U$343,14,FALSE)</f>
        <v>8400.6200000000008</v>
      </c>
      <c r="I151" s="34">
        <f>VLOOKUP($B151,'Historical (Income) - new'!$A$12:$U$343,15,FALSE)</f>
        <v>-1441.58</v>
      </c>
      <c r="J151" s="34">
        <f>VLOOKUP($B151,'Historical (Income) - new'!$A$12:$U$343,16,FALSE)</f>
        <v>0</v>
      </c>
      <c r="K151" s="34">
        <f>VLOOKUP($B151,'Historical (Income) - new'!$A$12:$U$343,17,FALSE)</f>
        <v>0</v>
      </c>
      <c r="L151" s="34">
        <f>VLOOKUP($B151,'Historical (Income) - new'!$A$12:$U$343,18,FALSE)</f>
        <v>4575.04</v>
      </c>
      <c r="M151" s="34">
        <f>VLOOKUP($B151,'Historical (Income) - new'!$A$12:$U$343,19,FALSE)</f>
        <v>-1572.44</v>
      </c>
      <c r="N151" s="34">
        <f>VLOOKUP($B151,'Historical (Income) - new'!$A$12:$U$343,20,FALSE)</f>
        <v>0</v>
      </c>
      <c r="O151" s="34">
        <f>VLOOKUP($B151,'Historical (Income) - new'!$A$12:$U$343,21,FALSE)</f>
        <v>0</v>
      </c>
      <c r="P151" s="34">
        <f t="shared" si="29"/>
        <v>10204.789999999999</v>
      </c>
    </row>
    <row r="152" spans="1:16">
      <c r="A152" s="149">
        <f t="shared" si="31"/>
        <v>146</v>
      </c>
      <c r="B152" t="s">
        <v>1286</v>
      </c>
      <c r="C152" t="s">
        <v>1287</v>
      </c>
      <c r="D152" s="34">
        <f>VLOOKUP($B152,'Historical (Income) - new'!$A$12:$U$343,10,FALSE)</f>
        <v>26077.85</v>
      </c>
      <c r="E152" s="34">
        <f>VLOOKUP($B152,'Historical (Income) - new'!$A$12:$U$343,11,FALSE)</f>
        <v>36191.93</v>
      </c>
      <c r="F152" s="34">
        <f>VLOOKUP($B152,'Historical (Income) - new'!$A$12:$U$343,12,FALSE)</f>
        <v>9431.18</v>
      </c>
      <c r="G152" s="34">
        <f>VLOOKUP($B152,'Historical (Income) - new'!$A$12:$U$343,13,FALSE)</f>
        <v>13149.69</v>
      </c>
      <c r="H152" s="34">
        <f>VLOOKUP($B152,'Historical (Income) - new'!$A$12:$U$343,14,FALSE)</f>
        <v>9309.76</v>
      </c>
      <c r="I152" s="34">
        <f>VLOOKUP($B152,'Historical (Income) - new'!$A$12:$U$343,15,FALSE)</f>
        <v>-1347.43</v>
      </c>
      <c r="J152" s="34">
        <f>VLOOKUP($B152,'Historical (Income) - new'!$A$12:$U$343,16,FALSE)</f>
        <v>15938.09</v>
      </c>
      <c r="K152" s="34">
        <f>VLOOKUP($B152,'Historical (Income) - new'!$A$12:$U$343,17,FALSE)</f>
        <v>32205.27</v>
      </c>
      <c r="L152" s="34">
        <f>VLOOKUP($B152,'Historical (Income) - new'!$A$12:$U$343,18,FALSE)</f>
        <v>19861.099999999999</v>
      </c>
      <c r="M152" s="34">
        <f>VLOOKUP($B152,'Historical (Income) - new'!$A$12:$U$343,19,FALSE)</f>
        <v>44995.15</v>
      </c>
      <c r="N152" s="34">
        <f>VLOOKUP($B152,'Historical (Income) - new'!$A$12:$U$343,20,FALSE)</f>
        <v>0</v>
      </c>
      <c r="O152" s="34">
        <f>VLOOKUP($B152,'Historical (Income) - new'!$A$12:$U$343,21,FALSE)</f>
        <v>0</v>
      </c>
      <c r="P152" s="34">
        <f t="shared" si="29"/>
        <v>205812.59</v>
      </c>
    </row>
    <row r="153" spans="1:16">
      <c r="A153" s="149">
        <f t="shared" si="31"/>
        <v>147</v>
      </c>
      <c r="B153" t="s">
        <v>1288</v>
      </c>
      <c r="C153" t="s">
        <v>1289</v>
      </c>
      <c r="D153" s="34">
        <f>VLOOKUP($B153,'Historical (Income) - new'!$A$12:$U$343,10,FALSE)</f>
        <v>12904.37</v>
      </c>
      <c r="E153" s="34">
        <f>VLOOKUP($B153,'Historical (Income) - new'!$A$12:$U$343,11,FALSE)</f>
        <v>318.05</v>
      </c>
      <c r="F153" s="34">
        <f>VLOOKUP($B153,'Historical (Income) - new'!$A$12:$U$343,12,FALSE)</f>
        <v>39015.660000000003</v>
      </c>
      <c r="G153" s="34">
        <f>VLOOKUP($B153,'Historical (Income) - new'!$A$12:$U$343,13,FALSE)</f>
        <v>22054.959999999999</v>
      </c>
      <c r="H153" s="34">
        <f>VLOOKUP($B153,'Historical (Income) - new'!$A$12:$U$343,14,FALSE)</f>
        <v>31781.66</v>
      </c>
      <c r="I153" s="34">
        <f>VLOOKUP($B153,'Historical (Income) - new'!$A$12:$U$343,15,FALSE)</f>
        <v>52935.360000000001</v>
      </c>
      <c r="J153" s="34">
        <f>VLOOKUP($B153,'Historical (Income) - new'!$A$12:$U$343,16,FALSE)</f>
        <v>28806.61</v>
      </c>
      <c r="K153" s="34">
        <f>VLOOKUP($B153,'Historical (Income) - new'!$A$12:$U$343,17,FALSE)</f>
        <v>9403.24</v>
      </c>
      <c r="L153" s="34">
        <f>VLOOKUP($B153,'Historical (Income) - new'!$A$12:$U$343,18,FALSE)</f>
        <v>-4455.26</v>
      </c>
      <c r="M153" s="34">
        <f>VLOOKUP($B153,'Historical (Income) - new'!$A$12:$U$343,19,FALSE)</f>
        <v>0</v>
      </c>
      <c r="N153" s="34">
        <f>VLOOKUP($B153,'Historical (Income) - new'!$A$12:$U$343,20,FALSE)</f>
        <v>0</v>
      </c>
      <c r="O153" s="34">
        <f>VLOOKUP($B153,'Historical (Income) - new'!$A$12:$U$343,21,FALSE)</f>
        <v>0</v>
      </c>
      <c r="P153" s="34">
        <f t="shared" si="29"/>
        <v>192764.64999999997</v>
      </c>
    </row>
    <row r="154" spans="1:16">
      <c r="A154" s="149">
        <f t="shared" si="31"/>
        <v>148</v>
      </c>
      <c r="B154" t="s">
        <v>1290</v>
      </c>
      <c r="C154" t="s">
        <v>1291</v>
      </c>
      <c r="D154" s="34">
        <f>VLOOKUP($B154,'Historical (Income) - new'!$A$12:$U$343,10,FALSE)</f>
        <v>2887.05</v>
      </c>
      <c r="E154" s="34">
        <f>VLOOKUP($B154,'Historical (Income) - new'!$A$12:$U$343,11,FALSE)</f>
        <v>7929.06</v>
      </c>
      <c r="F154" s="34">
        <f>VLOOKUP($B154,'Historical (Income) - new'!$A$12:$U$343,12,FALSE)</f>
        <v>-567.79</v>
      </c>
      <c r="G154" s="34">
        <f>VLOOKUP($B154,'Historical (Income) - new'!$A$12:$U$343,13,FALSE)</f>
        <v>4018.44</v>
      </c>
      <c r="H154" s="34">
        <f>VLOOKUP($B154,'Historical (Income) - new'!$A$12:$U$343,14,FALSE)</f>
        <v>9429.4599999999991</v>
      </c>
      <c r="I154" s="34">
        <f>VLOOKUP($B154,'Historical (Income) - new'!$A$12:$U$343,15,FALSE)</f>
        <v>1605.08</v>
      </c>
      <c r="J154" s="34">
        <f>VLOOKUP($B154,'Historical (Income) - new'!$A$12:$U$343,16,FALSE)</f>
        <v>1060.4100000000001</v>
      </c>
      <c r="K154" s="34">
        <f>VLOOKUP($B154,'Historical (Income) - new'!$A$12:$U$343,17,FALSE)</f>
        <v>8670.9</v>
      </c>
      <c r="L154" s="34">
        <f>VLOOKUP($B154,'Historical (Income) - new'!$A$12:$U$343,18,FALSE)</f>
        <v>14437.079999999998</v>
      </c>
      <c r="M154" s="34">
        <f>VLOOKUP($B154,'Historical (Income) - new'!$A$12:$U$343,19,FALSE)</f>
        <v>-253.67999999999944</v>
      </c>
      <c r="N154" s="34">
        <f>VLOOKUP($B154,'Historical (Income) - new'!$A$12:$U$343,20,FALSE)</f>
        <v>0</v>
      </c>
      <c r="O154" s="34">
        <f>VLOOKUP($B154,'Historical (Income) - new'!$A$12:$U$343,21,FALSE)</f>
        <v>0</v>
      </c>
      <c r="P154" s="34">
        <f t="shared" si="29"/>
        <v>49216.01</v>
      </c>
    </row>
    <row r="155" spans="1:16">
      <c r="A155" s="149">
        <f t="shared" si="31"/>
        <v>149</v>
      </c>
      <c r="B155" t="s">
        <v>1292</v>
      </c>
      <c r="C155" t="s">
        <v>1293</v>
      </c>
      <c r="D155" s="34">
        <f>VLOOKUP($B155,'Historical (Income) - new'!$A$12:$U$343,10,FALSE)</f>
        <v>78191.62</v>
      </c>
      <c r="E155" s="34">
        <f>VLOOKUP($B155,'Historical (Income) - new'!$A$12:$U$343,11,FALSE)</f>
        <v>58488.53</v>
      </c>
      <c r="F155" s="34">
        <f>VLOOKUP($B155,'Historical (Income) - new'!$A$12:$U$343,12,FALSE)</f>
        <v>40853.03</v>
      </c>
      <c r="G155" s="34">
        <f>VLOOKUP($B155,'Historical (Income) - new'!$A$12:$U$343,13,FALSE)</f>
        <v>56864.84</v>
      </c>
      <c r="H155" s="34">
        <f>VLOOKUP($B155,'Historical (Income) - new'!$A$12:$U$343,14,FALSE)</f>
        <v>45105.45</v>
      </c>
      <c r="I155" s="34">
        <f>VLOOKUP($B155,'Historical (Income) - new'!$A$12:$U$343,15,FALSE)</f>
        <v>57288.75</v>
      </c>
      <c r="J155" s="34">
        <f>VLOOKUP($B155,'Historical (Income) - new'!$A$12:$U$343,16,FALSE)</f>
        <v>45472.41</v>
      </c>
      <c r="K155" s="34">
        <f>VLOOKUP($B155,'Historical (Income) - new'!$A$12:$U$343,17,FALSE)</f>
        <v>56876.2</v>
      </c>
      <c r="L155" s="34">
        <f>VLOOKUP($B155,'Historical (Income) - new'!$A$12:$U$343,18,FALSE)</f>
        <v>56633.770000000004</v>
      </c>
      <c r="M155" s="34">
        <f>VLOOKUP($B155,'Historical (Income) - new'!$A$12:$U$343,19,FALSE)</f>
        <v>56007.939999999995</v>
      </c>
      <c r="N155" s="34">
        <f>VLOOKUP($B155,'Historical (Income) - new'!$A$12:$U$343,20,FALSE)</f>
        <v>193452.0228603915</v>
      </c>
      <c r="O155" s="34">
        <f>VLOOKUP($B155,'Historical (Income) - new'!$A$12:$U$343,21,FALSE)</f>
        <v>197901.26963021175</v>
      </c>
      <c r="P155" s="34">
        <f t="shared" si="29"/>
        <v>943135.83249060332</v>
      </c>
    </row>
    <row r="156" spans="1:16">
      <c r="A156" s="149">
        <f t="shared" si="31"/>
        <v>150</v>
      </c>
      <c r="B156" s="658" t="s">
        <v>1294</v>
      </c>
      <c r="C156" t="s">
        <v>1295</v>
      </c>
      <c r="D156" s="34">
        <f>VLOOKUP($B156,'Historical (Income) - new'!$A$12:$U$343,10,FALSE)</f>
        <v>0</v>
      </c>
      <c r="E156" s="34">
        <f>VLOOKUP($B156,'Historical (Income) - new'!$A$12:$U$343,11,FALSE)</f>
        <v>0</v>
      </c>
      <c r="F156" s="34">
        <f>VLOOKUP($B156,'Historical (Income) - new'!$A$12:$U$343,12,FALSE)</f>
        <v>0</v>
      </c>
      <c r="G156" s="34">
        <f>VLOOKUP($B156,'Historical (Income) - new'!$A$12:$U$343,13,FALSE)</f>
        <v>0</v>
      </c>
      <c r="H156" s="34">
        <f>VLOOKUP($B156,'Historical (Income) - new'!$A$12:$U$343,14,FALSE)</f>
        <v>0</v>
      </c>
      <c r="I156" s="34">
        <f>VLOOKUP($B156,'Historical (Income) - new'!$A$12:$U$343,15,FALSE)</f>
        <v>0</v>
      </c>
      <c r="J156" s="34">
        <f>VLOOKUP($B156,'Historical (Income) - new'!$A$12:$U$343,16,FALSE)</f>
        <v>0</v>
      </c>
      <c r="K156" s="34">
        <f>VLOOKUP($B156,'Historical (Income) - new'!$A$12:$U$343,17,FALSE)</f>
        <v>0</v>
      </c>
      <c r="L156" s="34">
        <f>VLOOKUP($B156,'Historical (Income) - new'!$A$12:$U$343,18,FALSE)</f>
        <v>0</v>
      </c>
      <c r="M156" s="34">
        <f>VLOOKUP($B156,'Historical (Income) - new'!$A$12:$U$343,19,FALSE)</f>
        <v>0</v>
      </c>
      <c r="N156" s="34">
        <f>VLOOKUP($B156,'Historical (Income) - new'!$A$12:$U$343,20,FALSE)</f>
        <v>173562</v>
      </c>
      <c r="O156" s="34">
        <f>VLOOKUP($B156,'Historical (Income) - new'!$A$12:$U$343,21,FALSE)</f>
        <v>267535</v>
      </c>
      <c r="P156" s="34">
        <f t="shared" si="29"/>
        <v>441097</v>
      </c>
    </row>
    <row r="157" spans="1:16">
      <c r="A157" s="149">
        <f>+A156+1</f>
        <v>151</v>
      </c>
      <c r="C157" t="s">
        <v>245</v>
      </c>
      <c r="D157" s="935">
        <f>SUM(D148:D156)</f>
        <v>335785.68</v>
      </c>
      <c r="E157" s="935">
        <f t="shared" ref="E157:O157" si="33">SUM(E148:E156)</f>
        <v>277839.01</v>
      </c>
      <c r="F157" s="935">
        <f t="shared" si="33"/>
        <v>272856.66000000003</v>
      </c>
      <c r="G157" s="935">
        <f t="shared" si="33"/>
        <v>295765.58</v>
      </c>
      <c r="H157" s="935">
        <f t="shared" si="33"/>
        <v>355056.64000000001</v>
      </c>
      <c r="I157" s="935">
        <f t="shared" si="33"/>
        <v>344804.24000000005</v>
      </c>
      <c r="J157" s="935">
        <f t="shared" si="33"/>
        <v>309766.19999999995</v>
      </c>
      <c r="K157" s="935">
        <f t="shared" si="33"/>
        <v>387036.58000000007</v>
      </c>
      <c r="L157" s="935">
        <f t="shared" si="33"/>
        <v>307105.7</v>
      </c>
      <c r="M157" s="935">
        <f t="shared" si="33"/>
        <v>359014.22000000003</v>
      </c>
      <c r="N157" s="935">
        <f t="shared" si="33"/>
        <v>588539.49335432053</v>
      </c>
      <c r="O157" s="935">
        <f t="shared" si="33"/>
        <v>692845.68364635273</v>
      </c>
      <c r="P157" s="935">
        <f t="shared" si="29"/>
        <v>4526415.6870006733</v>
      </c>
    </row>
    <row r="158" spans="1:16">
      <c r="A158" s="149">
        <f t="shared" si="31"/>
        <v>152</v>
      </c>
      <c r="B158" t="s">
        <v>1298</v>
      </c>
      <c r="C158" t="s">
        <v>1299</v>
      </c>
      <c r="D158" s="34">
        <f>VLOOKUP($B158,'Historical (Income) - new'!$A$12:$U$343,10,FALSE)</f>
        <v>0</v>
      </c>
      <c r="E158" s="34">
        <f>VLOOKUP($B158,'Historical (Income) - new'!$A$12:$U$343,11,FALSE)</f>
        <v>0</v>
      </c>
      <c r="F158" s="34">
        <f>VLOOKUP($B158,'Historical (Income) - new'!$A$12:$U$343,12,FALSE)</f>
        <v>0</v>
      </c>
      <c r="G158" s="34">
        <f>VLOOKUP($B158,'Historical (Income) - new'!$A$12:$U$343,13,FALSE)</f>
        <v>0</v>
      </c>
      <c r="H158" s="34">
        <f>VLOOKUP($B158,'Historical (Income) - new'!$A$12:$U$343,14,FALSE)</f>
        <v>0</v>
      </c>
      <c r="I158" s="34">
        <f>VLOOKUP($B158,'Historical (Income) - new'!$A$12:$U$343,15,FALSE)</f>
        <v>0</v>
      </c>
      <c r="J158" s="34">
        <f>VLOOKUP($B158,'Historical (Income) - new'!$A$12:$U$343,16,FALSE)</f>
        <v>0</v>
      </c>
      <c r="K158" s="34">
        <f>VLOOKUP($B158,'Historical (Income) - new'!$A$12:$U$343,17,FALSE)</f>
        <v>0</v>
      </c>
      <c r="L158" s="34">
        <f>VLOOKUP($B158,'Historical (Income) - new'!$A$12:$U$343,18,FALSE)</f>
        <v>0</v>
      </c>
      <c r="M158" s="34">
        <f>VLOOKUP($B158,'Historical (Income) - new'!$A$12:$U$343,19,FALSE)</f>
        <v>0</v>
      </c>
      <c r="N158" s="34">
        <f>VLOOKUP($B158,'Historical (Income) - new'!$A$12:$U$343,20,FALSE)</f>
        <v>0</v>
      </c>
      <c r="O158" s="34">
        <f>VLOOKUP($B158,'Historical (Income) - new'!$A$12:$U$343,21,FALSE)</f>
        <v>0</v>
      </c>
      <c r="P158" s="34">
        <f t="shared" si="29"/>
        <v>0</v>
      </c>
    </row>
    <row r="159" spans="1:16">
      <c r="A159" s="149">
        <f t="shared" si="31"/>
        <v>153</v>
      </c>
      <c r="B159" s="658" t="s">
        <v>2607</v>
      </c>
      <c r="C159" s="689" t="s">
        <v>1873</v>
      </c>
      <c r="D159" s="34">
        <v>0</v>
      </c>
      <c r="E159" s="34">
        <v>0</v>
      </c>
      <c r="F159" s="34">
        <v>0</v>
      </c>
      <c r="G159" s="34">
        <v>0</v>
      </c>
      <c r="H159" s="34">
        <v>0</v>
      </c>
      <c r="I159" s="34">
        <v>0</v>
      </c>
      <c r="J159" s="34">
        <v>0</v>
      </c>
      <c r="K159" s="34">
        <v>0</v>
      </c>
      <c r="L159" s="34">
        <v>0</v>
      </c>
      <c r="M159" s="34">
        <v>0</v>
      </c>
      <c r="N159" s="34">
        <v>0</v>
      </c>
      <c r="O159" s="34">
        <v>0</v>
      </c>
      <c r="P159" s="34">
        <f t="shared" si="29"/>
        <v>0</v>
      </c>
    </row>
    <row r="160" spans="1:16">
      <c r="A160" s="149">
        <f t="shared" si="31"/>
        <v>154</v>
      </c>
      <c r="B160" t="s">
        <v>1296</v>
      </c>
      <c r="C160" t="s">
        <v>1297</v>
      </c>
      <c r="D160" s="34">
        <f>-VLOOKUP($B160,'Historical (Income) - new'!$A$12:$U$343,10,FALSE)</f>
        <v>0</v>
      </c>
      <c r="E160" s="34">
        <f>-VLOOKUP($B160,'Historical (Income) - new'!$A$12:$U$343,11,FALSE)</f>
        <v>0</v>
      </c>
      <c r="F160" s="34">
        <f>-VLOOKUP($B160,'Historical (Income) - new'!$A$12:$U$343,12,FALSE)</f>
        <v>1274022.1100000001</v>
      </c>
      <c r="G160" s="34">
        <f>-VLOOKUP($B160,'Historical (Income) - new'!$A$12:$U$343,13,FALSE)</f>
        <v>0</v>
      </c>
      <c r="H160" s="34">
        <f>-VLOOKUP($B160,'Historical (Income) - new'!$A$12:$U$343,14,FALSE)</f>
        <v>0</v>
      </c>
      <c r="I160" s="34">
        <f>-VLOOKUP($B160,'Historical (Income) - new'!$A$12:$U$343,15,FALSE)</f>
        <v>0</v>
      </c>
      <c r="J160" s="34">
        <f>-VLOOKUP($B160,'Historical (Income) - new'!$A$12:$U$343,16,FALSE)</f>
        <v>0</v>
      </c>
      <c r="K160" s="34">
        <f>-VLOOKUP($B160,'Historical (Income) - new'!$A$12:$U$343,17,FALSE)</f>
        <v>0</v>
      </c>
      <c r="L160" s="34">
        <f>-VLOOKUP($B160,'Historical (Income) - new'!$A$12:$U$343,18,FALSE)</f>
        <v>0</v>
      </c>
      <c r="M160" s="34">
        <f>-VLOOKUP($B160,'Historical (Income) - new'!$A$12:$U$343,19,FALSE)</f>
        <v>0</v>
      </c>
      <c r="N160" s="34">
        <f>-VLOOKUP($B160,'Historical (Income) - new'!$A$12:$U$343,20,FALSE)</f>
        <v>0</v>
      </c>
      <c r="O160" s="34">
        <f>-VLOOKUP($B160,'Historical (Income) - new'!$A$12:$U$343,21,FALSE)</f>
        <v>0</v>
      </c>
      <c r="P160" s="34">
        <f t="shared" si="29"/>
        <v>1274022.1100000001</v>
      </c>
    </row>
    <row r="161" spans="1:17">
      <c r="A161" s="149">
        <f>+A160+1</f>
        <v>155</v>
      </c>
      <c r="B161" s="936" t="s">
        <v>2608</v>
      </c>
      <c r="C161" t="s">
        <v>1870</v>
      </c>
      <c r="D161" s="34">
        <v>0</v>
      </c>
      <c r="E161" s="34">
        <v>0</v>
      </c>
      <c r="F161" s="34">
        <v>0</v>
      </c>
      <c r="G161" s="34">
        <v>0</v>
      </c>
      <c r="H161" s="34">
        <v>0</v>
      </c>
      <c r="I161" s="34">
        <v>0</v>
      </c>
      <c r="J161" s="34">
        <v>0</v>
      </c>
      <c r="K161" s="34">
        <v>0</v>
      </c>
      <c r="L161" s="34">
        <v>0</v>
      </c>
      <c r="M161" s="34">
        <v>0</v>
      </c>
      <c r="N161" s="34">
        <v>0</v>
      </c>
      <c r="O161" s="34">
        <v>0</v>
      </c>
      <c r="P161" s="34">
        <f t="shared" si="29"/>
        <v>0</v>
      </c>
    </row>
    <row r="162" spans="1:17">
      <c r="A162" s="149">
        <f>+A161+1</f>
        <v>156</v>
      </c>
      <c r="C162" t="s">
        <v>246</v>
      </c>
      <c r="D162" s="935">
        <f t="shared" ref="D162:O162" si="34">+D158+D159+D160+D161</f>
        <v>0</v>
      </c>
      <c r="E162" s="935">
        <f t="shared" si="34"/>
        <v>0</v>
      </c>
      <c r="F162" s="935">
        <f t="shared" si="34"/>
        <v>1274022.1100000001</v>
      </c>
      <c r="G162" s="935">
        <f t="shared" si="34"/>
        <v>0</v>
      </c>
      <c r="H162" s="935">
        <f t="shared" si="34"/>
        <v>0</v>
      </c>
      <c r="I162" s="935">
        <f t="shared" si="34"/>
        <v>0</v>
      </c>
      <c r="J162" s="935">
        <f t="shared" si="34"/>
        <v>0</v>
      </c>
      <c r="K162" s="935">
        <f t="shared" si="34"/>
        <v>0</v>
      </c>
      <c r="L162" s="935">
        <f t="shared" si="34"/>
        <v>0</v>
      </c>
      <c r="M162" s="935">
        <f t="shared" si="34"/>
        <v>0</v>
      </c>
      <c r="N162" s="935">
        <f t="shared" si="34"/>
        <v>0</v>
      </c>
      <c r="O162" s="935">
        <f t="shared" si="34"/>
        <v>0</v>
      </c>
      <c r="P162" s="935">
        <f t="shared" si="29"/>
        <v>1274022.1100000001</v>
      </c>
    </row>
    <row r="163" spans="1:17">
      <c r="A163" s="149">
        <f>+A162+1</f>
        <v>157</v>
      </c>
      <c r="C163" t="s">
        <v>247</v>
      </c>
      <c r="D163" s="935">
        <f t="shared" ref="D163:E163" si="35">+D14+D20+D22+D25+D34+D37+D39+D48+D60+D64+D67+D70+D75+D83+D88+D93+D95+D98+D101+D103+D107+D110+D123+D136+D147+D157+D162</f>
        <v>30741477.479999993</v>
      </c>
      <c r="E163" s="935">
        <f t="shared" si="35"/>
        <v>30796597.75</v>
      </c>
      <c r="F163" s="935">
        <f>+F14+F20+F22+F25+F34+F37+F39+F48+F60+F64+F67+F70+F75+F83+F88+F93+F95+F98+F101+F103+F107+F110+F123+F136+F147+F157-F162</f>
        <v>32617719.460000001</v>
      </c>
      <c r="G163" s="935">
        <f t="shared" ref="G163:K163" si="36">+G14+G20+G22+G25+G34+G37+G39+G48+G60+G64+G67+G70+G75+G83+G88+G93+G95+G98+G101+G103+G107+G110+G123+G136+G147+G157-G162</f>
        <v>33478906.61999999</v>
      </c>
      <c r="H163" s="935">
        <f t="shared" si="36"/>
        <v>37362649.140000008</v>
      </c>
      <c r="I163" s="935">
        <f t="shared" si="36"/>
        <v>30757130.620000005</v>
      </c>
      <c r="J163" s="935">
        <f t="shared" si="36"/>
        <v>26910990.079999998</v>
      </c>
      <c r="K163" s="935">
        <f t="shared" si="36"/>
        <v>33190367.939999998</v>
      </c>
      <c r="L163" s="935">
        <f t="shared" ref="L163:M163" si="37">+L14+L20+L22+L25+L34+L37+L39+L48+L60+L64+L67+L70+L75+L83+L88+L93+L95+L98+L101+L103+L107+L110+L123+L136+L147+L157+L162</f>
        <v>27503913.570000015</v>
      </c>
      <c r="M163" s="935">
        <f t="shared" si="37"/>
        <v>31888030.619999994</v>
      </c>
      <c r="N163" s="935">
        <f>+N14+N20+N22+N25+N34+N37+N39+N48+N60+N64+N67+N70+N75+N83+N88+N93+N95+N98+N101+N103+N107+N110+N123+N136+N147+N157-N162</f>
        <v>32280164.460171688</v>
      </c>
      <c r="O163" s="935">
        <f t="shared" ref="O163:P163" si="38">+O14+O20+O22+O25+O34+O37+O39+O48+O60+O64+O67+O70+O75+O83+O88+O93+O95+O98+O101+O103+O107+O110+O123+O136+O147+O157-O162</f>
        <v>31908743.319564957</v>
      </c>
      <c r="P163" s="935">
        <f t="shared" si="38"/>
        <v>379436691.05973655</v>
      </c>
      <c r="Q163" s="34"/>
    </row>
    <row r="164" spans="1:17">
      <c r="A164" s="149"/>
      <c r="Q164" s="34"/>
    </row>
    <row r="165" spans="1:17">
      <c r="A165" s="149">
        <f>+A163+1</f>
        <v>158</v>
      </c>
      <c r="C165" t="s">
        <v>1300</v>
      </c>
      <c r="D165" s="11">
        <f t="shared" ref="D165:O165" si="39">+D163</f>
        <v>30741477.479999993</v>
      </c>
      <c r="E165" s="11">
        <f t="shared" si="39"/>
        <v>30796597.75</v>
      </c>
      <c r="F165" s="11">
        <f t="shared" si="39"/>
        <v>32617719.460000001</v>
      </c>
      <c r="G165" s="11">
        <f t="shared" si="39"/>
        <v>33478906.61999999</v>
      </c>
      <c r="H165" s="11">
        <f t="shared" si="39"/>
        <v>37362649.140000008</v>
      </c>
      <c r="I165" s="11">
        <f t="shared" si="39"/>
        <v>30757130.620000005</v>
      </c>
      <c r="J165" s="11">
        <f t="shared" si="39"/>
        <v>26910990.079999998</v>
      </c>
      <c r="K165" s="11">
        <f t="shared" si="39"/>
        <v>33190367.939999998</v>
      </c>
      <c r="L165" s="11">
        <f t="shared" si="39"/>
        <v>27503913.570000015</v>
      </c>
      <c r="M165" s="11">
        <f t="shared" si="39"/>
        <v>31888030.619999994</v>
      </c>
      <c r="N165" s="11">
        <f t="shared" si="39"/>
        <v>32280164.460171688</v>
      </c>
      <c r="O165" s="11">
        <f t="shared" si="39"/>
        <v>31908743.319564957</v>
      </c>
      <c r="P165" s="11">
        <f t="shared" ref="P165" si="40">+P163</f>
        <v>379436691.05973655</v>
      </c>
      <c r="Q165" s="34"/>
    </row>
    <row r="166" spans="1:17">
      <c r="A166" s="149"/>
      <c r="Q166" s="34"/>
    </row>
    <row r="167" spans="1:17">
      <c r="A167" s="149">
        <f>+A165+1</f>
        <v>159</v>
      </c>
      <c r="C167" t="s">
        <v>945</v>
      </c>
      <c r="D167" s="11">
        <f t="shared" ref="D167:O167" si="41">+D165+D33</f>
        <v>31219702.249999993</v>
      </c>
      <c r="E167" s="11">
        <f t="shared" si="41"/>
        <v>31632753.73</v>
      </c>
      <c r="F167" s="11">
        <f t="shared" si="41"/>
        <v>32994338.23</v>
      </c>
      <c r="G167" s="11">
        <f t="shared" si="41"/>
        <v>34025121.039999992</v>
      </c>
      <c r="H167" s="11">
        <f t="shared" si="41"/>
        <v>37682937.590000011</v>
      </c>
      <c r="I167" s="11">
        <f t="shared" si="41"/>
        <v>31051884.910000004</v>
      </c>
      <c r="J167" s="11">
        <f t="shared" si="41"/>
        <v>27218976.169999998</v>
      </c>
      <c r="K167" s="11">
        <f t="shared" si="41"/>
        <v>33546583.899999999</v>
      </c>
      <c r="L167" s="11">
        <f t="shared" si="41"/>
        <v>27908035.930000015</v>
      </c>
      <c r="M167" s="11">
        <f t="shared" si="41"/>
        <v>32253893.749999993</v>
      </c>
      <c r="N167" s="11">
        <f t="shared" si="41"/>
        <v>32748964.460171688</v>
      </c>
      <c r="O167" s="11">
        <f t="shared" si="41"/>
        <v>32376743.319564957</v>
      </c>
      <c r="P167" s="11">
        <f t="shared" ref="P167" si="42">+P165+P33</f>
        <v>384659935.27973658</v>
      </c>
      <c r="Q167" s="34"/>
    </row>
    <row r="168" spans="1:17">
      <c r="A168" s="149"/>
    </row>
    <row r="169" spans="1:17">
      <c r="A169" s="149">
        <f>+A167+1</f>
        <v>160</v>
      </c>
      <c r="C169" t="s">
        <v>1302</v>
      </c>
    </row>
    <row r="175" spans="1:17">
      <c r="C175" t="s">
        <v>1301</v>
      </c>
    </row>
    <row r="176" spans="1:17">
      <c r="C176" t="s">
        <v>1302</v>
      </c>
    </row>
    <row r="178" spans="1:17" ht="14.6">
      <c r="C178" s="886" t="s">
        <v>1303</v>
      </c>
    </row>
    <row r="179" spans="1:17">
      <c r="A179">
        <f>+A169+1</f>
        <v>161</v>
      </c>
      <c r="C179" t="s">
        <v>1304</v>
      </c>
      <c r="D179" s="34">
        <v>4463243.3799999934</v>
      </c>
      <c r="E179" s="34">
        <v>5669197.9399999958</v>
      </c>
      <c r="F179" s="34">
        <v>5973421.7290802831</v>
      </c>
      <c r="G179" s="34">
        <v>6586943.0941086598</v>
      </c>
      <c r="H179" s="34">
        <v>7446615.6304516625</v>
      </c>
      <c r="I179" s="170">
        <v>5936512.8799999971</v>
      </c>
      <c r="J179" s="170">
        <v>5163635.4300000006</v>
      </c>
      <c r="K179" s="170">
        <v>6528331.0200000089</v>
      </c>
      <c r="L179" s="170">
        <v>5524443.9000000069</v>
      </c>
      <c r="M179" s="170">
        <v>6085198.189999992</v>
      </c>
      <c r="N179" s="170">
        <f>$Q179/$Q$189*N$194</f>
        <v>5857818.7844161186</v>
      </c>
      <c r="O179" s="170">
        <f>$Q179/$Q$189*O$194</f>
        <v>5784340.7564786058</v>
      </c>
      <c r="P179" s="170">
        <f>SUM(D179:O179)</f>
        <v>71019702.734535322</v>
      </c>
      <c r="Q179" s="11">
        <f>SUM(D179:M179)/10</f>
        <v>5937754.3193640597</v>
      </c>
    </row>
    <row r="180" spans="1:17">
      <c r="A180">
        <f>+A179+1</f>
        <v>162</v>
      </c>
      <c r="C180" t="s">
        <v>1305</v>
      </c>
      <c r="D180" s="34">
        <v>1182697.1100000003</v>
      </c>
      <c r="E180" s="34">
        <v>1138299.6200000001</v>
      </c>
      <c r="F180" s="34">
        <v>594360.49167518085</v>
      </c>
      <c r="G180" s="34">
        <v>602467.98764504865</v>
      </c>
      <c r="H180" s="34">
        <v>401458.7038107714</v>
      </c>
      <c r="I180" s="170">
        <v>1150242.3000000003</v>
      </c>
      <c r="J180" s="170">
        <v>1127567.8100000003</v>
      </c>
      <c r="K180" s="170">
        <v>1445052.6099999999</v>
      </c>
      <c r="L180" s="170">
        <v>1108652.97</v>
      </c>
      <c r="M180" s="170">
        <v>1416238.6600000006</v>
      </c>
      <c r="N180" s="170">
        <f>$Q180/$Q$189*N$194</f>
        <v>1003016.704908478</v>
      </c>
      <c r="O180" s="170">
        <f>$Q180/$Q$189*O$194</f>
        <v>990435.28302135423</v>
      </c>
      <c r="P180" s="170">
        <f>SUM(D180:O180)</f>
        <v>12160490.251060834</v>
      </c>
      <c r="Q180" s="11">
        <f>SUM(D180:M180)/10</f>
        <v>1016703.8263131002</v>
      </c>
    </row>
    <row r="181" spans="1:17">
      <c r="A181">
        <f>+A180+1</f>
        <v>163</v>
      </c>
      <c r="C181" t="s">
        <v>1306</v>
      </c>
      <c r="D181" s="34">
        <v>251493.34</v>
      </c>
      <c r="E181" s="34">
        <v>256346.58</v>
      </c>
      <c r="F181" s="34">
        <v>227250.80075050113</v>
      </c>
      <c r="G181" s="34">
        <v>252750.76293203869</v>
      </c>
      <c r="H181" s="34">
        <v>270322.68121006351</v>
      </c>
      <c r="I181" s="170">
        <v>244512.87</v>
      </c>
      <c r="J181" s="170">
        <v>232848.38999999998</v>
      </c>
      <c r="K181" s="170">
        <v>314448.53000000003</v>
      </c>
      <c r="L181" s="170">
        <v>248126.81999999992</v>
      </c>
      <c r="M181" s="170">
        <v>239485.87000000002</v>
      </c>
      <c r="N181" s="170">
        <f t="shared" ref="N181:O182" si="43">$Q181/$Q$189*N$194</f>
        <v>250342.50182866096</v>
      </c>
      <c r="O181" s="170">
        <f t="shared" si="43"/>
        <v>247202.31022829091</v>
      </c>
      <c r="P181" s="170">
        <f>SUM(D181:O181)</f>
        <v>3035131.4569495553</v>
      </c>
      <c r="Q181" s="11">
        <f>SUM(D181:M181)/10</f>
        <v>253758.66448926032</v>
      </c>
    </row>
    <row r="182" spans="1:17">
      <c r="A182">
        <f>+A181+1</f>
        <v>164</v>
      </c>
      <c r="C182" t="s">
        <v>2609</v>
      </c>
      <c r="D182" s="34">
        <v>4738.1499999999996</v>
      </c>
      <c r="E182" s="34">
        <v>4751.93</v>
      </c>
      <c r="F182" s="34">
        <v>3212.3315997824438</v>
      </c>
      <c r="G182" s="34">
        <v>7122.1821016420945</v>
      </c>
      <c r="H182" s="34">
        <v>548.86886610860734</v>
      </c>
      <c r="I182" s="170"/>
      <c r="J182" s="170"/>
      <c r="K182" s="170"/>
      <c r="L182" s="170">
        <v>5538.43</v>
      </c>
      <c r="M182" s="170">
        <v>6911.9500000000007</v>
      </c>
      <c r="N182" s="170">
        <f t="shared" si="43"/>
        <v>3238.1959782634813</v>
      </c>
      <c r="O182" s="170">
        <f t="shared" si="43"/>
        <v>3197.5774027638463</v>
      </c>
      <c r="P182" s="170">
        <f>SUM(D182:O182)</f>
        <v>39259.61594856048</v>
      </c>
      <c r="Q182" s="11">
        <f>SUM(D182:M182)/10</f>
        <v>3282.3842567533152</v>
      </c>
    </row>
    <row r="184" spans="1:17" ht="14.6">
      <c r="C184" s="886" t="s">
        <v>1307</v>
      </c>
    </row>
    <row r="185" spans="1:17">
      <c r="A185">
        <f>+A182+1</f>
        <v>165</v>
      </c>
      <c r="C185" t="s">
        <v>1304</v>
      </c>
      <c r="D185" s="34">
        <v>4147373.3299999991</v>
      </c>
      <c r="E185" s="34">
        <v>2087246.3500000003</v>
      </c>
      <c r="F185" s="34">
        <v>3262987.6613273905</v>
      </c>
      <c r="G185" s="34">
        <v>3675411.0472753313</v>
      </c>
      <c r="H185" s="34">
        <v>4591934.200295534</v>
      </c>
      <c r="I185" s="170">
        <v>3965414.4200000023</v>
      </c>
      <c r="J185" s="170">
        <v>3081120.1399999964</v>
      </c>
      <c r="K185" s="170">
        <v>2837768.3799999985</v>
      </c>
      <c r="L185" s="170">
        <v>2948880.0399999972</v>
      </c>
      <c r="M185" s="170">
        <v>4385195.3800000008</v>
      </c>
      <c r="N185" s="170">
        <f>$Q185/$Q$189*N$194</f>
        <v>3451237.6590860668</v>
      </c>
      <c r="O185" s="170">
        <f>$Q185/$Q$189*O$194</f>
        <v>3407946.7778782076</v>
      </c>
      <c r="P185" s="170">
        <f>SUM(D185:O185)</f>
        <v>41842515.385862529</v>
      </c>
      <c r="Q185" s="11">
        <f>SUM(D185:M185)/10</f>
        <v>3498333.0948898257</v>
      </c>
    </row>
    <row r="186" spans="1:17">
      <c r="A186">
        <f>+A185+1</f>
        <v>166</v>
      </c>
      <c r="C186" t="s">
        <v>1305</v>
      </c>
      <c r="D186" s="34">
        <v>485448.00000000006</v>
      </c>
      <c r="E186" s="34">
        <v>471343.21000000014</v>
      </c>
      <c r="F186" s="34">
        <v>455444.50955221755</v>
      </c>
      <c r="G186" s="34">
        <v>389082.8212862091</v>
      </c>
      <c r="H186" s="34">
        <v>939954.51715329208</v>
      </c>
      <c r="I186" s="170">
        <v>365942.52000000008</v>
      </c>
      <c r="J186" s="170">
        <v>375442.38999999996</v>
      </c>
      <c r="K186" s="170">
        <v>646156.32000000007</v>
      </c>
      <c r="L186" s="170">
        <v>540484.06000000006</v>
      </c>
      <c r="M186" s="170">
        <v>461898.94999999995</v>
      </c>
      <c r="N186" s="170">
        <f>$Q186/$Q$189*N$194</f>
        <v>506211.98355576856</v>
      </c>
      <c r="O186" s="170">
        <f>$Q186/$Q$189*O$194</f>
        <v>499862.27223165456</v>
      </c>
      <c r="P186" s="170">
        <f>SUM(D186:O186)</f>
        <v>6137271.5537791429</v>
      </c>
      <c r="Q186" s="11">
        <f>SUM(D186:M186)/10</f>
        <v>513119.72979917203</v>
      </c>
    </row>
    <row r="187" spans="1:17" ht="12.9" thickBot="1">
      <c r="A187">
        <f>+A186+1</f>
        <v>167</v>
      </c>
      <c r="C187" s="937" t="s">
        <v>1306</v>
      </c>
      <c r="D187" s="938">
        <v>39785.5</v>
      </c>
      <c r="E187" s="938">
        <v>31267.260000000006</v>
      </c>
      <c r="F187" s="938">
        <v>32957.566014633012</v>
      </c>
      <c r="G187" s="938">
        <v>22930.494651063251</v>
      </c>
      <c r="H187" s="938">
        <v>20506.828212564524</v>
      </c>
      <c r="I187" s="939">
        <v>9598.41</v>
      </c>
      <c r="J187" s="939">
        <v>9805.5999999999985</v>
      </c>
      <c r="K187" s="939">
        <v>11185.08</v>
      </c>
      <c r="L187" s="939">
        <v>14040.199999999997</v>
      </c>
      <c r="M187" s="939">
        <v>9555.4100000000035</v>
      </c>
      <c r="N187" s="939">
        <f t="shared" ref="N187:O187" si="44">$Q187/$Q$189*N$194</f>
        <v>19891.792372634245</v>
      </c>
      <c r="O187" s="939">
        <f t="shared" si="44"/>
        <v>19642.278051779522</v>
      </c>
      <c r="P187" s="939">
        <f>SUM(D187:O187)</f>
        <v>241166.41930267456</v>
      </c>
      <c r="Q187" s="11">
        <f>SUM(D187:M187)/10</f>
        <v>20163.234887826078</v>
      </c>
    </row>
    <row r="188" spans="1:17" ht="12.9" thickTop="1"/>
    <row r="189" spans="1:17">
      <c r="A189">
        <f>+A187+1</f>
        <v>168</v>
      </c>
      <c r="C189" t="s">
        <v>398</v>
      </c>
      <c r="D189" s="11">
        <f t="shared" ref="D189:O189" si="45">SUM(D179:D187)</f>
        <v>10574778.809999993</v>
      </c>
      <c r="E189" s="11">
        <f t="shared" si="45"/>
        <v>9658452.8899999969</v>
      </c>
      <c r="F189" s="11">
        <f t="shared" si="45"/>
        <v>10549635.089999989</v>
      </c>
      <c r="G189" s="11">
        <f t="shared" si="45"/>
        <v>11536708.389999991</v>
      </c>
      <c r="H189" s="11">
        <f t="shared" si="45"/>
        <v>13671341.429999998</v>
      </c>
      <c r="I189" s="11">
        <f t="shared" si="45"/>
        <v>11672223.4</v>
      </c>
      <c r="J189" s="11">
        <f t="shared" si="45"/>
        <v>9990419.7599999979</v>
      </c>
      <c r="K189" s="11">
        <f t="shared" si="45"/>
        <v>11782941.940000007</v>
      </c>
      <c r="L189" s="11">
        <f t="shared" si="45"/>
        <v>10390166.420000004</v>
      </c>
      <c r="M189" s="11">
        <f t="shared" si="45"/>
        <v>12604484.409999993</v>
      </c>
      <c r="N189" s="11">
        <f t="shared" si="45"/>
        <v>11091757.62214599</v>
      </c>
      <c r="O189" s="11">
        <f t="shared" si="45"/>
        <v>10952627.255292656</v>
      </c>
      <c r="P189" s="11">
        <f>SUM(D189:O189)</f>
        <v>134475537.41743866</v>
      </c>
      <c r="Q189" s="11">
        <f>SUM(D189:M189)/10</f>
        <v>11243115.253999999</v>
      </c>
    </row>
    <row r="192" spans="1:17">
      <c r="A192">
        <f>+A189+1</f>
        <v>169</v>
      </c>
      <c r="C192" t="s">
        <v>2610</v>
      </c>
      <c r="D192" s="11">
        <f>+'Suppl Attach A-1'!B73</f>
        <v>11680977.550000001</v>
      </c>
      <c r="E192" s="11">
        <f>+'Suppl Attach A-1'!C73</f>
        <v>10855642.399999999</v>
      </c>
      <c r="F192" s="11">
        <f>+'Suppl Attach A-1'!D73</f>
        <v>12137706.540000003</v>
      </c>
      <c r="G192" s="11">
        <f>+'Suppl Attach A-1'!E73</f>
        <v>12592090.359999992</v>
      </c>
      <c r="H192" s="11">
        <f>+'Suppl Attach A-1'!F73</f>
        <v>14621867.279999984</v>
      </c>
      <c r="I192" s="11">
        <f>+'Suppl Attach A-1'!G73</f>
        <v>12957743.279999997</v>
      </c>
      <c r="J192" s="11">
        <f>+'Suppl Attach A-1'!H73</f>
        <v>11386863.059999997</v>
      </c>
      <c r="K192" s="11">
        <f>+'Suppl Attach A-1'!I73</f>
        <v>12575938.350000005</v>
      </c>
      <c r="L192" s="11">
        <f>+'Suppl Attach A-1'!J73</f>
        <v>11502920.23</v>
      </c>
      <c r="M192" s="11">
        <f>+'Suppl Attach A-1'!K73</f>
        <v>13825020.649999995</v>
      </c>
      <c r="N192" s="11">
        <f>+'Suppl Attach A-1'!L73</f>
        <v>12237629.793362161</v>
      </c>
      <c r="O192" s="11">
        <f>+'Suppl Attach A-1'!M73</f>
        <v>12116190.948835308</v>
      </c>
      <c r="P192" s="11">
        <f>SUM(D192:O192)</f>
        <v>148490590.44219747</v>
      </c>
    </row>
    <row r="193" spans="1:16">
      <c r="A193">
        <f>+A192+1</f>
        <v>170</v>
      </c>
      <c r="C193" t="s">
        <v>2611</v>
      </c>
      <c r="D193" s="11">
        <f t="shared" ref="D193:O193" si="46">+D192-D189</f>
        <v>1106198.7400000077</v>
      </c>
      <c r="E193" s="11">
        <f t="shared" si="46"/>
        <v>1197189.5100000016</v>
      </c>
      <c r="F193" s="11">
        <f t="shared" si="46"/>
        <v>1588071.4500000142</v>
      </c>
      <c r="G193" s="11">
        <f t="shared" si="46"/>
        <v>1055381.9700000007</v>
      </c>
      <c r="H193" s="11">
        <f t="shared" si="46"/>
        <v>950525.84999998659</v>
      </c>
      <c r="I193" s="11">
        <f t="shared" si="46"/>
        <v>1285519.8799999971</v>
      </c>
      <c r="J193" s="11">
        <f t="shared" si="46"/>
        <v>1396443.2999999989</v>
      </c>
      <c r="K193" s="11">
        <f t="shared" si="46"/>
        <v>792996.40999999829</v>
      </c>
      <c r="L193" s="11">
        <f t="shared" si="46"/>
        <v>1112753.8099999968</v>
      </c>
      <c r="M193" s="11">
        <f t="shared" si="46"/>
        <v>1220536.2400000021</v>
      </c>
      <c r="N193" s="11">
        <f t="shared" si="46"/>
        <v>1145872.1712161712</v>
      </c>
      <c r="O193" s="11">
        <f t="shared" si="46"/>
        <v>1163563.6935426518</v>
      </c>
      <c r="P193" s="11">
        <f>SUM(D193:O193)</f>
        <v>14015053.024758827</v>
      </c>
    </row>
    <row r="194" spans="1:16">
      <c r="A194">
        <f>+A193+1</f>
        <v>171</v>
      </c>
      <c r="C194" t="s">
        <v>2612</v>
      </c>
      <c r="D194" s="34">
        <f>'Suppl Attach A-1'!B8+SUM('Suppl Attach A-1'!B24:B72)</f>
        <v>10574778.810000002</v>
      </c>
      <c r="E194" s="34">
        <f>'Suppl Attach A-1'!C8+SUM('Suppl Attach A-1'!C24:C72)</f>
        <v>9658452.8899999987</v>
      </c>
      <c r="F194" s="34">
        <f>'Suppl Attach A-1'!D8+SUM('Suppl Attach A-1'!D24:D72)</f>
        <v>10549635.040000001</v>
      </c>
      <c r="G194" s="34">
        <f>'Suppl Attach A-1'!E8+SUM('Suppl Attach A-1'!E24:E72)</f>
        <v>11536708.389999993</v>
      </c>
      <c r="H194" s="34">
        <f>'Suppl Attach A-1'!F8+SUM('Suppl Attach A-1'!F24:F72)</f>
        <v>13671341.429999987</v>
      </c>
      <c r="I194" s="34">
        <f>'Suppl Attach A-1'!G8+SUM('Suppl Attach A-1'!G24:G72)</f>
        <v>11672223.399999997</v>
      </c>
      <c r="J194" s="34">
        <f>'Suppl Attach A-1'!H8+SUM('Suppl Attach A-1'!H24:H72)</f>
        <v>9990419.7599999979</v>
      </c>
      <c r="K194" s="34">
        <f>'Suppl Attach A-1'!I8+SUM('Suppl Attach A-1'!I24:I72)</f>
        <v>11782941.940000005</v>
      </c>
      <c r="L194" s="34">
        <f>'Suppl Attach A-1'!J8+SUM('Suppl Attach A-1'!J24:J72)</f>
        <v>10390166.420000002</v>
      </c>
      <c r="M194" s="34">
        <f>'Suppl Attach A-1'!K8+SUM('Suppl Attach A-1'!K24:K72)</f>
        <v>12604484.409999996</v>
      </c>
      <c r="N194" s="34">
        <f>'Suppl Attach A-1'!L8+SUM('Suppl Attach A-1'!L24:L72)</f>
        <v>11091757.622145992</v>
      </c>
      <c r="O194" s="34">
        <f>'Suppl Attach A-1'!M8+SUM('Suppl Attach A-1'!M24:M72)</f>
        <v>10952627.255292658</v>
      </c>
      <c r="P194" s="34">
        <f>SUM(D194:O194)</f>
        <v>134475537.36743861</v>
      </c>
    </row>
    <row r="195" spans="1:16">
      <c r="A195">
        <f>+A194+1</f>
        <v>172</v>
      </c>
      <c r="C195" t="s">
        <v>2613</v>
      </c>
      <c r="D195" s="11">
        <f t="shared" ref="D195:O195" si="47">+D194-D189</f>
        <v>0</v>
      </c>
      <c r="E195" s="11">
        <f t="shared" si="47"/>
        <v>0</v>
      </c>
      <c r="F195" s="11">
        <f t="shared" si="47"/>
        <v>-4.9999987706542015E-2</v>
      </c>
      <c r="G195" s="11">
        <f t="shared" si="47"/>
        <v>0</v>
      </c>
      <c r="H195" s="11">
        <f t="shared" si="47"/>
        <v>0</v>
      </c>
      <c r="I195" s="11">
        <f t="shared" si="47"/>
        <v>0</v>
      </c>
      <c r="J195" s="11">
        <f t="shared" si="47"/>
        <v>0</v>
      </c>
      <c r="K195" s="11">
        <f t="shared" si="47"/>
        <v>0</v>
      </c>
      <c r="L195" s="11">
        <f t="shared" si="47"/>
        <v>0</v>
      </c>
      <c r="M195" s="11">
        <f t="shared" si="47"/>
        <v>0</v>
      </c>
      <c r="N195" s="11">
        <f t="shared" si="47"/>
        <v>0</v>
      </c>
      <c r="O195" s="11">
        <f t="shared" si="47"/>
        <v>0</v>
      </c>
      <c r="P195" s="11"/>
    </row>
  </sheetData>
  <mergeCells count="1">
    <mergeCell ref="B6:C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C4602-F50C-4775-A1DF-016590410246}">
  <dimension ref="A1:B22"/>
  <sheetViews>
    <sheetView workbookViewId="0">
      <selection activeCell="A22" sqref="A22"/>
    </sheetView>
  </sheetViews>
  <sheetFormatPr defaultColWidth="9.15234375" defaultRowHeight="10.3"/>
  <cols>
    <col min="1" max="1" width="17.15234375" style="684" customWidth="1"/>
    <col min="2" max="2" width="61.3828125" style="683" customWidth="1"/>
    <col min="3" max="16384" width="9.15234375" style="684"/>
  </cols>
  <sheetData>
    <row r="1" spans="1:2" ht="12.45">
      <c r="A1" s="682" t="s">
        <v>58</v>
      </c>
    </row>
    <row r="3" spans="1:2" ht="20.6">
      <c r="A3" s="685" t="s">
        <v>1309</v>
      </c>
      <c r="B3" s="685" t="s">
        <v>1310</v>
      </c>
    </row>
    <row r="4" spans="1:2">
      <c r="A4" s="686" t="s">
        <v>959</v>
      </c>
    </row>
    <row r="5" spans="1:2" ht="72">
      <c r="A5" s="847" t="s">
        <v>1063</v>
      </c>
      <c r="B5" s="848" t="s">
        <v>1311</v>
      </c>
    </row>
    <row r="6" spans="1:2" ht="82.3">
      <c r="A6" s="847" t="s">
        <v>1064</v>
      </c>
      <c r="B6" s="849" t="s">
        <v>1312</v>
      </c>
    </row>
    <row r="7" spans="1:2" ht="51.45">
      <c r="A7" s="850" t="s">
        <v>1065</v>
      </c>
      <c r="B7" s="849" t="s">
        <v>1313</v>
      </c>
    </row>
    <row r="8" spans="1:2" ht="51.45">
      <c r="A8" s="851" t="s">
        <v>1314</v>
      </c>
      <c r="B8" s="849" t="s">
        <v>1315</v>
      </c>
    </row>
    <row r="9" spans="1:2" ht="41.15">
      <c r="A9" s="851" t="s">
        <v>1316</v>
      </c>
      <c r="B9" s="849" t="s">
        <v>1317</v>
      </c>
    </row>
    <row r="10" spans="1:2" ht="51.45">
      <c r="A10" s="850" t="s">
        <v>1067</v>
      </c>
      <c r="B10" s="849" t="s">
        <v>1318</v>
      </c>
    </row>
    <row r="11" spans="1:2" ht="102.9">
      <c r="A11" s="847" t="s">
        <v>1059</v>
      </c>
      <c r="B11" s="852" t="s">
        <v>1319</v>
      </c>
    </row>
    <row r="12" spans="1:2" ht="41.15">
      <c r="A12" s="851" t="s">
        <v>1060</v>
      </c>
      <c r="B12" s="849" t="s">
        <v>1320</v>
      </c>
    </row>
    <row r="14" spans="1:2">
      <c r="A14" s="686" t="s">
        <v>960</v>
      </c>
    </row>
    <row r="15" spans="1:2" ht="20.6">
      <c r="A15" s="851" t="s">
        <v>1321</v>
      </c>
      <c r="B15" s="849" t="s">
        <v>1322</v>
      </c>
    </row>
    <row r="16" spans="1:2" ht="20.6">
      <c r="A16" s="851" t="s">
        <v>1062</v>
      </c>
      <c r="B16" s="849" t="s">
        <v>1323</v>
      </c>
    </row>
    <row r="17" spans="1:2" ht="61.75">
      <c r="A17" s="847" t="s">
        <v>1063</v>
      </c>
      <c r="B17" s="848" t="s">
        <v>1324</v>
      </c>
    </row>
    <row r="18" spans="1:2" ht="72" customHeight="1">
      <c r="A18" s="847" t="s">
        <v>1064</v>
      </c>
      <c r="B18" s="848" t="s">
        <v>1325</v>
      </c>
    </row>
    <row r="19" spans="1:2" ht="41.15">
      <c r="A19" s="850" t="s">
        <v>1065</v>
      </c>
      <c r="B19" s="849" t="s">
        <v>1326</v>
      </c>
    </row>
    <row r="20" spans="1:2" ht="72">
      <c r="A20" s="847" t="s">
        <v>1066</v>
      </c>
      <c r="B20" s="849" t="s">
        <v>1327</v>
      </c>
    </row>
    <row r="21" spans="1:2" ht="51.45">
      <c r="A21" s="850" t="s">
        <v>1067</v>
      </c>
      <c r="B21" s="849" t="s">
        <v>1328</v>
      </c>
    </row>
    <row r="22" spans="1:2" ht="38.25" customHeight="1">
      <c r="A22" s="847" t="s">
        <v>221</v>
      </c>
      <c r="B22" s="849" t="s">
        <v>1329</v>
      </c>
    </row>
  </sheetData>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5E174-660F-4553-BFFE-E6271A8D8E6F}">
  <dimension ref="A1:AH278"/>
  <sheetViews>
    <sheetView zoomScale="55" zoomScaleNormal="55" workbookViewId="0">
      <selection activeCell="C23" sqref="C23"/>
    </sheetView>
  </sheetViews>
  <sheetFormatPr defaultColWidth="9.15234375" defaultRowHeight="12.45" outlineLevelRow="1"/>
  <cols>
    <col min="1" max="1" width="4.3828125" style="390" bestFit="1" customWidth="1"/>
    <col min="2" max="2" width="10.3046875" style="203" customWidth="1"/>
    <col min="3" max="3" width="57.3046875" style="203" bestFit="1" customWidth="1"/>
    <col min="4" max="8" width="16.3828125" style="203" customWidth="1"/>
    <col min="9" max="9" width="16.3046875" style="203" bestFit="1" customWidth="1"/>
    <col min="10" max="14" width="16.3828125" style="203" customWidth="1"/>
    <col min="15" max="16" width="15.84375" style="203" customWidth="1"/>
    <col min="17" max="17" width="15.69140625" style="203" customWidth="1"/>
    <col min="18" max="16384" width="9.15234375" style="203"/>
  </cols>
  <sheetData>
    <row r="1" spans="1:17">
      <c r="B1" s="676" t="s">
        <v>248</v>
      </c>
      <c r="C1" s="676"/>
    </row>
    <row r="2" spans="1:17">
      <c r="B2" s="676" t="s">
        <v>59</v>
      </c>
      <c r="C2" s="676"/>
    </row>
    <row r="3" spans="1:17">
      <c r="B3" s="676" t="s">
        <v>1330</v>
      </c>
      <c r="C3" s="676"/>
      <c r="H3" s="575"/>
      <c r="I3" s="575"/>
      <c r="J3" s="575"/>
    </row>
    <row r="4" spans="1:17" ht="12.75" customHeight="1">
      <c r="H4" s="575"/>
    </row>
    <row r="5" spans="1:17" ht="12.75" customHeight="1">
      <c r="A5" s="390" t="s">
        <v>114</v>
      </c>
    </row>
    <row r="6" spans="1:17" ht="39.75" customHeight="1">
      <c r="A6" s="475" t="s">
        <v>115</v>
      </c>
      <c r="B6" s="1286" t="s">
        <v>1052</v>
      </c>
      <c r="C6" s="1287"/>
      <c r="D6" s="952" t="s">
        <v>1331</v>
      </c>
      <c r="E6" s="953" t="s">
        <v>1332</v>
      </c>
      <c r="F6" s="953" t="s">
        <v>1333</v>
      </c>
      <c r="G6" s="953" t="s">
        <v>1334</v>
      </c>
      <c r="H6" s="953" t="s">
        <v>1335</v>
      </c>
      <c r="I6" s="953" t="s">
        <v>1336</v>
      </c>
      <c r="J6" s="953" t="s">
        <v>1337</v>
      </c>
      <c r="K6" s="953" t="s">
        <v>514</v>
      </c>
      <c r="L6" s="953" t="s">
        <v>1338</v>
      </c>
      <c r="M6" s="953" t="s">
        <v>1339</v>
      </c>
      <c r="N6" s="953" t="s">
        <v>1340</v>
      </c>
      <c r="O6" s="953" t="s">
        <v>2505</v>
      </c>
      <c r="P6" s="953"/>
      <c r="Q6" s="953" t="s">
        <v>1059</v>
      </c>
    </row>
    <row r="7" spans="1:17" outlineLevel="1">
      <c r="A7" s="390">
        <v>1</v>
      </c>
      <c r="B7" s="203">
        <v>84410000</v>
      </c>
      <c r="C7" s="203" t="s">
        <v>1069</v>
      </c>
      <c r="D7" s="445"/>
      <c r="E7" s="445"/>
      <c r="F7" s="445"/>
      <c r="G7" s="445"/>
      <c r="H7" s="445"/>
      <c r="I7" s="445"/>
      <c r="J7" s="445"/>
      <c r="K7" s="445"/>
      <c r="L7" s="445"/>
      <c r="M7" s="445"/>
      <c r="N7" s="445"/>
      <c r="O7" s="445"/>
      <c r="P7" s="445"/>
      <c r="Q7" s="445">
        <f>SUM(D7:N7)</f>
        <v>0</v>
      </c>
    </row>
    <row r="8" spans="1:17" outlineLevel="1">
      <c r="A8" s="390">
        <f>+A7+1</f>
        <v>2</v>
      </c>
      <c r="B8" s="203">
        <v>84420000</v>
      </c>
      <c r="C8" s="203" t="s">
        <v>1071</v>
      </c>
      <c r="D8" s="445"/>
      <c r="E8" s="445"/>
      <c r="F8" s="445"/>
      <c r="G8" s="445"/>
      <c r="H8" s="445"/>
      <c r="I8" s="445"/>
      <c r="J8" s="445"/>
      <c r="K8" s="445"/>
      <c r="L8" s="445"/>
      <c r="M8" s="445"/>
      <c r="N8" s="445"/>
      <c r="O8" s="445"/>
      <c r="P8" s="445"/>
      <c r="Q8" s="445">
        <f t="shared" ref="Q8:Q29" si="0">SUM(D8:N8)</f>
        <v>0</v>
      </c>
    </row>
    <row r="9" spans="1:17" outlineLevel="1">
      <c r="A9" s="390">
        <f>+A8+1</f>
        <v>3</v>
      </c>
      <c r="B9" s="203" t="s">
        <v>1074</v>
      </c>
      <c r="C9" s="203" t="s">
        <v>1075</v>
      </c>
      <c r="D9" s="445"/>
      <c r="E9" s="445"/>
      <c r="F9" s="445"/>
      <c r="G9" s="445"/>
      <c r="H9" s="445"/>
      <c r="I9" s="445"/>
      <c r="J9" s="445"/>
      <c r="K9" s="445"/>
      <c r="L9" s="445"/>
      <c r="M9" s="445"/>
      <c r="N9" s="445"/>
      <c r="O9" s="445"/>
      <c r="P9" s="445"/>
      <c r="Q9" s="445">
        <f t="shared" si="0"/>
        <v>0</v>
      </c>
    </row>
    <row r="10" spans="1:17" outlineLevel="1">
      <c r="A10" s="390">
        <f>+A9+1</f>
        <v>4</v>
      </c>
      <c r="B10" s="203" t="s">
        <v>1076</v>
      </c>
      <c r="C10" s="203" t="s">
        <v>1077</v>
      </c>
      <c r="D10" s="445"/>
      <c r="E10" s="445"/>
      <c r="F10" s="445"/>
      <c r="G10" s="445"/>
      <c r="H10" s="445"/>
      <c r="I10" s="445"/>
      <c r="J10" s="445"/>
      <c r="K10" s="445"/>
      <c r="L10" s="445"/>
      <c r="M10" s="445"/>
      <c r="N10" s="445"/>
      <c r="O10" s="445"/>
      <c r="P10" s="445"/>
      <c r="Q10" s="445">
        <f t="shared" si="0"/>
        <v>0</v>
      </c>
    </row>
    <row r="11" spans="1:17" outlineLevel="1">
      <c r="A11" s="390">
        <f>+A10+1</f>
        <v>5</v>
      </c>
      <c r="B11" s="203" t="s">
        <v>1078</v>
      </c>
      <c r="C11" s="203" t="s">
        <v>1079</v>
      </c>
      <c r="D11" s="445"/>
      <c r="E11" s="445"/>
      <c r="F11" s="445"/>
      <c r="G11" s="445"/>
      <c r="H11" s="445"/>
      <c r="I11" s="445"/>
      <c r="J11" s="445"/>
      <c r="K11" s="445"/>
      <c r="L11" s="445"/>
      <c r="M11" s="445"/>
      <c r="N11" s="445"/>
      <c r="O11" s="445"/>
      <c r="P11" s="445"/>
      <c r="Q11" s="445">
        <f t="shared" si="0"/>
        <v>0</v>
      </c>
    </row>
    <row r="12" spans="1:17" outlineLevel="1">
      <c r="A12" s="390">
        <f t="shared" ref="A12:A76" si="1">+A11+1</f>
        <v>6</v>
      </c>
      <c r="B12" s="203" t="s">
        <v>1080</v>
      </c>
      <c r="C12" s="203" t="s">
        <v>1081</v>
      </c>
      <c r="D12" s="445"/>
      <c r="E12" s="445"/>
      <c r="F12" s="445"/>
      <c r="G12" s="445"/>
      <c r="H12" s="445"/>
      <c r="I12" s="445"/>
      <c r="J12" s="445"/>
      <c r="K12" s="445"/>
      <c r="L12" s="445"/>
      <c r="M12" s="445"/>
      <c r="N12" s="445"/>
      <c r="O12" s="445"/>
      <c r="P12" s="445"/>
      <c r="Q12" s="445">
        <f t="shared" si="0"/>
        <v>0</v>
      </c>
    </row>
    <row r="13" spans="1:17">
      <c r="A13" s="390">
        <f t="shared" si="1"/>
        <v>7</v>
      </c>
      <c r="C13" s="203" t="s">
        <v>223</v>
      </c>
      <c r="D13" s="657">
        <f>SUM(D7:D12)</f>
        <v>0</v>
      </c>
      <c r="E13" s="657">
        <f t="shared" ref="E13:N13" si="2">SUM(E7:E12)</f>
        <v>0</v>
      </c>
      <c r="F13" s="657">
        <f t="shared" si="2"/>
        <v>0</v>
      </c>
      <c r="G13" s="657">
        <f t="shared" si="2"/>
        <v>0</v>
      </c>
      <c r="H13" s="657">
        <f t="shared" si="2"/>
        <v>0</v>
      </c>
      <c r="I13" s="657">
        <f t="shared" si="2"/>
        <v>0</v>
      </c>
      <c r="J13" s="657">
        <f t="shared" si="2"/>
        <v>0</v>
      </c>
      <c r="K13" s="657">
        <f t="shared" si="2"/>
        <v>0</v>
      </c>
      <c r="L13" s="657">
        <f t="shared" si="2"/>
        <v>0</v>
      </c>
      <c r="M13" s="657">
        <f t="shared" si="2"/>
        <v>0</v>
      </c>
      <c r="N13" s="657">
        <f t="shared" si="2"/>
        <v>0</v>
      </c>
      <c r="O13" s="657"/>
      <c r="P13" s="657"/>
      <c r="Q13" s="657">
        <f>SUM(Q7:Q12)</f>
        <v>0</v>
      </c>
    </row>
    <row r="14" spans="1:17" outlineLevel="1">
      <c r="A14" s="390">
        <f t="shared" si="1"/>
        <v>8</v>
      </c>
      <c r="B14" s="203" t="s">
        <v>1082</v>
      </c>
      <c r="C14" s="203" t="s">
        <v>1083</v>
      </c>
      <c r="D14" s="445"/>
      <c r="E14" s="445"/>
      <c r="F14" s="445"/>
      <c r="G14" s="445"/>
      <c r="H14" s="445"/>
      <c r="I14" s="445"/>
      <c r="J14" s="445"/>
      <c r="K14" s="445"/>
      <c r="L14" s="445"/>
      <c r="M14" s="445"/>
      <c r="N14" s="445"/>
      <c r="O14" s="445"/>
      <c r="P14" s="445"/>
      <c r="Q14" s="445">
        <f t="shared" si="0"/>
        <v>0</v>
      </c>
    </row>
    <row r="15" spans="1:17" outlineLevel="1">
      <c r="A15" s="390">
        <f t="shared" si="1"/>
        <v>9</v>
      </c>
      <c r="B15" s="203" t="s">
        <v>1084</v>
      </c>
      <c r="C15" s="203" t="s">
        <v>1085</v>
      </c>
      <c r="D15" s="445"/>
      <c r="E15" s="445"/>
      <c r="F15" s="445"/>
      <c r="G15" s="445"/>
      <c r="H15" s="445"/>
      <c r="I15" s="445"/>
      <c r="J15" s="445"/>
      <c r="K15" s="445"/>
      <c r="L15" s="445"/>
      <c r="M15" s="445"/>
      <c r="N15" s="445"/>
      <c r="O15" s="445"/>
      <c r="P15" s="445"/>
      <c r="Q15" s="445">
        <f t="shared" si="0"/>
        <v>0</v>
      </c>
    </row>
    <row r="16" spans="1:17" outlineLevel="1">
      <c r="A16" s="390">
        <f t="shared" si="1"/>
        <v>10</v>
      </c>
      <c r="B16" s="203" t="s">
        <v>1086</v>
      </c>
      <c r="C16" s="203" t="s">
        <v>1087</v>
      </c>
      <c r="D16" s="445"/>
      <c r="E16" s="445"/>
      <c r="F16" s="445"/>
      <c r="G16" s="445"/>
      <c r="H16" s="445"/>
      <c r="I16" s="445"/>
      <c r="J16" s="445"/>
      <c r="K16" s="445"/>
      <c r="L16" s="445"/>
      <c r="M16" s="445"/>
      <c r="N16" s="445"/>
      <c r="O16" s="445"/>
      <c r="P16" s="445"/>
      <c r="Q16" s="445">
        <f t="shared" si="0"/>
        <v>0</v>
      </c>
    </row>
    <row r="17" spans="1:17" outlineLevel="1">
      <c r="A17" s="390">
        <f t="shared" si="1"/>
        <v>11</v>
      </c>
      <c r="B17" s="203" t="s">
        <v>1088</v>
      </c>
      <c r="C17" s="203" t="s">
        <v>1089</v>
      </c>
      <c r="D17" s="445"/>
      <c r="E17" s="445"/>
      <c r="F17" s="445"/>
      <c r="G17" s="445"/>
      <c r="H17" s="445"/>
      <c r="I17" s="445"/>
      <c r="J17" s="445"/>
      <c r="K17" s="445"/>
      <c r="L17" s="445"/>
      <c r="M17" s="445"/>
      <c r="N17" s="445"/>
      <c r="O17" s="445"/>
      <c r="P17" s="445"/>
      <c r="Q17" s="445">
        <f t="shared" si="0"/>
        <v>0</v>
      </c>
    </row>
    <row r="18" spans="1:17">
      <c r="A18" s="390">
        <f t="shared" si="1"/>
        <v>12</v>
      </c>
      <c r="C18" s="203" t="s">
        <v>224</v>
      </c>
      <c r="D18" s="657">
        <f t="shared" ref="D18:Q18" si="3">SUM(D14:D17)</f>
        <v>0</v>
      </c>
      <c r="E18" s="657">
        <f t="shared" si="3"/>
        <v>0</v>
      </c>
      <c r="F18" s="657">
        <f t="shared" si="3"/>
        <v>0</v>
      </c>
      <c r="G18" s="657">
        <f t="shared" si="3"/>
        <v>0</v>
      </c>
      <c r="H18" s="657">
        <f t="shared" si="3"/>
        <v>0</v>
      </c>
      <c r="I18" s="657">
        <f t="shared" si="3"/>
        <v>0</v>
      </c>
      <c r="J18" s="657">
        <f t="shared" si="3"/>
        <v>0</v>
      </c>
      <c r="K18" s="657">
        <f t="shared" si="3"/>
        <v>0</v>
      </c>
      <c r="L18" s="657">
        <f t="shared" si="3"/>
        <v>0</v>
      </c>
      <c r="M18" s="657">
        <f t="shared" si="3"/>
        <v>0</v>
      </c>
      <c r="N18" s="657">
        <f t="shared" si="3"/>
        <v>0</v>
      </c>
      <c r="O18" s="657"/>
      <c r="P18" s="657"/>
      <c r="Q18" s="657">
        <f t="shared" si="3"/>
        <v>0</v>
      </c>
    </row>
    <row r="19" spans="1:17" outlineLevel="1">
      <c r="A19" s="390">
        <f t="shared" si="1"/>
        <v>13</v>
      </c>
      <c r="B19" s="203" t="s">
        <v>1092</v>
      </c>
      <c r="C19" s="203" t="s">
        <v>1093</v>
      </c>
      <c r="D19" s="445"/>
      <c r="E19" s="445"/>
      <c r="F19" s="445"/>
      <c r="G19" s="445"/>
      <c r="H19" s="445">
        <f>'WP 5-1-5 Inputs'!O17</f>
        <v>-57931.12000000001</v>
      </c>
      <c r="I19" s="445"/>
      <c r="J19" s="445"/>
      <c r="K19" s="445"/>
      <c r="L19" s="445"/>
      <c r="M19" s="445"/>
      <c r="N19" s="445"/>
      <c r="O19" s="445">
        <f>+'WP 5-1-5 Inputs'!N78</f>
        <v>-748700.38267297857</v>
      </c>
      <c r="P19" s="445"/>
      <c r="Q19" s="445">
        <f>SUM(D19:O19)</f>
        <v>-806631.50267297856</v>
      </c>
    </row>
    <row r="20" spans="1:17">
      <c r="A20" s="390">
        <f t="shared" si="1"/>
        <v>14</v>
      </c>
      <c r="C20" s="203" t="s">
        <v>225</v>
      </c>
      <c r="D20" s="657">
        <f t="shared" ref="D20:Q20" si="4">+D19</f>
        <v>0</v>
      </c>
      <c r="E20" s="657">
        <f t="shared" si="4"/>
        <v>0</v>
      </c>
      <c r="F20" s="657">
        <f t="shared" si="4"/>
        <v>0</v>
      </c>
      <c r="G20" s="657">
        <f t="shared" si="4"/>
        <v>0</v>
      </c>
      <c r="H20" s="657">
        <f t="shared" si="4"/>
        <v>-57931.12000000001</v>
      </c>
      <c r="I20" s="657">
        <f t="shared" si="4"/>
        <v>0</v>
      </c>
      <c r="J20" s="657">
        <f t="shared" si="4"/>
        <v>0</v>
      </c>
      <c r="K20" s="657">
        <f t="shared" si="4"/>
        <v>0</v>
      </c>
      <c r="L20" s="657">
        <f t="shared" si="4"/>
        <v>0</v>
      </c>
      <c r="M20" s="657">
        <f t="shared" si="4"/>
        <v>0</v>
      </c>
      <c r="N20" s="657">
        <f t="shared" si="4"/>
        <v>0</v>
      </c>
      <c r="O20" s="657">
        <f t="shared" si="4"/>
        <v>-748700.38267297857</v>
      </c>
      <c r="P20" s="657"/>
      <c r="Q20" s="657">
        <f t="shared" si="4"/>
        <v>-806631.50267297856</v>
      </c>
    </row>
    <row r="21" spans="1:17" outlineLevel="1">
      <c r="A21" s="390">
        <f t="shared" si="1"/>
        <v>15</v>
      </c>
      <c r="B21" s="203" t="s">
        <v>1094</v>
      </c>
      <c r="C21" s="203" t="s">
        <v>1095</v>
      </c>
      <c r="D21" s="445"/>
      <c r="E21" s="445">
        <f>-'WP 5-1-2 Civic Particip Adj'!P26</f>
        <v>-495602.16951355746</v>
      </c>
      <c r="F21" s="445"/>
      <c r="G21" s="445"/>
      <c r="H21" s="445">
        <f>'WP 5-1-5 Inputs'!O18</f>
        <v>0</v>
      </c>
      <c r="I21" s="445"/>
      <c r="J21" s="445">
        <f>-'WP 5-1-5 Inputs'!O67</f>
        <v>-72730.98</v>
      </c>
      <c r="K21" s="445"/>
      <c r="L21" s="445"/>
      <c r="M21" s="445"/>
      <c r="N21" s="445"/>
      <c r="O21" s="445"/>
      <c r="P21" s="445"/>
      <c r="Q21" s="445">
        <f t="shared" si="0"/>
        <v>-568333.14951355744</v>
      </c>
    </row>
    <row r="22" spans="1:17" outlineLevel="1">
      <c r="A22" s="390">
        <f t="shared" si="1"/>
        <v>16</v>
      </c>
      <c r="B22" s="203" t="s">
        <v>1096</v>
      </c>
      <c r="C22" s="203" t="s">
        <v>1097</v>
      </c>
      <c r="D22" s="445"/>
      <c r="E22" s="445"/>
      <c r="F22" s="445"/>
      <c r="G22" s="445"/>
      <c r="H22" s="445">
        <f>'WP 5-1-5 Inputs'!O19</f>
        <v>5092.170000000001</v>
      </c>
      <c r="I22" s="445"/>
      <c r="J22" s="445"/>
      <c r="K22" s="445"/>
      <c r="L22" s="445"/>
      <c r="M22" s="445"/>
      <c r="N22" s="445"/>
      <c r="O22" s="445"/>
      <c r="P22" s="445"/>
      <c r="Q22" s="445">
        <f t="shared" si="0"/>
        <v>5092.170000000001</v>
      </c>
    </row>
    <row r="23" spans="1:17">
      <c r="A23" s="390">
        <f t="shared" si="1"/>
        <v>17</v>
      </c>
      <c r="C23" s="203" t="s">
        <v>226</v>
      </c>
      <c r="D23" s="657">
        <f t="shared" ref="D23:Q23" si="5">SUM(D21:D22)</f>
        <v>0</v>
      </c>
      <c r="E23" s="657">
        <f t="shared" si="5"/>
        <v>-495602.16951355746</v>
      </c>
      <c r="F23" s="657">
        <f t="shared" si="5"/>
        <v>0</v>
      </c>
      <c r="G23" s="657">
        <f t="shared" si="5"/>
        <v>0</v>
      </c>
      <c r="H23" s="657">
        <f t="shared" si="5"/>
        <v>5092.170000000001</v>
      </c>
      <c r="I23" s="657">
        <f t="shared" si="5"/>
        <v>0</v>
      </c>
      <c r="J23" s="657">
        <f t="shared" si="5"/>
        <v>-72730.98</v>
      </c>
      <c r="K23" s="657">
        <f t="shared" si="5"/>
        <v>0</v>
      </c>
      <c r="L23" s="657">
        <f t="shared" si="5"/>
        <v>0</v>
      </c>
      <c r="M23" s="657">
        <f t="shared" si="5"/>
        <v>0</v>
      </c>
      <c r="N23" s="657">
        <f t="shared" si="5"/>
        <v>0</v>
      </c>
      <c r="O23" s="657">
        <f t="shared" si="5"/>
        <v>0</v>
      </c>
      <c r="P23" s="657"/>
      <c r="Q23" s="657">
        <f t="shared" si="5"/>
        <v>-563240.97951355739</v>
      </c>
    </row>
    <row r="24" spans="1:17" outlineLevel="1">
      <c r="A24" s="390">
        <f t="shared" si="1"/>
        <v>18</v>
      </c>
      <c r="B24" s="203" t="s">
        <v>1098</v>
      </c>
      <c r="C24" s="203" t="s">
        <v>1099</v>
      </c>
      <c r="D24" s="445"/>
      <c r="E24" s="445">
        <f>-'WP 5-1-2 Civic Particip Adj'!P28</f>
        <v>-141015.4601992376</v>
      </c>
      <c r="F24" s="445"/>
      <c r="G24" s="445"/>
      <c r="H24" s="445"/>
      <c r="I24" s="445"/>
      <c r="J24" s="445"/>
      <c r="K24" s="445"/>
      <c r="L24" s="445"/>
      <c r="M24" s="445"/>
      <c r="N24" s="445"/>
      <c r="O24" s="445"/>
      <c r="P24" s="445"/>
      <c r="Q24" s="445">
        <f t="shared" si="0"/>
        <v>-141015.4601992376</v>
      </c>
    </row>
    <row r="25" spans="1:17" outlineLevel="1">
      <c r="A25" s="390">
        <f t="shared" si="1"/>
        <v>19</v>
      </c>
      <c r="B25" s="203" t="s">
        <v>1104</v>
      </c>
      <c r="C25" s="203" t="s">
        <v>1105</v>
      </c>
      <c r="D25" s="445"/>
      <c r="E25" s="445"/>
      <c r="F25" s="445"/>
      <c r="G25" s="445"/>
      <c r="H25" s="445"/>
      <c r="I25" s="445"/>
      <c r="J25" s="445"/>
      <c r="K25" s="445">
        <f>O30</f>
        <v>0</v>
      </c>
      <c r="L25" s="445"/>
      <c r="M25" s="445"/>
      <c r="N25" s="445"/>
      <c r="O25" s="445"/>
      <c r="P25" s="445"/>
      <c r="Q25" s="445">
        <f t="shared" si="0"/>
        <v>0</v>
      </c>
    </row>
    <row r="26" spans="1:17" outlineLevel="1">
      <c r="A26" s="390">
        <f t="shared" si="1"/>
        <v>20</v>
      </c>
      <c r="B26" s="203" t="s">
        <v>1106</v>
      </c>
      <c r="C26" s="203" t="s">
        <v>1107</v>
      </c>
      <c r="D26" s="445"/>
      <c r="E26" s="445"/>
      <c r="F26" s="445"/>
      <c r="G26" s="445"/>
      <c r="H26" s="445"/>
      <c r="I26" s="445"/>
      <c r="J26" s="445"/>
      <c r="K26" s="445"/>
      <c r="L26" s="445"/>
      <c r="M26" s="445"/>
      <c r="N26" s="445"/>
      <c r="O26" s="445"/>
      <c r="P26" s="445"/>
      <c r="Q26" s="445">
        <f t="shared" si="0"/>
        <v>0</v>
      </c>
    </row>
    <row r="27" spans="1:17" outlineLevel="1">
      <c r="A27" s="390">
        <f t="shared" si="1"/>
        <v>21</v>
      </c>
      <c r="B27" s="203" t="s">
        <v>1108</v>
      </c>
      <c r="C27" s="203" t="s">
        <v>1109</v>
      </c>
      <c r="D27" s="445"/>
      <c r="E27" s="445"/>
      <c r="F27" s="445"/>
      <c r="G27" s="445"/>
      <c r="H27" s="445"/>
      <c r="I27" s="445"/>
      <c r="J27" s="445"/>
      <c r="K27" s="445"/>
      <c r="L27" s="445"/>
      <c r="M27" s="445"/>
      <c r="N27" s="445"/>
      <c r="O27" s="445"/>
      <c r="P27" s="445"/>
      <c r="Q27" s="445">
        <f t="shared" si="0"/>
        <v>0</v>
      </c>
    </row>
    <row r="28" spans="1:17" outlineLevel="1">
      <c r="A28" s="390">
        <f t="shared" si="1"/>
        <v>22</v>
      </c>
      <c r="B28" s="203" t="s">
        <v>1110</v>
      </c>
      <c r="C28" s="203" t="s">
        <v>1111</v>
      </c>
      <c r="D28" s="445"/>
      <c r="E28" s="445"/>
      <c r="F28" s="445"/>
      <c r="G28" s="445"/>
      <c r="H28" s="445"/>
      <c r="I28" s="445"/>
      <c r="J28" s="445"/>
      <c r="K28" s="445"/>
      <c r="L28" s="445"/>
      <c r="M28" s="445"/>
      <c r="N28" s="445"/>
      <c r="O28" s="445"/>
      <c r="P28" s="445"/>
      <c r="Q28" s="445">
        <f t="shared" si="0"/>
        <v>0</v>
      </c>
    </row>
    <row r="29" spans="1:17">
      <c r="A29" s="390">
        <f t="shared" si="1"/>
        <v>23</v>
      </c>
      <c r="C29" s="203" t="s">
        <v>1112</v>
      </c>
      <c r="D29" s="445"/>
      <c r="E29" s="445"/>
      <c r="F29" s="445"/>
      <c r="G29" s="445"/>
      <c r="H29" s="445"/>
      <c r="I29" s="445"/>
      <c r="J29" s="445"/>
      <c r="K29" s="445"/>
      <c r="L29" s="445"/>
      <c r="M29" s="445"/>
      <c r="N29" s="445"/>
      <c r="O29" s="445"/>
      <c r="P29" s="445"/>
      <c r="Q29" s="445">
        <f t="shared" si="0"/>
        <v>0</v>
      </c>
    </row>
    <row r="30" spans="1:17">
      <c r="A30" s="390">
        <f t="shared" si="1"/>
        <v>24</v>
      </c>
      <c r="C30" s="203" t="s">
        <v>227</v>
      </c>
      <c r="D30" s="657">
        <f t="shared" ref="D30:Q30" si="6">SUM(D24:D28)</f>
        <v>0</v>
      </c>
      <c r="E30" s="657">
        <f t="shared" si="6"/>
        <v>-141015.4601992376</v>
      </c>
      <c r="F30" s="657">
        <f t="shared" si="6"/>
        <v>0</v>
      </c>
      <c r="G30" s="657">
        <f t="shared" si="6"/>
        <v>0</v>
      </c>
      <c r="H30" s="657">
        <f t="shared" si="6"/>
        <v>0</v>
      </c>
      <c r="I30" s="657">
        <f t="shared" si="6"/>
        <v>0</v>
      </c>
      <c r="J30" s="657">
        <f t="shared" si="6"/>
        <v>0</v>
      </c>
      <c r="K30" s="657">
        <f t="shared" si="6"/>
        <v>0</v>
      </c>
      <c r="L30" s="657">
        <f t="shared" si="6"/>
        <v>0</v>
      </c>
      <c r="M30" s="657">
        <f t="shared" si="6"/>
        <v>0</v>
      </c>
      <c r="N30" s="657">
        <f t="shared" si="6"/>
        <v>0</v>
      </c>
      <c r="O30" s="657"/>
      <c r="P30" s="657"/>
      <c r="Q30" s="657">
        <f t="shared" si="6"/>
        <v>-141015.4601992376</v>
      </c>
    </row>
    <row r="31" spans="1:17" outlineLevel="1">
      <c r="A31" s="390">
        <f t="shared" si="1"/>
        <v>25</v>
      </c>
      <c r="B31" s="203" t="s">
        <v>1113</v>
      </c>
      <c r="C31" s="203" t="s">
        <v>1114</v>
      </c>
      <c r="D31" s="445"/>
      <c r="E31" s="445"/>
      <c r="F31" s="445"/>
      <c r="G31" s="445"/>
      <c r="H31" s="445"/>
      <c r="I31" s="445"/>
      <c r="J31" s="445"/>
      <c r="K31" s="445"/>
      <c r="L31" s="445"/>
      <c r="M31" s="445"/>
      <c r="N31" s="445"/>
      <c r="O31" s="445"/>
      <c r="P31" s="445"/>
      <c r="Q31" s="445">
        <f>SUM(D31:N31)</f>
        <v>0</v>
      </c>
    </row>
    <row r="32" spans="1:17" outlineLevel="1">
      <c r="A32" s="390">
        <f t="shared" si="1"/>
        <v>26</v>
      </c>
      <c r="B32" s="203" t="s">
        <v>1115</v>
      </c>
      <c r="C32" s="203" t="s">
        <v>1116</v>
      </c>
      <c r="D32" s="445"/>
      <c r="E32" s="445"/>
      <c r="F32" s="445"/>
      <c r="G32" s="445"/>
      <c r="H32" s="445"/>
      <c r="I32" s="445"/>
      <c r="J32" s="445"/>
      <c r="K32" s="445"/>
      <c r="L32" s="445"/>
      <c r="M32" s="445"/>
      <c r="N32" s="445"/>
      <c r="O32" s="445"/>
      <c r="P32" s="445"/>
      <c r="Q32" s="445">
        <f>SUM(D32:N32)</f>
        <v>0</v>
      </c>
    </row>
    <row r="33" spans="1:17">
      <c r="A33" s="390">
        <f t="shared" si="1"/>
        <v>27</v>
      </c>
      <c r="C33" s="203" t="s">
        <v>228</v>
      </c>
      <c r="D33" s="657">
        <f t="shared" ref="D33:Q33" si="7">SUM(D31:D32)</f>
        <v>0</v>
      </c>
      <c r="E33" s="657">
        <f t="shared" si="7"/>
        <v>0</v>
      </c>
      <c r="F33" s="657">
        <f t="shared" si="7"/>
        <v>0</v>
      </c>
      <c r="G33" s="657">
        <f t="shared" si="7"/>
        <v>0</v>
      </c>
      <c r="H33" s="657">
        <f t="shared" si="7"/>
        <v>0</v>
      </c>
      <c r="I33" s="657">
        <f t="shared" si="7"/>
        <v>0</v>
      </c>
      <c r="J33" s="657">
        <f t="shared" si="7"/>
        <v>0</v>
      </c>
      <c r="K33" s="657">
        <f t="shared" si="7"/>
        <v>0</v>
      </c>
      <c r="L33" s="657">
        <f t="shared" si="7"/>
        <v>0</v>
      </c>
      <c r="M33" s="657">
        <f t="shared" si="7"/>
        <v>0</v>
      </c>
      <c r="N33" s="657">
        <f t="shared" si="7"/>
        <v>0</v>
      </c>
      <c r="O33" s="657"/>
      <c r="P33" s="657"/>
      <c r="Q33" s="657">
        <f t="shared" si="7"/>
        <v>0</v>
      </c>
    </row>
    <row r="34" spans="1:17" outlineLevel="1">
      <c r="A34" s="390">
        <f t="shared" si="1"/>
        <v>28</v>
      </c>
      <c r="B34" s="203" t="s">
        <v>1117</v>
      </c>
      <c r="C34" s="203" t="s">
        <v>1118</v>
      </c>
      <c r="D34" s="445"/>
      <c r="E34" s="445"/>
      <c r="F34" s="445"/>
      <c r="G34" s="445"/>
      <c r="H34" s="445"/>
      <c r="I34" s="445"/>
      <c r="J34" s="445"/>
      <c r="K34" s="445"/>
      <c r="L34" s="445"/>
      <c r="M34" s="445"/>
      <c r="N34" s="445"/>
      <c r="O34" s="445"/>
      <c r="P34" s="445"/>
      <c r="Q34" s="445">
        <f>SUM(D34:N34)</f>
        <v>0</v>
      </c>
    </row>
    <row r="35" spans="1:17">
      <c r="A35" s="390">
        <f t="shared" si="1"/>
        <v>29</v>
      </c>
      <c r="C35" s="203" t="s">
        <v>229</v>
      </c>
      <c r="D35" s="657">
        <f t="shared" ref="D35:Q35" si="8">+D34</f>
        <v>0</v>
      </c>
      <c r="E35" s="657">
        <f t="shared" si="8"/>
        <v>0</v>
      </c>
      <c r="F35" s="657">
        <f t="shared" si="8"/>
        <v>0</v>
      </c>
      <c r="G35" s="657">
        <f t="shared" si="8"/>
        <v>0</v>
      </c>
      <c r="H35" s="657">
        <f t="shared" si="8"/>
        <v>0</v>
      </c>
      <c r="I35" s="657">
        <f t="shared" si="8"/>
        <v>0</v>
      </c>
      <c r="J35" s="657">
        <f t="shared" si="8"/>
        <v>0</v>
      </c>
      <c r="K35" s="657">
        <f t="shared" si="8"/>
        <v>0</v>
      </c>
      <c r="L35" s="657">
        <f t="shared" si="8"/>
        <v>0</v>
      </c>
      <c r="M35" s="657">
        <f t="shared" si="8"/>
        <v>0</v>
      </c>
      <c r="N35" s="657">
        <f t="shared" si="8"/>
        <v>0</v>
      </c>
      <c r="O35" s="657"/>
      <c r="P35" s="657"/>
      <c r="Q35" s="657">
        <f t="shared" si="8"/>
        <v>0</v>
      </c>
    </row>
    <row r="36" spans="1:17" outlineLevel="1">
      <c r="A36" s="390">
        <f t="shared" si="1"/>
        <v>30</v>
      </c>
      <c r="B36" s="203" t="s">
        <v>1119</v>
      </c>
      <c r="C36" s="203" t="s">
        <v>1120</v>
      </c>
      <c r="D36" s="445"/>
      <c r="E36" s="445"/>
      <c r="F36" s="445"/>
      <c r="G36" s="445"/>
      <c r="H36" s="445"/>
      <c r="I36" s="445"/>
      <c r="J36" s="445"/>
      <c r="K36" s="445"/>
      <c r="L36" s="445"/>
      <c r="M36" s="445"/>
      <c r="N36" s="445"/>
      <c r="O36" s="445"/>
      <c r="P36" s="445"/>
      <c r="Q36" s="445">
        <f t="shared" ref="Q36:Q43" si="9">SUM(D36:N36)</f>
        <v>0</v>
      </c>
    </row>
    <row r="37" spans="1:17" outlineLevel="1">
      <c r="A37" s="390">
        <f t="shared" si="1"/>
        <v>31</v>
      </c>
      <c r="B37" s="203" t="s">
        <v>1121</v>
      </c>
      <c r="C37" s="203" t="s">
        <v>1122</v>
      </c>
      <c r="D37" s="445"/>
      <c r="E37" s="445"/>
      <c r="F37" s="445"/>
      <c r="G37" s="445"/>
      <c r="H37" s="445"/>
      <c r="I37" s="445"/>
      <c r="J37" s="445"/>
      <c r="K37" s="445"/>
      <c r="L37" s="445"/>
      <c r="M37" s="445"/>
      <c r="N37" s="445"/>
      <c r="O37" s="445"/>
      <c r="P37" s="445"/>
      <c r="Q37" s="445">
        <f t="shared" si="9"/>
        <v>0</v>
      </c>
    </row>
    <row r="38" spans="1:17" outlineLevel="1">
      <c r="A38" s="390">
        <f t="shared" si="1"/>
        <v>32</v>
      </c>
      <c r="B38" s="203" t="s">
        <v>1123</v>
      </c>
      <c r="C38" s="203" t="s">
        <v>1124</v>
      </c>
      <c r="D38" s="445"/>
      <c r="E38" s="445"/>
      <c r="F38" s="445"/>
      <c r="G38" s="445"/>
      <c r="H38" s="445"/>
      <c r="I38" s="445"/>
      <c r="J38" s="445"/>
      <c r="K38" s="445"/>
      <c r="L38" s="445"/>
      <c r="M38" s="445"/>
      <c r="N38" s="445"/>
      <c r="O38" s="445"/>
      <c r="P38" s="445"/>
      <c r="Q38" s="445">
        <f t="shared" si="9"/>
        <v>0</v>
      </c>
    </row>
    <row r="39" spans="1:17" outlineLevel="1">
      <c r="A39" s="390">
        <f t="shared" si="1"/>
        <v>33</v>
      </c>
      <c r="B39" s="203">
        <v>92600025</v>
      </c>
      <c r="C39" s="203" t="s">
        <v>1125</v>
      </c>
      <c r="D39" s="445"/>
      <c r="E39" s="445"/>
      <c r="F39" s="445"/>
      <c r="G39" s="445"/>
      <c r="H39" s="445">
        <v>0</v>
      </c>
      <c r="I39" s="445"/>
      <c r="J39" s="445"/>
      <c r="K39" s="445"/>
      <c r="L39" s="445"/>
      <c r="M39" s="445"/>
      <c r="N39" s="445"/>
      <c r="O39" s="445"/>
      <c r="P39" s="445"/>
      <c r="Q39" s="445">
        <f t="shared" si="9"/>
        <v>0</v>
      </c>
    </row>
    <row r="40" spans="1:17" outlineLevel="1">
      <c r="A40" s="390">
        <f t="shared" si="1"/>
        <v>34</v>
      </c>
      <c r="B40" s="203" t="s">
        <v>1126</v>
      </c>
      <c r="C40" s="203" t="s">
        <v>1127</v>
      </c>
      <c r="D40" s="445"/>
      <c r="E40" s="445"/>
      <c r="F40" s="445"/>
      <c r="G40" s="445"/>
      <c r="H40" s="445">
        <f>'WP 5-1-5 Inputs'!O31</f>
        <v>0</v>
      </c>
      <c r="I40" s="445"/>
      <c r="J40" s="445"/>
      <c r="K40" s="445"/>
      <c r="L40" s="445"/>
      <c r="M40" s="445"/>
      <c r="N40" s="445"/>
      <c r="O40" s="445"/>
      <c r="P40" s="445"/>
      <c r="Q40" s="445">
        <f t="shared" si="9"/>
        <v>0</v>
      </c>
    </row>
    <row r="41" spans="1:17" outlineLevel="1">
      <c r="A41" s="390">
        <f t="shared" si="1"/>
        <v>35</v>
      </c>
      <c r="B41" s="203" t="s">
        <v>1128</v>
      </c>
      <c r="C41" s="203" t="s">
        <v>1129</v>
      </c>
      <c r="D41" s="445"/>
      <c r="E41" s="445"/>
      <c r="F41" s="445"/>
      <c r="G41" s="445"/>
      <c r="H41" s="445"/>
      <c r="I41" s="445"/>
      <c r="J41" s="445"/>
      <c r="K41" s="445"/>
      <c r="L41" s="445"/>
      <c r="M41" s="445"/>
      <c r="N41" s="445"/>
      <c r="O41" s="445"/>
      <c r="P41" s="445"/>
      <c r="Q41" s="445">
        <f t="shared" si="9"/>
        <v>0</v>
      </c>
    </row>
    <row r="42" spans="1:17" outlineLevel="1">
      <c r="A42" s="390">
        <f t="shared" si="1"/>
        <v>36</v>
      </c>
      <c r="B42" s="203" t="s">
        <v>1130</v>
      </c>
      <c r="C42" s="203" t="s">
        <v>1131</v>
      </c>
      <c r="D42" s="445"/>
      <c r="E42" s="445"/>
      <c r="F42" s="445"/>
      <c r="G42" s="445"/>
      <c r="H42" s="445"/>
      <c r="I42" s="445"/>
      <c r="J42" s="445"/>
      <c r="K42" s="445"/>
      <c r="L42" s="445"/>
      <c r="M42" s="445"/>
      <c r="N42" s="445"/>
      <c r="O42" s="445"/>
      <c r="P42" s="445"/>
      <c r="Q42" s="445">
        <f t="shared" si="9"/>
        <v>0</v>
      </c>
    </row>
    <row r="43" spans="1:17" outlineLevel="1">
      <c r="A43" s="390">
        <f t="shared" si="1"/>
        <v>37</v>
      </c>
      <c r="B43" s="203" t="s">
        <v>1132</v>
      </c>
      <c r="C43" s="203" t="s">
        <v>1133</v>
      </c>
      <c r="D43" s="445"/>
      <c r="E43" s="445"/>
      <c r="F43" s="445"/>
      <c r="G43" s="445"/>
      <c r="H43" s="445"/>
      <c r="I43" s="445"/>
      <c r="J43" s="445"/>
      <c r="K43" s="445"/>
      <c r="L43" s="445"/>
      <c r="M43" s="445"/>
      <c r="N43" s="445"/>
      <c r="O43" s="445"/>
      <c r="P43" s="445"/>
      <c r="Q43" s="445">
        <f t="shared" si="9"/>
        <v>0</v>
      </c>
    </row>
    <row r="44" spans="1:17">
      <c r="A44" s="390">
        <f>+A43+1</f>
        <v>38</v>
      </c>
      <c r="C44" s="203" t="s">
        <v>230</v>
      </c>
      <c r="D44" s="657">
        <f t="shared" ref="D44:Q44" si="10">SUM(D36:D43)</f>
        <v>0</v>
      </c>
      <c r="E44" s="657">
        <f t="shared" si="10"/>
        <v>0</v>
      </c>
      <c r="F44" s="657">
        <f t="shared" si="10"/>
        <v>0</v>
      </c>
      <c r="G44" s="657">
        <f t="shared" si="10"/>
        <v>0</v>
      </c>
      <c r="H44" s="657">
        <f t="shared" si="10"/>
        <v>0</v>
      </c>
      <c r="I44" s="657">
        <f t="shared" si="10"/>
        <v>0</v>
      </c>
      <c r="J44" s="657">
        <f t="shared" si="10"/>
        <v>0</v>
      </c>
      <c r="K44" s="657">
        <f t="shared" si="10"/>
        <v>0</v>
      </c>
      <c r="L44" s="657">
        <f t="shared" si="10"/>
        <v>0</v>
      </c>
      <c r="M44" s="657">
        <f t="shared" si="10"/>
        <v>0</v>
      </c>
      <c r="N44" s="657">
        <f t="shared" si="10"/>
        <v>0</v>
      </c>
      <c r="O44" s="657"/>
      <c r="P44" s="657"/>
      <c r="Q44" s="657">
        <f t="shared" si="10"/>
        <v>0</v>
      </c>
    </row>
    <row r="45" spans="1:17" outlineLevel="1">
      <c r="A45" s="390">
        <f t="shared" si="1"/>
        <v>39</v>
      </c>
      <c r="B45" s="203">
        <v>40810075</v>
      </c>
      <c r="C45" s="203" t="s">
        <v>1134</v>
      </c>
      <c r="D45" s="445"/>
      <c r="E45" s="445"/>
      <c r="F45" s="445"/>
      <c r="G45" s="445"/>
      <c r="H45" s="445"/>
      <c r="I45" s="445"/>
      <c r="J45" s="445"/>
      <c r="K45" s="445"/>
      <c r="L45" s="445"/>
      <c r="M45" s="445"/>
      <c r="N45" s="445"/>
      <c r="O45" s="445"/>
      <c r="P45" s="445"/>
      <c r="Q45" s="445">
        <f t="shared" ref="Q45:Q55" si="11">SUM(D45:N45)</f>
        <v>0</v>
      </c>
    </row>
    <row r="46" spans="1:17" outlineLevel="1">
      <c r="A46" s="390">
        <f t="shared" si="1"/>
        <v>40</v>
      </c>
      <c r="B46" s="203">
        <v>92600210</v>
      </c>
      <c r="C46" s="203" t="s">
        <v>1135</v>
      </c>
      <c r="D46" s="445"/>
      <c r="E46" s="445"/>
      <c r="F46" s="445"/>
      <c r="G46" s="445"/>
      <c r="H46" s="445">
        <f>'WP 5-1-5 Inputs'!O21</f>
        <v>-1511.7799999999997</v>
      </c>
      <c r="I46" s="445"/>
      <c r="J46" s="445"/>
      <c r="K46" s="445"/>
      <c r="L46" s="445"/>
      <c r="M46" s="445"/>
      <c r="N46" s="445"/>
      <c r="O46" s="445"/>
      <c r="P46" s="445"/>
      <c r="Q46" s="445">
        <f t="shared" si="11"/>
        <v>-1511.7799999999997</v>
      </c>
    </row>
    <row r="47" spans="1:17" outlineLevel="1">
      <c r="A47" s="390">
        <f t="shared" si="1"/>
        <v>41</v>
      </c>
      <c r="B47" s="203" t="s">
        <v>1136</v>
      </c>
      <c r="C47" s="203" t="s">
        <v>1137</v>
      </c>
      <c r="D47" s="445"/>
      <c r="E47" s="445"/>
      <c r="F47" s="445"/>
      <c r="G47" s="445"/>
      <c r="H47" s="445"/>
      <c r="I47" s="445"/>
      <c r="J47" s="445"/>
      <c r="K47" s="445"/>
      <c r="L47" s="445"/>
      <c r="M47" s="445"/>
      <c r="N47" s="445"/>
      <c r="O47" s="445"/>
      <c r="P47" s="445"/>
      <c r="Q47" s="445">
        <f t="shared" si="11"/>
        <v>0</v>
      </c>
    </row>
    <row r="48" spans="1:17" outlineLevel="1">
      <c r="A48" s="390">
        <f t="shared" si="1"/>
        <v>42</v>
      </c>
      <c r="B48" s="203" t="s">
        <v>1138</v>
      </c>
      <c r="C48" s="203" t="s">
        <v>1139</v>
      </c>
      <c r="D48" s="445"/>
      <c r="E48" s="445"/>
      <c r="F48" s="445"/>
      <c r="G48" s="445"/>
      <c r="H48" s="445">
        <f>'WP 5-1-5 Inputs'!O22</f>
        <v>-6926.5300000000007</v>
      </c>
      <c r="I48" s="445"/>
      <c r="J48" s="445"/>
      <c r="K48" s="445"/>
      <c r="L48" s="445"/>
      <c r="M48" s="445"/>
      <c r="N48" s="445"/>
      <c r="O48" s="445"/>
      <c r="P48" s="445"/>
      <c r="Q48" s="445">
        <f t="shared" si="11"/>
        <v>-6926.5300000000007</v>
      </c>
    </row>
    <row r="49" spans="1:17" outlineLevel="1">
      <c r="A49" s="390">
        <f t="shared" si="1"/>
        <v>43</v>
      </c>
      <c r="B49" s="203" t="s">
        <v>1140</v>
      </c>
      <c r="C49" s="203" t="s">
        <v>1141</v>
      </c>
      <c r="D49" s="445"/>
      <c r="E49" s="445"/>
      <c r="F49" s="445"/>
      <c r="G49" s="445"/>
      <c r="H49" s="445"/>
      <c r="I49" s="445"/>
      <c r="J49" s="445"/>
      <c r="K49" s="445"/>
      <c r="L49" s="445"/>
      <c r="M49" s="445"/>
      <c r="N49" s="445"/>
      <c r="O49" s="445"/>
      <c r="P49" s="445"/>
      <c r="Q49" s="445">
        <f t="shared" si="11"/>
        <v>0</v>
      </c>
    </row>
    <row r="50" spans="1:17" outlineLevel="1">
      <c r="A50" s="390">
        <f t="shared" si="1"/>
        <v>44</v>
      </c>
      <c r="B50" s="203" t="s">
        <v>1142</v>
      </c>
      <c r="C50" s="203" t="s">
        <v>1143</v>
      </c>
      <c r="D50" s="445"/>
      <c r="E50" s="445"/>
      <c r="F50" s="445"/>
      <c r="G50" s="445"/>
      <c r="H50" s="445"/>
      <c r="I50" s="445"/>
      <c r="J50" s="445"/>
      <c r="K50" s="445"/>
      <c r="L50" s="445"/>
      <c r="M50" s="445"/>
      <c r="N50" s="445"/>
      <c r="O50" s="445"/>
      <c r="P50" s="445"/>
      <c r="Q50" s="445">
        <f t="shared" si="11"/>
        <v>0</v>
      </c>
    </row>
    <row r="51" spans="1:17" outlineLevel="1">
      <c r="A51" s="390">
        <f>+A50+1</f>
        <v>45</v>
      </c>
      <c r="B51" s="203" t="s">
        <v>1144</v>
      </c>
      <c r="C51" s="203" t="s">
        <v>1145</v>
      </c>
      <c r="D51" s="445"/>
      <c r="E51" s="445"/>
      <c r="F51" s="445"/>
      <c r="G51" s="445"/>
      <c r="H51" s="445"/>
      <c r="I51" s="445"/>
      <c r="J51" s="445"/>
      <c r="K51" s="445"/>
      <c r="L51" s="445"/>
      <c r="M51" s="445"/>
      <c r="N51" s="445"/>
      <c r="O51" s="445"/>
      <c r="P51" s="445"/>
      <c r="Q51" s="445">
        <f t="shared" si="11"/>
        <v>0</v>
      </c>
    </row>
    <row r="52" spans="1:17" outlineLevel="1">
      <c r="A52" s="390">
        <f t="shared" si="1"/>
        <v>46</v>
      </c>
      <c r="B52" s="203" t="s">
        <v>1146</v>
      </c>
      <c r="C52" s="203" t="s">
        <v>1147</v>
      </c>
      <c r="D52" s="445"/>
      <c r="E52" s="445"/>
      <c r="F52" s="445"/>
      <c r="G52" s="445"/>
      <c r="H52" s="445"/>
      <c r="I52" s="445"/>
      <c r="J52" s="445"/>
      <c r="K52" s="445"/>
      <c r="L52" s="445"/>
      <c r="M52" s="445"/>
      <c r="N52" s="445"/>
      <c r="O52" s="445"/>
      <c r="P52" s="445"/>
      <c r="Q52" s="445">
        <f t="shared" si="11"/>
        <v>0</v>
      </c>
    </row>
    <row r="53" spans="1:17" outlineLevel="1">
      <c r="A53" s="390">
        <f t="shared" si="1"/>
        <v>47</v>
      </c>
      <c r="B53" s="203" t="s">
        <v>1148</v>
      </c>
      <c r="C53" s="203" t="s">
        <v>1149</v>
      </c>
      <c r="D53" s="445"/>
      <c r="E53" s="445"/>
      <c r="F53" s="445"/>
      <c r="G53" s="445"/>
      <c r="H53" s="445">
        <f>'WP 5-1-5 Inputs'!O23</f>
        <v>0</v>
      </c>
      <c r="I53" s="445"/>
      <c r="J53" s="445"/>
      <c r="K53" s="445"/>
      <c r="L53" s="445"/>
      <c r="M53" s="445"/>
      <c r="N53" s="445"/>
      <c r="O53" s="445"/>
      <c r="P53" s="445"/>
      <c r="Q53" s="445">
        <f t="shared" si="11"/>
        <v>0</v>
      </c>
    </row>
    <row r="54" spans="1:17" outlineLevel="1">
      <c r="A54" s="390">
        <f t="shared" si="1"/>
        <v>48</v>
      </c>
      <c r="B54" s="203" t="s">
        <v>1150</v>
      </c>
      <c r="C54" s="203" t="s">
        <v>1151</v>
      </c>
      <c r="D54" s="445"/>
      <c r="E54" s="445"/>
      <c r="F54" s="445"/>
      <c r="G54" s="445"/>
      <c r="H54" s="445"/>
      <c r="I54" s="445"/>
      <c r="J54" s="445"/>
      <c r="K54" s="445"/>
      <c r="L54" s="445"/>
      <c r="M54" s="445"/>
      <c r="N54" s="445"/>
      <c r="O54" s="445"/>
      <c r="P54" s="445"/>
      <c r="Q54" s="445">
        <f t="shared" si="11"/>
        <v>0</v>
      </c>
    </row>
    <row r="55" spans="1:17" outlineLevel="1">
      <c r="A55" s="390">
        <f t="shared" si="1"/>
        <v>49</v>
      </c>
      <c r="B55" s="203" t="s">
        <v>1152</v>
      </c>
      <c r="C55" s="203" t="s">
        <v>1153</v>
      </c>
      <c r="D55" s="445"/>
      <c r="E55" s="445"/>
      <c r="F55" s="445"/>
      <c r="G55" s="445"/>
      <c r="H55" s="445"/>
      <c r="I55" s="445"/>
      <c r="J55" s="445"/>
      <c r="K55" s="445"/>
      <c r="L55" s="445"/>
      <c r="M55" s="445"/>
      <c r="N55" s="445"/>
      <c r="O55" s="445"/>
      <c r="P55" s="445"/>
      <c r="Q55" s="445">
        <f t="shared" si="11"/>
        <v>0</v>
      </c>
    </row>
    <row r="56" spans="1:17">
      <c r="A56" s="390">
        <f t="shared" si="1"/>
        <v>50</v>
      </c>
      <c r="C56" s="203" t="s">
        <v>231</v>
      </c>
      <c r="D56" s="657">
        <f t="shared" ref="D56:Q56" si="12">SUM(D45:D55)</f>
        <v>0</v>
      </c>
      <c r="E56" s="657">
        <f t="shared" si="12"/>
        <v>0</v>
      </c>
      <c r="F56" s="657">
        <f t="shared" si="12"/>
        <v>0</v>
      </c>
      <c r="G56" s="657">
        <f t="shared" si="12"/>
        <v>0</v>
      </c>
      <c r="H56" s="657">
        <f t="shared" si="12"/>
        <v>-8438.3100000000013</v>
      </c>
      <c r="I56" s="657">
        <f t="shared" si="12"/>
        <v>0</v>
      </c>
      <c r="J56" s="657">
        <f t="shared" si="12"/>
        <v>0</v>
      </c>
      <c r="K56" s="657">
        <f t="shared" si="12"/>
        <v>0</v>
      </c>
      <c r="L56" s="657">
        <f t="shared" si="12"/>
        <v>0</v>
      </c>
      <c r="M56" s="657">
        <f t="shared" si="12"/>
        <v>0</v>
      </c>
      <c r="N56" s="657">
        <f t="shared" si="12"/>
        <v>0</v>
      </c>
      <c r="O56" s="657"/>
      <c r="P56" s="657"/>
      <c r="Q56" s="657">
        <f t="shared" si="12"/>
        <v>-8438.3100000000013</v>
      </c>
    </row>
    <row r="57" spans="1:17" outlineLevel="1">
      <c r="A57" s="390">
        <f t="shared" si="1"/>
        <v>51</v>
      </c>
      <c r="B57" s="203" t="s">
        <v>1154</v>
      </c>
      <c r="C57" s="203" t="s">
        <v>1155</v>
      </c>
      <c r="D57" s="445"/>
      <c r="E57" s="445"/>
      <c r="F57" s="445"/>
      <c r="G57" s="445"/>
      <c r="H57" s="445"/>
      <c r="I57" s="445"/>
      <c r="J57" s="445"/>
      <c r="K57" s="445"/>
      <c r="L57" s="445"/>
      <c r="M57" s="445"/>
      <c r="N57" s="445"/>
      <c r="O57" s="445"/>
      <c r="P57" s="445"/>
      <c r="Q57" s="445">
        <f>SUM(D57:N57)</f>
        <v>0</v>
      </c>
    </row>
    <row r="58" spans="1:17" outlineLevel="1">
      <c r="A58" s="390">
        <f t="shared" si="1"/>
        <v>52</v>
      </c>
      <c r="B58" s="203" t="s">
        <v>1156</v>
      </c>
      <c r="C58" s="203" t="s">
        <v>1157</v>
      </c>
      <c r="D58" s="445"/>
      <c r="E58" s="445"/>
      <c r="F58" s="445"/>
      <c r="G58" s="445"/>
      <c r="H58" s="445"/>
      <c r="I58" s="445"/>
      <c r="J58" s="445"/>
      <c r="K58" s="445"/>
      <c r="L58" s="445"/>
      <c r="M58" s="445"/>
      <c r="N58" s="445"/>
      <c r="O58" s="445"/>
      <c r="P58" s="445"/>
      <c r="Q58" s="445">
        <f>SUM(D58:N58)</f>
        <v>0</v>
      </c>
    </row>
    <row r="59" spans="1:17" outlineLevel="1">
      <c r="A59" s="390">
        <f t="shared" si="1"/>
        <v>53</v>
      </c>
      <c r="B59" s="203" t="s">
        <v>1158</v>
      </c>
      <c r="C59" s="203" t="s">
        <v>1159</v>
      </c>
      <c r="D59" s="445"/>
      <c r="E59" s="445"/>
      <c r="F59" s="445"/>
      <c r="G59" s="445"/>
      <c r="H59" s="445"/>
      <c r="I59" s="445"/>
      <c r="J59" s="445"/>
      <c r="K59" s="445"/>
      <c r="L59" s="445"/>
      <c r="M59" s="445"/>
      <c r="N59" s="445"/>
      <c r="O59" s="445"/>
      <c r="P59" s="445"/>
      <c r="Q59" s="445">
        <f>SUM(D59:N59)</f>
        <v>0</v>
      </c>
    </row>
    <row r="60" spans="1:17">
      <c r="A60" s="390">
        <f t="shared" si="1"/>
        <v>54</v>
      </c>
      <c r="C60" s="203" t="s">
        <v>232</v>
      </c>
      <c r="D60" s="657">
        <f t="shared" ref="D60:Q60" si="13">SUM(D57:D59)</f>
        <v>0</v>
      </c>
      <c r="E60" s="657">
        <f t="shared" si="13"/>
        <v>0</v>
      </c>
      <c r="F60" s="657">
        <f t="shared" si="13"/>
        <v>0</v>
      </c>
      <c r="G60" s="657">
        <f t="shared" si="13"/>
        <v>0</v>
      </c>
      <c r="H60" s="657">
        <f t="shared" si="13"/>
        <v>0</v>
      </c>
      <c r="I60" s="657">
        <f t="shared" si="13"/>
        <v>0</v>
      </c>
      <c r="J60" s="657">
        <f t="shared" si="13"/>
        <v>0</v>
      </c>
      <c r="K60" s="657">
        <f t="shared" si="13"/>
        <v>0</v>
      </c>
      <c r="L60" s="657">
        <f t="shared" si="13"/>
        <v>0</v>
      </c>
      <c r="M60" s="657">
        <f t="shared" si="13"/>
        <v>0</v>
      </c>
      <c r="N60" s="657">
        <f t="shared" si="13"/>
        <v>0</v>
      </c>
      <c r="O60" s="657"/>
      <c r="P60" s="657"/>
      <c r="Q60" s="657">
        <f t="shared" si="13"/>
        <v>0</v>
      </c>
    </row>
    <row r="61" spans="1:17" outlineLevel="1">
      <c r="A61" s="390">
        <f t="shared" si="1"/>
        <v>55</v>
      </c>
      <c r="B61" s="203" t="s">
        <v>1160</v>
      </c>
      <c r="C61" s="203" t="s">
        <v>1161</v>
      </c>
      <c r="D61" s="445">
        <f>-'WP 5-1-1 Unreg Ops Adj'!H20</f>
        <v>0</v>
      </c>
      <c r="E61" s="445">
        <f>-'WP 5-1-2 Civic Particip Adj'!P27</f>
        <v>-36436.977863415843</v>
      </c>
      <c r="F61" s="445"/>
      <c r="G61" s="445">
        <f>-'WP 5-1-4 Lobbying Adj'!CN29</f>
        <v>-24704.597810000007</v>
      </c>
      <c r="H61" s="445"/>
      <c r="I61" s="445"/>
      <c r="J61" s="445">
        <f>-'WP 5-1-5 Inputs'!O65</f>
        <v>-117561.41</v>
      </c>
      <c r="K61" s="445">
        <f>'WP 5-1-5 Inputs'!C5</f>
        <v>0</v>
      </c>
      <c r="L61" s="445">
        <f>-'WP 5-1-5 Inputs'!O10</f>
        <v>314704.18806180038</v>
      </c>
      <c r="M61" s="445">
        <f>-'WP 5-1-5 Inputs'!O9</f>
        <v>-214898.48636134309</v>
      </c>
      <c r="Q61" s="445">
        <f>SUM(D61:N61)</f>
        <v>-78897.283972958568</v>
      </c>
    </row>
    <row r="62" spans="1:17">
      <c r="A62" s="390">
        <f t="shared" si="1"/>
        <v>56</v>
      </c>
      <c r="C62" s="203" t="s">
        <v>233</v>
      </c>
      <c r="D62" s="657">
        <f t="shared" ref="D62:Q62" si="14">+D61</f>
        <v>0</v>
      </c>
      <c r="E62" s="657">
        <f t="shared" si="14"/>
        <v>-36436.977863415843</v>
      </c>
      <c r="F62" s="657">
        <f t="shared" si="14"/>
        <v>0</v>
      </c>
      <c r="G62" s="657">
        <f t="shared" si="14"/>
        <v>-24704.597810000007</v>
      </c>
      <c r="H62" s="657">
        <f t="shared" si="14"/>
        <v>0</v>
      </c>
      <c r="I62" s="657">
        <f t="shared" si="14"/>
        <v>0</v>
      </c>
      <c r="J62" s="657">
        <f t="shared" si="14"/>
        <v>-117561.41</v>
      </c>
      <c r="K62" s="657">
        <f t="shared" si="14"/>
        <v>0</v>
      </c>
      <c r="L62" s="657">
        <f t="shared" si="14"/>
        <v>314704.18806180038</v>
      </c>
      <c r="M62" s="657">
        <f t="shared" si="14"/>
        <v>-214898.48636134309</v>
      </c>
      <c r="N62" s="657">
        <f t="shared" si="14"/>
        <v>0</v>
      </c>
      <c r="O62" s="657"/>
      <c r="P62" s="657"/>
      <c r="Q62" s="657">
        <f t="shared" si="14"/>
        <v>-78897.283972958568</v>
      </c>
    </row>
    <row r="63" spans="1:17" outlineLevel="1">
      <c r="A63" s="390">
        <f t="shared" si="1"/>
        <v>57</v>
      </c>
      <c r="B63" s="203" t="s">
        <v>1162</v>
      </c>
      <c r="C63" s="203" t="s">
        <v>1163</v>
      </c>
      <c r="D63" s="445"/>
      <c r="E63" s="445"/>
      <c r="F63" s="445"/>
      <c r="G63" s="445"/>
      <c r="H63" s="445"/>
      <c r="I63" s="445"/>
      <c r="J63" s="445">
        <f>-'WP 5-1-5 Inputs'!O68</f>
        <v>0</v>
      </c>
      <c r="K63" s="445"/>
      <c r="L63" s="445"/>
      <c r="M63" s="445"/>
      <c r="N63" s="445"/>
      <c r="O63" s="445"/>
      <c r="P63" s="445"/>
      <c r="Q63" s="445">
        <f>SUM(D63:N63)</f>
        <v>0</v>
      </c>
    </row>
    <row r="64" spans="1:17" outlineLevel="1">
      <c r="A64" s="390">
        <f t="shared" si="1"/>
        <v>58</v>
      </c>
      <c r="B64" s="203" t="s">
        <v>1164</v>
      </c>
      <c r="C64" s="203" t="s">
        <v>1165</v>
      </c>
      <c r="D64" s="445"/>
      <c r="E64" s="445"/>
      <c r="F64" s="445"/>
      <c r="G64" s="445"/>
      <c r="H64" s="445"/>
      <c r="I64" s="445"/>
      <c r="J64" s="445">
        <f>-'WP 5-1-5 Inputs'!O69</f>
        <v>-20</v>
      </c>
      <c r="K64" s="445"/>
      <c r="L64" s="445"/>
      <c r="M64" s="445"/>
      <c r="N64" s="445"/>
      <c r="O64" s="445"/>
      <c r="P64" s="445"/>
      <c r="Q64" s="445">
        <f>SUM(D64:N64)</f>
        <v>-20</v>
      </c>
    </row>
    <row r="65" spans="1:17">
      <c r="A65" s="390">
        <f t="shared" si="1"/>
        <v>59</v>
      </c>
      <c r="C65" s="203" t="s">
        <v>234</v>
      </c>
      <c r="D65" s="657">
        <f t="shared" ref="D65:Q65" si="15">SUM(D63:D64)</f>
        <v>0</v>
      </c>
      <c r="E65" s="657">
        <f t="shared" si="15"/>
        <v>0</v>
      </c>
      <c r="F65" s="657">
        <f t="shared" si="15"/>
        <v>0</v>
      </c>
      <c r="G65" s="657">
        <f t="shared" si="15"/>
        <v>0</v>
      </c>
      <c r="H65" s="657">
        <f t="shared" si="15"/>
        <v>0</v>
      </c>
      <c r="I65" s="657">
        <f t="shared" si="15"/>
        <v>0</v>
      </c>
      <c r="J65" s="657">
        <f t="shared" si="15"/>
        <v>-20</v>
      </c>
      <c r="K65" s="657">
        <f t="shared" si="15"/>
        <v>0</v>
      </c>
      <c r="L65" s="657">
        <f t="shared" si="15"/>
        <v>0</v>
      </c>
      <c r="M65" s="657">
        <f t="shared" si="15"/>
        <v>0</v>
      </c>
      <c r="N65" s="657">
        <f t="shared" si="15"/>
        <v>0</v>
      </c>
      <c r="O65" s="657"/>
      <c r="P65" s="657"/>
      <c r="Q65" s="657">
        <f t="shared" si="15"/>
        <v>-20</v>
      </c>
    </row>
    <row r="66" spans="1:17" outlineLevel="1">
      <c r="A66" s="390">
        <f>+A65+1</f>
        <v>60</v>
      </c>
      <c r="B66" s="203">
        <v>40430010</v>
      </c>
      <c r="C66" s="203" t="s">
        <v>1166</v>
      </c>
      <c r="D66" s="445"/>
      <c r="E66" s="445"/>
      <c r="F66" s="445"/>
      <c r="G66" s="445"/>
      <c r="H66" s="445"/>
      <c r="I66" s="445"/>
      <c r="J66" s="445"/>
      <c r="K66" s="445"/>
      <c r="L66" s="445"/>
      <c r="M66" s="445"/>
      <c r="N66" s="445"/>
      <c r="O66" s="445"/>
      <c r="P66" s="445"/>
      <c r="Q66" s="445">
        <f>SUM(D66:P66)</f>
        <v>0</v>
      </c>
    </row>
    <row r="67" spans="1:17" outlineLevel="1">
      <c r="A67" s="390">
        <f>+A66+1</f>
        <v>61</v>
      </c>
      <c r="B67" t="s">
        <v>2465</v>
      </c>
      <c r="C67" t="s">
        <v>2466</v>
      </c>
      <c r="D67" s="445"/>
      <c r="E67" s="445"/>
      <c r="F67" s="445"/>
      <c r="G67" s="445"/>
      <c r="H67" s="445"/>
      <c r="I67" s="445"/>
      <c r="J67" s="445"/>
      <c r="K67" s="445"/>
      <c r="L67" s="445"/>
      <c r="M67" s="445"/>
      <c r="N67" s="445"/>
      <c r="O67" s="445"/>
      <c r="P67" s="445">
        <f>+'WP 5 O&amp;M'!K72</f>
        <v>16802437.120772082</v>
      </c>
      <c r="Q67" s="445">
        <f>SUM(D67:P67)</f>
        <v>16802437.120772082</v>
      </c>
    </row>
    <row r="68" spans="1:17" outlineLevel="1">
      <c r="A68" s="390">
        <f>+A67+1</f>
        <v>62</v>
      </c>
      <c r="B68" s="203">
        <v>42110000</v>
      </c>
      <c r="C68" s="203" t="s">
        <v>1167</v>
      </c>
      <c r="D68" s="445"/>
      <c r="E68" s="445"/>
      <c r="F68" s="445"/>
      <c r="G68" s="445"/>
      <c r="H68" s="445"/>
      <c r="I68" s="445"/>
      <c r="J68" s="445"/>
      <c r="K68" s="445"/>
      <c r="L68" s="445"/>
      <c r="M68" s="445"/>
      <c r="N68" s="445"/>
      <c r="O68" s="445"/>
      <c r="P68" s="445"/>
      <c r="Q68" s="445">
        <f>SUM(D68:P68)</f>
        <v>0</v>
      </c>
    </row>
    <row r="69" spans="1:17" outlineLevel="1">
      <c r="A69" s="390">
        <f t="shared" si="1"/>
        <v>63</v>
      </c>
      <c r="B69" s="203">
        <v>93200100</v>
      </c>
      <c r="C69" s="203" t="s">
        <v>1341</v>
      </c>
      <c r="D69" s="445"/>
      <c r="E69" s="445"/>
      <c r="F69" s="445"/>
      <c r="G69" s="445"/>
      <c r="H69" s="445"/>
      <c r="I69" s="445"/>
      <c r="J69" s="445">
        <f>-'WP 5-1-5 Inputs'!O70</f>
        <v>-73321.820000000007</v>
      </c>
      <c r="K69" s="445"/>
      <c r="L69" s="445"/>
      <c r="M69" s="445"/>
      <c r="N69" s="445"/>
      <c r="O69" s="445"/>
      <c r="P69" s="445"/>
      <c r="Q69" s="445">
        <f>SUM(D69:P69)</f>
        <v>-73321.820000000007</v>
      </c>
    </row>
    <row r="70" spans="1:17">
      <c r="A70" s="390">
        <f t="shared" si="1"/>
        <v>64</v>
      </c>
      <c r="C70" s="203" t="s">
        <v>235</v>
      </c>
      <c r="D70" s="657">
        <f t="shared" ref="D70:Q70" si="16">SUM(D66:D69)</f>
        <v>0</v>
      </c>
      <c r="E70" s="657">
        <f t="shared" si="16"/>
        <v>0</v>
      </c>
      <c r="F70" s="657">
        <f t="shared" si="16"/>
        <v>0</v>
      </c>
      <c r="G70" s="657">
        <f t="shared" si="16"/>
        <v>0</v>
      </c>
      <c r="H70" s="657">
        <f t="shared" si="16"/>
        <v>0</v>
      </c>
      <c r="I70" s="657">
        <f t="shared" si="16"/>
        <v>0</v>
      </c>
      <c r="J70" s="657">
        <f t="shared" si="16"/>
        <v>-73321.820000000007</v>
      </c>
      <c r="K70" s="657">
        <f t="shared" si="16"/>
        <v>0</v>
      </c>
      <c r="L70" s="657">
        <f t="shared" si="16"/>
        <v>0</v>
      </c>
      <c r="M70" s="657">
        <f t="shared" si="16"/>
        <v>0</v>
      </c>
      <c r="N70" s="657">
        <f t="shared" si="16"/>
        <v>0</v>
      </c>
      <c r="O70" s="657">
        <f t="shared" si="16"/>
        <v>0</v>
      </c>
      <c r="P70" s="657">
        <f t="shared" si="16"/>
        <v>16802437.120772082</v>
      </c>
      <c r="Q70" s="657">
        <f t="shared" si="16"/>
        <v>16729115.300772082</v>
      </c>
    </row>
    <row r="71" spans="1:17" outlineLevel="1">
      <c r="A71" s="390">
        <f t="shared" si="1"/>
        <v>65</v>
      </c>
      <c r="B71" s="203">
        <v>92600005</v>
      </c>
      <c r="C71" s="203" t="s">
        <v>1169</v>
      </c>
      <c r="D71" s="445"/>
      <c r="E71" s="445"/>
      <c r="F71" s="445"/>
      <c r="G71" s="445"/>
      <c r="H71" s="445">
        <f>'WP 5-1-5 Inputs'!O20</f>
        <v>897.75999999999988</v>
      </c>
      <c r="I71" s="445"/>
      <c r="J71" s="445"/>
      <c r="K71" s="445"/>
      <c r="L71" s="445"/>
      <c r="M71" s="445"/>
      <c r="N71" s="445"/>
      <c r="O71" s="445"/>
      <c r="P71" s="445"/>
      <c r="Q71" s="445">
        <f t="shared" ref="Q71:Q77" si="17">SUM(D71:N71)</f>
        <v>897.75999999999988</v>
      </c>
    </row>
    <row r="72" spans="1:17" outlineLevel="1">
      <c r="A72" s="390">
        <f>+A71+1</f>
        <v>66</v>
      </c>
      <c r="B72" s="203">
        <v>92600020</v>
      </c>
      <c r="C72" s="203" t="s">
        <v>1170</v>
      </c>
      <c r="D72" s="445"/>
      <c r="E72" s="445"/>
      <c r="F72" s="445"/>
      <c r="G72" s="445"/>
      <c r="H72" s="445">
        <f>'WP 5-1-5 Inputs'!O24</f>
        <v>-32.799999999999997</v>
      </c>
      <c r="I72" s="445"/>
      <c r="J72" s="445"/>
      <c r="K72" s="445"/>
      <c r="L72" s="445"/>
      <c r="M72" s="445"/>
      <c r="N72" s="445"/>
      <c r="O72" s="445"/>
      <c r="P72" s="445"/>
      <c r="Q72" s="445">
        <f t="shared" si="17"/>
        <v>-32.799999999999997</v>
      </c>
    </row>
    <row r="73" spans="1:17" outlineLevel="1">
      <c r="A73" s="390">
        <f t="shared" si="1"/>
        <v>67</v>
      </c>
      <c r="B73" s="203" t="s">
        <v>1171</v>
      </c>
      <c r="C73" s="203" t="s">
        <v>1172</v>
      </c>
      <c r="D73" s="445"/>
      <c r="E73" s="445"/>
      <c r="F73" s="445"/>
      <c r="G73" s="445"/>
      <c r="H73" s="445"/>
      <c r="I73" s="445"/>
      <c r="J73" s="445"/>
      <c r="K73" s="445"/>
      <c r="L73" s="445"/>
      <c r="M73" s="445"/>
      <c r="N73" s="445"/>
      <c r="O73" s="445"/>
      <c r="P73" s="445"/>
      <c r="Q73" s="445">
        <f t="shared" si="17"/>
        <v>0</v>
      </c>
    </row>
    <row r="74" spans="1:17" outlineLevel="1">
      <c r="A74" s="390">
        <f t="shared" si="1"/>
        <v>68</v>
      </c>
      <c r="B74" s="203" t="s">
        <v>1173</v>
      </c>
      <c r="C74" s="203" t="s">
        <v>1174</v>
      </c>
      <c r="D74" s="445"/>
      <c r="E74" s="445"/>
      <c r="F74" s="445"/>
      <c r="G74" s="445"/>
      <c r="H74" s="445"/>
      <c r="I74" s="445"/>
      <c r="J74" s="445"/>
      <c r="K74" s="445"/>
      <c r="L74" s="445"/>
      <c r="M74" s="445"/>
      <c r="N74" s="445"/>
      <c r="O74" s="445"/>
      <c r="P74" s="445"/>
      <c r="Q74" s="445">
        <f t="shared" si="17"/>
        <v>0</v>
      </c>
    </row>
    <row r="75" spans="1:17" outlineLevel="1">
      <c r="A75" s="390">
        <f t="shared" si="1"/>
        <v>69</v>
      </c>
      <c r="B75" s="203" t="s">
        <v>1175</v>
      </c>
      <c r="C75" s="203" t="s">
        <v>1176</v>
      </c>
      <c r="D75" s="445"/>
      <c r="E75" s="445"/>
      <c r="F75" s="445"/>
      <c r="G75" s="445"/>
      <c r="H75" s="445">
        <f>'WP 5-1-5 Inputs'!O25</f>
        <v>-1742.2900000000002</v>
      </c>
      <c r="I75" s="445"/>
      <c r="J75" s="445"/>
      <c r="K75" s="445"/>
      <c r="L75" s="445"/>
      <c r="M75" s="445"/>
      <c r="N75" s="445"/>
      <c r="O75" s="445"/>
      <c r="P75" s="445"/>
      <c r="Q75" s="445">
        <f t="shared" si="17"/>
        <v>-1742.2900000000002</v>
      </c>
    </row>
    <row r="76" spans="1:17" outlineLevel="1">
      <c r="A76" s="390">
        <f t="shared" si="1"/>
        <v>70</v>
      </c>
      <c r="B76" s="203" t="s">
        <v>1177</v>
      </c>
      <c r="C76" s="203" t="s">
        <v>1178</v>
      </c>
      <c r="D76" s="445"/>
      <c r="E76" s="445"/>
      <c r="F76" s="445"/>
      <c r="G76" s="445"/>
      <c r="H76" s="445">
        <f>'WP 5-1-5 Inputs'!O26</f>
        <v>0</v>
      </c>
      <c r="I76" s="445"/>
      <c r="J76" s="445"/>
      <c r="K76" s="445"/>
      <c r="L76" s="445"/>
      <c r="M76" s="445"/>
      <c r="N76" s="445"/>
      <c r="O76" s="445"/>
      <c r="P76" s="445"/>
      <c r="Q76" s="445">
        <f t="shared" si="17"/>
        <v>0</v>
      </c>
    </row>
    <row r="77" spans="1:17" outlineLevel="1">
      <c r="A77" s="390">
        <f t="shared" ref="A77:A140" si="18">+A76+1</f>
        <v>71</v>
      </c>
      <c r="B77" s="203" t="s">
        <v>1179</v>
      </c>
      <c r="C77" s="203" t="s">
        <v>1180</v>
      </c>
      <c r="D77" s="445"/>
      <c r="E77" s="445"/>
      <c r="F77" s="445"/>
      <c r="G77" s="445"/>
      <c r="H77" s="445"/>
      <c r="I77" s="445"/>
      <c r="J77" s="445"/>
      <c r="K77" s="445"/>
      <c r="L77" s="445"/>
      <c r="M77" s="445"/>
      <c r="N77" s="445"/>
      <c r="O77" s="445"/>
      <c r="P77" s="445"/>
      <c r="Q77" s="445">
        <f t="shared" si="17"/>
        <v>0</v>
      </c>
    </row>
    <row r="78" spans="1:17">
      <c r="A78" s="390">
        <f t="shared" si="18"/>
        <v>72</v>
      </c>
      <c r="C78" s="203" t="s">
        <v>236</v>
      </c>
      <c r="D78" s="657">
        <f t="shared" ref="D78:Q78" si="19">SUM(D71:D77)</f>
        <v>0</v>
      </c>
      <c r="E78" s="657">
        <f t="shared" si="19"/>
        <v>0</v>
      </c>
      <c r="F78" s="657">
        <f t="shared" si="19"/>
        <v>0</v>
      </c>
      <c r="G78" s="657">
        <f t="shared" si="19"/>
        <v>0</v>
      </c>
      <c r="H78" s="657">
        <f t="shared" si="19"/>
        <v>-877.33000000000027</v>
      </c>
      <c r="I78" s="657">
        <f t="shared" si="19"/>
        <v>0</v>
      </c>
      <c r="J78" s="657">
        <f t="shared" si="19"/>
        <v>0</v>
      </c>
      <c r="K78" s="657">
        <f t="shared" si="19"/>
        <v>0</v>
      </c>
      <c r="L78" s="657">
        <f t="shared" si="19"/>
        <v>0</v>
      </c>
      <c r="M78" s="657">
        <f t="shared" si="19"/>
        <v>0</v>
      </c>
      <c r="N78" s="657">
        <f t="shared" si="19"/>
        <v>0</v>
      </c>
      <c r="O78" s="657"/>
      <c r="P78" s="657"/>
      <c r="Q78" s="657">
        <f t="shared" si="19"/>
        <v>-877.33000000000027</v>
      </c>
    </row>
    <row r="79" spans="1:17" outlineLevel="1">
      <c r="A79" s="390">
        <f t="shared" si="18"/>
        <v>73</v>
      </c>
      <c r="B79" s="203" t="s">
        <v>1181</v>
      </c>
      <c r="C79" s="203" t="s">
        <v>1182</v>
      </c>
      <c r="D79" s="445"/>
      <c r="E79" s="445"/>
      <c r="F79" s="445"/>
      <c r="G79" s="445"/>
      <c r="H79" s="445"/>
      <c r="I79" s="445"/>
      <c r="J79" s="445"/>
      <c r="K79" s="445"/>
      <c r="L79" s="445"/>
      <c r="M79" s="445"/>
      <c r="N79" s="445"/>
      <c r="O79" s="445"/>
      <c r="P79" s="445"/>
      <c r="Q79" s="445">
        <f>SUM(D79:N79)</f>
        <v>0</v>
      </c>
    </row>
    <row r="80" spans="1:17" outlineLevel="1">
      <c r="A80" s="390">
        <f t="shared" si="18"/>
        <v>74</v>
      </c>
      <c r="B80" s="203" t="s">
        <v>1183</v>
      </c>
      <c r="C80" s="203" t="s">
        <v>1184</v>
      </c>
      <c r="D80" s="445"/>
      <c r="E80" s="445">
        <f>-'WP 5-1-2 Civic Particip Adj'!P23</f>
        <v>-76.741483892504561</v>
      </c>
      <c r="F80" s="445"/>
      <c r="G80" s="445"/>
      <c r="H80" s="445"/>
      <c r="I80" s="445"/>
      <c r="J80" s="445"/>
      <c r="K80" s="445"/>
      <c r="L80" s="445"/>
      <c r="M80" s="445"/>
      <c r="N80" s="445"/>
      <c r="O80" s="445"/>
      <c r="P80" s="445"/>
      <c r="Q80" s="445">
        <f>SUM(D80:N80)</f>
        <v>-76.741483892504561</v>
      </c>
    </row>
    <row r="81" spans="1:21" outlineLevel="1">
      <c r="A81" s="390">
        <f t="shared" si="18"/>
        <v>75</v>
      </c>
      <c r="B81" s="203" t="s">
        <v>1185</v>
      </c>
      <c r="C81" s="203" t="s">
        <v>1186</v>
      </c>
      <c r="D81" s="445"/>
      <c r="E81" s="445"/>
      <c r="F81" s="445"/>
      <c r="G81" s="445"/>
      <c r="H81" s="445"/>
      <c r="I81" s="445"/>
      <c r="J81" s="445"/>
      <c r="K81" s="445"/>
      <c r="L81" s="445"/>
      <c r="M81" s="445"/>
      <c r="N81" s="445"/>
      <c r="O81" s="445"/>
      <c r="P81" s="445"/>
      <c r="Q81" s="445">
        <f>SUM(D81:N81)</f>
        <v>0</v>
      </c>
    </row>
    <row r="82" spans="1:21" outlineLevel="1">
      <c r="A82" s="390">
        <f t="shared" si="18"/>
        <v>76</v>
      </c>
      <c r="B82" s="203" t="s">
        <v>1187</v>
      </c>
      <c r="C82" s="203" t="s">
        <v>1188</v>
      </c>
      <c r="D82" s="445"/>
      <c r="E82" s="445"/>
      <c r="F82" s="445"/>
      <c r="G82" s="445"/>
      <c r="H82" s="445"/>
      <c r="I82" s="445"/>
      <c r="J82" s="445"/>
      <c r="K82" s="445"/>
      <c r="L82" s="445"/>
      <c r="M82" s="445"/>
      <c r="N82" s="445"/>
      <c r="O82" s="445"/>
      <c r="P82" s="445"/>
      <c r="Q82" s="445">
        <f>SUM(D82:N82)</f>
        <v>0</v>
      </c>
    </row>
    <row r="83" spans="1:21">
      <c r="A83" s="390">
        <f t="shared" si="18"/>
        <v>77</v>
      </c>
      <c r="C83" s="203" t="s">
        <v>237</v>
      </c>
      <c r="D83" s="657">
        <f t="shared" ref="D83:Q83" si="20">SUM(D79:D82)</f>
        <v>0</v>
      </c>
      <c r="E83" s="657">
        <f t="shared" si="20"/>
        <v>-76.741483892504561</v>
      </c>
      <c r="F83" s="657">
        <f t="shared" si="20"/>
        <v>0</v>
      </c>
      <c r="G83" s="657">
        <f t="shared" si="20"/>
        <v>0</v>
      </c>
      <c r="H83" s="657">
        <f t="shared" si="20"/>
        <v>0</v>
      </c>
      <c r="I83" s="657">
        <f t="shared" si="20"/>
        <v>0</v>
      </c>
      <c r="J83" s="657">
        <f t="shared" si="20"/>
        <v>0</v>
      </c>
      <c r="K83" s="657">
        <f t="shared" si="20"/>
        <v>0</v>
      </c>
      <c r="L83" s="657">
        <f t="shared" si="20"/>
        <v>0</v>
      </c>
      <c r="M83" s="657">
        <f t="shared" si="20"/>
        <v>0</v>
      </c>
      <c r="N83" s="657">
        <f t="shared" si="20"/>
        <v>0</v>
      </c>
      <c r="O83" s="657"/>
      <c r="P83" s="657"/>
      <c r="Q83" s="657">
        <f t="shared" si="20"/>
        <v>-76.741483892504561</v>
      </c>
    </row>
    <row r="84" spans="1:21" outlineLevel="1">
      <c r="A84" s="390">
        <f t="shared" si="18"/>
        <v>78</v>
      </c>
      <c r="B84" s="203" t="s">
        <v>1189</v>
      </c>
      <c r="C84" s="203" t="s">
        <v>1190</v>
      </c>
      <c r="D84" s="445"/>
      <c r="E84" s="445"/>
      <c r="F84" s="445"/>
      <c r="G84" s="445"/>
      <c r="H84" s="445"/>
      <c r="I84" s="445"/>
      <c r="J84" s="445"/>
      <c r="K84" s="445"/>
      <c r="L84" s="445"/>
      <c r="M84" s="445"/>
      <c r="N84" s="445"/>
      <c r="O84" s="445"/>
      <c r="P84" s="445"/>
      <c r="Q84" s="445">
        <f>SUM(D84:N84)</f>
        <v>0</v>
      </c>
    </row>
    <row r="85" spans="1:21" outlineLevel="1">
      <c r="A85" s="390">
        <f t="shared" si="18"/>
        <v>79</v>
      </c>
      <c r="B85" s="203" t="s">
        <v>1191</v>
      </c>
      <c r="C85" s="203" t="s">
        <v>1192</v>
      </c>
      <c r="D85" s="445"/>
      <c r="E85" s="445">
        <f>-'WP 5-1-2 Civic Particip Adj'!P24</f>
        <v>0</v>
      </c>
      <c r="F85" s="445"/>
      <c r="G85" s="445"/>
      <c r="H85" s="445">
        <f>'WP 5-1-5 Inputs'!$O$30</f>
        <v>0</v>
      </c>
      <c r="I85" s="445">
        <f>'WP 5-1-5 Inputs'!O51</f>
        <v>-2004600.2814777326</v>
      </c>
      <c r="J85" s="445"/>
      <c r="K85" s="445"/>
      <c r="L85" s="445"/>
      <c r="M85" s="445"/>
      <c r="N85" s="445"/>
      <c r="O85" s="445"/>
      <c r="P85" s="445"/>
      <c r="Q85" s="445">
        <f>SUM(D85:N85)</f>
        <v>-2004600.2814777326</v>
      </c>
    </row>
    <row r="86" spans="1:21" outlineLevel="1">
      <c r="A86" s="390">
        <f t="shared" si="18"/>
        <v>80</v>
      </c>
      <c r="B86" s="203" t="s">
        <v>1193</v>
      </c>
      <c r="C86" s="203" t="s">
        <v>1194</v>
      </c>
      <c r="D86" s="445"/>
      <c r="E86" s="445">
        <f>-'WP 5-1-2 Civic Particip Adj'!P25</f>
        <v>0</v>
      </c>
      <c r="F86" s="445">
        <f>-'WP 5-1-3 Marketing Adj'!O36</f>
        <v>0</v>
      </c>
      <c r="G86" s="445"/>
      <c r="H86" s="445"/>
      <c r="I86" s="445">
        <f>'WP 5-1-5 Inputs'!O52</f>
        <v>-693796.12911111128</v>
      </c>
      <c r="J86" s="445">
        <f>-'WP 5-1-5 Inputs'!O66</f>
        <v>-93400.86</v>
      </c>
      <c r="K86" s="445"/>
      <c r="L86" s="445"/>
      <c r="M86" s="445"/>
      <c r="O86" s="445"/>
      <c r="P86" s="445"/>
      <c r="Q86" s="445">
        <f>SUM(D86:N86)</f>
        <v>-787196.98911111127</v>
      </c>
      <c r="U86" s="445"/>
    </row>
    <row r="87" spans="1:21" outlineLevel="1">
      <c r="A87" s="390">
        <f t="shared" si="18"/>
        <v>81</v>
      </c>
      <c r="B87" s="203" t="s">
        <v>1195</v>
      </c>
      <c r="C87" s="203" t="s">
        <v>1196</v>
      </c>
      <c r="D87" s="445"/>
      <c r="E87" s="445"/>
      <c r="F87" s="445"/>
      <c r="G87" s="445"/>
      <c r="H87" s="445"/>
      <c r="I87" s="445"/>
      <c r="J87" s="445"/>
      <c r="K87" s="445"/>
      <c r="L87" s="445"/>
      <c r="M87" s="445"/>
      <c r="N87" s="445"/>
      <c r="O87" s="445"/>
      <c r="P87" s="445"/>
      <c r="Q87" s="445">
        <f>SUM(D87:N87)</f>
        <v>0</v>
      </c>
    </row>
    <row r="88" spans="1:21">
      <c r="A88" s="390">
        <f t="shared" si="18"/>
        <v>82</v>
      </c>
      <c r="C88" s="203" t="s">
        <v>238</v>
      </c>
      <c r="D88" s="657">
        <f t="shared" ref="D88:Q88" si="21">SUM(D84:D87)</f>
        <v>0</v>
      </c>
      <c r="E88" s="657">
        <f t="shared" si="21"/>
        <v>0</v>
      </c>
      <c r="F88" s="657">
        <f t="shared" si="21"/>
        <v>0</v>
      </c>
      <c r="G88" s="657">
        <f t="shared" si="21"/>
        <v>0</v>
      </c>
      <c r="H88" s="657">
        <f t="shared" si="21"/>
        <v>0</v>
      </c>
      <c r="I88" s="657">
        <f t="shared" si="21"/>
        <v>-2698396.4105888437</v>
      </c>
      <c r="J88" s="657">
        <f t="shared" si="21"/>
        <v>-93400.86</v>
      </c>
      <c r="K88" s="657">
        <f t="shared" si="21"/>
        <v>0</v>
      </c>
      <c r="L88" s="657">
        <f t="shared" si="21"/>
        <v>0</v>
      </c>
      <c r="M88" s="657">
        <f t="shared" si="21"/>
        <v>0</v>
      </c>
      <c r="N88" s="657">
        <f t="shared" si="21"/>
        <v>0</v>
      </c>
      <c r="O88" s="657"/>
      <c r="P88" s="657"/>
      <c r="Q88" s="657">
        <f t="shared" si="21"/>
        <v>-2791797.2705888441</v>
      </c>
    </row>
    <row r="89" spans="1:21" outlineLevel="1">
      <c r="A89" s="390">
        <f t="shared" si="18"/>
        <v>83</v>
      </c>
      <c r="B89" s="203" t="s">
        <v>1197</v>
      </c>
      <c r="C89" s="203" t="s">
        <v>1198</v>
      </c>
      <c r="D89" s="445"/>
      <c r="E89" s="445"/>
      <c r="F89" s="445"/>
      <c r="G89" s="445"/>
      <c r="H89" s="445"/>
      <c r="I89" s="445"/>
      <c r="J89" s="445"/>
      <c r="K89" s="445"/>
      <c r="L89" s="445"/>
      <c r="M89" s="445"/>
      <c r="N89" s="445"/>
      <c r="O89" s="445"/>
      <c r="P89" s="445"/>
      <c r="Q89" s="445">
        <f>SUM(D89:N89)</f>
        <v>0</v>
      </c>
    </row>
    <row r="90" spans="1:21">
      <c r="A90" s="390">
        <f t="shared" si="18"/>
        <v>84</v>
      </c>
      <c r="C90" s="203" t="s">
        <v>239</v>
      </c>
      <c r="D90" s="657">
        <f t="shared" ref="D90:Q90" si="22">+D89</f>
        <v>0</v>
      </c>
      <c r="E90" s="657">
        <f t="shared" si="22"/>
        <v>0</v>
      </c>
      <c r="F90" s="657">
        <f t="shared" si="22"/>
        <v>0</v>
      </c>
      <c r="G90" s="657">
        <f t="shared" si="22"/>
        <v>0</v>
      </c>
      <c r="H90" s="657">
        <f t="shared" si="22"/>
        <v>0</v>
      </c>
      <c r="I90" s="657">
        <f t="shared" si="22"/>
        <v>0</v>
      </c>
      <c r="J90" s="657">
        <f t="shared" si="22"/>
        <v>0</v>
      </c>
      <c r="K90" s="657">
        <f t="shared" si="22"/>
        <v>0</v>
      </c>
      <c r="L90" s="657">
        <f t="shared" si="22"/>
        <v>0</v>
      </c>
      <c r="M90" s="657">
        <f t="shared" si="22"/>
        <v>0</v>
      </c>
      <c r="N90" s="657">
        <f t="shared" si="22"/>
        <v>0</v>
      </c>
      <c r="O90" s="657"/>
      <c r="P90" s="657"/>
      <c r="Q90" s="657">
        <f t="shared" si="22"/>
        <v>0</v>
      </c>
    </row>
    <row r="91" spans="1:21" outlineLevel="1">
      <c r="A91" s="390">
        <f t="shared" si="18"/>
        <v>85</v>
      </c>
      <c r="B91" s="203">
        <v>50000000</v>
      </c>
      <c r="C91" s="203" t="s">
        <v>1199</v>
      </c>
      <c r="D91" s="445"/>
      <c r="E91" s="445"/>
      <c r="F91" s="445"/>
      <c r="G91" s="445"/>
      <c r="H91" s="445"/>
      <c r="I91" s="445"/>
      <c r="J91" s="445"/>
      <c r="K91" s="445"/>
      <c r="L91" s="445"/>
      <c r="M91" s="445"/>
      <c r="N91" s="445">
        <f>-'Historical (Income) - new'!V183</f>
        <v>0</v>
      </c>
      <c r="O91" s="445"/>
      <c r="P91" s="445"/>
      <c r="Q91" s="445">
        <f>SUM(D91:N91)</f>
        <v>0</v>
      </c>
    </row>
    <row r="92" spans="1:21" outlineLevel="1">
      <c r="A92" s="390">
        <f>+A91+1</f>
        <v>86</v>
      </c>
      <c r="B92" s="203" t="s">
        <v>1200</v>
      </c>
      <c r="C92" s="203" t="s">
        <v>1201</v>
      </c>
      <c r="D92" s="445"/>
      <c r="E92" s="445"/>
      <c r="F92" s="445"/>
      <c r="G92" s="445"/>
      <c r="H92" s="445"/>
      <c r="I92" s="445"/>
      <c r="J92" s="445"/>
      <c r="K92" s="445"/>
      <c r="L92" s="445"/>
      <c r="M92" s="445"/>
      <c r="N92" s="445">
        <f>-'Historical (Income) - new'!V184</f>
        <v>0</v>
      </c>
      <c r="O92" s="445"/>
      <c r="P92" s="445"/>
      <c r="Q92" s="445">
        <f>SUM(D92:N92)</f>
        <v>0</v>
      </c>
    </row>
    <row r="93" spans="1:21">
      <c r="A93" s="390">
        <f t="shared" si="18"/>
        <v>87</v>
      </c>
      <c r="C93" s="203" t="s">
        <v>1202</v>
      </c>
      <c r="D93" s="657">
        <f t="shared" ref="D93:Q93" si="23">+D92+D91</f>
        <v>0</v>
      </c>
      <c r="E93" s="657">
        <f t="shared" si="23"/>
        <v>0</v>
      </c>
      <c r="F93" s="657">
        <f t="shared" si="23"/>
        <v>0</v>
      </c>
      <c r="G93" s="657">
        <f t="shared" si="23"/>
        <v>0</v>
      </c>
      <c r="H93" s="657">
        <f t="shared" si="23"/>
        <v>0</v>
      </c>
      <c r="I93" s="657">
        <f t="shared" si="23"/>
        <v>0</v>
      </c>
      <c r="J93" s="657">
        <f t="shared" si="23"/>
        <v>0</v>
      </c>
      <c r="K93" s="657">
        <f t="shared" si="23"/>
        <v>0</v>
      </c>
      <c r="L93" s="657">
        <f t="shared" si="23"/>
        <v>0</v>
      </c>
      <c r="M93" s="657">
        <f t="shared" si="23"/>
        <v>0</v>
      </c>
      <c r="N93" s="657">
        <f t="shared" si="23"/>
        <v>0</v>
      </c>
      <c r="O93" s="657"/>
      <c r="P93" s="657"/>
      <c r="Q93" s="657">
        <f t="shared" si="23"/>
        <v>0</v>
      </c>
    </row>
    <row r="94" spans="1:21" outlineLevel="1">
      <c r="A94" s="390">
        <f t="shared" si="18"/>
        <v>88</v>
      </c>
      <c r="B94" s="203">
        <v>54900000</v>
      </c>
      <c r="C94" s="203" t="s">
        <v>1203</v>
      </c>
      <c r="D94" s="445"/>
      <c r="E94" s="445"/>
      <c r="F94" s="445"/>
      <c r="G94" s="445"/>
      <c r="H94" s="445"/>
      <c r="I94" s="445"/>
      <c r="J94" s="445"/>
      <c r="K94" s="445"/>
      <c r="L94" s="445"/>
      <c r="M94" s="445"/>
      <c r="N94" s="445">
        <f>-'Historical (Income) - new'!V188</f>
        <v>0</v>
      </c>
      <c r="O94" s="445"/>
      <c r="P94" s="445"/>
      <c r="Q94" s="445">
        <f>SUM(D94:N94)</f>
        <v>0</v>
      </c>
    </row>
    <row r="95" spans="1:21" outlineLevel="1">
      <c r="A95" s="390">
        <f t="shared" si="18"/>
        <v>89</v>
      </c>
      <c r="B95" s="203">
        <v>55700000</v>
      </c>
      <c r="C95" s="203" t="s">
        <v>1204</v>
      </c>
      <c r="D95" s="445"/>
      <c r="E95" s="445"/>
      <c r="F95" s="445"/>
      <c r="G95" s="445"/>
      <c r="H95" s="445"/>
      <c r="I95" s="445"/>
      <c r="J95" s="445"/>
      <c r="K95" s="445"/>
      <c r="L95" s="445"/>
      <c r="M95" s="445"/>
      <c r="N95" s="445">
        <f>-'Historical (Income) - new'!V106</f>
        <v>0</v>
      </c>
      <c r="O95" s="445"/>
      <c r="P95" s="445"/>
      <c r="Q95" s="445">
        <f>SUM(D95:N95)</f>
        <v>0</v>
      </c>
    </row>
    <row r="96" spans="1:21">
      <c r="A96" s="390">
        <f>+A95+1</f>
        <v>90</v>
      </c>
      <c r="C96" s="203" t="s">
        <v>1205</v>
      </c>
      <c r="D96" s="657">
        <f t="shared" ref="D96:Q96" si="24">+D94+D95</f>
        <v>0</v>
      </c>
      <c r="E96" s="657">
        <f t="shared" si="24"/>
        <v>0</v>
      </c>
      <c r="F96" s="657">
        <f t="shared" si="24"/>
        <v>0</v>
      </c>
      <c r="G96" s="657">
        <f t="shared" si="24"/>
        <v>0</v>
      </c>
      <c r="H96" s="657">
        <f t="shared" si="24"/>
        <v>0</v>
      </c>
      <c r="I96" s="657">
        <f t="shared" si="24"/>
        <v>0</v>
      </c>
      <c r="J96" s="657">
        <f t="shared" si="24"/>
        <v>0</v>
      </c>
      <c r="K96" s="657">
        <f t="shared" si="24"/>
        <v>0</v>
      </c>
      <c r="L96" s="657">
        <f t="shared" si="24"/>
        <v>0</v>
      </c>
      <c r="M96" s="657">
        <f t="shared" si="24"/>
        <v>0</v>
      </c>
      <c r="N96" s="657">
        <f t="shared" si="24"/>
        <v>0</v>
      </c>
      <c r="O96" s="657"/>
      <c r="P96" s="657"/>
      <c r="Q96" s="657">
        <f t="shared" si="24"/>
        <v>0</v>
      </c>
    </row>
    <row r="97" spans="1:17" outlineLevel="1">
      <c r="A97" s="390">
        <f t="shared" si="18"/>
        <v>91</v>
      </c>
      <c r="B97" s="203">
        <v>58800000</v>
      </c>
      <c r="C97" s="203" t="s">
        <v>1206</v>
      </c>
      <c r="D97" s="445"/>
      <c r="E97" s="445"/>
      <c r="F97" s="445"/>
      <c r="G97" s="445"/>
      <c r="H97" s="445"/>
      <c r="I97" s="445"/>
      <c r="J97" s="445"/>
      <c r="K97" s="445"/>
      <c r="L97" s="445"/>
      <c r="M97" s="445"/>
      <c r="N97" s="445">
        <f>-'Historical (Income) - new'!V191</f>
        <v>-13217.467710083725</v>
      </c>
      <c r="O97" s="445"/>
      <c r="P97" s="445"/>
      <c r="Q97" s="445">
        <f>SUM(D97:N97)</f>
        <v>-13217.467710083725</v>
      </c>
    </row>
    <row r="98" spans="1:17">
      <c r="A98" s="390">
        <f t="shared" si="18"/>
        <v>92</v>
      </c>
      <c r="C98" s="203" t="s">
        <v>1207</v>
      </c>
      <c r="D98" s="657">
        <f t="shared" ref="D98:Q98" si="25">+D97</f>
        <v>0</v>
      </c>
      <c r="E98" s="657">
        <f t="shared" si="25"/>
        <v>0</v>
      </c>
      <c r="F98" s="657">
        <f t="shared" si="25"/>
        <v>0</v>
      </c>
      <c r="G98" s="657">
        <f t="shared" si="25"/>
        <v>0</v>
      </c>
      <c r="H98" s="657">
        <f t="shared" si="25"/>
        <v>0</v>
      </c>
      <c r="I98" s="657">
        <f t="shared" si="25"/>
        <v>0</v>
      </c>
      <c r="J98" s="657">
        <f t="shared" si="25"/>
        <v>0</v>
      </c>
      <c r="K98" s="657">
        <f t="shared" si="25"/>
        <v>0</v>
      </c>
      <c r="L98" s="657">
        <f t="shared" si="25"/>
        <v>0</v>
      </c>
      <c r="M98" s="657">
        <f t="shared" si="25"/>
        <v>0</v>
      </c>
      <c r="N98" s="657">
        <f t="shared" si="25"/>
        <v>-13217.467710083725</v>
      </c>
      <c r="O98" s="657"/>
      <c r="P98" s="657"/>
      <c r="Q98" s="657">
        <f t="shared" si="25"/>
        <v>-13217.467710083725</v>
      </c>
    </row>
    <row r="99" spans="1:17" outlineLevel="1">
      <c r="A99" s="390">
        <f t="shared" si="18"/>
        <v>93</v>
      </c>
      <c r="B99" s="203">
        <v>85000100</v>
      </c>
      <c r="C99" s="203" t="s">
        <v>1208</v>
      </c>
      <c r="D99" s="445"/>
      <c r="E99" s="445"/>
      <c r="F99" s="445"/>
      <c r="G99" s="445"/>
      <c r="H99" s="445"/>
      <c r="I99" s="445"/>
      <c r="J99" s="445"/>
      <c r="K99" s="445"/>
      <c r="L99" s="445"/>
      <c r="M99" s="445"/>
      <c r="N99" s="445"/>
      <c r="O99" s="445"/>
      <c r="P99" s="445"/>
      <c r="Q99" s="445">
        <f>SUM(D99:N99)</f>
        <v>0</v>
      </c>
    </row>
    <row r="100" spans="1:17" outlineLevel="1">
      <c r="A100" s="390">
        <f t="shared" si="18"/>
        <v>94</v>
      </c>
      <c r="B100" s="203">
        <v>85600100</v>
      </c>
      <c r="C100" s="203" t="s">
        <v>1209</v>
      </c>
      <c r="D100" s="445"/>
      <c r="E100" s="445"/>
      <c r="F100" s="445"/>
      <c r="G100" s="445"/>
      <c r="H100" s="445"/>
      <c r="I100" s="445"/>
      <c r="J100" s="445"/>
      <c r="K100" s="445"/>
      <c r="L100" s="445"/>
      <c r="M100" s="445"/>
      <c r="N100" s="445"/>
      <c r="O100" s="445"/>
      <c r="P100" s="445"/>
      <c r="Q100" s="445">
        <f>SUM(D100:N100)</f>
        <v>0</v>
      </c>
    </row>
    <row r="101" spans="1:17" outlineLevel="1">
      <c r="A101" s="390">
        <f t="shared" si="18"/>
        <v>95</v>
      </c>
      <c r="B101" s="203">
        <v>85700100</v>
      </c>
      <c r="C101" s="203" t="s">
        <v>1210</v>
      </c>
      <c r="D101" s="445"/>
      <c r="E101" s="445"/>
      <c r="F101" s="445"/>
      <c r="G101" s="445"/>
      <c r="H101" s="445"/>
      <c r="I101" s="445"/>
      <c r="J101" s="445"/>
      <c r="K101" s="445"/>
      <c r="L101" s="445"/>
      <c r="M101" s="445"/>
      <c r="N101" s="445"/>
      <c r="O101" s="445"/>
      <c r="P101" s="445"/>
      <c r="Q101" s="445">
        <f>SUM(D101:N101)</f>
        <v>0</v>
      </c>
    </row>
    <row r="102" spans="1:17">
      <c r="A102" s="390">
        <f t="shared" si="18"/>
        <v>96</v>
      </c>
      <c r="C102" s="203" t="s">
        <v>240</v>
      </c>
      <c r="D102" s="657">
        <f t="shared" ref="D102:Q102" si="26">SUM(D99:D101)</f>
        <v>0</v>
      </c>
      <c r="E102" s="657">
        <f t="shared" si="26"/>
        <v>0</v>
      </c>
      <c r="F102" s="657">
        <f t="shared" si="26"/>
        <v>0</v>
      </c>
      <c r="G102" s="657">
        <f t="shared" si="26"/>
        <v>0</v>
      </c>
      <c r="H102" s="657">
        <f t="shared" si="26"/>
        <v>0</v>
      </c>
      <c r="I102" s="657">
        <f t="shared" si="26"/>
        <v>0</v>
      </c>
      <c r="J102" s="657">
        <f t="shared" si="26"/>
        <v>0</v>
      </c>
      <c r="K102" s="657">
        <f t="shared" si="26"/>
        <v>0</v>
      </c>
      <c r="L102" s="657">
        <f t="shared" si="26"/>
        <v>0</v>
      </c>
      <c r="M102" s="657">
        <f t="shared" si="26"/>
        <v>0</v>
      </c>
      <c r="N102" s="657">
        <f t="shared" si="26"/>
        <v>0</v>
      </c>
      <c r="O102" s="657"/>
      <c r="P102" s="657"/>
      <c r="Q102" s="657">
        <f t="shared" si="26"/>
        <v>0</v>
      </c>
    </row>
    <row r="103" spans="1:17" outlineLevel="1">
      <c r="A103" s="390">
        <f t="shared" si="18"/>
        <v>97</v>
      </c>
      <c r="B103" s="203">
        <v>86300001</v>
      </c>
      <c r="C103" s="203" t="s">
        <v>1211</v>
      </c>
      <c r="D103" s="445"/>
      <c r="E103" s="445"/>
      <c r="F103" s="445"/>
      <c r="G103" s="445"/>
      <c r="H103" s="445"/>
      <c r="I103" s="445"/>
      <c r="J103" s="445"/>
      <c r="K103" s="445"/>
      <c r="L103" s="445"/>
      <c r="M103" s="445"/>
      <c r="N103" s="445"/>
      <c r="O103" s="445"/>
      <c r="P103" s="445"/>
      <c r="Q103" s="445">
        <f>SUM(D103:N103)</f>
        <v>0</v>
      </c>
    </row>
    <row r="104" spans="1:17" outlineLevel="1">
      <c r="A104" s="390">
        <f t="shared" si="18"/>
        <v>98</v>
      </c>
      <c r="B104" s="203" t="s">
        <v>1212</v>
      </c>
      <c r="C104" s="203" t="s">
        <v>1213</v>
      </c>
      <c r="D104" s="445"/>
      <c r="E104" s="445">
        <f>-'WP 5-1-2 Civic Particip Adj'!P21</f>
        <v>0</v>
      </c>
      <c r="F104" s="445"/>
      <c r="G104" s="445"/>
      <c r="H104" s="445"/>
      <c r="I104" s="445"/>
      <c r="J104" s="445">
        <f>-'WP 5-1-5 Inputs'!O63</f>
        <v>-1020</v>
      </c>
      <c r="K104" s="445"/>
      <c r="L104" s="445"/>
      <c r="M104" s="445"/>
      <c r="N104" s="445"/>
      <c r="O104" s="445"/>
      <c r="P104" s="445"/>
      <c r="Q104" s="445">
        <f>SUM(D104:N104)</f>
        <v>-1020</v>
      </c>
    </row>
    <row r="105" spans="1:17">
      <c r="A105" s="390">
        <f t="shared" si="18"/>
        <v>99</v>
      </c>
      <c r="C105" s="203" t="s">
        <v>241</v>
      </c>
      <c r="D105" s="657">
        <f t="shared" ref="D105:Q105" si="27">SUM(D103:D104)</f>
        <v>0</v>
      </c>
      <c r="E105" s="657">
        <f t="shared" si="27"/>
        <v>0</v>
      </c>
      <c r="F105" s="657">
        <f t="shared" si="27"/>
        <v>0</v>
      </c>
      <c r="G105" s="657">
        <f t="shared" si="27"/>
        <v>0</v>
      </c>
      <c r="H105" s="657">
        <f t="shared" si="27"/>
        <v>0</v>
      </c>
      <c r="I105" s="657">
        <f t="shared" si="27"/>
        <v>0</v>
      </c>
      <c r="J105" s="657">
        <f t="shared" si="27"/>
        <v>-1020</v>
      </c>
      <c r="K105" s="657">
        <f t="shared" si="27"/>
        <v>0</v>
      </c>
      <c r="L105" s="657">
        <f t="shared" si="27"/>
        <v>0</v>
      </c>
      <c r="M105" s="657">
        <f t="shared" si="27"/>
        <v>0</v>
      </c>
      <c r="N105" s="657">
        <f t="shared" si="27"/>
        <v>0</v>
      </c>
      <c r="O105" s="657"/>
      <c r="P105" s="657"/>
      <c r="Q105" s="657">
        <f t="shared" si="27"/>
        <v>-1020</v>
      </c>
    </row>
    <row r="106" spans="1:17" outlineLevel="1">
      <c r="A106" s="390">
        <f t="shared" si="18"/>
        <v>100</v>
      </c>
      <c r="B106" s="203">
        <v>87100000</v>
      </c>
      <c r="C106" s="203" t="s">
        <v>1214</v>
      </c>
      <c r="D106" s="445"/>
      <c r="E106" s="445"/>
      <c r="F106" s="445"/>
      <c r="G106" s="445"/>
      <c r="H106" s="445"/>
      <c r="I106" s="445"/>
      <c r="J106" s="445"/>
      <c r="K106" s="445"/>
      <c r="L106" s="445"/>
      <c r="M106" s="445"/>
      <c r="N106" s="445"/>
      <c r="O106" s="445"/>
      <c r="P106" s="445"/>
      <c r="Q106" s="445">
        <f t="shared" ref="Q106:Q117" si="28">SUM(D106:N106)</f>
        <v>0</v>
      </c>
    </row>
    <row r="107" spans="1:17" outlineLevel="1">
      <c r="A107" s="390">
        <f t="shared" si="18"/>
        <v>101</v>
      </c>
      <c r="B107" s="203" t="s">
        <v>1215</v>
      </c>
      <c r="C107" s="203" t="s">
        <v>1216</v>
      </c>
      <c r="D107" s="445"/>
      <c r="E107" s="445"/>
      <c r="F107" s="445"/>
      <c r="G107" s="445"/>
      <c r="H107" s="445"/>
      <c r="I107" s="445"/>
      <c r="J107" s="445"/>
      <c r="K107" s="445"/>
      <c r="L107" s="445"/>
      <c r="M107" s="445"/>
      <c r="N107" s="445"/>
      <c r="O107" s="445"/>
      <c r="P107" s="445"/>
      <c r="Q107" s="445">
        <f t="shared" si="28"/>
        <v>0</v>
      </c>
    </row>
    <row r="108" spans="1:17" outlineLevel="1">
      <c r="A108" s="390">
        <f t="shared" si="18"/>
        <v>102</v>
      </c>
      <c r="B108" s="203" t="s">
        <v>1217</v>
      </c>
      <c r="C108" s="203" t="s">
        <v>1218</v>
      </c>
      <c r="D108" s="445"/>
      <c r="E108" s="445"/>
      <c r="F108" s="445"/>
      <c r="G108" s="445"/>
      <c r="H108" s="445"/>
      <c r="I108" s="445"/>
      <c r="J108" s="445"/>
      <c r="K108" s="445"/>
      <c r="L108" s="445"/>
      <c r="M108" s="445"/>
      <c r="N108" s="445"/>
      <c r="O108" s="445"/>
      <c r="P108" s="445"/>
      <c r="Q108" s="445">
        <f t="shared" si="28"/>
        <v>0</v>
      </c>
    </row>
    <row r="109" spans="1:17" outlineLevel="1">
      <c r="A109" s="390">
        <f>+A108+1</f>
        <v>103</v>
      </c>
      <c r="B109" s="203" t="s">
        <v>1219</v>
      </c>
      <c r="C109" s="203" t="s">
        <v>1220</v>
      </c>
      <c r="D109" s="445"/>
      <c r="E109" s="445"/>
      <c r="F109" s="445"/>
      <c r="G109" s="445"/>
      <c r="H109" s="445"/>
      <c r="I109" s="445"/>
      <c r="J109" s="445"/>
      <c r="K109" s="445"/>
      <c r="L109" s="445"/>
      <c r="M109" s="445"/>
      <c r="N109" s="445"/>
      <c r="O109" s="445"/>
      <c r="P109" s="445"/>
      <c r="Q109" s="445">
        <f t="shared" si="28"/>
        <v>0</v>
      </c>
    </row>
    <row r="110" spans="1:17" outlineLevel="1">
      <c r="A110" s="390">
        <f t="shared" si="18"/>
        <v>104</v>
      </c>
      <c r="B110" s="203" t="s">
        <v>1221</v>
      </c>
      <c r="C110" s="203" t="s">
        <v>1222</v>
      </c>
      <c r="D110" s="445"/>
      <c r="E110" s="445"/>
      <c r="F110" s="445"/>
      <c r="G110" s="445"/>
      <c r="H110" s="445"/>
      <c r="I110" s="445"/>
      <c r="J110" s="445"/>
      <c r="K110" s="445"/>
      <c r="L110" s="445"/>
      <c r="M110" s="445"/>
      <c r="N110" s="445"/>
      <c r="O110" s="445"/>
      <c r="P110" s="445"/>
      <c r="Q110" s="445">
        <f t="shared" si="28"/>
        <v>0</v>
      </c>
    </row>
    <row r="111" spans="1:17" outlineLevel="1">
      <c r="A111" s="390">
        <f t="shared" si="18"/>
        <v>105</v>
      </c>
      <c r="B111" s="203" t="s">
        <v>1223</v>
      </c>
      <c r="C111" s="203" t="s">
        <v>1224</v>
      </c>
      <c r="D111" s="445"/>
      <c r="E111" s="445">
        <f>-'WP 5-1-2 Civic Particip Adj'!P22</f>
        <v>-2183.1679635327419</v>
      </c>
      <c r="F111" s="445"/>
      <c r="G111" s="445"/>
      <c r="H111" s="445"/>
      <c r="I111" s="445"/>
      <c r="J111" s="445"/>
      <c r="K111" s="445"/>
      <c r="L111" s="445"/>
      <c r="M111" s="445"/>
      <c r="N111" s="445"/>
      <c r="O111" s="445"/>
      <c r="P111" s="445"/>
      <c r="Q111" s="445">
        <f t="shared" si="28"/>
        <v>-2183.1679635327419</v>
      </c>
    </row>
    <row r="112" spans="1:17" outlineLevel="1">
      <c r="A112" s="390">
        <f t="shared" si="18"/>
        <v>106</v>
      </c>
      <c r="B112" s="203" t="s">
        <v>1225</v>
      </c>
      <c r="C112" s="203" t="s">
        <v>1226</v>
      </c>
      <c r="D112" s="445"/>
      <c r="E112" s="445"/>
      <c r="F112" s="445"/>
      <c r="G112" s="445"/>
      <c r="H112" s="445"/>
      <c r="I112" s="445"/>
      <c r="J112" s="445"/>
      <c r="K112" s="445"/>
      <c r="L112" s="445"/>
      <c r="M112" s="445"/>
      <c r="N112" s="445"/>
      <c r="O112" s="445"/>
      <c r="P112" s="445"/>
      <c r="Q112" s="445">
        <f t="shared" si="28"/>
        <v>0</v>
      </c>
    </row>
    <row r="113" spans="1:17" outlineLevel="1">
      <c r="A113" s="390">
        <f t="shared" si="18"/>
        <v>107</v>
      </c>
      <c r="B113" s="203" t="s">
        <v>1227</v>
      </c>
      <c r="C113" s="203" t="s">
        <v>1228</v>
      </c>
      <c r="D113" s="445"/>
      <c r="E113" s="445"/>
      <c r="F113" s="445"/>
      <c r="G113" s="445"/>
      <c r="H113" s="445"/>
      <c r="I113" s="445"/>
      <c r="J113" s="445"/>
      <c r="K113" s="445"/>
      <c r="L113" s="445"/>
      <c r="M113" s="445"/>
      <c r="N113" s="445"/>
      <c r="O113" s="445"/>
      <c r="P113" s="445"/>
      <c r="Q113" s="445">
        <f t="shared" si="28"/>
        <v>0</v>
      </c>
    </row>
    <row r="114" spans="1:17" outlineLevel="1">
      <c r="A114" s="390">
        <f t="shared" si="18"/>
        <v>108</v>
      </c>
      <c r="B114" s="203" t="s">
        <v>1229</v>
      </c>
      <c r="C114" s="203" t="s">
        <v>1230</v>
      </c>
      <c r="D114" s="445"/>
      <c r="E114" s="445"/>
      <c r="F114" s="445"/>
      <c r="G114" s="445"/>
      <c r="H114" s="445"/>
      <c r="I114" s="445"/>
      <c r="J114" s="445"/>
      <c r="K114" s="445"/>
      <c r="L114" s="445"/>
      <c r="M114" s="445"/>
      <c r="N114" s="445"/>
      <c r="O114" s="445"/>
      <c r="P114" s="445"/>
      <c r="Q114" s="445">
        <f t="shared" si="28"/>
        <v>0</v>
      </c>
    </row>
    <row r="115" spans="1:17" outlineLevel="1">
      <c r="A115" s="390">
        <f t="shared" si="18"/>
        <v>109</v>
      </c>
      <c r="B115" s="203" t="s">
        <v>1231</v>
      </c>
      <c r="C115" s="203" t="s">
        <v>1232</v>
      </c>
      <c r="D115" s="445"/>
      <c r="E115" s="445"/>
      <c r="F115" s="445"/>
      <c r="G115" s="445"/>
      <c r="H115" s="445"/>
      <c r="I115" s="445"/>
      <c r="J115" s="445"/>
      <c r="K115" s="445"/>
      <c r="L115" s="445"/>
      <c r="M115" s="445"/>
      <c r="N115" s="445"/>
      <c r="O115" s="445"/>
      <c r="P115" s="445"/>
      <c r="Q115" s="445">
        <f t="shared" si="28"/>
        <v>0</v>
      </c>
    </row>
    <row r="116" spans="1:17" outlineLevel="1">
      <c r="A116" s="390">
        <f t="shared" si="18"/>
        <v>110</v>
      </c>
      <c r="B116" s="203" t="s">
        <v>1233</v>
      </c>
      <c r="C116" s="203" t="s">
        <v>1234</v>
      </c>
      <c r="D116" s="445"/>
      <c r="E116" s="445"/>
      <c r="F116" s="445"/>
      <c r="G116" s="445"/>
      <c r="H116" s="445"/>
      <c r="I116" s="445"/>
      <c r="J116" s="445"/>
      <c r="K116" s="445"/>
      <c r="L116" s="445"/>
      <c r="M116" s="445"/>
      <c r="N116" s="445"/>
      <c r="O116" s="445"/>
      <c r="P116" s="445"/>
      <c r="Q116" s="445">
        <f t="shared" si="28"/>
        <v>0</v>
      </c>
    </row>
    <row r="117" spans="1:17" outlineLevel="1">
      <c r="A117" s="390">
        <f t="shared" si="18"/>
        <v>111</v>
      </c>
      <c r="B117" s="203" t="s">
        <v>1235</v>
      </c>
      <c r="C117" s="203" t="s">
        <v>1236</v>
      </c>
      <c r="D117" s="445"/>
      <c r="E117" s="445"/>
      <c r="F117" s="445"/>
      <c r="G117" s="445"/>
      <c r="H117" s="445"/>
      <c r="I117" s="445"/>
      <c r="J117" s="445"/>
      <c r="K117" s="445"/>
      <c r="L117" s="445"/>
      <c r="M117" s="445"/>
      <c r="N117" s="445"/>
      <c r="O117" s="445"/>
      <c r="P117" s="445"/>
      <c r="Q117" s="445">
        <f t="shared" si="28"/>
        <v>0</v>
      </c>
    </row>
    <row r="118" spans="1:17">
      <c r="A118" s="390">
        <f t="shared" si="18"/>
        <v>112</v>
      </c>
      <c r="C118" s="203" t="s">
        <v>242</v>
      </c>
      <c r="D118" s="657">
        <f t="shared" ref="D118:Q118" si="29">SUM(D106:D117)</f>
        <v>0</v>
      </c>
      <c r="E118" s="657">
        <f t="shared" si="29"/>
        <v>-2183.1679635327419</v>
      </c>
      <c r="F118" s="657">
        <f t="shared" si="29"/>
        <v>0</v>
      </c>
      <c r="G118" s="657">
        <f t="shared" si="29"/>
        <v>0</v>
      </c>
      <c r="H118" s="657">
        <f t="shared" si="29"/>
        <v>0</v>
      </c>
      <c r="I118" s="657">
        <f t="shared" si="29"/>
        <v>0</v>
      </c>
      <c r="J118" s="657">
        <f t="shared" si="29"/>
        <v>0</v>
      </c>
      <c r="K118" s="657">
        <f t="shared" si="29"/>
        <v>0</v>
      </c>
      <c r="L118" s="657">
        <f t="shared" si="29"/>
        <v>0</v>
      </c>
      <c r="M118" s="657">
        <f t="shared" si="29"/>
        <v>0</v>
      </c>
      <c r="N118" s="657">
        <f t="shared" si="29"/>
        <v>0</v>
      </c>
      <c r="O118" s="657"/>
      <c r="P118" s="657"/>
      <c r="Q118" s="657">
        <f t="shared" si="29"/>
        <v>-2183.1679635327419</v>
      </c>
    </row>
    <row r="119" spans="1:17" outlineLevel="1">
      <c r="A119" s="390">
        <f t="shared" si="18"/>
        <v>113</v>
      </c>
      <c r="B119" s="203" t="s">
        <v>1237</v>
      </c>
      <c r="C119" s="203" t="s">
        <v>1238</v>
      </c>
      <c r="D119" s="445"/>
      <c r="E119" s="445"/>
      <c r="F119" s="445"/>
      <c r="G119" s="445"/>
      <c r="H119" s="445"/>
      <c r="I119" s="445"/>
      <c r="J119" s="445"/>
      <c r="K119" s="445"/>
      <c r="L119" s="445"/>
      <c r="M119" s="445"/>
      <c r="N119" s="445"/>
      <c r="O119" s="445"/>
      <c r="P119" s="445"/>
      <c r="Q119" s="445">
        <f t="shared" ref="Q119:Q130" si="30">SUM(D119:N119)</f>
        <v>0</v>
      </c>
    </row>
    <row r="120" spans="1:17" outlineLevel="1">
      <c r="A120" s="390">
        <f t="shared" si="18"/>
        <v>114</v>
      </c>
      <c r="B120" s="203" t="s">
        <v>1239</v>
      </c>
      <c r="C120" s="203" t="s">
        <v>1240</v>
      </c>
      <c r="D120" s="445"/>
      <c r="E120" s="445"/>
      <c r="F120" s="445"/>
      <c r="G120" s="445"/>
      <c r="H120" s="445"/>
      <c r="I120" s="445"/>
      <c r="J120" s="445">
        <f>-'WP 5-1-5 Inputs'!O64</f>
        <v>-1545</v>
      </c>
      <c r="K120" s="445"/>
      <c r="L120" s="445"/>
      <c r="M120" s="445"/>
      <c r="N120" s="445"/>
      <c r="O120" s="445"/>
      <c r="P120" s="445"/>
      <c r="Q120" s="445">
        <f t="shared" si="30"/>
        <v>-1545</v>
      </c>
    </row>
    <row r="121" spans="1:17" outlineLevel="1">
      <c r="A121" s="390">
        <f t="shared" si="18"/>
        <v>115</v>
      </c>
      <c r="B121" s="203" t="s">
        <v>1241</v>
      </c>
      <c r="C121" s="203" t="s">
        <v>1242</v>
      </c>
      <c r="D121" s="445"/>
      <c r="E121" s="445"/>
      <c r="F121" s="445"/>
      <c r="G121" s="445"/>
      <c r="H121" s="445"/>
      <c r="I121" s="445"/>
      <c r="J121" s="445"/>
      <c r="K121" s="445"/>
      <c r="L121" s="445"/>
      <c r="M121" s="445"/>
      <c r="N121" s="445"/>
      <c r="O121" s="445"/>
      <c r="P121" s="445"/>
      <c r="Q121" s="445">
        <f t="shared" si="30"/>
        <v>0</v>
      </c>
    </row>
    <row r="122" spans="1:17" outlineLevel="1">
      <c r="A122" s="390">
        <f t="shared" si="18"/>
        <v>116</v>
      </c>
      <c r="B122" s="203" t="s">
        <v>1243</v>
      </c>
      <c r="C122" s="203" t="s">
        <v>1244</v>
      </c>
      <c r="D122" s="445"/>
      <c r="E122" s="445"/>
      <c r="F122" s="445"/>
      <c r="G122" s="445"/>
      <c r="H122" s="445"/>
      <c r="I122" s="445"/>
      <c r="J122" s="445"/>
      <c r="K122" s="445"/>
      <c r="L122" s="445"/>
      <c r="M122" s="445"/>
      <c r="N122" s="445"/>
      <c r="O122" s="445"/>
      <c r="P122" s="445"/>
      <c r="Q122" s="445">
        <f t="shared" si="30"/>
        <v>0</v>
      </c>
    </row>
    <row r="123" spans="1:17" outlineLevel="1">
      <c r="A123" s="390">
        <f t="shared" si="18"/>
        <v>117</v>
      </c>
      <c r="B123" s="203" t="s">
        <v>1245</v>
      </c>
      <c r="C123" s="203" t="s">
        <v>1246</v>
      </c>
      <c r="D123" s="445"/>
      <c r="E123" s="445"/>
      <c r="F123" s="445"/>
      <c r="G123" s="445"/>
      <c r="H123" s="445"/>
      <c r="I123" s="445"/>
      <c r="J123" s="445"/>
      <c r="K123" s="445"/>
      <c r="L123" s="445"/>
      <c r="M123" s="445"/>
      <c r="N123" s="445"/>
      <c r="O123" s="445"/>
      <c r="P123" s="445"/>
      <c r="Q123" s="445">
        <f t="shared" si="30"/>
        <v>0</v>
      </c>
    </row>
    <row r="124" spans="1:17" outlineLevel="1">
      <c r="A124" s="390">
        <f t="shared" si="18"/>
        <v>118</v>
      </c>
      <c r="B124" s="203" t="s">
        <v>1247</v>
      </c>
      <c r="C124" s="203" t="s">
        <v>1248</v>
      </c>
      <c r="D124" s="445"/>
      <c r="E124" s="445"/>
      <c r="F124" s="445"/>
      <c r="G124" s="445"/>
      <c r="H124" s="445"/>
      <c r="I124" s="445"/>
      <c r="J124" s="445"/>
      <c r="K124" s="445"/>
      <c r="L124" s="445"/>
      <c r="M124" s="445"/>
      <c r="N124" s="445"/>
      <c r="O124" s="445"/>
      <c r="P124" s="445"/>
      <c r="Q124" s="445">
        <f t="shared" si="30"/>
        <v>0</v>
      </c>
    </row>
    <row r="125" spans="1:17" outlineLevel="1">
      <c r="A125" s="390">
        <f t="shared" si="18"/>
        <v>119</v>
      </c>
      <c r="B125" s="203" t="s">
        <v>1249</v>
      </c>
      <c r="C125" s="203" t="s">
        <v>1250</v>
      </c>
      <c r="D125" s="445"/>
      <c r="E125" s="445"/>
      <c r="F125" s="445"/>
      <c r="G125" s="445"/>
      <c r="H125" s="445"/>
      <c r="I125" s="445"/>
      <c r="J125" s="445"/>
      <c r="K125" s="445"/>
      <c r="L125" s="445"/>
      <c r="M125" s="445"/>
      <c r="N125" s="445"/>
      <c r="O125" s="445"/>
      <c r="P125" s="445"/>
      <c r="Q125" s="445">
        <f t="shared" si="30"/>
        <v>0</v>
      </c>
    </row>
    <row r="126" spans="1:17" outlineLevel="1">
      <c r="A126" s="390">
        <f t="shared" si="18"/>
        <v>120</v>
      </c>
      <c r="B126" s="203" t="s">
        <v>1251</v>
      </c>
      <c r="C126" s="203" t="s">
        <v>1252</v>
      </c>
      <c r="D126" s="445"/>
      <c r="E126" s="445"/>
      <c r="F126" s="445"/>
      <c r="G126" s="445"/>
      <c r="H126" s="445"/>
      <c r="I126" s="445"/>
      <c r="J126" s="445"/>
      <c r="K126" s="445"/>
      <c r="L126" s="445"/>
      <c r="M126" s="445"/>
      <c r="N126" s="445"/>
      <c r="O126" s="445"/>
      <c r="P126" s="445"/>
      <c r="Q126" s="445">
        <f>SUM(D126:N126)</f>
        <v>0</v>
      </c>
    </row>
    <row r="127" spans="1:17" outlineLevel="1">
      <c r="A127" s="390">
        <f t="shared" si="18"/>
        <v>121</v>
      </c>
      <c r="B127" s="203" t="s">
        <v>1253</v>
      </c>
      <c r="C127" s="203" t="s">
        <v>1254</v>
      </c>
      <c r="D127" s="445"/>
      <c r="E127" s="445"/>
      <c r="F127" s="445"/>
      <c r="G127" s="445"/>
      <c r="H127" s="445"/>
      <c r="I127" s="445"/>
      <c r="J127" s="445"/>
      <c r="K127" s="445"/>
      <c r="L127" s="445"/>
      <c r="M127" s="445"/>
      <c r="N127" s="445"/>
      <c r="O127" s="445"/>
      <c r="P127" s="445"/>
      <c r="Q127" s="445">
        <f t="shared" si="30"/>
        <v>0</v>
      </c>
    </row>
    <row r="128" spans="1:17" outlineLevel="1">
      <c r="A128" s="390">
        <f t="shared" si="18"/>
        <v>122</v>
      </c>
      <c r="B128" s="203" t="s">
        <v>1255</v>
      </c>
      <c r="C128" s="203" t="s">
        <v>1256</v>
      </c>
      <c r="D128" s="445"/>
      <c r="E128" s="445"/>
      <c r="F128" s="445"/>
      <c r="G128" s="445"/>
      <c r="H128" s="445"/>
      <c r="I128" s="445"/>
      <c r="J128" s="445"/>
      <c r="K128" s="445"/>
      <c r="L128" s="445"/>
      <c r="M128" s="445"/>
      <c r="N128" s="445"/>
      <c r="O128" s="445"/>
      <c r="P128" s="445"/>
      <c r="Q128" s="445">
        <f t="shared" si="30"/>
        <v>0</v>
      </c>
    </row>
    <row r="129" spans="1:17" outlineLevel="1">
      <c r="A129" s="390">
        <f t="shared" si="18"/>
        <v>123</v>
      </c>
      <c r="B129" s="203" t="s">
        <v>1257</v>
      </c>
      <c r="C129" s="203" t="s">
        <v>1258</v>
      </c>
      <c r="D129" s="445"/>
      <c r="E129" s="445"/>
      <c r="F129" s="445"/>
      <c r="G129" s="445"/>
      <c r="H129" s="445">
        <f>'WP 5-1-5 Inputs'!O27</f>
        <v>-114662.22000000002</v>
      </c>
      <c r="I129" s="445"/>
      <c r="J129" s="445"/>
      <c r="K129" s="445"/>
      <c r="L129" s="445"/>
      <c r="M129" s="445"/>
      <c r="N129" s="445"/>
      <c r="O129" s="445"/>
      <c r="P129" s="445"/>
      <c r="Q129" s="445">
        <f t="shared" si="30"/>
        <v>-114662.22000000002</v>
      </c>
    </row>
    <row r="130" spans="1:17" outlineLevel="1">
      <c r="A130" s="390">
        <f t="shared" si="18"/>
        <v>124</v>
      </c>
      <c r="B130" s="203" t="s">
        <v>1259</v>
      </c>
      <c r="C130" s="203" t="s">
        <v>1260</v>
      </c>
      <c r="D130" s="445"/>
      <c r="E130" s="445"/>
      <c r="F130" s="445"/>
      <c r="G130" s="445"/>
      <c r="H130" s="445">
        <f>'WP 5-1-5 Inputs'!O28</f>
        <v>0</v>
      </c>
      <c r="I130" s="445"/>
      <c r="J130" s="445"/>
      <c r="K130" s="445"/>
      <c r="L130" s="445"/>
      <c r="M130" s="445"/>
      <c r="N130" s="445"/>
      <c r="O130" s="445"/>
      <c r="P130" s="445"/>
      <c r="Q130" s="445">
        <f t="shared" si="30"/>
        <v>0</v>
      </c>
    </row>
    <row r="131" spans="1:17">
      <c r="A131" s="390">
        <f t="shared" si="18"/>
        <v>125</v>
      </c>
      <c r="C131" s="203" t="s">
        <v>243</v>
      </c>
      <c r="D131" s="657">
        <f t="shared" ref="D131:Q131" si="31">SUM(D119:D130)</f>
        <v>0</v>
      </c>
      <c r="E131" s="657">
        <f t="shared" si="31"/>
        <v>0</v>
      </c>
      <c r="F131" s="657">
        <f t="shared" si="31"/>
        <v>0</v>
      </c>
      <c r="G131" s="657">
        <f t="shared" si="31"/>
        <v>0</v>
      </c>
      <c r="H131" s="657">
        <f t="shared" si="31"/>
        <v>-114662.22000000002</v>
      </c>
      <c r="I131" s="657">
        <f t="shared" si="31"/>
        <v>0</v>
      </c>
      <c r="J131" s="657">
        <f t="shared" si="31"/>
        <v>-1545</v>
      </c>
      <c r="K131" s="657">
        <f t="shared" si="31"/>
        <v>0</v>
      </c>
      <c r="L131" s="657">
        <f t="shared" si="31"/>
        <v>0</v>
      </c>
      <c r="M131" s="657">
        <f t="shared" si="31"/>
        <v>0</v>
      </c>
      <c r="N131" s="657">
        <f t="shared" si="31"/>
        <v>0</v>
      </c>
      <c r="O131" s="657"/>
      <c r="P131" s="657"/>
      <c r="Q131" s="657">
        <f t="shared" si="31"/>
        <v>-116207.22000000002</v>
      </c>
    </row>
    <row r="132" spans="1:17" outlineLevel="1">
      <c r="A132" s="390">
        <f t="shared" si="18"/>
        <v>126</v>
      </c>
      <c r="B132" s="203">
        <v>81600100</v>
      </c>
      <c r="C132" s="203" t="s">
        <v>1261</v>
      </c>
      <c r="D132" s="445"/>
      <c r="E132" s="445"/>
      <c r="F132" s="445"/>
      <c r="G132" s="445"/>
      <c r="H132" s="445"/>
      <c r="I132" s="445"/>
      <c r="J132" s="445">
        <f>-'WP 5-1-5 Inputs'!O62</f>
        <v>-7582.58</v>
      </c>
      <c r="K132" s="445"/>
      <c r="L132" s="445"/>
      <c r="M132" s="445"/>
      <c r="N132" s="445"/>
      <c r="O132" s="445"/>
      <c r="P132" s="445"/>
      <c r="Q132" s="445">
        <f t="shared" ref="Q132:Q141" si="32">SUM(D132:N132)</f>
        <v>-7582.58</v>
      </c>
    </row>
    <row r="133" spans="1:17" outlineLevel="1">
      <c r="A133" s="390">
        <f t="shared" si="18"/>
        <v>127</v>
      </c>
      <c r="B133" s="203" t="s">
        <v>1262</v>
      </c>
      <c r="C133" s="203" t="s">
        <v>1263</v>
      </c>
      <c r="D133" s="445"/>
      <c r="E133" s="445"/>
      <c r="F133" s="445"/>
      <c r="G133" s="445"/>
      <c r="H133" s="445"/>
      <c r="I133" s="445"/>
      <c r="J133" s="445"/>
      <c r="K133" s="445"/>
      <c r="L133" s="445"/>
      <c r="M133" s="445"/>
      <c r="N133" s="445"/>
      <c r="O133" s="445"/>
      <c r="P133" s="445"/>
      <c r="Q133" s="445">
        <f t="shared" si="32"/>
        <v>0</v>
      </c>
    </row>
    <row r="134" spans="1:17" outlineLevel="1">
      <c r="A134" s="390">
        <f t="shared" si="18"/>
        <v>128</v>
      </c>
      <c r="B134" s="203" t="s">
        <v>1264</v>
      </c>
      <c r="C134" s="203" t="s">
        <v>1265</v>
      </c>
      <c r="D134" s="445"/>
      <c r="E134" s="445"/>
      <c r="F134" s="445"/>
      <c r="G134" s="445"/>
      <c r="H134" s="445"/>
      <c r="I134" s="445"/>
      <c r="J134" s="445"/>
      <c r="K134" s="445"/>
      <c r="L134" s="445"/>
      <c r="M134" s="445"/>
      <c r="N134" s="445"/>
      <c r="O134" s="445"/>
      <c r="P134" s="445"/>
      <c r="Q134" s="445">
        <f t="shared" si="32"/>
        <v>0</v>
      </c>
    </row>
    <row r="135" spans="1:17" outlineLevel="1">
      <c r="A135" s="390">
        <f t="shared" si="18"/>
        <v>129</v>
      </c>
      <c r="B135" s="203" t="s">
        <v>1266</v>
      </c>
      <c r="C135" s="203" t="s">
        <v>1267</v>
      </c>
      <c r="D135" s="445"/>
      <c r="E135" s="445"/>
      <c r="F135" s="445"/>
      <c r="G135" s="445"/>
      <c r="H135" s="445"/>
      <c r="I135" s="445"/>
      <c r="J135" s="445"/>
      <c r="K135" s="445"/>
      <c r="L135" s="445"/>
      <c r="M135" s="445"/>
      <c r="N135" s="445"/>
      <c r="O135" s="445"/>
      <c r="P135" s="445"/>
      <c r="Q135" s="445">
        <f t="shared" si="32"/>
        <v>0</v>
      </c>
    </row>
    <row r="136" spans="1:17" outlineLevel="1">
      <c r="A136" s="390">
        <f t="shared" si="18"/>
        <v>130</v>
      </c>
      <c r="B136" s="203" t="s">
        <v>1268</v>
      </c>
      <c r="C136" s="203" t="s">
        <v>1269</v>
      </c>
      <c r="D136" s="445"/>
      <c r="E136" s="445"/>
      <c r="F136" s="445"/>
      <c r="G136" s="445"/>
      <c r="H136" s="445"/>
      <c r="I136" s="445"/>
      <c r="J136" s="445"/>
      <c r="K136" s="445"/>
      <c r="L136" s="445"/>
      <c r="M136" s="445"/>
      <c r="N136" s="445"/>
      <c r="O136" s="445"/>
      <c r="P136" s="445"/>
      <c r="Q136" s="445">
        <f t="shared" si="32"/>
        <v>0</v>
      </c>
    </row>
    <row r="137" spans="1:17" outlineLevel="1">
      <c r="A137" s="390">
        <f t="shared" si="18"/>
        <v>131</v>
      </c>
      <c r="B137" s="203">
        <v>83100100</v>
      </c>
      <c r="C137" s="203" t="s">
        <v>1270</v>
      </c>
      <c r="D137" s="445"/>
      <c r="E137" s="445"/>
      <c r="F137" s="445"/>
      <c r="G137" s="445"/>
      <c r="H137" s="445"/>
      <c r="I137" s="445"/>
      <c r="J137" s="445"/>
      <c r="K137" s="445"/>
      <c r="L137" s="445"/>
      <c r="M137" s="445"/>
      <c r="N137" s="445"/>
      <c r="O137" s="445"/>
      <c r="P137" s="445"/>
      <c r="Q137" s="445">
        <f t="shared" si="32"/>
        <v>0</v>
      </c>
    </row>
    <row r="138" spans="1:17" outlineLevel="1">
      <c r="A138" s="390">
        <f t="shared" si="18"/>
        <v>132</v>
      </c>
      <c r="B138" s="203" t="s">
        <v>1271</v>
      </c>
      <c r="C138" s="203" t="s">
        <v>1272</v>
      </c>
      <c r="D138" s="445"/>
      <c r="E138" s="445"/>
      <c r="F138" s="445"/>
      <c r="G138" s="445"/>
      <c r="H138" s="445"/>
      <c r="I138" s="445"/>
      <c r="J138" s="445"/>
      <c r="K138" s="445"/>
      <c r="L138" s="445"/>
      <c r="M138" s="445"/>
      <c r="N138" s="445"/>
      <c r="O138" s="445"/>
      <c r="P138" s="445"/>
      <c r="Q138" s="445">
        <f t="shared" si="32"/>
        <v>0</v>
      </c>
    </row>
    <row r="139" spans="1:17" outlineLevel="1">
      <c r="A139" s="390">
        <f>+A138+1</f>
        <v>133</v>
      </c>
      <c r="B139" s="203" t="s">
        <v>1273</v>
      </c>
      <c r="C139" s="203" t="s">
        <v>1274</v>
      </c>
      <c r="D139" s="445"/>
      <c r="E139" s="445"/>
      <c r="F139" s="445"/>
      <c r="G139" s="445"/>
      <c r="H139" s="445"/>
      <c r="I139" s="445"/>
      <c r="J139" s="445"/>
      <c r="K139" s="445"/>
      <c r="L139" s="445"/>
      <c r="M139" s="445"/>
      <c r="N139" s="445"/>
      <c r="O139" s="445"/>
      <c r="P139" s="445"/>
      <c r="Q139" s="445">
        <f t="shared" si="32"/>
        <v>0</v>
      </c>
    </row>
    <row r="140" spans="1:17" outlineLevel="1">
      <c r="A140" s="390">
        <f t="shared" si="18"/>
        <v>134</v>
      </c>
      <c r="B140" s="203" t="s">
        <v>1275</v>
      </c>
      <c r="C140" s="203" t="s">
        <v>1276</v>
      </c>
      <c r="D140" s="445"/>
      <c r="E140" s="445"/>
      <c r="F140" s="445"/>
      <c r="G140" s="445"/>
      <c r="H140" s="445"/>
      <c r="I140" s="445"/>
      <c r="J140" s="445"/>
      <c r="K140" s="445"/>
      <c r="L140" s="445"/>
      <c r="M140" s="445"/>
      <c r="N140" s="445"/>
      <c r="O140" s="445"/>
      <c r="P140" s="445"/>
      <c r="Q140" s="445">
        <f t="shared" si="32"/>
        <v>0</v>
      </c>
    </row>
    <row r="141" spans="1:17" outlineLevel="1">
      <c r="A141" s="390">
        <f t="shared" ref="A141:A154" si="33">+A140+1</f>
        <v>135</v>
      </c>
      <c r="B141" s="203" t="s">
        <v>1277</v>
      </c>
      <c r="C141" s="203" t="s">
        <v>1278</v>
      </c>
      <c r="D141" s="445"/>
      <c r="E141" s="445"/>
      <c r="F141" s="445"/>
      <c r="G141" s="445"/>
      <c r="H141" s="445"/>
      <c r="I141" s="445"/>
      <c r="J141" s="445"/>
      <c r="K141" s="445"/>
      <c r="L141" s="445"/>
      <c r="M141" s="445"/>
      <c r="N141" s="445"/>
      <c r="O141" s="445"/>
      <c r="P141" s="445"/>
      <c r="Q141" s="445">
        <f t="shared" si="32"/>
        <v>0</v>
      </c>
    </row>
    <row r="142" spans="1:17">
      <c r="A142" s="390">
        <f>+A141+1</f>
        <v>136</v>
      </c>
      <c r="C142" s="203" t="s">
        <v>244</v>
      </c>
      <c r="D142" s="657">
        <f t="shared" ref="D142:Q142" si="34">SUM(D132:D141)</f>
        <v>0</v>
      </c>
      <c r="E142" s="657">
        <f t="shared" si="34"/>
        <v>0</v>
      </c>
      <c r="F142" s="657">
        <f t="shared" si="34"/>
        <v>0</v>
      </c>
      <c r="G142" s="657">
        <f t="shared" si="34"/>
        <v>0</v>
      </c>
      <c r="H142" s="657">
        <f t="shared" si="34"/>
        <v>0</v>
      </c>
      <c r="I142" s="657">
        <f t="shared" si="34"/>
        <v>0</v>
      </c>
      <c r="J142" s="657">
        <f t="shared" si="34"/>
        <v>-7582.58</v>
      </c>
      <c r="K142" s="657">
        <f t="shared" si="34"/>
        <v>0</v>
      </c>
      <c r="L142" s="657">
        <f t="shared" si="34"/>
        <v>0</v>
      </c>
      <c r="M142" s="657">
        <f t="shared" si="34"/>
        <v>0</v>
      </c>
      <c r="N142" s="657">
        <f t="shared" si="34"/>
        <v>0</v>
      </c>
      <c r="O142" s="657"/>
      <c r="P142" s="657"/>
      <c r="Q142" s="657">
        <f t="shared" si="34"/>
        <v>-7582.58</v>
      </c>
    </row>
    <row r="143" spans="1:17" outlineLevel="1">
      <c r="A143" s="390">
        <f t="shared" si="33"/>
        <v>137</v>
      </c>
      <c r="B143" s="203">
        <v>84000100</v>
      </c>
      <c r="C143" s="203" t="s">
        <v>1279</v>
      </c>
      <c r="D143" s="445"/>
      <c r="E143" s="445"/>
      <c r="F143" s="445"/>
      <c r="G143" s="445"/>
      <c r="H143" s="445"/>
      <c r="I143" s="445"/>
      <c r="J143" s="445"/>
      <c r="K143" s="445"/>
      <c r="L143" s="445"/>
      <c r="M143" s="445"/>
      <c r="N143" s="445"/>
      <c r="O143" s="445"/>
      <c r="P143" s="445"/>
      <c r="Q143" s="445">
        <f t="shared" ref="Q143:Q150" si="35">SUM(D143:N143)</f>
        <v>0</v>
      </c>
    </row>
    <row r="144" spans="1:17" outlineLevel="1">
      <c r="A144" s="390">
        <f t="shared" si="33"/>
        <v>138</v>
      </c>
      <c r="B144" s="203" t="s">
        <v>1280</v>
      </c>
      <c r="C144" s="203" t="s">
        <v>1281</v>
      </c>
      <c r="D144" s="445"/>
      <c r="E144" s="445">
        <f>-'WP 5-1-2 Civic Particip Adj'!P20</f>
        <v>0</v>
      </c>
      <c r="F144" s="445"/>
      <c r="G144" s="445"/>
      <c r="H144" s="445"/>
      <c r="I144" s="445"/>
      <c r="J144" s="445"/>
      <c r="K144" s="445"/>
      <c r="L144" s="445"/>
      <c r="M144" s="445"/>
      <c r="N144" s="445"/>
      <c r="O144" s="445"/>
      <c r="P144" s="445"/>
      <c r="Q144" s="445">
        <f t="shared" si="35"/>
        <v>0</v>
      </c>
    </row>
    <row r="145" spans="1:18" outlineLevel="1">
      <c r="A145" s="390">
        <f t="shared" si="33"/>
        <v>139</v>
      </c>
      <c r="B145" s="677" t="s">
        <v>1282</v>
      </c>
      <c r="C145" s="203" t="s">
        <v>1283</v>
      </c>
      <c r="D145" s="445"/>
      <c r="E145" s="445"/>
      <c r="F145" s="445"/>
      <c r="G145" s="445"/>
      <c r="H145" s="445"/>
      <c r="I145" s="445"/>
      <c r="J145" s="445"/>
      <c r="K145" s="445"/>
      <c r="L145" s="445"/>
      <c r="M145" s="445"/>
      <c r="N145" s="445"/>
      <c r="O145" s="445"/>
      <c r="P145" s="445"/>
      <c r="Q145" s="445">
        <f t="shared" si="35"/>
        <v>0</v>
      </c>
    </row>
    <row r="146" spans="1:18" outlineLevel="1">
      <c r="A146" s="390">
        <f>+A145+1</f>
        <v>140</v>
      </c>
      <c r="B146" s="203" t="s">
        <v>1284</v>
      </c>
      <c r="C146" s="203" t="s">
        <v>1285</v>
      </c>
      <c r="D146" s="445"/>
      <c r="E146" s="445"/>
      <c r="F146" s="445"/>
      <c r="G146" s="445"/>
      <c r="H146" s="445"/>
      <c r="I146" s="445"/>
      <c r="J146" s="445"/>
      <c r="K146" s="445"/>
      <c r="L146" s="445"/>
      <c r="M146" s="445"/>
      <c r="N146" s="445"/>
      <c r="O146" s="445"/>
      <c r="P146" s="445"/>
      <c r="Q146" s="445">
        <f t="shared" si="35"/>
        <v>0</v>
      </c>
    </row>
    <row r="147" spans="1:18" outlineLevel="1">
      <c r="A147" s="390">
        <f t="shared" si="33"/>
        <v>141</v>
      </c>
      <c r="B147" s="203" t="s">
        <v>1286</v>
      </c>
      <c r="C147" s="203" t="s">
        <v>1287</v>
      </c>
      <c r="D147" s="445"/>
      <c r="E147" s="445"/>
      <c r="F147" s="445"/>
      <c r="G147" s="445"/>
      <c r="H147" s="445"/>
      <c r="I147" s="445"/>
      <c r="J147" s="445"/>
      <c r="K147" s="445"/>
      <c r="L147" s="445"/>
      <c r="M147" s="445"/>
      <c r="N147" s="445"/>
      <c r="O147" s="445"/>
      <c r="P147" s="445"/>
      <c r="Q147" s="445">
        <f t="shared" si="35"/>
        <v>0</v>
      </c>
    </row>
    <row r="148" spans="1:18" outlineLevel="1">
      <c r="A148" s="390">
        <f t="shared" si="33"/>
        <v>142</v>
      </c>
      <c r="B148" s="203" t="s">
        <v>1288</v>
      </c>
      <c r="C148" s="203" t="s">
        <v>1289</v>
      </c>
      <c r="D148" s="445"/>
      <c r="E148" s="445"/>
      <c r="F148" s="445"/>
      <c r="G148" s="445"/>
      <c r="H148" s="445"/>
      <c r="I148" s="445"/>
      <c r="J148" s="445"/>
      <c r="K148" s="445"/>
      <c r="L148" s="445"/>
      <c r="M148" s="445"/>
      <c r="N148" s="445"/>
      <c r="O148" s="445"/>
      <c r="P148" s="445"/>
      <c r="Q148" s="445">
        <f t="shared" si="35"/>
        <v>0</v>
      </c>
    </row>
    <row r="149" spans="1:18" outlineLevel="1">
      <c r="A149" s="390">
        <f t="shared" si="33"/>
        <v>143</v>
      </c>
      <c r="B149" s="203" t="s">
        <v>1290</v>
      </c>
      <c r="C149" s="203" t="s">
        <v>1291</v>
      </c>
      <c r="D149" s="445"/>
      <c r="E149" s="445"/>
      <c r="F149" s="445"/>
      <c r="G149" s="445"/>
      <c r="H149" s="445"/>
      <c r="I149" s="445"/>
      <c r="J149" s="445"/>
      <c r="K149" s="445"/>
      <c r="L149" s="445"/>
      <c r="M149" s="445"/>
      <c r="N149" s="445"/>
      <c r="O149" s="445"/>
      <c r="P149" s="445"/>
      <c r="Q149" s="445">
        <f t="shared" si="35"/>
        <v>0</v>
      </c>
    </row>
    <row r="150" spans="1:18" outlineLevel="1">
      <c r="A150" s="390">
        <f t="shared" si="33"/>
        <v>144</v>
      </c>
      <c r="B150" s="203" t="s">
        <v>1292</v>
      </c>
      <c r="C150" s="203" t="s">
        <v>1293</v>
      </c>
      <c r="D150" s="445"/>
      <c r="E150" s="445"/>
      <c r="F150" s="445"/>
      <c r="G150" s="445"/>
      <c r="H150" s="445"/>
      <c r="I150" s="445"/>
      <c r="J150" s="445"/>
      <c r="K150" s="445"/>
      <c r="L150" s="445"/>
      <c r="M150" s="445"/>
      <c r="N150" s="445"/>
      <c r="O150" s="445"/>
      <c r="P150" s="445"/>
      <c r="Q150" s="445">
        <f t="shared" si="35"/>
        <v>0</v>
      </c>
    </row>
    <row r="151" spans="1:18">
      <c r="A151" s="390">
        <f t="shared" si="33"/>
        <v>145</v>
      </c>
      <c r="C151" s="203" t="s">
        <v>245</v>
      </c>
      <c r="D151" s="657">
        <f t="shared" ref="D151:Q151" si="36">SUM(D143:D150)</f>
        <v>0</v>
      </c>
      <c r="E151" s="657">
        <f t="shared" si="36"/>
        <v>0</v>
      </c>
      <c r="F151" s="657">
        <f t="shared" si="36"/>
        <v>0</v>
      </c>
      <c r="G151" s="657">
        <f t="shared" si="36"/>
        <v>0</v>
      </c>
      <c r="H151" s="657">
        <f t="shared" si="36"/>
        <v>0</v>
      </c>
      <c r="I151" s="657">
        <f t="shared" si="36"/>
        <v>0</v>
      </c>
      <c r="J151" s="657">
        <f t="shared" si="36"/>
        <v>0</v>
      </c>
      <c r="K151" s="657">
        <f t="shared" si="36"/>
        <v>0</v>
      </c>
      <c r="L151" s="657">
        <f t="shared" si="36"/>
        <v>0</v>
      </c>
      <c r="M151" s="657">
        <f t="shared" si="36"/>
        <v>0</v>
      </c>
      <c r="N151" s="657">
        <f t="shared" si="36"/>
        <v>0</v>
      </c>
      <c r="O151" s="657">
        <f t="shared" si="36"/>
        <v>0</v>
      </c>
      <c r="P151" s="657"/>
      <c r="Q151" s="657">
        <f t="shared" si="36"/>
        <v>0</v>
      </c>
    </row>
    <row r="152" spans="1:18" outlineLevel="1">
      <c r="A152" s="390">
        <f t="shared" si="33"/>
        <v>146</v>
      </c>
      <c r="B152" s="677" t="s">
        <v>1296</v>
      </c>
      <c r="C152" s="203" t="s">
        <v>1297</v>
      </c>
      <c r="D152" s="445"/>
      <c r="E152" s="445"/>
      <c r="F152" s="445"/>
      <c r="G152" s="445"/>
      <c r="H152" s="445"/>
      <c r="I152" s="445"/>
      <c r="J152" s="445"/>
      <c r="K152" s="445"/>
      <c r="L152" s="445"/>
      <c r="M152" s="445"/>
      <c r="N152" s="445">
        <f>-'Historical (Income) - new'!V253</f>
        <v>1274022.1100000001</v>
      </c>
      <c r="O152" s="445">
        <f>-'Historical (Income) - new'!W253</f>
        <v>0</v>
      </c>
      <c r="P152" s="445"/>
      <c r="Q152" s="445">
        <f>SUM(D152:N152)</f>
        <v>1274022.1100000001</v>
      </c>
    </row>
    <row r="153" spans="1:18" outlineLevel="1">
      <c r="A153" s="390">
        <f>+A152+1</f>
        <v>147</v>
      </c>
      <c r="B153" s="203">
        <v>42120020</v>
      </c>
      <c r="C153" s="203" t="s">
        <v>1299</v>
      </c>
      <c r="D153" s="445"/>
      <c r="E153" s="445"/>
      <c r="F153" s="445"/>
      <c r="G153" s="445"/>
      <c r="H153" s="445"/>
      <c r="I153" s="445"/>
      <c r="J153" s="445"/>
      <c r="K153" s="445"/>
      <c r="L153" s="445"/>
      <c r="M153" s="445"/>
      <c r="N153" s="445">
        <f>-'Historical (Income) - new'!V256</f>
        <v>0</v>
      </c>
      <c r="O153" s="445"/>
      <c r="P153" s="445"/>
      <c r="Q153" s="445">
        <f>SUM(D153:N153)</f>
        <v>0</v>
      </c>
    </row>
    <row r="154" spans="1:18">
      <c r="A154" s="390">
        <f t="shared" si="33"/>
        <v>148</v>
      </c>
      <c r="C154" s="203" t="s">
        <v>246</v>
      </c>
      <c r="D154" s="657">
        <f t="shared" ref="D154:Q154" si="37">+D153+D152</f>
        <v>0</v>
      </c>
      <c r="E154" s="657">
        <f t="shared" si="37"/>
        <v>0</v>
      </c>
      <c r="F154" s="657">
        <f t="shared" si="37"/>
        <v>0</v>
      </c>
      <c r="G154" s="657">
        <f t="shared" si="37"/>
        <v>0</v>
      </c>
      <c r="H154" s="657">
        <f t="shared" si="37"/>
        <v>0</v>
      </c>
      <c r="I154" s="657">
        <f t="shared" si="37"/>
        <v>0</v>
      </c>
      <c r="J154" s="657">
        <f t="shared" si="37"/>
        <v>0</v>
      </c>
      <c r="K154" s="657">
        <f t="shared" si="37"/>
        <v>0</v>
      </c>
      <c r="L154" s="657">
        <f t="shared" si="37"/>
        <v>0</v>
      </c>
      <c r="M154" s="657">
        <f t="shared" si="37"/>
        <v>0</v>
      </c>
      <c r="N154" s="657">
        <f>+N153+N152</f>
        <v>1274022.1100000001</v>
      </c>
      <c r="O154" s="657"/>
      <c r="P154" s="657"/>
      <c r="Q154" s="657">
        <f t="shared" si="37"/>
        <v>1274022.1100000001</v>
      </c>
      <c r="R154" s="203" t="s">
        <v>1342</v>
      </c>
    </row>
    <row r="155" spans="1:18">
      <c r="A155" s="390">
        <f>+A154+1</f>
        <v>149</v>
      </c>
      <c r="C155" s="203" t="s">
        <v>247</v>
      </c>
      <c r="D155" s="657">
        <f t="shared" ref="D155:Q155" si="38">+D13+D18+D20+D23+D30+D33+D35+D44+D56+D60+D62+D65+D70+D78+D83+D88+D90+D93+D96+D98+D102+D105+D118+D131+D142+D151+D154</f>
        <v>0</v>
      </c>
      <c r="E155" s="657">
        <f t="shared" si="38"/>
        <v>-675314.51702363614</v>
      </c>
      <c r="F155" s="657">
        <f t="shared" si="38"/>
        <v>0</v>
      </c>
      <c r="G155" s="657">
        <f t="shared" si="38"/>
        <v>-24704.597810000007</v>
      </c>
      <c r="H155" s="657">
        <f t="shared" si="38"/>
        <v>-176816.81000000003</v>
      </c>
      <c r="I155" s="657">
        <f t="shared" si="38"/>
        <v>-2698396.4105888437</v>
      </c>
      <c r="J155" s="657">
        <f t="shared" si="38"/>
        <v>-367182.65</v>
      </c>
      <c r="K155" s="657">
        <f t="shared" si="38"/>
        <v>0</v>
      </c>
      <c r="L155" s="657">
        <f t="shared" si="38"/>
        <v>314704.18806180038</v>
      </c>
      <c r="M155" s="657">
        <f t="shared" si="38"/>
        <v>-214898.48636134309</v>
      </c>
      <c r="N155" s="657">
        <f t="shared" si="38"/>
        <v>1260804.6422899163</v>
      </c>
      <c r="O155" s="657">
        <f t="shared" si="38"/>
        <v>-748700.38267297857</v>
      </c>
      <c r="P155" s="657">
        <f t="shared" ref="P155" si="39">+P13+P18+P20+P23+P30+P33+P35+P44+P56+P60+P62+P65+P70+P78+P83+P88+P90+P93+P96+P98+P102+P105+P118+P131+P142+P151+P154</f>
        <v>16802437.120772082</v>
      </c>
      <c r="Q155" s="657">
        <f t="shared" si="38"/>
        <v>13471932.096666995</v>
      </c>
    </row>
    <row r="157" spans="1:18">
      <c r="A157" s="390">
        <f>+A155+1</f>
        <v>150</v>
      </c>
      <c r="C157" s="203" t="s">
        <v>1300</v>
      </c>
      <c r="D157" s="657">
        <f t="shared" ref="D157:Q157" si="40">D155</f>
        <v>0</v>
      </c>
      <c r="E157" s="657">
        <f t="shared" si="40"/>
        <v>-675314.51702363614</v>
      </c>
      <c r="F157" s="657">
        <f t="shared" si="40"/>
        <v>0</v>
      </c>
      <c r="G157" s="657">
        <f t="shared" si="40"/>
        <v>-24704.597810000007</v>
      </c>
      <c r="H157" s="657">
        <f t="shared" si="40"/>
        <v>-176816.81000000003</v>
      </c>
      <c r="I157" s="657">
        <f t="shared" si="40"/>
        <v>-2698396.4105888437</v>
      </c>
      <c r="J157" s="657">
        <f t="shared" si="40"/>
        <v>-367182.65</v>
      </c>
      <c r="K157" s="657">
        <f t="shared" si="40"/>
        <v>0</v>
      </c>
      <c r="L157" s="657">
        <f t="shared" si="40"/>
        <v>314704.18806180038</v>
      </c>
      <c r="M157" s="657">
        <f t="shared" si="40"/>
        <v>-214898.48636134309</v>
      </c>
      <c r="N157" s="657">
        <f t="shared" si="40"/>
        <v>1260804.6422899163</v>
      </c>
      <c r="O157" s="657">
        <f t="shared" si="40"/>
        <v>-748700.38267297857</v>
      </c>
      <c r="P157" s="657">
        <f t="shared" ref="P157" si="41">P155</f>
        <v>16802437.120772082</v>
      </c>
      <c r="Q157" s="657">
        <f t="shared" si="40"/>
        <v>13471932.096666995</v>
      </c>
    </row>
    <row r="159" spans="1:18">
      <c r="A159" s="390">
        <f>+A157+1</f>
        <v>151</v>
      </c>
      <c r="C159" s="203" t="s">
        <v>945</v>
      </c>
      <c r="D159" s="657">
        <f t="shared" ref="D159:Q159" si="42">D157+D29</f>
        <v>0</v>
      </c>
      <c r="E159" s="657">
        <f t="shared" si="42"/>
        <v>-675314.51702363614</v>
      </c>
      <c r="F159" s="657">
        <f t="shared" si="42"/>
        <v>0</v>
      </c>
      <c r="G159" s="657">
        <f t="shared" si="42"/>
        <v>-24704.597810000007</v>
      </c>
      <c r="H159" s="657">
        <f t="shared" si="42"/>
        <v>-176816.81000000003</v>
      </c>
      <c r="I159" s="657">
        <f t="shared" si="42"/>
        <v>-2698396.4105888437</v>
      </c>
      <c r="J159" s="657">
        <f t="shared" si="42"/>
        <v>-367182.65</v>
      </c>
      <c r="K159" s="657">
        <f t="shared" si="42"/>
        <v>0</v>
      </c>
      <c r="L159" s="657">
        <f t="shared" si="42"/>
        <v>314704.18806180038</v>
      </c>
      <c r="M159" s="657">
        <f t="shared" si="42"/>
        <v>-214898.48636134309</v>
      </c>
      <c r="N159" s="657">
        <f t="shared" si="42"/>
        <v>1260804.6422899163</v>
      </c>
      <c r="O159" s="657">
        <f t="shared" si="42"/>
        <v>-748700.38267297857</v>
      </c>
      <c r="P159" s="657">
        <f t="shared" ref="P159" si="43">P157+P29</f>
        <v>16802437.120772082</v>
      </c>
      <c r="Q159" s="657">
        <f t="shared" si="42"/>
        <v>13471932.096666995</v>
      </c>
      <c r="R159" s="575"/>
    </row>
    <row r="162" spans="2:17">
      <c r="B162" s="688" t="s">
        <v>1342</v>
      </c>
      <c r="C162" s="203" t="s">
        <v>1343</v>
      </c>
      <c r="Q162" s="445">
        <f>SUM('Income Summary (Historical) - n'!AU28:BE56)</f>
        <v>13471932.096666997</v>
      </c>
    </row>
    <row r="163" spans="2:17">
      <c r="Q163" s="445">
        <f>+Q159-Q162</f>
        <v>0</v>
      </c>
    </row>
    <row r="166" spans="2:17">
      <c r="E166" s="445"/>
    </row>
    <row r="173" spans="2:17">
      <c r="B173" s="677"/>
    </row>
    <row r="278" spans="34:34">
      <c r="AH278" s="445"/>
    </row>
  </sheetData>
  <autoFilter ref="B7:B155" xr:uid="{D775E174-660F-4553-BFFE-E6271A8D8E6F}"/>
  <mergeCells count="1">
    <mergeCell ref="B6:C6"/>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37"/>
  <dimension ref="A1:BM46"/>
  <sheetViews>
    <sheetView zoomScale="85" zoomScaleNormal="85" workbookViewId="0">
      <selection activeCell="H8" sqref="H8"/>
    </sheetView>
  </sheetViews>
  <sheetFormatPr defaultColWidth="9.15234375" defaultRowHeight="12.45"/>
  <cols>
    <col min="1" max="1" width="3" style="203" customWidth="1"/>
    <col min="2" max="6" width="9.15234375" style="203"/>
    <col min="7" max="7" width="4" style="203" customWidth="1"/>
    <col min="8" max="8" width="16.53515625" style="203" bestFit="1" customWidth="1"/>
    <col min="9" max="9" width="3.3828125" style="203" customWidth="1"/>
    <col min="10" max="16384" width="9.15234375" style="203"/>
  </cols>
  <sheetData>
    <row r="1" spans="1:8">
      <c r="A1" s="231" t="s">
        <v>248</v>
      </c>
    </row>
    <row r="2" spans="1:8">
      <c r="A2" s="231" t="s">
        <v>61</v>
      </c>
    </row>
    <row r="3" spans="1:8">
      <c r="A3" s="231" t="s">
        <v>1344</v>
      </c>
    </row>
    <row r="4" spans="1:8">
      <c r="A4" s="231"/>
    </row>
    <row r="6" spans="1:8" ht="12.9">
      <c r="H6" s="853">
        <f>Inputs!J4</f>
        <v>45869</v>
      </c>
    </row>
    <row r="8" spans="1:8" ht="14.15">
      <c r="A8" s="209" t="s">
        <v>1345</v>
      </c>
      <c r="B8" s="209"/>
      <c r="H8" s="208">
        <f>+'Income Summary (Historical) - n'!AT16</f>
        <v>1115851955.3403106</v>
      </c>
    </row>
    <row r="9" spans="1:8" ht="14.15">
      <c r="A9" s="209" t="s">
        <v>1346</v>
      </c>
      <c r="B9" s="210"/>
      <c r="H9" s="206">
        <f>+'Income Summary (Historical) - n'!AT11</f>
        <v>-1017360.6742904276</v>
      </c>
    </row>
    <row r="10" spans="1:8" ht="14.15">
      <c r="A10" s="210"/>
      <c r="B10" s="210"/>
    </row>
    <row r="11" spans="1:8" ht="14.15">
      <c r="A11" s="210" t="s">
        <v>1347</v>
      </c>
      <c r="B11" s="210"/>
      <c r="H11" s="211">
        <f>H9/H8</f>
        <v>-9.1173445493506768E-4</v>
      </c>
    </row>
    <row r="12" spans="1:8" ht="14.15">
      <c r="A12" s="210"/>
      <c r="B12" s="210"/>
    </row>
    <row r="13" spans="1:8" ht="14.15">
      <c r="A13" s="209" t="s">
        <v>1348</v>
      </c>
      <c r="B13" s="210"/>
      <c r="H13" s="208">
        <f>+'Suppl Attach A-1'!N73</f>
        <v>148490590.44219747</v>
      </c>
    </row>
    <row r="14" spans="1:8" ht="14.15">
      <c r="A14" s="210" t="s">
        <v>1349</v>
      </c>
      <c r="B14" s="210"/>
    </row>
    <row r="15" spans="1:8" ht="14.15">
      <c r="A15" s="210"/>
      <c r="B15" s="210" t="s">
        <v>1350</v>
      </c>
      <c r="H15" s="206">
        <f>'WP 5-1-3 Marketing Adj'!O36</f>
        <v>0</v>
      </c>
    </row>
    <row r="16" spans="1:8" ht="14.15">
      <c r="A16" s="210"/>
      <c r="B16" s="209" t="s">
        <v>1351</v>
      </c>
      <c r="H16" s="206">
        <f>'WP 5-1-2 Civic Particip Adj'!P30</f>
        <v>675314.51702363626</v>
      </c>
    </row>
    <row r="17" spans="1:10" ht="14.15">
      <c r="A17" s="210"/>
      <c r="B17" s="210"/>
    </row>
    <row r="18" spans="1:10" ht="14.15">
      <c r="A18" s="209" t="s">
        <v>1352</v>
      </c>
      <c r="B18" s="210"/>
      <c r="H18" s="208">
        <f>H13-H15-H16</f>
        <v>147815275.92517385</v>
      </c>
    </row>
    <row r="19" spans="1:10" ht="14.15">
      <c r="A19" s="210"/>
      <c r="B19" s="210"/>
    </row>
    <row r="20" spans="1:10" ht="14.15">
      <c r="A20" s="209" t="s">
        <v>1353</v>
      </c>
      <c r="B20" s="209"/>
      <c r="H20" s="208">
        <f>IF(H18*H11&lt;0,0,H18*H11)</f>
        <v>0</v>
      </c>
      <c r="J20" s="575"/>
    </row>
    <row r="21" spans="1:10" ht="14.15">
      <c r="A21" s="210"/>
      <c r="B21" s="210"/>
    </row>
    <row r="22" spans="1:10" ht="14.15">
      <c r="A22" s="209" t="s">
        <v>217</v>
      </c>
      <c r="B22" s="209"/>
    </row>
    <row r="23" spans="1:10" ht="15" customHeight="1">
      <c r="A23" s="1288" t="s">
        <v>1354</v>
      </c>
      <c r="B23" s="1288"/>
      <c r="C23" s="1288"/>
      <c r="D23" s="1288"/>
      <c r="E23" s="1288"/>
      <c r="F23" s="1288"/>
      <c r="G23" s="1288"/>
      <c r="H23" s="1288"/>
    </row>
    <row r="24" spans="1:10">
      <c r="A24" s="1288"/>
      <c r="B24" s="1288"/>
      <c r="C24" s="1288"/>
      <c r="D24" s="1288"/>
      <c r="E24" s="1288"/>
      <c r="F24" s="1288"/>
      <c r="G24" s="1288"/>
      <c r="H24" s="1288"/>
    </row>
    <row r="36" spans="65:65">
      <c r="BM36" s="445">
        <f ca="1">BM36</f>
        <v>0</v>
      </c>
    </row>
    <row r="46" spans="65:65" ht="14.25" customHeight="1"/>
  </sheetData>
  <mergeCells count="1">
    <mergeCell ref="A23:H2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34">
    <pageSetUpPr fitToPage="1"/>
  </sheetPr>
  <dimension ref="A1:Q45"/>
  <sheetViews>
    <sheetView zoomScale="55" zoomScaleNormal="55" workbookViewId="0">
      <selection activeCell="O14" sqref="O14"/>
    </sheetView>
  </sheetViews>
  <sheetFormatPr defaultColWidth="9.15234375" defaultRowHeight="12.45"/>
  <cols>
    <col min="1" max="1" width="3.3046875" style="203" customWidth="1"/>
    <col min="2" max="2" width="9.15234375" style="203"/>
    <col min="3" max="3" width="42.3046875" style="203" bestFit="1" customWidth="1"/>
    <col min="4" max="15" width="9.84375" style="203" customWidth="1"/>
    <col min="16" max="16" width="16.53515625" style="203" bestFit="1" customWidth="1"/>
    <col min="17" max="16384" width="9.15234375" style="203"/>
  </cols>
  <sheetData>
    <row r="1" spans="1:17">
      <c r="A1" s="231" t="s">
        <v>248</v>
      </c>
    </row>
    <row r="2" spans="1:17">
      <c r="A2" s="231" t="s">
        <v>63</v>
      </c>
    </row>
    <row r="3" spans="1:17">
      <c r="A3" s="231" t="s">
        <v>64</v>
      </c>
    </row>
    <row r="4" spans="1:17">
      <c r="A4" s="231"/>
    </row>
    <row r="5" spans="1:17" ht="12.9">
      <c r="P5" s="112" t="s">
        <v>781</v>
      </c>
    </row>
    <row r="6" spans="1:17" ht="14.15">
      <c r="B6" s="201" t="s">
        <v>760</v>
      </c>
      <c r="C6" s="638" t="s">
        <v>1337</v>
      </c>
      <c r="D6" s="574">
        <v>45535</v>
      </c>
      <c r="E6" s="574">
        <v>45565</v>
      </c>
      <c r="F6" s="574">
        <v>45596</v>
      </c>
      <c r="G6" s="574">
        <v>45626</v>
      </c>
      <c r="H6" s="574">
        <v>45657</v>
      </c>
      <c r="I6" s="574">
        <v>45688</v>
      </c>
      <c r="J6" s="574">
        <v>45716</v>
      </c>
      <c r="K6" s="574">
        <v>45747</v>
      </c>
      <c r="L6" s="574">
        <v>45777</v>
      </c>
      <c r="M6" s="574">
        <v>45808</v>
      </c>
      <c r="N6" s="574">
        <v>45838</v>
      </c>
      <c r="O6" s="574">
        <v>45869</v>
      </c>
      <c r="P6" s="854">
        <f>Inputs!$J$4</f>
        <v>45869</v>
      </c>
    </row>
    <row r="7" spans="1:17" ht="14.6">
      <c r="B7" s="203" t="s">
        <v>1355</v>
      </c>
      <c r="D7" s="379">
        <v>0</v>
      </c>
      <c r="I7" s="379"/>
      <c r="J7" s="379"/>
      <c r="K7" s="379"/>
      <c r="N7" s="203">
        <v>0</v>
      </c>
      <c r="P7" s="976">
        <f t="shared" ref="P7:P17" si="0">SUM(D7:O7)</f>
        <v>0</v>
      </c>
    </row>
    <row r="8" spans="1:17" ht="14.6">
      <c r="B8" t="s">
        <v>1356</v>
      </c>
      <c r="D8" s="379">
        <v>0</v>
      </c>
      <c r="E8" s="379">
        <v>0</v>
      </c>
      <c r="F8" s="379">
        <v>0</v>
      </c>
      <c r="G8" s="379">
        <v>0</v>
      </c>
      <c r="H8" s="379">
        <v>0</v>
      </c>
      <c r="I8" s="379">
        <v>0</v>
      </c>
      <c r="J8" s="379">
        <v>0</v>
      </c>
      <c r="K8" s="379">
        <v>0</v>
      </c>
      <c r="L8" s="379">
        <v>0</v>
      </c>
      <c r="M8" s="379">
        <v>0</v>
      </c>
      <c r="N8" s="379">
        <v>0</v>
      </c>
      <c r="O8" s="379"/>
      <c r="P8" s="976">
        <f t="shared" si="0"/>
        <v>0</v>
      </c>
    </row>
    <row r="9" spans="1:17" ht="14.6">
      <c r="B9" t="s">
        <v>1357</v>
      </c>
      <c r="D9" s="379">
        <v>0</v>
      </c>
      <c r="E9" s="379">
        <v>5000</v>
      </c>
      <c r="F9" s="379">
        <v>0</v>
      </c>
      <c r="G9" s="379">
        <v>0</v>
      </c>
      <c r="H9" s="379">
        <v>0</v>
      </c>
      <c r="I9" s="379">
        <v>0</v>
      </c>
      <c r="J9" s="379">
        <v>1000</v>
      </c>
      <c r="K9" s="379">
        <v>0</v>
      </c>
      <c r="L9" s="379">
        <v>0</v>
      </c>
      <c r="M9" s="379">
        <v>0</v>
      </c>
      <c r="N9" s="379">
        <v>0</v>
      </c>
      <c r="O9" s="379"/>
      <c r="P9" s="976">
        <f t="shared" si="0"/>
        <v>6000</v>
      </c>
    </row>
    <row r="10" spans="1:17" ht="14.6">
      <c r="B10" s="658" t="s">
        <v>1183</v>
      </c>
      <c r="C10" s="586" t="s">
        <v>1184</v>
      </c>
      <c r="D10" s="379"/>
      <c r="E10" s="379"/>
      <c r="F10" s="379"/>
      <c r="G10" s="379">
        <v>0</v>
      </c>
      <c r="H10" s="379"/>
      <c r="I10" s="379"/>
      <c r="J10" s="379"/>
      <c r="K10" s="379"/>
      <c r="L10" s="379">
        <v>0</v>
      </c>
      <c r="M10" s="379">
        <v>200</v>
      </c>
      <c r="N10" s="379">
        <v>0</v>
      </c>
      <c r="O10" s="379">
        <v>0</v>
      </c>
      <c r="P10" s="976">
        <f t="shared" si="0"/>
        <v>200</v>
      </c>
    </row>
    <row r="11" spans="1:17" ht="14.6">
      <c r="B11" t="s">
        <v>1358</v>
      </c>
      <c r="D11" s="379">
        <v>0</v>
      </c>
      <c r="E11" s="379">
        <v>0</v>
      </c>
      <c r="F11" s="379"/>
      <c r="G11" s="379"/>
      <c r="H11" s="379"/>
      <c r="I11" s="379">
        <v>0</v>
      </c>
      <c r="J11" s="379">
        <v>0</v>
      </c>
      <c r="K11" s="379">
        <v>0</v>
      </c>
      <c r="L11" s="224">
        <v>0</v>
      </c>
      <c r="M11" s="379">
        <v>0</v>
      </c>
      <c r="N11" s="379">
        <v>0</v>
      </c>
      <c r="O11" s="379"/>
      <c r="P11" s="976">
        <f t="shared" si="0"/>
        <v>0</v>
      </c>
    </row>
    <row r="12" spans="1:17" ht="14.6">
      <c r="B12" t="s">
        <v>1359</v>
      </c>
      <c r="D12" s="379">
        <v>0</v>
      </c>
      <c r="E12" s="379">
        <v>0</v>
      </c>
      <c r="F12" s="379">
        <v>0</v>
      </c>
      <c r="G12" s="379">
        <v>0</v>
      </c>
      <c r="H12" s="379">
        <v>0</v>
      </c>
      <c r="I12" s="379">
        <v>0</v>
      </c>
      <c r="J12" s="379">
        <v>0</v>
      </c>
      <c r="K12" s="379">
        <v>0</v>
      </c>
      <c r="L12" s="379">
        <v>0</v>
      </c>
      <c r="M12" s="379">
        <v>0</v>
      </c>
      <c r="N12" s="379">
        <v>0</v>
      </c>
      <c r="O12" s="379"/>
      <c r="P12" s="976">
        <f t="shared" si="0"/>
        <v>0</v>
      </c>
    </row>
    <row r="13" spans="1:17" ht="14.6">
      <c r="B13" t="s">
        <v>1360</v>
      </c>
      <c r="D13" s="379">
        <v>73730.649999999994</v>
      </c>
      <c r="E13" s="379">
        <v>-21500</v>
      </c>
      <c r="F13" s="379">
        <v>258157.5</v>
      </c>
      <c r="G13" s="379">
        <v>354161</v>
      </c>
      <c r="H13" s="379">
        <v>229051.51999999999</v>
      </c>
      <c r="I13" s="379">
        <v>13510</v>
      </c>
      <c r="J13" s="379">
        <v>245000</v>
      </c>
      <c r="K13" s="379">
        <v>232828.25</v>
      </c>
      <c r="L13" s="379">
        <v>-39089</v>
      </c>
      <c r="M13" s="379">
        <v>58681.35</v>
      </c>
      <c r="N13" s="379">
        <v>0</v>
      </c>
      <c r="O13" s="379">
        <v>0</v>
      </c>
      <c r="P13" s="976">
        <f t="shared" si="0"/>
        <v>1404531.27</v>
      </c>
    </row>
    <row r="14" spans="1:17" ht="14.6">
      <c r="B14" s="203" t="s">
        <v>1361</v>
      </c>
      <c r="D14" s="379"/>
      <c r="E14" s="379"/>
      <c r="F14" s="379"/>
      <c r="G14" s="379"/>
      <c r="H14" s="379"/>
      <c r="I14" s="379"/>
      <c r="J14" s="379"/>
      <c r="K14" s="379"/>
      <c r="L14" s="379"/>
      <c r="M14" s="379"/>
      <c r="N14" s="379">
        <f>197+8278</f>
        <v>8475</v>
      </c>
      <c r="O14" s="379">
        <f>197+96744</f>
        <v>96941</v>
      </c>
      <c r="P14" s="976">
        <f t="shared" si="0"/>
        <v>105416</v>
      </c>
    </row>
    <row r="15" spans="1:17" ht="14.6">
      <c r="B15" t="s">
        <v>1362</v>
      </c>
      <c r="D15" s="440">
        <v>6014.3299999998517</v>
      </c>
      <c r="E15" s="440">
        <v>40876.5</v>
      </c>
      <c r="F15" s="440">
        <v>124137.48</v>
      </c>
      <c r="G15" s="440">
        <v>7013.55</v>
      </c>
      <c r="H15" s="440">
        <v>83619.499999999985</v>
      </c>
      <c r="I15" s="440">
        <v>52950.53000000005</v>
      </c>
      <c r="J15" s="440">
        <v>67795.200000000012</v>
      </c>
      <c r="K15" s="440">
        <v>1340.8300000000042</v>
      </c>
      <c r="L15" s="440">
        <v>-134.30999999999301</v>
      </c>
      <c r="M15" s="440">
        <v>2650.2400000000052</v>
      </c>
      <c r="N15" s="440">
        <v>0</v>
      </c>
      <c r="O15" s="440">
        <v>0</v>
      </c>
      <c r="P15" s="976">
        <f t="shared" si="0"/>
        <v>386263.84999999986</v>
      </c>
      <c r="Q15" s="206"/>
    </row>
    <row r="16" spans="1:17" ht="14.6">
      <c r="P16" s="977">
        <f t="shared" si="0"/>
        <v>0</v>
      </c>
    </row>
    <row r="17" spans="2:17" ht="15" thickBot="1">
      <c r="B17" s="843"/>
      <c r="C17" s="855" t="s">
        <v>398</v>
      </c>
      <c r="D17" s="978">
        <f>SUM(D7:D16)</f>
        <v>79744.97999999985</v>
      </c>
      <c r="E17" s="978">
        <f t="shared" ref="E17:O17" si="1">SUM(E7:E16)</f>
        <v>24376.5</v>
      </c>
      <c r="F17" s="978">
        <f t="shared" si="1"/>
        <v>382294.98</v>
      </c>
      <c r="G17" s="978">
        <f t="shared" si="1"/>
        <v>361174.55</v>
      </c>
      <c r="H17" s="978">
        <f t="shared" si="1"/>
        <v>312671.01999999996</v>
      </c>
      <c r="I17" s="978">
        <f t="shared" si="1"/>
        <v>66460.530000000057</v>
      </c>
      <c r="J17" s="978">
        <f t="shared" si="1"/>
        <v>313795.20000000001</v>
      </c>
      <c r="K17" s="978">
        <f t="shared" si="1"/>
        <v>234169.08000000002</v>
      </c>
      <c r="L17" s="978">
        <f t="shared" si="1"/>
        <v>-39223.30999999999</v>
      </c>
      <c r="M17" s="978">
        <f t="shared" si="1"/>
        <v>61531.590000000004</v>
      </c>
      <c r="N17" s="978">
        <f t="shared" si="1"/>
        <v>8475</v>
      </c>
      <c r="O17" s="978">
        <f t="shared" si="1"/>
        <v>96941</v>
      </c>
      <c r="P17" s="979">
        <f t="shared" si="0"/>
        <v>1902411.1199999999</v>
      </c>
    </row>
    <row r="18" spans="2:17" ht="15" thickTop="1">
      <c r="D18" s="980"/>
      <c r="E18" s="980"/>
      <c r="F18" s="980"/>
      <c r="G18" s="980"/>
      <c r="H18" s="980"/>
      <c r="I18" s="980"/>
      <c r="J18" s="980"/>
      <c r="K18" s="980"/>
      <c r="L18" s="980"/>
      <c r="M18" s="980"/>
      <c r="N18" s="980"/>
      <c r="O18" s="980"/>
      <c r="P18" s="981"/>
      <c r="Q18" s="208"/>
    </row>
    <row r="19" spans="2:17" ht="14.15">
      <c r="C19" s="204" t="s">
        <v>1363</v>
      </c>
      <c r="D19" s="243">
        <f>+'Suppl Attach A-1'!B73/'Suppl Attach A-2'!C93</f>
        <v>0.33743001105755682</v>
      </c>
      <c r="E19" s="243">
        <f>+'Suppl Attach A-1'!C73/'Suppl Attach A-2'!D93</f>
        <v>0.36565438768171543</v>
      </c>
      <c r="F19" s="243">
        <f>+'Suppl Attach A-1'!D73/'Suppl Attach A-2'!E93</f>
        <v>0.37287248937067441</v>
      </c>
      <c r="G19" s="243">
        <f>+'Suppl Attach A-1'!E73/'Suppl Attach A-2'!F93</f>
        <v>0.35094959724363345</v>
      </c>
      <c r="H19" s="243">
        <f>+'Suppl Attach A-1'!F73/'Suppl Attach A-2'!G93</f>
        <v>0.36858265652123556</v>
      </c>
      <c r="I19" s="243">
        <f>+'Suppl Attach A-1'!G73/'Suppl Attach A-2'!H93</f>
        <v>0.35921043097034855</v>
      </c>
      <c r="J19" s="243">
        <f>+'Suppl Attach A-1'!H73/'Suppl Attach A-2'!I93</f>
        <v>0.35489602512416479</v>
      </c>
      <c r="K19" s="243">
        <f>+'Suppl Attach A-1'!I73/'Suppl Attach A-2'!J93</f>
        <v>0.31166548916458769</v>
      </c>
      <c r="L19" s="243">
        <f>+'Suppl Attach A-1'!J73/'Suppl Attach A-2'!K93</f>
        <v>0.33962398082574474</v>
      </c>
      <c r="M19" s="243">
        <f>+'Suppl Attach A-1'!K73/'Suppl Attach A-2'!L93</f>
        <v>0.38370741946252279</v>
      </c>
      <c r="N19" s="243">
        <f>+'Suppl Attach A-1'!L73/'Suppl Attach A-2'!M93</f>
        <v>0.348832713468889</v>
      </c>
      <c r="O19" s="243">
        <f>+'Suppl Attach A-1'!M73/'Suppl Attach A-2'!N93</f>
        <v>0.34537110837279383</v>
      </c>
      <c r="P19" s="439" t="s">
        <v>398</v>
      </c>
    </row>
    <row r="20" spans="2:17" ht="14.6">
      <c r="B20" s="203" t="str">
        <f>+B7</f>
        <v>84100100 - Oper Exp-Other Storage</v>
      </c>
      <c r="C20" s="204"/>
      <c r="D20" s="379">
        <f t="shared" ref="D20:E23" si="2">+D7*D$19</f>
        <v>0</v>
      </c>
      <c r="E20" s="379">
        <f t="shared" si="2"/>
        <v>0</v>
      </c>
      <c r="F20" s="379">
        <f t="shared" ref="F20:O20" si="3">+F7*F$19</f>
        <v>0</v>
      </c>
      <c r="G20" s="379">
        <f t="shared" si="3"/>
        <v>0</v>
      </c>
      <c r="H20" s="379">
        <f t="shared" si="3"/>
        <v>0</v>
      </c>
      <c r="I20" s="379">
        <f t="shared" si="3"/>
        <v>0</v>
      </c>
      <c r="J20" s="379">
        <f t="shared" si="3"/>
        <v>0</v>
      </c>
      <c r="K20" s="379">
        <f t="shared" si="3"/>
        <v>0</v>
      </c>
      <c r="L20" s="379">
        <f t="shared" si="3"/>
        <v>0</v>
      </c>
      <c r="M20" s="379">
        <f t="shared" si="3"/>
        <v>0</v>
      </c>
      <c r="N20" s="379">
        <f t="shared" si="3"/>
        <v>0</v>
      </c>
      <c r="O20" s="379">
        <f t="shared" si="3"/>
        <v>0</v>
      </c>
      <c r="P20" s="976">
        <f t="shared" ref="P20:P28" si="4">SUM(D20:O20)</f>
        <v>0</v>
      </c>
    </row>
    <row r="21" spans="2:17" ht="14.6">
      <c r="B21" t="s">
        <v>1356</v>
      </c>
      <c r="D21" s="379">
        <f t="shared" si="2"/>
        <v>0</v>
      </c>
      <c r="E21" s="379">
        <f t="shared" si="2"/>
        <v>0</v>
      </c>
      <c r="F21" s="379">
        <f t="shared" ref="F21:O21" si="5">+F8*F$19</f>
        <v>0</v>
      </c>
      <c r="G21" s="379">
        <f t="shared" si="5"/>
        <v>0</v>
      </c>
      <c r="H21" s="379">
        <f t="shared" si="5"/>
        <v>0</v>
      </c>
      <c r="I21" s="379">
        <f t="shared" si="5"/>
        <v>0</v>
      </c>
      <c r="J21" s="379">
        <f t="shared" si="5"/>
        <v>0</v>
      </c>
      <c r="K21" s="379">
        <f t="shared" si="5"/>
        <v>0</v>
      </c>
      <c r="L21" s="379">
        <f t="shared" si="5"/>
        <v>0</v>
      </c>
      <c r="M21" s="379">
        <f t="shared" si="5"/>
        <v>0</v>
      </c>
      <c r="N21" s="379">
        <f t="shared" si="5"/>
        <v>0</v>
      </c>
      <c r="O21" s="379">
        <f t="shared" si="5"/>
        <v>0</v>
      </c>
      <c r="P21" s="976">
        <f t="shared" si="4"/>
        <v>0</v>
      </c>
    </row>
    <row r="22" spans="2:17" ht="14.6">
      <c r="B22" t="s">
        <v>1357</v>
      </c>
      <c r="D22" s="379">
        <f t="shared" si="2"/>
        <v>0</v>
      </c>
      <c r="E22" s="379">
        <f t="shared" si="2"/>
        <v>1828.2719384085772</v>
      </c>
      <c r="F22" s="379">
        <f t="shared" ref="F22:O22" si="6">+F9*F$19</f>
        <v>0</v>
      </c>
      <c r="G22" s="379">
        <f t="shared" si="6"/>
        <v>0</v>
      </c>
      <c r="H22" s="379">
        <f t="shared" si="6"/>
        <v>0</v>
      </c>
      <c r="I22" s="379">
        <f t="shared" si="6"/>
        <v>0</v>
      </c>
      <c r="J22" s="379">
        <f t="shared" si="6"/>
        <v>354.89602512416479</v>
      </c>
      <c r="K22" s="379">
        <f t="shared" si="6"/>
        <v>0</v>
      </c>
      <c r="L22" s="379">
        <f t="shared" si="6"/>
        <v>0</v>
      </c>
      <c r="M22" s="379">
        <f t="shared" si="6"/>
        <v>0</v>
      </c>
      <c r="N22" s="379">
        <f t="shared" si="6"/>
        <v>0</v>
      </c>
      <c r="O22" s="379">
        <f t="shared" si="6"/>
        <v>0</v>
      </c>
      <c r="P22" s="976">
        <f t="shared" si="4"/>
        <v>2183.1679635327419</v>
      </c>
    </row>
    <row r="23" spans="2:17" ht="14.6">
      <c r="B23" t="str">
        <f>+B10</f>
        <v>90800000</v>
      </c>
      <c r="C23" t="str">
        <f>+C10</f>
        <v>CS&amp;I Exp-Cust Assist.</v>
      </c>
      <c r="D23" s="379">
        <f t="shared" si="2"/>
        <v>0</v>
      </c>
      <c r="E23" s="379">
        <f t="shared" si="2"/>
        <v>0</v>
      </c>
      <c r="F23" s="379">
        <f t="shared" ref="F23:O23" si="7">+F10*F$19</f>
        <v>0</v>
      </c>
      <c r="G23" s="379">
        <f t="shared" si="7"/>
        <v>0</v>
      </c>
      <c r="H23" s="379">
        <f t="shared" si="7"/>
        <v>0</v>
      </c>
      <c r="I23" s="379">
        <f t="shared" si="7"/>
        <v>0</v>
      </c>
      <c r="J23" s="379">
        <f t="shared" si="7"/>
        <v>0</v>
      </c>
      <c r="K23" s="379">
        <f t="shared" si="7"/>
        <v>0</v>
      </c>
      <c r="L23" s="379">
        <f t="shared" si="7"/>
        <v>0</v>
      </c>
      <c r="M23" s="379">
        <f t="shared" si="7"/>
        <v>76.741483892504561</v>
      </c>
      <c r="N23" s="379">
        <f>+N10*N$19</f>
        <v>0</v>
      </c>
      <c r="O23" s="379">
        <f t="shared" si="7"/>
        <v>0</v>
      </c>
      <c r="P23" s="976">
        <f t="shared" si="4"/>
        <v>76.741483892504561</v>
      </c>
    </row>
    <row r="24" spans="2:17" ht="14.6">
      <c r="B24" t="s">
        <v>1358</v>
      </c>
      <c r="D24" s="379">
        <f t="shared" ref="D24:O24" si="8">+D11*D$19</f>
        <v>0</v>
      </c>
      <c r="E24" s="379">
        <f t="shared" si="8"/>
        <v>0</v>
      </c>
      <c r="F24" s="379">
        <v>0</v>
      </c>
      <c r="G24" s="379">
        <v>0</v>
      </c>
      <c r="H24" s="379">
        <v>0</v>
      </c>
      <c r="I24" s="379">
        <f t="shared" si="8"/>
        <v>0</v>
      </c>
      <c r="J24" s="379">
        <f t="shared" si="8"/>
        <v>0</v>
      </c>
      <c r="K24" s="379">
        <f t="shared" si="8"/>
        <v>0</v>
      </c>
      <c r="L24" s="379">
        <f>+L11*L$19</f>
        <v>0</v>
      </c>
      <c r="M24" s="379">
        <f t="shared" si="8"/>
        <v>0</v>
      </c>
      <c r="N24" s="379">
        <f t="shared" si="8"/>
        <v>0</v>
      </c>
      <c r="O24" s="379">
        <f t="shared" si="8"/>
        <v>0</v>
      </c>
      <c r="P24" s="976">
        <f t="shared" si="4"/>
        <v>0</v>
      </c>
      <c r="Q24" s="677" t="s">
        <v>120</v>
      </c>
    </row>
    <row r="25" spans="2:17" ht="14.6">
      <c r="B25" t="s">
        <v>1359</v>
      </c>
      <c r="D25" s="379">
        <f t="shared" ref="D25:O25" si="9">+D12*D$19</f>
        <v>0</v>
      </c>
      <c r="E25" s="379">
        <f t="shared" si="9"/>
        <v>0</v>
      </c>
      <c r="F25" s="379">
        <f t="shared" si="9"/>
        <v>0</v>
      </c>
      <c r="G25" s="379">
        <f t="shared" si="9"/>
        <v>0</v>
      </c>
      <c r="H25" s="379">
        <f t="shared" si="9"/>
        <v>0</v>
      </c>
      <c r="I25" s="379">
        <f t="shared" si="9"/>
        <v>0</v>
      </c>
      <c r="J25" s="379">
        <f t="shared" si="9"/>
        <v>0</v>
      </c>
      <c r="K25" s="379">
        <f t="shared" si="9"/>
        <v>0</v>
      </c>
      <c r="L25" s="379">
        <f t="shared" si="9"/>
        <v>0</v>
      </c>
      <c r="M25" s="379">
        <f t="shared" si="9"/>
        <v>0</v>
      </c>
      <c r="N25" s="379">
        <f t="shared" si="9"/>
        <v>0</v>
      </c>
      <c r="O25" s="379">
        <f t="shared" si="9"/>
        <v>0</v>
      </c>
      <c r="P25" s="976">
        <f t="shared" si="4"/>
        <v>0</v>
      </c>
    </row>
    <row r="26" spans="2:17" ht="14.6">
      <c r="B26" t="s">
        <v>1360</v>
      </c>
      <c r="D26" s="379">
        <f t="shared" ref="D26:O27" si="10">+D13*D$19</f>
        <v>24878.93404478085</v>
      </c>
      <c r="E26" s="379">
        <f t="shared" si="10"/>
        <v>-7861.5693351568816</v>
      </c>
      <c r="F26" s="379">
        <f t="shared" si="10"/>
        <v>96259.829674709879</v>
      </c>
      <c r="G26" s="379">
        <f t="shared" si="10"/>
        <v>124292.66030940246</v>
      </c>
      <c r="H26" s="379">
        <f t="shared" si="10"/>
        <v>84424.417721826918</v>
      </c>
      <c r="I26" s="379">
        <f t="shared" si="10"/>
        <v>4852.932922409409</v>
      </c>
      <c r="J26" s="379">
        <f t="shared" si="10"/>
        <v>86949.526155420375</v>
      </c>
      <c r="K26" s="379">
        <f t="shared" si="10"/>
        <v>72564.530427584919</v>
      </c>
      <c r="L26" s="379">
        <f t="shared" si="10"/>
        <v>-13275.561786497536</v>
      </c>
      <c r="M26" s="379">
        <f t="shared" si="10"/>
        <v>22516.469379077113</v>
      </c>
      <c r="N26" s="379">
        <f t="shared" si="10"/>
        <v>0</v>
      </c>
      <c r="O26" s="379">
        <f t="shared" si="10"/>
        <v>0</v>
      </c>
      <c r="P26" s="976">
        <f t="shared" si="4"/>
        <v>495602.16951355746</v>
      </c>
    </row>
    <row r="27" spans="2:17" ht="14.6">
      <c r="B27" s="203" t="s">
        <v>1361</v>
      </c>
      <c r="D27" s="379">
        <f t="shared" si="10"/>
        <v>0</v>
      </c>
      <c r="E27" s="379">
        <f t="shared" si="10"/>
        <v>0</v>
      </c>
      <c r="F27" s="379">
        <f t="shared" si="10"/>
        <v>0</v>
      </c>
      <c r="G27" s="379">
        <f t="shared" si="10"/>
        <v>0</v>
      </c>
      <c r="H27" s="379">
        <f t="shared" si="10"/>
        <v>0</v>
      </c>
      <c r="I27" s="379">
        <f t="shared" si="10"/>
        <v>0</v>
      </c>
      <c r="J27" s="379">
        <f t="shared" si="10"/>
        <v>0</v>
      </c>
      <c r="K27" s="379">
        <f t="shared" si="10"/>
        <v>0</v>
      </c>
      <c r="L27" s="379">
        <f t="shared" si="10"/>
        <v>0</v>
      </c>
      <c r="M27" s="379">
        <f t="shared" si="10"/>
        <v>0</v>
      </c>
      <c r="N27" s="379">
        <f t="shared" si="10"/>
        <v>2956.3572466488345</v>
      </c>
      <c r="O27" s="379">
        <f t="shared" si="10"/>
        <v>33480.62061676701</v>
      </c>
      <c r="P27" s="976">
        <f t="shared" si="4"/>
        <v>36436.977863415843</v>
      </c>
    </row>
    <row r="28" spans="2:17" ht="14.6">
      <c r="B28" t="s">
        <v>1362</v>
      </c>
      <c r="D28" s="440">
        <f>+D15*D$19</f>
        <v>2029.4154384037456</v>
      </c>
      <c r="E28" s="440">
        <f t="shared" ref="E28:O28" si="11">+E15*E$19</f>
        <v>14946.67157807164</v>
      </c>
      <c r="F28" s="440">
        <f t="shared" si="11"/>
        <v>46287.451191802305</v>
      </c>
      <c r="G28" s="440">
        <f t="shared" si="11"/>
        <v>2461.4025477480855</v>
      </c>
      <c r="H28" s="440">
        <f t="shared" si="11"/>
        <v>30820.69744697745</v>
      </c>
      <c r="I28" s="440">
        <f t="shared" si="11"/>
        <v>19020.382701408387</v>
      </c>
      <c r="J28" s="440">
        <f t="shared" si="11"/>
        <v>24060.247002497781</v>
      </c>
      <c r="K28" s="440">
        <f t="shared" si="11"/>
        <v>417.89043783655546</v>
      </c>
      <c r="L28" s="440">
        <f t="shared" si="11"/>
        <v>-45.614896864703404</v>
      </c>
      <c r="M28" s="440">
        <f t="shared" si="11"/>
        <v>1016.9167513563584</v>
      </c>
      <c r="N28" s="440">
        <f t="shared" si="11"/>
        <v>0</v>
      </c>
      <c r="O28" s="440">
        <f t="shared" si="11"/>
        <v>0</v>
      </c>
      <c r="P28" s="976">
        <f t="shared" si="4"/>
        <v>141015.4601992376</v>
      </c>
    </row>
    <row r="29" spans="2:17" ht="14.6">
      <c r="D29" s="440">
        <f>+D16*D$19</f>
        <v>0</v>
      </c>
      <c r="E29" s="440">
        <f>+E16*E$19</f>
        <v>0</v>
      </c>
      <c r="F29" s="440">
        <f t="shared" ref="F29:O29" si="12">+F16*F$19</f>
        <v>0</v>
      </c>
      <c r="G29" s="440">
        <f t="shared" si="12"/>
        <v>0</v>
      </c>
      <c r="H29" s="440">
        <f t="shared" si="12"/>
        <v>0</v>
      </c>
      <c r="I29" s="440">
        <f t="shared" si="12"/>
        <v>0</v>
      </c>
      <c r="J29" s="440">
        <f t="shared" si="12"/>
        <v>0</v>
      </c>
      <c r="K29" s="440">
        <f t="shared" si="12"/>
        <v>0</v>
      </c>
      <c r="L29" s="440">
        <f t="shared" si="12"/>
        <v>0</v>
      </c>
      <c r="M29" s="440">
        <f t="shared" si="12"/>
        <v>0</v>
      </c>
      <c r="N29" s="440">
        <f t="shared" si="12"/>
        <v>0</v>
      </c>
      <c r="O29" s="440">
        <f t="shared" si="12"/>
        <v>0</v>
      </c>
      <c r="P29" s="976">
        <f>SUM(D29:O29)</f>
        <v>0</v>
      </c>
    </row>
    <row r="30" spans="2:17" ht="15" thickBot="1">
      <c r="C30" s="203" t="s">
        <v>1364</v>
      </c>
      <c r="D30" s="978">
        <f>D19*D17</f>
        <v>26908.349483184596</v>
      </c>
      <c r="E30" s="978">
        <f t="shared" ref="E30:O30" si="13">E19*E17</f>
        <v>8913.3741813233355</v>
      </c>
      <c r="F30" s="978">
        <f t="shared" si="13"/>
        <v>142547.28086651218</v>
      </c>
      <c r="G30" s="978">
        <f t="shared" si="13"/>
        <v>126754.06285715055</v>
      </c>
      <c r="H30" s="978">
        <f t="shared" si="13"/>
        <v>115245.11516880436</v>
      </c>
      <c r="I30" s="978">
        <f t="shared" si="13"/>
        <v>23873.315623817798</v>
      </c>
      <c r="J30" s="978">
        <f t="shared" si="13"/>
        <v>111364.66918304232</v>
      </c>
      <c r="K30" s="978">
        <f t="shared" si="13"/>
        <v>72982.420865421474</v>
      </c>
      <c r="L30" s="978">
        <f t="shared" si="13"/>
        <v>-13321.176683362239</v>
      </c>
      <c r="M30" s="978">
        <f t="shared" si="13"/>
        <v>23610.127614325975</v>
      </c>
      <c r="N30" s="978">
        <f>N19*N17</f>
        <v>2956.3572466488345</v>
      </c>
      <c r="O30" s="978">
        <f t="shared" si="13"/>
        <v>33480.62061676701</v>
      </c>
      <c r="P30" s="245">
        <f>SUM(D30:O30)</f>
        <v>675314.51702363626</v>
      </c>
    </row>
    <row r="31" spans="2:17" ht="15" thickTop="1">
      <c r="D31" s="710">
        <f>SUM(D20:D29)-D30</f>
        <v>0</v>
      </c>
      <c r="E31" s="710">
        <f t="shared" ref="E31:O31" si="14">SUM(E20:E29)-E30</f>
        <v>0</v>
      </c>
      <c r="F31" s="964">
        <f t="shared" si="14"/>
        <v>0</v>
      </c>
      <c r="G31" s="964">
        <f t="shared" si="14"/>
        <v>0</v>
      </c>
      <c r="H31" s="964">
        <f t="shared" si="14"/>
        <v>0</v>
      </c>
      <c r="I31" s="710">
        <f t="shared" si="14"/>
        <v>0</v>
      </c>
      <c r="J31" s="710">
        <f t="shared" si="14"/>
        <v>0</v>
      </c>
      <c r="K31" s="710">
        <f t="shared" si="14"/>
        <v>0</v>
      </c>
      <c r="L31" s="710">
        <f t="shared" si="14"/>
        <v>0</v>
      </c>
      <c r="M31" s="710">
        <f t="shared" si="14"/>
        <v>0</v>
      </c>
      <c r="N31" s="710">
        <f>SUM(N20:N29)-N30</f>
        <v>0</v>
      </c>
      <c r="O31" s="710">
        <f t="shared" si="14"/>
        <v>0</v>
      </c>
      <c r="P31" s="637"/>
    </row>
    <row r="32" spans="2:17" ht="14.6">
      <c r="D32" s="244"/>
      <c r="E32" s="244"/>
      <c r="F32" s="244"/>
      <c r="G32" s="244"/>
      <c r="H32" s="244"/>
      <c r="I32" s="244"/>
      <c r="J32" s="244"/>
      <c r="K32" s="244"/>
      <c r="L32" s="244"/>
      <c r="M32" s="244"/>
      <c r="N32" s="244"/>
      <c r="O32" s="244"/>
      <c r="P32" s="637"/>
    </row>
    <row r="33" spans="2:16" ht="14.6">
      <c r="B33" s="7" t="s">
        <v>2593</v>
      </c>
      <c r="D33" s="244"/>
      <c r="E33" s="244"/>
      <c r="F33" s="244"/>
      <c r="G33" s="244"/>
      <c r="H33" s="244"/>
      <c r="I33" s="244"/>
      <c r="J33" s="244"/>
      <c r="K33" s="244"/>
      <c r="L33" s="244"/>
      <c r="M33" s="244"/>
      <c r="N33" s="244"/>
      <c r="O33" s="244"/>
      <c r="P33" s="637"/>
    </row>
    <row r="34" spans="2:16" ht="14.6">
      <c r="D34" s="244"/>
      <c r="E34" s="244"/>
      <c r="F34" s="244"/>
      <c r="G34" s="244"/>
      <c r="H34" s="244"/>
      <c r="I34" s="244"/>
      <c r="J34" s="244"/>
      <c r="K34" s="244"/>
      <c r="L34" s="244"/>
      <c r="M34" s="244"/>
      <c r="N34" s="244"/>
      <c r="O34" s="244"/>
      <c r="P34" s="637"/>
    </row>
    <row r="35" spans="2:16" ht="14.6">
      <c r="D35" s="244"/>
      <c r="E35" s="244"/>
      <c r="F35" s="244"/>
      <c r="G35" s="244"/>
      <c r="H35" s="244"/>
      <c r="I35" s="244"/>
      <c r="J35" s="244"/>
      <c r="K35" s="244"/>
      <c r="L35" s="244"/>
      <c r="M35" s="244"/>
      <c r="N35" s="244"/>
      <c r="O35" s="244"/>
      <c r="P35" s="637"/>
    </row>
    <row r="36" spans="2:16" ht="14.6">
      <c r="D36" s="244"/>
      <c r="E36" s="244"/>
      <c r="F36" s="244"/>
      <c r="G36" s="244"/>
      <c r="H36" s="244"/>
      <c r="I36" s="244"/>
      <c r="J36" s="244"/>
      <c r="K36" s="244"/>
      <c r="L36" s="244"/>
      <c r="M36" s="244"/>
      <c r="N36" s="244"/>
      <c r="O36" s="244"/>
      <c r="P36" s="637"/>
    </row>
    <row r="37" spans="2:16" ht="14.6">
      <c r="D37" s="244"/>
      <c r="E37" s="244"/>
      <c r="F37" s="244"/>
      <c r="G37" s="244"/>
      <c r="H37" s="244"/>
      <c r="I37" s="244"/>
      <c r="J37" s="244"/>
      <c r="K37" s="244"/>
      <c r="L37" s="244"/>
      <c r="M37" s="244"/>
      <c r="N37" s="244"/>
      <c r="O37" s="244"/>
      <c r="P37" s="637"/>
    </row>
    <row r="38" spans="2:16" ht="14.6">
      <c r="D38" s="244"/>
      <c r="E38" s="244"/>
      <c r="F38" s="244"/>
      <c r="G38" s="244"/>
      <c r="H38" s="244"/>
      <c r="I38" s="244"/>
      <c r="J38" s="244"/>
      <c r="K38" s="244"/>
      <c r="L38" s="244"/>
      <c r="M38" s="244"/>
      <c r="N38" s="244"/>
      <c r="O38" s="244"/>
      <c r="P38" s="637"/>
    </row>
    <row r="39" spans="2:16" ht="14.6">
      <c r="D39" s="244"/>
      <c r="E39" s="244"/>
      <c r="F39" s="244"/>
      <c r="G39" s="244"/>
      <c r="H39" s="244"/>
      <c r="I39" s="244"/>
      <c r="J39" s="244"/>
      <c r="K39" s="244"/>
      <c r="L39" s="244"/>
      <c r="M39" s="244"/>
      <c r="N39" s="244"/>
      <c r="O39" s="244"/>
      <c r="P39" s="637"/>
    </row>
    <row r="40" spans="2:16" ht="14.15">
      <c r="P40" s="210" t="s">
        <v>569</v>
      </c>
    </row>
    <row r="41" spans="2:16">
      <c r="D41" s="642"/>
      <c r="E41" s="642"/>
      <c r="F41" s="642"/>
      <c r="G41" s="326"/>
      <c r="H41" s="326"/>
      <c r="I41" s="326"/>
      <c r="J41" s="326"/>
      <c r="K41" s="326"/>
      <c r="L41" s="326"/>
      <c r="M41" s="326"/>
      <c r="N41" s="326"/>
      <c r="O41" s="326"/>
    </row>
    <row r="42" spans="2:16" ht="14.15">
      <c r="D42" s="207"/>
      <c r="E42" s="207"/>
      <c r="F42" s="207"/>
      <c r="G42" s="207"/>
      <c r="H42" s="207"/>
      <c r="I42" s="207"/>
      <c r="J42" s="207"/>
      <c r="K42" s="207"/>
      <c r="L42" s="207"/>
      <c r="M42" s="207"/>
      <c r="N42" s="207"/>
      <c r="O42" s="207"/>
      <c r="P42" s="210"/>
    </row>
    <row r="43" spans="2:16" ht="14.15">
      <c r="D43" s="207"/>
      <c r="E43" s="207"/>
      <c r="F43" s="207"/>
      <c r="G43" s="207"/>
      <c r="H43" s="207"/>
      <c r="I43" s="207"/>
      <c r="J43" s="207"/>
      <c r="K43" s="207"/>
      <c r="L43" s="207"/>
      <c r="M43" s="207"/>
      <c r="N43" s="207"/>
      <c r="O43" s="207"/>
      <c r="P43" s="210"/>
    </row>
    <row r="44" spans="2:16" ht="14.15">
      <c r="P44" s="210"/>
    </row>
    <row r="45" spans="2:16" ht="14.15">
      <c r="P45" s="210"/>
    </row>
  </sheetData>
  <pageMargins left="0.36" right="0.2" top="0.75" bottom="0.75" header="0.3" footer="0.3"/>
  <pageSetup scale="72"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38">
    <pageSetUpPr fitToPage="1"/>
  </sheetPr>
  <dimension ref="A1:S47"/>
  <sheetViews>
    <sheetView zoomScale="55" zoomScaleNormal="55" workbookViewId="0"/>
  </sheetViews>
  <sheetFormatPr defaultColWidth="9.15234375" defaultRowHeight="12.45"/>
  <cols>
    <col min="1" max="1" width="9.15234375" style="203"/>
    <col min="2" max="2" width="32" style="203" customWidth="1"/>
    <col min="3" max="14" width="11.3046875" style="203" customWidth="1"/>
    <col min="15" max="15" width="19" style="203" customWidth="1"/>
    <col min="16" max="16384" width="9.15234375" style="203"/>
  </cols>
  <sheetData>
    <row r="1" spans="1:17">
      <c r="A1" s="203" t="s">
        <v>248</v>
      </c>
    </row>
    <row r="2" spans="1:17">
      <c r="A2" s="203" t="s">
        <v>1365</v>
      </c>
    </row>
    <row r="3" spans="1:17">
      <c r="A3" s="203" t="s">
        <v>1366</v>
      </c>
    </row>
    <row r="5" spans="1:17">
      <c r="O5" s="203" t="s">
        <v>1367</v>
      </c>
    </row>
    <row r="6" spans="1:17" ht="28.3">
      <c r="A6" s="212" t="s">
        <v>250</v>
      </c>
      <c r="B6" s="213" t="s">
        <v>1368</v>
      </c>
      <c r="C6" s="574">
        <v>45535</v>
      </c>
      <c r="D6" s="574">
        <v>45565</v>
      </c>
      <c r="E6" s="574">
        <v>45596</v>
      </c>
      <c r="F6" s="574">
        <v>45626</v>
      </c>
      <c r="G6" s="574">
        <v>45657</v>
      </c>
      <c r="H6" s="574">
        <v>45688</v>
      </c>
      <c r="I6" s="574">
        <v>45716</v>
      </c>
      <c r="J6" s="574">
        <v>45747</v>
      </c>
      <c r="K6" s="574">
        <v>45777</v>
      </c>
      <c r="L6" s="574">
        <v>45808</v>
      </c>
      <c r="M6" s="574">
        <v>45838</v>
      </c>
      <c r="N6" s="574">
        <v>45869</v>
      </c>
      <c r="O6" s="854">
        <f>Inputs!$J$4</f>
        <v>45869</v>
      </c>
      <c r="P6" s="202"/>
      <c r="Q6" s="202"/>
    </row>
    <row r="7" spans="1:17" ht="14.15">
      <c r="A7" s="214"/>
      <c r="B7" s="214"/>
      <c r="O7" s="98"/>
    </row>
    <row r="8" spans="1:17" ht="14.15">
      <c r="A8" s="215" t="s">
        <v>1369</v>
      </c>
      <c r="B8" s="216" t="s">
        <v>1370</v>
      </c>
      <c r="C8" s="205">
        <v>0</v>
      </c>
      <c r="D8" s="205">
        <v>0</v>
      </c>
      <c r="E8" s="205">
        <v>0</v>
      </c>
      <c r="F8" s="205">
        <v>0</v>
      </c>
      <c r="G8" s="205">
        <v>0</v>
      </c>
      <c r="H8" s="205">
        <v>0</v>
      </c>
      <c r="I8" s="205">
        <v>0</v>
      </c>
      <c r="J8" s="205">
        <v>0</v>
      </c>
      <c r="K8" s="205">
        <v>0</v>
      </c>
      <c r="L8" s="205">
        <v>0</v>
      </c>
      <c r="M8" s="205">
        <v>0</v>
      </c>
      <c r="N8" s="205">
        <v>0</v>
      </c>
      <c r="O8" s="205">
        <f>SUM(C8:N8)</f>
        <v>0</v>
      </c>
      <c r="P8" s="206"/>
    </row>
    <row r="9" spans="1:17" ht="14.15">
      <c r="A9" s="215" t="s">
        <v>1369</v>
      </c>
      <c r="B9" s="216" t="s">
        <v>1371</v>
      </c>
      <c r="C9" s="205">
        <v>0</v>
      </c>
      <c r="D9" s="205">
        <v>0</v>
      </c>
      <c r="E9" s="205">
        <v>0</v>
      </c>
      <c r="F9" s="205">
        <v>0</v>
      </c>
      <c r="G9" s="205">
        <v>0</v>
      </c>
      <c r="H9" s="205">
        <v>0</v>
      </c>
      <c r="I9" s="205">
        <v>0</v>
      </c>
      <c r="J9" s="205">
        <v>0</v>
      </c>
      <c r="K9" s="205">
        <v>0</v>
      </c>
      <c r="L9" s="205">
        <v>0</v>
      </c>
      <c r="M9" s="205">
        <v>0</v>
      </c>
      <c r="N9" s="205">
        <v>0</v>
      </c>
      <c r="O9" s="205">
        <f t="shared" ref="O9:O30" si="0">SUM(C9:N9)</f>
        <v>0</v>
      </c>
      <c r="P9" s="206"/>
    </row>
    <row r="10" spans="1:17" ht="14.15">
      <c r="A10" s="215" t="s">
        <v>1369</v>
      </c>
      <c r="B10" s="216" t="s">
        <v>1372</v>
      </c>
      <c r="C10" s="205">
        <v>0</v>
      </c>
      <c r="D10" s="205">
        <v>0</v>
      </c>
      <c r="E10" s="205">
        <v>0</v>
      </c>
      <c r="F10" s="205">
        <v>0</v>
      </c>
      <c r="G10" s="205">
        <v>0</v>
      </c>
      <c r="H10" s="205">
        <v>0</v>
      </c>
      <c r="I10" s="205">
        <v>0</v>
      </c>
      <c r="J10" s="205">
        <v>0</v>
      </c>
      <c r="K10" s="205">
        <v>0</v>
      </c>
      <c r="L10" s="205">
        <v>0</v>
      </c>
      <c r="M10" s="205">
        <v>0</v>
      </c>
      <c r="N10" s="205">
        <v>0</v>
      </c>
      <c r="O10" s="205">
        <f t="shared" si="0"/>
        <v>0</v>
      </c>
      <c r="P10" s="206"/>
    </row>
    <row r="11" spans="1:17" ht="14.15">
      <c r="A11" s="215" t="s">
        <v>1369</v>
      </c>
      <c r="B11" s="216" t="s">
        <v>1373</v>
      </c>
      <c r="C11" s="205">
        <v>0</v>
      </c>
      <c r="D11" s="205">
        <v>0</v>
      </c>
      <c r="E11" s="205">
        <v>0</v>
      </c>
      <c r="F11" s="205">
        <v>0</v>
      </c>
      <c r="G11" s="205">
        <v>0</v>
      </c>
      <c r="H11" s="205">
        <v>0</v>
      </c>
      <c r="I11" s="205">
        <v>0</v>
      </c>
      <c r="J11" s="205">
        <v>0</v>
      </c>
      <c r="K11" s="205">
        <v>0</v>
      </c>
      <c r="L11" s="205">
        <v>0</v>
      </c>
      <c r="M11" s="205">
        <v>0</v>
      </c>
      <c r="N11" s="205">
        <v>0</v>
      </c>
      <c r="O11" s="205">
        <f t="shared" si="0"/>
        <v>0</v>
      </c>
      <c r="P11" s="206"/>
    </row>
    <row r="12" spans="1:17" ht="14.15">
      <c r="A12" s="215" t="s">
        <v>1369</v>
      </c>
      <c r="B12" s="216" t="s">
        <v>1374</v>
      </c>
      <c r="C12" s="205">
        <v>0</v>
      </c>
      <c r="D12" s="205">
        <v>0</v>
      </c>
      <c r="E12" s="205">
        <v>0</v>
      </c>
      <c r="F12" s="205">
        <v>0</v>
      </c>
      <c r="G12" s="205">
        <v>0</v>
      </c>
      <c r="H12" s="205">
        <v>0</v>
      </c>
      <c r="I12" s="205">
        <v>0</v>
      </c>
      <c r="J12" s="205">
        <v>0</v>
      </c>
      <c r="K12" s="205">
        <v>0</v>
      </c>
      <c r="L12" s="205">
        <v>0</v>
      </c>
      <c r="M12" s="205">
        <v>0</v>
      </c>
      <c r="N12" s="205">
        <v>0</v>
      </c>
      <c r="O12" s="205">
        <f t="shared" si="0"/>
        <v>0</v>
      </c>
      <c r="P12" s="206"/>
    </row>
    <row r="13" spans="1:17" ht="14.15">
      <c r="A13" s="215" t="s">
        <v>1369</v>
      </c>
      <c r="B13" s="216" t="s">
        <v>1375</v>
      </c>
      <c r="C13" s="205">
        <v>0</v>
      </c>
      <c r="D13" s="205">
        <v>0</v>
      </c>
      <c r="E13" s="205">
        <v>0</v>
      </c>
      <c r="F13" s="205">
        <v>0</v>
      </c>
      <c r="G13" s="205">
        <v>0</v>
      </c>
      <c r="H13" s="205">
        <v>0</v>
      </c>
      <c r="I13" s="205">
        <v>0</v>
      </c>
      <c r="J13" s="205">
        <v>0</v>
      </c>
      <c r="K13" s="205">
        <v>0</v>
      </c>
      <c r="L13" s="205">
        <v>0</v>
      </c>
      <c r="M13" s="205">
        <v>0</v>
      </c>
      <c r="N13" s="205">
        <v>0</v>
      </c>
      <c r="O13" s="205">
        <f t="shared" si="0"/>
        <v>0</v>
      </c>
      <c r="P13" s="206"/>
    </row>
    <row r="14" spans="1:17" ht="14.15">
      <c r="A14" s="215" t="s">
        <v>1369</v>
      </c>
      <c r="B14" s="216" t="s">
        <v>1376</v>
      </c>
      <c r="C14" s="205">
        <v>0</v>
      </c>
      <c r="D14" s="205">
        <v>0</v>
      </c>
      <c r="E14" s="205">
        <v>0</v>
      </c>
      <c r="F14" s="205">
        <v>0</v>
      </c>
      <c r="G14" s="205">
        <v>0</v>
      </c>
      <c r="H14" s="205">
        <v>0</v>
      </c>
      <c r="I14" s="205">
        <v>0</v>
      </c>
      <c r="J14" s="205">
        <v>0</v>
      </c>
      <c r="K14" s="205">
        <v>0</v>
      </c>
      <c r="L14" s="205">
        <v>0</v>
      </c>
      <c r="M14" s="205">
        <v>0</v>
      </c>
      <c r="N14" s="205">
        <v>0</v>
      </c>
      <c r="O14" s="205">
        <f t="shared" si="0"/>
        <v>0</v>
      </c>
      <c r="P14" s="206"/>
    </row>
    <row r="15" spans="1:17" ht="14.15">
      <c r="A15" s="215" t="s">
        <v>1369</v>
      </c>
      <c r="B15" s="216" t="s">
        <v>1377</v>
      </c>
      <c r="C15" s="205">
        <v>0</v>
      </c>
      <c r="D15" s="205">
        <v>0</v>
      </c>
      <c r="E15" s="205">
        <v>0</v>
      </c>
      <c r="F15" s="205">
        <v>0</v>
      </c>
      <c r="G15" s="205">
        <v>0</v>
      </c>
      <c r="H15" s="205">
        <v>0</v>
      </c>
      <c r="I15" s="205">
        <v>0</v>
      </c>
      <c r="J15" s="205">
        <v>0</v>
      </c>
      <c r="K15" s="205">
        <v>0</v>
      </c>
      <c r="L15" s="205">
        <v>0</v>
      </c>
      <c r="M15" s="205">
        <v>0</v>
      </c>
      <c r="N15" s="205">
        <v>0</v>
      </c>
      <c r="O15" s="205">
        <f t="shared" si="0"/>
        <v>0</v>
      </c>
      <c r="P15" s="206"/>
    </row>
    <row r="16" spans="1:17" ht="14.15">
      <c r="A16" s="215" t="s">
        <v>1369</v>
      </c>
      <c r="B16" s="216" t="s">
        <v>1378</v>
      </c>
      <c r="C16" s="205">
        <v>0</v>
      </c>
      <c r="D16" s="205">
        <v>0</v>
      </c>
      <c r="E16" s="205">
        <v>0</v>
      </c>
      <c r="F16" s="205">
        <v>0</v>
      </c>
      <c r="G16" s="205">
        <v>0</v>
      </c>
      <c r="H16" s="205">
        <v>0</v>
      </c>
      <c r="I16" s="205">
        <v>0</v>
      </c>
      <c r="J16" s="205">
        <v>0</v>
      </c>
      <c r="K16" s="205">
        <v>0</v>
      </c>
      <c r="L16" s="205">
        <v>0</v>
      </c>
      <c r="M16" s="205">
        <v>0</v>
      </c>
      <c r="N16" s="205">
        <v>0</v>
      </c>
      <c r="O16" s="205">
        <f t="shared" si="0"/>
        <v>0</v>
      </c>
      <c r="P16" s="206"/>
    </row>
    <row r="17" spans="1:19" ht="14.15">
      <c r="A17" s="215" t="s">
        <v>1369</v>
      </c>
      <c r="B17" s="216" t="s">
        <v>1379</v>
      </c>
      <c r="C17" s="205">
        <v>0</v>
      </c>
      <c r="D17" s="205">
        <v>0</v>
      </c>
      <c r="E17" s="205">
        <v>0</v>
      </c>
      <c r="F17" s="205">
        <v>0</v>
      </c>
      <c r="G17" s="205">
        <v>0</v>
      </c>
      <c r="H17" s="205">
        <v>0</v>
      </c>
      <c r="I17" s="205">
        <v>0</v>
      </c>
      <c r="J17" s="205">
        <v>0</v>
      </c>
      <c r="K17" s="205">
        <v>0</v>
      </c>
      <c r="L17" s="205">
        <v>0</v>
      </c>
      <c r="M17" s="205">
        <v>0</v>
      </c>
      <c r="N17" s="205">
        <v>0</v>
      </c>
      <c r="O17" s="205">
        <f t="shared" si="0"/>
        <v>0</v>
      </c>
      <c r="P17" s="206"/>
    </row>
    <row r="18" spans="1:19" ht="14.15">
      <c r="A18" s="215" t="s">
        <v>1369</v>
      </c>
      <c r="B18" s="216" t="s">
        <v>1380</v>
      </c>
      <c r="C18" s="205">
        <v>0</v>
      </c>
      <c r="D18" s="205">
        <v>0</v>
      </c>
      <c r="E18" s="205">
        <v>0</v>
      </c>
      <c r="F18" s="205">
        <v>0</v>
      </c>
      <c r="G18" s="205">
        <v>0</v>
      </c>
      <c r="H18" s="205">
        <v>0</v>
      </c>
      <c r="I18" s="205">
        <v>0</v>
      </c>
      <c r="J18" s="205">
        <v>0</v>
      </c>
      <c r="K18" s="205">
        <v>0</v>
      </c>
      <c r="L18" s="205">
        <v>0</v>
      </c>
      <c r="M18" s="205">
        <v>0</v>
      </c>
      <c r="N18" s="205">
        <v>0</v>
      </c>
      <c r="O18" s="205">
        <f t="shared" si="0"/>
        <v>0</v>
      </c>
      <c r="P18" s="206"/>
    </row>
    <row r="19" spans="1:19" ht="14.15">
      <c r="A19" s="215" t="s">
        <v>1369</v>
      </c>
      <c r="B19" s="216" t="s">
        <v>1381</v>
      </c>
      <c r="C19" s="205">
        <v>0</v>
      </c>
      <c r="D19" s="205">
        <v>0</v>
      </c>
      <c r="E19" s="205">
        <v>0</v>
      </c>
      <c r="F19" s="205">
        <v>0</v>
      </c>
      <c r="G19" s="205">
        <v>0</v>
      </c>
      <c r="H19" s="205">
        <v>0</v>
      </c>
      <c r="I19" s="205">
        <v>0</v>
      </c>
      <c r="J19" s="205">
        <v>0</v>
      </c>
      <c r="K19" s="205">
        <v>0</v>
      </c>
      <c r="L19" s="205">
        <v>0</v>
      </c>
      <c r="M19" s="205">
        <v>0</v>
      </c>
      <c r="N19" s="205">
        <v>0</v>
      </c>
      <c r="O19" s="205">
        <f t="shared" si="0"/>
        <v>0</v>
      </c>
      <c r="P19" s="206"/>
    </row>
    <row r="20" spans="1:19" ht="14.15">
      <c r="A20" s="215" t="s">
        <v>1369</v>
      </c>
      <c r="B20" s="216" t="s">
        <v>1382</v>
      </c>
      <c r="C20" s="205">
        <v>0</v>
      </c>
      <c r="D20" s="205">
        <v>0</v>
      </c>
      <c r="E20" s="205">
        <v>0</v>
      </c>
      <c r="F20" s="205">
        <v>0</v>
      </c>
      <c r="G20" s="205">
        <v>0</v>
      </c>
      <c r="H20" s="205">
        <v>0</v>
      </c>
      <c r="I20" s="205">
        <v>0</v>
      </c>
      <c r="J20" s="205">
        <v>0</v>
      </c>
      <c r="K20" s="205">
        <v>0</v>
      </c>
      <c r="L20" s="205">
        <v>0</v>
      </c>
      <c r="M20" s="205">
        <v>0</v>
      </c>
      <c r="N20" s="205">
        <v>0</v>
      </c>
      <c r="O20" s="205">
        <f t="shared" si="0"/>
        <v>0</v>
      </c>
      <c r="P20" s="206"/>
      <c r="S20" s="205"/>
    </row>
    <row r="21" spans="1:19" ht="14.15">
      <c r="A21" s="215" t="s">
        <v>1369</v>
      </c>
      <c r="B21" s="216" t="s">
        <v>1383</v>
      </c>
      <c r="C21" s="205">
        <v>0</v>
      </c>
      <c r="D21" s="205">
        <v>0</v>
      </c>
      <c r="E21" s="205">
        <v>0</v>
      </c>
      <c r="F21" s="205">
        <v>0</v>
      </c>
      <c r="G21" s="205">
        <v>0</v>
      </c>
      <c r="H21" s="205">
        <v>0</v>
      </c>
      <c r="I21" s="205">
        <v>0</v>
      </c>
      <c r="J21" s="205">
        <v>0</v>
      </c>
      <c r="K21" s="205">
        <v>0</v>
      </c>
      <c r="L21" s="205">
        <v>0</v>
      </c>
      <c r="M21" s="205">
        <v>0</v>
      </c>
      <c r="N21" s="205">
        <v>0</v>
      </c>
      <c r="O21" s="205">
        <f t="shared" si="0"/>
        <v>0</v>
      </c>
      <c r="P21" s="206"/>
    </row>
    <row r="22" spans="1:19" ht="14.15">
      <c r="A22" s="215" t="s">
        <v>1369</v>
      </c>
      <c r="B22" s="216" t="s">
        <v>1384</v>
      </c>
      <c r="C22" s="205">
        <v>0</v>
      </c>
      <c r="D22" s="205">
        <v>0</v>
      </c>
      <c r="E22" s="205">
        <v>0</v>
      </c>
      <c r="F22" s="205">
        <v>0</v>
      </c>
      <c r="G22" s="205">
        <v>0</v>
      </c>
      <c r="H22" s="205">
        <v>0</v>
      </c>
      <c r="I22" s="205">
        <v>0</v>
      </c>
      <c r="J22" s="205">
        <v>0</v>
      </c>
      <c r="K22" s="205">
        <v>0</v>
      </c>
      <c r="L22" s="205">
        <v>0</v>
      </c>
      <c r="M22" s="205">
        <v>0</v>
      </c>
      <c r="N22" s="205">
        <v>0</v>
      </c>
      <c r="O22" s="205">
        <f t="shared" si="0"/>
        <v>0</v>
      </c>
      <c r="P22" s="206"/>
    </row>
    <row r="23" spans="1:19" ht="14.15">
      <c r="A23" s="215" t="s">
        <v>1369</v>
      </c>
      <c r="B23" s="216" t="s">
        <v>1385</v>
      </c>
      <c r="C23" s="205">
        <v>0</v>
      </c>
      <c r="D23" s="205">
        <v>0</v>
      </c>
      <c r="E23" s="205">
        <v>0</v>
      </c>
      <c r="F23" s="205">
        <v>0</v>
      </c>
      <c r="G23" s="205">
        <v>0</v>
      </c>
      <c r="H23" s="205">
        <v>0</v>
      </c>
      <c r="I23" s="205">
        <v>0</v>
      </c>
      <c r="J23" s="205">
        <v>0</v>
      </c>
      <c r="K23" s="205">
        <v>0</v>
      </c>
      <c r="L23" s="205">
        <v>0</v>
      </c>
      <c r="M23" s="205">
        <v>0</v>
      </c>
      <c r="N23" s="205">
        <v>0</v>
      </c>
      <c r="O23" s="205">
        <f t="shared" si="0"/>
        <v>0</v>
      </c>
      <c r="P23" s="206"/>
    </row>
    <row r="24" spans="1:19" ht="14.15">
      <c r="A24" s="215" t="s">
        <v>1369</v>
      </c>
      <c r="B24" s="336" t="s">
        <v>1386</v>
      </c>
      <c r="C24" s="205">
        <v>0</v>
      </c>
      <c r="D24" s="205">
        <v>0</v>
      </c>
      <c r="E24" s="205">
        <v>0</v>
      </c>
      <c r="F24" s="205">
        <v>0</v>
      </c>
      <c r="G24" s="205">
        <v>0</v>
      </c>
      <c r="H24" s="205">
        <v>0</v>
      </c>
      <c r="I24" s="205">
        <v>0</v>
      </c>
      <c r="J24" s="205">
        <v>0</v>
      </c>
      <c r="K24" s="205">
        <v>0</v>
      </c>
      <c r="L24" s="205">
        <v>0</v>
      </c>
      <c r="M24" s="205">
        <v>0</v>
      </c>
      <c r="N24" s="205">
        <v>0</v>
      </c>
      <c r="O24" s="205">
        <f t="shared" si="0"/>
        <v>0</v>
      </c>
      <c r="P24" s="206"/>
    </row>
    <row r="25" spans="1:19" ht="14.15">
      <c r="A25" s="215" t="s">
        <v>1369</v>
      </c>
      <c r="B25" s="216" t="s">
        <v>1387</v>
      </c>
      <c r="C25" s="205">
        <v>0</v>
      </c>
      <c r="D25" s="205">
        <v>0</v>
      </c>
      <c r="E25" s="205">
        <v>0</v>
      </c>
      <c r="F25" s="205">
        <v>0</v>
      </c>
      <c r="G25" s="205">
        <v>0</v>
      </c>
      <c r="H25" s="205">
        <v>0</v>
      </c>
      <c r="I25" s="205">
        <v>0</v>
      </c>
      <c r="J25" s="205">
        <v>0</v>
      </c>
      <c r="K25" s="205">
        <v>0</v>
      </c>
      <c r="L25" s="205">
        <v>0</v>
      </c>
      <c r="M25" s="205">
        <v>0</v>
      </c>
      <c r="N25" s="205">
        <v>0</v>
      </c>
      <c r="O25" s="205">
        <f t="shared" si="0"/>
        <v>0</v>
      </c>
      <c r="P25" s="206"/>
    </row>
    <row r="26" spans="1:19" ht="14.15">
      <c r="A26" s="215" t="s">
        <v>1369</v>
      </c>
      <c r="B26" s="216" t="s">
        <v>1388</v>
      </c>
      <c r="C26" s="205">
        <v>0</v>
      </c>
      <c r="D26" s="205">
        <v>0</v>
      </c>
      <c r="E26" s="205">
        <v>0</v>
      </c>
      <c r="F26" s="205">
        <v>0</v>
      </c>
      <c r="G26" s="205">
        <v>0</v>
      </c>
      <c r="H26" s="205">
        <v>0</v>
      </c>
      <c r="I26" s="205">
        <v>0</v>
      </c>
      <c r="J26" s="205">
        <v>0</v>
      </c>
      <c r="K26" s="205">
        <v>0</v>
      </c>
      <c r="L26" s="205">
        <v>0</v>
      </c>
      <c r="M26" s="205">
        <v>0</v>
      </c>
      <c r="N26" s="205">
        <v>0</v>
      </c>
      <c r="O26" s="205">
        <f t="shared" si="0"/>
        <v>0</v>
      </c>
      <c r="P26" s="206"/>
    </row>
    <row r="27" spans="1:19" ht="14.15">
      <c r="A27" s="215" t="s">
        <v>1369</v>
      </c>
      <c r="B27" s="216" t="s">
        <v>1389</v>
      </c>
      <c r="C27" s="205">
        <v>0</v>
      </c>
      <c r="D27" s="205">
        <v>0</v>
      </c>
      <c r="E27" s="205">
        <v>0</v>
      </c>
      <c r="F27" s="205">
        <v>0</v>
      </c>
      <c r="G27" s="205">
        <v>0</v>
      </c>
      <c r="H27" s="205">
        <v>0</v>
      </c>
      <c r="I27" s="205">
        <v>0</v>
      </c>
      <c r="J27" s="205">
        <v>0</v>
      </c>
      <c r="K27" s="205">
        <v>0</v>
      </c>
      <c r="L27" s="205">
        <v>0</v>
      </c>
      <c r="M27" s="205">
        <v>0</v>
      </c>
      <c r="N27" s="205">
        <v>0</v>
      </c>
      <c r="O27" s="205">
        <f t="shared" si="0"/>
        <v>0</v>
      </c>
      <c r="P27" s="206"/>
    </row>
    <row r="28" spans="1:19" ht="14.15">
      <c r="A28" s="215" t="s">
        <v>1369</v>
      </c>
      <c r="B28" s="216" t="s">
        <v>1390</v>
      </c>
      <c r="C28" s="205">
        <v>0</v>
      </c>
      <c r="D28" s="205">
        <v>0</v>
      </c>
      <c r="E28" s="205">
        <v>0</v>
      </c>
      <c r="F28" s="205">
        <v>0</v>
      </c>
      <c r="G28" s="205">
        <v>0</v>
      </c>
      <c r="H28" s="205">
        <v>0</v>
      </c>
      <c r="I28" s="205">
        <v>0</v>
      </c>
      <c r="J28" s="205">
        <v>0</v>
      </c>
      <c r="K28" s="205">
        <v>0</v>
      </c>
      <c r="L28" s="205">
        <v>0</v>
      </c>
      <c r="M28" s="205">
        <v>0</v>
      </c>
      <c r="N28" s="205">
        <v>0</v>
      </c>
      <c r="O28" s="205">
        <f t="shared" si="0"/>
        <v>0</v>
      </c>
      <c r="P28" s="206"/>
    </row>
    <row r="29" spans="1:19" ht="14.15">
      <c r="A29" s="215" t="s">
        <v>1369</v>
      </c>
      <c r="B29" s="216" t="s">
        <v>1391</v>
      </c>
      <c r="C29" s="205">
        <v>0</v>
      </c>
      <c r="D29" s="205">
        <v>0</v>
      </c>
      <c r="E29" s="205">
        <v>0</v>
      </c>
      <c r="F29" s="205">
        <v>0</v>
      </c>
      <c r="G29" s="205">
        <v>0</v>
      </c>
      <c r="H29" s="205">
        <v>0</v>
      </c>
      <c r="I29" s="205">
        <v>0</v>
      </c>
      <c r="J29" s="205">
        <v>0</v>
      </c>
      <c r="K29" s="205">
        <v>0</v>
      </c>
      <c r="L29" s="205">
        <v>0</v>
      </c>
      <c r="M29" s="205">
        <v>0</v>
      </c>
      <c r="N29" s="205">
        <v>0</v>
      </c>
      <c r="O29" s="205">
        <f t="shared" si="0"/>
        <v>0</v>
      </c>
      <c r="P29" s="206"/>
    </row>
    <row r="30" spans="1:19" ht="14.15">
      <c r="A30" s="215" t="s">
        <v>1369</v>
      </c>
      <c r="B30" s="216" t="s">
        <v>1392</v>
      </c>
      <c r="C30" s="205">
        <v>0</v>
      </c>
      <c r="D30" s="205">
        <v>0</v>
      </c>
      <c r="E30" s="205">
        <v>0</v>
      </c>
      <c r="F30" s="205">
        <v>0</v>
      </c>
      <c r="G30" s="205">
        <v>0</v>
      </c>
      <c r="H30" s="205">
        <v>0</v>
      </c>
      <c r="I30" s="205">
        <v>0</v>
      </c>
      <c r="J30" s="205">
        <v>0</v>
      </c>
      <c r="K30" s="205">
        <v>0</v>
      </c>
      <c r="L30" s="205">
        <v>0</v>
      </c>
      <c r="M30" s="205">
        <v>0</v>
      </c>
      <c r="N30" s="205">
        <v>0</v>
      </c>
      <c r="O30" s="205">
        <f t="shared" si="0"/>
        <v>0</v>
      </c>
      <c r="P30" s="206"/>
    </row>
    <row r="31" spans="1:19" ht="14.15">
      <c r="A31" s="214"/>
      <c r="B31" s="214"/>
      <c r="O31" s="210"/>
      <c r="P31" s="206"/>
    </row>
    <row r="32" spans="1:19" ht="14.15">
      <c r="A32" s="856" t="s">
        <v>903</v>
      </c>
      <c r="B32" s="857" t="s">
        <v>1393</v>
      </c>
      <c r="C32" s="858">
        <f t="shared" ref="C32:N32" si="1">SUM(C7:C31)</f>
        <v>0</v>
      </c>
      <c r="D32" s="858">
        <f t="shared" si="1"/>
        <v>0</v>
      </c>
      <c r="E32" s="858">
        <f t="shared" si="1"/>
        <v>0</v>
      </c>
      <c r="F32" s="858">
        <f>SUM(F7:F31)</f>
        <v>0</v>
      </c>
      <c r="G32" s="858">
        <f t="shared" si="1"/>
        <v>0</v>
      </c>
      <c r="H32" s="858">
        <f t="shared" si="1"/>
        <v>0</v>
      </c>
      <c r="I32" s="858">
        <f t="shared" si="1"/>
        <v>0</v>
      </c>
      <c r="J32" s="858">
        <f t="shared" si="1"/>
        <v>0</v>
      </c>
      <c r="K32" s="858">
        <f t="shared" si="1"/>
        <v>0</v>
      </c>
      <c r="L32" s="858">
        <f t="shared" si="1"/>
        <v>0</v>
      </c>
      <c r="M32" s="858">
        <f t="shared" si="1"/>
        <v>0</v>
      </c>
      <c r="N32" s="858">
        <f t="shared" si="1"/>
        <v>0</v>
      </c>
      <c r="O32" s="858">
        <f>SUM(O7:O31)</f>
        <v>0</v>
      </c>
      <c r="Q32" s="208"/>
    </row>
    <row r="33" spans="1:17" ht="14.15">
      <c r="A33" s="217"/>
      <c r="B33" s="218"/>
    </row>
    <row r="34" spans="1:17" ht="14.6">
      <c r="A34" s="217" t="s">
        <v>904</v>
      </c>
      <c r="B34" s="218" t="s">
        <v>1394</v>
      </c>
      <c r="C34" s="243">
        <f>'WP 5-1-2 Civic Particip Adj'!D19</f>
        <v>0.33743001105755682</v>
      </c>
      <c r="D34" s="243">
        <f>'WP 5-1-2 Civic Particip Adj'!E19</f>
        <v>0.36565438768171543</v>
      </c>
      <c r="E34" s="243">
        <f>'WP 5-1-2 Civic Particip Adj'!F19</f>
        <v>0.37287248937067441</v>
      </c>
      <c r="F34" s="243">
        <f>'WP 5-1-2 Civic Particip Adj'!G19</f>
        <v>0.35094959724363345</v>
      </c>
      <c r="G34" s="243">
        <f>'WP 5-1-2 Civic Particip Adj'!H19</f>
        <v>0.36858265652123556</v>
      </c>
      <c r="H34" s="243">
        <f>'WP 5-1-2 Civic Particip Adj'!I19</f>
        <v>0.35921043097034855</v>
      </c>
      <c r="I34" s="243">
        <f>'WP 5-1-2 Civic Particip Adj'!J19</f>
        <v>0.35489602512416479</v>
      </c>
      <c r="J34" s="243">
        <f>'WP 5-1-2 Civic Particip Adj'!K19</f>
        <v>0.31166548916458769</v>
      </c>
      <c r="K34" s="243">
        <f>'WP 5-1-2 Civic Particip Adj'!L19</f>
        <v>0.33962398082574474</v>
      </c>
      <c r="L34" s="243">
        <f>'WP 5-1-2 Civic Particip Adj'!M19</f>
        <v>0.38370741946252279</v>
      </c>
      <c r="M34" s="243">
        <f>'WP 5-1-2 Civic Particip Adj'!N19</f>
        <v>0.348832713468889</v>
      </c>
      <c r="N34" s="243">
        <f>'WP 5-1-2 Civic Particip Adj'!O19</f>
        <v>0.34537110837279383</v>
      </c>
      <c r="O34" s="282"/>
    </row>
    <row r="35" spans="1:17" ht="14.6">
      <c r="A35" s="217"/>
      <c r="B35" s="218"/>
      <c r="O35" s="282"/>
    </row>
    <row r="36" spans="1:17" ht="15" thickBot="1">
      <c r="A36" s="217"/>
      <c r="B36" s="218" t="s">
        <v>1395</v>
      </c>
      <c r="C36" s="244">
        <f>C34*C32</f>
        <v>0</v>
      </c>
      <c r="D36" s="244">
        <f t="shared" ref="D36:J36" si="2">D34*D32</f>
        <v>0</v>
      </c>
      <c r="E36" s="244">
        <f t="shared" si="2"/>
        <v>0</v>
      </c>
      <c r="F36" s="244">
        <f t="shared" si="2"/>
        <v>0</v>
      </c>
      <c r="G36" s="244">
        <f t="shared" si="2"/>
        <v>0</v>
      </c>
      <c r="H36" s="244">
        <f t="shared" si="2"/>
        <v>0</v>
      </c>
      <c r="I36" s="244">
        <f t="shared" si="2"/>
        <v>0</v>
      </c>
      <c r="J36" s="244">
        <f t="shared" si="2"/>
        <v>0</v>
      </c>
      <c r="K36" s="244">
        <f>K34*K32</f>
        <v>0</v>
      </c>
      <c r="L36" s="244">
        <f>L34*L32</f>
        <v>0</v>
      </c>
      <c r="M36" s="244">
        <f>M34*M32</f>
        <v>0</v>
      </c>
      <c r="N36" s="244">
        <f>N34*N32</f>
        <v>0</v>
      </c>
      <c r="O36" s="245">
        <f>SUM(C36:N36)</f>
        <v>0</v>
      </c>
      <c r="Q36" s="312"/>
    </row>
    <row r="37" spans="1:17" ht="14.6" thickTop="1">
      <c r="A37" s="217"/>
      <c r="B37" s="214"/>
    </row>
    <row r="38" spans="1:17" ht="14.15">
      <c r="A38" s="636" t="s">
        <v>217</v>
      </c>
      <c r="B38" s="214"/>
      <c r="C38" s="312"/>
      <c r="D38" s="312"/>
      <c r="E38" s="312"/>
      <c r="F38" s="312"/>
      <c r="G38" s="312"/>
      <c r="H38" s="312"/>
      <c r="I38" s="312"/>
      <c r="J38" s="312"/>
      <c r="K38" s="312"/>
      <c r="L38" s="312"/>
      <c r="M38" s="312"/>
      <c r="N38" s="312"/>
      <c r="O38" s="270"/>
    </row>
    <row r="39" spans="1:17" ht="14.15">
      <c r="A39" s="636" t="s">
        <v>1396</v>
      </c>
      <c r="C39" s="326"/>
      <c r="D39" s="326"/>
      <c r="E39" s="326"/>
      <c r="F39" s="326"/>
      <c r="G39" s="326"/>
      <c r="H39" s="326"/>
      <c r="I39" s="326"/>
      <c r="J39" s="326"/>
      <c r="K39" s="326"/>
      <c r="L39" s="326"/>
      <c r="M39" s="326"/>
      <c r="N39" s="326"/>
    </row>
    <row r="40" spans="1:17">
      <c r="C40" s="325"/>
      <c r="D40" s="325"/>
      <c r="E40" s="325"/>
      <c r="F40" s="325"/>
      <c r="G40" s="325"/>
      <c r="H40" s="325"/>
      <c r="I40" s="325"/>
      <c r="J40" s="325"/>
      <c r="K40" s="325"/>
      <c r="L40" s="325"/>
      <c r="M40" s="325"/>
      <c r="N40" s="325"/>
    </row>
    <row r="41" spans="1:17" customFormat="1"/>
    <row r="42" spans="1:17" customFormat="1"/>
    <row r="43" spans="1:17" customFormat="1">
      <c r="C43" s="330"/>
      <c r="D43" s="330"/>
      <c r="E43" s="330"/>
      <c r="F43" s="330"/>
      <c r="G43" s="330"/>
      <c r="H43" s="330"/>
      <c r="I43" s="330"/>
      <c r="J43" s="330"/>
      <c r="K43" s="330"/>
      <c r="L43" s="330"/>
      <c r="M43" s="330"/>
      <c r="N43" s="330"/>
    </row>
    <row r="44" spans="1:17" customFormat="1"/>
    <row r="45" spans="1:17" customFormat="1"/>
    <row r="46" spans="1:17" customFormat="1"/>
    <row r="47" spans="1:17" customFormat="1"/>
  </sheetData>
  <phoneticPr fontId="241" type="noConversion"/>
  <pageMargins left="0.7" right="0.7" top="0.75" bottom="0.75" header="0.3" footer="0.3"/>
  <pageSetup scale="64"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9">
    <pageSetUpPr fitToPage="1"/>
  </sheetPr>
  <dimension ref="A1:CP83"/>
  <sheetViews>
    <sheetView zoomScale="55" zoomScaleNormal="55" workbookViewId="0">
      <selection activeCell="A37" sqref="A37"/>
    </sheetView>
  </sheetViews>
  <sheetFormatPr defaultColWidth="8.84375" defaultRowHeight="14.15"/>
  <cols>
    <col min="1" max="1" width="10" style="220" customWidth="1"/>
    <col min="2" max="2" width="59.69140625" style="220" customWidth="1"/>
    <col min="3" max="3" width="8.84375" style="220" customWidth="1"/>
    <col min="4" max="77" width="8.84375" style="220" hidden="1" customWidth="1"/>
    <col min="78" max="78" width="7.69140625" style="220" hidden="1" customWidth="1"/>
    <col min="79" max="90" width="9.53515625" style="220" customWidth="1"/>
    <col min="91" max="91" width="2.69140625" style="220" customWidth="1"/>
    <col min="92" max="92" width="11.3828125" style="220" bestFit="1" customWidth="1"/>
    <col min="93" max="16384" width="8.84375" style="220"/>
  </cols>
  <sheetData>
    <row r="1" spans="1:92">
      <c r="A1" s="231" t="s">
        <v>248</v>
      </c>
    </row>
    <row r="2" spans="1:92">
      <c r="A2" s="231" t="s">
        <v>67</v>
      </c>
    </row>
    <row r="3" spans="1:92">
      <c r="A3" s="231" t="s">
        <v>1397</v>
      </c>
    </row>
    <row r="4" spans="1:92">
      <c r="A4" s="231"/>
    </row>
    <row r="6" spans="1:92" s="219" customFormat="1">
      <c r="A6" s="249" t="s">
        <v>1398</v>
      </c>
    </row>
    <row r="7" spans="1:92" s="219" customFormat="1" ht="14.6">
      <c r="A7" s="250" t="s">
        <v>1399</v>
      </c>
    </row>
    <row r="8" spans="1:92" s="219" customFormat="1">
      <c r="A8" s="251"/>
    </row>
    <row r="9" spans="1:92" s="219" customFormat="1">
      <c r="A9" s="251"/>
    </row>
    <row r="10" spans="1:92">
      <c r="A10" s="246"/>
      <c r="CN10" s="854">
        <f>Inputs!$J$4</f>
        <v>45869</v>
      </c>
    </row>
    <row r="11" spans="1:92">
      <c r="A11" s="249" t="s">
        <v>1400</v>
      </c>
      <c r="CN11" s="112" t="s">
        <v>781</v>
      </c>
    </row>
    <row r="12" spans="1:92" s="221" customFormat="1" ht="29.15">
      <c r="A12" s="776" t="s">
        <v>1401</v>
      </c>
      <c r="B12" s="777" t="s">
        <v>1368</v>
      </c>
      <c r="C12" s="778"/>
      <c r="D12" s="778"/>
      <c r="E12" s="778"/>
      <c r="F12" s="778">
        <f>'WP 2-1-4 Plant Details'!Z7</f>
        <v>42947</v>
      </c>
      <c r="G12" s="778">
        <f>'WP 2-1-4 Plant Details'!AA7</f>
        <v>42978</v>
      </c>
      <c r="H12" s="778">
        <f>'WP 2-1-4 Plant Details'!AB7</f>
        <v>43008</v>
      </c>
      <c r="I12" s="778">
        <f>'WP 2-1-4 Plant Details'!AC7</f>
        <v>43039</v>
      </c>
      <c r="J12" s="778">
        <f>'WP 2-1-4 Plant Details'!AD7</f>
        <v>43069</v>
      </c>
      <c r="K12" s="778">
        <f>'WP 2-1-4 Plant Details'!AE7</f>
        <v>43100</v>
      </c>
      <c r="L12" s="778">
        <f>'WP 2-1-4 Plant Details'!AF7</f>
        <v>43131</v>
      </c>
      <c r="M12" s="778">
        <f>'WP 2-1-4 Plant Details'!AG7</f>
        <v>43159</v>
      </c>
      <c r="N12" s="778">
        <f>'WP 2-1-4 Plant Details'!AH7</f>
        <v>43190</v>
      </c>
      <c r="O12" s="778">
        <f>'WP 2-1-4 Plant Details'!AI7</f>
        <v>43220</v>
      </c>
      <c r="P12" s="778">
        <f>'WP 2-1-4 Plant Details'!AJ7</f>
        <v>43251</v>
      </c>
      <c r="Q12" s="778">
        <f>'WP 2-1-4 Plant Details'!AK7</f>
        <v>43281</v>
      </c>
      <c r="R12" s="778">
        <f>'WP 2-1-4 Plant Details'!AL7</f>
        <v>43312</v>
      </c>
      <c r="S12" s="778">
        <f>'WP 2-1-4 Plant Details'!AM7</f>
        <v>43343</v>
      </c>
      <c r="T12" s="778">
        <f>'WP 2-1-4 Plant Details'!AN7</f>
        <v>43373</v>
      </c>
      <c r="U12" s="778">
        <f>'WP 2-1-4 Plant Details'!AO7</f>
        <v>43404</v>
      </c>
      <c r="V12" s="778">
        <f>'WP 2-1-4 Plant Details'!AP7</f>
        <v>43434</v>
      </c>
      <c r="W12" s="778">
        <f>'WP 2-1-4 Plant Details'!AQ7</f>
        <v>43465</v>
      </c>
      <c r="X12" s="778">
        <f>'WP 2-1-4 Plant Details'!AR7</f>
        <v>43496</v>
      </c>
      <c r="Y12" s="778">
        <f>'WP 2-1-4 Plant Details'!AS7</f>
        <v>43524</v>
      </c>
      <c r="Z12" s="778">
        <f>'WP 2-1-4 Plant Details'!AT7</f>
        <v>43555</v>
      </c>
      <c r="AA12" s="778">
        <f>'WP 2-1-4 Plant Details'!AU7</f>
        <v>43585</v>
      </c>
      <c r="AB12" s="778">
        <f>'WP 2-1-4 Plant Details'!AV7</f>
        <v>43616</v>
      </c>
      <c r="AC12" s="778">
        <f>'WP 2-1-4 Plant Details'!AW7</f>
        <v>43646</v>
      </c>
      <c r="AD12" s="778">
        <f>'WP 2-1-4 Plant Details'!AX7</f>
        <v>43677</v>
      </c>
      <c r="AE12" s="778">
        <f>'WP 2-1-4 Plant Details'!AY7</f>
        <v>43708</v>
      </c>
      <c r="AF12" s="778">
        <f>'WP 2-1-4 Plant Details'!AZ7</f>
        <v>43738</v>
      </c>
      <c r="AG12" s="778">
        <f>'WP 2-1-4 Plant Details'!BA7</f>
        <v>43769</v>
      </c>
      <c r="AH12" s="778">
        <f>'WP 2-1-4 Plant Details'!BB7</f>
        <v>43799</v>
      </c>
      <c r="AI12" s="778">
        <f>'WP 2-1-4 Plant Details'!BC7</f>
        <v>43830</v>
      </c>
      <c r="AJ12" s="778">
        <f>'WP 2-1-4 Plant Details'!BD7</f>
        <v>43861</v>
      </c>
      <c r="AK12" s="778">
        <f>'WP 2-1-4 Plant Details'!BE7</f>
        <v>43890</v>
      </c>
      <c r="AL12" s="778">
        <f>'WP 2-1-4 Plant Details'!BF7</f>
        <v>43921</v>
      </c>
      <c r="AM12" s="778">
        <f>'WP 2-1-4 Plant Details'!BG7</f>
        <v>43951</v>
      </c>
      <c r="AN12" s="778">
        <f>'WP 2-1-4 Plant Details'!BH7</f>
        <v>43982</v>
      </c>
      <c r="AO12" s="778">
        <f>'WP 2-1-4 Plant Details'!BI7</f>
        <v>44012</v>
      </c>
      <c r="AP12" s="778">
        <f>'WP 2-1-4 Plant Details'!BJ7</f>
        <v>44043</v>
      </c>
      <c r="AQ12" s="778">
        <f>'WP 2-1-4 Plant Details'!BK7</f>
        <v>44074</v>
      </c>
      <c r="AR12" s="778">
        <f>'WP 2-1-4 Plant Details'!BL7</f>
        <v>44104</v>
      </c>
      <c r="AS12" s="778">
        <f>'WP 2-1-4 Plant Details'!BM7</f>
        <v>44135</v>
      </c>
      <c r="AT12" s="778">
        <f>'WP 2-1-4 Plant Details'!BN7</f>
        <v>44165</v>
      </c>
      <c r="AU12" s="778">
        <f>'WP 2-1-4 Plant Details'!BO7</f>
        <v>44196</v>
      </c>
      <c r="AV12" s="778">
        <f>'WP 2-1-4 Plant Details'!BP7</f>
        <v>44227</v>
      </c>
      <c r="AW12" s="778">
        <f>'WP 2-1-4 Plant Details'!BQ7</f>
        <v>44255</v>
      </c>
      <c r="AX12" s="778">
        <f>'WP 2-1-4 Plant Details'!BR7</f>
        <v>44286</v>
      </c>
      <c r="AY12" s="778">
        <f>'WP 2-1-4 Plant Details'!BS7</f>
        <v>44316</v>
      </c>
      <c r="AZ12" s="778">
        <f>'WP 2-1-4 Plant Details'!BT7</f>
        <v>44347</v>
      </c>
      <c r="BA12" s="778">
        <f>'WP 2-1-4 Plant Details'!BU7</f>
        <v>44377</v>
      </c>
      <c r="BB12" s="778">
        <f>'WP 2-1-4 Plant Details'!BV7</f>
        <v>44408</v>
      </c>
      <c r="BC12" s="778">
        <f>'WP 2-1-4 Plant Details'!CI7</f>
        <v>44804</v>
      </c>
      <c r="BD12" s="778">
        <f>'WP 2-1-4 Plant Details'!CJ7</f>
        <v>44834</v>
      </c>
      <c r="BE12" s="778">
        <f>'WP 2-1-4 Plant Details'!CK7</f>
        <v>44865</v>
      </c>
      <c r="BF12" s="778">
        <f>'WP 2-1-4 Plant Details'!CL7</f>
        <v>44895</v>
      </c>
      <c r="BG12" s="778">
        <f>'WP 2-1-4 Plant Details'!CM7</f>
        <v>44926</v>
      </c>
      <c r="BH12" s="778">
        <f>'WP 2-1-4 Plant Details'!CN7</f>
        <v>44957</v>
      </c>
      <c r="BI12" s="778">
        <f>'WP 2-1-4 Plant Details'!CO7</f>
        <v>44985</v>
      </c>
      <c r="BJ12" s="778">
        <f>'WP 2-1-4 Plant Details'!CP7</f>
        <v>45016</v>
      </c>
      <c r="BK12" s="778">
        <f>'WP 2-1-4 Plant Details'!CQ7</f>
        <v>45046</v>
      </c>
      <c r="BL12" s="778">
        <f>'WP 2-1-4 Plant Details'!CR7</f>
        <v>45077</v>
      </c>
      <c r="BM12" s="778">
        <f>'WP 2-1-4 Plant Details'!CS7</f>
        <v>45107</v>
      </c>
      <c r="BN12" s="778">
        <f>'WP 2-1-4 Plant Details'!CT7</f>
        <v>45138</v>
      </c>
      <c r="BO12" s="778">
        <f>'WP 2-1-4 Plant Details'!CU7</f>
        <v>45169</v>
      </c>
      <c r="BP12" s="778">
        <f>'WP 2-1-4 Plant Details'!CV7</f>
        <v>45199</v>
      </c>
      <c r="BQ12" s="778">
        <f>'WP 2-1-4 Plant Details'!CW7</f>
        <v>45230</v>
      </c>
      <c r="BR12" s="778">
        <f>'WP 2-1-4 Plant Details'!CX7</f>
        <v>45260</v>
      </c>
      <c r="BS12" s="778">
        <f>'WP 2-1-4 Plant Details'!CY7</f>
        <v>45291</v>
      </c>
      <c r="BT12" s="778">
        <f>'WP 2-1-4 Plant Details'!CZ7</f>
        <v>45322</v>
      </c>
      <c r="BU12" s="778">
        <f>'WP 2-1-4 Plant Details'!DA7</f>
        <v>45351</v>
      </c>
      <c r="BV12" s="778">
        <f>'WP 2-1-4 Plant Details'!DB7</f>
        <v>45382</v>
      </c>
      <c r="BW12" s="778">
        <f>'WP 2-1-4 Plant Details'!DC7</f>
        <v>45412</v>
      </c>
      <c r="BX12" s="778">
        <f>'WP 2-1-4 Plant Details'!DD7</f>
        <v>45443</v>
      </c>
      <c r="BY12" s="778">
        <f>'WP 2-1-4 Plant Details'!DE7</f>
        <v>45473</v>
      </c>
      <c r="BZ12" s="778">
        <f>'WP 2-1-4 Plant Details'!DF7</f>
        <v>45504</v>
      </c>
      <c r="CA12" s="778">
        <f>'WP 2-1-4 Plant Details'!DG7</f>
        <v>45535</v>
      </c>
      <c r="CB12" s="778">
        <f>'WP 2-1-4 Plant Details'!DH7</f>
        <v>45565</v>
      </c>
      <c r="CC12" s="778">
        <f>'WP 2-1-4 Plant Details'!DI7</f>
        <v>45596</v>
      </c>
      <c r="CD12" s="778">
        <f>'WP 2-1-4 Plant Details'!DJ7</f>
        <v>45626</v>
      </c>
      <c r="CE12" s="778">
        <f>'WP 2-1-4 Plant Details'!DK7</f>
        <v>45657</v>
      </c>
      <c r="CF12" s="778">
        <f>'WP 2-1-4 Plant Details'!DL7</f>
        <v>45688</v>
      </c>
      <c r="CG12" s="778">
        <f>'WP 2-1-4 Plant Details'!DM7</f>
        <v>45716</v>
      </c>
      <c r="CH12" s="778">
        <f>'WP 2-1-4 Plant Details'!DN7</f>
        <v>45747</v>
      </c>
      <c r="CI12" s="778">
        <f>'WP 2-1-4 Plant Details'!DO7</f>
        <v>45777</v>
      </c>
      <c r="CJ12" s="778">
        <f>'WP 2-1-4 Plant Details'!DP7</f>
        <v>45808</v>
      </c>
      <c r="CK12" s="778">
        <f>'WP 2-1-4 Plant Details'!DQ7</f>
        <v>45838</v>
      </c>
      <c r="CL12" s="778">
        <f>'WP 2-1-4 Plant Details'!DR7</f>
        <v>45869</v>
      </c>
      <c r="CM12" s="907"/>
      <c r="CN12" s="439" t="s">
        <v>398</v>
      </c>
    </row>
    <row r="13" spans="1:92" s="210" customFormat="1">
      <c r="A13" s="247"/>
      <c r="B13" s="247"/>
      <c r="CN13" s="100"/>
    </row>
    <row r="14" spans="1:92" s="210" customFormat="1" ht="14.6">
      <c r="A14" s="779">
        <v>93020000</v>
      </c>
      <c r="B14" s="780" t="s">
        <v>1402</v>
      </c>
      <c r="C14" s="781"/>
      <c r="D14" s="781"/>
      <c r="E14" s="781"/>
      <c r="F14" s="781" t="s">
        <v>112</v>
      </c>
      <c r="G14" s="781" t="s">
        <v>112</v>
      </c>
      <c r="H14" s="781" t="s">
        <v>112</v>
      </c>
      <c r="I14" s="781" t="s">
        <v>112</v>
      </c>
      <c r="J14" s="781" t="s">
        <v>112</v>
      </c>
      <c r="K14" s="781" t="s">
        <v>112</v>
      </c>
      <c r="L14" s="781" t="s">
        <v>112</v>
      </c>
      <c r="M14" s="781" t="s">
        <v>112</v>
      </c>
      <c r="N14" s="781" t="s">
        <v>112</v>
      </c>
      <c r="O14" s="781" t="s">
        <v>112</v>
      </c>
      <c r="P14" s="781" t="s">
        <v>112</v>
      </c>
      <c r="Q14" s="781" t="s">
        <v>112</v>
      </c>
      <c r="R14" s="781" t="s">
        <v>112</v>
      </c>
      <c r="S14" s="781" t="s">
        <v>112</v>
      </c>
      <c r="T14" s="781" t="s">
        <v>112</v>
      </c>
      <c r="U14" s="781" t="s">
        <v>112</v>
      </c>
      <c r="V14" s="781" t="s">
        <v>112</v>
      </c>
      <c r="W14" s="781" t="s">
        <v>112</v>
      </c>
      <c r="X14" s="781" t="s">
        <v>112</v>
      </c>
      <c r="Y14" s="781" t="s">
        <v>112</v>
      </c>
      <c r="Z14" s="781" t="s">
        <v>112</v>
      </c>
      <c r="AA14" s="781" t="s">
        <v>112</v>
      </c>
      <c r="AB14" s="781" t="s">
        <v>112</v>
      </c>
      <c r="AC14" s="781" t="s">
        <v>112</v>
      </c>
      <c r="AD14" s="781" t="s">
        <v>112</v>
      </c>
      <c r="AE14" s="781" t="s">
        <v>112</v>
      </c>
      <c r="AF14" s="781" t="s">
        <v>112</v>
      </c>
      <c r="AG14" s="781" t="s">
        <v>112</v>
      </c>
      <c r="AH14" s="781" t="s">
        <v>112</v>
      </c>
      <c r="AI14" s="781" t="s">
        <v>112</v>
      </c>
      <c r="AJ14" s="781" t="s">
        <v>112</v>
      </c>
      <c r="AK14" s="781" t="s">
        <v>112</v>
      </c>
      <c r="AL14" s="781" t="s">
        <v>112</v>
      </c>
      <c r="AM14" s="781" t="s">
        <v>112</v>
      </c>
      <c r="AN14" s="781" t="s">
        <v>112</v>
      </c>
      <c r="AO14" s="781" t="s">
        <v>112</v>
      </c>
      <c r="AP14" s="781" t="s">
        <v>112</v>
      </c>
      <c r="AQ14" s="781" t="s">
        <v>112</v>
      </c>
      <c r="AR14" s="781" t="s">
        <v>112</v>
      </c>
      <c r="AS14" s="781" t="s">
        <v>112</v>
      </c>
      <c r="AT14" s="781" t="s">
        <v>112</v>
      </c>
      <c r="AU14" s="781" t="s">
        <v>112</v>
      </c>
      <c r="AV14" s="781" t="s">
        <v>112</v>
      </c>
      <c r="AW14" s="781" t="s">
        <v>112</v>
      </c>
      <c r="AX14" s="781" t="s">
        <v>112</v>
      </c>
      <c r="AY14" s="781" t="s">
        <v>112</v>
      </c>
      <c r="AZ14" s="781" t="s">
        <v>112</v>
      </c>
      <c r="BA14" s="781" t="s">
        <v>112</v>
      </c>
      <c r="BB14" s="781" t="s">
        <v>112</v>
      </c>
      <c r="BC14" s="781" t="s">
        <v>112</v>
      </c>
      <c r="BD14" s="781" t="s">
        <v>112</v>
      </c>
      <c r="BE14" s="781" t="s">
        <v>112</v>
      </c>
      <c r="BF14" s="781" t="s">
        <v>112</v>
      </c>
      <c r="BG14" s="781" t="s">
        <v>112</v>
      </c>
      <c r="BH14" s="781" t="s">
        <v>112</v>
      </c>
      <c r="BI14" s="781" t="s">
        <v>112</v>
      </c>
      <c r="BJ14" s="781" t="s">
        <v>112</v>
      </c>
      <c r="BK14" s="781" t="s">
        <v>112</v>
      </c>
      <c r="BL14" s="781" t="s">
        <v>112</v>
      </c>
      <c r="BM14" s="781" t="s">
        <v>112</v>
      </c>
      <c r="BN14" s="781" t="s">
        <v>112</v>
      </c>
      <c r="BO14" s="781" t="s">
        <v>112</v>
      </c>
      <c r="BP14" s="781" t="s">
        <v>112</v>
      </c>
      <c r="BQ14" s="781" t="s">
        <v>112</v>
      </c>
      <c r="BR14" s="781" t="s">
        <v>112</v>
      </c>
      <c r="BS14" s="781" t="s">
        <v>112</v>
      </c>
      <c r="BT14" s="781" t="s">
        <v>112</v>
      </c>
      <c r="BU14" s="781" t="s">
        <v>112</v>
      </c>
      <c r="BV14" s="781" t="s">
        <v>112</v>
      </c>
      <c r="BW14" s="781" t="s">
        <v>112</v>
      </c>
      <c r="BX14" s="781" t="s">
        <v>112</v>
      </c>
      <c r="BY14" s="781" t="s">
        <v>112</v>
      </c>
      <c r="BZ14" s="781" t="s">
        <v>112</v>
      </c>
      <c r="CA14" s="781"/>
      <c r="CB14" s="781"/>
      <c r="CC14" s="781"/>
      <c r="CD14" s="781"/>
      <c r="CE14" s="781"/>
      <c r="CF14" s="781"/>
      <c r="CG14" s="781"/>
      <c r="CH14" s="781"/>
      <c r="CI14" s="781"/>
      <c r="CJ14" s="781"/>
      <c r="CK14" s="781"/>
      <c r="CL14" s="781"/>
      <c r="CM14" s="781"/>
    </row>
    <row r="15" spans="1:92">
      <c r="A15" s="246"/>
      <c r="B15" s="246"/>
      <c r="C15" s="246"/>
      <c r="D15" s="246"/>
      <c r="E15" s="246"/>
      <c r="F15" s="246"/>
      <c r="G15" s="246"/>
      <c r="H15" s="246"/>
      <c r="I15" s="246"/>
      <c r="J15" s="246"/>
      <c r="K15" s="246"/>
      <c r="L15" s="246"/>
      <c r="M15" s="246"/>
      <c r="N15" s="246"/>
    </row>
    <row r="16" spans="1:92" s="210" customFormat="1" ht="14.6">
      <c r="A16" s="780" t="s">
        <v>1403</v>
      </c>
      <c r="B16" s="247"/>
      <c r="C16" s="247"/>
      <c r="D16" s="247"/>
      <c r="E16" s="247"/>
      <c r="F16" s="247"/>
      <c r="G16" s="247"/>
      <c r="H16" s="247"/>
      <c r="I16" s="247"/>
      <c r="J16" s="247"/>
      <c r="K16" s="247"/>
      <c r="L16" s="247"/>
      <c r="M16" s="247"/>
      <c r="N16" s="247"/>
    </row>
    <row r="17" spans="1:94" s="210" customFormat="1" ht="14.6">
      <c r="A17" s="780" t="s">
        <v>1404</v>
      </c>
      <c r="B17" s="247"/>
      <c r="C17" s="247"/>
      <c r="D17" s="247"/>
      <c r="E17" s="247"/>
      <c r="F17" s="247"/>
      <c r="G17" s="247"/>
      <c r="H17" s="247"/>
      <c r="I17" s="247"/>
      <c r="J17" s="247"/>
      <c r="K17" s="247"/>
      <c r="L17" s="247"/>
      <c r="M17" s="247"/>
      <c r="N17" s="247"/>
    </row>
    <row r="18" spans="1:94" s="210" customFormat="1">
      <c r="A18" s="247"/>
      <c r="B18" s="247"/>
      <c r="C18" s="247"/>
      <c r="D18" s="247"/>
      <c r="E18" s="247"/>
      <c r="F18" s="247"/>
      <c r="G18" s="247"/>
      <c r="H18" s="247"/>
      <c r="I18" s="247"/>
      <c r="J18" s="247"/>
      <c r="K18" s="247"/>
      <c r="L18" s="247"/>
      <c r="M18" s="247"/>
      <c r="N18" s="247"/>
    </row>
    <row r="19" spans="1:94" s="210" customFormat="1" ht="14.6">
      <c r="A19" s="780" t="s">
        <v>1405</v>
      </c>
      <c r="B19" s="247"/>
      <c r="C19" s="247"/>
      <c r="D19" s="247"/>
      <c r="E19" s="247"/>
      <c r="F19" s="247"/>
      <c r="G19" s="247"/>
      <c r="H19" s="247"/>
      <c r="I19" s="247"/>
      <c r="J19" s="247"/>
      <c r="K19" s="247"/>
      <c r="L19" s="247"/>
      <c r="M19" s="247"/>
      <c r="N19" s="247"/>
    </row>
    <row r="20" spans="1:94" s="210" customFormat="1" ht="14.6">
      <c r="A20" s="780" t="s">
        <v>1406</v>
      </c>
      <c r="B20" s="247"/>
      <c r="C20" s="247"/>
      <c r="D20" s="247"/>
      <c r="E20" s="247"/>
      <c r="F20" s="247"/>
      <c r="G20" s="247"/>
      <c r="H20" s="247"/>
      <c r="I20" s="247"/>
      <c r="J20" s="247"/>
      <c r="K20" s="247"/>
      <c r="L20" s="247"/>
      <c r="M20" s="247"/>
      <c r="N20" s="247"/>
    </row>
    <row r="21" spans="1:94" s="210" customFormat="1" ht="14.6">
      <c r="A21" s="780" t="s">
        <v>1407</v>
      </c>
      <c r="B21" s="247"/>
      <c r="C21" s="247"/>
      <c r="D21" s="247"/>
      <c r="E21" s="247"/>
      <c r="F21" s="247"/>
      <c r="G21" s="247"/>
      <c r="H21" s="247"/>
      <c r="I21" s="247"/>
      <c r="J21" s="247"/>
      <c r="K21" s="247"/>
      <c r="L21" s="247"/>
      <c r="M21" s="247"/>
      <c r="N21" s="247"/>
    </row>
    <row r="22" spans="1:94" s="210" customFormat="1">
      <c r="A22" s="252"/>
      <c r="B22" s="247"/>
      <c r="C22" s="247"/>
      <c r="D22" s="247"/>
      <c r="E22" s="247"/>
      <c r="F22" s="247"/>
      <c r="G22" s="247"/>
      <c r="H22" s="247"/>
      <c r="I22" s="247"/>
      <c r="J22" s="247"/>
      <c r="K22" s="247"/>
      <c r="L22" s="247"/>
      <c r="M22" s="247"/>
      <c r="N22" s="247"/>
    </row>
    <row r="23" spans="1:94" s="210" customFormat="1" ht="14.6">
      <c r="A23" s="253" t="s">
        <v>1408</v>
      </c>
      <c r="B23" s="247"/>
      <c r="C23" s="247"/>
      <c r="D23" s="247"/>
      <c r="E23" s="247"/>
      <c r="F23" s="247"/>
      <c r="G23" s="247"/>
      <c r="H23" s="247"/>
      <c r="I23" s="247"/>
      <c r="J23" s="247"/>
      <c r="K23" s="247"/>
      <c r="L23" s="247"/>
      <c r="M23" s="247"/>
      <c r="N23" s="247"/>
    </row>
    <row r="24" spans="1:94" s="210" customFormat="1" ht="14.6">
      <c r="A24" s="780">
        <v>93020000</v>
      </c>
      <c r="B24" s="782" t="s">
        <v>1409</v>
      </c>
      <c r="C24" s="440"/>
      <c r="D24" s="440"/>
      <c r="E24" s="440"/>
      <c r="F24" s="440">
        <v>43214.496666666666</v>
      </c>
      <c r="G24" s="440">
        <v>43214.496666666666</v>
      </c>
      <c r="H24" s="440">
        <v>43214.496666666666</v>
      </c>
      <c r="I24" s="440">
        <v>45058.991666666669</v>
      </c>
      <c r="J24" s="440">
        <v>45058.991666666669</v>
      </c>
      <c r="K24" s="440">
        <v>45058.991666666669</v>
      </c>
      <c r="L24" s="286">
        <f t="shared" ref="L24:Q24" si="0">569956.22/12</f>
        <v>47496.351666666662</v>
      </c>
      <c r="M24" s="286">
        <f t="shared" si="0"/>
        <v>47496.351666666662</v>
      </c>
      <c r="N24" s="286">
        <f t="shared" si="0"/>
        <v>47496.351666666662</v>
      </c>
      <c r="O24" s="286">
        <f t="shared" si="0"/>
        <v>47496.351666666662</v>
      </c>
      <c r="P24" s="286">
        <f t="shared" si="0"/>
        <v>47496.351666666662</v>
      </c>
      <c r="Q24" s="286">
        <f t="shared" si="0"/>
        <v>47496.351666666662</v>
      </c>
      <c r="R24" s="286">
        <f>594409.62/12</f>
        <v>49534.135000000002</v>
      </c>
      <c r="S24" s="286">
        <f>594409.62/12</f>
        <v>49534.135000000002</v>
      </c>
      <c r="T24" s="286">
        <f>594409.62/12</f>
        <v>49534.135000000002</v>
      </c>
      <c r="U24" s="286">
        <v>52447.23</v>
      </c>
      <c r="V24" s="286">
        <v>52447.23</v>
      </c>
      <c r="W24" s="286">
        <v>52447.23</v>
      </c>
      <c r="X24" s="286">
        <v>52477.229166666664</v>
      </c>
      <c r="Y24" s="286">
        <v>52477.229166666664</v>
      </c>
      <c r="Z24" s="286">
        <v>52477.229166666664</v>
      </c>
      <c r="AA24" s="286">
        <v>52950.453333333331</v>
      </c>
      <c r="AB24" s="286">
        <v>52950.453333333331</v>
      </c>
      <c r="AC24" s="286">
        <v>52950.453333333331</v>
      </c>
      <c r="AD24" s="286">
        <f>636387.47/12</f>
        <v>53032.289166666662</v>
      </c>
      <c r="AE24" s="286">
        <f>636387.47/12</f>
        <v>53032.289166666662</v>
      </c>
      <c r="AF24" s="286">
        <f>636387.47/12</f>
        <v>53032.289166666662</v>
      </c>
      <c r="AG24" s="286">
        <f>637211.44/12</f>
        <v>53100.953333333331</v>
      </c>
      <c r="AH24" s="286">
        <f>+AG24</f>
        <v>53100.953333333331</v>
      </c>
      <c r="AI24" s="286">
        <f t="shared" ref="AI24:AR24" si="1">+AH24</f>
        <v>53100.953333333331</v>
      </c>
      <c r="AJ24" s="286">
        <v>53100.953333333331</v>
      </c>
      <c r="AK24" s="286">
        <f t="shared" si="1"/>
        <v>53100.953333333331</v>
      </c>
      <c r="AL24" s="286">
        <f t="shared" si="1"/>
        <v>53100.953333333331</v>
      </c>
      <c r="AM24" s="286">
        <v>52855.49</v>
      </c>
      <c r="AN24" s="286">
        <f t="shared" si="1"/>
        <v>52855.49</v>
      </c>
      <c r="AO24" s="286">
        <f t="shared" si="1"/>
        <v>52855.49</v>
      </c>
      <c r="AP24" s="286">
        <v>50110.387999999999</v>
      </c>
      <c r="AQ24" s="286">
        <f t="shared" si="1"/>
        <v>50110.387999999999</v>
      </c>
      <c r="AR24" s="286">
        <f t="shared" si="1"/>
        <v>50110.387999999999</v>
      </c>
      <c r="AS24" s="286">
        <f>+AR24</f>
        <v>50110.387999999999</v>
      </c>
      <c r="AT24" s="286">
        <f>+AS24</f>
        <v>50110.387999999999</v>
      </c>
      <c r="AU24" s="286">
        <f>+AT24</f>
        <v>50110.387999999999</v>
      </c>
      <c r="AV24" s="286">
        <v>48810.91</v>
      </c>
      <c r="AW24" s="286">
        <f>+AV24</f>
        <v>48810.91</v>
      </c>
      <c r="AX24" s="286">
        <f>+AW24</f>
        <v>48810.91</v>
      </c>
      <c r="AY24" s="286">
        <f>577809.49/12</f>
        <v>48150.790833333333</v>
      </c>
      <c r="AZ24" s="286">
        <f>+AY24</f>
        <v>48150.790833333333</v>
      </c>
      <c r="BA24" s="286">
        <f t="shared" ref="BA24:BG24" si="2">+AZ24</f>
        <v>48150.790833333333</v>
      </c>
      <c r="BB24" s="286">
        <f t="shared" si="2"/>
        <v>48150.790833333333</v>
      </c>
      <c r="BC24" s="286">
        <v>48409.52</v>
      </c>
      <c r="BD24" s="286">
        <f t="shared" si="2"/>
        <v>48409.52</v>
      </c>
      <c r="BE24" s="286">
        <f t="shared" si="2"/>
        <v>48409.52</v>
      </c>
      <c r="BF24" s="286">
        <f t="shared" si="2"/>
        <v>48409.52</v>
      </c>
      <c r="BG24" s="286">
        <f t="shared" si="2"/>
        <v>48409.52</v>
      </c>
      <c r="BH24" s="286">
        <v>49802.14</v>
      </c>
      <c r="BI24" s="286">
        <v>49802.14</v>
      </c>
      <c r="BJ24" s="286">
        <v>49802.14</v>
      </c>
      <c r="BK24" s="286">
        <v>49802.14</v>
      </c>
      <c r="BL24" s="286">
        <v>49802.14</v>
      </c>
      <c r="BM24" s="286">
        <v>49802.14</v>
      </c>
      <c r="BN24" s="286">
        <v>49802.14</v>
      </c>
      <c r="BO24" s="286">
        <v>0</v>
      </c>
      <c r="BP24" s="286">
        <v>99604.280000000013</v>
      </c>
      <c r="BQ24" s="286">
        <v>49802.14</v>
      </c>
      <c r="BR24" s="286">
        <v>49802.14</v>
      </c>
      <c r="BS24" s="286">
        <v>49802.14</v>
      </c>
      <c r="BT24" s="286">
        <v>49802.14</v>
      </c>
      <c r="BU24" s="286">
        <v>46046.559999999998</v>
      </c>
      <c r="BV24" s="286">
        <v>47924.35</v>
      </c>
      <c r="BW24" s="286">
        <v>47924.35</v>
      </c>
      <c r="BX24" s="286">
        <v>47924.35</v>
      </c>
      <c r="BY24" s="286">
        <v>47924.35</v>
      </c>
      <c r="BZ24" s="286">
        <v>47924.35</v>
      </c>
      <c r="CA24" s="286">
        <v>47924.35</v>
      </c>
      <c r="CB24" s="286">
        <v>47924.35</v>
      </c>
      <c r="CC24" s="286">
        <v>47924.35</v>
      </c>
      <c r="CD24" s="286">
        <v>47924.35</v>
      </c>
      <c r="CE24" s="286">
        <v>47924.35</v>
      </c>
      <c r="CF24" s="286">
        <v>47924.35</v>
      </c>
      <c r="CG24" s="286">
        <v>47924.35</v>
      </c>
      <c r="CH24" s="286">
        <v>67426.37999999999</v>
      </c>
      <c r="CI24" s="286">
        <v>54425.03</v>
      </c>
      <c r="CJ24" s="286">
        <v>54425.030000000028</v>
      </c>
      <c r="CK24" s="286">
        <v>54425.030000000028</v>
      </c>
      <c r="CL24" s="286">
        <v>54425.030000000028</v>
      </c>
      <c r="CM24" s="286"/>
      <c r="CO24" s="290"/>
    </row>
    <row r="25" spans="1:94" s="210" customFormat="1">
      <c r="A25" s="252"/>
      <c r="C25" s="247"/>
      <c r="D25" s="247"/>
      <c r="E25" s="247"/>
      <c r="F25" s="247"/>
      <c r="G25" s="247"/>
      <c r="H25" s="247"/>
      <c r="I25" s="247"/>
      <c r="J25" s="247"/>
      <c r="K25" s="247"/>
      <c r="L25" s="247"/>
      <c r="M25" s="247"/>
      <c r="N25" s="247"/>
      <c r="O25" s="247"/>
      <c r="P25" s="247"/>
      <c r="Q25" s="247"/>
      <c r="CP25" s="291"/>
    </row>
    <row r="26" spans="1:94" s="210" customFormat="1" ht="14.6">
      <c r="A26" s="779" t="s">
        <v>1403</v>
      </c>
      <c r="C26" s="783"/>
      <c r="D26" s="783"/>
      <c r="E26" s="783"/>
      <c r="F26" s="783">
        <v>0.37719999999999998</v>
      </c>
      <c r="G26" s="783">
        <v>0.37719999999999998</v>
      </c>
      <c r="H26" s="783">
        <v>0.37719999999999998</v>
      </c>
      <c r="I26" s="783">
        <v>0.37719999999999998</v>
      </c>
      <c r="J26" s="783">
        <v>0.37719999999999998</v>
      </c>
      <c r="K26" s="783">
        <v>0.37719999999999998</v>
      </c>
      <c r="L26" s="783">
        <v>0.11749999999999999</v>
      </c>
      <c r="M26" s="783">
        <v>0.11749999999999999</v>
      </c>
      <c r="N26" s="783">
        <v>0.11749999999999999</v>
      </c>
      <c r="O26" s="783">
        <v>0.11749999999999999</v>
      </c>
      <c r="P26" s="783">
        <v>0.11749999999999999</v>
      </c>
      <c r="Q26" s="783">
        <v>0.11749999999999999</v>
      </c>
      <c r="R26" s="287">
        <v>0.11749999999999999</v>
      </c>
      <c r="S26" s="287">
        <v>0.11749999999999999</v>
      </c>
      <c r="T26" s="287">
        <v>0.11749999999999999</v>
      </c>
      <c r="U26" s="287">
        <v>0.11749999999999999</v>
      </c>
      <c r="V26" s="287">
        <v>0.11749999999999999</v>
      </c>
      <c r="W26" s="287">
        <v>0.11749999999999999</v>
      </c>
      <c r="X26" s="287">
        <v>0.11749999999999999</v>
      </c>
      <c r="Y26" s="287">
        <v>0.11749999999999999</v>
      </c>
      <c r="Z26" s="287">
        <v>0.11749999999999999</v>
      </c>
      <c r="AA26" s="287">
        <v>0.11749999999999999</v>
      </c>
      <c r="AB26" s="287">
        <v>0.11749999999999999</v>
      </c>
      <c r="AC26" s="287">
        <v>0.11749999999999999</v>
      </c>
      <c r="AD26" s="287">
        <v>0.11749999999999999</v>
      </c>
      <c r="AE26" s="287">
        <v>0.11749999999999999</v>
      </c>
      <c r="AF26" s="287">
        <v>0.11749999999999999</v>
      </c>
      <c r="AG26" s="287">
        <v>0.11749999999999999</v>
      </c>
      <c r="AH26" s="287">
        <v>0.11749999999999999</v>
      </c>
      <c r="AI26" s="287">
        <v>0.11749999999999999</v>
      </c>
      <c r="AJ26" s="287">
        <v>6.2E-2</v>
      </c>
      <c r="AK26" s="287">
        <v>6.2E-2</v>
      </c>
      <c r="AL26" s="287">
        <v>6.2E-2</v>
      </c>
      <c r="AM26" s="287">
        <v>6.2E-2</v>
      </c>
      <c r="AN26" s="287">
        <v>6.2E-2</v>
      </c>
      <c r="AO26" s="287">
        <v>6.2E-2</v>
      </c>
      <c r="AP26" s="287">
        <v>6.2E-2</v>
      </c>
      <c r="AQ26" s="287">
        <v>6.2E-2</v>
      </c>
      <c r="AR26" s="287">
        <v>6.2E-2</v>
      </c>
      <c r="AS26" s="287">
        <v>6.2E-2</v>
      </c>
      <c r="AT26" s="287">
        <v>6.2E-2</v>
      </c>
      <c r="AU26" s="287">
        <v>6.2E-2</v>
      </c>
      <c r="AV26" s="287">
        <v>3.7999999999999999E-2</v>
      </c>
      <c r="AW26" s="287">
        <v>3.7999999999999999E-2</v>
      </c>
      <c r="AX26" s="287">
        <v>3.7999999999999999E-2</v>
      </c>
      <c r="AY26" s="287">
        <v>3.7999999999999999E-2</v>
      </c>
      <c r="AZ26" s="287">
        <v>3.7999999999999999E-2</v>
      </c>
      <c r="BA26" s="287">
        <v>3.7999999999999999E-2</v>
      </c>
      <c r="BB26" s="287">
        <v>3.7999999999999999E-2</v>
      </c>
      <c r="BC26" s="287">
        <v>5.0999999999999997E-2</v>
      </c>
      <c r="BD26" s="287">
        <v>5.0999999999999997E-2</v>
      </c>
      <c r="BE26" s="287">
        <v>5.0999999999999997E-2</v>
      </c>
      <c r="BF26" s="287">
        <v>5.0999999999999997E-2</v>
      </c>
      <c r="BG26" s="287">
        <v>5.0999999999999997E-2</v>
      </c>
      <c r="BH26" s="287">
        <v>3.4000000000000002E-2</v>
      </c>
      <c r="BI26" s="287">
        <v>3.4000000000000002E-2</v>
      </c>
      <c r="BJ26" s="287">
        <v>3.4000000000000002E-2</v>
      </c>
      <c r="BK26" s="287">
        <v>3.4000000000000002E-2</v>
      </c>
      <c r="BL26" s="287">
        <v>3.4000000000000002E-2</v>
      </c>
      <c r="BM26" s="287">
        <v>3.4000000000000002E-2</v>
      </c>
      <c r="BN26" s="287">
        <v>3.4000000000000002E-2</v>
      </c>
      <c r="BO26" s="287">
        <v>3.4000000000000002E-2</v>
      </c>
      <c r="BP26" s="287">
        <v>3.4000000000000002E-2</v>
      </c>
      <c r="BQ26" s="287">
        <v>3.4000000000000002E-2</v>
      </c>
      <c r="BR26" s="287">
        <v>3.4000000000000002E-2</v>
      </c>
      <c r="BS26" s="287">
        <v>3.4000000000000002E-2</v>
      </c>
      <c r="BT26" s="287">
        <v>4.2999999999999997E-2</v>
      </c>
      <c r="BU26" s="287">
        <v>4.2999999999999997E-2</v>
      </c>
      <c r="BV26" s="287">
        <v>4.2999999999999997E-2</v>
      </c>
      <c r="BW26" s="287">
        <v>4.2999999999999997E-2</v>
      </c>
      <c r="BX26" s="287">
        <v>4.2999999999999997E-2</v>
      </c>
      <c r="BY26" s="287">
        <v>4.2999999999999997E-2</v>
      </c>
      <c r="BZ26" s="287">
        <v>4.2999999999999997E-2</v>
      </c>
      <c r="CA26" s="287">
        <v>4.2999999999999997E-2</v>
      </c>
      <c r="CB26" s="287">
        <v>4.2999999999999997E-2</v>
      </c>
      <c r="CC26" s="287">
        <v>4.2999999999999997E-2</v>
      </c>
      <c r="CD26" s="287">
        <v>4.2999999999999997E-2</v>
      </c>
      <c r="CE26" s="287">
        <v>4.2999999999999997E-2</v>
      </c>
      <c r="CF26" s="287">
        <v>3.78E-2</v>
      </c>
      <c r="CG26" s="287">
        <v>3.78E-2</v>
      </c>
      <c r="CH26" s="287">
        <v>3.78E-2</v>
      </c>
      <c r="CI26" s="287">
        <v>3.78E-2</v>
      </c>
      <c r="CJ26" s="287">
        <v>3.78E-2</v>
      </c>
      <c r="CK26" s="287">
        <v>3.78E-2</v>
      </c>
      <c r="CL26" s="287">
        <v>3.78E-2</v>
      </c>
      <c r="CM26" s="287"/>
    </row>
    <row r="27" spans="1:94" s="210" customFormat="1" ht="14.6">
      <c r="A27" s="779" t="s">
        <v>1410</v>
      </c>
      <c r="C27" s="248"/>
      <c r="D27" s="248"/>
      <c r="E27" s="248"/>
      <c r="F27" s="248">
        <f t="shared" ref="F27:K27" si="3">F24*F26</f>
        <v>16300.508142666666</v>
      </c>
      <c r="G27" s="248">
        <f t="shared" si="3"/>
        <v>16300.508142666666</v>
      </c>
      <c r="H27" s="248">
        <f t="shared" si="3"/>
        <v>16300.508142666666</v>
      </c>
      <c r="I27" s="248">
        <f t="shared" si="3"/>
        <v>16996.251656666667</v>
      </c>
      <c r="J27" s="248">
        <f t="shared" si="3"/>
        <v>16996.251656666667</v>
      </c>
      <c r="K27" s="248">
        <f t="shared" si="3"/>
        <v>16996.251656666667</v>
      </c>
      <c r="L27" s="248">
        <f>L24*L26</f>
        <v>5580.8213208333327</v>
      </c>
      <c r="M27" s="248">
        <f>M24*M26</f>
        <v>5580.8213208333327</v>
      </c>
      <c r="N27" s="248">
        <f>N24*N26</f>
        <v>5580.8213208333327</v>
      </c>
      <c r="O27" s="248">
        <f t="shared" ref="O27:W27" si="4">O24*O26</f>
        <v>5580.8213208333327</v>
      </c>
      <c r="P27" s="248">
        <f t="shared" si="4"/>
        <v>5580.8213208333327</v>
      </c>
      <c r="Q27" s="248">
        <f>Q24*Q26</f>
        <v>5580.8213208333327</v>
      </c>
      <c r="R27" s="248">
        <f>R24*R26</f>
        <v>5820.2608625000003</v>
      </c>
      <c r="S27" s="248">
        <f t="shared" si="4"/>
        <v>5820.2608625000003</v>
      </c>
      <c r="T27" s="248">
        <f t="shared" si="4"/>
        <v>5820.2608625000003</v>
      </c>
      <c r="U27" s="248">
        <f t="shared" si="4"/>
        <v>6162.5495250000004</v>
      </c>
      <c r="V27" s="248">
        <f t="shared" si="4"/>
        <v>6162.5495250000004</v>
      </c>
      <c r="W27" s="248">
        <f t="shared" si="4"/>
        <v>6162.5495250000004</v>
      </c>
      <c r="X27" s="248">
        <f t="shared" ref="X27:AF27" si="5">X24*X26</f>
        <v>6166.0744270833329</v>
      </c>
      <c r="Y27" s="248">
        <f t="shared" si="5"/>
        <v>6166.0744270833329</v>
      </c>
      <c r="Z27" s="248">
        <f t="shared" si="5"/>
        <v>6166.0744270833329</v>
      </c>
      <c r="AA27" s="248">
        <f t="shared" si="5"/>
        <v>6221.6782666666659</v>
      </c>
      <c r="AB27" s="248">
        <f t="shared" si="5"/>
        <v>6221.6782666666659</v>
      </c>
      <c r="AC27" s="248">
        <f t="shared" si="5"/>
        <v>6221.6782666666659</v>
      </c>
      <c r="AD27" s="248">
        <f t="shared" si="5"/>
        <v>6231.2939770833327</v>
      </c>
      <c r="AE27" s="248">
        <f t="shared" si="5"/>
        <v>6231.2939770833327</v>
      </c>
      <c r="AF27" s="248">
        <f t="shared" si="5"/>
        <v>6231.2939770833327</v>
      </c>
      <c r="AG27" s="248">
        <f t="shared" ref="AG27:AU27" si="6">AG24*AG26</f>
        <v>6239.362016666666</v>
      </c>
      <c r="AH27" s="248">
        <f t="shared" si="6"/>
        <v>6239.362016666666</v>
      </c>
      <c r="AI27" s="248">
        <f t="shared" si="6"/>
        <v>6239.362016666666</v>
      </c>
      <c r="AJ27" s="248">
        <f t="shared" si="6"/>
        <v>3292.2591066666664</v>
      </c>
      <c r="AK27" s="248">
        <f t="shared" si="6"/>
        <v>3292.2591066666664</v>
      </c>
      <c r="AL27" s="248">
        <f t="shared" si="6"/>
        <v>3292.2591066666664</v>
      </c>
      <c r="AM27" s="248">
        <f t="shared" si="6"/>
        <v>3277.0403799999999</v>
      </c>
      <c r="AN27" s="248">
        <f t="shared" si="6"/>
        <v>3277.0403799999999</v>
      </c>
      <c r="AO27" s="248">
        <f t="shared" si="6"/>
        <v>3277.0403799999999</v>
      </c>
      <c r="AP27" s="248">
        <f t="shared" si="6"/>
        <v>3106.8440559999999</v>
      </c>
      <c r="AQ27" s="248">
        <f t="shared" si="6"/>
        <v>3106.8440559999999</v>
      </c>
      <c r="AR27" s="248">
        <f t="shared" si="6"/>
        <v>3106.8440559999999</v>
      </c>
      <c r="AS27" s="248">
        <f t="shared" si="6"/>
        <v>3106.8440559999999</v>
      </c>
      <c r="AT27" s="248">
        <f t="shared" si="6"/>
        <v>3106.8440559999999</v>
      </c>
      <c r="AU27" s="248">
        <f t="shared" si="6"/>
        <v>3106.8440559999999</v>
      </c>
      <c r="AV27" s="248">
        <f t="shared" ref="AV27:BD27" si="7">AV24*AV26</f>
        <v>1854.81458</v>
      </c>
      <c r="AW27" s="248">
        <f t="shared" si="7"/>
        <v>1854.81458</v>
      </c>
      <c r="AX27" s="248">
        <f t="shared" si="7"/>
        <v>1854.81458</v>
      </c>
      <c r="AY27" s="248">
        <f t="shared" si="7"/>
        <v>1829.7300516666667</v>
      </c>
      <c r="AZ27" s="248">
        <f t="shared" si="7"/>
        <v>1829.7300516666667</v>
      </c>
      <c r="BA27" s="248">
        <f t="shared" si="7"/>
        <v>1829.7300516666667</v>
      </c>
      <c r="BB27" s="248">
        <f t="shared" si="7"/>
        <v>1829.7300516666667</v>
      </c>
      <c r="BC27" s="248">
        <f t="shared" si="7"/>
        <v>2468.8855199999998</v>
      </c>
      <c r="BD27" s="248">
        <f t="shared" si="7"/>
        <v>2468.8855199999998</v>
      </c>
      <c r="BE27" s="248">
        <f>BE24*BE26</f>
        <v>2468.8855199999998</v>
      </c>
      <c r="BF27" s="248">
        <f>BF24*BF26</f>
        <v>2468.8855199999998</v>
      </c>
      <c r="BG27" s="248">
        <f>BG24*BG26</f>
        <v>2468.8855199999998</v>
      </c>
      <c r="BH27" s="248">
        <f t="shared" ref="BH27:BV27" si="8">BH24*BH26</f>
        <v>1693.2727600000001</v>
      </c>
      <c r="BI27" s="248">
        <f t="shared" si="8"/>
        <v>1693.2727600000001</v>
      </c>
      <c r="BJ27" s="248">
        <f t="shared" si="8"/>
        <v>1693.2727600000001</v>
      </c>
      <c r="BK27" s="248">
        <f t="shared" si="8"/>
        <v>1693.2727600000001</v>
      </c>
      <c r="BL27" s="248">
        <f t="shared" si="8"/>
        <v>1693.2727600000001</v>
      </c>
      <c r="BM27" s="248">
        <f t="shared" si="8"/>
        <v>1693.2727600000001</v>
      </c>
      <c r="BN27" s="248">
        <f t="shared" si="8"/>
        <v>1693.2727600000001</v>
      </c>
      <c r="BO27" s="248">
        <f t="shared" si="8"/>
        <v>0</v>
      </c>
      <c r="BP27" s="248">
        <f t="shared" si="8"/>
        <v>3386.5455200000006</v>
      </c>
      <c r="BQ27" s="248">
        <f t="shared" si="8"/>
        <v>1693.2727600000001</v>
      </c>
      <c r="BR27" s="248">
        <f t="shared" si="8"/>
        <v>1693.2727600000001</v>
      </c>
      <c r="BS27" s="248">
        <f t="shared" si="8"/>
        <v>1693.2727600000001</v>
      </c>
      <c r="BT27" s="248">
        <f t="shared" si="8"/>
        <v>2141.4920199999997</v>
      </c>
      <c r="BU27" s="248">
        <f t="shared" si="8"/>
        <v>1980.0020799999998</v>
      </c>
      <c r="BV27" s="248">
        <f t="shared" si="8"/>
        <v>2060.7470499999999</v>
      </c>
      <c r="BW27" s="248">
        <f>BW24*BW26</f>
        <v>2060.7470499999999</v>
      </c>
      <c r="BX27" s="248">
        <f>BX24*BX26</f>
        <v>2060.7470499999999</v>
      </c>
      <c r="BY27" s="248">
        <f>BY24*BY26</f>
        <v>2060.7470499999999</v>
      </c>
      <c r="BZ27" s="248">
        <f>BZ24*BZ26</f>
        <v>2060.7470499999999</v>
      </c>
      <c r="CA27" s="248">
        <f t="shared" ref="CA27:CL27" si="9">CA24*CA26</f>
        <v>2060.7470499999999</v>
      </c>
      <c r="CB27" s="248">
        <f t="shared" si="9"/>
        <v>2060.7470499999999</v>
      </c>
      <c r="CC27" s="248">
        <f t="shared" si="9"/>
        <v>2060.7470499999999</v>
      </c>
      <c r="CD27" s="248">
        <f t="shared" si="9"/>
        <v>2060.7470499999999</v>
      </c>
      <c r="CE27" s="248">
        <f t="shared" si="9"/>
        <v>2060.7470499999999</v>
      </c>
      <c r="CF27" s="248">
        <f t="shared" si="9"/>
        <v>1811.54043</v>
      </c>
      <c r="CG27" s="248">
        <f t="shared" si="9"/>
        <v>1811.54043</v>
      </c>
      <c r="CH27" s="248">
        <f t="shared" si="9"/>
        <v>2548.7171639999997</v>
      </c>
      <c r="CI27" s="248">
        <f t="shared" si="9"/>
        <v>2057.266134</v>
      </c>
      <c r="CJ27" s="248">
        <f t="shared" si="9"/>
        <v>2057.2661340000009</v>
      </c>
      <c r="CK27" s="248">
        <f t="shared" si="9"/>
        <v>2057.2661340000009</v>
      </c>
      <c r="CL27" s="248">
        <f t="shared" si="9"/>
        <v>2057.2661340000009</v>
      </c>
      <c r="CM27" s="287"/>
    </row>
    <row r="28" spans="1:94" s="210" customFormat="1" ht="14.6">
      <c r="A28" s="252"/>
      <c r="CM28" s="287"/>
    </row>
    <row r="29" spans="1:94" s="210" customFormat="1" ht="15" thickBot="1">
      <c r="A29" s="779" t="s">
        <v>1411</v>
      </c>
      <c r="C29" s="222"/>
      <c r="D29" s="222"/>
      <c r="E29" s="222"/>
      <c r="F29" s="222">
        <f t="shared" ref="F29:K29" si="10">F27</f>
        <v>16300.508142666666</v>
      </c>
      <c r="G29" s="222">
        <f t="shared" si="10"/>
        <v>16300.508142666666</v>
      </c>
      <c r="H29" s="222">
        <f t="shared" si="10"/>
        <v>16300.508142666666</v>
      </c>
      <c r="I29" s="222">
        <f t="shared" si="10"/>
        <v>16996.251656666667</v>
      </c>
      <c r="J29" s="222">
        <f t="shared" si="10"/>
        <v>16996.251656666667</v>
      </c>
      <c r="K29" s="222">
        <f t="shared" si="10"/>
        <v>16996.251656666667</v>
      </c>
      <c r="L29" s="222">
        <f t="shared" ref="L29:Q29" si="11">L27</f>
        <v>5580.8213208333327</v>
      </c>
      <c r="M29" s="222">
        <f t="shared" si="11"/>
        <v>5580.8213208333327</v>
      </c>
      <c r="N29" s="222">
        <f t="shared" si="11"/>
        <v>5580.8213208333327</v>
      </c>
      <c r="O29" s="222">
        <f t="shared" si="11"/>
        <v>5580.8213208333327</v>
      </c>
      <c r="P29" s="222">
        <f t="shared" si="11"/>
        <v>5580.8213208333327</v>
      </c>
      <c r="Q29" s="222">
        <f t="shared" si="11"/>
        <v>5580.8213208333327</v>
      </c>
      <c r="R29" s="222">
        <f t="shared" ref="R29:Z29" si="12">R27</f>
        <v>5820.2608625000003</v>
      </c>
      <c r="S29" s="222">
        <f t="shared" si="12"/>
        <v>5820.2608625000003</v>
      </c>
      <c r="T29" s="222">
        <f t="shared" si="12"/>
        <v>5820.2608625000003</v>
      </c>
      <c r="U29" s="222">
        <f t="shared" si="12"/>
        <v>6162.5495250000004</v>
      </c>
      <c r="V29" s="222">
        <f t="shared" si="12"/>
        <v>6162.5495250000004</v>
      </c>
      <c r="W29" s="222">
        <f t="shared" si="12"/>
        <v>6162.5495250000004</v>
      </c>
      <c r="X29" s="222">
        <f t="shared" si="12"/>
        <v>6166.0744270833329</v>
      </c>
      <c r="Y29" s="222">
        <f t="shared" si="12"/>
        <v>6166.0744270833329</v>
      </c>
      <c r="Z29" s="222">
        <f t="shared" si="12"/>
        <v>6166.0744270833329</v>
      </c>
      <c r="AA29" s="222">
        <f t="shared" ref="AA29:AF29" si="13">AA27</f>
        <v>6221.6782666666659</v>
      </c>
      <c r="AB29" s="222">
        <f t="shared" si="13"/>
        <v>6221.6782666666659</v>
      </c>
      <c r="AC29" s="222">
        <f t="shared" si="13"/>
        <v>6221.6782666666659</v>
      </c>
      <c r="AD29" s="222">
        <f t="shared" si="13"/>
        <v>6231.2939770833327</v>
      </c>
      <c r="AE29" s="222">
        <f t="shared" si="13"/>
        <v>6231.2939770833327</v>
      </c>
      <c r="AF29" s="222">
        <f t="shared" si="13"/>
        <v>6231.2939770833327</v>
      </c>
      <c r="AG29" s="222">
        <f>AG27</f>
        <v>6239.362016666666</v>
      </c>
      <c r="AH29" s="222">
        <f>AH27</f>
        <v>6239.362016666666</v>
      </c>
      <c r="AI29" s="222">
        <f>AI27</f>
        <v>6239.362016666666</v>
      </c>
      <c r="AJ29" s="222">
        <f t="shared" ref="AJ29:AO29" si="14">AJ27</f>
        <v>3292.2591066666664</v>
      </c>
      <c r="AK29" s="222">
        <f t="shared" si="14"/>
        <v>3292.2591066666664</v>
      </c>
      <c r="AL29" s="222">
        <f t="shared" si="14"/>
        <v>3292.2591066666664</v>
      </c>
      <c r="AM29" s="222">
        <f>AM27</f>
        <v>3277.0403799999999</v>
      </c>
      <c r="AN29" s="222">
        <f t="shared" si="14"/>
        <v>3277.0403799999999</v>
      </c>
      <c r="AO29" s="222">
        <f t="shared" si="14"/>
        <v>3277.0403799999999</v>
      </c>
      <c r="AP29" s="222">
        <f t="shared" ref="AP29:AU29" si="15">AP27</f>
        <v>3106.8440559999999</v>
      </c>
      <c r="AQ29" s="222">
        <f t="shared" si="15"/>
        <v>3106.8440559999999</v>
      </c>
      <c r="AR29" s="222">
        <f t="shared" si="15"/>
        <v>3106.8440559999999</v>
      </c>
      <c r="AS29" s="222">
        <f t="shared" si="15"/>
        <v>3106.8440559999999</v>
      </c>
      <c r="AT29" s="222">
        <f t="shared" si="15"/>
        <v>3106.8440559999999</v>
      </c>
      <c r="AU29" s="222">
        <f t="shared" si="15"/>
        <v>3106.8440559999999</v>
      </c>
      <c r="AV29" s="222">
        <f t="shared" ref="AV29:BG29" si="16">AV27</f>
        <v>1854.81458</v>
      </c>
      <c r="AW29" s="222">
        <f t="shared" si="16"/>
        <v>1854.81458</v>
      </c>
      <c r="AX29" s="222">
        <f t="shared" si="16"/>
        <v>1854.81458</v>
      </c>
      <c r="AY29" s="222">
        <f t="shared" si="16"/>
        <v>1829.7300516666667</v>
      </c>
      <c r="AZ29" s="222">
        <f t="shared" si="16"/>
        <v>1829.7300516666667</v>
      </c>
      <c r="BA29" s="222">
        <f t="shared" si="16"/>
        <v>1829.7300516666667</v>
      </c>
      <c r="BB29" s="222">
        <f t="shared" si="16"/>
        <v>1829.7300516666667</v>
      </c>
      <c r="BC29" s="222">
        <f>BC27</f>
        <v>2468.8855199999998</v>
      </c>
      <c r="BD29" s="222">
        <f t="shared" si="16"/>
        <v>2468.8855199999998</v>
      </c>
      <c r="BE29" s="222">
        <f t="shared" si="16"/>
        <v>2468.8855199999998</v>
      </c>
      <c r="BF29" s="222">
        <f t="shared" si="16"/>
        <v>2468.8855199999998</v>
      </c>
      <c r="BG29" s="222">
        <f t="shared" si="16"/>
        <v>2468.8855199999998</v>
      </c>
      <c r="BH29" s="222">
        <f t="shared" ref="BH29:BV29" si="17">BH27</f>
        <v>1693.2727600000001</v>
      </c>
      <c r="BI29" s="222">
        <f t="shared" si="17"/>
        <v>1693.2727600000001</v>
      </c>
      <c r="BJ29" s="222">
        <f t="shared" si="17"/>
        <v>1693.2727600000001</v>
      </c>
      <c r="BK29" s="222">
        <f t="shared" si="17"/>
        <v>1693.2727600000001</v>
      </c>
      <c r="BL29" s="222">
        <f t="shared" si="17"/>
        <v>1693.2727600000001</v>
      </c>
      <c r="BM29" s="222">
        <f t="shared" si="17"/>
        <v>1693.2727600000001</v>
      </c>
      <c r="BN29" s="222">
        <f t="shared" si="17"/>
        <v>1693.2727600000001</v>
      </c>
      <c r="BO29" s="222">
        <f t="shared" si="17"/>
        <v>0</v>
      </c>
      <c r="BP29" s="222">
        <f t="shared" si="17"/>
        <v>3386.5455200000006</v>
      </c>
      <c r="BQ29" s="222">
        <f t="shared" si="17"/>
        <v>1693.2727600000001</v>
      </c>
      <c r="BR29" s="222">
        <f t="shared" si="17"/>
        <v>1693.2727600000001</v>
      </c>
      <c r="BS29" s="222">
        <f t="shared" si="17"/>
        <v>1693.2727600000001</v>
      </c>
      <c r="BT29" s="222">
        <f t="shared" si="17"/>
        <v>2141.4920199999997</v>
      </c>
      <c r="BU29" s="222">
        <f t="shared" si="17"/>
        <v>1980.0020799999998</v>
      </c>
      <c r="BV29" s="222">
        <f t="shared" si="17"/>
        <v>2060.7470499999999</v>
      </c>
      <c r="BW29" s="222">
        <f>BW27</f>
        <v>2060.7470499999999</v>
      </c>
      <c r="BX29" s="222">
        <f>BX27</f>
        <v>2060.7470499999999</v>
      </c>
      <c r="BY29" s="222">
        <f>BY27</f>
        <v>2060.7470499999999</v>
      </c>
      <c r="BZ29" s="222">
        <f>BZ27</f>
        <v>2060.7470499999999</v>
      </c>
      <c r="CA29" s="222">
        <f t="shared" ref="CA29:CL29" si="18">CA27</f>
        <v>2060.7470499999999</v>
      </c>
      <c r="CB29" s="222">
        <f t="shared" si="18"/>
        <v>2060.7470499999999</v>
      </c>
      <c r="CC29" s="222">
        <f t="shared" si="18"/>
        <v>2060.7470499999999</v>
      </c>
      <c r="CD29" s="222">
        <f t="shared" si="18"/>
        <v>2060.7470499999999</v>
      </c>
      <c r="CE29" s="222">
        <f t="shared" si="18"/>
        <v>2060.7470499999999</v>
      </c>
      <c r="CF29" s="222">
        <f t="shared" si="18"/>
        <v>1811.54043</v>
      </c>
      <c r="CG29" s="222">
        <f t="shared" si="18"/>
        <v>1811.54043</v>
      </c>
      <c r="CH29" s="222">
        <f t="shared" si="18"/>
        <v>2548.7171639999997</v>
      </c>
      <c r="CI29" s="222">
        <f t="shared" si="18"/>
        <v>2057.266134</v>
      </c>
      <c r="CJ29" s="222">
        <f t="shared" si="18"/>
        <v>2057.2661340000009</v>
      </c>
      <c r="CK29" s="222">
        <f t="shared" si="18"/>
        <v>2057.2661340000009</v>
      </c>
      <c r="CL29" s="222">
        <f t="shared" si="18"/>
        <v>2057.2661340000009</v>
      </c>
      <c r="CM29" s="287"/>
      <c r="CN29" s="222">
        <f>SUM(CA29:CL29)</f>
        <v>24704.597810000007</v>
      </c>
    </row>
    <row r="30" spans="1:94" s="210" customFormat="1" ht="15" thickTop="1">
      <c r="A30" s="254"/>
      <c r="CA30" s="287"/>
      <c r="CB30" s="287"/>
      <c r="CC30" s="287"/>
      <c r="CD30" s="287"/>
      <c r="CE30" s="287"/>
      <c r="CF30" s="287"/>
      <c r="CG30" s="287"/>
      <c r="CH30" s="287"/>
      <c r="CI30" s="287"/>
      <c r="CJ30" s="287"/>
      <c r="CK30" s="287"/>
      <c r="CL30" s="287"/>
      <c r="CM30" s="287"/>
    </row>
    <row r="31" spans="1:94" s="210" customFormat="1" ht="14.6">
      <c r="A31" s="780" t="s">
        <v>1412</v>
      </c>
      <c r="Q31" s="284"/>
      <c r="CA31" s="287"/>
      <c r="CB31" s="287"/>
      <c r="CC31" s="287"/>
      <c r="CD31" s="287"/>
      <c r="CE31" s="287"/>
      <c r="CF31" s="287"/>
      <c r="CG31" s="287"/>
      <c r="CH31" s="287"/>
      <c r="CI31" s="287"/>
      <c r="CJ31" s="287"/>
      <c r="CK31" s="287"/>
      <c r="CL31" s="287"/>
      <c r="CM31" s="287"/>
      <c r="CN31" s="285"/>
    </row>
    <row r="32" spans="1:94" s="210" customFormat="1" ht="14.6">
      <c r="A32" s="254"/>
      <c r="Q32" s="283"/>
      <c r="CA32" s="287"/>
      <c r="CB32" s="287"/>
      <c r="CC32" s="287"/>
      <c r="CD32" s="287"/>
      <c r="CE32" s="287"/>
      <c r="CF32" s="287"/>
      <c r="CG32" s="287"/>
      <c r="CH32" s="287"/>
      <c r="CI32" s="287"/>
      <c r="CJ32" s="287"/>
      <c r="CK32" s="287"/>
      <c r="CL32" s="287"/>
      <c r="CM32" s="287"/>
    </row>
    <row r="33" spans="1:1" s="210" customFormat="1">
      <c r="A33" s="247"/>
    </row>
    <row r="34" spans="1:1" s="210" customFormat="1" ht="14.6">
      <c r="A34" s="780" t="s">
        <v>1413</v>
      </c>
    </row>
    <row r="35" spans="1:1" s="210" customFormat="1" ht="14.6">
      <c r="A35" s="784" t="s">
        <v>1414</v>
      </c>
    </row>
    <row r="36" spans="1:1" s="210" customFormat="1" ht="14.6">
      <c r="A36" s="1200" t="s">
        <v>2661</v>
      </c>
    </row>
    <row r="37" spans="1:1" s="210" customFormat="1">
      <c r="A37" s="247"/>
    </row>
    <row r="38" spans="1:1" s="210" customFormat="1">
      <c r="A38" s="247"/>
    </row>
    <row r="39" spans="1:1" s="210" customFormat="1">
      <c r="A39" s="247"/>
    </row>
    <row r="40" spans="1:1" s="210" customFormat="1"/>
    <row r="41" spans="1:1" s="210" customFormat="1"/>
    <row r="42" spans="1:1" s="210" customFormat="1"/>
    <row r="43" spans="1:1" s="210" customFormat="1"/>
    <row r="44" spans="1:1" s="210" customFormat="1"/>
    <row r="45" spans="1:1" s="210" customFormat="1"/>
    <row r="46" spans="1:1" s="210" customFormat="1"/>
    <row r="47" spans="1:1" s="210" customFormat="1"/>
    <row r="48" spans="1:1" s="210" customFormat="1"/>
    <row r="49" s="210" customFormat="1"/>
    <row r="50" s="210" customFormat="1"/>
    <row r="51" s="210" customFormat="1"/>
    <row r="52" s="210" customFormat="1"/>
    <row r="53" s="210" customFormat="1"/>
    <row r="54" s="210" customFormat="1"/>
    <row r="55" s="210" customFormat="1"/>
    <row r="56" s="210" customFormat="1"/>
    <row r="57" s="210" customFormat="1"/>
    <row r="58" s="210" customFormat="1"/>
    <row r="59" s="210" customFormat="1"/>
    <row r="60" s="210" customFormat="1"/>
    <row r="61" s="210" customFormat="1"/>
    <row r="62" s="210" customFormat="1"/>
    <row r="63" s="210" customFormat="1"/>
    <row r="64" s="210" customFormat="1"/>
    <row r="65" s="210" customFormat="1"/>
    <row r="66" s="210" customFormat="1"/>
    <row r="67" s="210" customFormat="1"/>
    <row r="68" s="210" customFormat="1"/>
    <row r="69" s="210" customFormat="1"/>
    <row r="70" s="210" customFormat="1"/>
    <row r="71" s="210" customFormat="1"/>
    <row r="72" s="210" customFormat="1"/>
    <row r="73" s="210" customFormat="1"/>
    <row r="74" s="210" customFormat="1"/>
    <row r="75" s="210" customFormat="1"/>
    <row r="76" s="210" customFormat="1"/>
    <row r="77" s="210" customFormat="1"/>
    <row r="78" s="210" customFormat="1"/>
    <row r="79" s="210" customFormat="1"/>
    <row r="80" s="210" customFormat="1"/>
    <row r="81" s="210" customFormat="1"/>
    <row r="82" s="210" customFormat="1"/>
    <row r="83" s="210" customFormat="1"/>
  </sheetData>
  <pageMargins left="0.25" right="0.25" top="1.75" bottom="1" header="1" footer="0.5"/>
  <pageSetup scale="50" pageOrder="overThenDown" orientation="landscape" r:id="rId1"/>
  <headerFooter alignWithMargins="0">
    <oddHeader xml:space="preserve">&amp;R&amp;"Arial,Bold"&amp;14Income Statement Worksheet 13
</oddHeader>
    <oddFooter>&amp;LScot Davis - Regulatory Analysis&amp;CIncome Statement Worksheet 13 - Page 1&amp;R&amp;D &amp;T</oddFooter>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67026-8B94-4F7B-8D53-B0DC8156E5FD}">
  <dimension ref="A1:U78"/>
  <sheetViews>
    <sheetView zoomScale="80" zoomScaleNormal="80" workbookViewId="0">
      <selection activeCell="P8" sqref="P8"/>
    </sheetView>
  </sheetViews>
  <sheetFormatPr defaultColWidth="9.15234375" defaultRowHeight="12.45"/>
  <cols>
    <col min="1" max="1" width="48.3828125" customWidth="1"/>
    <col min="2" max="2" width="12.3046875" customWidth="1"/>
    <col min="3" max="4" width="17.69140625" bestFit="1" customWidth="1"/>
    <col min="5" max="5" width="18.15234375" customWidth="1"/>
    <col min="6" max="8" width="16.3828125" bestFit="1" customWidth="1"/>
    <col min="9" max="9" width="17.69140625" bestFit="1" customWidth="1"/>
    <col min="10" max="10" width="18.15234375" customWidth="1"/>
    <col min="11" max="12" width="17.69140625" bestFit="1" customWidth="1"/>
    <col min="13" max="13" width="15.3046875" customWidth="1"/>
    <col min="14" max="15" width="17.69140625" bestFit="1" customWidth="1"/>
    <col min="16" max="16" width="22.3046875" customWidth="1"/>
    <col min="17" max="17" width="14.53515625" customWidth="1"/>
    <col min="18" max="20" width="14.3046875" customWidth="1"/>
    <col min="21" max="21" width="12.15234375" bestFit="1" customWidth="1"/>
    <col min="22" max="22" width="12" bestFit="1" customWidth="1"/>
    <col min="23" max="24" width="13.84375" bestFit="1" customWidth="1"/>
    <col min="25" max="26" width="11.53515625" customWidth="1"/>
    <col min="27" max="27" width="13.15234375" bestFit="1" customWidth="1"/>
  </cols>
  <sheetData>
    <row r="1" spans="1:21">
      <c r="A1" s="150" t="s">
        <v>1415</v>
      </c>
    </row>
    <row r="2" spans="1:21">
      <c r="A2" s="150"/>
    </row>
    <row r="4" spans="1:21">
      <c r="A4" s="4"/>
      <c r="C4" s="598"/>
      <c r="D4" s="17"/>
    </row>
    <row r="5" spans="1:21">
      <c r="A5" s="7" t="s">
        <v>1416</v>
      </c>
      <c r="C5" s="598">
        <v>0</v>
      </c>
    </row>
    <row r="6" spans="1:21">
      <c r="A6" s="7"/>
      <c r="C6" s="598"/>
    </row>
    <row r="7" spans="1:21">
      <c r="C7" s="149">
        <v>2024</v>
      </c>
      <c r="D7" s="149">
        <v>2024</v>
      </c>
      <c r="E7" s="149">
        <v>2024</v>
      </c>
      <c r="F7" s="149">
        <v>2024</v>
      </c>
      <c r="G7" s="149">
        <v>2024</v>
      </c>
      <c r="H7" s="149">
        <v>2025</v>
      </c>
      <c r="I7" s="149">
        <v>2025</v>
      </c>
      <c r="J7" s="149">
        <v>2025</v>
      </c>
      <c r="K7" s="149">
        <v>2025</v>
      </c>
      <c r="L7" s="149">
        <v>2025</v>
      </c>
      <c r="M7" s="149">
        <v>2025</v>
      </c>
      <c r="N7" s="149">
        <v>2025</v>
      </c>
    </row>
    <row r="8" spans="1:21">
      <c r="A8" s="7"/>
      <c r="C8" s="149" t="s">
        <v>1417</v>
      </c>
      <c r="D8" s="149" t="s">
        <v>1418</v>
      </c>
      <c r="E8" s="149" t="s">
        <v>1419</v>
      </c>
      <c r="F8" s="149" t="s">
        <v>1420</v>
      </c>
      <c r="G8" s="149" t="s">
        <v>1421</v>
      </c>
      <c r="H8" s="149" t="s">
        <v>1422</v>
      </c>
      <c r="I8" s="149" t="s">
        <v>1423</v>
      </c>
      <c r="J8" s="149" t="s">
        <v>1424</v>
      </c>
      <c r="K8" s="149" t="s">
        <v>1425</v>
      </c>
      <c r="L8" s="149" t="s">
        <v>1426</v>
      </c>
      <c r="M8" s="149" t="s">
        <v>1427</v>
      </c>
      <c r="N8" s="149" t="s">
        <v>1428</v>
      </c>
      <c r="O8" s="149" t="s">
        <v>398</v>
      </c>
    </row>
    <row r="9" spans="1:21">
      <c r="A9" t="s">
        <v>1429</v>
      </c>
      <c r="C9" s="170">
        <v>31913.29</v>
      </c>
      <c r="D9" s="170">
        <v>32161.83</v>
      </c>
      <c r="E9" s="170">
        <v>32412.31</v>
      </c>
      <c r="F9" s="170">
        <v>32664.74</v>
      </c>
      <c r="G9" s="170">
        <v>32323.749999999996</v>
      </c>
      <c r="H9" s="170">
        <v>7446.1186053104557</v>
      </c>
      <c r="I9" s="170">
        <v>7507.169660600056</v>
      </c>
      <c r="J9" s="170">
        <v>7568.7212761881874</v>
      </c>
      <c r="K9" s="170">
        <v>7630.7775561908429</v>
      </c>
      <c r="L9" s="170">
        <v>7693.342638373847</v>
      </c>
      <c r="M9" s="170">
        <v>7756.4206944287453</v>
      </c>
      <c r="N9" s="170">
        <v>7820.0159302509692</v>
      </c>
      <c r="O9" s="33">
        <f>SUM(C9:N9)</f>
        <v>214898.48636134309</v>
      </c>
    </row>
    <row r="10" spans="1:21">
      <c r="A10" t="s">
        <v>1430</v>
      </c>
      <c r="C10" s="170">
        <v>-34094.19</v>
      </c>
      <c r="D10" s="170">
        <v>-34094.19</v>
      </c>
      <c r="E10" s="170">
        <v>-34094.19</v>
      </c>
      <c r="F10" s="170">
        <v>-34094.19</v>
      </c>
      <c r="G10" s="170">
        <v>-34094.19</v>
      </c>
      <c r="H10" s="170">
        <v>-20604.748294542911</v>
      </c>
      <c r="I10" s="170">
        <v>-20604.748294542911</v>
      </c>
      <c r="J10" s="170">
        <v>-20604.748294542911</v>
      </c>
      <c r="K10" s="170">
        <v>-20604.748294542911</v>
      </c>
      <c r="L10" s="170">
        <v>-20604.748294542911</v>
      </c>
      <c r="M10" s="170">
        <v>-20604.748294542911</v>
      </c>
      <c r="N10" s="170">
        <v>-20604.748294542911</v>
      </c>
      <c r="O10" s="33">
        <f>SUM(C10:N10)</f>
        <v>-314704.18806180038</v>
      </c>
    </row>
    <row r="11" spans="1:21">
      <c r="A11" s="7"/>
    </row>
    <row r="12" spans="1:21">
      <c r="A12" s="7"/>
    </row>
    <row r="14" spans="1:21">
      <c r="C14" s="149">
        <f>+C7</f>
        <v>2024</v>
      </c>
      <c r="D14" s="149">
        <f t="shared" ref="D14:N14" si="0">+D7</f>
        <v>2024</v>
      </c>
      <c r="E14" s="149">
        <f t="shared" si="0"/>
        <v>2024</v>
      </c>
      <c r="F14" s="149">
        <f t="shared" si="0"/>
        <v>2024</v>
      </c>
      <c r="G14" s="149">
        <f t="shared" si="0"/>
        <v>2024</v>
      </c>
      <c r="H14" s="149">
        <f t="shared" si="0"/>
        <v>2025</v>
      </c>
      <c r="I14" s="149">
        <f t="shared" si="0"/>
        <v>2025</v>
      </c>
      <c r="J14" s="149">
        <f t="shared" si="0"/>
        <v>2025</v>
      </c>
      <c r="K14" s="149">
        <f t="shared" si="0"/>
        <v>2025</v>
      </c>
      <c r="L14" s="149">
        <f t="shared" si="0"/>
        <v>2025</v>
      </c>
      <c r="M14" s="149">
        <f t="shared" si="0"/>
        <v>2025</v>
      </c>
      <c r="N14" s="149">
        <f t="shared" si="0"/>
        <v>2025</v>
      </c>
    </row>
    <row r="15" spans="1:21">
      <c r="A15" s="4" t="s">
        <v>1335</v>
      </c>
      <c r="C15" s="149" t="s">
        <v>1417</v>
      </c>
      <c r="D15" s="149" t="s">
        <v>1418</v>
      </c>
      <c r="E15" s="149" t="s">
        <v>1419</v>
      </c>
      <c r="F15" s="149" t="s">
        <v>1431</v>
      </c>
      <c r="G15" s="149" t="s">
        <v>1421</v>
      </c>
      <c r="H15" s="149" t="s">
        <v>1422</v>
      </c>
      <c r="I15" s="149" t="s">
        <v>1423</v>
      </c>
      <c r="J15" s="149" t="s">
        <v>1424</v>
      </c>
      <c r="K15" s="149" t="s">
        <v>1425</v>
      </c>
      <c r="L15" s="149" t="s">
        <v>1426</v>
      </c>
      <c r="M15" s="8" t="s">
        <v>2303</v>
      </c>
      <c r="N15" s="8" t="s">
        <v>2304</v>
      </c>
      <c r="O15" s="149" t="s">
        <v>398</v>
      </c>
    </row>
    <row r="16" spans="1:21">
      <c r="A16" s="7" t="s">
        <v>1432</v>
      </c>
      <c r="C16" s="170">
        <v>12671.83</v>
      </c>
      <c r="D16" s="170">
        <v>12671.82</v>
      </c>
      <c r="E16" s="170">
        <v>12671.84</v>
      </c>
      <c r="F16" s="170">
        <v>12671.83</v>
      </c>
      <c r="G16" s="170">
        <v>12671.82</v>
      </c>
      <c r="H16" s="170">
        <v>12671.84</v>
      </c>
      <c r="I16" s="170">
        <v>12671.83</v>
      </c>
      <c r="J16" s="170">
        <v>12671.82</v>
      </c>
      <c r="K16" s="170">
        <v>12671.87</v>
      </c>
      <c r="L16" s="170">
        <v>12671.86</v>
      </c>
      <c r="M16" s="170">
        <f>L16</f>
        <v>12671.86</v>
      </c>
      <c r="N16" s="170">
        <f>M16</f>
        <v>12671.86</v>
      </c>
      <c r="O16" s="170">
        <f t="shared" ref="O16:O23" si="1">-SUM(C16:N16)</f>
        <v>-152062.08000000002</v>
      </c>
      <c r="R16" s="133"/>
      <c r="S16" s="133"/>
      <c r="T16" s="133"/>
      <c r="U16" s="133"/>
    </row>
    <row r="17" spans="1:21">
      <c r="A17" t="s">
        <v>1433</v>
      </c>
      <c r="C17" s="170">
        <v>5247.37</v>
      </c>
      <c r="D17" s="170">
        <v>4227.67</v>
      </c>
      <c r="E17" s="170">
        <v>7049.87</v>
      </c>
      <c r="F17" s="170">
        <v>4078.09</v>
      </c>
      <c r="G17" s="170">
        <v>5114.7199999999993</v>
      </c>
      <c r="H17" s="170">
        <v>4310.0400000000009</v>
      </c>
      <c r="I17" s="170">
        <v>6226.3600000000006</v>
      </c>
      <c r="J17" s="170">
        <v>7256.6200000000008</v>
      </c>
      <c r="K17" s="170">
        <v>9851.57</v>
      </c>
      <c r="L17" s="170">
        <v>4568.8100000000013</v>
      </c>
      <c r="M17" s="170">
        <v>0</v>
      </c>
      <c r="N17" s="170">
        <v>0</v>
      </c>
      <c r="O17" s="170">
        <f t="shared" si="1"/>
        <v>-57931.12000000001</v>
      </c>
      <c r="R17" s="133"/>
      <c r="S17" s="133"/>
      <c r="T17" s="133"/>
      <c r="U17" s="133"/>
    </row>
    <row r="18" spans="1:21">
      <c r="A18" t="s">
        <v>1434</v>
      </c>
      <c r="C18" s="170">
        <v>1924.76</v>
      </c>
      <c r="D18" s="170">
        <v>-1924.76</v>
      </c>
      <c r="E18" s="170">
        <v>0</v>
      </c>
      <c r="F18" s="170">
        <v>0</v>
      </c>
      <c r="G18" s="170">
        <v>0</v>
      </c>
      <c r="H18" s="170"/>
      <c r="I18" s="170"/>
      <c r="J18" s="170"/>
      <c r="K18" s="170">
        <v>0</v>
      </c>
      <c r="L18" s="170">
        <v>0</v>
      </c>
      <c r="M18" s="170">
        <v>0</v>
      </c>
      <c r="N18" s="170">
        <v>0</v>
      </c>
      <c r="O18" s="170">
        <f t="shared" si="1"/>
        <v>0</v>
      </c>
      <c r="R18" s="133"/>
      <c r="S18" s="133"/>
      <c r="T18" s="133"/>
      <c r="U18" s="133"/>
    </row>
    <row r="19" spans="1:21">
      <c r="A19" t="s">
        <v>1435</v>
      </c>
      <c r="C19" s="170">
        <v>-461.25</v>
      </c>
      <c r="D19" s="170">
        <v>-371.61</v>
      </c>
      <c r="E19" s="170">
        <v>-619.70000000000005</v>
      </c>
      <c r="F19" s="170">
        <v>-358.46</v>
      </c>
      <c r="G19" s="170">
        <v>-449.59</v>
      </c>
      <c r="H19" s="170">
        <v>-378.86</v>
      </c>
      <c r="I19" s="170">
        <v>-547.29</v>
      </c>
      <c r="J19" s="170">
        <v>-637.86</v>
      </c>
      <c r="K19" s="170">
        <v>-865.95</v>
      </c>
      <c r="L19" s="170">
        <v>-401.6</v>
      </c>
      <c r="M19" s="170">
        <v>0</v>
      </c>
      <c r="N19" s="170">
        <v>0</v>
      </c>
      <c r="O19" s="170">
        <f t="shared" si="1"/>
        <v>5092.170000000001</v>
      </c>
      <c r="R19" s="133"/>
      <c r="S19" s="133"/>
      <c r="T19" s="133"/>
      <c r="U19" s="133"/>
    </row>
    <row r="20" spans="1:21">
      <c r="A20" t="s">
        <v>1436</v>
      </c>
      <c r="C20" s="170">
        <v>-105.53</v>
      </c>
      <c r="D20" s="170">
        <v>-55.91</v>
      </c>
      <c r="E20" s="170">
        <v>-77.489999999999995</v>
      </c>
      <c r="F20" s="170">
        <v>-99.97</v>
      </c>
      <c r="G20" s="170">
        <v>-56.57</v>
      </c>
      <c r="H20" s="170">
        <v>-90.22</v>
      </c>
      <c r="I20" s="170">
        <v>-99.55</v>
      </c>
      <c r="J20" s="170">
        <v>-71.989999999999995</v>
      </c>
      <c r="K20" s="170">
        <v>-134.47999999999999</v>
      </c>
      <c r="L20" s="170">
        <v>-106.05</v>
      </c>
      <c r="M20" s="170">
        <v>0</v>
      </c>
      <c r="N20" s="170">
        <v>0</v>
      </c>
      <c r="O20" s="170">
        <f t="shared" si="1"/>
        <v>897.75999999999988</v>
      </c>
      <c r="R20" s="133"/>
      <c r="S20" s="133"/>
      <c r="T20" s="133"/>
      <c r="U20" s="133"/>
    </row>
    <row r="21" spans="1:21">
      <c r="A21" t="s">
        <v>1437</v>
      </c>
      <c r="C21" s="170">
        <v>144.72</v>
      </c>
      <c r="D21" s="170">
        <v>103.21000000000001</v>
      </c>
      <c r="E21" s="170">
        <v>162.83999999999997</v>
      </c>
      <c r="F21" s="170">
        <v>154.43</v>
      </c>
      <c r="G21" s="170">
        <v>105.87</v>
      </c>
      <c r="H21" s="170">
        <v>112.94999999999999</v>
      </c>
      <c r="I21" s="170">
        <v>162.06</v>
      </c>
      <c r="J21" s="170">
        <v>149.80999999999997</v>
      </c>
      <c r="K21" s="170">
        <v>213.32999999999998</v>
      </c>
      <c r="L21" s="170">
        <v>202.56</v>
      </c>
      <c r="M21" s="170">
        <v>0</v>
      </c>
      <c r="N21" s="170">
        <v>0</v>
      </c>
      <c r="O21" s="170">
        <f t="shared" si="1"/>
        <v>-1511.7799999999997</v>
      </c>
      <c r="R21" s="133"/>
      <c r="S21" s="133"/>
      <c r="T21" s="133"/>
      <c r="U21" s="133"/>
    </row>
    <row r="22" spans="1:21">
      <c r="A22" t="s">
        <v>1438</v>
      </c>
      <c r="C22" s="170">
        <v>837.91000000000008</v>
      </c>
      <c r="D22" s="170">
        <v>376.12</v>
      </c>
      <c r="E22" s="170">
        <v>547.48</v>
      </c>
      <c r="F22" s="170">
        <v>835.82999999999993</v>
      </c>
      <c r="G22" s="170">
        <v>382.96000000000004</v>
      </c>
      <c r="H22" s="170">
        <v>754.19</v>
      </c>
      <c r="I22" s="170">
        <v>746.48</v>
      </c>
      <c r="J22" s="170">
        <v>535.23</v>
      </c>
      <c r="K22" s="170">
        <v>1062.9000000000001</v>
      </c>
      <c r="L22" s="170">
        <v>847.43000000000006</v>
      </c>
      <c r="M22" s="170">
        <v>0</v>
      </c>
      <c r="N22" s="170">
        <v>0</v>
      </c>
      <c r="O22" s="170">
        <f t="shared" si="1"/>
        <v>-6926.5300000000007</v>
      </c>
      <c r="R22" s="133"/>
      <c r="S22" s="133"/>
      <c r="T22" s="133"/>
      <c r="U22" s="133"/>
    </row>
    <row r="23" spans="1:21">
      <c r="A23" t="s">
        <v>1439</v>
      </c>
      <c r="C23" s="170">
        <v>0</v>
      </c>
      <c r="D23" s="170">
        <v>0</v>
      </c>
      <c r="E23" s="170">
        <v>0</v>
      </c>
      <c r="F23" s="170">
        <v>0</v>
      </c>
      <c r="G23" s="170">
        <v>0</v>
      </c>
      <c r="H23" s="170"/>
      <c r="I23" s="170"/>
      <c r="J23" s="170"/>
      <c r="K23" s="170">
        <v>0</v>
      </c>
      <c r="L23" s="170">
        <v>0</v>
      </c>
      <c r="M23" s="170">
        <v>0</v>
      </c>
      <c r="N23" s="170">
        <v>0</v>
      </c>
      <c r="O23" s="170">
        <f t="shared" si="1"/>
        <v>0</v>
      </c>
      <c r="R23" s="133"/>
      <c r="S23" s="133"/>
      <c r="T23" s="133"/>
      <c r="U23" s="133"/>
    </row>
    <row r="24" spans="1:21">
      <c r="A24" t="s">
        <v>1440</v>
      </c>
      <c r="C24" s="170">
        <v>4.46</v>
      </c>
      <c r="D24" s="170">
        <v>3.25</v>
      </c>
      <c r="E24" s="170">
        <v>3.36</v>
      </c>
      <c r="F24" s="170">
        <v>2.87</v>
      </c>
      <c r="G24" s="170">
        <v>3.1799999999999997</v>
      </c>
      <c r="H24" s="170">
        <v>3.17</v>
      </c>
      <c r="I24" s="170">
        <v>4.5199999999999996</v>
      </c>
      <c r="J24" s="170">
        <v>0.94</v>
      </c>
      <c r="K24" s="170">
        <v>4.22</v>
      </c>
      <c r="L24" s="170">
        <v>2.83</v>
      </c>
      <c r="M24" s="170">
        <v>0</v>
      </c>
      <c r="N24" s="170">
        <v>0</v>
      </c>
      <c r="O24" s="170">
        <f t="shared" ref="O24:O31" si="2">-SUM(C24:N24)</f>
        <v>-32.799999999999997</v>
      </c>
      <c r="R24" s="133"/>
      <c r="S24" s="133"/>
      <c r="T24" s="133"/>
      <c r="U24" s="133"/>
    </row>
    <row r="25" spans="1:21">
      <c r="A25" t="s">
        <v>1441</v>
      </c>
      <c r="C25" s="170">
        <v>213.5</v>
      </c>
      <c r="D25" s="170">
        <v>153.49</v>
      </c>
      <c r="E25" s="170">
        <v>167.87</v>
      </c>
      <c r="F25" s="170">
        <v>144.24</v>
      </c>
      <c r="G25" s="170">
        <v>151.57</v>
      </c>
      <c r="H25" s="170">
        <v>156.12</v>
      </c>
      <c r="I25" s="170">
        <v>219.39</v>
      </c>
      <c r="J25" s="170">
        <v>132.96</v>
      </c>
      <c r="K25" s="170">
        <v>249.51999999999998</v>
      </c>
      <c r="L25" s="170">
        <v>153.63000000000002</v>
      </c>
      <c r="M25" s="170">
        <v>0</v>
      </c>
      <c r="N25" s="170">
        <v>0</v>
      </c>
      <c r="O25" s="170">
        <f t="shared" si="2"/>
        <v>-1742.2900000000002</v>
      </c>
      <c r="R25" s="133"/>
      <c r="S25" s="133"/>
      <c r="T25" s="133"/>
      <c r="U25" s="133"/>
    </row>
    <row r="26" spans="1:21">
      <c r="A26" t="s">
        <v>1442</v>
      </c>
      <c r="C26" s="170">
        <v>0</v>
      </c>
      <c r="D26" s="170">
        <v>0</v>
      </c>
      <c r="E26" s="170">
        <v>0</v>
      </c>
      <c r="F26" s="170">
        <v>0</v>
      </c>
      <c r="G26" s="170">
        <v>0</v>
      </c>
      <c r="H26" s="170"/>
      <c r="I26" s="170"/>
      <c r="J26" s="170"/>
      <c r="K26" s="170">
        <v>0</v>
      </c>
      <c r="L26" s="170">
        <v>0</v>
      </c>
      <c r="M26" s="170">
        <v>0</v>
      </c>
      <c r="N26" s="170">
        <v>0</v>
      </c>
      <c r="O26" s="170">
        <f t="shared" si="2"/>
        <v>0</v>
      </c>
      <c r="R26" s="133"/>
      <c r="S26" s="133"/>
      <c r="T26" s="133"/>
      <c r="U26" s="133"/>
    </row>
    <row r="27" spans="1:21">
      <c r="A27" t="s">
        <v>1443</v>
      </c>
      <c r="C27" s="170">
        <v>-547.05000000000018</v>
      </c>
      <c r="D27" s="170">
        <v>14788.009999999998</v>
      </c>
      <c r="E27" s="170">
        <v>9211.2200000000012</v>
      </c>
      <c r="F27" s="170">
        <v>8911.73</v>
      </c>
      <c r="G27" s="170">
        <v>9890.9000000000015</v>
      </c>
      <c r="H27" s="170">
        <v>5872.92</v>
      </c>
      <c r="I27" s="170">
        <v>19349.370000000003</v>
      </c>
      <c r="J27" s="170">
        <v>18505.63</v>
      </c>
      <c r="K27" s="170">
        <v>22154.53</v>
      </c>
      <c r="L27" s="170">
        <v>6524.96</v>
      </c>
      <c r="M27" s="170">
        <v>0</v>
      </c>
      <c r="N27" s="170">
        <v>0</v>
      </c>
      <c r="O27" s="170">
        <f t="shared" si="2"/>
        <v>-114662.22000000002</v>
      </c>
      <c r="R27" s="133"/>
      <c r="S27" s="133"/>
      <c r="T27" s="133"/>
      <c r="U27" s="133"/>
    </row>
    <row r="28" spans="1:21">
      <c r="A28" t="s">
        <v>1444</v>
      </c>
      <c r="C28" s="170">
        <v>0</v>
      </c>
      <c r="D28" s="170">
        <v>0</v>
      </c>
      <c r="E28" s="170">
        <v>0</v>
      </c>
      <c r="F28" s="170">
        <v>0</v>
      </c>
      <c r="G28" s="170">
        <v>0</v>
      </c>
      <c r="H28" s="170"/>
      <c r="I28" s="170"/>
      <c r="J28" s="170"/>
      <c r="K28" s="170">
        <v>0</v>
      </c>
      <c r="L28" s="170">
        <v>0</v>
      </c>
      <c r="M28" s="170">
        <v>0</v>
      </c>
      <c r="N28" s="170">
        <v>0</v>
      </c>
      <c r="O28" s="170">
        <f t="shared" si="2"/>
        <v>0</v>
      </c>
      <c r="R28" s="133"/>
      <c r="S28" s="133"/>
      <c r="T28" s="133"/>
      <c r="U28" s="133"/>
    </row>
    <row r="29" spans="1:21">
      <c r="A29" t="s">
        <v>1445</v>
      </c>
      <c r="C29" s="170">
        <v>348.28</v>
      </c>
      <c r="D29" s="170">
        <v>346.79</v>
      </c>
      <c r="E29" s="170">
        <v>474.33</v>
      </c>
      <c r="F29" s="170">
        <v>236.63</v>
      </c>
      <c r="G29" s="170">
        <v>410.88999999999993</v>
      </c>
      <c r="H29" s="170">
        <v>314.22000000000003</v>
      </c>
      <c r="I29" s="170">
        <v>420.1099999999999</v>
      </c>
      <c r="J29" s="170">
        <v>489.68</v>
      </c>
      <c r="K29" s="170">
        <v>630.05999999999995</v>
      </c>
      <c r="L29" s="170">
        <v>362.59999999999997</v>
      </c>
      <c r="M29" s="170">
        <v>0</v>
      </c>
      <c r="N29" s="170">
        <v>0</v>
      </c>
      <c r="O29" s="170">
        <f t="shared" si="2"/>
        <v>-4033.5899999999988</v>
      </c>
      <c r="R29" s="133"/>
      <c r="S29" s="133"/>
      <c r="T29" s="133"/>
      <c r="U29" s="133"/>
    </row>
    <row r="30" spans="1:21">
      <c r="A30" t="s">
        <v>2575</v>
      </c>
      <c r="C30" s="170">
        <v>0</v>
      </c>
      <c r="D30" s="170">
        <v>0</v>
      </c>
      <c r="E30" s="170">
        <v>0</v>
      </c>
      <c r="F30" s="170">
        <v>0</v>
      </c>
      <c r="G30" s="170">
        <v>0</v>
      </c>
      <c r="H30" s="170"/>
      <c r="I30" s="170"/>
      <c r="J30" s="170"/>
      <c r="K30" s="170">
        <v>0</v>
      </c>
      <c r="L30" s="170">
        <v>0</v>
      </c>
      <c r="M30" s="170">
        <v>0</v>
      </c>
      <c r="N30" s="170">
        <f>+M30</f>
        <v>0</v>
      </c>
      <c r="O30" s="170">
        <f t="shared" si="2"/>
        <v>0</v>
      </c>
      <c r="P30" s="658" t="s">
        <v>120</v>
      </c>
      <c r="R30" s="133"/>
      <c r="S30" s="133"/>
      <c r="T30" s="133"/>
      <c r="U30" s="133"/>
    </row>
    <row r="31" spans="1:21">
      <c r="A31" t="s">
        <v>1446</v>
      </c>
      <c r="C31" s="170">
        <v>0</v>
      </c>
      <c r="D31" s="170">
        <v>0</v>
      </c>
      <c r="E31" s="170">
        <v>0</v>
      </c>
      <c r="F31" s="170">
        <v>0</v>
      </c>
      <c r="G31" s="170">
        <v>0</v>
      </c>
      <c r="H31" s="170"/>
      <c r="I31" s="170"/>
      <c r="J31" s="170"/>
      <c r="K31" s="170">
        <v>0</v>
      </c>
      <c r="L31" s="170">
        <v>0</v>
      </c>
      <c r="M31" s="170">
        <f>AVERAGE(C31:L31)</f>
        <v>0</v>
      </c>
      <c r="N31" s="170">
        <f>+M31</f>
        <v>0</v>
      </c>
      <c r="O31" s="170">
        <f t="shared" si="2"/>
        <v>0</v>
      </c>
      <c r="R31" s="133"/>
      <c r="S31" s="133"/>
      <c r="T31" s="133"/>
      <c r="U31" s="133"/>
    </row>
    <row r="32" spans="1:21">
      <c r="C32" s="170"/>
      <c r="D32" s="170"/>
      <c r="E32" s="170"/>
      <c r="F32" s="170"/>
      <c r="G32" s="170"/>
      <c r="H32" s="170"/>
      <c r="I32" s="170"/>
      <c r="J32" s="170"/>
      <c r="K32" s="170"/>
      <c r="L32" s="170"/>
      <c r="M32" s="170"/>
      <c r="N32" s="170"/>
      <c r="O32" s="170"/>
      <c r="R32" s="133"/>
      <c r="S32" s="133"/>
      <c r="T32" s="133"/>
      <c r="U32" s="133"/>
    </row>
    <row r="33" spans="1:21">
      <c r="A33" s="7" t="s">
        <v>1447</v>
      </c>
      <c r="B33" s="155"/>
      <c r="C33" s="576"/>
      <c r="D33" s="170"/>
      <c r="E33" s="170"/>
      <c r="F33" s="170"/>
      <c r="G33" s="170"/>
      <c r="H33" s="170"/>
      <c r="I33" s="170"/>
      <c r="J33" s="170"/>
      <c r="K33" s="170"/>
      <c r="L33" s="170"/>
      <c r="M33" s="170"/>
      <c r="N33" s="170"/>
      <c r="O33" s="170"/>
      <c r="R33" s="133"/>
      <c r="S33" s="133"/>
      <c r="T33" s="133"/>
      <c r="U33" s="133"/>
    </row>
    <row r="34" spans="1:21">
      <c r="A34" s="7" t="s">
        <v>2668</v>
      </c>
      <c r="D34" s="170"/>
      <c r="E34" s="170"/>
      <c r="F34" s="170"/>
      <c r="G34" s="170"/>
      <c r="H34" s="170"/>
      <c r="I34" s="170"/>
      <c r="J34" s="170"/>
      <c r="K34" s="170"/>
      <c r="L34" s="170"/>
      <c r="M34" s="170"/>
      <c r="R34" s="133"/>
      <c r="S34" s="133"/>
      <c r="T34" s="133"/>
      <c r="U34" s="133"/>
    </row>
    <row r="35" spans="1:21">
      <c r="R35" s="133"/>
      <c r="S35" s="133"/>
      <c r="T35" s="133"/>
      <c r="U35" s="133"/>
    </row>
    <row r="36" spans="1:21">
      <c r="D36" s="314"/>
      <c r="E36" s="314"/>
      <c r="F36" s="314"/>
      <c r="G36" s="314"/>
      <c r="H36" s="314"/>
      <c r="I36" s="314"/>
      <c r="J36" s="314"/>
      <c r="K36" s="314"/>
      <c r="L36" s="314"/>
      <c r="R36" s="133"/>
      <c r="S36" s="133"/>
      <c r="T36" s="133"/>
      <c r="U36" s="133"/>
    </row>
    <row r="37" spans="1:21">
      <c r="A37" s="4"/>
      <c r="C37" s="149">
        <f>+C14</f>
        <v>2024</v>
      </c>
      <c r="D37" s="149">
        <f t="shared" ref="D37:N37" si="3">+D14</f>
        <v>2024</v>
      </c>
      <c r="E37" s="149">
        <f t="shared" si="3"/>
        <v>2024</v>
      </c>
      <c r="F37" s="149">
        <f t="shared" si="3"/>
        <v>2024</v>
      </c>
      <c r="G37" s="149">
        <f t="shared" si="3"/>
        <v>2024</v>
      </c>
      <c r="H37" s="149">
        <f t="shared" si="3"/>
        <v>2025</v>
      </c>
      <c r="I37" s="149">
        <f t="shared" si="3"/>
        <v>2025</v>
      </c>
      <c r="J37" s="149">
        <f t="shared" si="3"/>
        <v>2025</v>
      </c>
      <c r="K37" s="149">
        <f t="shared" si="3"/>
        <v>2025</v>
      </c>
      <c r="L37" s="149">
        <f t="shared" si="3"/>
        <v>2025</v>
      </c>
      <c r="M37" s="149">
        <f t="shared" si="3"/>
        <v>2025</v>
      </c>
      <c r="N37" s="149">
        <f t="shared" si="3"/>
        <v>2025</v>
      </c>
    </row>
    <row r="38" spans="1:21">
      <c r="A38" s="4" t="s">
        <v>1448</v>
      </c>
      <c r="C38" s="149" t="s">
        <v>1417</v>
      </c>
      <c r="D38" s="149" t="s">
        <v>1418</v>
      </c>
      <c r="E38" s="149" t="s">
        <v>1419</v>
      </c>
      <c r="F38" s="149" t="s">
        <v>1431</v>
      </c>
      <c r="G38" s="149" t="s">
        <v>1421</v>
      </c>
      <c r="H38" s="149" t="s">
        <v>1422</v>
      </c>
      <c r="I38" s="149" t="s">
        <v>1423</v>
      </c>
      <c r="J38" s="149" t="s">
        <v>1424</v>
      </c>
      <c r="K38" s="149" t="s">
        <v>1425</v>
      </c>
      <c r="L38" s="149" t="s">
        <v>1426</v>
      </c>
      <c r="M38" s="8" t="s">
        <v>1427</v>
      </c>
      <c r="N38" s="149" t="s">
        <v>1428</v>
      </c>
      <c r="O38" s="149" t="s">
        <v>398</v>
      </c>
    </row>
    <row r="39" spans="1:21">
      <c r="A39" t="s">
        <v>1192</v>
      </c>
      <c r="B39" s="8">
        <v>91200000</v>
      </c>
      <c r="C39" s="11">
        <f>-'Historical (Income) - new'!J176</f>
        <v>-169942.7</v>
      </c>
      <c r="D39" s="11">
        <f>-'Historical (Income) - new'!K176</f>
        <v>-158648.79999999999</v>
      </c>
      <c r="E39" s="11">
        <f>-'Historical (Income) - new'!L176</f>
        <v>-144052.46</v>
      </c>
      <c r="F39" s="11">
        <f>-'Historical (Income) - new'!M176</f>
        <v>-168087.53</v>
      </c>
      <c r="G39" s="11">
        <f>-'Historical (Income) - new'!N176</f>
        <v>-180563.33</v>
      </c>
      <c r="H39" s="11">
        <f>-'Historical (Income) - new'!O176</f>
        <v>-172135.41</v>
      </c>
      <c r="I39" s="11">
        <f>-'Historical (Income) - new'!P176</f>
        <v>-129093.32</v>
      </c>
      <c r="J39" s="11">
        <f>-'Historical (Income) - new'!Q176</f>
        <v>-273940.90000000002</v>
      </c>
      <c r="K39" s="11">
        <f>-'Historical (Income) - new'!R176</f>
        <v>-169351.18999999994</v>
      </c>
      <c r="L39" s="11">
        <f>-'Historical (Income) - new'!S176</f>
        <v>-177412.08999999997</v>
      </c>
      <c r="M39" s="11">
        <f>-'Historical (Income) - new'!T176</f>
        <v>-129539.64204339651</v>
      </c>
      <c r="N39" s="11">
        <f>-'Historical (Income) - new'!U176</f>
        <v>-131832.90943433612</v>
      </c>
      <c r="O39" s="170">
        <f>SUM(C39:N39)</f>
        <v>-2004600.2814777326</v>
      </c>
      <c r="P39" s="11"/>
      <c r="Q39" s="11"/>
      <c r="R39" s="224"/>
      <c r="S39" s="224"/>
      <c r="T39" s="224"/>
    </row>
    <row r="40" spans="1:21">
      <c r="A40" t="s">
        <v>1194</v>
      </c>
      <c r="B40" s="8">
        <v>91300000</v>
      </c>
      <c r="C40" s="584">
        <f>-'Historical (Income) - new'!J177</f>
        <v>-136689.67000000001</v>
      </c>
      <c r="D40" s="584">
        <f>-'Historical (Income) - new'!K177</f>
        <v>-105465.14</v>
      </c>
      <c r="E40" s="584">
        <f>-'Historical (Income) - new'!L177</f>
        <v>-141533.66</v>
      </c>
      <c r="F40" s="584">
        <f>-'Historical (Income) - new'!M177</f>
        <v>-237021.38</v>
      </c>
      <c r="G40" s="584">
        <f>-'Historical (Income) - new'!N177</f>
        <v>-375367.33</v>
      </c>
      <c r="H40" s="584">
        <f>-'Historical (Income) - new'!O177</f>
        <v>-133803.04999999999</v>
      </c>
      <c r="I40" s="584">
        <f>-'Historical (Income) - new'!P177</f>
        <v>-131178.65</v>
      </c>
      <c r="J40" s="584">
        <f>-'Historical (Income) - new'!Q177</f>
        <v>-140715.4</v>
      </c>
      <c r="K40" s="584">
        <f>-'Historical (Income) - new'!R177</f>
        <v>-144436.20000000001</v>
      </c>
      <c r="L40" s="584">
        <f>-'Historical (Income) - new'!S177</f>
        <v>-146012.41000000003</v>
      </c>
      <c r="M40" s="584">
        <f>-'Historical (Income) - new'!T177</f>
        <v>-280669.96055555559</v>
      </c>
      <c r="N40" s="584">
        <f>-'Historical (Income) - new'!U177</f>
        <v>-296669.96055555559</v>
      </c>
      <c r="O40" s="868">
        <f>SUM(C40:N40)</f>
        <v>-2269562.8111111107</v>
      </c>
      <c r="P40" s="11"/>
      <c r="Q40" s="11"/>
    </row>
    <row r="41" spans="1:21">
      <c r="A41" s="78" t="s">
        <v>398</v>
      </c>
      <c r="C41" s="11">
        <f t="shared" ref="C41:N41" si="4">SUM(C39:C40)</f>
        <v>-306632.37</v>
      </c>
      <c r="D41" s="11">
        <f t="shared" si="4"/>
        <v>-264113.94</v>
      </c>
      <c r="E41" s="11">
        <f t="shared" si="4"/>
        <v>-285586.12</v>
      </c>
      <c r="F41" s="11">
        <f t="shared" si="4"/>
        <v>-405108.91000000003</v>
      </c>
      <c r="G41" s="11">
        <f t="shared" si="4"/>
        <v>-555930.66</v>
      </c>
      <c r="H41" s="11">
        <f t="shared" si="4"/>
        <v>-305938.45999999996</v>
      </c>
      <c r="I41" s="11">
        <f t="shared" si="4"/>
        <v>-260271.97</v>
      </c>
      <c r="J41" s="11">
        <f t="shared" si="4"/>
        <v>-414656.30000000005</v>
      </c>
      <c r="K41" s="11">
        <f t="shared" si="4"/>
        <v>-313787.38999999996</v>
      </c>
      <c r="L41" s="11">
        <f t="shared" si="4"/>
        <v>-323424.5</v>
      </c>
      <c r="M41" s="11">
        <f t="shared" si="4"/>
        <v>-410209.60259895213</v>
      </c>
      <c r="N41" s="11">
        <f t="shared" si="4"/>
        <v>-428502.86998989171</v>
      </c>
      <c r="O41" s="170">
        <f>SUM(C41:N41)</f>
        <v>-4274163.0925888447</v>
      </c>
      <c r="P41" s="11"/>
    </row>
    <row r="42" spans="1:21">
      <c r="A42" s="7"/>
      <c r="C42" s="11"/>
      <c r="D42" s="11"/>
      <c r="E42" s="11"/>
      <c r="F42" s="11"/>
      <c r="G42" s="11"/>
      <c r="H42" s="11"/>
      <c r="I42" s="11"/>
      <c r="J42" s="11"/>
      <c r="K42" s="11"/>
      <c r="L42" s="11"/>
      <c r="M42" s="11"/>
      <c r="N42" s="11"/>
      <c r="O42" s="170"/>
    </row>
    <row r="43" spans="1:21">
      <c r="A43" s="4" t="s">
        <v>1449</v>
      </c>
      <c r="C43" s="11"/>
      <c r="D43" s="11"/>
      <c r="E43" s="11"/>
      <c r="F43" s="11"/>
      <c r="G43" s="11"/>
      <c r="H43" s="11"/>
      <c r="I43" s="11"/>
      <c r="J43" s="11"/>
      <c r="K43" s="11"/>
      <c r="L43" s="11"/>
      <c r="M43" s="11"/>
      <c r="N43" s="11"/>
      <c r="O43" s="170"/>
    </row>
    <row r="44" spans="1:21">
      <c r="A44" s="7" t="s">
        <v>1450</v>
      </c>
      <c r="B44" s="8">
        <v>91300000</v>
      </c>
      <c r="C44" s="11">
        <v>46735.570000000007</v>
      </c>
      <c r="D44" s="11">
        <v>46735.569999999992</v>
      </c>
      <c r="E44" s="11">
        <v>47214.74</v>
      </c>
      <c r="F44" s="11">
        <v>47214.74</v>
      </c>
      <c r="G44" s="11">
        <v>46613.26</v>
      </c>
      <c r="H44" s="11">
        <v>59075.71</v>
      </c>
      <c r="I44" s="11">
        <v>59075.71</v>
      </c>
      <c r="J44" s="11">
        <v>61763.49</v>
      </c>
      <c r="K44" s="11">
        <v>61888.49</v>
      </c>
      <c r="L44" s="11">
        <v>61888.49</v>
      </c>
      <c r="M44" s="11">
        <v>61888.49</v>
      </c>
      <c r="N44" s="11">
        <v>61888.49</v>
      </c>
      <c r="O44" s="170">
        <f t="shared" ref="O44:O49" si="5">SUM(C44:N44)</f>
        <v>661982.75</v>
      </c>
    </row>
    <row r="45" spans="1:21">
      <c r="A45" s="7" t="s">
        <v>1451</v>
      </c>
      <c r="B45" s="8">
        <v>91300000</v>
      </c>
      <c r="C45" s="11">
        <v>55162</v>
      </c>
      <c r="D45" s="11">
        <v>37416</v>
      </c>
      <c r="E45" s="11">
        <v>27972.42</v>
      </c>
      <c r="F45" s="11">
        <v>49941</v>
      </c>
      <c r="G45" s="11">
        <v>106363.32</v>
      </c>
      <c r="H45" s="11">
        <v>36344</v>
      </c>
      <c r="I45" s="11">
        <v>30801</v>
      </c>
      <c r="J45" s="11">
        <v>48339</v>
      </c>
      <c r="K45" s="11">
        <v>47445.2</v>
      </c>
      <c r="L45" s="11">
        <v>59602.400000000001</v>
      </c>
      <c r="M45" s="170">
        <f>AVERAGE(C45:L45)</f>
        <v>49938.634000000005</v>
      </c>
      <c r="N45" s="11">
        <f>+M45</f>
        <v>49938.634000000005</v>
      </c>
      <c r="O45" s="170">
        <f t="shared" si="5"/>
        <v>599263.60800000001</v>
      </c>
    </row>
    <row r="46" spans="1:21">
      <c r="A46" s="7" t="s">
        <v>1452</v>
      </c>
      <c r="B46" s="8">
        <v>91300000</v>
      </c>
      <c r="C46" s="11">
        <v>11562.45</v>
      </c>
      <c r="D46" s="11">
        <v>8981.69</v>
      </c>
      <c r="E46" s="11">
        <v>11630.38</v>
      </c>
      <c r="F46" s="11">
        <v>23766.05</v>
      </c>
      <c r="G46" s="11">
        <v>63697.95</v>
      </c>
      <c r="H46" s="11">
        <v>38050</v>
      </c>
      <c r="I46" s="11">
        <v>7950</v>
      </c>
      <c r="J46" s="11">
        <v>8500</v>
      </c>
      <c r="K46" s="11">
        <v>22666.190000000006</v>
      </c>
      <c r="L46" s="11">
        <v>8600</v>
      </c>
      <c r="M46" s="170">
        <f>AVERAGE(C46:L46)</f>
        <v>20540.470999999998</v>
      </c>
      <c r="N46" s="11">
        <f>+M46</f>
        <v>20540.470999999998</v>
      </c>
      <c r="O46" s="170">
        <f t="shared" si="5"/>
        <v>246485.65199999997</v>
      </c>
    </row>
    <row r="47" spans="1:21">
      <c r="A47" s="7" t="s">
        <v>1453</v>
      </c>
      <c r="B47" s="8">
        <v>91300000</v>
      </c>
      <c r="C47" s="11">
        <v>0</v>
      </c>
      <c r="D47" s="11">
        <v>0</v>
      </c>
      <c r="E47" s="11">
        <v>0</v>
      </c>
      <c r="F47" s="11">
        <v>0</v>
      </c>
      <c r="G47" s="11">
        <v>0</v>
      </c>
      <c r="H47" s="11">
        <v>0</v>
      </c>
      <c r="I47" s="11">
        <v>0</v>
      </c>
      <c r="J47" s="11">
        <v>0</v>
      </c>
      <c r="K47" s="11">
        <v>0</v>
      </c>
      <c r="L47" s="11">
        <v>0</v>
      </c>
      <c r="M47" s="170">
        <v>0</v>
      </c>
      <c r="N47" s="11">
        <v>0</v>
      </c>
      <c r="O47" s="170">
        <f t="shared" si="5"/>
        <v>0</v>
      </c>
    </row>
    <row r="48" spans="1:21">
      <c r="A48" s="7" t="s">
        <v>2481</v>
      </c>
      <c r="B48" s="8">
        <v>91300000</v>
      </c>
      <c r="C48" s="584">
        <v>0</v>
      </c>
      <c r="D48" s="584">
        <v>0</v>
      </c>
      <c r="E48" s="584">
        <v>0</v>
      </c>
      <c r="F48" s="584">
        <v>0</v>
      </c>
      <c r="G48" s="584">
        <v>0</v>
      </c>
      <c r="H48" s="584">
        <v>15799.84</v>
      </c>
      <c r="I48" s="584">
        <v>9541.94</v>
      </c>
      <c r="J48" s="584">
        <v>11153.78</v>
      </c>
      <c r="K48" s="584">
        <v>7700</v>
      </c>
      <c r="L48" s="584">
        <v>12500</v>
      </c>
      <c r="M48" s="170">
        <f>AVERAGE(C48:L48)</f>
        <v>5669.5559999999996</v>
      </c>
      <c r="N48" s="11">
        <f>+M48</f>
        <v>5669.5559999999996</v>
      </c>
      <c r="O48" s="868">
        <f t="shared" si="5"/>
        <v>68034.671999999991</v>
      </c>
    </row>
    <row r="49" spans="1:15">
      <c r="A49" s="7" t="s">
        <v>398</v>
      </c>
      <c r="C49" s="11">
        <f t="shared" ref="C49:N49" si="6">SUM(C44:C48)</f>
        <v>113460.02</v>
      </c>
      <c r="D49" s="11">
        <f t="shared" si="6"/>
        <v>93133.26</v>
      </c>
      <c r="E49" s="11">
        <f t="shared" si="6"/>
        <v>86817.540000000008</v>
      </c>
      <c r="F49" s="11">
        <f t="shared" si="6"/>
        <v>120921.79</v>
      </c>
      <c r="G49" s="11">
        <f t="shared" si="6"/>
        <v>216674.53000000003</v>
      </c>
      <c r="H49" s="11">
        <f t="shared" si="6"/>
        <v>149269.54999999999</v>
      </c>
      <c r="I49" s="11">
        <f t="shared" si="6"/>
        <v>107368.65</v>
      </c>
      <c r="J49" s="11">
        <f t="shared" si="6"/>
        <v>129756.26999999999</v>
      </c>
      <c r="K49" s="11">
        <f t="shared" si="6"/>
        <v>139699.88</v>
      </c>
      <c r="L49" s="11">
        <f t="shared" si="6"/>
        <v>142590.89000000001</v>
      </c>
      <c r="M49" s="11">
        <f t="shared" si="6"/>
        <v>138037.15100000001</v>
      </c>
      <c r="N49" s="11">
        <f t="shared" si="6"/>
        <v>138037.15100000001</v>
      </c>
      <c r="O49" s="170">
        <f t="shared" si="5"/>
        <v>1575766.682</v>
      </c>
    </row>
    <row r="50" spans="1:15">
      <c r="A50" s="7"/>
      <c r="C50" s="11"/>
      <c r="D50" s="11"/>
      <c r="E50" s="11"/>
      <c r="F50" s="11"/>
      <c r="G50" s="11"/>
      <c r="H50" s="11"/>
      <c r="I50" s="11"/>
      <c r="J50" s="11"/>
      <c r="K50" s="11"/>
      <c r="L50" s="11"/>
      <c r="M50" s="11"/>
      <c r="N50" s="11"/>
      <c r="O50" s="170"/>
    </row>
    <row r="51" spans="1:15">
      <c r="A51" s="7" t="s">
        <v>1454</v>
      </c>
      <c r="B51" s="8">
        <v>91200000</v>
      </c>
      <c r="C51" s="11">
        <f>C39+0</f>
        <v>-169942.7</v>
      </c>
      <c r="D51" s="11">
        <f t="shared" ref="D51:N51" si="7">D39+0</f>
        <v>-158648.79999999999</v>
      </c>
      <c r="E51" s="11">
        <f t="shared" si="7"/>
        <v>-144052.46</v>
      </c>
      <c r="F51" s="11">
        <f t="shared" si="7"/>
        <v>-168087.53</v>
      </c>
      <c r="G51" s="11">
        <f t="shared" si="7"/>
        <v>-180563.33</v>
      </c>
      <c r="H51" s="11">
        <f t="shared" si="7"/>
        <v>-172135.41</v>
      </c>
      <c r="I51" s="11">
        <f t="shared" si="7"/>
        <v>-129093.32</v>
      </c>
      <c r="J51" s="11">
        <f t="shared" si="7"/>
        <v>-273940.90000000002</v>
      </c>
      <c r="K51" s="11">
        <f t="shared" si="7"/>
        <v>-169351.18999999994</v>
      </c>
      <c r="L51" s="11">
        <f t="shared" si="7"/>
        <v>-177412.08999999997</v>
      </c>
      <c r="M51" s="11">
        <f t="shared" si="7"/>
        <v>-129539.64204339651</v>
      </c>
      <c r="N51" s="11">
        <f t="shared" si="7"/>
        <v>-131832.90943433612</v>
      </c>
      <c r="O51" s="170">
        <f>SUM(C51:N51)</f>
        <v>-2004600.2814777326</v>
      </c>
    </row>
    <row r="52" spans="1:15">
      <c r="A52" s="7" t="s">
        <v>1455</v>
      </c>
      <c r="B52" s="8">
        <v>91300000</v>
      </c>
      <c r="C52" s="584">
        <f>C40+C49</f>
        <v>-23229.650000000009</v>
      </c>
      <c r="D52" s="584">
        <f t="shared" ref="D52:N52" si="8">D40+D49</f>
        <v>-12331.880000000005</v>
      </c>
      <c r="E52" s="584">
        <f t="shared" si="8"/>
        <v>-54716.119999999995</v>
      </c>
      <c r="F52" s="584">
        <f t="shared" si="8"/>
        <v>-116099.59000000001</v>
      </c>
      <c r="G52" s="584">
        <f t="shared" si="8"/>
        <v>-158692.79999999999</v>
      </c>
      <c r="H52" s="584">
        <f t="shared" si="8"/>
        <v>15466.5</v>
      </c>
      <c r="I52" s="584">
        <f t="shared" si="8"/>
        <v>-23810</v>
      </c>
      <c r="J52" s="584">
        <f t="shared" si="8"/>
        <v>-10959.130000000005</v>
      </c>
      <c r="K52" s="584">
        <f t="shared" si="8"/>
        <v>-4736.320000000007</v>
      </c>
      <c r="L52" s="584">
        <f t="shared" si="8"/>
        <v>-3421.5200000000186</v>
      </c>
      <c r="M52" s="584">
        <f t="shared" si="8"/>
        <v>-142632.80955555558</v>
      </c>
      <c r="N52" s="584">
        <f t="shared" si="8"/>
        <v>-158632.80955555558</v>
      </c>
      <c r="O52" s="313">
        <f>SUM(C52:N52)</f>
        <v>-693796.12911111128</v>
      </c>
    </row>
    <row r="53" spans="1:15">
      <c r="A53" s="7"/>
      <c r="B53" s="8"/>
      <c r="C53" s="11">
        <f t="shared" ref="C53:N53" si="9">SUM(C51:C52)</f>
        <v>-193172.35000000003</v>
      </c>
      <c r="D53" s="11">
        <f t="shared" si="9"/>
        <v>-170980.68</v>
      </c>
      <c r="E53" s="11">
        <f t="shared" si="9"/>
        <v>-198768.58</v>
      </c>
      <c r="F53" s="11">
        <f t="shared" si="9"/>
        <v>-284187.12</v>
      </c>
      <c r="G53" s="11">
        <f t="shared" si="9"/>
        <v>-339256.13</v>
      </c>
      <c r="H53" s="11">
        <f t="shared" si="9"/>
        <v>-156668.91</v>
      </c>
      <c r="I53" s="11">
        <f t="shared" si="9"/>
        <v>-152903.32</v>
      </c>
      <c r="J53" s="11">
        <f t="shared" si="9"/>
        <v>-284900.03000000003</v>
      </c>
      <c r="K53" s="11">
        <f t="shared" si="9"/>
        <v>-174087.50999999995</v>
      </c>
      <c r="L53" s="11">
        <f t="shared" si="9"/>
        <v>-180833.61</v>
      </c>
      <c r="M53" s="11">
        <f t="shared" si="9"/>
        <v>-272172.45159895206</v>
      </c>
      <c r="N53" s="11">
        <f t="shared" si="9"/>
        <v>-290465.7189898917</v>
      </c>
      <c r="O53" s="170">
        <f>SUM(C53:N53)</f>
        <v>-2698396.4105888437</v>
      </c>
    </row>
    <row r="54" spans="1:15">
      <c r="A54" s="7"/>
      <c r="C54" s="11"/>
      <c r="D54" s="11"/>
      <c r="E54" s="11"/>
      <c r="F54" s="11"/>
      <c r="G54" s="11"/>
      <c r="H54" s="11"/>
      <c r="I54" s="11"/>
      <c r="J54" s="11"/>
      <c r="K54" s="11"/>
      <c r="L54" s="11"/>
      <c r="M54" s="11"/>
      <c r="N54" s="11"/>
      <c r="O54" s="170"/>
    </row>
    <row r="55" spans="1:15">
      <c r="A55" s="4" t="s">
        <v>1456</v>
      </c>
      <c r="C55" s="11">
        <f>C41+C49</f>
        <v>-193172.34999999998</v>
      </c>
      <c r="D55" s="11">
        <f t="shared" ref="D55:N55" si="10">D41+D49</f>
        <v>-170980.68</v>
      </c>
      <c r="E55" s="11">
        <f t="shared" si="10"/>
        <v>-198768.58</v>
      </c>
      <c r="F55" s="11">
        <f t="shared" si="10"/>
        <v>-284187.12000000005</v>
      </c>
      <c r="G55" s="11">
        <f t="shared" si="10"/>
        <v>-339256.13</v>
      </c>
      <c r="H55" s="11">
        <f t="shared" si="10"/>
        <v>-156668.90999999997</v>
      </c>
      <c r="I55" s="11">
        <f t="shared" si="10"/>
        <v>-152903.32</v>
      </c>
      <c r="J55" s="11">
        <f t="shared" si="10"/>
        <v>-284900.03000000003</v>
      </c>
      <c r="K55" s="11">
        <f t="shared" si="10"/>
        <v>-174087.50999999995</v>
      </c>
      <c r="L55" s="11">
        <f t="shared" si="10"/>
        <v>-180833.61</v>
      </c>
      <c r="M55" s="11">
        <f t="shared" si="10"/>
        <v>-272172.45159895212</v>
      </c>
      <c r="N55" s="11">
        <f t="shared" si="10"/>
        <v>-290465.7189898917</v>
      </c>
      <c r="O55" s="170">
        <f>SUM(C55:N55)</f>
        <v>-2698396.4105888437</v>
      </c>
    </row>
    <row r="60" spans="1:15">
      <c r="C60" s="149">
        <v>2024</v>
      </c>
      <c r="D60" s="149">
        <v>2024</v>
      </c>
      <c r="E60" s="149">
        <v>2024</v>
      </c>
      <c r="F60" s="149">
        <v>2024</v>
      </c>
      <c r="G60" s="149">
        <v>2024</v>
      </c>
      <c r="H60" s="149">
        <v>2025</v>
      </c>
      <c r="I60" s="149">
        <v>2025</v>
      </c>
      <c r="J60" s="149">
        <v>2025</v>
      </c>
      <c r="K60" s="149">
        <v>2025</v>
      </c>
      <c r="L60" s="149">
        <v>2025</v>
      </c>
      <c r="M60" s="149">
        <v>2025</v>
      </c>
      <c r="N60" s="149">
        <v>2025</v>
      </c>
    </row>
    <row r="61" spans="1:15">
      <c r="A61" s="4" t="s">
        <v>1457</v>
      </c>
      <c r="C61" s="149" t="s">
        <v>1417</v>
      </c>
      <c r="D61" s="149" t="s">
        <v>1418</v>
      </c>
      <c r="E61" s="149" t="s">
        <v>1419</v>
      </c>
      <c r="F61" s="149" t="s">
        <v>1420</v>
      </c>
      <c r="G61" s="149" t="s">
        <v>1421</v>
      </c>
      <c r="H61" s="149" t="s">
        <v>1422</v>
      </c>
      <c r="I61" s="149" t="s">
        <v>1423</v>
      </c>
      <c r="J61" s="149" t="s">
        <v>1424</v>
      </c>
      <c r="K61" s="149" t="s">
        <v>1425</v>
      </c>
      <c r="L61" s="149" t="s">
        <v>1426</v>
      </c>
      <c r="M61" s="8" t="s">
        <v>2303</v>
      </c>
      <c r="N61" s="8" t="s">
        <v>2304</v>
      </c>
      <c r="O61" s="149" t="s">
        <v>398</v>
      </c>
    </row>
    <row r="62" spans="1:15">
      <c r="A62" s="228" t="s">
        <v>2479</v>
      </c>
      <c r="C62" s="536"/>
      <c r="D62" s="536"/>
      <c r="E62" s="536"/>
      <c r="F62" s="536"/>
      <c r="G62" s="31">
        <v>5000</v>
      </c>
      <c r="H62" s="536"/>
      <c r="I62" s="536"/>
      <c r="J62" s="536"/>
      <c r="K62" s="982">
        <v>0</v>
      </c>
      <c r="L62" s="982">
        <v>2582.58</v>
      </c>
      <c r="M62" s="8"/>
      <c r="N62" s="8"/>
      <c r="O62" s="33">
        <f t="shared" ref="O62:O64" si="11">SUM(C62:N62)</f>
        <v>7582.58</v>
      </c>
    </row>
    <row r="63" spans="1:15">
      <c r="A63" s="594" t="s">
        <v>1356</v>
      </c>
      <c r="C63" s="33">
        <v>620</v>
      </c>
      <c r="D63" s="657"/>
      <c r="E63" s="31">
        <v>400</v>
      </c>
      <c r="F63" s="170">
        <v>0</v>
      </c>
      <c r="G63" s="983">
        <v>0</v>
      </c>
      <c r="H63" s="31"/>
      <c r="I63" s="33"/>
      <c r="J63" s="31"/>
      <c r="K63" s="982"/>
      <c r="L63" s="982"/>
      <c r="M63" s="8"/>
      <c r="N63" s="8"/>
      <c r="O63" s="33">
        <f t="shared" si="11"/>
        <v>1020</v>
      </c>
    </row>
    <row r="64" spans="1:15">
      <c r="A64" s="594" t="s">
        <v>2480</v>
      </c>
      <c r="C64" s="536"/>
      <c r="D64" s="536"/>
      <c r="E64" s="536"/>
      <c r="F64" s="536"/>
      <c r="G64" s="536"/>
      <c r="H64" s="536"/>
      <c r="I64" s="536"/>
      <c r="J64" s="31">
        <v>1545</v>
      </c>
      <c r="K64" s="982"/>
      <c r="L64" s="982"/>
      <c r="M64" s="8"/>
      <c r="N64" s="8"/>
      <c r="O64" s="33">
        <f t="shared" si="11"/>
        <v>1545</v>
      </c>
    </row>
    <row r="65" spans="1:15">
      <c r="A65" t="s">
        <v>1458</v>
      </c>
      <c r="B65" s="8"/>
      <c r="C65" s="170">
        <v>0</v>
      </c>
      <c r="D65" s="170">
        <v>0</v>
      </c>
      <c r="E65" s="170">
        <v>0</v>
      </c>
      <c r="F65" s="170">
        <v>0</v>
      </c>
      <c r="G65" s="170">
        <v>0</v>
      </c>
      <c r="H65" s="289">
        <v>27250</v>
      </c>
      <c r="I65" s="289">
        <v>3618.23</v>
      </c>
      <c r="J65" s="289">
        <v>20545</v>
      </c>
      <c r="K65" s="320">
        <v>255.99</v>
      </c>
      <c r="L65" s="320">
        <v>20480.190000000002</v>
      </c>
      <c r="M65" s="170">
        <v>20519.999999999996</v>
      </c>
      <c r="N65" s="170">
        <v>24892.000000000004</v>
      </c>
      <c r="O65" s="33">
        <f t="shared" ref="O65:O70" si="12">SUM(C65:N65)</f>
        <v>117561.41</v>
      </c>
    </row>
    <row r="66" spans="1:15">
      <c r="A66" t="s">
        <v>1459</v>
      </c>
      <c r="C66" s="170">
        <v>0</v>
      </c>
      <c r="D66" s="170">
        <v>0</v>
      </c>
      <c r="E66" s="170">
        <v>2500</v>
      </c>
      <c r="F66" s="170">
        <f>40000+0.86</f>
        <v>40000.86</v>
      </c>
      <c r="G66" s="170">
        <v>30500</v>
      </c>
      <c r="H66" s="33">
        <v>9500</v>
      </c>
      <c r="I66" s="33"/>
      <c r="J66" s="33"/>
      <c r="K66" s="320">
        <v>10900</v>
      </c>
      <c r="L66" s="320">
        <v>0</v>
      </c>
      <c r="M66" s="170">
        <v>0</v>
      </c>
      <c r="N66" s="170">
        <v>0</v>
      </c>
      <c r="O66" s="33">
        <f t="shared" si="12"/>
        <v>93400.86</v>
      </c>
    </row>
    <row r="67" spans="1:15">
      <c r="A67" t="s">
        <v>1460</v>
      </c>
      <c r="C67" s="170">
        <v>6300</v>
      </c>
      <c r="D67" s="170">
        <v>750</v>
      </c>
      <c r="E67" s="170">
        <v>3550</v>
      </c>
      <c r="F67" s="170">
        <v>1630.5</v>
      </c>
      <c r="G67" s="170">
        <v>49.55</v>
      </c>
      <c r="H67" s="33"/>
      <c r="I67" s="33"/>
      <c r="J67" s="33">
        <v>10224.93</v>
      </c>
      <c r="K67" s="320">
        <v>2000</v>
      </c>
      <c r="L67" s="320">
        <v>35000</v>
      </c>
      <c r="M67" s="170">
        <v>7480</v>
      </c>
      <c r="N67" s="170">
        <v>5746</v>
      </c>
      <c r="O67" s="33">
        <f t="shared" si="12"/>
        <v>72730.98</v>
      </c>
    </row>
    <row r="68" spans="1:15">
      <c r="A68" t="s">
        <v>1461</v>
      </c>
      <c r="C68" s="170">
        <v>0</v>
      </c>
      <c r="D68" s="170">
        <v>0</v>
      </c>
      <c r="E68" s="170">
        <v>0</v>
      </c>
      <c r="F68" s="170">
        <v>0</v>
      </c>
      <c r="G68" s="170">
        <v>0</v>
      </c>
      <c r="H68" s="33"/>
      <c r="I68" s="33"/>
      <c r="J68" s="33"/>
      <c r="K68" s="320">
        <v>0</v>
      </c>
      <c r="L68" s="320">
        <v>0</v>
      </c>
      <c r="M68" s="170">
        <f>AVERAGE(C68:L68)</f>
        <v>0</v>
      </c>
      <c r="N68" s="170">
        <f>M68</f>
        <v>0</v>
      </c>
      <c r="O68" s="33">
        <f t="shared" si="12"/>
        <v>0</v>
      </c>
    </row>
    <row r="69" spans="1:15">
      <c r="A69" t="s">
        <v>1462</v>
      </c>
      <c r="C69" s="170">
        <v>0</v>
      </c>
      <c r="D69" s="170">
        <v>0</v>
      </c>
      <c r="E69" s="170">
        <v>0</v>
      </c>
      <c r="F69" s="170">
        <v>0</v>
      </c>
      <c r="G69" s="170">
        <v>0</v>
      </c>
      <c r="H69" s="170"/>
      <c r="I69" s="170"/>
      <c r="J69" s="170"/>
      <c r="K69" s="320">
        <v>20</v>
      </c>
      <c r="L69" s="320"/>
      <c r="M69" s="170">
        <v>0</v>
      </c>
      <c r="N69" s="170">
        <v>0</v>
      </c>
      <c r="O69" s="33">
        <f t="shared" si="12"/>
        <v>20</v>
      </c>
    </row>
    <row r="70" spans="1:15">
      <c r="A70" s="7" t="s">
        <v>1463</v>
      </c>
      <c r="C70" s="313">
        <v>12558.18</v>
      </c>
      <c r="D70" s="313">
        <v>14950</v>
      </c>
      <c r="E70" s="313">
        <v>6421</v>
      </c>
      <c r="F70" s="313">
        <v>7919.5599999999995</v>
      </c>
      <c r="G70" s="313">
        <v>31473.08</v>
      </c>
      <c r="H70" s="313"/>
      <c r="I70" s="313"/>
      <c r="J70" s="313"/>
      <c r="K70" s="984">
        <v>0</v>
      </c>
      <c r="L70" s="984">
        <v>0</v>
      </c>
      <c r="M70" s="313">
        <v>0</v>
      </c>
      <c r="N70" s="313">
        <v>0</v>
      </c>
      <c r="O70" s="869">
        <f t="shared" si="12"/>
        <v>73321.820000000007</v>
      </c>
    </row>
    <row r="71" spans="1:15">
      <c r="C71" s="11">
        <f t="shared" ref="C71:M71" si="13">SUM(C62:C70)</f>
        <v>19478.18</v>
      </c>
      <c r="D71" s="11">
        <f t="shared" si="13"/>
        <v>15700</v>
      </c>
      <c r="E71" s="11">
        <f t="shared" si="13"/>
        <v>12871</v>
      </c>
      <c r="F71" s="11">
        <f t="shared" si="13"/>
        <v>49550.92</v>
      </c>
      <c r="G71" s="11">
        <f t="shared" si="13"/>
        <v>67022.63</v>
      </c>
      <c r="H71" s="11">
        <f t="shared" si="13"/>
        <v>36750</v>
      </c>
      <c r="I71" s="11">
        <f t="shared" si="13"/>
        <v>3618.23</v>
      </c>
      <c r="J71" s="11">
        <f t="shared" si="13"/>
        <v>32314.93</v>
      </c>
      <c r="K71" s="11">
        <f t="shared" si="13"/>
        <v>13175.99</v>
      </c>
      <c r="L71" s="11">
        <f t="shared" si="13"/>
        <v>58062.770000000004</v>
      </c>
      <c r="M71" s="11">
        <f t="shared" si="13"/>
        <v>27999.999999999996</v>
      </c>
      <c r="N71" s="11">
        <f>SUM(N62:N70)</f>
        <v>30638.000000000004</v>
      </c>
      <c r="O71" s="11">
        <f>SUM(O62:O70)</f>
        <v>367182.65</v>
      </c>
    </row>
    <row r="76" spans="1:15">
      <c r="A76" t="s">
        <v>2506</v>
      </c>
      <c r="B76" s="149">
        <f>+C60</f>
        <v>2024</v>
      </c>
      <c r="C76" s="149">
        <f t="shared" ref="C76:M76" si="14">+D60</f>
        <v>2024</v>
      </c>
      <c r="D76" s="149">
        <f t="shared" si="14"/>
        <v>2024</v>
      </c>
      <c r="E76" s="149">
        <f t="shared" si="14"/>
        <v>2024</v>
      </c>
      <c r="F76" s="149">
        <f t="shared" si="14"/>
        <v>2024</v>
      </c>
      <c r="G76" s="149">
        <f t="shared" si="14"/>
        <v>2025</v>
      </c>
      <c r="H76" s="149">
        <f t="shared" si="14"/>
        <v>2025</v>
      </c>
      <c r="I76" s="149">
        <f t="shared" si="14"/>
        <v>2025</v>
      </c>
      <c r="J76" s="149">
        <f t="shared" si="14"/>
        <v>2025</v>
      </c>
      <c r="K76" s="149">
        <f t="shared" si="14"/>
        <v>2025</v>
      </c>
      <c r="L76" s="149">
        <f t="shared" si="14"/>
        <v>2025</v>
      </c>
      <c r="M76" s="149">
        <f t="shared" si="14"/>
        <v>2025</v>
      </c>
      <c r="N76" s="149"/>
    </row>
    <row r="77" spans="1:15">
      <c r="B77" s="149" t="str">
        <f>+C61</f>
        <v>August</v>
      </c>
      <c r="C77" s="149" t="str">
        <f t="shared" ref="C77:N77" si="15">+D61</f>
        <v>September</v>
      </c>
      <c r="D77" s="149" t="str">
        <f t="shared" si="15"/>
        <v>October</v>
      </c>
      <c r="E77" s="149" t="str">
        <f t="shared" si="15"/>
        <v>November</v>
      </c>
      <c r="F77" s="149" t="str">
        <f t="shared" si="15"/>
        <v>December</v>
      </c>
      <c r="G77" s="149" t="str">
        <f t="shared" si="15"/>
        <v>January</v>
      </c>
      <c r="H77" s="149" t="str">
        <f t="shared" si="15"/>
        <v>February</v>
      </c>
      <c r="I77" s="149" t="str">
        <f t="shared" si="15"/>
        <v>March</v>
      </c>
      <c r="J77" s="149" t="str">
        <f t="shared" si="15"/>
        <v>April</v>
      </c>
      <c r="K77" s="149" t="str">
        <f t="shared" si="15"/>
        <v>May</v>
      </c>
      <c r="L77" s="149" t="str">
        <f t="shared" si="15"/>
        <v xml:space="preserve">June </v>
      </c>
      <c r="M77" s="149" t="str">
        <f t="shared" si="15"/>
        <v xml:space="preserve">July </v>
      </c>
      <c r="N77" s="149" t="str">
        <f t="shared" si="15"/>
        <v>Total</v>
      </c>
    </row>
    <row r="78" spans="1:15">
      <c r="A78" t="s">
        <v>1433</v>
      </c>
      <c r="B78" s="170">
        <v>-164595.64284282949</v>
      </c>
      <c r="C78" s="170">
        <v>-109234.94309438344</v>
      </c>
      <c r="D78" s="170">
        <v>-128049.73582714442</v>
      </c>
      <c r="E78" s="170">
        <v>-173681.06736601773</v>
      </c>
      <c r="F78" s="170">
        <v>-173138.99354260342</v>
      </c>
      <c r="G78" s="170">
        <v>0</v>
      </c>
      <c r="H78" s="170">
        <v>0</v>
      </c>
      <c r="I78" s="170">
        <v>0</v>
      </c>
      <c r="J78" s="170">
        <v>0</v>
      </c>
      <c r="K78" s="170">
        <v>0</v>
      </c>
      <c r="L78" s="170">
        <v>0</v>
      </c>
      <c r="M78" s="170">
        <v>0</v>
      </c>
      <c r="N78" s="11">
        <f>SUM(B78:M78)</f>
        <v>-748700.38267297857</v>
      </c>
    </row>
  </sheetData>
  <dataConsolidate/>
  <pageMargins left="0.7" right="0.7" top="0.75" bottom="0.75" header="0.3" footer="0.3"/>
  <pageSetup orientation="portrait" verticalDpi="200" r:id="rId1"/>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D2A6-0E38-4F8D-9D1A-2DC0E0FB0D6B}">
  <dimension ref="A1:P10"/>
  <sheetViews>
    <sheetView workbookViewId="0">
      <selection activeCell="B41" sqref="B41"/>
    </sheetView>
  </sheetViews>
  <sheetFormatPr defaultColWidth="9.15234375" defaultRowHeight="12.45"/>
  <cols>
    <col min="1" max="1" width="14.3046875" customWidth="1"/>
    <col min="2" max="2" width="33.84375" customWidth="1"/>
    <col min="3" max="14" width="10.53515625" bestFit="1" customWidth="1"/>
    <col min="15" max="15" width="12.69140625" customWidth="1"/>
    <col min="16" max="16" width="12.3046875" bestFit="1" customWidth="1"/>
  </cols>
  <sheetData>
    <row r="1" spans="1:16" ht="14.6">
      <c r="A1" s="1289" t="s">
        <v>248</v>
      </c>
      <c r="B1" s="1289"/>
      <c r="C1" s="1289"/>
      <c r="D1" s="1289"/>
      <c r="E1" s="1289"/>
      <c r="F1" s="1289"/>
      <c r="G1" s="1289"/>
      <c r="H1" s="1289"/>
      <c r="I1" s="1289"/>
      <c r="J1" s="1289"/>
      <c r="K1" s="1289"/>
      <c r="L1" s="1289"/>
      <c r="M1" s="1289"/>
      <c r="N1" s="1289"/>
      <c r="O1" s="1289"/>
    </row>
    <row r="2" spans="1:16" ht="14.6">
      <c r="A2" s="1289" t="s">
        <v>1464</v>
      </c>
      <c r="B2" s="1289"/>
      <c r="C2" s="1289"/>
      <c r="D2" s="1289"/>
      <c r="E2" s="1289"/>
      <c r="F2" s="1289"/>
      <c r="G2" s="1289"/>
      <c r="H2" s="1289"/>
      <c r="I2" s="1289"/>
      <c r="J2" s="1289"/>
      <c r="K2" s="1289"/>
      <c r="L2" s="1289"/>
      <c r="M2" s="1289"/>
      <c r="N2" s="1289"/>
      <c r="O2" s="1289"/>
    </row>
    <row r="3" spans="1:16" ht="14.6">
      <c r="A3" s="985"/>
      <c r="B3" s="985"/>
      <c r="C3" s="985"/>
      <c r="D3" s="985"/>
      <c r="E3" s="985"/>
      <c r="F3" s="985"/>
      <c r="G3" s="985"/>
      <c r="H3" s="985"/>
      <c r="I3" s="985"/>
      <c r="J3" s="985"/>
      <c r="K3" s="985"/>
      <c r="L3" s="985"/>
      <c r="M3" s="985"/>
      <c r="N3" s="985"/>
      <c r="O3" s="985"/>
    </row>
    <row r="4" spans="1:16" ht="14.6">
      <c r="A4" s="986"/>
      <c r="B4" s="986"/>
      <c r="C4" s="987" t="s">
        <v>2572</v>
      </c>
      <c r="D4" s="987" t="s">
        <v>2572</v>
      </c>
      <c r="E4" s="987" t="s">
        <v>2572</v>
      </c>
      <c r="F4" s="987" t="s">
        <v>2572</v>
      </c>
      <c r="G4" s="987" t="s">
        <v>2572</v>
      </c>
      <c r="H4" s="987" t="s">
        <v>2572</v>
      </c>
      <c r="I4" s="987" t="s">
        <v>2572</v>
      </c>
      <c r="J4" s="987" t="s">
        <v>2572</v>
      </c>
      <c r="K4" s="987" t="s">
        <v>2572</v>
      </c>
      <c r="L4" s="987" t="s">
        <v>2572</v>
      </c>
      <c r="M4" s="987" t="s">
        <v>2572</v>
      </c>
      <c r="N4" s="987" t="s">
        <v>2572</v>
      </c>
      <c r="O4" s="987" t="s">
        <v>2572</v>
      </c>
      <c r="P4" s="987" t="s">
        <v>2572</v>
      </c>
    </row>
    <row r="5" spans="1:16" ht="14.6">
      <c r="A5" s="986"/>
      <c r="B5" s="986"/>
      <c r="C5" s="660" t="s">
        <v>1422</v>
      </c>
      <c r="D5" s="660" t="s">
        <v>1423</v>
      </c>
      <c r="E5" s="660" t="s">
        <v>1424</v>
      </c>
      <c r="F5" s="660" t="s">
        <v>1425</v>
      </c>
      <c r="G5" s="660" t="s">
        <v>1426</v>
      </c>
      <c r="H5" s="660" t="s">
        <v>1427</v>
      </c>
      <c r="I5" s="660" t="s">
        <v>1428</v>
      </c>
      <c r="J5" s="660" t="s">
        <v>1417</v>
      </c>
      <c r="K5" s="660" t="s">
        <v>1418</v>
      </c>
      <c r="L5" s="660" t="s">
        <v>1419</v>
      </c>
      <c r="M5" s="660" t="s">
        <v>1420</v>
      </c>
      <c r="N5" s="660" t="s">
        <v>1421</v>
      </c>
      <c r="O5" s="661" t="s">
        <v>368</v>
      </c>
      <c r="P5" s="661" t="s">
        <v>1465</v>
      </c>
    </row>
    <row r="6" spans="1:16" ht="14.6">
      <c r="A6" s="988" t="s">
        <v>2319</v>
      </c>
      <c r="B6" s="989" t="s">
        <v>2318</v>
      </c>
      <c r="C6" s="785">
        <v>9158946.878112182</v>
      </c>
      <c r="D6" s="785">
        <v>8066313.9403358018</v>
      </c>
      <c r="E6" s="785">
        <v>8930132.9574252721</v>
      </c>
      <c r="F6" s="785">
        <v>8708485.6311042514</v>
      </c>
      <c r="G6" s="785">
        <v>9266393.357722519</v>
      </c>
      <c r="H6" s="785">
        <v>9387171.0545174386</v>
      </c>
      <c r="I6" s="785">
        <v>9351665.0266590752</v>
      </c>
      <c r="J6" s="785">
        <v>9310458.8752179593</v>
      </c>
      <c r="K6" s="785">
        <v>9092795.39425762</v>
      </c>
      <c r="L6" s="785">
        <v>9372670.3462140709</v>
      </c>
      <c r="M6" s="785">
        <v>9530756.1432485208</v>
      </c>
      <c r="N6" s="785">
        <v>9804044.3922649808</v>
      </c>
      <c r="O6" s="990">
        <f>SUM(C6:N6)</f>
        <v>109979833.99707969</v>
      </c>
      <c r="P6" s="339">
        <f>O6</f>
        <v>109979833.99707969</v>
      </c>
    </row>
    <row r="7" spans="1:16" ht="14.6">
      <c r="A7" s="988" t="s">
        <v>2319</v>
      </c>
      <c r="B7" s="989" t="s">
        <v>2574</v>
      </c>
      <c r="C7" s="785">
        <v>50610.494644217404</v>
      </c>
      <c r="D7" s="785">
        <v>45712.704839938298</v>
      </c>
      <c r="E7" s="785">
        <v>52634.9144299861</v>
      </c>
      <c r="F7" s="785">
        <v>50937.013964502701</v>
      </c>
      <c r="G7" s="785">
        <v>52634.9144299861</v>
      </c>
      <c r="H7" s="785">
        <v>50937.013964502701</v>
      </c>
      <c r="I7" s="785">
        <v>52634.9144299861</v>
      </c>
      <c r="J7" s="785">
        <v>52634.9144299861</v>
      </c>
      <c r="K7" s="785">
        <v>50937.013964502701</v>
      </c>
      <c r="L7" s="785">
        <v>52634.9144299861</v>
      </c>
      <c r="M7" s="785">
        <v>50937.013964502701</v>
      </c>
      <c r="N7" s="785">
        <v>52634.9144299861</v>
      </c>
      <c r="O7" s="785">
        <f>SUM(C7:N7)</f>
        <v>615880.74192208319</v>
      </c>
      <c r="P7" s="339">
        <f>O7</f>
        <v>615880.74192208319</v>
      </c>
    </row>
    <row r="8" spans="1:16" ht="14.6">
      <c r="A8" s="988" t="s">
        <v>2319</v>
      </c>
      <c r="B8" s="991" t="s">
        <v>1466</v>
      </c>
      <c r="C8" s="785">
        <v>670083.52317435411</v>
      </c>
      <c r="D8" s="785">
        <v>661246.95255924424</v>
      </c>
      <c r="E8" s="785">
        <v>661341.46348639845</v>
      </c>
      <c r="F8" s="785">
        <v>661772.61320686294</v>
      </c>
      <c r="G8" s="785">
        <v>664655.6869025419</v>
      </c>
      <c r="H8" s="785">
        <v>674567.19447990926</v>
      </c>
      <c r="I8" s="785">
        <v>665783.20589931391</v>
      </c>
      <c r="J8" s="785">
        <v>665778.52490127727</v>
      </c>
      <c r="K8" s="785">
        <v>666789.35539978929</v>
      </c>
      <c r="L8" s="785">
        <v>667712.80980028631</v>
      </c>
      <c r="M8" s="785">
        <v>680371.22138638038</v>
      </c>
      <c r="N8" s="785">
        <v>678546.40029858612</v>
      </c>
      <c r="O8" s="785">
        <f>SUM(C8:N8)</f>
        <v>8018648.9514949434</v>
      </c>
      <c r="P8" s="339">
        <f>O8</f>
        <v>8018648.9514949434</v>
      </c>
    </row>
    <row r="9" spans="1:16" ht="15" customHeight="1">
      <c r="A9" s="992" t="s">
        <v>1467</v>
      </c>
      <c r="B9" s="993" t="s">
        <v>1468</v>
      </c>
      <c r="C9" s="994">
        <v>407252.24615644693</v>
      </c>
      <c r="D9" s="994">
        <v>367288.80477239931</v>
      </c>
      <c r="E9" s="994">
        <v>409193.36654647364</v>
      </c>
      <c r="F9" s="994">
        <v>396181.52885792073</v>
      </c>
      <c r="G9" s="994">
        <v>419292.38858755643</v>
      </c>
      <c r="H9" s="994">
        <v>408791.49790683575</v>
      </c>
      <c r="I9" s="994">
        <v>421676.77370643109</v>
      </c>
      <c r="J9" s="994">
        <v>419624.26779776986</v>
      </c>
      <c r="K9" s="994">
        <v>407035.78002737759</v>
      </c>
      <c r="L9" s="994">
        <v>419511.03318255988</v>
      </c>
      <c r="M9" s="994">
        <v>407494.94287628448</v>
      </c>
      <c r="N9" s="994">
        <v>425012.40270741371</v>
      </c>
      <c r="O9" s="990">
        <f>SUM(C9:N9)</f>
        <v>4908355.0331254695</v>
      </c>
      <c r="P9" s="339">
        <f>O9</f>
        <v>4908355.0331254695</v>
      </c>
    </row>
    <row r="10" spans="1:16" ht="14.6">
      <c r="A10" s="995"/>
      <c r="B10" s="995"/>
      <c r="C10" s="986"/>
      <c r="D10" s="986"/>
      <c r="E10" s="986"/>
      <c r="F10" s="986"/>
      <c r="G10" s="986"/>
      <c r="H10" s="986"/>
      <c r="I10" s="986"/>
      <c r="J10" s="986"/>
      <c r="K10" s="986"/>
      <c r="L10" s="986"/>
      <c r="M10" s="986"/>
      <c r="N10" s="986"/>
      <c r="O10" s="990"/>
    </row>
  </sheetData>
  <mergeCells count="2">
    <mergeCell ref="A1:O1"/>
    <mergeCell ref="A2:O2"/>
  </mergeCells>
  <phoneticPr fontId="268" type="noConversion"/>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7">
    <pageSetUpPr fitToPage="1"/>
  </sheetPr>
  <dimension ref="A1:E43"/>
  <sheetViews>
    <sheetView topLeftCell="A7" workbookViewId="0">
      <selection activeCell="B12" sqref="B12"/>
    </sheetView>
  </sheetViews>
  <sheetFormatPr defaultColWidth="9.15234375" defaultRowHeight="12.45"/>
  <cols>
    <col min="1" max="1" width="5.3046875" style="7" bestFit="1" customWidth="1"/>
    <col min="2" max="2" width="34.69140625" style="7" bestFit="1" customWidth="1"/>
    <col min="3" max="3" width="14.3046875" style="7" customWidth="1"/>
    <col min="4" max="4" width="9.15234375" style="7"/>
    <col min="5" max="5" width="12.3828125" style="7" customWidth="1"/>
    <col min="6" max="6" width="12" style="7" customWidth="1"/>
    <col min="7" max="16384" width="9.15234375" style="7"/>
  </cols>
  <sheetData>
    <row r="1" spans="1:5">
      <c r="A1" s="1203" t="str">
        <f>Inputs!B7</f>
        <v>Atlanta Gas Light Company (AGLC)</v>
      </c>
      <c r="B1" s="1203"/>
      <c r="C1" s="1203"/>
    </row>
    <row r="2" spans="1:5">
      <c r="A2" s="1203" t="s">
        <v>73</v>
      </c>
      <c r="B2" s="1203"/>
      <c r="C2" s="1203"/>
    </row>
    <row r="3" spans="1:5">
      <c r="A3" s="1203" t="s">
        <v>1469</v>
      </c>
      <c r="B3" s="1203"/>
      <c r="C3" s="1203"/>
    </row>
    <row r="4" spans="1:5">
      <c r="A4" s="16"/>
      <c r="B4" s="16"/>
      <c r="C4" s="16"/>
    </row>
    <row r="5" spans="1:5">
      <c r="A5" s="16"/>
      <c r="B5" s="16"/>
      <c r="C5" s="16"/>
    </row>
    <row r="6" spans="1:5">
      <c r="A6" s="16"/>
      <c r="B6" s="16"/>
      <c r="C6" s="16"/>
    </row>
    <row r="7" spans="1:5">
      <c r="A7" s="5"/>
      <c r="B7" s="5"/>
      <c r="C7" s="5"/>
    </row>
    <row r="8" spans="1:5" ht="24.9">
      <c r="A8" s="322" t="s">
        <v>220</v>
      </c>
      <c r="B8" s="255" t="s">
        <v>3</v>
      </c>
      <c r="C8" s="322" t="s">
        <v>196</v>
      </c>
    </row>
    <row r="9" spans="1:5">
      <c r="B9" s="8" t="s">
        <v>120</v>
      </c>
      <c r="C9" s="8" t="s">
        <v>121</v>
      </c>
    </row>
    <row r="11" spans="1:5">
      <c r="B11" s="150" t="s">
        <v>1470</v>
      </c>
    </row>
    <row r="12" spans="1:5">
      <c r="A12" s="8">
        <v>1</v>
      </c>
      <c r="B12" s="7" t="str">
        <f>CONCATENATE("Year ended", " ",Inputs!J5)</f>
        <v>Year ended July 31, 2025</v>
      </c>
      <c r="C12" s="37">
        <f>Inputs!O379</f>
        <v>18066716.962720167</v>
      </c>
      <c r="E12" s="607"/>
    </row>
    <row r="13" spans="1:5">
      <c r="A13" s="8"/>
    </row>
    <row r="14" spans="1:5">
      <c r="A14" s="8">
        <f>A12+1</f>
        <v>2</v>
      </c>
      <c r="B14" s="7" t="s">
        <v>2592</v>
      </c>
      <c r="C14" s="235">
        <f>'WP 5-3-1 Benefits Budget'!O8</f>
        <v>17523350.263901666</v>
      </c>
    </row>
    <row r="15" spans="1:5">
      <c r="A15" s="8"/>
    </row>
    <row r="16" spans="1:5">
      <c r="A16" s="8">
        <f>A14+1</f>
        <v>3</v>
      </c>
      <c r="B16" s="7" t="s">
        <v>1471</v>
      </c>
      <c r="C16" s="378">
        <f>AVERAGE(C12,C14)</f>
        <v>17795033.613310918</v>
      </c>
    </row>
    <row r="17" spans="1:3">
      <c r="A17" s="8"/>
      <c r="C17" s="174"/>
    </row>
    <row r="18" spans="1:3">
      <c r="A18" s="8"/>
      <c r="C18" s="174"/>
    </row>
    <row r="19" spans="1:3">
      <c r="A19" s="8"/>
      <c r="B19" s="150" t="s">
        <v>977</v>
      </c>
      <c r="C19" s="174"/>
    </row>
    <row r="20" spans="1:3">
      <c r="A20" s="8">
        <f>A16+1</f>
        <v>4</v>
      </c>
      <c r="B20" s="7" t="s">
        <v>2591</v>
      </c>
      <c r="C20" s="37">
        <f>Inputs!O383</f>
        <v>6560</v>
      </c>
    </row>
    <row r="21" spans="1:3">
      <c r="A21" s="8"/>
    </row>
    <row r="22" spans="1:3">
      <c r="A22" s="8">
        <f>A20+1</f>
        <v>5</v>
      </c>
      <c r="B22" s="7" t="s">
        <v>2592</v>
      </c>
      <c r="C22" s="235">
        <f>'WP 5-3-1 Benefits Budget'!O12</f>
        <v>0</v>
      </c>
    </row>
    <row r="23" spans="1:3">
      <c r="A23" s="8"/>
    </row>
    <row r="24" spans="1:3">
      <c r="A24" s="8">
        <f>A22+1</f>
        <v>6</v>
      </c>
      <c r="B24" s="7" t="s">
        <v>1471</v>
      </c>
      <c r="C24" s="378">
        <f>AVERAGE(C20,C22)</f>
        <v>3280</v>
      </c>
    </row>
    <row r="25" spans="1:3">
      <c r="A25" s="8"/>
    </row>
    <row r="26" spans="1:3">
      <c r="A26" s="8"/>
    </row>
    <row r="27" spans="1:3">
      <c r="A27" s="8"/>
      <c r="B27" s="150" t="s">
        <v>1472</v>
      </c>
    </row>
    <row r="28" spans="1:3">
      <c r="A28" s="8">
        <v>7</v>
      </c>
      <c r="B28" s="7" t="s">
        <v>2591</v>
      </c>
      <c r="C28" s="37">
        <f>+Inputs!$O$373</f>
        <v>-4556608.823213513</v>
      </c>
    </row>
    <row r="29" spans="1:3">
      <c r="A29" s="8"/>
    </row>
    <row r="30" spans="1:3">
      <c r="A30" s="8">
        <v>8</v>
      </c>
      <c r="B30" s="7" t="s">
        <v>2592</v>
      </c>
      <c r="C30" s="235">
        <f>'WP 5-3-2 Pension&amp;OPEB Budget'!O13</f>
        <v>-3081818.4749493073</v>
      </c>
    </row>
    <row r="31" spans="1:3">
      <c r="A31" s="8"/>
    </row>
    <row r="32" spans="1:3">
      <c r="A32" s="8">
        <v>9</v>
      </c>
      <c r="B32" s="7" t="s">
        <v>1471</v>
      </c>
      <c r="C32" s="378">
        <f>AVERAGE(C28,C30)</f>
        <v>-3819213.6490814099</v>
      </c>
    </row>
    <row r="33" spans="1:3">
      <c r="A33" s="8"/>
    </row>
    <row r="34" spans="1:3">
      <c r="A34" s="8"/>
    </row>
    <row r="35" spans="1:3">
      <c r="A35" s="8"/>
      <c r="B35" s="150" t="s">
        <v>1473</v>
      </c>
    </row>
    <row r="36" spans="1:3">
      <c r="A36" s="8">
        <v>10</v>
      </c>
      <c r="B36" s="7" t="s">
        <v>2591</v>
      </c>
      <c r="C36" s="37">
        <f>+Inputs!$O$375</f>
        <v>-1751154.5685931586</v>
      </c>
    </row>
    <row r="37" spans="1:3">
      <c r="A37" s="8"/>
    </row>
    <row r="38" spans="1:3">
      <c r="A38" s="8">
        <v>11</v>
      </c>
      <c r="B38" s="7" t="s">
        <v>2592</v>
      </c>
      <c r="C38" s="235">
        <f>'WP 5-3-2 Pension&amp;OPEB Budget'!O15</f>
        <v>-2144255.2215135959</v>
      </c>
    </row>
    <row r="39" spans="1:3">
      <c r="A39" s="8"/>
    </row>
    <row r="40" spans="1:3">
      <c r="A40" s="8">
        <v>12</v>
      </c>
      <c r="B40" s="7" t="str">
        <f>B32</f>
        <v>Average Expense</v>
      </c>
      <c r="C40" s="378">
        <f>AVERAGE(C36,C38)</f>
        <v>-1947704.8950533774</v>
      </c>
    </row>
    <row r="43" spans="1:3">
      <c r="A43" s="17" t="s">
        <v>1474</v>
      </c>
    </row>
  </sheetData>
  <mergeCells count="3">
    <mergeCell ref="A1:C1"/>
    <mergeCell ref="A2:C2"/>
    <mergeCell ref="A3:C3"/>
  </mergeCells>
  <phoneticPr fontId="19" type="noConversion"/>
  <printOptions horizontalCentered="1"/>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2AB5E-8B1B-41A1-9767-47DB9FBAE13E}">
  <dimension ref="A1:R19"/>
  <sheetViews>
    <sheetView workbookViewId="0">
      <selection activeCell="J26" sqref="J26"/>
    </sheetView>
  </sheetViews>
  <sheetFormatPr defaultColWidth="9.15234375" defaultRowHeight="12.45"/>
  <cols>
    <col min="1" max="1" width="14.69140625" customWidth="1"/>
    <col min="2" max="2" width="23" bestFit="1" customWidth="1"/>
    <col min="3" max="14" width="12.84375" bestFit="1" customWidth="1"/>
    <col min="15" max="15" width="14" bestFit="1" customWidth="1"/>
    <col min="16" max="16" width="2.84375" customWidth="1"/>
    <col min="17" max="18" width="14.15234375" customWidth="1"/>
  </cols>
  <sheetData>
    <row r="1" spans="1:18" ht="14.6">
      <c r="A1" s="1289" t="s">
        <v>248</v>
      </c>
      <c r="B1" s="1289"/>
      <c r="C1" s="1289"/>
      <c r="D1" s="1289"/>
      <c r="E1" s="1289"/>
      <c r="F1" s="1289"/>
      <c r="G1" s="1289"/>
      <c r="H1" s="1289"/>
      <c r="I1" s="1289"/>
      <c r="J1" s="1289"/>
      <c r="K1" s="1289"/>
      <c r="L1" s="1289"/>
      <c r="M1" s="1289"/>
      <c r="N1" s="1289"/>
      <c r="O1" s="1289"/>
    </row>
    <row r="2" spans="1:18" ht="14.6">
      <c r="A2" s="1289" t="s">
        <v>1475</v>
      </c>
      <c r="B2" s="1289"/>
      <c r="C2" s="1289"/>
      <c r="D2" s="1289"/>
      <c r="E2" s="1289"/>
      <c r="F2" s="1289"/>
      <c r="G2" s="1289"/>
      <c r="H2" s="1289"/>
      <c r="I2" s="1289"/>
      <c r="J2" s="1289"/>
      <c r="K2" s="1289"/>
      <c r="L2" s="1289"/>
      <c r="M2" s="1289"/>
      <c r="N2" s="1289"/>
      <c r="O2" s="1289"/>
    </row>
    <row r="3" spans="1:18" ht="14.6">
      <c r="A3" s="985"/>
      <c r="B3" s="985"/>
      <c r="C3" s="985"/>
      <c r="D3" s="985"/>
      <c r="E3" s="985"/>
      <c r="F3" s="985"/>
      <c r="G3" s="985"/>
      <c r="H3" s="985"/>
      <c r="I3" s="985"/>
      <c r="J3" s="985"/>
      <c r="K3" s="985"/>
      <c r="L3" s="985"/>
      <c r="M3" s="985"/>
      <c r="N3" s="985"/>
      <c r="O3" s="985"/>
    </row>
    <row r="4" spans="1:18" ht="14.6">
      <c r="A4" s="986"/>
      <c r="B4" s="986"/>
      <c r="C4" s="987" t="s">
        <v>2572</v>
      </c>
      <c r="D4" s="987" t="s">
        <v>2572</v>
      </c>
      <c r="E4" s="987" t="s">
        <v>2572</v>
      </c>
      <c r="F4" s="987" t="s">
        <v>2572</v>
      </c>
      <c r="G4" s="987" t="s">
        <v>2572</v>
      </c>
      <c r="H4" s="987" t="s">
        <v>2572</v>
      </c>
      <c r="I4" s="987" t="s">
        <v>2572</v>
      </c>
      <c r="J4" s="987" t="s">
        <v>2572</v>
      </c>
      <c r="K4" s="987" t="s">
        <v>2572</v>
      </c>
      <c r="L4" s="987" t="s">
        <v>2572</v>
      </c>
      <c r="M4" s="987" t="s">
        <v>2572</v>
      </c>
      <c r="N4" s="987" t="s">
        <v>2572</v>
      </c>
      <c r="O4" s="987" t="s">
        <v>2572</v>
      </c>
    </row>
    <row r="5" spans="1:18" ht="14.6">
      <c r="A5" s="986"/>
      <c r="B5" s="986"/>
      <c r="C5" s="996" t="s">
        <v>1422</v>
      </c>
      <c r="D5" s="996" t="s">
        <v>1423</v>
      </c>
      <c r="E5" s="996" t="s">
        <v>1424</v>
      </c>
      <c r="F5" s="996" t="s">
        <v>1425</v>
      </c>
      <c r="G5" s="996" t="s">
        <v>1426</v>
      </c>
      <c r="H5" s="996" t="s">
        <v>1427</v>
      </c>
      <c r="I5" s="996" t="s">
        <v>1428</v>
      </c>
      <c r="J5" s="996" t="s">
        <v>1417</v>
      </c>
      <c r="K5" s="996" t="s">
        <v>1418</v>
      </c>
      <c r="L5" s="996" t="s">
        <v>1419</v>
      </c>
      <c r="M5" s="996" t="s">
        <v>1420</v>
      </c>
      <c r="N5" s="996" t="s">
        <v>1421</v>
      </c>
      <c r="O5" s="997" t="s">
        <v>1465</v>
      </c>
      <c r="Q5" s="608" t="s">
        <v>959</v>
      </c>
      <c r="R5" s="608" t="s">
        <v>1476</v>
      </c>
    </row>
    <row r="6" spans="1:18" ht="14.6">
      <c r="A6" s="998" t="s">
        <v>1477</v>
      </c>
      <c r="B6" s="986" t="s">
        <v>1141</v>
      </c>
      <c r="C6" s="994">
        <v>1459330.3397324118</v>
      </c>
      <c r="D6" s="994">
        <v>1285124.2804883681</v>
      </c>
      <c r="E6" s="994">
        <v>1422918.1548621259</v>
      </c>
      <c r="F6" s="994">
        <v>1387552.1666573416</v>
      </c>
      <c r="G6" s="994">
        <v>1476472.2459744555</v>
      </c>
      <c r="H6" s="994">
        <v>1495642.1498071584</v>
      </c>
      <c r="I6" s="994">
        <v>1490052.9314298104</v>
      </c>
      <c r="J6" s="994">
        <v>1483490.2853771823</v>
      </c>
      <c r="K6" s="994">
        <v>1448758.7793095596</v>
      </c>
      <c r="L6" s="994">
        <v>1493398.3173161573</v>
      </c>
      <c r="M6" s="994">
        <v>1518510.0489635223</v>
      </c>
      <c r="N6" s="994">
        <v>1562100.5639835706</v>
      </c>
      <c r="O6" s="990">
        <f>SUM(C6:N6)</f>
        <v>17523350.263901666</v>
      </c>
      <c r="Q6" s="170">
        <f>Inputs!O377</f>
        <v>18066716.962720167</v>
      </c>
      <c r="R6" s="170">
        <f>AVERAGE(O6,Q6)</f>
        <v>17795033.613310918</v>
      </c>
    </row>
    <row r="7" spans="1:18" ht="14.6">
      <c r="A7" s="998"/>
      <c r="B7" s="986"/>
      <c r="C7" s="994"/>
      <c r="D7" s="994"/>
      <c r="E7" s="994"/>
      <c r="F7" s="994"/>
      <c r="G7" s="994"/>
      <c r="H7" s="994"/>
      <c r="I7" s="994"/>
      <c r="J7" s="994"/>
      <c r="K7" s="994"/>
      <c r="L7" s="994"/>
      <c r="M7" s="994"/>
      <c r="N7" s="994"/>
      <c r="O7" s="990"/>
      <c r="Q7" s="170"/>
      <c r="R7" s="170"/>
    </row>
    <row r="8" spans="1:18" ht="14.6">
      <c r="A8" s="999" t="s">
        <v>914</v>
      </c>
      <c r="B8" s="986"/>
      <c r="C8" s="990"/>
      <c r="D8" s="990"/>
      <c r="E8" s="990"/>
      <c r="F8" s="990"/>
      <c r="G8" s="990"/>
      <c r="H8" s="990"/>
      <c r="I8" s="990"/>
      <c r="J8" s="990"/>
      <c r="K8" s="990"/>
      <c r="L8" s="990"/>
      <c r="M8" s="990"/>
      <c r="N8" s="990"/>
      <c r="O8" s="990">
        <f>SUM(O6:O6)</f>
        <v>17523350.263901666</v>
      </c>
      <c r="Q8" s="170"/>
      <c r="R8" s="170"/>
    </row>
    <row r="9" spans="1:18" ht="14.6">
      <c r="A9" s="999"/>
      <c r="B9" s="986"/>
      <c r="C9" s="990"/>
      <c r="D9" s="990"/>
      <c r="E9" s="990"/>
      <c r="F9" s="990"/>
      <c r="G9" s="990"/>
      <c r="H9" s="990"/>
      <c r="I9" s="990"/>
      <c r="J9" s="990"/>
      <c r="K9" s="990"/>
      <c r="L9" s="990"/>
      <c r="M9" s="990"/>
      <c r="N9" s="990"/>
      <c r="O9" s="990"/>
      <c r="Q9" s="170"/>
      <c r="R9" s="170"/>
    </row>
    <row r="10" spans="1:18" ht="14.6">
      <c r="A10" s="998" t="s">
        <v>1478</v>
      </c>
      <c r="B10" s="986" t="s">
        <v>1145</v>
      </c>
      <c r="C10" s="990">
        <v>0</v>
      </c>
      <c r="D10" s="990">
        <v>0</v>
      </c>
      <c r="E10" s="990">
        <v>0</v>
      </c>
      <c r="F10" s="990">
        <v>0</v>
      </c>
      <c r="G10" s="990">
        <v>0</v>
      </c>
      <c r="H10" s="990">
        <v>0</v>
      </c>
      <c r="I10" s="990">
        <v>0</v>
      </c>
      <c r="J10" s="990">
        <v>0</v>
      </c>
      <c r="K10" s="990">
        <v>0</v>
      </c>
      <c r="L10" s="990">
        <v>0</v>
      </c>
      <c r="M10" s="990">
        <v>0</v>
      </c>
      <c r="N10" s="990">
        <v>0</v>
      </c>
      <c r="O10" s="990">
        <f>SUM(C10:N10)</f>
        <v>0</v>
      </c>
      <c r="Q10" s="170">
        <f>Inputs!O381</f>
        <v>6560</v>
      </c>
      <c r="R10" s="170">
        <f>AVERAGE(O10,Q10)</f>
        <v>3280</v>
      </c>
    </row>
    <row r="11" spans="1:18" ht="14.6">
      <c r="A11" s="998"/>
      <c r="B11" s="986"/>
      <c r="C11" s="990"/>
      <c r="D11" s="990"/>
      <c r="E11" s="990"/>
      <c r="F11" s="990"/>
      <c r="G11" s="990"/>
      <c r="H11" s="990"/>
      <c r="I11" s="990"/>
      <c r="J11" s="990"/>
      <c r="K11" s="990"/>
      <c r="L11" s="990"/>
      <c r="M11" s="990"/>
      <c r="N11" s="990"/>
      <c r="O11" s="990"/>
    </row>
    <row r="12" spans="1:18" ht="14.6">
      <c r="A12" s="999" t="s">
        <v>1479</v>
      </c>
      <c r="B12" s="986"/>
      <c r="C12" s="990"/>
      <c r="D12" s="990"/>
      <c r="E12" s="990"/>
      <c r="F12" s="990"/>
      <c r="G12" s="990"/>
      <c r="H12" s="990"/>
      <c r="I12" s="990"/>
      <c r="J12" s="990"/>
      <c r="K12" s="990"/>
      <c r="L12" s="990"/>
      <c r="M12" s="990"/>
      <c r="N12" s="990"/>
      <c r="O12" s="990">
        <f>SUM(O10:O10)</f>
        <v>0</v>
      </c>
    </row>
    <row r="13" spans="1:18" ht="14.6">
      <c r="A13" s="999"/>
      <c r="B13" s="986"/>
      <c r="C13" s="990"/>
      <c r="D13" s="990"/>
      <c r="E13" s="990"/>
      <c r="F13" s="990"/>
      <c r="G13" s="990"/>
      <c r="H13" s="990"/>
      <c r="I13" s="990"/>
      <c r="J13" s="990"/>
      <c r="K13" s="990"/>
      <c r="L13" s="990"/>
      <c r="M13" s="990"/>
      <c r="N13" s="990"/>
      <c r="O13" s="990"/>
    </row>
    <row r="14" spans="1:18" ht="14.6">
      <c r="A14" s="999" t="s">
        <v>1480</v>
      </c>
      <c r="B14" s="986"/>
      <c r="C14" s="990"/>
      <c r="D14" s="990"/>
      <c r="E14" s="990"/>
      <c r="F14" s="990"/>
      <c r="G14" s="990"/>
      <c r="H14" s="990"/>
      <c r="I14" s="990"/>
      <c r="J14" s="990"/>
      <c r="K14" s="990"/>
      <c r="L14" s="990"/>
      <c r="M14" s="990"/>
      <c r="N14" s="990"/>
      <c r="O14" s="990">
        <f>O8+O12</f>
        <v>17523350.263901666</v>
      </c>
    </row>
    <row r="15" spans="1:18" ht="14.6">
      <c r="A15" s="1000"/>
      <c r="B15" s="986"/>
      <c r="C15" s="990"/>
      <c r="D15" s="990"/>
      <c r="E15" s="990"/>
      <c r="F15" s="990"/>
      <c r="G15" s="990"/>
      <c r="H15" s="990"/>
      <c r="I15" s="990"/>
      <c r="J15" s="990"/>
      <c r="K15" s="990"/>
      <c r="L15" s="990"/>
      <c r="M15" s="990"/>
      <c r="N15" s="990"/>
      <c r="O15" s="990"/>
    </row>
    <row r="16" spans="1:18" ht="14.6">
      <c r="B16" s="986"/>
    </row>
    <row r="18" spans="1:2">
      <c r="A18" s="7"/>
      <c r="B18" s="7"/>
    </row>
    <row r="19" spans="1:2">
      <c r="A19" s="7"/>
      <c r="B19" s="7"/>
    </row>
  </sheetData>
  <mergeCells count="2">
    <mergeCell ref="A1:O1"/>
    <mergeCell ref="A2:O2"/>
  </mergeCells>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F198A-285B-458F-BB8B-894C93D0CF52}">
  <dimension ref="A1:R29"/>
  <sheetViews>
    <sheetView zoomScale="85" zoomScaleNormal="85" workbookViewId="0">
      <selection activeCell="H18" sqref="H18"/>
    </sheetView>
  </sheetViews>
  <sheetFormatPr defaultColWidth="9.15234375" defaultRowHeight="12.45"/>
  <cols>
    <col min="1" max="1" width="18.53515625" customWidth="1"/>
    <col min="2" max="2" width="59.3046875" customWidth="1"/>
    <col min="3" max="3" width="12.53515625" customWidth="1"/>
    <col min="4" max="14" width="9.69140625" customWidth="1"/>
    <col min="15" max="15" width="10.61328125" bestFit="1" customWidth="1"/>
    <col min="16" max="16" width="2" customWidth="1"/>
    <col min="17" max="17" width="12.3828125" customWidth="1"/>
    <col min="18" max="18" width="14" bestFit="1" customWidth="1"/>
  </cols>
  <sheetData>
    <row r="1" spans="1:18" ht="14.6">
      <c r="A1" s="1289" t="s">
        <v>248</v>
      </c>
      <c r="B1" s="1289"/>
      <c r="C1" s="1289"/>
      <c r="D1" s="1289"/>
      <c r="E1" s="1289"/>
      <c r="F1" s="1289"/>
      <c r="G1" s="1289"/>
      <c r="H1" s="1289"/>
      <c r="I1" s="1289"/>
      <c r="J1" s="1289"/>
      <c r="K1" s="1289"/>
      <c r="L1" s="1289"/>
      <c r="M1" s="1289"/>
      <c r="N1" s="1289"/>
      <c r="O1" s="1289"/>
    </row>
    <row r="2" spans="1:18" ht="14.6">
      <c r="A2" s="1289" t="s">
        <v>1481</v>
      </c>
      <c r="B2" s="1289"/>
      <c r="C2" s="1289"/>
      <c r="D2" s="1289"/>
      <c r="E2" s="1289"/>
      <c r="F2" s="1289"/>
      <c r="G2" s="1289"/>
      <c r="H2" s="1289"/>
      <c r="I2" s="1289"/>
      <c r="J2" s="1289"/>
      <c r="K2" s="1289"/>
      <c r="L2" s="1289"/>
      <c r="M2" s="1289"/>
      <c r="N2" s="1289"/>
      <c r="O2" s="1289"/>
    </row>
    <row r="3" spans="1:18" ht="14.6">
      <c r="A3" s="985"/>
      <c r="B3" s="985"/>
      <c r="C3" s="985"/>
      <c r="D3" s="985"/>
      <c r="E3" s="985"/>
      <c r="F3" s="985"/>
      <c r="G3" s="985"/>
      <c r="H3" s="985"/>
      <c r="I3" s="985"/>
      <c r="J3" s="985"/>
      <c r="K3" s="985"/>
      <c r="L3" s="985"/>
      <c r="M3" s="985"/>
      <c r="N3" s="985"/>
      <c r="O3" s="985"/>
    </row>
    <row r="4" spans="1:18" ht="14.6">
      <c r="A4" s="986"/>
      <c r="B4" s="986"/>
      <c r="C4" s="987" t="s">
        <v>2572</v>
      </c>
      <c r="D4" s="987" t="s">
        <v>2572</v>
      </c>
      <c r="E4" s="987" t="s">
        <v>2572</v>
      </c>
      <c r="F4" s="987" t="s">
        <v>2572</v>
      </c>
      <c r="G4" s="987" t="s">
        <v>2572</v>
      </c>
      <c r="H4" s="987" t="s">
        <v>2572</v>
      </c>
      <c r="I4" s="987" t="s">
        <v>2572</v>
      </c>
      <c r="J4" s="987" t="s">
        <v>2572</v>
      </c>
      <c r="K4" s="987" t="s">
        <v>2572</v>
      </c>
      <c r="L4" s="987" t="s">
        <v>2572</v>
      </c>
      <c r="M4" s="987" t="s">
        <v>2572</v>
      </c>
      <c r="N4" s="987" t="s">
        <v>2572</v>
      </c>
      <c r="O4" s="987" t="s">
        <v>2572</v>
      </c>
    </row>
    <row r="5" spans="1:18" ht="14.6">
      <c r="A5" s="986"/>
      <c r="B5" s="986"/>
      <c r="C5" s="996" t="s">
        <v>1422</v>
      </c>
      <c r="D5" s="996" t="s">
        <v>1423</v>
      </c>
      <c r="E5" s="996" t="s">
        <v>1424</v>
      </c>
      <c r="F5" s="996" t="s">
        <v>1425</v>
      </c>
      <c r="G5" s="996" t="s">
        <v>1426</v>
      </c>
      <c r="H5" s="996" t="s">
        <v>1427</v>
      </c>
      <c r="I5" s="996" t="s">
        <v>1428</v>
      </c>
      <c r="J5" s="996" t="s">
        <v>1417</v>
      </c>
      <c r="K5" s="996" t="s">
        <v>1418</v>
      </c>
      <c r="L5" s="996" t="s">
        <v>1419</v>
      </c>
      <c r="M5" s="996" t="s">
        <v>1420</v>
      </c>
      <c r="N5" s="996" t="s">
        <v>1421</v>
      </c>
      <c r="O5" s="997" t="s">
        <v>1465</v>
      </c>
      <c r="Q5" s="608" t="s">
        <v>959</v>
      </c>
      <c r="R5" s="608" t="s">
        <v>1476</v>
      </c>
    </row>
    <row r="6" spans="1:18" ht="14.6">
      <c r="A6" s="1001">
        <v>92600105</v>
      </c>
      <c r="B6" s="1002" t="s">
        <v>1172</v>
      </c>
      <c r="C6" s="994">
        <v>354967.03650298651</v>
      </c>
      <c r="D6" s="994">
        <v>312593.2113949164</v>
      </c>
      <c r="E6" s="994">
        <v>346110.14851532603</v>
      </c>
      <c r="F6" s="994">
        <v>337507.737063815</v>
      </c>
      <c r="G6" s="994">
        <v>359136.62819383404</v>
      </c>
      <c r="H6" s="994">
        <v>363799.5093580737</v>
      </c>
      <c r="I6" s="994">
        <v>362439.98970048962</v>
      </c>
      <c r="J6" s="994">
        <v>360843.69381223537</v>
      </c>
      <c r="K6" s="994">
        <v>352395.61358910374</v>
      </c>
      <c r="L6" s="994">
        <v>363253.72027382458</v>
      </c>
      <c r="M6" s="994">
        <v>369361.8897003287</v>
      </c>
      <c r="N6" s="994">
        <v>379964.83237548929</v>
      </c>
      <c r="O6" s="990">
        <f t="shared" ref="O6:O11" si="0">SUM(C6:N6)</f>
        <v>4262374.0104804225</v>
      </c>
      <c r="Q6" s="170">
        <f>Inputs!O366</f>
        <v>4549875.0722410334</v>
      </c>
      <c r="R6" s="339">
        <f t="shared" ref="R6:R11" si="1">AVERAGE(O6:Q6)</f>
        <v>4406124.5413607284</v>
      </c>
    </row>
    <row r="7" spans="1:18" ht="14.6">
      <c r="A7" s="1001">
        <v>92600135</v>
      </c>
      <c r="B7" s="1002" t="s">
        <v>1129</v>
      </c>
      <c r="C7" s="1003">
        <v>-621193.33333333314</v>
      </c>
      <c r="D7" s="1003">
        <v>-621193.33333333314</v>
      </c>
      <c r="E7" s="1003">
        <v>-621193.33333333314</v>
      </c>
      <c r="F7" s="1003">
        <v>-621193.33333333314</v>
      </c>
      <c r="G7" s="1003">
        <v>-621193.33333333314</v>
      </c>
      <c r="H7" s="1003">
        <v>-621193.33333333314</v>
      </c>
      <c r="I7" s="1003">
        <v>-621193.33333333314</v>
      </c>
      <c r="J7" s="1003">
        <v>-621193.33333333314</v>
      </c>
      <c r="K7" s="1003">
        <v>-621193.33333333314</v>
      </c>
      <c r="L7" s="1003">
        <v>-621193.33333333314</v>
      </c>
      <c r="M7" s="1003">
        <v>-621193.33333333314</v>
      </c>
      <c r="N7" s="1003">
        <v>-621193.33333333314</v>
      </c>
      <c r="O7" s="990">
        <f t="shared" si="0"/>
        <v>-7454319.9999999972</v>
      </c>
      <c r="Q7" s="170">
        <f>Inputs!O367</f>
        <v>-9226030</v>
      </c>
      <c r="R7" s="339">
        <f t="shared" si="1"/>
        <v>-8340174.9999999981</v>
      </c>
    </row>
    <row r="8" spans="1:18" ht="14.6">
      <c r="A8" s="1001">
        <v>92600145</v>
      </c>
      <c r="B8" s="1002" t="s">
        <v>1131</v>
      </c>
      <c r="C8" s="994">
        <v>9127.4166666666661</v>
      </c>
      <c r="D8" s="994">
        <v>9127.4166666666661</v>
      </c>
      <c r="E8" s="994">
        <v>9127.4166666666661</v>
      </c>
      <c r="F8" s="994">
        <v>9127.4166666666661</v>
      </c>
      <c r="G8" s="994">
        <v>9127.4166666666661</v>
      </c>
      <c r="H8" s="994">
        <v>9127.4166666666661</v>
      </c>
      <c r="I8" s="994">
        <v>9127.4166666666661</v>
      </c>
      <c r="J8" s="994">
        <v>9127.4166666666661</v>
      </c>
      <c r="K8" s="994">
        <v>9127.4166666666661</v>
      </c>
      <c r="L8" s="994">
        <v>9127.4166666666661</v>
      </c>
      <c r="M8" s="994">
        <v>9127.4166666666661</v>
      </c>
      <c r="N8" s="994">
        <v>9127.4166666666661</v>
      </c>
      <c r="O8" s="990">
        <f t="shared" si="0"/>
        <v>109529.00000000001</v>
      </c>
      <c r="Q8" s="170">
        <f>Inputs!O368</f>
        <v>96860</v>
      </c>
      <c r="R8" s="339">
        <f t="shared" si="1"/>
        <v>103194.5</v>
      </c>
    </row>
    <row r="9" spans="1:18" ht="14.6">
      <c r="A9" s="1001">
        <v>92600325</v>
      </c>
      <c r="B9" s="1002" t="s">
        <v>1133</v>
      </c>
      <c r="C9" s="663">
        <v>-183848.83333333331</v>
      </c>
      <c r="D9" s="663">
        <v>-183848.83333333331</v>
      </c>
      <c r="E9" s="663">
        <v>-183848.83333333331</v>
      </c>
      <c r="F9" s="663">
        <v>-183848.83333333331</v>
      </c>
      <c r="G9" s="663">
        <v>-183848.83333333331</v>
      </c>
      <c r="H9" s="663">
        <v>-183848.83333333331</v>
      </c>
      <c r="I9" s="663">
        <v>-183848.83333333331</v>
      </c>
      <c r="J9" s="663">
        <v>-183848.83333333331</v>
      </c>
      <c r="K9" s="663">
        <v>-183848.83333333331</v>
      </c>
      <c r="L9" s="663">
        <v>-183848.83333333331</v>
      </c>
      <c r="M9" s="663">
        <v>-183848.83333333331</v>
      </c>
      <c r="N9" s="663">
        <v>-183848.83333333331</v>
      </c>
      <c r="O9" s="990">
        <f t="shared" si="0"/>
        <v>-2206185.9999999995</v>
      </c>
      <c r="Q9" s="170">
        <f>Inputs!O369</f>
        <v>-1835410.9166666667</v>
      </c>
      <c r="R9" s="339">
        <f t="shared" si="1"/>
        <v>-2020798.458333333</v>
      </c>
    </row>
    <row r="10" spans="1:18" ht="14.6">
      <c r="A10" s="1001">
        <v>92600110</v>
      </c>
      <c r="B10" s="1002" t="s">
        <v>1174</v>
      </c>
      <c r="C10" s="994">
        <v>49.183415539950168</v>
      </c>
      <c r="D10" s="994">
        <v>44.423730165116282</v>
      </c>
      <c r="E10" s="994">
        <v>51.150752161548191</v>
      </c>
      <c r="F10" s="994">
        <v>49.500727898272437</v>
      </c>
      <c r="G10" s="994">
        <v>51.150752161548191</v>
      </c>
      <c r="H10" s="994">
        <v>49.500727898272437</v>
      </c>
      <c r="I10" s="994">
        <v>51.150752161548191</v>
      </c>
      <c r="J10" s="994">
        <v>51.150752161548191</v>
      </c>
      <c r="K10" s="994">
        <v>49.500727898272437</v>
      </c>
      <c r="L10" s="994">
        <v>51.150752161548191</v>
      </c>
      <c r="M10" s="994">
        <v>49.500727898272437</v>
      </c>
      <c r="N10" s="994">
        <v>51.150752161548191</v>
      </c>
      <c r="O10" s="990">
        <f t="shared" si="0"/>
        <v>598.51457026744538</v>
      </c>
      <c r="Q10" s="170">
        <f>Inputs!O370</f>
        <v>22686.104545454546</v>
      </c>
      <c r="R10" s="339">
        <f t="shared" si="1"/>
        <v>11642.309557860995</v>
      </c>
    </row>
    <row r="11" spans="1:18" ht="14.6">
      <c r="A11" s="1001">
        <v>92600315</v>
      </c>
      <c r="B11" s="1002" t="s">
        <v>1180</v>
      </c>
      <c r="C11" s="994">
        <v>5132.1057279670949</v>
      </c>
      <c r="D11" s="994">
        <v>4627.5774665170175</v>
      </c>
      <c r="E11" s="994">
        <v>5153.8933159113585</v>
      </c>
      <c r="F11" s="994">
        <v>4991.710394931576</v>
      </c>
      <c r="G11" s="994">
        <v>5292.5395868290007</v>
      </c>
      <c r="H11" s="994">
        <v>5169.4782027245446</v>
      </c>
      <c r="I11" s="994">
        <v>5305.8382221999836</v>
      </c>
      <c r="J11" s="994">
        <v>5291.7547452668632</v>
      </c>
      <c r="K11" s="994">
        <v>5134.1501071792427</v>
      </c>
      <c r="L11" s="994">
        <v>5292.0723894266339</v>
      </c>
      <c r="M11" s="994">
        <v>5158.4749204254795</v>
      </c>
      <c r="N11" s="994">
        <v>5381.1834070247305</v>
      </c>
      <c r="O11" s="990">
        <f t="shared" si="0"/>
        <v>61930.778486403527</v>
      </c>
      <c r="Q11" s="170">
        <f>Inputs!O371</f>
        <v>84256.348073508139</v>
      </c>
      <c r="R11" s="339">
        <f t="shared" si="1"/>
        <v>73093.563279955837</v>
      </c>
    </row>
    <row r="12" spans="1:18" ht="14.6">
      <c r="A12" s="986"/>
      <c r="B12" s="986"/>
      <c r="C12" s="986"/>
      <c r="D12" s="986"/>
      <c r="E12" s="986"/>
      <c r="F12" s="986"/>
      <c r="G12" s="986"/>
      <c r="H12" s="986"/>
      <c r="I12" s="986"/>
      <c r="J12" s="986"/>
      <c r="K12" s="986"/>
      <c r="L12" s="986"/>
      <c r="M12" s="986"/>
      <c r="N12" s="986"/>
      <c r="O12" s="986"/>
    </row>
    <row r="13" spans="1:18" ht="14.6">
      <c r="A13" s="1004" t="s">
        <v>951</v>
      </c>
      <c r="C13" s="986"/>
      <c r="D13" s="986"/>
      <c r="E13" s="986"/>
      <c r="F13" s="986"/>
      <c r="G13" s="986"/>
      <c r="H13" s="986"/>
      <c r="I13" s="986"/>
      <c r="J13" s="986"/>
      <c r="K13" s="986"/>
      <c r="L13" s="986"/>
      <c r="M13" s="986"/>
      <c r="N13" s="986"/>
      <c r="O13" s="990">
        <f>+O6+O7+O8+O10</f>
        <v>-3081818.4749493073</v>
      </c>
      <c r="Q13" s="990">
        <f>+Q6+Q7+Q8+Q10</f>
        <v>-4556608.8232135121</v>
      </c>
      <c r="R13" s="1005">
        <f>+R6+R7+R8+R10</f>
        <v>-3819213.6490814085</v>
      </c>
    </row>
    <row r="14" spans="1:18" ht="14.6">
      <c r="A14" s="986"/>
      <c r="C14" s="986"/>
      <c r="D14" s="986"/>
      <c r="E14" s="986"/>
      <c r="F14" s="986"/>
      <c r="G14" s="986"/>
      <c r="H14" s="986"/>
      <c r="I14" s="986"/>
      <c r="J14" s="986"/>
      <c r="K14" s="986"/>
      <c r="L14" s="986"/>
      <c r="M14" s="986"/>
      <c r="N14" s="986"/>
      <c r="O14" s="986"/>
      <c r="Q14" s="986"/>
      <c r="R14" s="1005"/>
    </row>
    <row r="15" spans="1:18" ht="14.6">
      <c r="A15" s="1004" t="s">
        <v>1482</v>
      </c>
      <c r="C15" s="986"/>
      <c r="D15" s="986"/>
      <c r="E15" s="986"/>
      <c r="F15" s="986"/>
      <c r="G15" s="986"/>
      <c r="H15" s="986"/>
      <c r="I15" s="986"/>
      <c r="J15" s="986"/>
      <c r="K15" s="986"/>
      <c r="L15" s="986"/>
      <c r="M15" s="986"/>
      <c r="N15" s="986"/>
      <c r="O15" s="990">
        <f>+O9+O11</f>
        <v>-2144255.2215135959</v>
      </c>
      <c r="Q15" s="990">
        <f>+Q9+Q11</f>
        <v>-1751154.5685931586</v>
      </c>
      <c r="R15" s="1005">
        <f>+R9+R11</f>
        <v>-1947704.8950533771</v>
      </c>
    </row>
    <row r="16" spans="1:18" ht="14.6">
      <c r="A16" s="986"/>
      <c r="B16" s="986"/>
      <c r="C16" s="986"/>
      <c r="D16" s="986"/>
      <c r="E16" s="986"/>
      <c r="F16" s="986"/>
      <c r="G16" s="986"/>
      <c r="H16" s="986"/>
      <c r="I16" s="986"/>
      <c r="J16" s="986"/>
      <c r="K16" s="986"/>
      <c r="L16" s="986"/>
      <c r="M16" s="986"/>
      <c r="N16" s="986"/>
      <c r="O16" s="1006"/>
      <c r="R16" s="1005"/>
    </row>
    <row r="17" spans="2:18">
      <c r="R17" s="320"/>
    </row>
    <row r="18" spans="2:18">
      <c r="R18" s="320"/>
    </row>
    <row r="19" spans="2:18">
      <c r="R19" s="320"/>
    </row>
    <row r="20" spans="2:18">
      <c r="R20" s="320"/>
    </row>
    <row r="21" spans="2:18">
      <c r="R21" s="320"/>
    </row>
    <row r="22" spans="2:18">
      <c r="R22" s="320"/>
    </row>
    <row r="23" spans="2:18">
      <c r="R23" s="320"/>
    </row>
    <row r="24" spans="2:18">
      <c r="R24" s="320"/>
    </row>
    <row r="25" spans="2:18">
      <c r="O25" s="339"/>
      <c r="R25" s="320"/>
    </row>
    <row r="26" spans="2:18">
      <c r="O26" s="339"/>
      <c r="R26" s="320"/>
    </row>
    <row r="27" spans="2:18">
      <c r="R27" s="320"/>
    </row>
    <row r="28" spans="2:18">
      <c r="R28" s="320"/>
    </row>
    <row r="29" spans="2:18">
      <c r="B29" t="str">
        <f>CONCATENATE(A12, " ",B12)</f>
        <v xml:space="preserve"> </v>
      </c>
      <c r="R29" s="320"/>
    </row>
  </sheetData>
  <mergeCells count="2">
    <mergeCell ref="A1:O1"/>
    <mergeCell ref="A2:O2"/>
  </mergeCells>
  <phoneticPr fontId="267" type="noConversion"/>
  <pageMargins left="0.7" right="0.7" top="0.75" bottom="0.75" header="0.3" footer="0.3"/>
  <pageSetup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E0506-D6FA-432A-901D-4208EF7A043E}">
  <sheetPr>
    <pageSetUpPr fitToPage="1"/>
  </sheetPr>
  <dimension ref="A1:Q41"/>
  <sheetViews>
    <sheetView workbookViewId="0">
      <selection activeCell="J37" sqref="J37"/>
    </sheetView>
  </sheetViews>
  <sheetFormatPr defaultColWidth="8.84375" defaultRowHeight="12.45"/>
  <cols>
    <col min="1" max="1" width="1.3046875" style="342" customWidth="1"/>
    <col min="2" max="2" width="6.3046875" style="342" customWidth="1"/>
    <col min="3" max="3" width="28.15234375" style="342" customWidth="1"/>
    <col min="4" max="4" width="14.84375" style="342" customWidth="1"/>
    <col min="5" max="10" width="13.69140625" style="342" customWidth="1"/>
    <col min="11" max="11" width="11.3828125" style="342" customWidth="1"/>
    <col min="12" max="12" width="13.15234375" style="342" customWidth="1"/>
    <col min="13" max="13" width="12" style="342" customWidth="1"/>
    <col min="14" max="16384" width="8.84375" style="342"/>
  </cols>
  <sheetData>
    <row r="1" spans="1:17" ht="22.3">
      <c r="A1" s="340" t="s">
        <v>1483</v>
      </c>
      <c r="B1" s="341"/>
      <c r="C1" s="341"/>
      <c r="D1" s="341"/>
      <c r="E1" s="341"/>
      <c r="F1" s="341"/>
      <c r="G1" s="341"/>
      <c r="H1" s="341"/>
      <c r="I1" s="341"/>
      <c r="J1" s="341"/>
      <c r="K1" s="341"/>
      <c r="L1" s="341"/>
      <c r="M1" s="341"/>
      <c r="N1" s="341"/>
      <c r="O1" s="341"/>
      <c r="P1" s="341"/>
      <c r="Q1" s="341"/>
    </row>
    <row r="2" spans="1:17" ht="22.3">
      <c r="A2" s="340" t="s">
        <v>1484</v>
      </c>
      <c r="B2" s="343"/>
      <c r="C2" s="343"/>
    </row>
    <row r="3" spans="1:17" ht="22.3">
      <c r="A3" s="340" t="s">
        <v>1485</v>
      </c>
      <c r="B3" s="344"/>
      <c r="C3" s="344"/>
    </row>
    <row r="4" spans="1:17" ht="17.600000000000001">
      <c r="A4" s="345" t="s">
        <v>2573</v>
      </c>
      <c r="B4" s="344"/>
      <c r="C4" s="344"/>
      <c r="D4" s="346"/>
      <c r="E4" s="346"/>
      <c r="F4" s="346"/>
      <c r="G4" s="346"/>
      <c r="H4" s="346"/>
      <c r="I4" s="346"/>
      <c r="J4" s="346"/>
      <c r="K4" s="347"/>
      <c r="L4" s="348"/>
      <c r="M4" s="348"/>
    </row>
    <row r="5" spans="1:17" ht="15">
      <c r="A5" s="344"/>
      <c r="B5" s="344"/>
      <c r="C5" s="344"/>
      <c r="D5" s="349"/>
      <c r="E5" s="350"/>
      <c r="F5" s="351"/>
      <c r="G5" s="351"/>
      <c r="H5" s="351"/>
      <c r="I5" s="351"/>
      <c r="J5" s="351"/>
      <c r="K5" s="350"/>
      <c r="L5" s="351"/>
      <c r="M5" s="348"/>
    </row>
    <row r="6" spans="1:17">
      <c r="A6" s="344"/>
      <c r="B6" s="344"/>
      <c r="C6" s="344"/>
      <c r="D6" s="352" t="s">
        <v>1486</v>
      </c>
      <c r="E6" s="352" t="s">
        <v>1486</v>
      </c>
      <c r="F6" s="1290" t="s">
        <v>1487</v>
      </c>
      <c r="G6" s="352"/>
      <c r="H6" s="352"/>
      <c r="I6" s="352"/>
      <c r="J6" s="352"/>
      <c r="K6" s="352"/>
      <c r="L6" s="352"/>
      <c r="M6" s="352"/>
    </row>
    <row r="7" spans="1:17" ht="15">
      <c r="A7" s="1291" t="s">
        <v>1488</v>
      </c>
      <c r="B7" s="1291"/>
      <c r="C7" s="1291"/>
      <c r="D7" s="353" t="s">
        <v>1472</v>
      </c>
      <c r="E7" s="353" t="s">
        <v>1489</v>
      </c>
      <c r="F7" s="1290"/>
      <c r="G7" s="353" t="s">
        <v>1490</v>
      </c>
      <c r="H7" s="354" t="s">
        <v>1491</v>
      </c>
      <c r="I7" s="354" t="s">
        <v>1492</v>
      </c>
      <c r="J7" s="354" t="s">
        <v>398</v>
      </c>
      <c r="K7" s="355"/>
      <c r="L7" s="355"/>
      <c r="M7" s="355"/>
    </row>
    <row r="8" spans="1:17">
      <c r="A8" s="356" t="s">
        <v>1493</v>
      </c>
      <c r="B8" s="357"/>
      <c r="C8" s="357"/>
      <c r="D8" s="358"/>
      <c r="E8" s="359"/>
      <c r="F8" s="359"/>
      <c r="G8" s="358"/>
      <c r="H8" s="358"/>
      <c r="I8" s="358"/>
      <c r="J8" s="358"/>
      <c r="K8" s="360"/>
      <c r="L8" s="360"/>
      <c r="M8" s="360"/>
    </row>
    <row r="9" spans="1:17">
      <c r="A9" s="357"/>
      <c r="B9" s="357" t="s">
        <v>1494</v>
      </c>
      <c r="C9" s="357" t="s">
        <v>1495</v>
      </c>
      <c r="D9" s="361"/>
      <c r="E9" s="361"/>
      <c r="F9" s="361"/>
      <c r="G9" s="362"/>
      <c r="H9" s="362"/>
      <c r="I9" s="362"/>
      <c r="J9" s="362"/>
      <c r="K9" s="363"/>
      <c r="L9" s="363"/>
      <c r="M9" s="363"/>
    </row>
    <row r="10" spans="1:17">
      <c r="A10" s="356"/>
      <c r="B10" s="357" t="s">
        <v>1496</v>
      </c>
      <c r="C10" s="357" t="s">
        <v>901</v>
      </c>
      <c r="D10" s="364">
        <v>-3118022</v>
      </c>
      <c r="E10" s="364">
        <v>133883</v>
      </c>
      <c r="F10" s="364">
        <v>130</v>
      </c>
      <c r="G10" s="438">
        <v>0</v>
      </c>
      <c r="H10" s="438">
        <v>0</v>
      </c>
      <c r="I10" s="438">
        <v>-2136430</v>
      </c>
      <c r="J10" s="438">
        <f>SUM(D10:I10)</f>
        <v>-5120439</v>
      </c>
      <c r="K10" s="363"/>
      <c r="L10" s="363"/>
      <c r="M10" s="363"/>
    </row>
    <row r="11" spans="1:17">
      <c r="A11" s="356"/>
      <c r="B11" s="357" t="s">
        <v>1497</v>
      </c>
      <c r="C11" s="357" t="s">
        <v>1498</v>
      </c>
      <c r="D11" s="361"/>
      <c r="E11" s="361"/>
      <c r="F11" s="361"/>
      <c r="G11" s="362"/>
      <c r="H11" s="362"/>
      <c r="I11" s="362"/>
      <c r="J11" s="362"/>
      <c r="K11" s="363"/>
      <c r="L11" s="363"/>
      <c r="M11" s="363"/>
    </row>
    <row r="12" spans="1:17">
      <c r="A12" s="356"/>
      <c r="B12" s="357" t="s">
        <v>1499</v>
      </c>
      <c r="C12" s="357" t="s">
        <v>1500</v>
      </c>
      <c r="D12" s="361"/>
      <c r="E12" s="361"/>
      <c r="F12" s="361"/>
      <c r="G12" s="362"/>
      <c r="H12" s="362"/>
      <c r="I12" s="362"/>
      <c r="J12" s="362"/>
      <c r="K12" s="363"/>
      <c r="L12" s="363"/>
      <c r="M12" s="363"/>
    </row>
    <row r="13" spans="1:17">
      <c r="A13" s="357"/>
      <c r="B13" s="357" t="s">
        <v>1501</v>
      </c>
      <c r="C13" s="357" t="s">
        <v>1502</v>
      </c>
      <c r="D13" s="361"/>
      <c r="E13" s="361"/>
      <c r="F13" s="361"/>
      <c r="G13" s="362"/>
      <c r="H13" s="362"/>
      <c r="I13" s="362"/>
      <c r="J13" s="362"/>
      <c r="K13" s="363"/>
      <c r="L13" s="363"/>
      <c r="M13" s="363"/>
    </row>
    <row r="14" spans="1:17">
      <c r="A14" s="356"/>
      <c r="B14" s="357" t="s">
        <v>1503</v>
      </c>
      <c r="C14" s="357" t="s">
        <v>1504</v>
      </c>
      <c r="D14" s="361"/>
      <c r="E14" s="361"/>
      <c r="F14" s="361"/>
      <c r="G14" s="362"/>
      <c r="H14" s="362"/>
      <c r="I14" s="362"/>
      <c r="J14" s="362"/>
      <c r="K14" s="363"/>
      <c r="L14" s="363"/>
      <c r="M14" s="363"/>
    </row>
    <row r="15" spans="1:17">
      <c r="A15" s="356"/>
      <c r="B15" s="357" t="s">
        <v>1505</v>
      </c>
      <c r="C15" s="357" t="s">
        <v>1506</v>
      </c>
      <c r="D15" s="361"/>
      <c r="E15" s="361"/>
      <c r="F15" s="361"/>
      <c r="G15" s="362"/>
      <c r="H15" s="362"/>
      <c r="I15" s="362"/>
      <c r="J15" s="362"/>
      <c r="K15" s="363"/>
      <c r="L15" s="363"/>
      <c r="M15" s="363"/>
    </row>
    <row r="16" spans="1:17">
      <c r="A16" s="356"/>
      <c r="B16" s="357" t="s">
        <v>1507</v>
      </c>
      <c r="C16" s="357" t="s">
        <v>1508</v>
      </c>
      <c r="D16" s="361"/>
      <c r="E16" s="361"/>
      <c r="F16" s="361"/>
      <c r="G16" s="362"/>
      <c r="H16" s="362"/>
      <c r="I16" s="362"/>
      <c r="J16" s="362"/>
      <c r="K16" s="363"/>
      <c r="L16" s="363"/>
      <c r="M16" s="363"/>
    </row>
    <row r="17" spans="1:13">
      <c r="A17" s="356"/>
      <c r="B17" s="357" t="s">
        <v>1509</v>
      </c>
      <c r="C17" s="357" t="s">
        <v>1510</v>
      </c>
      <c r="D17" s="361"/>
      <c r="E17" s="361"/>
      <c r="F17" s="361"/>
      <c r="G17" s="362"/>
      <c r="H17" s="362"/>
      <c r="I17" s="362"/>
      <c r="J17" s="362"/>
      <c r="K17" s="363"/>
      <c r="L17" s="363"/>
      <c r="M17" s="363"/>
    </row>
    <row r="18" spans="1:13">
      <c r="A18" s="357"/>
      <c r="B18" s="357" t="s">
        <v>1511</v>
      </c>
      <c r="C18" s="357" t="s">
        <v>1512</v>
      </c>
      <c r="D18" s="361"/>
      <c r="E18" s="361"/>
      <c r="F18" s="361"/>
      <c r="G18" s="362"/>
      <c r="H18" s="362"/>
      <c r="I18" s="362"/>
      <c r="J18" s="362"/>
      <c r="K18" s="363"/>
      <c r="L18" s="363"/>
      <c r="M18" s="363"/>
    </row>
    <row r="19" spans="1:13">
      <c r="A19" s="356"/>
      <c r="B19" s="357" t="s">
        <v>1513</v>
      </c>
      <c r="C19" s="357" t="s">
        <v>1514</v>
      </c>
      <c r="D19" s="361"/>
      <c r="E19" s="361"/>
      <c r="F19" s="361"/>
      <c r="G19" s="362"/>
      <c r="H19" s="362"/>
      <c r="I19" s="362"/>
      <c r="J19" s="362"/>
      <c r="K19" s="363"/>
      <c r="L19" s="363"/>
      <c r="M19" s="363"/>
    </row>
    <row r="20" spans="1:13">
      <c r="A20" s="356"/>
      <c r="B20" s="357" t="s">
        <v>1515</v>
      </c>
      <c r="C20" s="357" t="s">
        <v>1516</v>
      </c>
      <c r="D20" s="361"/>
      <c r="E20" s="361"/>
      <c r="F20" s="361"/>
      <c r="G20" s="362"/>
      <c r="H20" s="362"/>
      <c r="I20" s="362"/>
      <c r="J20" s="362"/>
      <c r="K20" s="363"/>
      <c r="L20" s="363"/>
      <c r="M20" s="363"/>
    </row>
    <row r="21" spans="1:13">
      <c r="A21" s="356"/>
      <c r="B21" s="357"/>
      <c r="C21" s="357"/>
      <c r="D21" s="365"/>
      <c r="E21" s="366"/>
      <c r="F21" s="366"/>
      <c r="G21" s="367"/>
      <c r="H21" s="367"/>
      <c r="I21" s="367"/>
      <c r="J21" s="367"/>
      <c r="K21" s="363"/>
      <c r="L21" s="363"/>
      <c r="M21" s="363"/>
    </row>
    <row r="22" spans="1:13">
      <c r="A22" s="356" t="s">
        <v>1517</v>
      </c>
      <c r="B22" s="357"/>
      <c r="C22" s="357"/>
      <c r="D22" s="358"/>
      <c r="E22" s="358"/>
      <c r="F22" s="358"/>
      <c r="G22" s="358"/>
      <c r="H22" s="358"/>
      <c r="I22" s="358"/>
      <c r="J22" s="358"/>
      <c r="K22" s="363"/>
      <c r="L22" s="363"/>
      <c r="M22" s="363"/>
    </row>
    <row r="23" spans="1:13">
      <c r="A23" s="356"/>
      <c r="B23" s="368"/>
      <c r="C23" s="357"/>
      <c r="D23" s="365"/>
      <c r="E23" s="369"/>
      <c r="F23" s="365"/>
      <c r="G23" s="370"/>
      <c r="H23" s="370"/>
      <c r="I23" s="370"/>
      <c r="J23" s="370"/>
      <c r="K23" s="363"/>
      <c r="L23" s="363"/>
      <c r="M23" s="363"/>
    </row>
    <row r="24" spans="1:13">
      <c r="A24" s="356" t="s">
        <v>1518</v>
      </c>
      <c r="B24" s="357"/>
      <c r="C24" s="357"/>
      <c r="D24" s="358"/>
      <c r="E24" s="358"/>
      <c r="F24" s="358"/>
      <c r="G24" s="358"/>
      <c r="H24" s="358"/>
      <c r="I24" s="358"/>
      <c r="J24" s="358"/>
      <c r="K24" s="363"/>
      <c r="L24" s="363"/>
      <c r="M24" s="363"/>
    </row>
    <row r="25" spans="1:13">
      <c r="A25" s="356"/>
      <c r="B25" s="368"/>
      <c r="C25" s="357"/>
      <c r="D25" s="365"/>
      <c r="E25" s="369"/>
      <c r="F25" s="365"/>
      <c r="G25" s="370"/>
      <c r="H25" s="370"/>
      <c r="I25" s="370"/>
      <c r="J25" s="370"/>
      <c r="K25" s="363"/>
      <c r="L25" s="363"/>
      <c r="M25" s="363"/>
    </row>
    <row r="26" spans="1:13">
      <c r="A26" s="356" t="s">
        <v>1519</v>
      </c>
      <c r="B26" s="357"/>
      <c r="C26" s="357"/>
      <c r="D26" s="358"/>
      <c r="E26" s="358"/>
      <c r="F26" s="358"/>
      <c r="G26" s="358"/>
      <c r="H26" s="358"/>
      <c r="I26" s="358"/>
      <c r="J26" s="358"/>
      <c r="K26" s="360"/>
      <c r="L26" s="360"/>
      <c r="M26" s="360"/>
    </row>
    <row r="27" spans="1:13">
      <c r="A27" s="357"/>
      <c r="B27" s="357" t="s">
        <v>1520</v>
      </c>
      <c r="C27" s="357" t="s">
        <v>1521</v>
      </c>
      <c r="D27" s="364"/>
      <c r="E27" s="364"/>
      <c r="F27" s="364"/>
      <c r="G27" s="363"/>
      <c r="H27" s="363"/>
      <c r="I27" s="363"/>
      <c r="J27" s="363"/>
      <c r="K27" s="363"/>
      <c r="L27" s="363"/>
      <c r="M27" s="363"/>
    </row>
    <row r="28" spans="1:13">
      <c r="A28" s="356"/>
      <c r="B28" s="357" t="s">
        <v>1522</v>
      </c>
      <c r="C28" s="357" t="s">
        <v>1523</v>
      </c>
      <c r="D28" s="364"/>
      <c r="E28" s="364"/>
      <c r="F28" s="364"/>
      <c r="G28" s="363"/>
      <c r="H28" s="363"/>
      <c r="I28" s="363"/>
      <c r="J28" s="363"/>
      <c r="K28" s="363"/>
      <c r="L28" s="363"/>
      <c r="M28" s="363"/>
    </row>
    <row r="29" spans="1:13">
      <c r="A29" s="357"/>
      <c r="B29" s="357" t="s">
        <v>1524</v>
      </c>
      <c r="C29" s="357" t="s">
        <v>1525</v>
      </c>
      <c r="D29" s="364"/>
      <c r="E29" s="364"/>
      <c r="F29" s="364"/>
      <c r="G29" s="363"/>
      <c r="H29" s="363"/>
      <c r="I29" s="363"/>
      <c r="J29" s="363"/>
      <c r="K29" s="363"/>
      <c r="L29" s="363"/>
      <c r="M29" s="363"/>
    </row>
    <row r="30" spans="1:13">
      <c r="A30" s="356"/>
      <c r="B30" s="368"/>
      <c r="C30" s="357"/>
      <c r="D30" s="365"/>
      <c r="E30" s="371"/>
      <c r="F30" s="366"/>
      <c r="G30" s="367"/>
      <c r="H30" s="367"/>
      <c r="I30" s="367"/>
      <c r="J30" s="367"/>
      <c r="K30" s="363"/>
      <c r="L30" s="363"/>
      <c r="M30" s="363"/>
    </row>
    <row r="31" spans="1:13">
      <c r="A31" s="356" t="s">
        <v>1526</v>
      </c>
      <c r="B31" s="357"/>
      <c r="C31" s="357"/>
      <c r="D31" s="358"/>
      <c r="E31" s="358"/>
      <c r="F31" s="358"/>
      <c r="G31" s="358"/>
      <c r="H31" s="358"/>
      <c r="I31" s="358"/>
      <c r="J31" s="358"/>
      <c r="K31" s="360"/>
      <c r="L31" s="360"/>
      <c r="M31" s="360"/>
    </row>
    <row r="33" spans="1:9">
      <c r="A33" s="372"/>
    </row>
    <row r="34" spans="1:9">
      <c r="A34" s="373"/>
    </row>
    <row r="37" spans="1:9">
      <c r="I37" s="374"/>
    </row>
    <row r="41" spans="1:9">
      <c r="D41" s="374"/>
      <c r="E41" s="374"/>
      <c r="F41" s="374"/>
      <c r="G41" s="374"/>
      <c r="H41" s="374"/>
      <c r="I41" s="374"/>
    </row>
  </sheetData>
  <mergeCells count="2">
    <mergeCell ref="F6:F7"/>
    <mergeCell ref="A7:C7"/>
  </mergeCells>
  <pageMargins left="0.7" right="0.7" top="0.75" bottom="0.75" header="0.3" footer="0.3"/>
  <pageSetup scale="72"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9">
    <pageSetUpPr fitToPage="1"/>
  </sheetPr>
  <dimension ref="A1:F22"/>
  <sheetViews>
    <sheetView workbookViewId="0">
      <selection activeCell="C14" sqref="C14"/>
    </sheetView>
  </sheetViews>
  <sheetFormatPr defaultColWidth="9.15234375" defaultRowHeight="12.45"/>
  <cols>
    <col min="1" max="1" width="5.69140625" style="7" customWidth="1"/>
    <col min="2" max="2" width="22.3046875" style="7" bestFit="1" customWidth="1"/>
    <col min="3" max="3" width="39.3046875" style="7" customWidth="1"/>
    <col min="4" max="4" width="16.53515625" style="7" customWidth="1"/>
    <col min="5" max="5" width="9.15234375" style="7"/>
    <col min="6" max="6" width="12.3046875" style="7" bestFit="1" customWidth="1"/>
    <col min="7" max="16384" width="9.15234375" style="7"/>
  </cols>
  <sheetData>
    <row r="1" spans="1:6">
      <c r="A1" s="1203" t="str">
        <f>Inputs!B7</f>
        <v>Atlanta Gas Light Company (AGLC)</v>
      </c>
      <c r="B1" s="1203"/>
      <c r="C1" s="1203"/>
      <c r="D1" s="1203"/>
    </row>
    <row r="2" spans="1:6">
      <c r="A2" s="1203" t="s">
        <v>81</v>
      </c>
      <c r="B2" s="1203"/>
      <c r="C2" s="1203"/>
      <c r="D2" s="1203"/>
    </row>
    <row r="3" spans="1:6">
      <c r="A3" s="1203" t="s">
        <v>1527</v>
      </c>
      <c r="B3" s="1203"/>
      <c r="C3" s="1203"/>
      <c r="D3" s="1203"/>
    </row>
    <row r="4" spans="1:6">
      <c r="A4" s="16"/>
      <c r="B4" s="16"/>
      <c r="C4" s="16"/>
      <c r="D4" s="16"/>
    </row>
    <row r="5" spans="1:6">
      <c r="A5" s="16"/>
      <c r="B5" s="16"/>
      <c r="C5" s="16"/>
      <c r="D5" s="16"/>
    </row>
    <row r="6" spans="1:6">
      <c r="A6" s="16"/>
      <c r="B6" s="16"/>
      <c r="C6" s="16"/>
      <c r="D6" s="16"/>
    </row>
    <row r="7" spans="1:6">
      <c r="A7" s="5"/>
      <c r="B7" s="5"/>
      <c r="C7" s="5"/>
      <c r="D7" s="5"/>
    </row>
    <row r="8" spans="1:6" ht="24.9">
      <c r="A8" s="322" t="s">
        <v>220</v>
      </c>
      <c r="B8" s="322" t="s">
        <v>1052</v>
      </c>
      <c r="C8" s="255" t="s">
        <v>3</v>
      </c>
      <c r="D8" s="322" t="s">
        <v>196</v>
      </c>
    </row>
    <row r="9" spans="1:6">
      <c r="B9" s="8" t="s">
        <v>120</v>
      </c>
      <c r="C9" s="8" t="s">
        <v>121</v>
      </c>
      <c r="D9" s="130" t="s">
        <v>122</v>
      </c>
      <c r="E9" s="8"/>
    </row>
    <row r="11" spans="1:6" ht="37.299999999999997">
      <c r="A11" s="186">
        <v>1</v>
      </c>
      <c r="B11" s="185" t="s">
        <v>1528</v>
      </c>
      <c r="C11" s="177" t="s">
        <v>2591</v>
      </c>
      <c r="D11" s="606">
        <f>Inputs!O363</f>
        <v>52752559.038874134</v>
      </c>
      <c r="E11" s="178"/>
      <c r="F11" s="315"/>
    </row>
    <row r="13" spans="1:6" ht="37.299999999999997">
      <c r="A13" s="186">
        <f>A11+1</f>
        <v>2</v>
      </c>
      <c r="B13" s="185" t="s">
        <v>1528</v>
      </c>
      <c r="C13" s="177" t="s">
        <v>2592</v>
      </c>
      <c r="D13" s="235">
        <f>+'WP 5-4-1 OutsideSvcs Budget'!P21</f>
        <v>60033180.266196102</v>
      </c>
    </row>
    <row r="15" spans="1:6">
      <c r="C15" s="7" t="s">
        <v>1471</v>
      </c>
      <c r="D15" s="378">
        <f>AVERAGE(D11,D13)</f>
        <v>56392869.652535118</v>
      </c>
    </row>
    <row r="18" spans="1:4">
      <c r="A18" s="17"/>
    </row>
    <row r="21" spans="1:4">
      <c r="D21" s="174"/>
    </row>
    <row r="22" spans="1:4">
      <c r="D22" s="174"/>
    </row>
  </sheetData>
  <mergeCells count="3">
    <mergeCell ref="A1:D1"/>
    <mergeCell ref="A2:D2"/>
    <mergeCell ref="A3:D3"/>
  </mergeCells>
  <printOptions horizontalCentered="1"/>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14D74-D50D-423F-A07A-BAF6EA48F3A3}">
  <dimension ref="A1:S60"/>
  <sheetViews>
    <sheetView zoomScale="70" zoomScaleNormal="70" workbookViewId="0">
      <selection activeCell="I32" sqref="I32"/>
    </sheetView>
  </sheetViews>
  <sheetFormatPr defaultColWidth="9.15234375" defaultRowHeight="12.45"/>
  <cols>
    <col min="1" max="1" width="8.15234375" style="149" customWidth="1"/>
    <col min="2" max="2" width="37" customWidth="1"/>
    <col min="3" max="3" width="35.84375" customWidth="1"/>
    <col min="4" max="4" width="15" customWidth="1"/>
    <col min="5" max="5" width="11.3046875" bestFit="1" customWidth="1"/>
    <col min="6" max="7" width="11.3828125" bestFit="1" customWidth="1"/>
    <col min="8" max="8" width="11.3046875" bestFit="1" customWidth="1"/>
    <col min="9" max="9" width="13" bestFit="1" customWidth="1"/>
    <col min="10" max="11" width="11.3046875" bestFit="1" customWidth="1"/>
    <col min="12" max="13" width="11.3828125" bestFit="1" customWidth="1"/>
    <col min="14" max="14" width="11.3046875" bestFit="1" customWidth="1"/>
    <col min="15" max="15" width="11.3828125" bestFit="1" customWidth="1"/>
    <col min="16" max="16" width="13.3046875" bestFit="1" customWidth="1"/>
    <col min="17" max="17" width="4.3046875" customWidth="1"/>
    <col min="18" max="18" width="14.3046875" bestFit="1" customWidth="1"/>
    <col min="19" max="19" width="11.3046875" bestFit="1" customWidth="1"/>
  </cols>
  <sheetData>
    <row r="1" spans="1:19" ht="14.6">
      <c r="B1" s="1289" t="s">
        <v>248</v>
      </c>
      <c r="C1" s="1289"/>
      <c r="D1" s="1289"/>
      <c r="E1" s="1289"/>
      <c r="F1" s="1289"/>
      <c r="G1" s="1289"/>
      <c r="H1" s="1289"/>
      <c r="I1" s="1289"/>
      <c r="J1" s="1289"/>
      <c r="K1" s="1289"/>
      <c r="L1" s="1289"/>
      <c r="M1" s="1289"/>
      <c r="N1" s="1289"/>
      <c r="O1" s="1289"/>
      <c r="P1" s="1289"/>
      <c r="Q1" s="985"/>
    </row>
    <row r="2" spans="1:19" ht="14.6">
      <c r="B2" s="1289" t="s">
        <v>1529</v>
      </c>
      <c r="C2" s="1289"/>
      <c r="D2" s="1289"/>
      <c r="E2" s="1289"/>
      <c r="F2" s="1289"/>
      <c r="G2" s="1289"/>
      <c r="H2" s="1289"/>
      <c r="I2" s="1289"/>
      <c r="J2" s="1289"/>
      <c r="K2" s="1289"/>
      <c r="L2" s="1289"/>
      <c r="M2" s="1289"/>
      <c r="N2" s="1289"/>
      <c r="O2" s="1289"/>
      <c r="P2" s="1289"/>
      <c r="Q2" s="985"/>
    </row>
    <row r="3" spans="1:19" ht="14.6">
      <c r="B3" s="1289" t="s">
        <v>1530</v>
      </c>
      <c r="C3" s="1289"/>
      <c r="D3" s="1289"/>
      <c r="E3" s="1289"/>
      <c r="F3" s="1289"/>
      <c r="G3" s="1289"/>
      <c r="H3" s="1289"/>
      <c r="I3" s="1289"/>
      <c r="J3" s="1289"/>
      <c r="K3" s="1289"/>
      <c r="L3" s="1289"/>
      <c r="M3" s="1289"/>
      <c r="N3" s="1289"/>
      <c r="O3" s="1289"/>
      <c r="P3" s="1289"/>
      <c r="Q3" s="985"/>
    </row>
    <row r="4" spans="1:19" ht="14.6">
      <c r="B4" s="985"/>
      <c r="C4" s="985"/>
      <c r="D4" s="985"/>
      <c r="E4" s="985"/>
      <c r="F4" s="985"/>
      <c r="G4" s="985"/>
      <c r="H4" s="985"/>
      <c r="I4" s="985"/>
      <c r="J4" s="985"/>
      <c r="K4" s="985"/>
      <c r="L4" s="985"/>
      <c r="M4" s="985"/>
      <c r="N4" s="985"/>
      <c r="O4" s="985"/>
      <c r="P4" s="985"/>
      <c r="Q4" s="985"/>
    </row>
    <row r="5" spans="1:19" ht="14.6">
      <c r="B5" s="985"/>
      <c r="C5" s="985"/>
      <c r="D5" s="985"/>
      <c r="E5" s="985"/>
      <c r="F5" s="985"/>
      <c r="G5" s="985"/>
      <c r="H5" s="985"/>
      <c r="I5" s="985"/>
      <c r="J5" s="985"/>
      <c r="K5" s="985"/>
      <c r="L5" s="985"/>
      <c r="M5" s="985"/>
      <c r="N5" s="985"/>
      <c r="O5" s="985"/>
      <c r="P5" s="985"/>
      <c r="Q5" s="985"/>
    </row>
    <row r="6" spans="1:19" ht="14.6">
      <c r="B6" s="986"/>
      <c r="C6" s="986"/>
      <c r="D6" s="987" t="s">
        <v>2572</v>
      </c>
      <c r="E6" s="987" t="s">
        <v>2572</v>
      </c>
      <c r="F6" s="987" t="s">
        <v>2572</v>
      </c>
      <c r="G6" s="987" t="s">
        <v>2572</v>
      </c>
      <c r="H6" s="987" t="s">
        <v>2572</v>
      </c>
      <c r="I6" s="987" t="s">
        <v>2572</v>
      </c>
      <c r="J6" s="987" t="s">
        <v>2572</v>
      </c>
      <c r="K6" s="987" t="s">
        <v>2572</v>
      </c>
      <c r="L6" s="987" t="s">
        <v>2572</v>
      </c>
      <c r="M6" s="987" t="s">
        <v>2572</v>
      </c>
      <c r="N6" s="987" t="s">
        <v>2572</v>
      </c>
      <c r="O6" s="987" t="s">
        <v>2572</v>
      </c>
      <c r="P6" s="987" t="s">
        <v>2572</v>
      </c>
      <c r="Q6" s="987"/>
    </row>
    <row r="7" spans="1:19">
      <c r="A7" s="377" t="s">
        <v>220</v>
      </c>
      <c r="B7" s="377" t="s">
        <v>1052</v>
      </c>
      <c r="C7" s="377"/>
      <c r="D7" s="608" t="s">
        <v>1422</v>
      </c>
      <c r="E7" s="608" t="s">
        <v>1423</v>
      </c>
      <c r="F7" s="608" t="s">
        <v>1424</v>
      </c>
      <c r="G7" s="608" t="s">
        <v>1425</v>
      </c>
      <c r="H7" s="608" t="s">
        <v>1426</v>
      </c>
      <c r="I7" s="608" t="s">
        <v>1427</v>
      </c>
      <c r="J7" s="608" t="s">
        <v>1428</v>
      </c>
      <c r="K7" s="608" t="s">
        <v>1417</v>
      </c>
      <c r="L7" s="608" t="s">
        <v>1418</v>
      </c>
      <c r="M7" s="608" t="s">
        <v>1419</v>
      </c>
      <c r="N7" s="608" t="s">
        <v>1420</v>
      </c>
      <c r="O7" s="608" t="s">
        <v>1421</v>
      </c>
      <c r="P7" s="1007" t="s">
        <v>1465</v>
      </c>
      <c r="Q7" s="987"/>
      <c r="R7" s="608" t="s">
        <v>959</v>
      </c>
      <c r="S7" s="608" t="s">
        <v>1476</v>
      </c>
    </row>
    <row r="8" spans="1:19">
      <c r="A8" s="156"/>
      <c r="B8" s="156"/>
      <c r="C8" s="156"/>
      <c r="D8" s="660"/>
      <c r="E8" s="660"/>
      <c r="F8" s="660"/>
      <c r="G8" s="660"/>
      <c r="H8" s="660"/>
      <c r="I8" s="660"/>
      <c r="J8" s="660"/>
      <c r="K8" s="660"/>
      <c r="L8" s="660"/>
      <c r="M8" s="660"/>
      <c r="N8" s="660"/>
      <c r="O8" s="660"/>
      <c r="P8" s="661"/>
      <c r="Q8" s="987"/>
    </row>
    <row r="9" spans="1:19" ht="14.6">
      <c r="A9" s="149">
        <v>1</v>
      </c>
      <c r="B9" s="1008">
        <v>87400100</v>
      </c>
      <c r="C9" s="989" t="s">
        <v>1224</v>
      </c>
      <c r="D9" s="994">
        <v>4095388.0540163415</v>
      </c>
      <c r="E9" s="994">
        <v>4095388.0540163415</v>
      </c>
      <c r="F9" s="994">
        <v>4095388.0540163415</v>
      </c>
      <c r="G9" s="994">
        <v>4095388.0540163415</v>
      </c>
      <c r="H9" s="994">
        <v>4095388.0540163415</v>
      </c>
      <c r="I9" s="994">
        <v>4095388.0540163415</v>
      </c>
      <c r="J9" s="994">
        <v>4095388.0540163415</v>
      </c>
      <c r="K9" s="994">
        <v>4095388.0540163415</v>
      </c>
      <c r="L9" s="994">
        <v>4095388.0540163415</v>
      </c>
      <c r="M9" s="994">
        <v>4095388.0540163415</v>
      </c>
      <c r="N9" s="994">
        <v>4095388.0540163415</v>
      </c>
      <c r="O9" s="994">
        <v>4095388.0540163415</v>
      </c>
      <c r="P9" s="990">
        <f>SUM(D9:O9)</f>
        <v>49144656.648196101</v>
      </c>
      <c r="Q9" s="987"/>
      <c r="R9" s="170">
        <f>Inputs!O353</f>
        <v>46166834.792612657</v>
      </c>
      <c r="S9" s="339">
        <f>AVERAGE(P9:R9)</f>
        <v>47655745.720404379</v>
      </c>
    </row>
    <row r="10" spans="1:19" ht="14.6">
      <c r="A10" s="149">
        <f>A9+1</f>
        <v>2</v>
      </c>
      <c r="B10" s="1008">
        <v>87900000</v>
      </c>
      <c r="C10" s="989" t="s">
        <v>1234</v>
      </c>
      <c r="D10" s="994">
        <v>0</v>
      </c>
      <c r="E10" s="994">
        <v>0</v>
      </c>
      <c r="F10" s="994">
        <v>525.29999999999995</v>
      </c>
      <c r="G10" s="994">
        <v>0</v>
      </c>
      <c r="H10" s="994">
        <v>0</v>
      </c>
      <c r="I10" s="994">
        <v>525.29999999999995</v>
      </c>
      <c r="J10" s="994">
        <v>0</v>
      </c>
      <c r="K10" s="994">
        <v>0</v>
      </c>
      <c r="L10" s="994">
        <v>525.29999999999995</v>
      </c>
      <c r="M10" s="994">
        <v>0</v>
      </c>
      <c r="N10" s="994">
        <v>0</v>
      </c>
      <c r="O10" s="994">
        <v>525.29999999999995</v>
      </c>
      <c r="P10" s="990">
        <f t="shared" ref="P10:P18" si="0">SUM(D10:O10)</f>
        <v>2101.1999999999998</v>
      </c>
      <c r="Q10" s="987"/>
      <c r="R10" s="170">
        <f>Inputs!O354</f>
        <v>-1469.0599999999995</v>
      </c>
      <c r="S10" s="339">
        <f t="shared" ref="S10:S18" si="1">AVERAGE(P10:R10)</f>
        <v>316.07000000000016</v>
      </c>
    </row>
    <row r="11" spans="1:19" ht="14.6">
      <c r="A11" s="149">
        <v>3</v>
      </c>
      <c r="B11" s="1009">
        <v>88000001</v>
      </c>
      <c r="C11" s="989" t="s">
        <v>1236</v>
      </c>
      <c r="D11" s="994">
        <v>0</v>
      </c>
      <c r="E11" s="994">
        <v>0</v>
      </c>
      <c r="F11" s="994">
        <v>0</v>
      </c>
      <c r="G11" s="994">
        <v>0</v>
      </c>
      <c r="H11" s="994">
        <v>0</v>
      </c>
      <c r="I11" s="994">
        <v>0</v>
      </c>
      <c r="J11" s="994">
        <v>0</v>
      </c>
      <c r="K11" s="994">
        <v>0</v>
      </c>
      <c r="L11" s="994">
        <v>0</v>
      </c>
      <c r="M11" s="994">
        <v>0</v>
      </c>
      <c r="N11" s="994">
        <v>0</v>
      </c>
      <c r="O11" s="994">
        <v>0</v>
      </c>
      <c r="P11" s="990">
        <f t="shared" si="0"/>
        <v>0</v>
      </c>
      <c r="Q11" s="987"/>
      <c r="R11" s="170">
        <f>Inputs!O355</f>
        <v>1081040</v>
      </c>
      <c r="S11" s="339">
        <f t="shared" si="1"/>
        <v>540520</v>
      </c>
    </row>
    <row r="12" spans="1:19" ht="14.6">
      <c r="A12" s="149">
        <v>4</v>
      </c>
      <c r="B12" s="659">
        <v>88700000</v>
      </c>
      <c r="C12" s="989" t="s">
        <v>1240</v>
      </c>
      <c r="D12" s="994">
        <v>3490.3609999999999</v>
      </c>
      <c r="E12" s="994">
        <v>303490.36099999998</v>
      </c>
      <c r="F12" s="994">
        <v>453490.36099999998</v>
      </c>
      <c r="G12" s="994">
        <v>603490.36100000003</v>
      </c>
      <c r="H12" s="994">
        <v>613490.36100000003</v>
      </c>
      <c r="I12" s="994">
        <v>613490.36100000003</v>
      </c>
      <c r="J12" s="994">
        <v>538490.36100000003</v>
      </c>
      <c r="K12" s="994">
        <v>573490.36100000003</v>
      </c>
      <c r="L12" s="994">
        <v>573490.36100000003</v>
      </c>
      <c r="M12" s="994">
        <v>523490.36099999998</v>
      </c>
      <c r="N12" s="994">
        <v>63490.360999999997</v>
      </c>
      <c r="O12" s="994">
        <v>53490.360999999997</v>
      </c>
      <c r="P12" s="990">
        <f t="shared" si="0"/>
        <v>4916884.3319999985</v>
      </c>
      <c r="Q12" s="987"/>
      <c r="R12" s="170">
        <f>Inputs!O356</f>
        <v>1260327.3999999999</v>
      </c>
      <c r="S12" s="339">
        <f t="shared" si="1"/>
        <v>3088605.8659999995</v>
      </c>
    </row>
    <row r="13" spans="1:19" ht="14.6">
      <c r="A13" s="149">
        <v>5</v>
      </c>
      <c r="B13" s="659">
        <v>88900000</v>
      </c>
      <c r="C13" s="989" t="s">
        <v>1244</v>
      </c>
      <c r="D13" s="994">
        <v>0</v>
      </c>
      <c r="E13" s="994">
        <v>0</v>
      </c>
      <c r="F13" s="994">
        <v>0</v>
      </c>
      <c r="G13" s="994">
        <v>0</v>
      </c>
      <c r="H13" s="994">
        <v>0</v>
      </c>
      <c r="I13" s="994">
        <v>0</v>
      </c>
      <c r="J13" s="994">
        <v>0</v>
      </c>
      <c r="K13" s="994">
        <v>0</v>
      </c>
      <c r="L13" s="994">
        <v>0</v>
      </c>
      <c r="M13" s="994">
        <v>0</v>
      </c>
      <c r="N13" s="994">
        <v>0</v>
      </c>
      <c r="O13" s="994">
        <v>0</v>
      </c>
      <c r="P13" s="990">
        <f t="shared" si="0"/>
        <v>0</v>
      </c>
      <c r="Q13" s="987"/>
      <c r="R13" s="170">
        <v>0</v>
      </c>
      <c r="S13" s="339">
        <f t="shared" si="1"/>
        <v>0</v>
      </c>
    </row>
    <row r="14" spans="1:19" ht="14.6">
      <c r="A14" s="149">
        <v>6</v>
      </c>
      <c r="B14" s="1009">
        <v>84100100</v>
      </c>
      <c r="C14" s="989" t="s">
        <v>1281</v>
      </c>
      <c r="D14" s="994">
        <v>0</v>
      </c>
      <c r="E14" s="994">
        <v>0</v>
      </c>
      <c r="F14" s="994">
        <v>0</v>
      </c>
      <c r="G14" s="994">
        <v>0</v>
      </c>
      <c r="H14" s="994">
        <v>0</v>
      </c>
      <c r="I14" s="994">
        <v>0</v>
      </c>
      <c r="J14" s="994">
        <v>0</v>
      </c>
      <c r="K14" s="994">
        <v>0</v>
      </c>
      <c r="L14" s="994">
        <v>0</v>
      </c>
      <c r="M14" s="994">
        <v>0</v>
      </c>
      <c r="N14" s="994">
        <v>0</v>
      </c>
      <c r="O14" s="994">
        <v>0</v>
      </c>
      <c r="P14" s="990">
        <f t="shared" si="0"/>
        <v>0</v>
      </c>
      <c r="Q14" s="987"/>
      <c r="R14" s="170">
        <f>Inputs!O357</f>
        <v>52266.92</v>
      </c>
      <c r="S14" s="339">
        <f t="shared" si="1"/>
        <v>26133.46</v>
      </c>
    </row>
    <row r="15" spans="1:19" ht="14.6">
      <c r="A15" s="149">
        <v>7</v>
      </c>
      <c r="B15" s="1009">
        <v>92100000</v>
      </c>
      <c r="C15" s="989" t="s">
        <v>1095</v>
      </c>
      <c r="D15" s="994">
        <v>94571.39999999998</v>
      </c>
      <c r="E15" s="994">
        <v>23978.400000000001</v>
      </c>
      <c r="F15" s="994">
        <v>87362.39999999998</v>
      </c>
      <c r="G15" s="994">
        <v>178909.4</v>
      </c>
      <c r="H15" s="994">
        <v>46276.4</v>
      </c>
      <c r="I15" s="994">
        <v>991883.4</v>
      </c>
      <c r="J15" s="994">
        <v>147483.4</v>
      </c>
      <c r="K15" s="994">
        <v>234194.4</v>
      </c>
      <c r="L15" s="994">
        <v>104405.39999999998</v>
      </c>
      <c r="M15" s="994">
        <v>115189.39999999998</v>
      </c>
      <c r="N15" s="994">
        <v>42149.4</v>
      </c>
      <c r="O15" s="994">
        <v>86090.39999999998</v>
      </c>
      <c r="P15" s="990">
        <f t="shared" si="0"/>
        <v>2152493.7999999993</v>
      </c>
      <c r="Q15" s="987"/>
      <c r="R15" s="170">
        <f>Inputs!O358</f>
        <v>2911882.83</v>
      </c>
      <c r="S15" s="339">
        <f t="shared" si="1"/>
        <v>2532188.3149999995</v>
      </c>
    </row>
    <row r="16" spans="1:19" ht="14.6">
      <c r="A16" s="149">
        <v>8</v>
      </c>
      <c r="B16" s="1009">
        <v>92800200</v>
      </c>
      <c r="C16" s="989" t="s">
        <v>1159</v>
      </c>
      <c r="D16" s="994">
        <v>0</v>
      </c>
      <c r="E16" s="994">
        <v>0</v>
      </c>
      <c r="F16" s="994">
        <v>0</v>
      </c>
      <c r="G16" s="994">
        <v>0</v>
      </c>
      <c r="H16" s="994">
        <v>0</v>
      </c>
      <c r="I16" s="994">
        <v>0</v>
      </c>
      <c r="J16" s="994">
        <v>0</v>
      </c>
      <c r="K16" s="994">
        <v>0</v>
      </c>
      <c r="L16" s="994">
        <v>0</v>
      </c>
      <c r="M16" s="994">
        <v>0</v>
      </c>
      <c r="N16" s="994">
        <v>0</v>
      </c>
      <c r="O16" s="994">
        <v>0</v>
      </c>
      <c r="P16" s="990">
        <f t="shared" si="0"/>
        <v>0</v>
      </c>
      <c r="Q16" s="987"/>
      <c r="R16" s="170">
        <f>Inputs!O359</f>
        <v>359348.84</v>
      </c>
      <c r="S16" s="339">
        <f t="shared" si="1"/>
        <v>179674.42</v>
      </c>
    </row>
    <row r="17" spans="1:19" ht="14.6">
      <c r="A17" s="149">
        <v>9</v>
      </c>
      <c r="B17" s="1009">
        <v>93200100</v>
      </c>
      <c r="C17" s="989" t="s">
        <v>1531</v>
      </c>
      <c r="D17" s="994">
        <v>0</v>
      </c>
      <c r="E17" s="994">
        <v>0</v>
      </c>
      <c r="F17" s="994">
        <v>0</v>
      </c>
      <c r="G17" s="994">
        <v>0</v>
      </c>
      <c r="H17" s="994">
        <v>0</v>
      </c>
      <c r="I17" s="994">
        <v>0</v>
      </c>
      <c r="J17" s="994">
        <v>0</v>
      </c>
      <c r="K17" s="994">
        <v>0</v>
      </c>
      <c r="L17" s="994">
        <v>0</v>
      </c>
      <c r="M17" s="994">
        <v>0</v>
      </c>
      <c r="N17" s="994">
        <v>0</v>
      </c>
      <c r="O17" s="994">
        <v>0</v>
      </c>
      <c r="P17" s="990">
        <f t="shared" si="0"/>
        <v>0</v>
      </c>
      <c r="Q17" s="987"/>
      <c r="R17" s="170">
        <f>Inputs!O360</f>
        <v>112873.65999999997</v>
      </c>
      <c r="S17" s="339">
        <f t="shared" si="1"/>
        <v>56436.829999999987</v>
      </c>
    </row>
    <row r="18" spans="1:19" ht="14.6">
      <c r="A18" s="149">
        <v>10</v>
      </c>
      <c r="B18" s="659">
        <v>92300000</v>
      </c>
      <c r="C18" s="989" t="s">
        <v>1099</v>
      </c>
      <c r="D18" s="994">
        <v>275156.37800000003</v>
      </c>
      <c r="E18" s="994">
        <v>321887.62800000003</v>
      </c>
      <c r="F18" s="994">
        <v>321887.62800000003</v>
      </c>
      <c r="G18" s="994">
        <v>321887.62800000003</v>
      </c>
      <c r="H18" s="994">
        <v>321887.62800000003</v>
      </c>
      <c r="I18" s="994">
        <v>369745.62800000003</v>
      </c>
      <c r="J18" s="994">
        <v>321887.62800000003</v>
      </c>
      <c r="K18" s="994">
        <v>321887.62800000003</v>
      </c>
      <c r="L18" s="994">
        <v>321887.62800000003</v>
      </c>
      <c r="M18" s="994">
        <v>321887.62800000003</v>
      </c>
      <c r="N18" s="994">
        <v>321887.62800000003</v>
      </c>
      <c r="O18" s="994">
        <v>275153.62800000003</v>
      </c>
      <c r="P18" s="990">
        <f t="shared" si="0"/>
        <v>3817044.2860000003</v>
      </c>
      <c r="Q18" s="990"/>
      <c r="R18" s="170">
        <f>Inputs!O361</f>
        <v>809453.65626148437</v>
      </c>
      <c r="S18" s="339">
        <f t="shared" si="1"/>
        <v>2313248.9711307422</v>
      </c>
    </row>
    <row r="19" spans="1:19" ht="14.6">
      <c r="B19" s="1010"/>
      <c r="C19" s="1010"/>
      <c r="D19" s="986"/>
      <c r="E19" s="986"/>
      <c r="F19" s="986"/>
      <c r="G19" s="986"/>
      <c r="H19" s="986"/>
      <c r="I19" s="986"/>
      <c r="J19" s="986"/>
      <c r="K19" s="986"/>
      <c r="L19" s="986"/>
      <c r="M19" s="986"/>
      <c r="N19" s="986"/>
      <c r="O19" s="986"/>
      <c r="P19" s="986"/>
      <c r="Q19" s="986"/>
      <c r="R19" s="170"/>
    </row>
    <row r="20" spans="1:19" ht="14.6">
      <c r="B20" s="1010"/>
      <c r="C20" s="1010"/>
      <c r="D20" s="986"/>
      <c r="E20" s="986"/>
      <c r="F20" s="986"/>
      <c r="G20" s="986"/>
      <c r="H20" s="986"/>
      <c r="I20" s="986"/>
      <c r="J20" s="986"/>
      <c r="K20" s="986"/>
      <c r="L20" s="986"/>
      <c r="M20" s="986"/>
      <c r="N20" s="986"/>
      <c r="O20" s="986"/>
      <c r="P20" s="986"/>
      <c r="Q20" s="986"/>
      <c r="R20" s="170"/>
    </row>
    <row r="21" spans="1:19" ht="14.6">
      <c r="B21" s="1010" t="s">
        <v>1532</v>
      </c>
      <c r="C21" s="1010"/>
      <c r="D21" s="986"/>
      <c r="E21" s="986"/>
      <c r="F21" s="986"/>
      <c r="G21" s="986"/>
      <c r="H21" s="986"/>
      <c r="I21" s="986"/>
      <c r="J21" s="986"/>
      <c r="K21" s="986"/>
      <c r="L21" s="986"/>
      <c r="M21" s="986"/>
      <c r="N21" s="986"/>
      <c r="O21" s="986"/>
      <c r="P21" s="990">
        <f>SUM(P9:P18)</f>
        <v>60033180.266196102</v>
      </c>
      <c r="Q21" s="990"/>
      <c r="R21" s="786">
        <f>SUM(R9:R18)</f>
        <v>52752559.038874134</v>
      </c>
      <c r="S21" s="786">
        <f>SUM(S9:S18)</f>
        <v>56392869.652535118</v>
      </c>
    </row>
    <row r="22" spans="1:19" ht="14.6">
      <c r="B22" s="1011"/>
      <c r="C22" s="1011"/>
      <c r="P22" s="986"/>
      <c r="Q22" s="986"/>
    </row>
    <row r="23" spans="1:19">
      <c r="B23" s="1011"/>
      <c r="C23" s="1011"/>
    </row>
    <row r="24" spans="1:19">
      <c r="B24" s="1011"/>
      <c r="E24" s="1012"/>
      <c r="F24" s="1012"/>
      <c r="G24" s="1012"/>
      <c r="H24" s="1012"/>
      <c r="I24" s="1012"/>
      <c r="J24" s="1012"/>
      <c r="K24" s="1012"/>
      <c r="L24" s="1012"/>
      <c r="M24" s="1012"/>
      <c r="N24" s="1012"/>
    </row>
    <row r="25" spans="1:19">
      <c r="E25" s="1012"/>
      <c r="F25" s="1012"/>
      <c r="G25" s="1012"/>
      <c r="H25" s="1012"/>
      <c r="I25" s="1012"/>
      <c r="J25" s="1012"/>
      <c r="K25" s="1012"/>
      <c r="L25" s="1012"/>
      <c r="M25" s="1012"/>
      <c r="N25" s="1012"/>
    </row>
    <row r="26" spans="1:19">
      <c r="E26" s="1012"/>
      <c r="F26" s="1012"/>
      <c r="G26" s="1012"/>
      <c r="H26" s="1012"/>
      <c r="I26" s="1012"/>
      <c r="J26" s="1012"/>
      <c r="K26" s="1012"/>
      <c r="L26" s="1012"/>
      <c r="M26" s="1012"/>
      <c r="N26" s="1012"/>
    </row>
    <row r="27" spans="1:19">
      <c r="C27" s="27"/>
      <c r="D27" s="27"/>
      <c r="E27" s="27"/>
      <c r="F27" s="27"/>
      <c r="G27" s="27"/>
      <c r="H27" s="27"/>
      <c r="I27" s="27"/>
      <c r="J27" s="27"/>
      <c r="K27" s="27"/>
      <c r="L27" s="27"/>
      <c r="M27" s="27"/>
      <c r="N27" s="27"/>
      <c r="P27" s="339"/>
      <c r="Q27" s="339"/>
    </row>
    <row r="28" spans="1:19" ht="14.6">
      <c r="D28" s="170"/>
      <c r="E28" s="1013"/>
      <c r="F28" s="1013"/>
      <c r="G28" s="1013"/>
      <c r="H28" s="1013"/>
      <c r="I28" s="1013"/>
      <c r="J28" s="1013"/>
      <c r="K28" s="1013"/>
      <c r="L28" s="1013"/>
      <c r="M28" s="1013"/>
      <c r="N28" s="1013"/>
      <c r="O28" s="1013"/>
      <c r="P28" s="786"/>
      <c r="Q28" s="1012"/>
      <c r="R28" s="1012"/>
    </row>
    <row r="29" spans="1:19" ht="14.6">
      <c r="D29" s="170"/>
      <c r="E29" s="1014"/>
      <c r="F29" s="1014"/>
      <c r="G29" s="1014"/>
      <c r="H29" s="1014"/>
      <c r="I29" s="1014"/>
      <c r="J29" s="1014"/>
      <c r="K29" s="1014"/>
      <c r="L29" s="1014"/>
      <c r="M29" s="1014"/>
      <c r="N29" s="1014"/>
      <c r="O29" s="1014"/>
      <c r="P29" s="786"/>
      <c r="Q29" s="1015"/>
      <c r="R29" s="1016"/>
    </row>
    <row r="30" spans="1:19" ht="14.6">
      <c r="D30" s="170"/>
      <c r="E30" s="170"/>
      <c r="F30" s="170"/>
      <c r="G30" s="170"/>
      <c r="H30" s="170"/>
      <c r="I30" s="170"/>
      <c r="J30" s="170"/>
      <c r="K30" s="170"/>
      <c r="L30" s="170"/>
      <c r="M30" s="170"/>
      <c r="N30" s="170"/>
      <c r="O30" s="170"/>
      <c r="P30" s="786"/>
    </row>
    <row r="31" spans="1:19" ht="14.6">
      <c r="D31" s="170"/>
      <c r="E31" s="170"/>
      <c r="F31" s="170"/>
      <c r="G31" s="170"/>
      <c r="H31" s="170"/>
      <c r="I31" s="170"/>
      <c r="J31" s="170"/>
      <c r="K31" s="170"/>
      <c r="L31" s="170"/>
      <c r="M31" s="170"/>
      <c r="N31" s="170"/>
      <c r="O31" s="170"/>
      <c r="P31" s="786"/>
    </row>
    <row r="32" spans="1:19" ht="14.6">
      <c r="D32" s="170"/>
      <c r="E32" s="170"/>
      <c r="F32" s="170"/>
      <c r="G32" s="170"/>
      <c r="H32" s="170"/>
      <c r="I32" s="170"/>
      <c r="J32" s="170"/>
      <c r="K32" s="170"/>
      <c r="L32" s="170"/>
      <c r="M32" s="170"/>
      <c r="N32" s="170"/>
      <c r="O32" s="170"/>
      <c r="P32" s="786"/>
    </row>
    <row r="33" spans="3:16">
      <c r="D33" s="11"/>
      <c r="E33" s="11"/>
      <c r="F33" s="11"/>
      <c r="G33" s="11"/>
      <c r="H33" s="11"/>
      <c r="I33" s="11"/>
      <c r="J33" s="11"/>
      <c r="K33" s="11"/>
      <c r="L33" s="11"/>
      <c r="M33" s="11"/>
      <c r="N33" s="11"/>
      <c r="O33" s="11"/>
      <c r="P33" s="11"/>
    </row>
    <row r="43" spans="3:16">
      <c r="C43" s="591"/>
    </row>
    <row r="44" spans="3:16">
      <c r="C44" s="591"/>
    </row>
    <row r="45" spans="3:16">
      <c r="C45" s="591"/>
    </row>
    <row r="46" spans="3:16">
      <c r="C46" s="591"/>
    </row>
    <row r="47" spans="3:16">
      <c r="C47" s="591"/>
    </row>
    <row r="48" spans="3:16">
      <c r="C48" s="591"/>
    </row>
    <row r="49" spans="3:16">
      <c r="C49" s="591"/>
    </row>
    <row r="50" spans="3:16">
      <c r="C50" s="591"/>
    </row>
    <row r="51" spans="3:16">
      <c r="C51" s="591"/>
    </row>
    <row r="60" spans="3:16">
      <c r="E60" s="27"/>
      <c r="F60" s="27"/>
      <c r="G60" s="27"/>
      <c r="H60" s="27"/>
      <c r="I60" s="27"/>
      <c r="J60" s="27"/>
      <c r="K60" s="27"/>
      <c r="L60" s="27"/>
      <c r="M60" s="27"/>
      <c r="N60" s="27"/>
      <c r="O60" s="27"/>
      <c r="P60" s="27"/>
    </row>
  </sheetData>
  <mergeCells count="3">
    <mergeCell ref="B1:P1"/>
    <mergeCell ref="B2:P2"/>
    <mergeCell ref="B3:P3"/>
  </mergeCells>
  <phoneticPr fontId="268" type="noConversion"/>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0">
    <pageSetUpPr fitToPage="1"/>
  </sheetPr>
  <dimension ref="A1:R79"/>
  <sheetViews>
    <sheetView zoomScale="70" zoomScaleNormal="70" workbookViewId="0">
      <selection activeCell="H8" sqref="H8"/>
    </sheetView>
  </sheetViews>
  <sheetFormatPr defaultColWidth="9.15234375" defaultRowHeight="12.45"/>
  <cols>
    <col min="1" max="1" width="4.15234375" style="7" customWidth="1"/>
    <col min="2" max="2" width="11.53515625" style="7" customWidth="1"/>
    <col min="3" max="3" width="11.84375" style="7" customWidth="1"/>
    <col min="4" max="4" width="14" style="7" customWidth="1"/>
    <col min="5" max="5" width="13" style="7" customWidth="1"/>
    <col min="6" max="6" width="12.53515625" style="7" customWidth="1"/>
    <col min="7" max="7" width="11.53515625" style="7" customWidth="1"/>
    <col min="8" max="8" width="9.3828125" style="7" bestFit="1" customWidth="1"/>
    <col min="9" max="9" width="10.69140625" style="7" bestFit="1" customWidth="1"/>
    <col min="10" max="10" width="9.3046875" style="7" bestFit="1" customWidth="1"/>
    <col min="11" max="11" width="9.15234375" style="7" bestFit="1" customWidth="1"/>
    <col min="12" max="14" width="9.3046875" style="7" bestFit="1" customWidth="1"/>
    <col min="15" max="15" width="9.3046875" style="7" customWidth="1"/>
    <col min="16" max="17" width="9.3046875" style="7" bestFit="1" customWidth="1"/>
    <col min="18" max="18" width="10.3046875" style="7" customWidth="1"/>
    <col min="19" max="16384" width="9.15234375" style="7"/>
  </cols>
  <sheetData>
    <row r="1" spans="1:18">
      <c r="A1" s="4" t="str">
        <f>Inputs!B7</f>
        <v>Atlanta Gas Light Company (AGLC)</v>
      </c>
      <c r="C1" s="4"/>
      <c r="D1" s="4"/>
      <c r="E1" s="4"/>
      <c r="F1" s="4"/>
      <c r="G1" s="4"/>
      <c r="H1" s="4"/>
      <c r="I1" s="4"/>
      <c r="J1" s="4"/>
      <c r="K1" s="4"/>
      <c r="L1" s="4"/>
      <c r="M1" s="4"/>
      <c r="N1" s="4"/>
      <c r="O1" s="4"/>
      <c r="P1" s="4"/>
      <c r="Q1" s="4"/>
      <c r="R1" s="4"/>
    </row>
    <row r="2" spans="1:18">
      <c r="A2" s="4" t="s">
        <v>85</v>
      </c>
      <c r="C2" s="4"/>
      <c r="D2" s="4"/>
      <c r="E2" s="4"/>
      <c r="F2" s="4"/>
      <c r="G2" s="4"/>
      <c r="H2" s="4"/>
      <c r="I2" s="4"/>
      <c r="J2" s="4"/>
      <c r="K2" s="4"/>
      <c r="L2" s="4"/>
      <c r="M2" s="4"/>
      <c r="N2" s="4"/>
      <c r="O2" s="4"/>
      <c r="P2" s="4"/>
      <c r="Q2" s="4"/>
      <c r="R2" s="4"/>
    </row>
    <row r="3" spans="1:18">
      <c r="A3" s="4" t="s">
        <v>1533</v>
      </c>
      <c r="C3" s="4"/>
      <c r="D3" s="4"/>
      <c r="E3" s="4"/>
      <c r="F3" s="4"/>
      <c r="G3" s="4"/>
      <c r="H3" s="4"/>
      <c r="I3" s="4"/>
      <c r="J3" s="4"/>
      <c r="K3" s="4"/>
      <c r="L3" s="4"/>
      <c r="M3" s="4"/>
      <c r="N3" s="4"/>
      <c r="O3" s="4"/>
      <c r="P3" s="4"/>
      <c r="Q3" s="4"/>
      <c r="R3" s="4"/>
    </row>
    <row r="6" spans="1:18">
      <c r="A6" s="150" t="s">
        <v>1534</v>
      </c>
      <c r="C6" s="15"/>
    </row>
    <row r="7" spans="1:18">
      <c r="B7" s="4"/>
      <c r="C7" s="4"/>
      <c r="D7" s="4"/>
    </row>
    <row r="8" spans="1:18" ht="37.75" thickBot="1">
      <c r="B8" s="475" t="s">
        <v>3</v>
      </c>
      <c r="C8" s="546" t="s">
        <v>1535</v>
      </c>
      <c r="D8" s="546" t="s">
        <v>2667</v>
      </c>
    </row>
    <row r="9" spans="1:18" ht="12.9" thickBot="1">
      <c r="B9" s="203" t="s">
        <v>1536</v>
      </c>
      <c r="C9" s="380">
        <f>+Inputs!$D$63</f>
        <v>0.04</v>
      </c>
      <c r="D9" s="472">
        <f>C9*(17/12)</f>
        <v>5.6666666666666671E-2</v>
      </c>
    </row>
    <row r="14" spans="1:18">
      <c r="A14" s="150" t="s">
        <v>1537</v>
      </c>
    </row>
    <row r="16" spans="1:18">
      <c r="B16" s="7" t="s">
        <v>1538</v>
      </c>
      <c r="D16" s="7" t="s">
        <v>1539</v>
      </c>
    </row>
    <row r="17" spans="2:6">
      <c r="B17" s="7" t="s">
        <v>1540</v>
      </c>
      <c r="D17" s="7" t="s">
        <v>1541</v>
      </c>
    </row>
    <row r="18" spans="2:6">
      <c r="B18" s="7" t="s">
        <v>1542</v>
      </c>
      <c r="D18" s="7" t="s">
        <v>1543</v>
      </c>
    </row>
    <row r="20" spans="2:6">
      <c r="D20" s="8" t="s">
        <v>1544</v>
      </c>
      <c r="E20" s="8" t="s">
        <v>1545</v>
      </c>
    </row>
    <row r="21" spans="2:6">
      <c r="B21" s="134">
        <f>B22-365</f>
        <v>43981</v>
      </c>
      <c r="D21" s="300">
        <f>G62</f>
        <v>245.696</v>
      </c>
    </row>
    <row r="22" spans="2:6">
      <c r="B22" s="134">
        <f>B23-366</f>
        <v>44346</v>
      </c>
      <c r="D22" s="300">
        <f t="shared" ref="D22:D26" si="0">G63</f>
        <v>259.34300000000002</v>
      </c>
      <c r="E22" s="12">
        <f>D22/D21-1</f>
        <v>5.5544249804636792E-2</v>
      </c>
    </row>
    <row r="23" spans="2:6">
      <c r="B23" s="134">
        <f>B24-365</f>
        <v>44712</v>
      </c>
      <c r="D23" s="300">
        <f t="shared" si="0"/>
        <v>283.30700000000002</v>
      </c>
      <c r="E23" s="12"/>
      <c r="F23" s="7" t="s">
        <v>2317</v>
      </c>
    </row>
    <row r="24" spans="2:6">
      <c r="B24" s="134">
        <f>B25-365</f>
        <v>45077</v>
      </c>
      <c r="D24" s="300">
        <f t="shared" si="0"/>
        <v>295.88900000000001</v>
      </c>
      <c r="E24" s="12">
        <f>D24/D23-1</f>
        <v>4.4411186451446705E-2</v>
      </c>
    </row>
    <row r="25" spans="2:6">
      <c r="B25" s="134">
        <f>B26-366</f>
        <v>45442</v>
      </c>
      <c r="D25" s="300">
        <f t="shared" si="0"/>
        <v>305.29599999999999</v>
      </c>
      <c r="E25" s="12">
        <f>D25/D24-1</f>
        <v>3.1792327528228359E-2</v>
      </c>
    </row>
    <row r="26" spans="2:6">
      <c r="B26" s="134">
        <v>45808</v>
      </c>
      <c r="D26" s="300">
        <f t="shared" si="0"/>
        <v>311.51400000000001</v>
      </c>
      <c r="E26" s="12">
        <f>D26/D25-1</f>
        <v>2.0367119123735788E-2</v>
      </c>
    </row>
    <row r="27" spans="2:6">
      <c r="B27" s="134"/>
      <c r="E27" s="54"/>
    </row>
    <row r="28" spans="2:6" ht="24.9">
      <c r="B28" s="134"/>
      <c r="E28" s="322" t="s">
        <v>1546</v>
      </c>
    </row>
    <row r="29" spans="2:6" ht="12.9" thickBot="1"/>
    <row r="30" spans="2:6" ht="12.9" thickBot="1">
      <c r="B30" s="7" t="s">
        <v>1547</v>
      </c>
      <c r="D30" s="24">
        <f>AVERAGE(E22:E26)</f>
        <v>3.8028720727011911E-2</v>
      </c>
      <c r="E30" s="472">
        <f>D30*(17/12)</f>
        <v>5.3874021029933543E-2</v>
      </c>
    </row>
    <row r="34" spans="2:17">
      <c r="B34" s="131" t="s">
        <v>1548</v>
      </c>
      <c r="C34" s="132"/>
      <c r="D34" s="132"/>
      <c r="E34" s="132"/>
      <c r="F34" s="132"/>
      <c r="G34" s="132"/>
    </row>
    <row r="35" spans="2:17">
      <c r="B35" s="132" t="s">
        <v>1549</v>
      </c>
      <c r="C35" s="132"/>
      <c r="D35" s="132"/>
      <c r="E35" s="132"/>
      <c r="F35" s="132"/>
      <c r="G35" s="132"/>
    </row>
    <row r="37" spans="2:17" ht="15.45">
      <c r="B37" s="1296" t="s">
        <v>1550</v>
      </c>
      <c r="C37" s="1293"/>
      <c r="D37" s="1293"/>
      <c r="E37" s="1293"/>
      <c r="F37" s="1293"/>
      <c r="G37" s="1293"/>
      <c r="H37" s="141"/>
      <c r="I37" s="141"/>
      <c r="J37" s="141"/>
      <c r="K37" s="141"/>
      <c r="L37" s="141"/>
      <c r="M37" s="141"/>
      <c r="N37" s="141"/>
      <c r="O37" s="141"/>
      <c r="P37" s="141"/>
      <c r="Q37" s="141"/>
    </row>
    <row r="38" spans="2:17" ht="15.45">
      <c r="B38" s="1296" t="s">
        <v>1551</v>
      </c>
      <c r="C38" s="1293"/>
      <c r="D38" s="1293"/>
      <c r="E38" s="1293"/>
      <c r="F38" s="1293"/>
      <c r="G38" s="1293"/>
      <c r="H38" s="141"/>
      <c r="I38" s="141"/>
      <c r="J38" s="141"/>
      <c r="K38" s="141"/>
      <c r="L38" s="141"/>
      <c r="M38" s="141"/>
      <c r="N38" s="141"/>
      <c r="O38" s="141"/>
      <c r="P38" s="141"/>
      <c r="Q38" s="141"/>
    </row>
    <row r="39" spans="2:17" ht="14.6">
      <c r="B39" s="1293"/>
      <c r="C39" s="1293"/>
      <c r="D39" s="1293"/>
      <c r="E39" s="1293"/>
      <c r="F39" s="1293"/>
      <c r="G39" s="1293"/>
      <c r="H39" s="141"/>
      <c r="I39" s="141"/>
      <c r="J39" s="141"/>
      <c r="K39" s="141"/>
      <c r="L39" s="141"/>
      <c r="M39" s="141"/>
      <c r="N39" s="141"/>
      <c r="O39" s="141"/>
      <c r="P39" s="141"/>
      <c r="Q39" s="141"/>
    </row>
    <row r="40" spans="2:17" ht="15" customHeight="1">
      <c r="B40" s="144" t="s">
        <v>1552</v>
      </c>
      <c r="C40" s="1292" t="s">
        <v>1553</v>
      </c>
      <c r="D40" s="1293"/>
      <c r="E40" s="1293"/>
      <c r="F40" s="1293"/>
      <c r="G40" s="1293"/>
      <c r="H40" s="141"/>
      <c r="I40" s="141"/>
      <c r="J40" s="141"/>
      <c r="K40" s="141"/>
      <c r="L40" s="141"/>
      <c r="M40" s="141"/>
      <c r="N40" s="141"/>
      <c r="O40" s="141"/>
      <c r="P40" s="141"/>
      <c r="Q40" s="141"/>
    </row>
    <row r="41" spans="2:17" ht="15" customHeight="1">
      <c r="B41" s="1297" t="s">
        <v>1554</v>
      </c>
      <c r="C41" s="1293"/>
      <c r="D41" s="1293"/>
      <c r="E41" s="1293"/>
      <c r="F41" s="1293"/>
      <c r="G41" s="1293"/>
      <c r="H41" s="141"/>
      <c r="I41" s="141"/>
      <c r="J41" s="141"/>
      <c r="K41" s="141"/>
      <c r="L41" s="141"/>
      <c r="M41" s="141"/>
      <c r="N41" s="141"/>
      <c r="O41" s="141"/>
      <c r="P41" s="141"/>
      <c r="Q41" s="141"/>
    </row>
    <row r="42" spans="2:17" ht="15" customHeight="1">
      <c r="B42" s="144" t="s">
        <v>1555</v>
      </c>
      <c r="C42" s="1292" t="s">
        <v>1556</v>
      </c>
      <c r="D42" s="1293"/>
      <c r="E42" s="1293"/>
      <c r="F42" s="1293"/>
      <c r="G42" s="1293"/>
      <c r="H42" s="141"/>
      <c r="I42" s="141"/>
      <c r="J42" s="141"/>
      <c r="K42" s="141"/>
      <c r="L42" s="141"/>
      <c r="M42" s="141"/>
      <c r="N42" s="141"/>
      <c r="O42" s="141"/>
      <c r="P42" s="141"/>
      <c r="Q42" s="141"/>
    </row>
    <row r="43" spans="2:17" ht="14.6">
      <c r="B43" s="144" t="s">
        <v>1557</v>
      </c>
      <c r="C43" s="1292" t="s">
        <v>1558</v>
      </c>
      <c r="D43" s="1293"/>
      <c r="E43" s="1293"/>
      <c r="F43" s="1293"/>
      <c r="G43" s="1293"/>
      <c r="H43" s="141"/>
      <c r="I43" s="141"/>
      <c r="J43" s="141"/>
      <c r="K43" s="141"/>
      <c r="L43" s="141"/>
      <c r="M43" s="141"/>
      <c r="N43" s="141"/>
      <c r="O43" s="141"/>
      <c r="P43" s="141"/>
      <c r="Q43" s="141"/>
    </row>
    <row r="44" spans="2:17" ht="24.9">
      <c r="B44" s="144" t="s">
        <v>1559</v>
      </c>
      <c r="C44" s="1292" t="s">
        <v>1560</v>
      </c>
      <c r="D44" s="1293"/>
      <c r="E44" s="1293"/>
      <c r="F44" s="1294"/>
      <c r="G44" s="1294"/>
      <c r="H44" s="141"/>
      <c r="I44" s="141"/>
      <c r="J44" s="141"/>
      <c r="K44" s="141"/>
      <c r="L44" s="141"/>
      <c r="M44" s="141"/>
      <c r="N44" s="141"/>
      <c r="O44" s="141"/>
      <c r="P44" s="141"/>
      <c r="Q44" s="141"/>
    </row>
    <row r="45" spans="2:17" ht="14.6">
      <c r="B45" s="144" t="s">
        <v>1561</v>
      </c>
      <c r="C45" s="1295" t="s">
        <v>2639</v>
      </c>
      <c r="D45" s="1293"/>
      <c r="E45" s="1293"/>
      <c r="F45" s="1293"/>
      <c r="G45" s="1293"/>
      <c r="H45" s="141"/>
      <c r="I45" s="141"/>
      <c r="J45" s="141"/>
      <c r="K45" s="141"/>
      <c r="L45" s="141"/>
      <c r="M45" s="141"/>
      <c r="N45" s="141"/>
      <c r="O45" s="141"/>
      <c r="P45" s="141"/>
      <c r="Q45" s="141"/>
    </row>
    <row r="46" spans="2:17">
      <c r="C46" s="8">
        <v>1</v>
      </c>
      <c r="D46" s="8">
        <v>2</v>
      </c>
      <c r="E46" s="8">
        <v>3</v>
      </c>
      <c r="F46" s="8">
        <v>4</v>
      </c>
      <c r="G46" s="8">
        <v>5</v>
      </c>
      <c r="H46" s="8">
        <v>6</v>
      </c>
      <c r="I46" s="8">
        <v>7</v>
      </c>
      <c r="J46" s="8">
        <v>8</v>
      </c>
      <c r="K46" s="8">
        <v>9</v>
      </c>
      <c r="L46" s="8">
        <v>10</v>
      </c>
      <c r="M46" s="8">
        <v>11</v>
      </c>
      <c r="N46" s="8">
        <v>12</v>
      </c>
    </row>
    <row r="47" spans="2:17" ht="12.9" thickBot="1">
      <c r="B47" s="142" t="s">
        <v>194</v>
      </c>
      <c r="C47" s="142" t="s">
        <v>1562</v>
      </c>
      <c r="D47" s="142" t="s">
        <v>1563</v>
      </c>
      <c r="E47" s="142" t="s">
        <v>1564</v>
      </c>
      <c r="F47" s="142" t="s">
        <v>1565</v>
      </c>
      <c r="G47" s="142" t="s">
        <v>1426</v>
      </c>
      <c r="H47" s="142" t="s">
        <v>1566</v>
      </c>
      <c r="I47" s="142" t="s">
        <v>1567</v>
      </c>
      <c r="J47" s="142" t="s">
        <v>1568</v>
      </c>
      <c r="K47" s="142" t="s">
        <v>1569</v>
      </c>
      <c r="L47" s="142" t="s">
        <v>1570</v>
      </c>
      <c r="M47" s="142" t="s">
        <v>1571</v>
      </c>
      <c r="N47" s="142" t="s">
        <v>1572</v>
      </c>
      <c r="O47" s="142" t="s">
        <v>1541</v>
      </c>
      <c r="P47" s="142" t="s">
        <v>1573</v>
      </c>
      <c r="Q47" s="142" t="s">
        <v>1574</v>
      </c>
    </row>
    <row r="48" spans="2:17" ht="12.9" thickTop="1">
      <c r="B48" s="143">
        <v>2006</v>
      </c>
      <c r="C48" s="787">
        <v>191.5</v>
      </c>
      <c r="D48" s="787">
        <v>191.8</v>
      </c>
      <c r="E48" s="787">
        <v>192.8</v>
      </c>
      <c r="F48" s="787">
        <v>194.7</v>
      </c>
      <c r="G48" s="787">
        <v>195.5</v>
      </c>
      <c r="H48" s="787">
        <v>196.3</v>
      </c>
      <c r="I48" s="787">
        <v>197</v>
      </c>
      <c r="J48" s="787">
        <v>197.1</v>
      </c>
      <c r="K48" s="787">
        <v>195.8</v>
      </c>
      <c r="L48" s="787">
        <v>194.7</v>
      </c>
      <c r="M48" s="787">
        <v>194.3</v>
      </c>
      <c r="N48" s="787">
        <v>194.8</v>
      </c>
      <c r="O48" s="787">
        <v>194.7</v>
      </c>
      <c r="P48" s="787">
        <v>193.8</v>
      </c>
      <c r="Q48" s="787">
        <v>195.6</v>
      </c>
    </row>
    <row r="49" spans="2:17">
      <c r="B49" s="143">
        <v>2007</v>
      </c>
      <c r="C49" s="310">
        <v>195.02099999999999</v>
      </c>
      <c r="D49" s="310">
        <v>195.95</v>
      </c>
      <c r="E49" s="310">
        <v>197.904</v>
      </c>
      <c r="F49" s="310">
        <v>199.61799999999999</v>
      </c>
      <c r="G49" s="310">
        <v>200.804</v>
      </c>
      <c r="H49" s="310">
        <v>201.67500000000001</v>
      </c>
      <c r="I49" s="310">
        <v>201.571</v>
      </c>
      <c r="J49" s="310">
        <v>201.041</v>
      </c>
      <c r="K49" s="310">
        <v>201.697</v>
      </c>
      <c r="L49" s="310">
        <v>202.155</v>
      </c>
      <c r="M49" s="310">
        <v>203.43700000000001</v>
      </c>
      <c r="N49" s="310">
        <v>203.45699999999999</v>
      </c>
      <c r="O49" s="310">
        <v>200.36099999999999</v>
      </c>
      <c r="P49" s="310">
        <v>198.495</v>
      </c>
      <c r="Q49" s="310">
        <v>202.226</v>
      </c>
    </row>
    <row r="50" spans="2:17">
      <c r="B50" s="143">
        <v>2008</v>
      </c>
      <c r="C50" s="310">
        <v>204.51</v>
      </c>
      <c r="D50" s="310">
        <v>205.06</v>
      </c>
      <c r="E50" s="310">
        <v>206.67599999999999</v>
      </c>
      <c r="F50" s="310">
        <v>208.08500000000001</v>
      </c>
      <c r="G50" s="310">
        <v>210.006</v>
      </c>
      <c r="H50" s="310">
        <v>212.32400000000001</v>
      </c>
      <c r="I50" s="310">
        <v>213.304</v>
      </c>
      <c r="J50" s="310">
        <v>212.387</v>
      </c>
      <c r="K50" s="310">
        <v>212.65</v>
      </c>
      <c r="L50" s="310">
        <v>210.108</v>
      </c>
      <c r="M50" s="310">
        <v>205.559</v>
      </c>
      <c r="N50" s="310">
        <v>203.501</v>
      </c>
      <c r="O50" s="310">
        <v>208.68100000000001</v>
      </c>
      <c r="P50" s="310">
        <v>207.77699999999999</v>
      </c>
      <c r="Q50" s="310">
        <v>209.58500000000001</v>
      </c>
    </row>
    <row r="51" spans="2:17">
      <c r="B51" s="143">
        <v>2009</v>
      </c>
      <c r="C51" s="310">
        <v>204.28800000000001</v>
      </c>
      <c r="D51" s="310">
        <v>205.34299999999999</v>
      </c>
      <c r="E51" s="310">
        <v>206.001</v>
      </c>
      <c r="F51" s="310">
        <v>206.65700000000001</v>
      </c>
      <c r="G51" s="310">
        <v>207.26499999999999</v>
      </c>
      <c r="H51" s="310">
        <v>209.34299999999999</v>
      </c>
      <c r="I51" s="310">
        <v>208.81899999999999</v>
      </c>
      <c r="J51" s="310">
        <v>209</v>
      </c>
      <c r="K51" s="310">
        <v>208.91200000000001</v>
      </c>
      <c r="L51" s="310">
        <v>209.292</v>
      </c>
      <c r="M51" s="310">
        <v>209.738</v>
      </c>
      <c r="N51" s="310">
        <v>209.476</v>
      </c>
      <c r="O51" s="310">
        <v>207.845</v>
      </c>
      <c r="P51" s="310">
        <v>206.483</v>
      </c>
      <c r="Q51" s="310">
        <v>209.20599999999999</v>
      </c>
    </row>
    <row r="52" spans="2:17">
      <c r="B52" s="143">
        <v>2010</v>
      </c>
      <c r="C52" s="310">
        <v>210.05600000000001</v>
      </c>
      <c r="D52" s="310">
        <v>210.02</v>
      </c>
      <c r="E52" s="310">
        <v>211.21600000000001</v>
      </c>
      <c r="F52" s="310">
        <v>211.52799999999999</v>
      </c>
      <c r="G52" s="310">
        <v>211.423</v>
      </c>
      <c r="H52" s="310">
        <v>211.232</v>
      </c>
      <c r="I52" s="310">
        <v>210.988</v>
      </c>
      <c r="J52" s="310">
        <v>211.30799999999999</v>
      </c>
      <c r="K52" s="310">
        <v>211.77500000000001</v>
      </c>
      <c r="L52" s="310">
        <v>212.02600000000001</v>
      </c>
      <c r="M52" s="310">
        <v>211.99600000000001</v>
      </c>
      <c r="N52" s="310">
        <v>212.488</v>
      </c>
      <c r="O52" s="310">
        <v>211.33799999999999</v>
      </c>
      <c r="P52" s="310">
        <v>210.91300000000001</v>
      </c>
      <c r="Q52" s="310">
        <v>211.76400000000001</v>
      </c>
    </row>
    <row r="53" spans="2:17">
      <c r="B53" s="143">
        <v>2011</v>
      </c>
      <c r="C53" s="310">
        <v>213.589</v>
      </c>
      <c r="D53" s="310">
        <v>214.73500000000001</v>
      </c>
      <c r="E53" s="310">
        <v>217.214</v>
      </c>
      <c r="F53" s="310">
        <v>218.82</v>
      </c>
      <c r="G53" s="310">
        <v>219.82</v>
      </c>
      <c r="H53" s="310">
        <v>219.31800000000001</v>
      </c>
      <c r="I53" s="310">
        <v>219.68199999999999</v>
      </c>
      <c r="J53" s="310">
        <v>220.471</v>
      </c>
      <c r="K53" s="310">
        <v>220.37100000000001</v>
      </c>
      <c r="L53" s="310">
        <v>219.96899999999999</v>
      </c>
      <c r="M53" s="310">
        <v>219.96100000000001</v>
      </c>
      <c r="N53" s="310">
        <v>219.46899999999999</v>
      </c>
      <c r="O53" s="310">
        <v>218.61799999999999</v>
      </c>
      <c r="P53" s="310">
        <v>217.249</v>
      </c>
      <c r="Q53" s="310">
        <v>219.98699999999999</v>
      </c>
    </row>
    <row r="54" spans="2:17">
      <c r="B54" s="143">
        <v>2012</v>
      </c>
      <c r="C54" s="310">
        <v>220.49700000000001</v>
      </c>
      <c r="D54" s="310">
        <v>221.80199999999999</v>
      </c>
      <c r="E54" s="310">
        <v>223.31399999999999</v>
      </c>
      <c r="F54" s="310">
        <v>224.27500000000001</v>
      </c>
      <c r="G54" s="310">
        <v>223.35599999999999</v>
      </c>
      <c r="H54" s="310">
        <v>223.00399999999999</v>
      </c>
      <c r="I54" s="310">
        <v>222.667</v>
      </c>
      <c r="J54" s="310">
        <v>223.91900000000001</v>
      </c>
      <c r="K54" s="310">
        <v>225.05199999999999</v>
      </c>
      <c r="L54" s="310">
        <v>224.50399999999999</v>
      </c>
      <c r="M54" s="310">
        <v>223.404</v>
      </c>
      <c r="N54" s="310">
        <v>223.10900000000001</v>
      </c>
      <c r="O54" s="310">
        <v>223.24199999999999</v>
      </c>
      <c r="P54" s="310">
        <v>222.708</v>
      </c>
      <c r="Q54" s="310">
        <v>223.77600000000001</v>
      </c>
    </row>
    <row r="55" spans="2:17">
      <c r="B55" s="143">
        <v>2013</v>
      </c>
      <c r="C55" s="310">
        <v>223.93299999999999</v>
      </c>
      <c r="D55" s="310">
        <v>225.874</v>
      </c>
      <c r="E55" s="310">
        <v>226.62799999999999</v>
      </c>
      <c r="F55" s="310">
        <v>226.202</v>
      </c>
      <c r="G55" s="310">
        <v>226.28899999999999</v>
      </c>
      <c r="H55" s="310">
        <v>227.148</v>
      </c>
      <c r="I55" s="310">
        <v>227.548</v>
      </c>
      <c r="J55" s="310">
        <v>227.83699999999999</v>
      </c>
      <c r="K55" s="310">
        <v>227.876</v>
      </c>
      <c r="L55" s="310">
        <v>227.42</v>
      </c>
      <c r="M55" s="310">
        <v>226.81100000000001</v>
      </c>
      <c r="N55" s="310">
        <v>227.08199999999999</v>
      </c>
      <c r="O55" s="310">
        <v>226.721</v>
      </c>
      <c r="P55" s="310">
        <v>226.012</v>
      </c>
      <c r="Q55" s="310">
        <v>227.429</v>
      </c>
    </row>
    <row r="56" spans="2:17">
      <c r="B56" s="143">
        <v>2014</v>
      </c>
      <c r="C56" s="310">
        <v>227.673</v>
      </c>
      <c r="D56" s="310">
        <v>228.66399999999999</v>
      </c>
      <c r="E56" s="310">
        <v>230.095</v>
      </c>
      <c r="F56" s="310">
        <v>231.346</v>
      </c>
      <c r="G56" s="310">
        <v>231.762</v>
      </c>
      <c r="H56" s="310">
        <v>232.26900000000001</v>
      </c>
      <c r="I56" s="310">
        <v>232.01300000000001</v>
      </c>
      <c r="J56" s="310">
        <v>231.61099999999999</v>
      </c>
      <c r="K56" s="310">
        <v>231.762</v>
      </c>
      <c r="L56" s="310">
        <v>231.131</v>
      </c>
      <c r="M56" s="310">
        <v>229.845</v>
      </c>
      <c r="N56" s="310">
        <v>228.45099999999999</v>
      </c>
      <c r="O56" s="310">
        <v>230.55199999999999</v>
      </c>
      <c r="P56" s="310">
        <v>230.30199999999999</v>
      </c>
      <c r="Q56" s="310">
        <v>230.80199999999999</v>
      </c>
    </row>
    <row r="57" spans="2:17">
      <c r="B57" s="143">
        <v>2015</v>
      </c>
      <c r="C57" s="310">
        <v>226.85499999999999</v>
      </c>
      <c r="D57" s="310">
        <v>227.94399999999999</v>
      </c>
      <c r="E57" s="310">
        <v>229.33699999999999</v>
      </c>
      <c r="F57" s="310">
        <v>229.95699999999999</v>
      </c>
      <c r="G57" s="310">
        <v>230.886</v>
      </c>
      <c r="H57" s="310">
        <v>232.02600000000001</v>
      </c>
      <c r="I57" s="310">
        <v>231.71899999999999</v>
      </c>
      <c r="J57" s="310">
        <v>231.26</v>
      </c>
      <c r="K57" s="310">
        <v>230.91300000000001</v>
      </c>
      <c r="L57" s="310">
        <v>230.86</v>
      </c>
      <c r="M57" s="310">
        <v>230.422</v>
      </c>
      <c r="N57" s="310">
        <v>229.58099999999999</v>
      </c>
      <c r="O57" s="310">
        <v>230.14699999999999</v>
      </c>
      <c r="P57" s="310">
        <v>229.501</v>
      </c>
      <c r="Q57" s="310">
        <v>230.79300000000001</v>
      </c>
    </row>
    <row r="58" spans="2:17">
      <c r="B58" s="143">
        <v>2016</v>
      </c>
      <c r="C58" s="310">
        <v>229.46899999999999</v>
      </c>
      <c r="D58" s="310">
        <v>229.64599999999999</v>
      </c>
      <c r="E58" s="310">
        <v>230.977</v>
      </c>
      <c r="F58" s="310">
        <v>231.97499999999999</v>
      </c>
      <c r="G58" s="310">
        <v>232.90600000000001</v>
      </c>
      <c r="H58" s="310">
        <v>233.83799999999999</v>
      </c>
      <c r="I58" s="310">
        <v>233.292</v>
      </c>
      <c r="J58" s="310">
        <v>233.56100000000001</v>
      </c>
      <c r="K58" s="310">
        <v>234.06899999999999</v>
      </c>
      <c r="L58" s="310">
        <v>234.33699999999999</v>
      </c>
      <c r="M58" s="310">
        <v>234.029</v>
      </c>
      <c r="N58" s="310">
        <v>234.20400000000001</v>
      </c>
      <c r="O58" s="310">
        <v>232.69200000000001</v>
      </c>
      <c r="P58" s="310">
        <v>231.46899999999999</v>
      </c>
      <c r="Q58" s="310">
        <v>233.91499999999999</v>
      </c>
    </row>
    <row r="59" spans="2:17">
      <c r="B59" s="143">
        <v>2017</v>
      </c>
      <c r="C59" s="310">
        <v>235.49199999999999</v>
      </c>
      <c r="D59" s="310">
        <v>236.05199999999999</v>
      </c>
      <c r="E59" s="310">
        <v>236.154</v>
      </c>
      <c r="F59" s="310">
        <v>236.72800000000001</v>
      </c>
      <c r="G59" s="310">
        <v>236.774</v>
      </c>
      <c r="H59" s="310">
        <v>237.346</v>
      </c>
      <c r="I59" s="310">
        <v>236.94200000000001</v>
      </c>
      <c r="J59" s="310">
        <v>237.892</v>
      </c>
      <c r="K59" s="310">
        <v>239.649</v>
      </c>
      <c r="L59" s="310">
        <v>239.06700000000001</v>
      </c>
      <c r="M59" s="310">
        <v>238.86099999999999</v>
      </c>
      <c r="N59" s="310">
        <v>238.512</v>
      </c>
      <c r="O59" s="310">
        <v>237.45599999999999</v>
      </c>
      <c r="P59" s="310">
        <v>236.42400000000001</v>
      </c>
      <c r="Q59" s="310">
        <v>238.48699999999999</v>
      </c>
    </row>
    <row r="60" spans="2:17">
      <c r="B60" s="143">
        <v>2018</v>
      </c>
      <c r="C60" s="310">
        <v>239.77199999999999</v>
      </c>
      <c r="D60" s="310">
        <v>241.12299999999999</v>
      </c>
      <c r="E60" s="310">
        <v>241.595</v>
      </c>
      <c r="F60" s="310">
        <v>242.48599999999999</v>
      </c>
      <c r="G60" s="310">
        <v>243.279</v>
      </c>
      <c r="H60" s="310">
        <v>243.77</v>
      </c>
      <c r="I60" s="310">
        <v>243.77600000000001</v>
      </c>
      <c r="J60" s="310">
        <v>243.60499999999999</v>
      </c>
      <c r="K60" s="310">
        <v>243.64</v>
      </c>
      <c r="L60" s="310">
        <v>244.16300000000001</v>
      </c>
      <c r="M60" s="310">
        <v>243.48400000000001</v>
      </c>
      <c r="N60" s="310">
        <v>242.15</v>
      </c>
      <c r="O60" s="310">
        <v>242.73699999999999</v>
      </c>
      <c r="P60" s="310">
        <v>242.00399999999999</v>
      </c>
      <c r="Q60" s="310">
        <v>243.47</v>
      </c>
    </row>
    <row r="61" spans="2:17" ht="14.6">
      <c r="B61" s="305">
        <v>2019</v>
      </c>
      <c r="C61" s="310">
        <v>242.547</v>
      </c>
      <c r="D61" s="310">
        <v>243.85599999999999</v>
      </c>
      <c r="E61" s="310">
        <v>245.554</v>
      </c>
      <c r="F61" s="310">
        <v>246.84700000000001</v>
      </c>
      <c r="G61" s="310">
        <v>246.667</v>
      </c>
      <c r="H61" s="297">
        <v>246.51499999999999</v>
      </c>
      <c r="I61" s="304">
        <v>247.25</v>
      </c>
      <c r="J61" s="297">
        <v>246.953</v>
      </c>
      <c r="K61" s="297">
        <v>246.89099999999999</v>
      </c>
      <c r="L61" s="297">
        <v>247.423</v>
      </c>
      <c r="M61" s="297">
        <v>247.38499999999999</v>
      </c>
      <c r="N61" s="297">
        <v>247.28899999999999</v>
      </c>
      <c r="O61" s="303">
        <f t="shared" ref="O61:O66" si="1">AVERAGE(C61:N61)</f>
        <v>246.26474999999996</v>
      </c>
      <c r="P61" s="303">
        <f t="shared" ref="P61:P66" si="2">AVERAGE(C61:H61)</f>
        <v>245.33099999999999</v>
      </c>
      <c r="Q61" s="304">
        <f t="shared" ref="Q61:Q66" si="3">AVERAGE(I61:N61)</f>
        <v>247.1985</v>
      </c>
    </row>
    <row r="62" spans="2:17" ht="14.6">
      <c r="B62" s="305">
        <v>2020</v>
      </c>
      <c r="C62" s="310">
        <v>248.005</v>
      </c>
      <c r="D62" s="310">
        <v>248.41200000000001</v>
      </c>
      <c r="E62" s="310">
        <v>248.136</v>
      </c>
      <c r="F62" s="310">
        <v>246.25399999999999</v>
      </c>
      <c r="G62" s="310">
        <v>245.696</v>
      </c>
      <c r="H62" s="310">
        <v>247.22300000000001</v>
      </c>
      <c r="I62" s="310">
        <v>248.619</v>
      </c>
      <c r="J62" s="310">
        <v>249.63900000000001</v>
      </c>
      <c r="K62" s="310">
        <v>250.19300000000001</v>
      </c>
      <c r="L62" s="310">
        <v>250.542</v>
      </c>
      <c r="M62" s="310">
        <v>250.255</v>
      </c>
      <c r="N62" s="310">
        <v>250.69300000000001</v>
      </c>
      <c r="O62" s="303">
        <f t="shared" si="1"/>
        <v>248.63891666666669</v>
      </c>
      <c r="P62" s="303">
        <f t="shared" si="2"/>
        <v>247.28766666666664</v>
      </c>
      <c r="Q62" s="304">
        <f t="shared" si="3"/>
        <v>249.99016666666668</v>
      </c>
    </row>
    <row r="63" spans="2:17" ht="14.6">
      <c r="B63" s="305">
        <v>2021</v>
      </c>
      <c r="C63" s="310">
        <v>252.06700000000001</v>
      </c>
      <c r="D63" s="310">
        <v>253.386</v>
      </c>
      <c r="E63" s="310">
        <v>255.31899999999999</v>
      </c>
      <c r="F63" s="310">
        <v>257.20699999999999</v>
      </c>
      <c r="G63" s="310">
        <v>259.34300000000002</v>
      </c>
      <c r="H63" s="300">
        <v>261.66800000000001</v>
      </c>
      <c r="I63" s="310">
        <v>263.01299999999998</v>
      </c>
      <c r="J63" s="310">
        <v>263.72800000000001</v>
      </c>
      <c r="K63" s="310">
        <v>264.59300000000002</v>
      </c>
      <c r="L63" s="310">
        <v>267.16000000000003</v>
      </c>
      <c r="M63" s="310">
        <v>268.36</v>
      </c>
      <c r="N63" s="310">
        <v>269.26299999999998</v>
      </c>
      <c r="O63" s="303">
        <f t="shared" si="1"/>
        <v>261.25891666666661</v>
      </c>
      <c r="P63" s="303">
        <f t="shared" si="2"/>
        <v>256.49833333333328</v>
      </c>
      <c r="Q63" s="304">
        <f t="shared" si="3"/>
        <v>266.01950000000005</v>
      </c>
    </row>
    <row r="64" spans="2:17" ht="14.6">
      <c r="B64" s="305">
        <v>2022</v>
      </c>
      <c r="C64" s="310">
        <v>271.63400000000001</v>
      </c>
      <c r="D64" s="310">
        <v>274.68799999999999</v>
      </c>
      <c r="E64" s="310">
        <v>278.59800000000001</v>
      </c>
      <c r="F64" s="310">
        <v>279.87900000000002</v>
      </c>
      <c r="G64" s="310">
        <v>283.30700000000002</v>
      </c>
      <c r="H64" s="310">
        <v>287.42700000000002</v>
      </c>
      <c r="I64" s="310">
        <v>287.608</v>
      </c>
      <c r="J64" s="310">
        <v>287.16800000000001</v>
      </c>
      <c r="K64" s="310">
        <v>287.65600000000001</v>
      </c>
      <c r="L64" s="310">
        <v>288.83600000000001</v>
      </c>
      <c r="M64" s="310">
        <v>288.99099999999999</v>
      </c>
      <c r="N64" s="310">
        <v>288.20499999999998</v>
      </c>
      <c r="O64" s="303">
        <f t="shared" si="1"/>
        <v>283.66641666666663</v>
      </c>
      <c r="P64" s="303">
        <f t="shared" si="2"/>
        <v>279.25549999999998</v>
      </c>
      <c r="Q64" s="304">
        <f t="shared" si="3"/>
        <v>288.07733333333334</v>
      </c>
    </row>
    <row r="65" spans="2:17" ht="14.6">
      <c r="B65" s="305">
        <v>2023</v>
      </c>
      <c r="C65" s="310">
        <v>290.43799999999999</v>
      </c>
      <c r="D65" s="310">
        <v>292.28500000000003</v>
      </c>
      <c r="E65" s="310">
        <v>293.358</v>
      </c>
      <c r="F65" s="310">
        <v>295.315</v>
      </c>
      <c r="G65" s="310">
        <v>295.88900000000001</v>
      </c>
      <c r="H65" s="310">
        <v>296.78899999999999</v>
      </c>
      <c r="I65" s="310">
        <v>297.279</v>
      </c>
      <c r="J65" s="310">
        <v>298.97500000000002</v>
      </c>
      <c r="K65" s="310">
        <v>299.65699999999998</v>
      </c>
      <c r="L65" s="310">
        <v>299.39400000000001</v>
      </c>
      <c r="M65" s="310">
        <v>298.93</v>
      </c>
      <c r="N65" s="310">
        <v>298.75400000000002</v>
      </c>
      <c r="O65" s="303">
        <f t="shared" si="1"/>
        <v>296.42191666666662</v>
      </c>
      <c r="P65" s="303">
        <f t="shared" si="2"/>
        <v>294.01233333333329</v>
      </c>
      <c r="Q65" s="304">
        <f t="shared" si="3"/>
        <v>298.83150000000001</v>
      </c>
    </row>
    <row r="66" spans="2:17" ht="14.6">
      <c r="B66" s="305">
        <v>2024</v>
      </c>
      <c r="C66" s="310">
        <v>300.42099999999999</v>
      </c>
      <c r="D66" s="310">
        <v>303.14400000000001</v>
      </c>
      <c r="E66" s="310">
        <v>304.49</v>
      </c>
      <c r="F66" s="300">
        <v>305.10399999999998</v>
      </c>
      <c r="G66" s="300">
        <v>305.29599999999999</v>
      </c>
      <c r="H66" s="300">
        <v>305.35700000000003</v>
      </c>
      <c r="I66" s="300">
        <v>305.81900000000002</v>
      </c>
      <c r="J66" s="310">
        <v>305.76100000000002</v>
      </c>
      <c r="K66" s="310">
        <v>306.07799999999997</v>
      </c>
      <c r="L66" s="310">
        <v>306.88900000000001</v>
      </c>
      <c r="M66" s="310">
        <v>306.87700000000001</v>
      </c>
      <c r="N66" s="310">
        <v>307.00700000000001</v>
      </c>
      <c r="O66" s="303">
        <f t="shared" si="1"/>
        <v>305.18691666666672</v>
      </c>
      <c r="P66" s="300">
        <f t="shared" si="2"/>
        <v>303.96866666666671</v>
      </c>
      <c r="Q66" s="304">
        <f t="shared" si="3"/>
        <v>306.40516666666667</v>
      </c>
    </row>
    <row r="67" spans="2:17" ht="14.6">
      <c r="B67" s="305">
        <v>2025</v>
      </c>
      <c r="C67" s="300">
        <v>308.911</v>
      </c>
      <c r="D67" s="300">
        <v>309.98700000000002</v>
      </c>
      <c r="E67" s="300">
        <v>310.18299999999999</v>
      </c>
      <c r="F67" s="300">
        <v>311.08699999999999</v>
      </c>
      <c r="G67" s="300">
        <v>311.51400000000001</v>
      </c>
      <c r="H67" s="300"/>
      <c r="I67" s="300"/>
      <c r="J67" s="310"/>
      <c r="K67" s="310"/>
      <c r="L67" s="310"/>
      <c r="M67" s="310"/>
      <c r="N67" s="310"/>
      <c r="O67" s="303"/>
      <c r="P67" s="300"/>
      <c r="Q67" s="304"/>
    </row>
    <row r="68" spans="2:17">
      <c r="C68" s="300"/>
      <c r="D68" s="300"/>
      <c r="E68" s="300"/>
      <c r="F68" s="300"/>
      <c r="G68" s="300"/>
      <c r="H68" s="300"/>
      <c r="I68" s="300"/>
      <c r="J68" s="300"/>
      <c r="K68" s="300"/>
      <c r="L68" s="300"/>
      <c r="M68" s="300"/>
      <c r="N68" s="300"/>
      <c r="O68" s="300"/>
      <c r="P68" s="300"/>
      <c r="Q68" s="300"/>
    </row>
    <row r="69" spans="2:17">
      <c r="B69" s="319" t="s">
        <v>1575</v>
      </c>
      <c r="C69" s="300"/>
      <c r="D69" s="300"/>
      <c r="E69" s="300"/>
      <c r="F69" s="300"/>
      <c r="G69" s="300"/>
      <c r="H69" s="300"/>
      <c r="I69" s="300"/>
      <c r="J69" s="300"/>
      <c r="K69" s="300"/>
      <c r="L69" s="300"/>
      <c r="M69" s="300"/>
      <c r="N69" s="300"/>
      <c r="O69" s="300"/>
      <c r="P69" s="300"/>
      <c r="Q69" s="300"/>
    </row>
    <row r="70" spans="2:17">
      <c r="C70" s="300"/>
      <c r="D70" s="300"/>
      <c r="E70" s="300"/>
      <c r="F70" s="300"/>
      <c r="G70" s="300"/>
      <c r="H70" s="300"/>
      <c r="I70" s="300"/>
      <c r="J70" s="300"/>
      <c r="K70" s="300"/>
      <c r="L70" s="300"/>
      <c r="M70" s="300"/>
      <c r="N70" s="300"/>
      <c r="O70" s="300"/>
      <c r="P70" s="300"/>
      <c r="Q70" s="300"/>
    </row>
    <row r="71" spans="2:17">
      <c r="B71" s="319"/>
      <c r="C71" s="300"/>
      <c r="D71" s="300"/>
      <c r="E71" s="300"/>
      <c r="F71" s="300"/>
      <c r="G71" s="300"/>
      <c r="H71" s="300"/>
      <c r="I71" s="300"/>
      <c r="J71" s="300"/>
      <c r="K71" s="300"/>
      <c r="L71" s="300"/>
      <c r="M71" s="300"/>
      <c r="N71" s="300"/>
      <c r="O71" s="300"/>
      <c r="P71" s="300"/>
      <c r="Q71" s="300"/>
    </row>
    <row r="72" spans="2:17">
      <c r="C72" s="300"/>
      <c r="D72" s="300"/>
      <c r="E72" s="300"/>
      <c r="F72" s="300"/>
      <c r="G72" s="300"/>
      <c r="H72" s="300"/>
      <c r="I72" s="300"/>
      <c r="J72" s="300"/>
      <c r="K72" s="300"/>
      <c r="L72" s="300"/>
      <c r="M72" s="300"/>
      <c r="N72" s="300"/>
      <c r="O72" s="300"/>
      <c r="P72" s="300"/>
      <c r="Q72" s="300"/>
    </row>
    <row r="73" spans="2:17">
      <c r="C73" s="300"/>
      <c r="D73" s="300"/>
      <c r="E73" s="300"/>
      <c r="F73" s="300"/>
      <c r="G73" s="300"/>
      <c r="H73" s="300"/>
      <c r="I73" s="300"/>
      <c r="J73" s="300"/>
      <c r="K73" s="300"/>
      <c r="L73" s="300"/>
      <c r="M73" s="300"/>
      <c r="N73" s="300"/>
      <c r="O73" s="300"/>
      <c r="P73" s="300"/>
      <c r="Q73" s="300"/>
    </row>
    <row r="74" spans="2:17">
      <c r="C74" s="300"/>
      <c r="D74" s="300"/>
      <c r="E74" s="300"/>
      <c r="F74" s="300"/>
      <c r="G74" s="300"/>
      <c r="H74" s="300"/>
      <c r="I74" s="300"/>
      <c r="J74" s="300"/>
      <c r="K74" s="300"/>
      <c r="L74" s="300"/>
      <c r="M74" s="300"/>
      <c r="N74" s="300"/>
      <c r="O74" s="300"/>
      <c r="P74" s="300"/>
      <c r="Q74" s="300"/>
    </row>
    <row r="75" spans="2:17">
      <c r="C75" s="300"/>
      <c r="D75" s="300"/>
      <c r="E75" s="300"/>
      <c r="F75" s="300"/>
      <c r="G75" s="300"/>
      <c r="H75" s="300"/>
      <c r="I75" s="300"/>
      <c r="J75" s="300"/>
      <c r="K75" s="300"/>
      <c r="L75" s="300"/>
      <c r="M75" s="300"/>
      <c r="N75" s="300"/>
      <c r="O75" s="300"/>
      <c r="P75" s="300"/>
      <c r="Q75" s="300"/>
    </row>
    <row r="76" spans="2:17">
      <c r="C76" s="300"/>
      <c r="D76" s="300"/>
      <c r="E76" s="300"/>
      <c r="F76" s="300"/>
      <c r="G76" s="300"/>
      <c r="H76" s="300"/>
      <c r="I76" s="300"/>
      <c r="J76" s="300"/>
      <c r="K76" s="300"/>
      <c r="L76" s="300"/>
      <c r="M76" s="300"/>
      <c r="N76" s="300"/>
      <c r="O76" s="300"/>
      <c r="P76" s="300"/>
      <c r="Q76" s="300"/>
    </row>
    <row r="77" spans="2:17">
      <c r="C77" s="300"/>
      <c r="D77" s="300"/>
      <c r="E77" s="300"/>
      <c r="F77" s="300"/>
      <c r="G77" s="300"/>
      <c r="H77" s="300"/>
      <c r="I77" s="300"/>
      <c r="J77" s="300"/>
      <c r="K77" s="300"/>
      <c r="L77" s="300"/>
      <c r="M77" s="300"/>
      <c r="N77" s="300"/>
      <c r="O77" s="300"/>
      <c r="P77" s="300"/>
      <c r="Q77" s="300"/>
    </row>
    <row r="78" spans="2:17">
      <c r="C78" s="456"/>
      <c r="D78" s="456"/>
      <c r="E78" s="456"/>
      <c r="F78" s="456"/>
      <c r="G78" s="456"/>
    </row>
    <row r="79" spans="2:17">
      <c r="C79" s="456"/>
      <c r="D79" s="456"/>
      <c r="E79" s="456"/>
      <c r="F79" s="456"/>
      <c r="G79" s="456"/>
    </row>
  </sheetData>
  <mergeCells count="9">
    <mergeCell ref="C44:G44"/>
    <mergeCell ref="C45:G45"/>
    <mergeCell ref="B37:G37"/>
    <mergeCell ref="B38:G38"/>
    <mergeCell ref="B39:G39"/>
    <mergeCell ref="C40:G40"/>
    <mergeCell ref="B41:G41"/>
    <mergeCell ref="C42:G42"/>
    <mergeCell ref="C43:G43"/>
  </mergeCells>
  <phoneticPr fontId="19" type="noConversion"/>
  <hyperlinks>
    <hyperlink ref="B69" r:id="rId1" xr:uid="{CDAAC0F5-A862-4329-9AA9-0DABE3A893F8}"/>
  </hyperlinks>
  <printOptions horizontalCentered="1"/>
  <pageMargins left="0.7" right="0.7" top="0.75" bottom="0.75" header="0.3" footer="0.3"/>
  <pageSetup scale="54" orientation="landscape"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0">
    <pageSetUpPr fitToPage="1"/>
  </sheetPr>
  <dimension ref="A1:I26"/>
  <sheetViews>
    <sheetView workbookViewId="0">
      <selection activeCell="C34" sqref="C34"/>
    </sheetView>
  </sheetViews>
  <sheetFormatPr defaultColWidth="9.15234375" defaultRowHeight="12.45"/>
  <cols>
    <col min="1" max="1" width="5.69140625" style="7" customWidth="1"/>
    <col min="2" max="2" width="31.84375" style="7" bestFit="1" customWidth="1"/>
    <col min="3" max="3" width="14.84375" style="7" customWidth="1"/>
    <col min="4" max="4" width="16.3046875" style="7" bestFit="1" customWidth="1"/>
    <col min="5" max="5" width="16.3828125" style="7" bestFit="1" customWidth="1"/>
    <col min="6" max="6" width="15.3828125" style="7" customWidth="1"/>
    <col min="7" max="7" width="3.84375" style="7" customWidth="1"/>
    <col min="8" max="8" width="13.53515625" style="7" bestFit="1" customWidth="1"/>
    <col min="9" max="9" width="11.84375" style="7" bestFit="1" customWidth="1"/>
    <col min="10" max="16384" width="9.15234375" style="7"/>
  </cols>
  <sheetData>
    <row r="1" spans="1:9">
      <c r="A1" s="1203" t="str">
        <f>Inputs!B7</f>
        <v>Atlanta Gas Light Company (AGLC)</v>
      </c>
      <c r="B1" s="1203"/>
      <c r="C1" s="1203"/>
      <c r="D1" s="1203"/>
      <c r="E1" s="1203"/>
      <c r="F1" s="1203"/>
    </row>
    <row r="2" spans="1:9">
      <c r="A2" s="1203" t="s">
        <v>87</v>
      </c>
      <c r="B2" s="1203"/>
      <c r="C2" s="1203"/>
      <c r="D2" s="1203"/>
      <c r="E2" s="1203"/>
      <c r="F2" s="1203"/>
    </row>
    <row r="3" spans="1:9">
      <c r="A3" s="1203" t="s">
        <v>1576</v>
      </c>
      <c r="B3" s="1203"/>
      <c r="C3" s="1203"/>
      <c r="D3" s="1203"/>
      <c r="E3" s="1203"/>
      <c r="F3" s="1203"/>
    </row>
    <row r="4" spans="1:9" ht="12.9">
      <c r="A4" s="603"/>
      <c r="B4" s="603"/>
      <c r="C4" s="603"/>
      <c r="D4" s="603"/>
      <c r="E4" s="603"/>
      <c r="F4" s="603"/>
    </row>
    <row r="5" spans="1:9">
      <c r="A5" s="5"/>
      <c r="B5" s="5"/>
      <c r="C5" s="5"/>
      <c r="D5" s="5"/>
    </row>
    <row r="6" spans="1:9" ht="49.75">
      <c r="A6" s="322" t="s">
        <v>220</v>
      </c>
      <c r="B6" s="255" t="s">
        <v>3</v>
      </c>
      <c r="C6" s="322" t="s">
        <v>1578</v>
      </c>
      <c r="D6" s="604" t="s">
        <v>2485</v>
      </c>
      <c r="E6" s="604" t="s">
        <v>2486</v>
      </c>
      <c r="F6" s="322" t="s">
        <v>1577</v>
      </c>
      <c r="H6" s="322" t="s">
        <v>2487</v>
      </c>
    </row>
    <row r="7" spans="1:9">
      <c r="B7" s="8" t="s">
        <v>120</v>
      </c>
      <c r="C7" s="61" t="s">
        <v>121</v>
      </c>
      <c r="D7" s="61" t="s">
        <v>122</v>
      </c>
      <c r="E7" s="128" t="s">
        <v>139</v>
      </c>
      <c r="F7" s="128" t="s">
        <v>140</v>
      </c>
    </row>
    <row r="8" spans="1:9">
      <c r="E8" s="306"/>
      <c r="G8" s="24"/>
    </row>
    <row r="9" spans="1:9">
      <c r="A9" s="8">
        <v>1</v>
      </c>
      <c r="B9" s="7" t="s">
        <v>1579</v>
      </c>
      <c r="C9" s="33">
        <f>+Inputs!B310</f>
        <v>17202177</v>
      </c>
      <c r="D9" s="605">
        <f>C9/12*7</f>
        <v>10034603.25</v>
      </c>
      <c r="E9" s="33">
        <f>+Inputs!N385</f>
        <v>10851093.122720169</v>
      </c>
      <c r="F9" s="66">
        <f>E9-D9</f>
        <v>816489.8727201689</v>
      </c>
      <c r="G9" s="63"/>
      <c r="H9" s="33">
        <f>'WP 5-3 Benefits &amp; Retirement'!C16+'WP 5-3 Benefits &amp; Retirement'!C24</f>
        <v>17798313.613310918</v>
      </c>
      <c r="I9" s="33"/>
    </row>
    <row r="10" spans="1:9">
      <c r="E10" s="33"/>
      <c r="F10" s="66"/>
      <c r="H10" s="33"/>
      <c r="I10" s="33"/>
    </row>
    <row r="11" spans="1:9">
      <c r="A11" s="8"/>
      <c r="B11" s="7" t="s">
        <v>1580</v>
      </c>
      <c r="C11" s="24"/>
      <c r="D11" s="24"/>
      <c r="E11" s="33"/>
      <c r="F11" s="66"/>
      <c r="H11" s="33"/>
      <c r="I11" s="33"/>
    </row>
    <row r="12" spans="1:9">
      <c r="A12" s="8">
        <f>A9+1</f>
        <v>2</v>
      </c>
      <c r="B12" s="7" t="s">
        <v>1581</v>
      </c>
      <c r="C12" s="33">
        <f>+Inputs!B311</f>
        <v>-4924886</v>
      </c>
      <c r="D12" s="33">
        <f>C12/12*7</f>
        <v>-2872850.166666667</v>
      </c>
      <c r="E12" s="33">
        <f>+Inputs!N373</f>
        <v>-2649014.6732135122</v>
      </c>
      <c r="F12" s="66">
        <f>E12-D12</f>
        <v>223835.49345315481</v>
      </c>
      <c r="H12" s="33">
        <f>'WP 5-3 Benefits &amp; Retirement'!C32</f>
        <v>-3819213.6490814099</v>
      </c>
      <c r="I12" s="33"/>
    </row>
    <row r="13" spans="1:9">
      <c r="A13" s="8">
        <f>A12+1</f>
        <v>3</v>
      </c>
      <c r="B13" s="7" t="s">
        <v>1582</v>
      </c>
      <c r="C13" s="33">
        <f>+Inputs!B312</f>
        <v>-1325108</v>
      </c>
      <c r="D13" s="33">
        <f>C13/12*7</f>
        <v>-772979.66666666674</v>
      </c>
      <c r="E13" s="33">
        <f>+Inputs!N375</f>
        <v>-1149113.3185931586</v>
      </c>
      <c r="F13" s="66">
        <f>E13-D13</f>
        <v>-376133.65192649188</v>
      </c>
      <c r="H13" s="33">
        <f>'WP 5-3 Benefits &amp; Retirement'!C40</f>
        <v>-1947704.8950533774</v>
      </c>
      <c r="I13" s="33"/>
    </row>
    <row r="14" spans="1:9">
      <c r="A14" s="8"/>
      <c r="C14" s="33"/>
      <c r="D14" s="33"/>
      <c r="E14" s="33"/>
      <c r="H14" s="33"/>
      <c r="I14" s="33"/>
    </row>
    <row r="15" spans="1:9">
      <c r="A15" s="8">
        <f>A13+1</f>
        <v>4</v>
      </c>
      <c r="B15" s="7" t="s">
        <v>1583</v>
      </c>
      <c r="C15" s="33">
        <f>+Inputs!B313</f>
        <v>51237196</v>
      </c>
      <c r="D15" s="33">
        <f>C15/12*7</f>
        <v>29888364.333333332</v>
      </c>
      <c r="E15" s="33">
        <f>Inputs!N363</f>
        <v>31093063.918874137</v>
      </c>
      <c r="F15" s="66">
        <f>E15-D15</f>
        <v>1204699.585540805</v>
      </c>
      <c r="H15" s="33">
        <f>'WP 5-4 OutsideSvcs'!D15</f>
        <v>56392869.652535118</v>
      </c>
      <c r="I15" s="33"/>
    </row>
    <row r="16" spans="1:9">
      <c r="A16" s="8"/>
      <c r="C16" s="33"/>
      <c r="D16" s="33"/>
      <c r="E16" s="306"/>
    </row>
    <row r="17" spans="1:8" ht="12.9" thickBot="1">
      <c r="A17" s="8">
        <v>5</v>
      </c>
      <c r="B17" s="7" t="s">
        <v>1584</v>
      </c>
      <c r="C17" s="74">
        <f>SUM(C8:C16)</f>
        <v>62189379</v>
      </c>
      <c r="D17" s="306"/>
      <c r="E17" s="40"/>
      <c r="F17" s="74">
        <f>SUM(F8:F16)</f>
        <v>1868891.2997876368</v>
      </c>
      <c r="H17" s="74">
        <f>SUM(H8:H16)</f>
        <v>68424264.721711248</v>
      </c>
    </row>
    <row r="18" spans="1:8" ht="12.9" thickTop="1">
      <c r="A18" s="8"/>
      <c r="C18" s="33"/>
      <c r="D18" s="33"/>
      <c r="F18" s="174"/>
      <c r="H18" s="708">
        <f>H17-'WP 5-4-1 OutsideSvcs Budget'!S21-'WP 5-3 Benefits &amp; Retirement'!C16-'WP 5-3 Benefits &amp; Retirement'!C24-'WP 5-3 Benefits &amp; Retirement'!C32-'WP 5-3 Benefits &amp; Retirement'!C40</f>
        <v>0</v>
      </c>
    </row>
    <row r="19" spans="1:8">
      <c r="A19" s="8"/>
      <c r="C19" s="164"/>
      <c r="F19" s="33"/>
      <c r="H19" s="708">
        <f>H17-'WP 5 O&amp;M'!S165</f>
        <v>0</v>
      </c>
    </row>
    <row r="20" spans="1:8">
      <c r="A20" s="8"/>
      <c r="C20" s="164"/>
      <c r="F20" s="174"/>
    </row>
    <row r="21" spans="1:8">
      <c r="A21" s="8"/>
      <c r="E21" s="164"/>
      <c r="F21" s="33"/>
      <c r="G21" s="164"/>
    </row>
    <row r="22" spans="1:8">
      <c r="A22" s="8"/>
      <c r="E22" s="164"/>
      <c r="G22" s="164"/>
    </row>
    <row r="23" spans="1:8">
      <c r="A23" s="8"/>
      <c r="C23" s="164"/>
      <c r="E23" s="164"/>
      <c r="F23" s="33"/>
      <c r="G23" s="164"/>
    </row>
    <row r="24" spans="1:8">
      <c r="C24" s="164"/>
      <c r="E24" s="164"/>
      <c r="F24" s="164"/>
    </row>
    <row r="25" spans="1:8">
      <c r="C25" s="164"/>
    </row>
    <row r="26" spans="1:8">
      <c r="C26" s="164"/>
    </row>
  </sheetData>
  <mergeCells count="3">
    <mergeCell ref="A1:F1"/>
    <mergeCell ref="A2:F2"/>
    <mergeCell ref="A3:F3"/>
  </mergeCells>
  <printOptions horizontalCentered="1"/>
  <pageMargins left="0.7" right="0.7" top="0.75" bottom="0.75" header="0.3" footer="0.3"/>
  <pageSetup scale="78"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3">
    <pageSetUpPr fitToPage="1"/>
  </sheetPr>
  <dimension ref="A1:Q24"/>
  <sheetViews>
    <sheetView workbookViewId="0">
      <selection activeCell="F31" sqref="F31"/>
    </sheetView>
  </sheetViews>
  <sheetFormatPr defaultColWidth="9.15234375" defaultRowHeight="12.45"/>
  <cols>
    <col min="1" max="1" width="6.15234375" style="7" customWidth="1"/>
    <col min="2" max="2" width="12.69140625" style="7" customWidth="1"/>
    <col min="3" max="3" width="18.15234375" style="7" customWidth="1"/>
    <col min="4" max="4" width="14.3046875" style="7" customWidth="1"/>
    <col min="5" max="16384" width="9.15234375" style="7"/>
  </cols>
  <sheetData>
    <row r="1" spans="1:17">
      <c r="A1" s="1203" t="str">
        <f>Inputs!B7</f>
        <v>Atlanta Gas Light Company (AGLC)</v>
      </c>
      <c r="B1" s="1203"/>
      <c r="C1" s="1203"/>
      <c r="D1" s="4"/>
    </row>
    <row r="2" spans="1:17">
      <c r="A2" s="1203" t="s">
        <v>95</v>
      </c>
      <c r="B2" s="1203"/>
      <c r="C2" s="1203"/>
      <c r="D2" s="4"/>
    </row>
    <row r="3" spans="1:17">
      <c r="A3" s="1203" t="s">
        <v>96</v>
      </c>
      <c r="B3" s="1203"/>
      <c r="C3" s="1203"/>
      <c r="D3" s="4"/>
    </row>
    <row r="4" spans="1:17">
      <c r="A4" s="18"/>
      <c r="B4" s="18"/>
      <c r="C4" s="9"/>
      <c r="D4" s="1017"/>
    </row>
    <row r="5" spans="1:17">
      <c r="A5" s="18"/>
      <c r="B5" s="18"/>
      <c r="C5" s="9"/>
      <c r="D5" s="5"/>
    </row>
    <row r="6" spans="1:17">
      <c r="D6" s="5"/>
    </row>
    <row r="7" spans="1:17" s="4" customFormat="1">
      <c r="A7" s="5" t="s">
        <v>114</v>
      </c>
      <c r="B7" s="5"/>
      <c r="C7" s="5" t="s">
        <v>783</v>
      </c>
    </row>
    <row r="8" spans="1:17" s="4" customFormat="1">
      <c r="A8" s="255" t="s">
        <v>115</v>
      </c>
      <c r="B8" s="255" t="s">
        <v>753</v>
      </c>
      <c r="C8" s="255" t="s">
        <v>196</v>
      </c>
      <c r="E8" s="1018"/>
    </row>
    <row r="9" spans="1:17">
      <c r="B9" s="8" t="s">
        <v>120</v>
      </c>
      <c r="C9" s="61" t="s">
        <v>121</v>
      </c>
      <c r="E9" s="72"/>
    </row>
    <row r="11" spans="1:17">
      <c r="A11" s="8">
        <v>1</v>
      </c>
      <c r="B11" s="1019">
        <v>46053</v>
      </c>
      <c r="C11" s="66">
        <v>-2532.9833354167081</v>
      </c>
      <c r="O11" s="66"/>
      <c r="P11" s="66"/>
      <c r="Q11" s="66"/>
    </row>
    <row r="12" spans="1:17">
      <c r="A12" s="8">
        <f>A11+1</f>
        <v>2</v>
      </c>
      <c r="B12" s="1019">
        <v>46081</v>
      </c>
      <c r="C12" s="66">
        <v>-2532.9833354167081</v>
      </c>
    </row>
    <row r="13" spans="1:17">
      <c r="A13" s="8">
        <f t="shared" ref="A13:A23" si="0">A12+1</f>
        <v>3</v>
      </c>
      <c r="B13" s="1019">
        <v>46112</v>
      </c>
      <c r="C13" s="66">
        <v>-2532.9833354167081</v>
      </c>
    </row>
    <row r="14" spans="1:17">
      <c r="A14" s="8">
        <f t="shared" si="0"/>
        <v>4</v>
      </c>
      <c r="B14" s="1019">
        <v>46142</v>
      </c>
      <c r="C14" s="66">
        <v>-2532.9833354167081</v>
      </c>
    </row>
    <row r="15" spans="1:17">
      <c r="A15" s="8">
        <f t="shared" si="0"/>
        <v>5</v>
      </c>
      <c r="B15" s="1019">
        <v>46173</v>
      </c>
      <c r="C15" s="66">
        <v>-2532.9833354167081</v>
      </c>
    </row>
    <row r="16" spans="1:17">
      <c r="A16" s="8">
        <f t="shared" si="0"/>
        <v>6</v>
      </c>
      <c r="B16" s="1019">
        <v>46203</v>
      </c>
      <c r="C16" s="66">
        <v>-2532.9833354167081</v>
      </c>
    </row>
    <row r="17" spans="1:3">
      <c r="A17" s="8">
        <f t="shared" si="0"/>
        <v>7</v>
      </c>
      <c r="B17" s="1019">
        <v>46234</v>
      </c>
      <c r="C17" s="66">
        <v>-2532.9833354167081</v>
      </c>
    </row>
    <row r="18" spans="1:3">
      <c r="A18" s="8">
        <f t="shared" si="0"/>
        <v>8</v>
      </c>
      <c r="B18" s="1019">
        <v>46265</v>
      </c>
      <c r="C18" s="66">
        <v>-2532.9833354167081</v>
      </c>
    </row>
    <row r="19" spans="1:3">
      <c r="A19" s="8">
        <f t="shared" si="0"/>
        <v>9</v>
      </c>
      <c r="B19" s="1019">
        <v>46295</v>
      </c>
      <c r="C19" s="66">
        <v>-2532.9833354167081</v>
      </c>
    </row>
    <row r="20" spans="1:3">
      <c r="A20" s="8">
        <f t="shared" si="0"/>
        <v>10</v>
      </c>
      <c r="B20" s="1019">
        <v>46326</v>
      </c>
      <c r="C20" s="66">
        <v>-2532.9833354167081</v>
      </c>
    </row>
    <row r="21" spans="1:3">
      <c r="A21" s="8">
        <f t="shared" si="0"/>
        <v>11</v>
      </c>
      <c r="B21" s="1019">
        <v>46356</v>
      </c>
      <c r="C21" s="66">
        <v>-2532.9833354167081</v>
      </c>
    </row>
    <row r="22" spans="1:3">
      <c r="A22" s="8">
        <f t="shared" si="0"/>
        <v>12</v>
      </c>
      <c r="B22" s="1019">
        <v>46387</v>
      </c>
      <c r="C22" s="66">
        <v>-2532.9833354167081</v>
      </c>
    </row>
    <row r="23" spans="1:3" ht="12.9" thickBot="1">
      <c r="A23" s="8">
        <f t="shared" si="0"/>
        <v>13</v>
      </c>
      <c r="B23" s="8" t="s">
        <v>398</v>
      </c>
      <c r="C23" s="129">
        <f>SUM(C11:C22)</f>
        <v>-30395.800025000503</v>
      </c>
    </row>
    <row r="24" spans="1:3" ht="12.9" thickTop="1"/>
  </sheetData>
  <mergeCells count="3">
    <mergeCell ref="A1:C1"/>
    <mergeCell ref="A2:C2"/>
    <mergeCell ref="A3:C3"/>
  </mergeCells>
  <printOptions horizontalCentered="1"/>
  <pageMargins left="0.7" right="0.7" top="0.75" bottom="0.75" header="0.3" footer="0.3"/>
  <pageSetup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AD11D-3224-4837-9BAC-84071C1912DE}">
  <dimension ref="A3:BI232"/>
  <sheetViews>
    <sheetView topLeftCell="A5" zoomScale="40" zoomScaleNormal="40" workbookViewId="0">
      <pane xSplit="33" ySplit="3" topLeftCell="AH8" activePane="bottomRight" state="frozen"/>
      <selection activeCell="A5" sqref="A5"/>
      <selection pane="topRight" activeCell="AH5" sqref="AH5"/>
      <selection pane="bottomLeft" activeCell="A8" sqref="A8"/>
      <selection pane="bottomRight" activeCell="AT66" sqref="AT66"/>
    </sheetView>
  </sheetViews>
  <sheetFormatPr defaultRowHeight="12.45"/>
  <cols>
    <col min="1" max="1" width="40" bestFit="1" customWidth="1"/>
    <col min="2" max="26" width="16" hidden="1" customWidth="1"/>
    <col min="27" max="28" width="17.69140625" hidden="1" customWidth="1"/>
    <col min="29" max="30" width="16.84375" hidden="1" customWidth="1"/>
    <col min="31" max="33" width="17.3046875" hidden="1" customWidth="1"/>
    <col min="34" max="45" width="17.3046875" customWidth="1"/>
    <col min="46" max="46" width="14.84375" bestFit="1" customWidth="1"/>
    <col min="47" max="47" width="14" bestFit="1" customWidth="1"/>
    <col min="48" max="48" width="16.3046875" bestFit="1" customWidth="1"/>
    <col min="49" max="51" width="14.3828125" bestFit="1" customWidth="1"/>
    <col min="52" max="52" width="13.3828125" bestFit="1" customWidth="1"/>
    <col min="53" max="53" width="12.3046875" bestFit="1" customWidth="1"/>
    <col min="54" max="54" width="14.3828125" bestFit="1" customWidth="1"/>
    <col min="55" max="55" width="15.3046875" bestFit="1" customWidth="1"/>
    <col min="56" max="56" width="14.3828125" bestFit="1" customWidth="1"/>
    <col min="57" max="57" width="16" bestFit="1" customWidth="1"/>
    <col min="58" max="58" width="14" bestFit="1" customWidth="1"/>
    <col min="59" max="59" width="12.3046875" bestFit="1" customWidth="1"/>
    <col min="60" max="60" width="14.3046875" bestFit="1" customWidth="1"/>
    <col min="61" max="61" width="13.84375" bestFit="1" customWidth="1"/>
  </cols>
  <sheetData>
    <row r="3" spans="1:60" ht="12.9" thickBot="1"/>
    <row r="4" spans="1:60" ht="14.6" thickBot="1">
      <c r="E4" s="580"/>
      <c r="F4" s="580"/>
      <c r="G4" s="580"/>
      <c r="H4" s="580"/>
      <c r="I4" s="580"/>
      <c r="J4" s="580"/>
      <c r="K4" s="580"/>
      <c r="L4" s="580"/>
      <c r="M4" s="580"/>
      <c r="AU4" s="1298" t="s">
        <v>1585</v>
      </c>
      <c r="AV4" s="1299"/>
      <c r="AW4" s="1299"/>
      <c r="AX4" s="1299"/>
      <c r="AY4" s="1299"/>
      <c r="AZ4" s="1299"/>
      <c r="BA4" s="1299"/>
      <c r="BB4" s="1299"/>
      <c r="BC4" s="1299"/>
      <c r="BD4" s="1299"/>
      <c r="BE4" s="1300"/>
    </row>
    <row r="5" spans="1:60">
      <c r="E5" s="580"/>
      <c r="F5" s="580"/>
      <c r="G5" s="580"/>
      <c r="H5" s="580"/>
      <c r="I5" s="580"/>
      <c r="J5" s="580"/>
      <c r="K5" s="580"/>
      <c r="L5" s="580"/>
      <c r="M5" s="580"/>
      <c r="AT5" s="1301">
        <f>+Inputs!J4</f>
        <v>45869</v>
      </c>
      <c r="AU5" s="149"/>
      <c r="AV5" s="149"/>
      <c r="AW5" s="149"/>
      <c r="AX5" s="5" t="s">
        <v>1586</v>
      </c>
      <c r="AY5" s="581" t="s">
        <v>1587</v>
      </c>
      <c r="AZ5" s="149"/>
      <c r="BA5" s="5" t="s">
        <v>1588</v>
      </c>
      <c r="BB5" s="149"/>
      <c r="BC5" s="5" t="s">
        <v>1589</v>
      </c>
      <c r="BD5" s="149"/>
      <c r="BE5" s="5"/>
    </row>
    <row r="6" spans="1:60">
      <c r="B6" s="5">
        <v>2021</v>
      </c>
      <c r="C6" s="5">
        <v>2021</v>
      </c>
      <c r="D6" s="5">
        <v>2021</v>
      </c>
      <c r="E6" s="5">
        <v>2021</v>
      </c>
      <c r="F6" s="5">
        <v>2021</v>
      </c>
      <c r="G6" s="5">
        <v>2021</v>
      </c>
      <c r="H6" s="5">
        <v>2022</v>
      </c>
      <c r="I6" s="5">
        <v>2022</v>
      </c>
      <c r="J6" s="5">
        <v>2022</v>
      </c>
      <c r="K6" s="5">
        <v>2022</v>
      </c>
      <c r="L6" s="5">
        <v>2022</v>
      </c>
      <c r="M6" s="5">
        <v>2022</v>
      </c>
      <c r="N6" s="5">
        <v>2022</v>
      </c>
      <c r="O6" s="5">
        <v>2022</v>
      </c>
      <c r="P6" s="5">
        <v>2022</v>
      </c>
      <c r="Q6" s="5">
        <v>2022</v>
      </c>
      <c r="R6" s="5">
        <v>2022</v>
      </c>
      <c r="S6" s="5">
        <v>2022</v>
      </c>
      <c r="T6" s="5">
        <v>2023</v>
      </c>
      <c r="U6" s="5">
        <v>2023</v>
      </c>
      <c r="V6" s="5">
        <v>2023</v>
      </c>
      <c r="W6" s="5">
        <v>2023</v>
      </c>
      <c r="X6" s="5">
        <v>2023</v>
      </c>
      <c r="Y6" s="5">
        <v>2023</v>
      </c>
      <c r="Z6" s="5">
        <v>2023</v>
      </c>
      <c r="AA6" s="5">
        <v>2024</v>
      </c>
      <c r="AB6" s="5">
        <v>2024</v>
      </c>
      <c r="AC6" s="5">
        <v>2024</v>
      </c>
      <c r="AD6" s="5">
        <v>2024</v>
      </c>
      <c r="AE6" s="5">
        <v>2024</v>
      </c>
      <c r="AF6" s="5">
        <v>2024</v>
      </c>
      <c r="AG6" s="5">
        <v>2024</v>
      </c>
      <c r="AH6" s="5">
        <v>2024</v>
      </c>
      <c r="AI6" s="5">
        <v>2024</v>
      </c>
      <c r="AJ6" s="5">
        <v>2024</v>
      </c>
      <c r="AK6" s="5">
        <v>2024</v>
      </c>
      <c r="AL6" s="5">
        <v>2024</v>
      </c>
      <c r="AM6" s="5">
        <v>2025</v>
      </c>
      <c r="AN6" s="5">
        <v>2025</v>
      </c>
      <c r="AO6" s="5">
        <v>2025</v>
      </c>
      <c r="AP6" s="5">
        <v>2025</v>
      </c>
      <c r="AQ6" s="5">
        <v>2025</v>
      </c>
      <c r="AR6" s="5">
        <v>2025</v>
      </c>
      <c r="AS6" s="5">
        <v>2025</v>
      </c>
      <c r="AT6" s="1301"/>
      <c r="AU6" s="5" t="s">
        <v>747</v>
      </c>
      <c r="AV6" s="5" t="s">
        <v>1590</v>
      </c>
      <c r="AW6" s="5" t="s">
        <v>1591</v>
      </c>
      <c r="AX6" s="5" t="s">
        <v>1592</v>
      </c>
      <c r="AY6" s="582" t="s">
        <v>1593</v>
      </c>
      <c r="AZ6" s="5" t="s">
        <v>1594</v>
      </c>
      <c r="BA6" s="5" t="s">
        <v>1595</v>
      </c>
      <c r="BB6" s="5" t="s">
        <v>1596</v>
      </c>
      <c r="BC6" s="5" t="s">
        <v>1597</v>
      </c>
      <c r="BD6" s="5" t="s">
        <v>1598</v>
      </c>
      <c r="BE6" s="5" t="s">
        <v>1599</v>
      </c>
      <c r="BF6" s="5" t="s">
        <v>1600</v>
      </c>
    </row>
    <row r="7" spans="1:60">
      <c r="B7" s="255" t="s">
        <v>1428</v>
      </c>
      <c r="C7" s="255" t="s">
        <v>1417</v>
      </c>
      <c r="D7" s="255" t="s">
        <v>1418</v>
      </c>
      <c r="E7" s="255" t="s">
        <v>1419</v>
      </c>
      <c r="F7" s="255" t="s">
        <v>1420</v>
      </c>
      <c r="G7" s="255" t="s">
        <v>1421</v>
      </c>
      <c r="H7" s="255" t="s">
        <v>1422</v>
      </c>
      <c r="I7" s="255" t="s">
        <v>1423</v>
      </c>
      <c r="J7" s="255" t="s">
        <v>1424</v>
      </c>
      <c r="K7" s="255" t="s">
        <v>1425</v>
      </c>
      <c r="L7" s="255" t="s">
        <v>1426</v>
      </c>
      <c r="M7" s="255" t="s">
        <v>1427</v>
      </c>
      <c r="N7" s="255" t="s">
        <v>1428</v>
      </c>
      <c r="O7" s="255" t="s">
        <v>1417</v>
      </c>
      <c r="P7" s="255" t="s">
        <v>1418</v>
      </c>
      <c r="Q7" s="255" t="s">
        <v>1419</v>
      </c>
      <c r="R7" s="255" t="s">
        <v>1420</v>
      </c>
      <c r="S7" s="255" t="s">
        <v>1421</v>
      </c>
      <c r="T7" s="255" t="s">
        <v>1422</v>
      </c>
      <c r="U7" s="255" t="s">
        <v>1423</v>
      </c>
      <c r="V7" s="255" t="s">
        <v>1424</v>
      </c>
      <c r="W7" s="255" t="s">
        <v>1425</v>
      </c>
      <c r="X7" s="255" t="s">
        <v>1426</v>
      </c>
      <c r="Y7" s="255" t="s">
        <v>1427</v>
      </c>
      <c r="Z7" s="255" t="s">
        <v>1428</v>
      </c>
      <c r="AA7" s="255" t="s">
        <v>1422</v>
      </c>
      <c r="AB7" s="255" t="s">
        <v>1423</v>
      </c>
      <c r="AC7" s="255" t="s">
        <v>1424</v>
      </c>
      <c r="AD7" s="255" t="s">
        <v>1425</v>
      </c>
      <c r="AE7" s="255" t="s">
        <v>1426</v>
      </c>
      <c r="AF7" s="255" t="s">
        <v>1427</v>
      </c>
      <c r="AG7" s="255" t="s">
        <v>1428</v>
      </c>
      <c r="AH7" s="255" t="s">
        <v>1417</v>
      </c>
      <c r="AI7" s="255" t="s">
        <v>1418</v>
      </c>
      <c r="AJ7" s="255" t="s">
        <v>1419</v>
      </c>
      <c r="AK7" s="255" t="s">
        <v>1420</v>
      </c>
      <c r="AL7" s="255" t="s">
        <v>1421</v>
      </c>
      <c r="AM7" s="255" t="s">
        <v>1422</v>
      </c>
      <c r="AN7" s="255" t="s">
        <v>1423</v>
      </c>
      <c r="AO7" s="255" t="s">
        <v>1424</v>
      </c>
      <c r="AP7" s="255" t="s">
        <v>1425</v>
      </c>
      <c r="AQ7" s="255" t="s">
        <v>1426</v>
      </c>
      <c r="AR7" s="255" t="s">
        <v>1427</v>
      </c>
      <c r="AS7" s="255" t="s">
        <v>1428</v>
      </c>
      <c r="AT7" s="255" t="s">
        <v>398</v>
      </c>
      <c r="AU7" s="255" t="s">
        <v>198</v>
      </c>
      <c r="AV7" s="255" t="s">
        <v>198</v>
      </c>
      <c r="AW7" s="255" t="s">
        <v>1601</v>
      </c>
      <c r="AX7" s="255" t="s">
        <v>1602</v>
      </c>
      <c r="AY7" s="583" t="s">
        <v>1603</v>
      </c>
      <c r="AZ7" s="255" t="s">
        <v>1604</v>
      </c>
      <c r="BA7" s="255" t="s">
        <v>1605</v>
      </c>
      <c r="BB7" s="255" t="s">
        <v>1606</v>
      </c>
      <c r="BC7" s="255" t="s">
        <v>1607</v>
      </c>
      <c r="BD7" s="255" t="s">
        <v>1608</v>
      </c>
      <c r="BE7" s="255" t="s">
        <v>367</v>
      </c>
      <c r="BF7" s="255" t="s">
        <v>398</v>
      </c>
    </row>
    <row r="8" spans="1:60">
      <c r="A8" s="150" t="s">
        <v>167</v>
      </c>
      <c r="B8" s="150"/>
      <c r="C8" s="150"/>
      <c r="D8" s="150"/>
    </row>
    <row r="9" spans="1:60">
      <c r="A9" s="67" t="s">
        <v>202</v>
      </c>
      <c r="B9" s="170" t="e">
        <f>+'Historical (Income) - new'!#REF!-(SUM('Income Summary (Historical) - n'!B10:B15))</f>
        <v>#REF!</v>
      </c>
      <c r="C9" s="170" t="e">
        <f>+'Historical (Income) - new'!#REF!-(SUM('Income Summary (Historical) - n'!C10:C15))</f>
        <v>#REF!</v>
      </c>
      <c r="D9" s="170" t="e">
        <f>+'Historical (Income) - new'!#REF!-(SUM('Income Summary (Historical) - n'!D10:D15))</f>
        <v>#REF!</v>
      </c>
      <c r="E9" s="170">
        <v>65252178.88000001</v>
      </c>
      <c r="F9" s="170">
        <v>67046943.039999992</v>
      </c>
      <c r="G9" s="170">
        <v>68539789.709999993</v>
      </c>
      <c r="H9" s="170">
        <v>72186269.569999993</v>
      </c>
      <c r="I9" s="170">
        <v>72635571.779999986</v>
      </c>
      <c r="J9" s="170">
        <v>72728104.780000001</v>
      </c>
      <c r="K9" s="170">
        <v>76233445.85999997</v>
      </c>
      <c r="L9" s="170">
        <v>71683730.850000009</v>
      </c>
      <c r="M9" s="170">
        <v>70487873.890000001</v>
      </c>
      <c r="N9" s="170">
        <v>70229493.469999984</v>
      </c>
      <c r="O9" s="170" t="e">
        <f>+'Historical (Income) - new'!#REF!-(SUM('Income Summary (Historical) - n'!O10:O15))+Inputs!B591</f>
        <v>#REF!</v>
      </c>
      <c r="P9" s="170" t="e">
        <f>+'Historical (Income) - new'!#REF!-(SUM('Income Summary (Historical) - n'!P10:P15))+Inputs!C591</f>
        <v>#REF!</v>
      </c>
      <c r="Q9" s="170" t="e">
        <f>+'Historical (Income) - new'!#REF!-(SUM('Income Summary (Historical) - n'!Q10:Q15))+Inputs!D591</f>
        <v>#REF!</v>
      </c>
      <c r="R9" s="170" t="e">
        <f>+'Historical (Income) - new'!#REF!-(SUM('Income Summary (Historical) - n'!R10:R15))+Inputs!E591</f>
        <v>#REF!</v>
      </c>
      <c r="S9" s="170" t="e">
        <f>+'Historical (Income) - new'!#REF!-(SUM('Income Summary (Historical) - n'!S10:S15))+Inputs!F591</f>
        <v>#REF!</v>
      </c>
      <c r="T9" s="170" t="e">
        <f>+'Historical (Income) - new'!#REF!-(SUM('Income Summary (Historical) - n'!T10:T15))+Inputs!G591</f>
        <v>#REF!</v>
      </c>
      <c r="U9" s="170" t="e">
        <f>+'Historical (Income) - new'!#REF!-(SUM('Income Summary (Historical) - n'!U10:U15))+Inputs!H591</f>
        <v>#REF!</v>
      </c>
      <c r="V9" s="170" t="e">
        <f>+'Historical (Income) - new'!#REF!-(SUM('Income Summary (Historical) - n'!V10:V15))+Inputs!I591</f>
        <v>#REF!</v>
      </c>
      <c r="W9" s="170" t="e">
        <f>+'Historical (Income) - new'!#REF!-(SUM('Income Summary (Historical) - n'!W10:W15))+Inputs!J591</f>
        <v>#REF!</v>
      </c>
      <c r="X9" s="170" t="e">
        <f>+'Historical (Income) - new'!#REF!-(SUM('Income Summary (Historical) - n'!X10:X15))+Inputs!K591</f>
        <v>#REF!</v>
      </c>
      <c r="Y9" s="170" t="e">
        <f>+'Historical (Income) - new'!#REF!-(SUM('Income Summary (Historical) - n'!Y10:Y15))+Inputs!L591</f>
        <v>#REF!</v>
      </c>
      <c r="Z9" s="170" t="e">
        <f>+'Historical (Income) - new'!#REF!-(SUM('Income Summary (Historical) - n'!Z10:Z15))+Inputs!M591</f>
        <v>#REF!</v>
      </c>
      <c r="AA9" s="170">
        <f>+'Historical (Income) - new'!C86-(SUM('Income Summary (Historical) - n'!AA10:AA15))+Inputs!G591</f>
        <v>83210904.450000018</v>
      </c>
      <c r="AB9" s="170">
        <f>+'Historical (Income) - new'!D86-(SUM('Income Summary (Historical) - n'!AB10:AB15))+Inputs!H591</f>
        <v>83242656.540000007</v>
      </c>
      <c r="AC9" s="170">
        <f>+'Historical (Income) - new'!E86-(SUM('Income Summary (Historical) - n'!AC10:AC15))+Inputs!I591</f>
        <v>83705821.990000024</v>
      </c>
      <c r="AD9" s="170">
        <f>+'Historical (Income) - new'!F86-(SUM('Income Summary (Historical) - n'!AD10:AD15))+Inputs!J591</f>
        <v>83254178.260000005</v>
      </c>
      <c r="AE9" s="170">
        <f>+'Historical (Income) - new'!G86-(SUM('Income Summary (Historical) - n'!AE10:AE15))+Inputs!K591</f>
        <v>82284560.409999967</v>
      </c>
      <c r="AF9" s="170">
        <f>+'Historical (Income) - new'!H86-(SUM('Income Summary (Historical) - n'!AF10:AF15))+Inputs!L591</f>
        <v>81051133.99999997</v>
      </c>
      <c r="AG9" s="170">
        <f>+'Historical (Income) - new'!I86-(SUM('Income Summary (Historical) - n'!AG10:AG15))+Inputs!M591</f>
        <v>80496870.560000002</v>
      </c>
      <c r="AH9" s="170">
        <f>+'Historical (Income) - new'!J86-(SUM('Income Summary (Historical) - n'!AH10:AH15))+Inputs!B591</f>
        <v>80458239.790000007</v>
      </c>
      <c r="AI9" s="170">
        <f>+'Historical (Income) - new'!K86-(SUM('Income Summary (Historical) - n'!AI10:AI15))+Inputs!C591</f>
        <v>80312793.570000023</v>
      </c>
      <c r="AJ9" s="170">
        <f>+'Historical (Income) - new'!L86-(SUM('Income Summary (Historical) - n'!AJ10:AJ15))+Inputs!D591</f>
        <v>80416416.010000005</v>
      </c>
      <c r="AK9" s="170">
        <f>+'Historical (Income) - new'!M86-(SUM('Income Summary (Historical) - n'!AK10:AK15))+Inputs!E591</f>
        <v>82826734.089999989</v>
      </c>
      <c r="AL9" s="170">
        <f>+'Historical (Income) - new'!N86-(SUM('Income Summary (Historical) - n'!AL10:AL15))+Inputs!F591</f>
        <v>84286598.859999999</v>
      </c>
      <c r="AM9" s="170">
        <f>+'Historical (Income) - new'!O86-(SUM('Income Summary (Historical) - n'!AM10:AM15))+Inputs!G591</f>
        <v>90661151.070000023</v>
      </c>
      <c r="AN9" s="170">
        <f>+'Historical (Income) - new'!P86-(SUM('Income Summary (Historical) - n'!AN10:AN15))+Inputs!H591</f>
        <v>90382074.800000012</v>
      </c>
      <c r="AO9" s="170">
        <f>+'Historical (Income) - new'!Q86-(SUM('Income Summary (Historical) - n'!AO10:AO15))+Inputs!I591</f>
        <v>90790226.699999973</v>
      </c>
      <c r="AP9" s="170">
        <f>+'Historical (Income) - new'!R86-(SUM('Income Summary (Historical) - n'!AP10:AP15))+Inputs!J591</f>
        <v>90647820.61999999</v>
      </c>
      <c r="AQ9" s="170">
        <f>+'Historical (Income) - new'!S86-(SUM('Income Summary (Historical) - n'!AQ10:AQ15))+Inputs!K591</f>
        <v>92769958.86999999</v>
      </c>
      <c r="AR9" s="170">
        <f>+'Historical (Income) - new'!T86-(SUM('Income Summary (Historical) - n'!AR10:AR15))+Inputs!L591</f>
        <v>88361571.964415938</v>
      </c>
      <c r="AS9" s="170">
        <f>+'Historical (Income) - new'!U86-(SUM('Income Summary (Historical) - n'!AS10:AS15))+Inputs!M591</f>
        <v>87807717.342395768</v>
      </c>
      <c r="AT9" s="170">
        <f t="shared" ref="AT9:AT16" si="0">SUM(AH9:AS9)</f>
        <v>1039721303.6868117</v>
      </c>
      <c r="BE9" s="170"/>
      <c r="BF9" s="11">
        <f t="shared" ref="BF9:BF16" si="1">SUM(AT9:BE9)</f>
        <v>1039721303.6868117</v>
      </c>
      <c r="BG9" s="11"/>
    </row>
    <row r="10" spans="1:60">
      <c r="A10" s="67" t="s">
        <v>203</v>
      </c>
      <c r="B10" s="170"/>
      <c r="C10" s="170"/>
      <c r="D10" s="170"/>
      <c r="E10" s="170"/>
      <c r="F10" s="170"/>
      <c r="G10" s="170"/>
      <c r="H10" s="170" t="e">
        <f>+'Historical (Income) - new'!#REF!</f>
        <v>#REF!</v>
      </c>
      <c r="I10" s="170" t="e">
        <f>+'Historical (Income) - new'!#REF!</f>
        <v>#REF!</v>
      </c>
      <c r="J10" s="170" t="e">
        <f>+'Historical (Income) - new'!#REF!</f>
        <v>#REF!</v>
      </c>
      <c r="K10" s="170" t="e">
        <f>+'Historical (Income) - new'!#REF!</f>
        <v>#REF!</v>
      </c>
      <c r="L10" s="170" t="e">
        <f>+'Historical (Income) - new'!#REF!</f>
        <v>#REF!</v>
      </c>
      <c r="M10" s="170" t="e">
        <f>+'Historical (Income) - new'!#REF!</f>
        <v>#REF!</v>
      </c>
      <c r="N10" s="170" t="e">
        <f>+'Historical (Income) - new'!#REF!</f>
        <v>#REF!</v>
      </c>
      <c r="O10" s="170" t="e">
        <f>+'Historical (Income) - new'!#REF!</f>
        <v>#REF!</v>
      </c>
      <c r="P10" s="170" t="e">
        <f>+'Historical (Income) - new'!#REF!</f>
        <v>#REF!</v>
      </c>
      <c r="Q10" s="170" t="e">
        <f>+'Historical (Income) - new'!#REF!</f>
        <v>#REF!</v>
      </c>
      <c r="R10" s="170" t="e">
        <f>+'Historical (Income) - new'!#REF!</f>
        <v>#REF!</v>
      </c>
      <c r="S10" s="170" t="e">
        <f>+'Historical (Income) - new'!#REF!</f>
        <v>#REF!</v>
      </c>
      <c r="T10" s="170" t="e">
        <f>+'Historical (Income) - new'!#REF!</f>
        <v>#REF!</v>
      </c>
      <c r="U10" s="170" t="e">
        <f>+'Historical (Income) - new'!#REF!</f>
        <v>#REF!</v>
      </c>
      <c r="V10" s="170" t="e">
        <f>+'Historical (Income) - new'!#REF!</f>
        <v>#REF!</v>
      </c>
      <c r="W10" s="170" t="e">
        <f>+'Historical (Income) - new'!#REF!</f>
        <v>#REF!</v>
      </c>
      <c r="X10" s="170" t="e">
        <f>+'Historical (Income) - new'!#REF!</f>
        <v>#REF!</v>
      </c>
      <c r="Y10" s="170" t="e">
        <f>+'Historical (Income) - new'!#REF!</f>
        <v>#REF!</v>
      </c>
      <c r="Z10" s="170" t="e">
        <f>+'Historical (Income) - new'!#REF!</f>
        <v>#REF!</v>
      </c>
      <c r="AA10" s="170">
        <f>+'Historical (Income) - new'!C21</f>
        <v>465858.89</v>
      </c>
      <c r="AB10" s="170">
        <f>+'Historical (Income) - new'!D21</f>
        <v>473955.56</v>
      </c>
      <c r="AC10" s="170">
        <f>+'Historical (Income) - new'!E21</f>
        <v>499530.96</v>
      </c>
      <c r="AD10" s="170">
        <f>+'Historical (Income) - new'!F21</f>
        <v>524498.63</v>
      </c>
      <c r="AE10" s="170">
        <f>+'Historical (Income) - new'!G21</f>
        <v>528158.06000000006</v>
      </c>
      <c r="AF10" s="170">
        <f>+'Historical (Income) - new'!H21</f>
        <v>528459</v>
      </c>
      <c r="AG10" s="170">
        <f>+'Historical (Income) - new'!I21</f>
        <v>533196.46</v>
      </c>
      <c r="AH10" s="170">
        <f>+'Historical (Income) - new'!J21</f>
        <v>542576.81000000006</v>
      </c>
      <c r="AI10" s="170">
        <f>+'Historical (Income) - new'!K21</f>
        <v>551319.99</v>
      </c>
      <c r="AJ10" s="170">
        <f>+'Historical (Income) - new'!L21</f>
        <v>558282.16</v>
      </c>
      <c r="AK10" s="170">
        <f>+'Historical (Income) - new'!M21</f>
        <v>568844.15</v>
      </c>
      <c r="AL10" s="170">
        <f>+'Historical (Income) - new'!N21</f>
        <v>579549.24</v>
      </c>
      <c r="AM10" s="170">
        <f>+'Historical (Income) - new'!O21</f>
        <v>-106554.56</v>
      </c>
      <c r="AN10" s="170">
        <f>+'Historical (Income) - new'!P21</f>
        <v>-107529.88</v>
      </c>
      <c r="AO10" s="170">
        <f>+'Historical (Income) - new'!Q21</f>
        <v>-95510.59</v>
      </c>
      <c r="AP10" s="170">
        <f>+'Historical (Income) - new'!R21</f>
        <v>-91595.75</v>
      </c>
      <c r="AQ10" s="170">
        <f>+'Historical (Income) - new'!S21</f>
        <v>850277.62000000011</v>
      </c>
      <c r="AR10" s="170">
        <f>+'Historical (Income) - new'!T21</f>
        <v>1803103.7402642218</v>
      </c>
      <c r="AS10" s="170">
        <f>+'Historical (Income) - new'!U21</f>
        <v>1798978.9805437259</v>
      </c>
      <c r="AT10" s="170">
        <f t="shared" si="0"/>
        <v>6851741.9108079476</v>
      </c>
      <c r="AU10" s="11">
        <f t="shared" ref="AU10:AU15" si="2">-AT10</f>
        <v>-6851741.9108079476</v>
      </c>
      <c r="BF10" s="11">
        <f t="shared" si="1"/>
        <v>0</v>
      </c>
    </row>
    <row r="11" spans="1:60">
      <c r="A11" s="67" t="s">
        <v>204</v>
      </c>
      <c r="B11" s="170" t="e">
        <f>+'Historical (Income) - new'!#REF!+'Historical (Income) - new'!#REF!</f>
        <v>#REF!</v>
      </c>
      <c r="C11" s="170" t="e">
        <f>+'Historical (Income) - new'!#REF!+'Historical (Income) - new'!#REF!</f>
        <v>#REF!</v>
      </c>
      <c r="D11" s="170" t="e">
        <f>+'Historical (Income) - new'!#REF!+'Historical (Income) - new'!#REF!</f>
        <v>#REF!</v>
      </c>
      <c r="E11" s="170" t="e">
        <f>+'Historical (Income) - new'!#REF!+'Historical (Income) - new'!#REF!</f>
        <v>#REF!</v>
      </c>
      <c r="F11" s="170" t="e">
        <f>+'Historical (Income) - new'!#REF!+'Historical (Income) - new'!#REF!</f>
        <v>#REF!</v>
      </c>
      <c r="G11" s="170" t="e">
        <f>+'Historical (Income) - new'!#REF!+'Historical (Income) - new'!#REF!</f>
        <v>#REF!</v>
      </c>
      <c r="H11" s="170" t="e">
        <f>+'Historical (Income) - new'!#REF!+'Historical (Income) - new'!#REF!</f>
        <v>#REF!</v>
      </c>
      <c r="I11" s="170" t="e">
        <f>+'Historical (Income) - new'!#REF!+'Historical (Income) - new'!#REF!</f>
        <v>#REF!</v>
      </c>
      <c r="J11" s="170" t="e">
        <f>+'Historical (Income) - new'!#REF!+'Historical (Income) - new'!#REF!</f>
        <v>#REF!</v>
      </c>
      <c r="K11" s="170" t="e">
        <f>+'Historical (Income) - new'!#REF!+'Historical (Income) - new'!#REF!</f>
        <v>#REF!</v>
      </c>
      <c r="L11" s="170" t="e">
        <f>+'Historical (Income) - new'!#REF!+'Historical (Income) - new'!#REF!</f>
        <v>#REF!</v>
      </c>
      <c r="M11" s="170" t="e">
        <f>+'Historical (Income) - new'!#REF!+'Historical (Income) - new'!#REF!</f>
        <v>#REF!</v>
      </c>
      <c r="N11" s="170" t="e">
        <f>+'Historical (Income) - new'!#REF!+'Historical (Income) - new'!#REF!</f>
        <v>#REF!</v>
      </c>
      <c r="O11" s="170" t="e">
        <f>+'Historical (Income) - new'!#REF!+'Historical (Income) - new'!#REF!</f>
        <v>#REF!</v>
      </c>
      <c r="P11" s="170" t="e">
        <f>+'Historical (Income) - new'!#REF!+'Historical (Income) - new'!#REF!</f>
        <v>#REF!</v>
      </c>
      <c r="Q11" s="170" t="e">
        <f>+'Historical (Income) - new'!#REF!+'Historical (Income) - new'!#REF!</f>
        <v>#REF!</v>
      </c>
      <c r="R11" s="170" t="e">
        <f>+'Historical (Income) - new'!#REF!+'Historical (Income) - new'!#REF!</f>
        <v>#REF!</v>
      </c>
      <c r="S11" s="170" t="e">
        <f>+'Historical (Income) - new'!#REF!+'Historical (Income) - new'!#REF!</f>
        <v>#REF!</v>
      </c>
      <c r="T11" s="170" t="e">
        <f>+'Historical (Income) - new'!#REF!+'Historical (Income) - new'!#REF!</f>
        <v>#REF!</v>
      </c>
      <c r="U11" s="170" t="e">
        <f>+'Historical (Income) - new'!#REF!+'Historical (Income) - new'!#REF!</f>
        <v>#REF!</v>
      </c>
      <c r="V11" s="170" t="e">
        <f>+'Historical (Income) - new'!#REF!+'Historical (Income) - new'!#REF!</f>
        <v>#REF!</v>
      </c>
      <c r="W11" s="170" t="e">
        <f>+'Historical (Income) - new'!#REF!+'Historical (Income) - new'!#REF!</f>
        <v>#REF!</v>
      </c>
      <c r="X11" s="170" t="e">
        <f>+'Historical (Income) - new'!#REF!+'Historical (Income) - new'!#REF!</f>
        <v>#REF!</v>
      </c>
      <c r="Y11" s="170" t="e">
        <f>+'Historical (Income) - new'!#REF!+'Historical (Income) - new'!#REF!</f>
        <v>#REF!</v>
      </c>
      <c r="Z11" s="170" t="e">
        <f>+'Historical (Income) - new'!#REF!+'Historical (Income) - new'!#REF!</f>
        <v>#REF!</v>
      </c>
      <c r="AA11" s="170">
        <f>+'Historical (Income) - new'!C48+'Historical (Income) - new'!C13</f>
        <v>-71246.78</v>
      </c>
      <c r="AB11" s="170">
        <f>+'Historical (Income) - new'!D48+'Historical (Income) - new'!D13</f>
        <v>-104195.07</v>
      </c>
      <c r="AC11" s="170">
        <f>+'Historical (Income) - new'!E48+'Historical (Income) - new'!E13</f>
        <v>-37149.910000000003</v>
      </c>
      <c r="AD11" s="170">
        <f>+'Historical (Income) - new'!F48+'Historical (Income) - new'!F13</f>
        <v>-82451.63</v>
      </c>
      <c r="AE11" s="170">
        <f>+'Historical (Income) - new'!G48+'Historical (Income) - new'!G13</f>
        <v>-557552.35</v>
      </c>
      <c r="AF11" s="170">
        <f>+'Historical (Income) - new'!H48+'Historical (Income) - new'!H13</f>
        <v>-135032.74</v>
      </c>
      <c r="AG11" s="170">
        <f>+'Historical (Income) - new'!I48+'Historical (Income) - new'!I13</f>
        <v>-141288.83000000002</v>
      </c>
      <c r="AH11" s="170">
        <f>+'Historical (Income) - new'!J48+'Historical (Income) - new'!J13</f>
        <v>-131389.65</v>
      </c>
      <c r="AI11" s="170">
        <f>+'Historical (Income) - new'!K48+'Historical (Income) - new'!K13</f>
        <v>-110768.4</v>
      </c>
      <c r="AJ11" s="170">
        <f>+'Historical (Income) - new'!L48+'Historical (Income) - new'!L13</f>
        <v>-116430.21</v>
      </c>
      <c r="AK11" s="170">
        <f>+'Historical (Income) - new'!M48+'Historical (Income) - new'!M13</f>
        <v>-145550.02000000002</v>
      </c>
      <c r="AL11" s="170">
        <f>+'Historical (Income) - new'!N48+'Historical (Income) - new'!N13</f>
        <v>-135334.91999999998</v>
      </c>
      <c r="AM11" s="170">
        <f>+'Historical (Income) - new'!O48+'Historical (Income) - new'!O13</f>
        <v>14294.93</v>
      </c>
      <c r="AN11" s="170">
        <f>+'Historical (Income) - new'!P48+'Historical (Income) - new'!P13</f>
        <v>19790.919999999998</v>
      </c>
      <c r="AO11" s="170">
        <f>+'Historical (Income) - new'!Q48+'Historical (Income) - new'!Q13</f>
        <v>-174845.3</v>
      </c>
      <c r="AP11" s="170">
        <f>+'Historical (Income) - new'!R48+'Historical (Income) - new'!R13</f>
        <v>-68177.329999999987</v>
      </c>
      <c r="AQ11" s="170">
        <f>+'Historical (Income) - new'!S48+'Historical (Income) - new'!S13</f>
        <v>-325020.15999999997</v>
      </c>
      <c r="AR11" s="170">
        <f>+'Historical (Income) - new'!T48+'Historical (Income) - new'!T13</f>
        <v>69380.120081190311</v>
      </c>
      <c r="AS11" s="170">
        <f>+'Historical (Income) - new'!U48+'Historical (Income) - new'!U13</f>
        <v>86689.345628382085</v>
      </c>
      <c r="AT11" s="170">
        <f t="shared" si="0"/>
        <v>-1017360.6742904276</v>
      </c>
      <c r="AU11" s="11">
        <f t="shared" si="2"/>
        <v>1017360.6742904276</v>
      </c>
      <c r="BF11" s="11">
        <f t="shared" si="1"/>
        <v>0</v>
      </c>
    </row>
    <row r="12" spans="1:60">
      <c r="A12" s="67" t="s">
        <v>205</v>
      </c>
      <c r="B12" s="170" t="e">
        <f>+'Historical (Income) - new'!#REF!+'Historical (Income) - new'!#REF!+'Historical (Income) - new'!#REF!</f>
        <v>#REF!</v>
      </c>
      <c r="C12" s="170" t="e">
        <f>+'Historical (Income) - new'!#REF!+'Historical (Income) - new'!#REF!+'Historical (Income) - new'!#REF!</f>
        <v>#REF!</v>
      </c>
      <c r="D12" s="170" t="e">
        <f>+'Historical (Income) - new'!#REF!+'Historical (Income) - new'!#REF!+'Historical (Income) - new'!#REF!</f>
        <v>#REF!</v>
      </c>
      <c r="E12" s="170" t="e">
        <f>+'Historical (Income) - new'!#REF!+'Historical (Income) - new'!#REF!+'Historical (Income) - new'!#REF!</f>
        <v>#REF!</v>
      </c>
      <c r="F12" s="170" t="e">
        <f>+'Historical (Income) - new'!#REF!+'Historical (Income) - new'!#REF!+'Historical (Income) - new'!#REF!</f>
        <v>#REF!</v>
      </c>
      <c r="G12" s="170" t="e">
        <f>+'Historical (Income) - new'!#REF!+'Historical (Income) - new'!#REF!+'Historical (Income) - new'!#REF!</f>
        <v>#REF!</v>
      </c>
      <c r="H12" s="170" t="e">
        <f>+'Historical (Income) - new'!#REF!+'Historical (Income) - new'!#REF!+'Historical (Income) - new'!#REF!</f>
        <v>#REF!</v>
      </c>
      <c r="I12" s="170" t="e">
        <f>+'Historical (Income) - new'!#REF!+'Historical (Income) - new'!#REF!+'Historical (Income) - new'!#REF!</f>
        <v>#REF!</v>
      </c>
      <c r="J12" s="170" t="e">
        <f>+'Historical (Income) - new'!#REF!+'Historical (Income) - new'!#REF!+'Historical (Income) - new'!#REF!</f>
        <v>#REF!</v>
      </c>
      <c r="K12" s="170" t="e">
        <f>+'Historical (Income) - new'!#REF!+'Historical (Income) - new'!#REF!+'Historical (Income) - new'!#REF!</f>
        <v>#REF!</v>
      </c>
      <c r="L12" s="170" t="e">
        <f>+'Historical (Income) - new'!#REF!+'Historical (Income) - new'!#REF!+'Historical (Income) - new'!#REF!</f>
        <v>#REF!</v>
      </c>
      <c r="M12" s="170" t="e">
        <f>+'Historical (Income) - new'!#REF!+'Historical (Income) - new'!#REF!+'Historical (Income) - new'!#REF!</f>
        <v>#REF!</v>
      </c>
      <c r="N12" s="170" t="e">
        <f>+'Historical (Income) - new'!#REF!+'Historical (Income) - new'!#REF!+'Historical (Income) - new'!#REF!</f>
        <v>#REF!</v>
      </c>
      <c r="O12" s="170" t="e">
        <f>+'Historical (Income) - new'!#REF!+'Historical (Income) - new'!#REF!+'Historical (Income) - new'!#REF!+'Historical (Income) - new'!#REF!</f>
        <v>#REF!</v>
      </c>
      <c r="P12" s="170" t="e">
        <f>+'Historical (Income) - new'!#REF!+'Historical (Income) - new'!#REF!+'Historical (Income) - new'!#REF!+'Historical (Income) - new'!#REF!</f>
        <v>#REF!</v>
      </c>
      <c r="Q12" s="170" t="e">
        <f>+'Historical (Income) - new'!#REF!+'Historical (Income) - new'!#REF!+'Historical (Income) - new'!#REF!+'Historical (Income) - new'!#REF!</f>
        <v>#REF!</v>
      </c>
      <c r="R12" s="170" t="e">
        <f>+'Historical (Income) - new'!#REF!+'Historical (Income) - new'!#REF!+'Historical (Income) - new'!#REF!+'Historical (Income) - new'!#REF!</f>
        <v>#REF!</v>
      </c>
      <c r="S12" s="170" t="e">
        <f>+'Historical (Income) - new'!#REF!+'Historical (Income) - new'!#REF!+'Historical (Income) - new'!#REF!+'Historical (Income) - new'!#REF!</f>
        <v>#REF!</v>
      </c>
      <c r="T12" s="170" t="e">
        <f>+'Historical (Income) - new'!#REF!+'Historical (Income) - new'!#REF!+'Historical (Income) - new'!#REF!+'Historical (Income) - new'!#REF!</f>
        <v>#REF!</v>
      </c>
      <c r="U12" s="170" t="e">
        <f>+'Historical (Income) - new'!#REF!+'Historical (Income) - new'!#REF!+'Historical (Income) - new'!#REF!+'Historical (Income) - new'!#REF!</f>
        <v>#REF!</v>
      </c>
      <c r="V12" s="170" t="e">
        <f>+'Historical (Income) - new'!#REF!+'Historical (Income) - new'!#REF!+'Historical (Income) - new'!#REF!+'Historical (Income) - new'!#REF!</f>
        <v>#REF!</v>
      </c>
      <c r="W12" s="170" t="e">
        <f>+'Historical (Income) - new'!#REF!+'Historical (Income) - new'!#REF!+'Historical (Income) - new'!#REF!+'Historical (Income) - new'!#REF!</f>
        <v>#REF!</v>
      </c>
      <c r="X12" s="170" t="e">
        <f>+'Historical (Income) - new'!#REF!+'Historical (Income) - new'!#REF!+'Historical (Income) - new'!#REF!+'Historical (Income) - new'!#REF!</f>
        <v>#REF!</v>
      </c>
      <c r="Y12" s="170" t="e">
        <f>+'Historical (Income) - new'!#REF!+'Historical (Income) - new'!#REF!+'Historical (Income) - new'!#REF!+'Historical (Income) - new'!#REF!</f>
        <v>#REF!</v>
      </c>
      <c r="Z12" s="170" t="e">
        <f>+'Historical (Income) - new'!#REF!+'Historical (Income) - new'!#REF!+'Historical (Income) - new'!#REF!+'Historical (Income) - new'!#REF!</f>
        <v>#REF!</v>
      </c>
      <c r="AA12" s="170">
        <f>+'Historical (Income) - new'!C45+'Historical (Income) - new'!C72+'Historical (Income) - new'!C75+'Historical (Income) - new'!C73</f>
        <v>3992914.54</v>
      </c>
      <c r="AB12" s="170">
        <f>+'Historical (Income) - new'!D45+'Historical (Income) - new'!D72+'Historical (Income) - new'!D75+'Historical (Income) - new'!D73</f>
        <v>3167223.13</v>
      </c>
      <c r="AC12" s="170">
        <f>+'Historical (Income) - new'!E45+'Historical (Income) - new'!E72+'Historical (Income) - new'!E75+'Historical (Income) - new'!E73</f>
        <v>5166211.5600000005</v>
      </c>
      <c r="AD12" s="170">
        <f>+'Historical (Income) - new'!F45+'Historical (Income) - new'!F72+'Historical (Income) - new'!F75+'Historical (Income) - new'!F73</f>
        <v>3947025.71</v>
      </c>
      <c r="AE12" s="170">
        <f>+'Historical (Income) - new'!G45+'Historical (Income) - new'!G72+'Historical (Income) - new'!G75+'Historical (Income) - new'!G73</f>
        <v>4075006.84</v>
      </c>
      <c r="AF12" s="170">
        <f>+'Historical (Income) - new'!H45+'Historical (Income) - new'!H72+'Historical (Income) - new'!H75+'Historical (Income) - new'!H73</f>
        <v>3311993.81</v>
      </c>
      <c r="AG12" s="170">
        <f>+'Historical (Income) - new'!I45+'Historical (Income) - new'!I72+'Historical (Income) - new'!I75+'Historical (Income) - new'!I73</f>
        <v>2368640.8200000003</v>
      </c>
      <c r="AH12" s="170">
        <f>+'Historical (Income) - new'!J45+'Historical (Income) - new'!J72+'Historical (Income) - new'!J75+'Historical (Income) - new'!J73</f>
        <v>2724981.11</v>
      </c>
      <c r="AI12" s="170">
        <f>+'Historical (Income) - new'!K45+'Historical (Income) - new'!K72+'Historical (Income) - new'!K75+'Historical (Income) - new'!K73</f>
        <v>2885604.02</v>
      </c>
      <c r="AJ12" s="170">
        <f>+'Historical (Income) - new'!L45+'Historical (Income) - new'!L72+'Historical (Income) - new'!L75+'Historical (Income) - new'!L73</f>
        <v>2475219.84</v>
      </c>
      <c r="AK12" s="170">
        <f>+'Historical (Income) - new'!M45+'Historical (Income) - new'!M72+'Historical (Income) - new'!M75+'Historical (Income) - new'!M73</f>
        <v>1807585.25</v>
      </c>
      <c r="AL12" s="170">
        <f>+'Historical (Income) - new'!N45+'Historical (Income) - new'!N72+'Historical (Income) - new'!N75+'Historical (Income) - new'!N73</f>
        <v>2479620.1900000004</v>
      </c>
      <c r="AM12" s="170">
        <f>+'Historical (Income) - new'!O45+'Historical (Income) - new'!O72+'Historical (Income) - new'!O75+'Historical (Income) - new'!O73</f>
        <v>1785489.04</v>
      </c>
      <c r="AN12" s="170">
        <f>+'Historical (Income) - new'!P45+'Historical (Income) - new'!P72+'Historical (Income) - new'!P75+'Historical (Income) - new'!P73</f>
        <v>2856803.6100000003</v>
      </c>
      <c r="AO12" s="170">
        <f>+'Historical (Income) - new'!Q45+'Historical (Income) - new'!Q72+'Historical (Income) - new'!Q75+'Historical (Income) - new'!Q73</f>
        <v>2394233.06</v>
      </c>
      <c r="AP12" s="170">
        <f>+'Historical (Income) - new'!R45+'Historical (Income) - new'!R72+'Historical (Income) - new'!R75+'Historical (Income) - new'!R73</f>
        <v>1716627.3499999996</v>
      </c>
      <c r="AQ12" s="170">
        <f>+'Historical (Income) - new'!S45+'Historical (Income) - new'!S72+'Historical (Income) - new'!S75+'Historical (Income) - new'!S73</f>
        <v>1147761.69</v>
      </c>
      <c r="AR12" s="170">
        <f>+'Historical (Income) - new'!T45+'Historical (Income) - new'!T72+'Historical (Income) - new'!T75+'Historical (Income) - new'!T73</f>
        <v>1130416.3639036433</v>
      </c>
      <c r="AS12" s="170">
        <f>+'Historical (Income) - new'!U45+'Historical (Income) - new'!U72+'Historical (Income) - new'!U75+'Historical (Income) - new'!U73</f>
        <v>1154126.2210506622</v>
      </c>
      <c r="AT12" s="170">
        <f t="shared" si="0"/>
        <v>24558467.744954303</v>
      </c>
      <c r="AU12" s="11">
        <f t="shared" si="2"/>
        <v>-24558467.744954303</v>
      </c>
      <c r="BF12" s="11">
        <f t="shared" si="1"/>
        <v>0</v>
      </c>
    </row>
    <row r="13" spans="1:60">
      <c r="A13" s="67" t="s">
        <v>206</v>
      </c>
      <c r="B13" s="170" t="e">
        <f>+'Historical (Income) - new'!#REF!+'Historical (Income) - new'!#REF!+'Historical (Income) - new'!#REF!</f>
        <v>#REF!</v>
      </c>
      <c r="C13" s="170" t="e">
        <f>+'Historical (Income) - new'!#REF!+'Historical (Income) - new'!#REF!+'Historical (Income) - new'!#REF!</f>
        <v>#REF!</v>
      </c>
      <c r="D13" s="170" t="e">
        <f>+'Historical (Income) - new'!#REF!+'Historical (Income) - new'!#REF!+'Historical (Income) - new'!#REF!</f>
        <v>#REF!</v>
      </c>
      <c r="E13" s="170" t="e">
        <f>+'Historical (Income) - new'!#REF!+'Historical (Income) - new'!#REF!+'Historical (Income) - new'!#REF!</f>
        <v>#REF!</v>
      </c>
      <c r="F13" s="170" t="e">
        <f>+'Historical (Income) - new'!#REF!+'Historical (Income) - new'!#REF!+'Historical (Income) - new'!#REF!</f>
        <v>#REF!</v>
      </c>
      <c r="G13" s="170" t="e">
        <f>+'Historical (Income) - new'!#REF!+'Historical (Income) - new'!#REF!+'Historical (Income) - new'!#REF!</f>
        <v>#REF!</v>
      </c>
      <c r="H13" s="170" t="e">
        <f>+'Historical (Income) - new'!#REF!+'Historical (Income) - new'!#REF!+'Historical (Income) - new'!#REF!</f>
        <v>#REF!</v>
      </c>
      <c r="I13" s="170" t="e">
        <f>+'Historical (Income) - new'!#REF!+'Historical (Income) - new'!#REF!+'Historical (Income) - new'!#REF!</f>
        <v>#REF!</v>
      </c>
      <c r="J13" s="170" t="e">
        <f>+'Historical (Income) - new'!#REF!+'Historical (Income) - new'!#REF!+'Historical (Income) - new'!#REF!</f>
        <v>#REF!</v>
      </c>
      <c r="K13" s="170" t="e">
        <f>+'Historical (Income) - new'!#REF!+'Historical (Income) - new'!#REF!+'Historical (Income) - new'!#REF!</f>
        <v>#REF!</v>
      </c>
      <c r="L13" s="170" t="e">
        <f>+'Historical (Income) - new'!#REF!+'Historical (Income) - new'!#REF!+'Historical (Income) - new'!#REF!</f>
        <v>#REF!</v>
      </c>
      <c r="M13" s="170" t="e">
        <f>+'Historical (Income) - new'!#REF!+'Historical (Income) - new'!#REF!+'Historical (Income) - new'!#REF!</f>
        <v>#REF!</v>
      </c>
      <c r="N13" s="170" t="e">
        <f>+'Historical (Income) - new'!#REF!+'Historical (Income) - new'!#REF!+'Historical (Income) - new'!#REF!</f>
        <v>#REF!</v>
      </c>
      <c r="O13" s="170" t="e">
        <f>+'Historical (Income) - new'!#REF!+'Historical (Income) - new'!#REF!+'Historical (Income) - new'!#REF!</f>
        <v>#REF!</v>
      </c>
      <c r="P13" s="170" t="e">
        <f>+'Historical (Income) - new'!#REF!+'Historical (Income) - new'!#REF!+'Historical (Income) - new'!#REF!</f>
        <v>#REF!</v>
      </c>
      <c r="Q13" s="170" t="e">
        <f>+'Historical (Income) - new'!#REF!+'Historical (Income) - new'!#REF!+'Historical (Income) - new'!#REF!</f>
        <v>#REF!</v>
      </c>
      <c r="R13" s="170" t="e">
        <f>+'Historical (Income) - new'!#REF!+'Historical (Income) - new'!#REF!+'Historical (Income) - new'!#REF!</f>
        <v>#REF!</v>
      </c>
      <c r="S13" s="170" t="e">
        <f>+'Historical (Income) - new'!#REF!+'Historical (Income) - new'!#REF!+'Historical (Income) - new'!#REF!</f>
        <v>#REF!</v>
      </c>
      <c r="T13" s="170" t="e">
        <f>+'Historical (Income) - new'!#REF!+'Historical (Income) - new'!#REF!+'Historical (Income) - new'!#REF!</f>
        <v>#REF!</v>
      </c>
      <c r="U13" s="170" t="e">
        <f>+'Historical (Income) - new'!#REF!+'Historical (Income) - new'!#REF!+'Historical (Income) - new'!#REF!</f>
        <v>#REF!</v>
      </c>
      <c r="V13" s="170" t="e">
        <f>+'Historical (Income) - new'!#REF!+'Historical (Income) - new'!#REF!+'Historical (Income) - new'!#REF!</f>
        <v>#REF!</v>
      </c>
      <c r="W13" s="170" t="e">
        <f>+'Historical (Income) - new'!#REF!+'Historical (Income) - new'!#REF!+'Historical (Income) - new'!#REF!</f>
        <v>#REF!</v>
      </c>
      <c r="X13" s="170" t="e">
        <f>+'Historical (Income) - new'!#REF!+'Historical (Income) - new'!#REF!+'Historical (Income) - new'!#REF!</f>
        <v>#REF!</v>
      </c>
      <c r="Y13" s="170" t="e">
        <f>+'Historical (Income) - new'!#REF!+'Historical (Income) - new'!#REF!+'Historical (Income) - new'!#REF!</f>
        <v>#REF!</v>
      </c>
      <c r="Z13" s="170" t="e">
        <f>+'Historical (Income) - new'!#REF!+'Historical (Income) - new'!#REF!+'Historical (Income) - new'!#REF!</f>
        <v>#REF!</v>
      </c>
      <c r="AA13" s="170">
        <f>+'Historical (Income) - new'!C64+'Historical (Income) - new'!C65+'Historical (Income) - new'!C66</f>
        <v>15676058.57</v>
      </c>
      <c r="AB13" s="170">
        <f>+'Historical (Income) - new'!D64+'Historical (Income) - new'!D65+'Historical (Income) - new'!D66</f>
        <v>1584364.6</v>
      </c>
      <c r="AC13" s="170">
        <f>+'Historical (Income) - new'!E64+'Historical (Income) - new'!E65+'Historical (Income) - new'!E66</f>
        <v>113722.15999999999</v>
      </c>
      <c r="AD13" s="170">
        <f>+'Historical (Income) - new'!F64+'Historical (Income) - new'!F65+'Historical (Income) - new'!F66</f>
        <v>-133671.06</v>
      </c>
      <c r="AE13" s="170">
        <f>+'Historical (Income) - new'!G64+'Historical (Income) - new'!G65+'Historical (Income) - new'!G66</f>
        <v>-363221.19</v>
      </c>
      <c r="AF13" s="170">
        <f>+'Historical (Income) - new'!H64+'Historical (Income) - new'!H65+'Historical (Income) - new'!H66</f>
        <v>-377665.37</v>
      </c>
      <c r="AG13" s="170">
        <f>+'Historical (Income) - new'!I64+'Historical (Income) - new'!I65+'Historical (Income) - new'!I66</f>
        <v>-211362.69</v>
      </c>
      <c r="AH13" s="170">
        <f>+'Historical (Income) - new'!J64+'Historical (Income) - new'!J65+'Historical (Income) - new'!J66</f>
        <v>-198631.04000000001</v>
      </c>
      <c r="AI13" s="170">
        <f>+'Historical (Income) - new'!K64+'Historical (Income) - new'!K65+'Historical (Income) - new'!K66</f>
        <v>-331350.21000000002</v>
      </c>
      <c r="AJ13" s="170">
        <f>+'Historical (Income) - new'!L64+'Historical (Income) - new'!L65+'Historical (Income) - new'!L66</f>
        <v>-300108.14</v>
      </c>
      <c r="AK13" s="170">
        <f>+'Historical (Income) - new'!M64+'Historical (Income) - new'!M65+'Historical (Income) - new'!M66</f>
        <v>281332.88</v>
      </c>
      <c r="AL13" s="170">
        <f>+'Historical (Income) - new'!N64+'Historical (Income) - new'!N65+'Historical (Income) - new'!N66</f>
        <v>10927339.629999999</v>
      </c>
      <c r="AM13" s="170">
        <f>+'Historical (Income) - new'!O64+'Historical (Income) - new'!O65+'Historical (Income) - new'!O66</f>
        <v>19727229.050000001</v>
      </c>
      <c r="AN13" s="170">
        <f>+'Historical (Income) - new'!P64+'Historical (Income) - new'!P65+'Historical (Income) - new'!P66</f>
        <v>14167827.48</v>
      </c>
      <c r="AO13" s="170">
        <f>+'Historical (Income) - new'!Q64+'Historical (Income) - new'!Q65+'Historical (Income) - new'!Q66</f>
        <v>-721194.1399999999</v>
      </c>
      <c r="AP13" s="170">
        <f>+'Historical (Income) - new'!R64+'Historical (Income) - new'!R65+'Historical (Income) - new'!R66</f>
        <v>-702568.32000000007</v>
      </c>
      <c r="AQ13" s="170">
        <f>+'Historical (Income) - new'!S64+'Historical (Income) - new'!S65+'Historical (Income) - new'!S66</f>
        <v>-220630.42999999996</v>
      </c>
      <c r="AR13" s="170">
        <f>+'Historical (Income) - new'!T64+'Historical (Income) - new'!T65+'Historical (Income) - new'!T66</f>
        <v>0</v>
      </c>
      <c r="AS13" s="170">
        <f>+'Historical (Income) - new'!U64+'Historical (Income) - new'!U65+'Historical (Income) - new'!U66</f>
        <v>0</v>
      </c>
      <c r="AT13" s="170">
        <f t="shared" si="0"/>
        <v>42629246.760000005</v>
      </c>
      <c r="AU13" s="11">
        <f t="shared" si="2"/>
        <v>-42629246.760000005</v>
      </c>
      <c r="BF13" s="11">
        <f t="shared" si="1"/>
        <v>0</v>
      </c>
    </row>
    <row r="14" spans="1:60">
      <c r="A14" s="67" t="s">
        <v>207</v>
      </c>
      <c r="B14" s="170" t="e">
        <f>+'Historical (Income) - new'!#REF!</f>
        <v>#REF!</v>
      </c>
      <c r="C14" s="170" t="e">
        <f>+'Historical (Income) - new'!#REF!</f>
        <v>#REF!</v>
      </c>
      <c r="D14" s="170" t="e">
        <f>+'Historical (Income) - new'!#REF!</f>
        <v>#REF!</v>
      </c>
      <c r="E14" s="170" t="e">
        <f>+'Historical (Income) - new'!#REF!</f>
        <v>#REF!</v>
      </c>
      <c r="F14" s="170" t="e">
        <f>+'Historical (Income) - new'!#REF!</f>
        <v>#REF!</v>
      </c>
      <c r="G14" s="170" t="e">
        <f>+'Historical (Income) - new'!#REF!</f>
        <v>#REF!</v>
      </c>
      <c r="H14" s="170" t="e">
        <f>+'Historical (Income) - new'!#REF!</f>
        <v>#REF!</v>
      </c>
      <c r="I14" s="170" t="e">
        <f>+'Historical (Income) - new'!#REF!</f>
        <v>#REF!</v>
      </c>
      <c r="J14" s="170" t="e">
        <f>+'Historical (Income) - new'!#REF!</f>
        <v>#REF!</v>
      </c>
      <c r="K14" s="170" t="e">
        <f>+'Historical (Income) - new'!#REF!</f>
        <v>#REF!</v>
      </c>
      <c r="L14" s="170" t="e">
        <f>+'Historical (Income) - new'!#REF!</f>
        <v>#REF!</v>
      </c>
      <c r="M14" s="170" t="e">
        <f>+'Historical (Income) - new'!#REF!</f>
        <v>#REF!</v>
      </c>
      <c r="N14" s="170" t="e">
        <f>+'Historical (Income) - new'!#REF!</f>
        <v>#REF!</v>
      </c>
      <c r="O14" s="170" t="e">
        <f>+'Historical (Income) - new'!#REF!</f>
        <v>#REF!</v>
      </c>
      <c r="P14" s="170" t="e">
        <f>+'Historical (Income) - new'!#REF!</f>
        <v>#REF!</v>
      </c>
      <c r="Q14" s="170" t="e">
        <f>+'Historical (Income) - new'!#REF!</f>
        <v>#REF!</v>
      </c>
      <c r="R14" s="170" t="e">
        <f>+'Historical (Income) - new'!#REF!</f>
        <v>#REF!</v>
      </c>
      <c r="S14" s="170" t="e">
        <f>+'Historical (Income) - new'!#REF!</f>
        <v>#REF!</v>
      </c>
      <c r="T14" s="170" t="e">
        <f>+'Historical (Income) - new'!#REF!</f>
        <v>#REF!</v>
      </c>
      <c r="U14" s="170" t="e">
        <f>+'Historical (Income) - new'!#REF!</f>
        <v>#REF!</v>
      </c>
      <c r="V14" s="170" t="e">
        <f>+'Historical (Income) - new'!#REF!</f>
        <v>#REF!</v>
      </c>
      <c r="W14" s="170" t="e">
        <f>+'Historical (Income) - new'!#REF!</f>
        <v>#REF!</v>
      </c>
      <c r="X14" s="170" t="e">
        <f>+'Historical (Income) - new'!#REF!</f>
        <v>#REF!</v>
      </c>
      <c r="Y14" s="170" t="e">
        <f>+'Historical (Income) - new'!#REF!</f>
        <v>#REF!</v>
      </c>
      <c r="Z14" s="170" t="e">
        <f>+'Historical (Income) - new'!#REF!</f>
        <v>#REF!</v>
      </c>
      <c r="AA14" s="170">
        <f>+'Historical (Income) - new'!C77</f>
        <v>523239.83</v>
      </c>
      <c r="AB14" s="170">
        <f>+'Historical (Income) - new'!D77</f>
        <v>524600.85</v>
      </c>
      <c r="AC14" s="170">
        <f>+'Historical (Income) - new'!E77</f>
        <v>524793.9</v>
      </c>
      <c r="AD14" s="170">
        <f>+'Historical (Income) - new'!F77</f>
        <v>523849.45</v>
      </c>
      <c r="AE14" s="170">
        <f>+'Historical (Income) - new'!G77</f>
        <v>517420.54</v>
      </c>
      <c r="AF14" s="170">
        <f>+'Historical (Income) - new'!H77</f>
        <v>508163.42</v>
      </c>
      <c r="AG14" s="170">
        <f>+'Historical (Income) - new'!I77</f>
        <v>504464.47</v>
      </c>
      <c r="AH14" s="170">
        <f>+'Historical (Income) - new'!J77</f>
        <v>503365.91</v>
      </c>
      <c r="AI14" s="170">
        <f>+'Historical (Income) - new'!K77</f>
        <v>503150.96</v>
      </c>
      <c r="AJ14" s="170">
        <f>+'Historical (Income) - new'!L77</f>
        <v>193890.59</v>
      </c>
      <c r="AK14" s="170">
        <f>+'Historical (Income) - new'!M77</f>
        <v>197537.51</v>
      </c>
      <c r="AL14" s="170">
        <f>+'Historical (Income) - new'!N77</f>
        <v>200646.84</v>
      </c>
      <c r="AM14" s="170">
        <f>+'Historical (Income) - new'!O77</f>
        <v>202317.37</v>
      </c>
      <c r="AN14" s="170">
        <f>+'Historical (Income) - new'!P77</f>
        <v>203628.36</v>
      </c>
      <c r="AO14" s="170">
        <f>+'Historical (Income) - new'!Q77</f>
        <v>203811.43</v>
      </c>
      <c r="AP14" s="170">
        <f>+'Historical (Income) - new'!R77</f>
        <v>203609.82</v>
      </c>
      <c r="AQ14" s="170">
        <f>+'Historical (Income) - new'!S77</f>
        <v>200663.21</v>
      </c>
      <c r="AR14" s="170">
        <f>+'Historical (Income) - new'!T77</f>
        <v>197077.77863981499</v>
      </c>
      <c r="AS14" s="170">
        <f>+'Historical (Income) - new'!U77</f>
        <v>195279.23338727051</v>
      </c>
      <c r="AT14" s="170">
        <f t="shared" si="0"/>
        <v>3004979.0120270853</v>
      </c>
      <c r="AU14" s="11">
        <f t="shared" si="2"/>
        <v>-3004979.0120270853</v>
      </c>
      <c r="BF14" s="11">
        <f t="shared" si="1"/>
        <v>0</v>
      </c>
    </row>
    <row r="15" spans="1:60">
      <c r="A15" s="67" t="s">
        <v>208</v>
      </c>
      <c r="B15" s="170" t="e">
        <f>+'Historical (Income) - new'!#REF!+'Historical (Income) - new'!#REF!</f>
        <v>#REF!</v>
      </c>
      <c r="C15" s="170" t="e">
        <f>+'Historical (Income) - new'!#REF!+'Historical (Income) - new'!#REF!</f>
        <v>#REF!</v>
      </c>
      <c r="D15" s="170" t="e">
        <f>+'Historical (Income) - new'!#REF!+'Historical (Income) - new'!#REF!</f>
        <v>#REF!</v>
      </c>
      <c r="E15" s="313" t="e">
        <f>+'Historical (Income) - new'!#REF!+'Historical (Income) - new'!#REF!</f>
        <v>#REF!</v>
      </c>
      <c r="F15" s="313" t="e">
        <f>+'Historical (Income) - new'!#REF!+'Historical (Income) - new'!#REF!</f>
        <v>#REF!</v>
      </c>
      <c r="G15" s="313" t="e">
        <f>+'Historical (Income) - new'!#REF!+'Historical (Income) - new'!#REF!</f>
        <v>#REF!</v>
      </c>
      <c r="H15" s="313" t="e">
        <f>+'Historical (Income) - new'!#REF!+'Historical (Income) - new'!#REF!</f>
        <v>#REF!</v>
      </c>
      <c r="I15" s="313" t="e">
        <f>+'Historical (Income) - new'!#REF!+'Historical (Income) - new'!#REF!</f>
        <v>#REF!</v>
      </c>
      <c r="J15" s="313" t="e">
        <f>+'Historical (Income) - new'!#REF!+'Historical (Income) - new'!#REF!</f>
        <v>#REF!</v>
      </c>
      <c r="K15" s="313" t="e">
        <f>+'Historical (Income) - new'!#REF!+'Historical (Income) - new'!#REF!</f>
        <v>#REF!</v>
      </c>
      <c r="L15" s="313" t="e">
        <f>+'Historical (Income) - new'!#REF!+'Historical (Income) - new'!#REF!</f>
        <v>#REF!</v>
      </c>
      <c r="M15" s="313" t="e">
        <f>+'Historical (Income) - new'!#REF!+'Historical (Income) - new'!#REF!</f>
        <v>#REF!</v>
      </c>
      <c r="N15" s="313" t="e">
        <f>+'Historical (Income) - new'!#REF!+'Historical (Income) - new'!#REF!</f>
        <v>#REF!</v>
      </c>
      <c r="O15" s="313" t="e">
        <f>+'Historical (Income) - new'!#REF!+'Historical (Income) - new'!#REF!</f>
        <v>#REF!</v>
      </c>
      <c r="P15" s="313" t="e">
        <f>+'Historical (Income) - new'!#REF!+'Historical (Income) - new'!#REF!</f>
        <v>#REF!</v>
      </c>
      <c r="Q15" s="313" t="e">
        <f>+'Historical (Income) - new'!#REF!+'Historical (Income) - new'!#REF!</f>
        <v>#REF!</v>
      </c>
      <c r="R15" s="313" t="e">
        <f>+'Historical (Income) - new'!#REF!+'Historical (Income) - new'!#REF!</f>
        <v>#REF!</v>
      </c>
      <c r="S15" s="313" t="e">
        <f>+'Historical (Income) - new'!#REF!+'Historical (Income) - new'!#REF!</f>
        <v>#REF!</v>
      </c>
      <c r="T15" s="313" t="e">
        <f>+'Historical (Income) - new'!#REF!+'Historical (Income) - new'!#REF!</f>
        <v>#REF!</v>
      </c>
      <c r="U15" s="313" t="e">
        <f>+'Historical (Income) - new'!#REF!+'Historical (Income) - new'!#REF!</f>
        <v>#REF!</v>
      </c>
      <c r="V15" s="313" t="e">
        <f>+'Historical (Income) - new'!#REF!+'Historical (Income) - new'!#REF!</f>
        <v>#REF!</v>
      </c>
      <c r="W15" s="313" t="e">
        <f>+'Historical (Income) - new'!#REF!+'Historical (Income) - new'!#REF!</f>
        <v>#REF!</v>
      </c>
      <c r="X15" s="313" t="e">
        <f>+'Historical (Income) - new'!#REF!+'Historical (Income) - new'!#REF!</f>
        <v>#REF!</v>
      </c>
      <c r="Y15" s="313" t="e">
        <f>+'Historical (Income) - new'!#REF!+'Historical (Income) - new'!#REF!</f>
        <v>#REF!</v>
      </c>
      <c r="Z15" s="313" t="e">
        <f>+'Historical (Income) - new'!#REF!+'Historical (Income) - new'!#REF!</f>
        <v>#REF!</v>
      </c>
      <c r="AA15" s="313">
        <f>+'Historical (Income) - new'!C34+'Historical (Income) - new'!C55</f>
        <v>15807.47</v>
      </c>
      <c r="AB15" s="313">
        <f>+'Historical (Income) - new'!D34+'Historical (Income) - new'!D55</f>
        <v>15808.97</v>
      </c>
      <c r="AC15" s="313">
        <f>+'Historical (Income) - new'!E34+'Historical (Income) - new'!E55</f>
        <v>15816.1</v>
      </c>
      <c r="AD15" s="313">
        <f>+'Historical (Income) - new'!F34+'Historical (Income) - new'!F55</f>
        <v>15863.97</v>
      </c>
      <c r="AE15" s="313">
        <f>+'Historical (Income) - new'!G34+'Historical (Income) - new'!G55</f>
        <v>15965.22</v>
      </c>
      <c r="AF15" s="313">
        <f>+'Historical (Income) - new'!H34+'Historical (Income) - new'!H55</f>
        <v>15935.22</v>
      </c>
      <c r="AG15" s="313">
        <f>+'Historical (Income) - new'!I34+'Historical (Income) - new'!I55</f>
        <v>15928.97</v>
      </c>
      <c r="AH15" s="313">
        <f>+'Historical (Income) - new'!J34+'Historical (Income) - new'!J55</f>
        <v>15801.47</v>
      </c>
      <c r="AI15" s="313">
        <f>+'Historical (Income) - new'!K34+'Historical (Income) - new'!K55</f>
        <v>15732.72</v>
      </c>
      <c r="AJ15" s="313">
        <f>+'Historical (Income) - new'!L34+'Historical (Income) - new'!L55</f>
        <v>15886.47</v>
      </c>
      <c r="AK15" s="313">
        <f>+'Historical (Income) - new'!M34+'Historical (Income) - new'!M55</f>
        <v>-28027.299999999996</v>
      </c>
      <c r="AL15" s="313">
        <f>+'Historical (Income) - new'!N34+'Historical (Income) - new'!N55</f>
        <v>15895.22</v>
      </c>
      <c r="AM15" s="313">
        <f>+'Historical (Income) - new'!O34+'Historical (Income) - new'!O55</f>
        <v>15887.72</v>
      </c>
      <c r="AN15" s="313">
        <f>+'Historical (Income) - new'!P34+'Historical (Income) - new'!P55</f>
        <v>18732.47</v>
      </c>
      <c r="AO15" s="313">
        <f>+'Historical (Income) - new'!Q34+'Historical (Income) - new'!Q55</f>
        <v>15904.39</v>
      </c>
      <c r="AP15" s="313">
        <f>+'Historical (Income) - new'!R34+'Historical (Income) - new'!R55</f>
        <v>18535.869999999988</v>
      </c>
      <c r="AQ15" s="313">
        <f>+'Historical (Income) - new'!S34+'Historical (Income) - new'!S55</f>
        <v>-35639.380000000012</v>
      </c>
      <c r="AR15" s="313">
        <f>+'Historical (Income) - new'!T34+'Historical (Income) - new'!T55</f>
        <v>17429.25</v>
      </c>
      <c r="AS15" s="313">
        <f>+'Historical (Income) - new'!U34+'Historical (Income) - new'!U55</f>
        <v>17438</v>
      </c>
      <c r="AT15" s="313">
        <f t="shared" si="0"/>
        <v>103576.9</v>
      </c>
      <c r="AU15" s="584">
        <f t="shared" si="2"/>
        <v>-103576.9</v>
      </c>
      <c r="AV15" s="332"/>
      <c r="AW15" s="332"/>
      <c r="AX15" s="332"/>
      <c r="AY15" s="332"/>
      <c r="AZ15" s="332"/>
      <c r="BA15" s="332"/>
      <c r="BB15" s="332"/>
      <c r="BC15" s="332"/>
      <c r="BD15" s="332"/>
      <c r="BE15" s="332"/>
      <c r="BF15" s="584">
        <f t="shared" si="1"/>
        <v>0</v>
      </c>
    </row>
    <row r="16" spans="1:60">
      <c r="A16" s="18" t="s">
        <v>1609</v>
      </c>
      <c r="B16" s="585" t="e">
        <f>SUM(B9:B15)</f>
        <v>#REF!</v>
      </c>
      <c r="C16" s="585" t="e">
        <f t="shared" ref="C16:AG16" si="3">SUM(C9:C15)</f>
        <v>#REF!</v>
      </c>
      <c r="D16" s="585" t="e">
        <f t="shared" si="3"/>
        <v>#REF!</v>
      </c>
      <c r="E16" s="585" t="e">
        <f t="shared" si="3"/>
        <v>#REF!</v>
      </c>
      <c r="F16" s="585" t="e">
        <f t="shared" si="3"/>
        <v>#REF!</v>
      </c>
      <c r="G16" s="585" t="e">
        <f t="shared" si="3"/>
        <v>#REF!</v>
      </c>
      <c r="H16" s="585" t="e">
        <f t="shared" si="3"/>
        <v>#REF!</v>
      </c>
      <c r="I16" s="585" t="e">
        <f t="shared" si="3"/>
        <v>#REF!</v>
      </c>
      <c r="J16" s="585" t="e">
        <f t="shared" si="3"/>
        <v>#REF!</v>
      </c>
      <c r="K16" s="585" t="e">
        <f t="shared" si="3"/>
        <v>#REF!</v>
      </c>
      <c r="L16" s="585" t="e">
        <f t="shared" si="3"/>
        <v>#REF!</v>
      </c>
      <c r="M16" s="585" t="e">
        <f t="shared" si="3"/>
        <v>#REF!</v>
      </c>
      <c r="N16" s="585" t="e">
        <f t="shared" si="3"/>
        <v>#REF!</v>
      </c>
      <c r="O16" s="585" t="e">
        <f t="shared" si="3"/>
        <v>#REF!</v>
      </c>
      <c r="P16" s="585" t="e">
        <f t="shared" si="3"/>
        <v>#REF!</v>
      </c>
      <c r="Q16" s="585" t="e">
        <f t="shared" si="3"/>
        <v>#REF!</v>
      </c>
      <c r="R16" s="585" t="e">
        <f t="shared" si="3"/>
        <v>#REF!</v>
      </c>
      <c r="S16" s="585" t="e">
        <f t="shared" si="3"/>
        <v>#REF!</v>
      </c>
      <c r="T16" s="585" t="e">
        <f t="shared" si="3"/>
        <v>#REF!</v>
      </c>
      <c r="U16" s="585" t="e">
        <f t="shared" si="3"/>
        <v>#REF!</v>
      </c>
      <c r="V16" s="585" t="e">
        <f t="shared" si="3"/>
        <v>#REF!</v>
      </c>
      <c r="W16" s="585" t="e">
        <f t="shared" si="3"/>
        <v>#REF!</v>
      </c>
      <c r="X16" s="585" t="e">
        <f t="shared" si="3"/>
        <v>#REF!</v>
      </c>
      <c r="Y16" s="585" t="e">
        <f t="shared" si="3"/>
        <v>#REF!</v>
      </c>
      <c r="Z16" s="585" t="e">
        <f t="shared" si="3"/>
        <v>#REF!</v>
      </c>
      <c r="AA16" s="585">
        <f t="shared" si="3"/>
        <v>103813536.97000001</v>
      </c>
      <c r="AB16" s="585">
        <f t="shared" si="3"/>
        <v>88904414.579999998</v>
      </c>
      <c r="AC16" s="585">
        <f t="shared" si="3"/>
        <v>89988746.76000002</v>
      </c>
      <c r="AD16" s="585">
        <f t="shared" si="3"/>
        <v>88049293.329999998</v>
      </c>
      <c r="AE16" s="585">
        <f t="shared" si="3"/>
        <v>86500337.529999986</v>
      </c>
      <c r="AF16" s="585">
        <f t="shared" si="3"/>
        <v>84902987.339999974</v>
      </c>
      <c r="AG16" s="585">
        <f t="shared" si="3"/>
        <v>83566449.75999999</v>
      </c>
      <c r="AH16" s="585">
        <f t="shared" ref="AH16:AS16" si="4">SUM(AH9:AH15)</f>
        <v>83914944.399999991</v>
      </c>
      <c r="AI16" s="585">
        <f t="shared" si="4"/>
        <v>83826482.650000006</v>
      </c>
      <c r="AJ16" s="585">
        <f t="shared" si="4"/>
        <v>83243156.720000014</v>
      </c>
      <c r="AK16" s="585">
        <f t="shared" si="4"/>
        <v>85508456.560000002</v>
      </c>
      <c r="AL16" s="585">
        <f t="shared" si="4"/>
        <v>98354315.059999987</v>
      </c>
      <c r="AM16" s="585">
        <f t="shared" si="4"/>
        <v>112299814.62000003</v>
      </c>
      <c r="AN16" s="585">
        <f t="shared" si="4"/>
        <v>107541327.76000002</v>
      </c>
      <c r="AO16" s="585">
        <f t="shared" si="4"/>
        <v>92412625.549999982</v>
      </c>
      <c r="AP16" s="585">
        <f t="shared" si="4"/>
        <v>91724252.25999999</v>
      </c>
      <c r="AQ16" s="585">
        <f t="shared" si="4"/>
        <v>94387371.419999987</v>
      </c>
      <c r="AR16" s="585">
        <f t="shared" si="4"/>
        <v>91578979.217304796</v>
      </c>
      <c r="AS16" s="585">
        <f t="shared" si="4"/>
        <v>91060229.123005822</v>
      </c>
      <c r="AT16" s="170">
        <f t="shared" si="0"/>
        <v>1115851955.3403106</v>
      </c>
      <c r="AU16" s="11">
        <f>SUM(AU9:AU15)</f>
        <v>-76130651.653498918</v>
      </c>
      <c r="AV16" s="11">
        <f t="shared" ref="AV16:BE16" si="5">SUM(AV9:AV15)</f>
        <v>0</v>
      </c>
      <c r="AW16" s="11">
        <f t="shared" si="5"/>
        <v>0</v>
      </c>
      <c r="AX16" s="11">
        <f t="shared" si="5"/>
        <v>0</v>
      </c>
      <c r="AY16" s="11">
        <f t="shared" si="5"/>
        <v>0</v>
      </c>
      <c r="AZ16" s="11">
        <f t="shared" si="5"/>
        <v>0</v>
      </c>
      <c r="BA16" s="11">
        <f t="shared" si="5"/>
        <v>0</v>
      </c>
      <c r="BB16" s="11">
        <f t="shared" si="5"/>
        <v>0</v>
      </c>
      <c r="BC16" s="11">
        <f t="shared" si="5"/>
        <v>0</v>
      </c>
      <c r="BD16" s="11">
        <f t="shared" si="5"/>
        <v>0</v>
      </c>
      <c r="BE16" s="11">
        <f t="shared" si="5"/>
        <v>0</v>
      </c>
      <c r="BF16" s="11">
        <f t="shared" si="1"/>
        <v>1039721303.6868117</v>
      </c>
      <c r="BG16" s="11"/>
      <c r="BH16" s="170"/>
    </row>
    <row r="18" spans="1:58">
      <c r="A18" s="150" t="s">
        <v>1590</v>
      </c>
    </row>
    <row r="19" spans="1:58">
      <c r="A19" s="67" t="s">
        <v>211</v>
      </c>
      <c r="B19" s="170" t="e">
        <f>+'Historical (Income) - new'!#REF!</f>
        <v>#REF!</v>
      </c>
      <c r="C19" s="170" t="e">
        <f>+'Historical (Income) - new'!#REF!</f>
        <v>#REF!</v>
      </c>
      <c r="D19" s="170" t="e">
        <f>+'Historical (Income) - new'!#REF!</f>
        <v>#REF!</v>
      </c>
      <c r="E19" s="170" t="e">
        <f>+'Historical (Income) - new'!#REF!</f>
        <v>#REF!</v>
      </c>
      <c r="F19" s="170" t="e">
        <f>+'Historical (Income) - new'!#REF!</f>
        <v>#REF!</v>
      </c>
      <c r="G19" s="170" t="e">
        <f>+'Historical (Income) - new'!#REF!</f>
        <v>#REF!</v>
      </c>
      <c r="H19" s="170" t="e">
        <f>+'Historical (Income) - new'!#REF!</f>
        <v>#REF!</v>
      </c>
      <c r="I19" s="170" t="e">
        <f>+'Historical (Income) - new'!#REF!</f>
        <v>#REF!</v>
      </c>
      <c r="J19" s="170" t="e">
        <f>+'Historical (Income) - new'!#REF!</f>
        <v>#REF!</v>
      </c>
      <c r="K19" s="170" t="e">
        <f>+'Historical (Income) - new'!#REF!</f>
        <v>#REF!</v>
      </c>
      <c r="L19" s="170" t="e">
        <f>+'Historical (Income) - new'!#REF!</f>
        <v>#REF!</v>
      </c>
      <c r="M19" s="170" t="e">
        <f>+'Historical (Income) - new'!#REF!</f>
        <v>#REF!</v>
      </c>
      <c r="N19" s="170" t="e">
        <f>+'Historical (Income) - new'!#REF!</f>
        <v>#REF!</v>
      </c>
      <c r="O19" s="170" t="e">
        <f>+'Historical (Income) - new'!#REF!</f>
        <v>#REF!</v>
      </c>
      <c r="P19" s="170" t="e">
        <f>+'Historical (Income) - new'!#REF!</f>
        <v>#REF!</v>
      </c>
      <c r="Q19" s="170" t="e">
        <f>+'Historical (Income) - new'!#REF!</f>
        <v>#REF!</v>
      </c>
      <c r="R19" s="170" t="e">
        <f>+'Historical (Income) - new'!#REF!</f>
        <v>#REF!</v>
      </c>
      <c r="S19" s="170" t="e">
        <f>+'Historical (Income) - new'!#REF!</f>
        <v>#REF!</v>
      </c>
      <c r="T19" s="170" t="e">
        <f>+'Historical (Income) - new'!#REF!</f>
        <v>#REF!</v>
      </c>
      <c r="U19" s="170" t="e">
        <f>+'Historical (Income) - new'!#REF!</f>
        <v>#REF!</v>
      </c>
      <c r="V19" s="170" t="e">
        <f>+'Historical (Income) - new'!#REF!</f>
        <v>#REF!</v>
      </c>
      <c r="W19" s="170" t="e">
        <f>+'Historical (Income) - new'!#REF!</f>
        <v>#REF!</v>
      </c>
      <c r="X19" s="170" t="e">
        <f>+'Historical (Income) - new'!#REF!</f>
        <v>#REF!</v>
      </c>
      <c r="Y19" s="170" t="e">
        <f>+'Historical (Income) - new'!#REF!</f>
        <v>#REF!</v>
      </c>
      <c r="Z19" s="170" t="e">
        <f>+'Historical (Income) - new'!#REF!</f>
        <v>#REF!</v>
      </c>
      <c r="AA19" s="170">
        <f>+'Historical (Income) - new'!C91</f>
        <v>523239.83</v>
      </c>
      <c r="AB19" s="170">
        <f>+'Historical (Income) - new'!D91</f>
        <v>524600.85</v>
      </c>
      <c r="AC19" s="170">
        <f>+'Historical (Income) - new'!E91</f>
        <v>524793.9</v>
      </c>
      <c r="AD19" s="170">
        <f>+'Historical (Income) - new'!F91</f>
        <v>523849.45</v>
      </c>
      <c r="AE19" s="170">
        <f>+'Historical (Income) - new'!G91</f>
        <v>517420.54</v>
      </c>
      <c r="AF19" s="170">
        <f>+'Historical (Income) - new'!H91</f>
        <v>508163.42</v>
      </c>
      <c r="AG19" s="170">
        <f>+'Historical (Income) - new'!I91</f>
        <v>504464.47</v>
      </c>
      <c r="AH19" s="170">
        <f>+'Historical (Income) - new'!J91</f>
        <v>503365.91</v>
      </c>
      <c r="AI19" s="170">
        <f>+'Historical (Income) - new'!K91</f>
        <v>503150.96</v>
      </c>
      <c r="AJ19" s="170">
        <f>+'Historical (Income) - new'!L91</f>
        <v>193850.59</v>
      </c>
      <c r="AK19" s="170">
        <f>+'Historical (Income) - new'!M91</f>
        <v>193537.51</v>
      </c>
      <c r="AL19" s="170">
        <f>+'Historical (Income) - new'!N91</f>
        <v>200646.84</v>
      </c>
      <c r="AM19" s="170">
        <f>+'Historical (Income) - new'!O91</f>
        <v>202317.37</v>
      </c>
      <c r="AN19" s="170">
        <f>+'Historical (Income) - new'!P91</f>
        <v>203628.36</v>
      </c>
      <c r="AO19" s="170">
        <f>+'Historical (Income) - new'!Q91</f>
        <v>203811.43</v>
      </c>
      <c r="AP19" s="170">
        <f>+'Historical (Income) - new'!R91</f>
        <v>203609.81999999998</v>
      </c>
      <c r="AQ19" s="170">
        <f>+'Historical (Income) - new'!S91</f>
        <v>200663.21</v>
      </c>
      <c r="AR19" s="170">
        <f>+'Historical (Income) - new'!T91</f>
        <v>197077.77863981499</v>
      </c>
      <c r="AS19" s="170">
        <f>+'Historical (Income) - new'!U91</f>
        <v>195279.23338727051</v>
      </c>
      <c r="AT19" s="170">
        <f t="shared" ref="AT19:AT21" si="6">SUM(AH19:AS19)</f>
        <v>3000939.0120270853</v>
      </c>
      <c r="AV19" s="11">
        <f>-AT19</f>
        <v>-3000939.0120270853</v>
      </c>
      <c r="BF19" s="11">
        <f t="shared" ref="BF19:BF24" si="7">SUM(AT19:BE19)</f>
        <v>0</v>
      </c>
    </row>
    <row r="20" spans="1:58">
      <c r="A20" s="67" t="s">
        <v>212</v>
      </c>
      <c r="B20" s="170" t="e">
        <f>+'Historical (Income) - new'!#REF!</f>
        <v>#REF!</v>
      </c>
      <c r="C20" s="170" t="e">
        <f>+'Historical (Income) - new'!#REF!</f>
        <v>#REF!</v>
      </c>
      <c r="D20" s="170" t="e">
        <f>+'Historical (Income) - new'!#REF!</f>
        <v>#REF!</v>
      </c>
      <c r="E20" s="170" t="e">
        <f>+'Historical (Income) - new'!#REF!</f>
        <v>#REF!</v>
      </c>
      <c r="F20" s="170" t="e">
        <f>+'Historical (Income) - new'!#REF!</f>
        <v>#REF!</v>
      </c>
      <c r="G20" s="170" t="e">
        <f>+'Historical (Income) - new'!#REF!</f>
        <v>#REF!</v>
      </c>
      <c r="H20" s="170" t="e">
        <f>+'Historical (Income) - new'!#REF!</f>
        <v>#REF!</v>
      </c>
      <c r="I20" s="170" t="e">
        <f>+'Historical (Income) - new'!#REF!</f>
        <v>#REF!</v>
      </c>
      <c r="J20" s="170" t="e">
        <f>+'Historical (Income) - new'!#REF!</f>
        <v>#REF!</v>
      </c>
      <c r="K20" s="170" t="e">
        <f>+'Historical (Income) - new'!#REF!</f>
        <v>#REF!</v>
      </c>
      <c r="L20" s="170" t="e">
        <f>+'Historical (Income) - new'!#REF!</f>
        <v>#REF!</v>
      </c>
      <c r="M20" s="170" t="e">
        <f>+'Historical (Income) - new'!#REF!</f>
        <v>#REF!</v>
      </c>
      <c r="N20" s="170" t="e">
        <f>+'Historical (Income) - new'!#REF!</f>
        <v>#REF!</v>
      </c>
      <c r="O20" s="170" t="e">
        <f>+'Historical (Income) - new'!#REF!</f>
        <v>#REF!</v>
      </c>
      <c r="P20" s="170" t="e">
        <f>+'Historical (Income) - new'!#REF!</f>
        <v>#REF!</v>
      </c>
      <c r="Q20" s="170" t="e">
        <f>+'Historical (Income) - new'!#REF!</f>
        <v>#REF!</v>
      </c>
      <c r="R20" s="170" t="e">
        <f>+'Historical (Income) - new'!#REF!</f>
        <v>#REF!</v>
      </c>
      <c r="S20" s="170" t="e">
        <f>+'Historical (Income) - new'!#REF!</f>
        <v>#REF!</v>
      </c>
      <c r="T20" s="170" t="e">
        <f>+'Historical (Income) - new'!#REF!</f>
        <v>#REF!</v>
      </c>
      <c r="U20" s="170" t="e">
        <f>+'Historical (Income) - new'!#REF!</f>
        <v>#REF!</v>
      </c>
      <c r="V20" s="170" t="e">
        <f>+'Historical (Income) - new'!#REF!</f>
        <v>#REF!</v>
      </c>
      <c r="W20" s="170" t="e">
        <f>+'Historical (Income) - new'!#REF!</f>
        <v>#REF!</v>
      </c>
      <c r="X20" s="170" t="e">
        <f>+'Historical (Income) - new'!#REF!</f>
        <v>#REF!</v>
      </c>
      <c r="Y20" s="170" t="e">
        <f>+'Historical (Income) - new'!#REF!</f>
        <v>#REF!</v>
      </c>
      <c r="Z20" s="170" t="e">
        <f>+'Historical (Income) - new'!#REF!</f>
        <v>#REF!</v>
      </c>
      <c r="AA20" s="170">
        <f>+'Historical (Income) - new'!C90</f>
        <v>15676058.57</v>
      </c>
      <c r="AB20" s="170">
        <f>+'Historical (Income) - new'!D90</f>
        <v>1584364.6</v>
      </c>
      <c r="AC20" s="170">
        <f>+'Historical (Income) - new'!E90</f>
        <v>113747.7</v>
      </c>
      <c r="AD20" s="170">
        <f>+'Historical (Income) - new'!F90</f>
        <v>-123205.88</v>
      </c>
      <c r="AE20" s="170">
        <f>+'Historical (Income) - new'!G90</f>
        <v>-357267.8</v>
      </c>
      <c r="AF20" s="170">
        <f>+'Historical (Income) - new'!H90</f>
        <v>-377665.37</v>
      </c>
      <c r="AG20" s="170">
        <f>+'Historical (Income) - new'!I90</f>
        <v>-211362.69</v>
      </c>
      <c r="AH20" s="170">
        <f>+'Historical (Income) - new'!J90</f>
        <v>-198631.04000000001</v>
      </c>
      <c r="AI20" s="170">
        <f>+'Historical (Income) - new'!K90</f>
        <v>-331350.21000000002</v>
      </c>
      <c r="AJ20" s="170">
        <f>+'Historical (Income) - new'!L90</f>
        <v>-300108.14</v>
      </c>
      <c r="AK20" s="170">
        <f>+'Historical (Income) - new'!M90</f>
        <v>281332.88</v>
      </c>
      <c r="AL20" s="170">
        <f>+'Historical (Income) - new'!N90</f>
        <v>10927339.630000001</v>
      </c>
      <c r="AM20" s="170">
        <f>+'Historical (Income) - new'!O90</f>
        <v>19727229.050000001</v>
      </c>
      <c r="AN20" s="170">
        <f>+'Historical (Income) - new'!P90</f>
        <v>14167827.48</v>
      </c>
      <c r="AO20" s="170">
        <f>+'Historical (Income) - new'!Q90</f>
        <v>-721194.14</v>
      </c>
      <c r="AP20" s="170">
        <f>+'Historical (Income) - new'!R90</f>
        <v>-702568.32000000007</v>
      </c>
      <c r="AQ20" s="170">
        <f>+'Historical (Income) - new'!S90</f>
        <v>2814477.1</v>
      </c>
      <c r="AR20" s="170">
        <f>+'Historical (Income) - new'!T90</f>
        <v>0</v>
      </c>
      <c r="AS20" s="170">
        <f>+'Historical (Income) - new'!U90</f>
        <v>0</v>
      </c>
      <c r="AT20" s="170">
        <f t="shared" si="6"/>
        <v>45664354.290000007</v>
      </c>
      <c r="AV20" s="11">
        <f>-AT20</f>
        <v>-45664354.290000007</v>
      </c>
      <c r="BF20" s="11">
        <f>SUM(AT20:BE20)</f>
        <v>0</v>
      </c>
    </row>
    <row r="21" spans="1:58">
      <c r="A21" s="67" t="s">
        <v>168</v>
      </c>
      <c r="B21" s="170" t="e">
        <f>+'Historical (Income) - new'!#REF!</f>
        <v>#REF!</v>
      </c>
      <c r="C21" s="170" t="e">
        <f>+'Historical (Income) - new'!#REF!</f>
        <v>#REF!</v>
      </c>
      <c r="D21" s="170" t="e">
        <f>+'Historical (Income) - new'!#REF!</f>
        <v>#REF!</v>
      </c>
      <c r="E21" s="170" t="e">
        <f>+'Historical (Income) - new'!#REF!</f>
        <v>#REF!</v>
      </c>
      <c r="F21" s="170" t="e">
        <f>+'Historical (Income) - new'!#REF!</f>
        <v>#REF!</v>
      </c>
      <c r="G21" s="170" t="e">
        <f>+'Historical (Income) - new'!#REF!</f>
        <v>#REF!</v>
      </c>
      <c r="H21" s="170" t="e">
        <f>+'Historical (Income) - new'!#REF!</f>
        <v>#REF!</v>
      </c>
      <c r="I21" s="170" t="e">
        <f>+'Historical (Income) - new'!#REF!</f>
        <v>#REF!</v>
      </c>
      <c r="J21" s="170" t="e">
        <f>+'Historical (Income) - new'!#REF!</f>
        <v>#REF!</v>
      </c>
      <c r="K21" s="170" t="e">
        <f>+'Historical (Income) - new'!#REF!</f>
        <v>#REF!</v>
      </c>
      <c r="L21" s="170" t="e">
        <f>+'Historical (Income) - new'!#REF!</f>
        <v>#REF!</v>
      </c>
      <c r="M21" s="170" t="e">
        <f>+'Historical (Income) - new'!#REF!</f>
        <v>#REF!</v>
      </c>
      <c r="N21" s="170" t="e">
        <f>+'Historical (Income) - new'!#REF!</f>
        <v>#REF!</v>
      </c>
      <c r="O21" s="170" t="e">
        <f>+'Historical (Income) - new'!#REF!</f>
        <v>#REF!</v>
      </c>
      <c r="P21" s="170" t="e">
        <f>+'Historical (Income) - new'!#REF!</f>
        <v>#REF!</v>
      </c>
      <c r="Q21" s="170" t="e">
        <f>+'Historical (Income) - new'!#REF!</f>
        <v>#REF!</v>
      </c>
      <c r="R21" s="170" t="e">
        <f>+'Historical (Income) - new'!#REF!</f>
        <v>#REF!</v>
      </c>
      <c r="S21" s="170" t="e">
        <f>+'Historical (Income) - new'!#REF!</f>
        <v>#REF!</v>
      </c>
      <c r="T21" s="170" t="e">
        <f>+'Historical (Income) - new'!#REF!</f>
        <v>#REF!</v>
      </c>
      <c r="U21" s="170" t="e">
        <f>+'Historical (Income) - new'!#REF!</f>
        <v>#REF!</v>
      </c>
      <c r="V21" s="170" t="e">
        <f>+'Historical (Income) - new'!#REF!</f>
        <v>#REF!</v>
      </c>
      <c r="W21" s="170" t="e">
        <f>+'Historical (Income) - new'!#REF!</f>
        <v>#REF!</v>
      </c>
      <c r="X21" s="170" t="e">
        <f>+'Historical (Income) - new'!#REF!</f>
        <v>#REF!</v>
      </c>
      <c r="Y21" s="170" t="e">
        <f>+'Historical (Income) - new'!#REF!</f>
        <v>#REF!</v>
      </c>
      <c r="Z21" s="170" t="e">
        <f>+'Historical (Income) - new'!#REF!</f>
        <v>#REF!</v>
      </c>
      <c r="AA21" s="170">
        <f>+'Historical (Income) - new'!C93</f>
        <v>123721.56</v>
      </c>
      <c r="AB21" s="170">
        <f>+'Historical (Income) - new'!D93</f>
        <v>88043.05</v>
      </c>
      <c r="AC21" s="170">
        <f>+'Historical (Income) - new'!E93</f>
        <v>38862.879999999997</v>
      </c>
      <c r="AD21" s="170">
        <f>+'Historical (Income) - new'!F93</f>
        <v>13833.32</v>
      </c>
      <c r="AE21" s="170">
        <f>+'Historical (Income) - new'!G93</f>
        <v>44080.2</v>
      </c>
      <c r="AF21" s="170">
        <f>+'Historical (Income) - new'!H93</f>
        <v>13833.33</v>
      </c>
      <c r="AG21" s="170">
        <f>+'Historical (Income) - new'!I93</f>
        <v>28271.919999999998</v>
      </c>
      <c r="AH21" s="170">
        <f>+'Historical (Income) - new'!J93</f>
        <v>13833.33</v>
      </c>
      <c r="AI21" s="170">
        <f>+'Historical (Income) - new'!K93</f>
        <v>13833.33</v>
      </c>
      <c r="AJ21" s="170">
        <f>+'Historical (Income) - new'!L93</f>
        <v>13833.37</v>
      </c>
      <c r="AK21" s="170">
        <f>+'Historical (Income) - new'!M93</f>
        <v>13833.32</v>
      </c>
      <c r="AL21" s="170">
        <f>+'Historical (Income) - new'!N93</f>
        <v>106289.39</v>
      </c>
      <c r="AM21" s="170">
        <f>+'Historical (Income) - new'!O93</f>
        <v>93208.33</v>
      </c>
      <c r="AN21" s="170">
        <f>+'Historical (Income) - new'!P93</f>
        <v>105430.93</v>
      </c>
      <c r="AO21" s="170">
        <f>+'Historical (Income) - new'!Q93</f>
        <v>131242.60999999999</v>
      </c>
      <c r="AP21" s="170">
        <f>+'Historical (Income) - new'!R93</f>
        <v>15173.880000000003</v>
      </c>
      <c r="AQ21" s="170">
        <f>+'Historical (Income) - new'!S93</f>
        <v>40666.259999999995</v>
      </c>
      <c r="AR21" s="170">
        <f>+'Historical (Income) - new'!T93</f>
        <v>195421.50386541151</v>
      </c>
      <c r="AS21" s="170">
        <f>+'Historical (Income) - new'!U93</f>
        <v>96915.887640248213</v>
      </c>
      <c r="AT21" s="170">
        <f t="shared" si="6"/>
        <v>839682.14150565967</v>
      </c>
      <c r="BF21" s="11">
        <f t="shared" si="7"/>
        <v>839682.14150565967</v>
      </c>
    </row>
    <row r="22" spans="1:58">
      <c r="A22" s="67" t="s">
        <v>213</v>
      </c>
      <c r="B22" s="170">
        <v>0</v>
      </c>
      <c r="C22" s="170">
        <v>0</v>
      </c>
      <c r="D22" s="170">
        <v>0</v>
      </c>
      <c r="E22" s="170">
        <v>0</v>
      </c>
      <c r="F22" s="170">
        <v>0</v>
      </c>
      <c r="G22" s="170">
        <v>0</v>
      </c>
      <c r="H22" s="170">
        <v>0</v>
      </c>
      <c r="I22" s="170">
        <v>0</v>
      </c>
      <c r="J22" s="170">
        <v>0</v>
      </c>
      <c r="K22" s="170">
        <v>0</v>
      </c>
      <c r="L22" s="170">
        <v>0</v>
      </c>
      <c r="M22" s="170">
        <v>0</v>
      </c>
      <c r="N22" s="170">
        <v>0</v>
      </c>
      <c r="O22" s="170">
        <v>0</v>
      </c>
      <c r="P22" s="170">
        <v>0</v>
      </c>
      <c r="Q22" s="170">
        <v>0</v>
      </c>
      <c r="R22" s="170">
        <v>0</v>
      </c>
      <c r="S22" s="170">
        <v>0</v>
      </c>
      <c r="T22" s="170">
        <v>0</v>
      </c>
      <c r="U22" s="170">
        <v>0</v>
      </c>
      <c r="V22" s="170">
        <v>0</v>
      </c>
      <c r="W22" s="170">
        <v>0</v>
      </c>
      <c r="X22" s="170">
        <v>0</v>
      </c>
      <c r="Y22" s="170">
        <v>0</v>
      </c>
      <c r="Z22" s="170">
        <v>0</v>
      </c>
      <c r="AA22" s="170">
        <v>0</v>
      </c>
      <c r="AB22" s="170">
        <v>0</v>
      </c>
      <c r="AC22" s="170">
        <v>0</v>
      </c>
      <c r="AD22" s="170">
        <v>0</v>
      </c>
      <c r="AE22" s="170">
        <v>0</v>
      </c>
      <c r="AF22" s="170">
        <v>0</v>
      </c>
      <c r="AG22" s="170">
        <v>0</v>
      </c>
      <c r="AH22" s="170">
        <v>0</v>
      </c>
      <c r="AI22" s="170">
        <v>0</v>
      </c>
      <c r="AJ22" s="170">
        <v>0</v>
      </c>
      <c r="AK22" s="170">
        <v>0</v>
      </c>
      <c r="AL22" s="170">
        <v>0</v>
      </c>
      <c r="AM22" s="170">
        <v>0</v>
      </c>
      <c r="AN22" s="170">
        <v>0</v>
      </c>
      <c r="AO22" s="170">
        <v>0</v>
      </c>
      <c r="AP22" s="170">
        <v>0</v>
      </c>
      <c r="AQ22" s="170">
        <v>0</v>
      </c>
      <c r="AR22" s="170">
        <v>0</v>
      </c>
      <c r="AS22" s="170">
        <v>0</v>
      </c>
      <c r="AT22" s="170">
        <f>SUM(AH22:AS22)</f>
        <v>0</v>
      </c>
      <c r="BF22" s="11">
        <f t="shared" si="7"/>
        <v>0</v>
      </c>
    </row>
    <row r="23" spans="1:58">
      <c r="A23" s="67" t="s">
        <v>214</v>
      </c>
      <c r="B23" s="170" t="e">
        <f>+'Historical (Income) - new'!#REF!+'Historical (Income) - new'!#REF!</f>
        <v>#REF!</v>
      </c>
      <c r="C23" s="170" t="e">
        <f>+'Historical (Income) - new'!#REF!+'Historical (Income) - new'!#REF!</f>
        <v>#REF!</v>
      </c>
      <c r="D23" s="170" t="e">
        <f>+'Historical (Income) - new'!#REF!+'Historical (Income) - new'!#REF!</f>
        <v>#REF!</v>
      </c>
      <c r="E23" s="313" t="e">
        <f>+'Historical (Income) - new'!#REF!+'Historical (Income) - new'!#REF!</f>
        <v>#REF!</v>
      </c>
      <c r="F23" s="313" t="e">
        <f>+'Historical (Income) - new'!#REF!+'Historical (Income) - new'!#REF!</f>
        <v>#REF!</v>
      </c>
      <c r="G23" s="313" t="e">
        <f>+'Historical (Income) - new'!#REF!+'Historical (Income) - new'!#REF!</f>
        <v>#REF!</v>
      </c>
      <c r="H23" s="313" t="e">
        <f>+'Historical (Income) - new'!#REF!+'Historical (Income) - new'!#REF!</f>
        <v>#REF!</v>
      </c>
      <c r="I23" s="313" t="e">
        <f>+'Historical (Income) - new'!#REF!+'Historical (Income) - new'!#REF!</f>
        <v>#REF!</v>
      </c>
      <c r="J23" s="313" t="e">
        <f>+'Historical (Income) - new'!#REF!+'Historical (Income) - new'!#REF!</f>
        <v>#REF!</v>
      </c>
      <c r="K23" s="313" t="e">
        <f>+'Historical (Income) - new'!#REF!+'Historical (Income) - new'!#REF!</f>
        <v>#REF!</v>
      </c>
      <c r="L23" s="313" t="e">
        <f>+'Historical (Income) - new'!#REF!+'Historical (Income) - new'!#REF!</f>
        <v>#REF!</v>
      </c>
      <c r="M23" s="313" t="e">
        <f>+'Historical (Income) - new'!#REF!+'Historical (Income) - new'!#REF!</f>
        <v>#REF!</v>
      </c>
      <c r="N23" s="313" t="e">
        <f>+'Historical (Income) - new'!#REF!+'Historical (Income) - new'!#REF!</f>
        <v>#REF!</v>
      </c>
      <c r="O23" s="313" t="e">
        <f>+'Historical (Income) - new'!#REF!+'Historical (Income) - new'!#REF!</f>
        <v>#REF!</v>
      </c>
      <c r="P23" s="313" t="e">
        <f>+'Historical (Income) - new'!#REF!+'Historical (Income) - new'!#REF!</f>
        <v>#REF!</v>
      </c>
      <c r="Q23" s="313" t="e">
        <f>+'Historical (Income) - new'!#REF!+'Historical (Income) - new'!#REF!</f>
        <v>#REF!</v>
      </c>
      <c r="R23" s="313" t="e">
        <f>+'Historical (Income) - new'!#REF!+'Historical (Income) - new'!#REF!</f>
        <v>#REF!</v>
      </c>
      <c r="S23" s="313" t="e">
        <f>+'Historical (Income) - new'!#REF!+'Historical (Income) - new'!#REF!</f>
        <v>#REF!</v>
      </c>
      <c r="T23" s="313" t="e">
        <f>+'Historical (Income) - new'!#REF!+'Historical (Income) - new'!#REF!</f>
        <v>#REF!</v>
      </c>
      <c r="U23" s="313" t="e">
        <f>+'Historical (Income) - new'!#REF!+'Historical (Income) - new'!#REF!</f>
        <v>#REF!</v>
      </c>
      <c r="V23" s="313" t="e">
        <f>+'Historical (Income) - new'!#REF!+'Historical (Income) - new'!#REF!</f>
        <v>#REF!</v>
      </c>
      <c r="W23" s="313" t="e">
        <f>+'Historical (Income) - new'!#REF!+'Historical (Income) - new'!#REF!</f>
        <v>#REF!</v>
      </c>
      <c r="X23" s="313" t="e">
        <f>+'Historical (Income) - new'!#REF!+'Historical (Income) - new'!#REF!</f>
        <v>#REF!</v>
      </c>
      <c r="Y23" s="313" t="e">
        <f>+'Historical (Income) - new'!#REF!+'Historical (Income) - new'!#REF!</f>
        <v>#REF!</v>
      </c>
      <c r="Z23" s="313" t="e">
        <f>+'Historical (Income) - new'!#REF!+'Historical (Income) - new'!#REF!</f>
        <v>#REF!</v>
      </c>
      <c r="AA23" s="313">
        <f>+'Historical (Income) - new'!C92+'Historical (Income) - new'!C88</f>
        <v>2323794.29</v>
      </c>
      <c r="AB23" s="313">
        <f>+'Historical (Income) - new'!D92+'Historical (Income) - new'!D88</f>
        <v>1696726.69</v>
      </c>
      <c r="AC23" s="313">
        <f>+'Historical (Income) - new'!E92+'Historical (Income) - new'!E88</f>
        <v>3574716.68</v>
      </c>
      <c r="AD23" s="313">
        <f>+'Historical (Income) - new'!F92+'Historical (Income) - new'!F88</f>
        <v>2479963.79</v>
      </c>
      <c r="AE23" s="313">
        <f>+'Historical (Income) - new'!G92+'Historical (Income) - new'!G88</f>
        <v>2604980.71</v>
      </c>
      <c r="AF23" s="313">
        <f>+'Historical (Income) - new'!H92+'Historical (Income) - new'!H88</f>
        <v>1904520.16</v>
      </c>
      <c r="AG23" s="313">
        <f>+'Historical (Income) - new'!I92+'Historical (Income) - new'!I88</f>
        <v>1025702.05</v>
      </c>
      <c r="AH23" s="313">
        <f>+'Historical (Income) - new'!J92+'Historical (Income) - new'!J88</f>
        <v>1176700.96</v>
      </c>
      <c r="AI23" s="313">
        <f>+'Historical (Income) - new'!K92+'Historical (Income) - new'!K88</f>
        <v>1557242.78</v>
      </c>
      <c r="AJ23" s="313">
        <f>+'Historical (Income) - new'!L92+'Historical (Income) - new'!L88</f>
        <v>1002264.7</v>
      </c>
      <c r="AK23" s="313">
        <f>+'Historical (Income) - new'!M92+'Historical (Income) - new'!M88</f>
        <v>429994.7</v>
      </c>
      <c r="AL23" s="313">
        <f>+'Historical (Income) - new'!N92+'Historical (Income) - new'!N88</f>
        <v>717038.57</v>
      </c>
      <c r="AM23" s="313">
        <f>+'Historical (Income) - new'!O92+'Historical (Income) - new'!O88</f>
        <v>419898.3</v>
      </c>
      <c r="AN23" s="313">
        <f>+'Historical (Income) - new'!P92+'Historical (Income) - new'!P88</f>
        <v>1421124.87</v>
      </c>
      <c r="AO23" s="313">
        <f>+'Historical (Income) - new'!Q92+'Historical (Income) - new'!Q88</f>
        <v>1179069.93</v>
      </c>
      <c r="AP23" s="313">
        <f>+'Historical (Income) - new'!R92+'Historical (Income) - new'!R88</f>
        <v>980342.46</v>
      </c>
      <c r="AQ23" s="313">
        <f>+'Historical (Income) - new'!S92+'Historical (Income) - new'!S88</f>
        <v>125949.8499999998</v>
      </c>
      <c r="AR23" s="313">
        <f>+'Historical (Income) - new'!T92+'Historical (Income) - new'!T88</f>
        <v>0</v>
      </c>
      <c r="AS23" s="313">
        <f>+'Historical (Income) - new'!U92+'Historical (Income) - new'!U88</f>
        <v>0</v>
      </c>
      <c r="AT23" s="313">
        <f>SUM(AH23:AS23)</f>
        <v>9009627.1199999992</v>
      </c>
      <c r="AU23" s="332"/>
      <c r="AV23" s="584">
        <f>-AT23</f>
        <v>-9009627.1199999992</v>
      </c>
      <c r="AW23" s="332"/>
      <c r="AX23" s="332"/>
      <c r="AY23" s="332"/>
      <c r="AZ23" s="332"/>
      <c r="BA23" s="332"/>
      <c r="BB23" s="332"/>
      <c r="BC23" s="332"/>
      <c r="BD23" s="332"/>
      <c r="BE23" s="332"/>
      <c r="BF23" s="584">
        <f t="shared" si="7"/>
        <v>0</v>
      </c>
    </row>
    <row r="24" spans="1:58">
      <c r="A24" s="18" t="s">
        <v>215</v>
      </c>
      <c r="B24" s="585" t="e">
        <f>SUM(B19:B23)</f>
        <v>#REF!</v>
      </c>
      <c r="C24" s="585" t="e">
        <f t="shared" ref="C24:AG24" si="8">SUM(C19:C23)</f>
        <v>#REF!</v>
      </c>
      <c r="D24" s="585" t="e">
        <f t="shared" si="8"/>
        <v>#REF!</v>
      </c>
      <c r="E24" s="585" t="e">
        <f t="shared" si="8"/>
        <v>#REF!</v>
      </c>
      <c r="F24" s="585" t="e">
        <f t="shared" si="8"/>
        <v>#REF!</v>
      </c>
      <c r="G24" s="585" t="e">
        <f t="shared" si="8"/>
        <v>#REF!</v>
      </c>
      <c r="H24" s="585" t="e">
        <f t="shared" si="8"/>
        <v>#REF!</v>
      </c>
      <c r="I24" s="585" t="e">
        <f t="shared" si="8"/>
        <v>#REF!</v>
      </c>
      <c r="J24" s="585" t="e">
        <f t="shared" si="8"/>
        <v>#REF!</v>
      </c>
      <c r="K24" s="585" t="e">
        <f t="shared" si="8"/>
        <v>#REF!</v>
      </c>
      <c r="L24" s="585" t="e">
        <f t="shared" si="8"/>
        <v>#REF!</v>
      </c>
      <c r="M24" s="585" t="e">
        <f t="shared" si="8"/>
        <v>#REF!</v>
      </c>
      <c r="N24" s="585" t="e">
        <f t="shared" si="8"/>
        <v>#REF!</v>
      </c>
      <c r="O24" s="585" t="e">
        <f t="shared" si="8"/>
        <v>#REF!</v>
      </c>
      <c r="P24" s="585" t="e">
        <f t="shared" si="8"/>
        <v>#REF!</v>
      </c>
      <c r="Q24" s="585" t="e">
        <f t="shared" si="8"/>
        <v>#REF!</v>
      </c>
      <c r="R24" s="585" t="e">
        <f t="shared" si="8"/>
        <v>#REF!</v>
      </c>
      <c r="S24" s="585" t="e">
        <f t="shared" si="8"/>
        <v>#REF!</v>
      </c>
      <c r="T24" s="585" t="e">
        <f t="shared" si="8"/>
        <v>#REF!</v>
      </c>
      <c r="U24" s="585" t="e">
        <f t="shared" si="8"/>
        <v>#REF!</v>
      </c>
      <c r="V24" s="585" t="e">
        <f t="shared" si="8"/>
        <v>#REF!</v>
      </c>
      <c r="W24" s="585" t="e">
        <f t="shared" si="8"/>
        <v>#REF!</v>
      </c>
      <c r="X24" s="585" t="e">
        <f t="shared" si="8"/>
        <v>#REF!</v>
      </c>
      <c r="Y24" s="585" t="e">
        <f t="shared" si="8"/>
        <v>#REF!</v>
      </c>
      <c r="Z24" s="585" t="e">
        <f t="shared" si="8"/>
        <v>#REF!</v>
      </c>
      <c r="AA24" s="585">
        <f t="shared" si="8"/>
        <v>18646814.25</v>
      </c>
      <c r="AB24" s="585">
        <f t="shared" si="8"/>
        <v>3893735.19</v>
      </c>
      <c r="AC24" s="585">
        <f t="shared" si="8"/>
        <v>4252121.16</v>
      </c>
      <c r="AD24" s="585">
        <f t="shared" si="8"/>
        <v>2894440.68</v>
      </c>
      <c r="AE24" s="585">
        <f t="shared" si="8"/>
        <v>2809213.65</v>
      </c>
      <c r="AF24" s="585">
        <f t="shared" si="8"/>
        <v>2048851.5399999998</v>
      </c>
      <c r="AG24" s="585">
        <f t="shared" si="8"/>
        <v>1347075.75</v>
      </c>
      <c r="AH24" s="585">
        <f t="shared" ref="AH24:AS24" si="9">SUM(AH19:AH23)</f>
        <v>1495269.16</v>
      </c>
      <c r="AI24" s="585">
        <f t="shared" si="9"/>
        <v>1742876.86</v>
      </c>
      <c r="AJ24" s="585">
        <f t="shared" si="9"/>
        <v>909840.5199999999</v>
      </c>
      <c r="AK24" s="585">
        <f t="shared" si="9"/>
        <v>918698.41</v>
      </c>
      <c r="AL24" s="585">
        <f t="shared" si="9"/>
        <v>11951314.430000002</v>
      </c>
      <c r="AM24" s="585">
        <f t="shared" si="9"/>
        <v>20442653.050000001</v>
      </c>
      <c r="AN24" s="585">
        <f t="shared" si="9"/>
        <v>15898011.640000001</v>
      </c>
      <c r="AO24" s="585">
        <f t="shared" si="9"/>
        <v>792929.82999999984</v>
      </c>
      <c r="AP24" s="585">
        <f t="shared" si="9"/>
        <v>496557.83999999985</v>
      </c>
      <c r="AQ24" s="585">
        <f t="shared" si="9"/>
        <v>3181756.4199999995</v>
      </c>
      <c r="AR24" s="585">
        <f t="shared" si="9"/>
        <v>392499.2825052265</v>
      </c>
      <c r="AS24" s="585">
        <f t="shared" si="9"/>
        <v>292195.1210275187</v>
      </c>
      <c r="AT24" s="170">
        <f>SUM(AH24:AS24)</f>
        <v>58514602.563532762</v>
      </c>
      <c r="AU24" s="1028">
        <f>SUM(AU19:AU23)</f>
        <v>0</v>
      </c>
      <c r="AV24" s="10">
        <f>SUM(AV19:AV23)</f>
        <v>-57674920.422027089</v>
      </c>
      <c r="AW24" s="1028">
        <f t="shared" ref="AW24:BE24" si="10">SUM(AW19:AW23)</f>
        <v>0</v>
      </c>
      <c r="AX24" s="1028">
        <f t="shared" si="10"/>
        <v>0</v>
      </c>
      <c r="AY24" s="1028">
        <f t="shared" si="10"/>
        <v>0</v>
      </c>
      <c r="AZ24" s="1028">
        <f t="shared" si="10"/>
        <v>0</v>
      </c>
      <c r="BA24" s="1028">
        <f t="shared" si="10"/>
        <v>0</v>
      </c>
      <c r="BB24" s="1028">
        <f t="shared" si="10"/>
        <v>0</v>
      </c>
      <c r="BC24" s="1028">
        <f t="shared" si="10"/>
        <v>0</v>
      </c>
      <c r="BD24" s="1028">
        <f t="shared" si="10"/>
        <v>0</v>
      </c>
      <c r="BE24" s="1028">
        <f t="shared" si="10"/>
        <v>0</v>
      </c>
      <c r="BF24" s="11">
        <f t="shared" si="7"/>
        <v>839682.14150567353</v>
      </c>
    </row>
    <row r="25" spans="1:58">
      <c r="B25" t="s">
        <v>581</v>
      </c>
    </row>
    <row r="26" spans="1:58">
      <c r="M26" s="224"/>
      <c r="AT26" s="11"/>
    </row>
    <row r="28" spans="1:58">
      <c r="A28" t="s">
        <v>223</v>
      </c>
      <c r="B28" s="170" t="e">
        <f>+'Historical (Income) - new'!#REF!</f>
        <v>#REF!</v>
      </c>
      <c r="C28" s="170" t="e">
        <f>+'Historical (Income) - new'!#REF!</f>
        <v>#REF!</v>
      </c>
      <c r="D28" s="170" t="e">
        <f>+'Historical (Income) - new'!#REF!</f>
        <v>#REF!</v>
      </c>
      <c r="E28" s="170" t="e">
        <f>+'Historical (Income) - new'!#REF!</f>
        <v>#REF!</v>
      </c>
      <c r="F28" s="170" t="e">
        <f>+'Historical (Income) - new'!#REF!</f>
        <v>#REF!</v>
      </c>
      <c r="G28" s="170" t="e">
        <f>+'Historical (Income) - new'!#REF!</f>
        <v>#REF!</v>
      </c>
      <c r="H28" s="170" t="e">
        <f>+'Historical (Income) - new'!#REF!</f>
        <v>#REF!</v>
      </c>
      <c r="I28" s="170" t="e">
        <f>+'Historical (Income) - new'!#REF!</f>
        <v>#REF!</v>
      </c>
      <c r="J28" s="170" t="e">
        <f>+'Historical (Income) - new'!#REF!</f>
        <v>#REF!</v>
      </c>
      <c r="K28" s="170" t="e">
        <f>+'Historical (Income) - new'!#REF!</f>
        <v>#REF!</v>
      </c>
      <c r="L28" s="170" t="e">
        <f>+'Historical (Income) - new'!#REF!</f>
        <v>#REF!</v>
      </c>
      <c r="M28" s="170" t="e">
        <f>+'Historical (Income) - new'!#REF!</f>
        <v>#REF!</v>
      </c>
      <c r="N28" s="170" t="e">
        <f>+'Historical (Income) - new'!#REF!</f>
        <v>#REF!</v>
      </c>
      <c r="O28" s="170" t="e">
        <f>+'Historical (Income) - new'!#REF!</f>
        <v>#REF!</v>
      </c>
      <c r="P28" s="170" t="e">
        <f>+'Historical (Income) - new'!#REF!</f>
        <v>#REF!</v>
      </c>
      <c r="Q28" s="170" t="e">
        <f>+'Historical (Income) - new'!#REF!</f>
        <v>#REF!</v>
      </c>
      <c r="R28" s="170" t="e">
        <f>+'Historical (Income) - new'!#REF!</f>
        <v>#REF!</v>
      </c>
      <c r="S28" s="170" t="e">
        <f>+'Historical (Income) - new'!#REF!</f>
        <v>#REF!</v>
      </c>
      <c r="T28" s="170" t="e">
        <f>+'Historical (Income) - new'!#REF!</f>
        <v>#REF!</v>
      </c>
      <c r="U28" s="170" t="e">
        <f>+'Historical (Income) - new'!#REF!</f>
        <v>#REF!</v>
      </c>
      <c r="V28" s="170" t="e">
        <f>+'Historical (Income) - new'!#REF!</f>
        <v>#REF!</v>
      </c>
      <c r="W28" s="170" t="e">
        <f>+'Historical (Income) - new'!#REF!</f>
        <v>#REF!</v>
      </c>
      <c r="X28" s="170" t="e">
        <f>+'Historical (Income) - new'!#REF!</f>
        <v>#REF!</v>
      </c>
      <c r="Y28" s="170" t="e">
        <f>+'Historical (Income) - new'!#REF!</f>
        <v>#REF!</v>
      </c>
      <c r="Z28" s="170" t="e">
        <f>+'Historical (Income) - new'!#REF!</f>
        <v>#REF!</v>
      </c>
      <c r="AA28" s="170">
        <f>+'Historical (Income) - new'!C105</f>
        <v>170301.96</v>
      </c>
      <c r="AB28" s="170">
        <f>+'Historical (Income) - new'!D105</f>
        <v>443599.14</v>
      </c>
      <c r="AC28" s="170">
        <f>+'Historical (Income) - new'!E105</f>
        <v>437079.83999999997</v>
      </c>
      <c r="AD28" s="170">
        <f>+'Historical (Income) - new'!F105</f>
        <v>346772.56</v>
      </c>
      <c r="AE28" s="170">
        <f>+'Historical (Income) - new'!G105</f>
        <v>540866.59</v>
      </c>
      <c r="AF28" s="170">
        <f>+'Historical (Income) - new'!H105</f>
        <v>208922.13999999998</v>
      </c>
      <c r="AG28" s="170">
        <f>+'Historical (Income) - new'!I105</f>
        <v>145105.47</v>
      </c>
      <c r="AH28" s="170">
        <f>+'Historical (Income) - new'!J105</f>
        <v>384357.11</v>
      </c>
      <c r="AI28" s="170">
        <f>+'Historical (Income) - new'!K105</f>
        <v>273146.19</v>
      </c>
      <c r="AJ28" s="170">
        <f>+'Historical (Income) - new'!L105</f>
        <v>151034.03</v>
      </c>
      <c r="AK28" s="170">
        <f>+'Historical (Income) - new'!M105</f>
        <v>954446.12999999989</v>
      </c>
      <c r="AL28" s="170">
        <f>+'Historical (Income) - new'!N105</f>
        <v>408939.19999999995</v>
      </c>
      <c r="AM28" s="170">
        <f>+'Historical (Income) - new'!O105</f>
        <v>503519.92000000004</v>
      </c>
      <c r="AN28" s="170">
        <f>+'Historical (Income) - new'!P105</f>
        <v>267177.67000000004</v>
      </c>
      <c r="AO28" s="170">
        <f>+'Historical (Income) - new'!Q105</f>
        <v>87884.57</v>
      </c>
      <c r="AP28" s="170">
        <f>+'Historical (Income) - new'!R105</f>
        <v>385623.52000000008</v>
      </c>
      <c r="AQ28" s="170">
        <f>+'Historical (Income) - new'!S105</f>
        <v>196920.97</v>
      </c>
      <c r="AR28" s="170">
        <f>+'Historical (Income) - new'!T105</f>
        <v>55636</v>
      </c>
      <c r="AS28" s="170">
        <f>+'Historical (Income) - new'!U105</f>
        <v>117335</v>
      </c>
      <c r="AT28" s="170">
        <f t="shared" ref="AT28:AT54" si="11">SUM(AH28:AS28)</f>
        <v>3786020.31</v>
      </c>
      <c r="AU28" s="170"/>
      <c r="AV28" s="170"/>
      <c r="AW28" s="170"/>
      <c r="AX28" s="170"/>
      <c r="AY28" s="170"/>
      <c r="AZ28" s="170"/>
      <c r="BA28" s="170"/>
      <c r="BB28" s="170"/>
      <c r="BC28" s="170"/>
      <c r="BD28" s="170"/>
      <c r="BE28" s="170"/>
      <c r="BF28" s="11">
        <f t="shared" ref="BF28:BF56" si="12">SUM(AT28:BE28)</f>
        <v>3786020.31</v>
      </c>
    </row>
    <row r="29" spans="1:58">
      <c r="A29" t="s">
        <v>224</v>
      </c>
      <c r="B29" s="170" t="e">
        <f>+'Historical (Income) - new'!#REF!</f>
        <v>#REF!</v>
      </c>
      <c r="C29" s="170" t="e">
        <f>+'Historical (Income) - new'!#REF!</f>
        <v>#REF!</v>
      </c>
      <c r="D29" s="170" t="e">
        <f>+'Historical (Income) - new'!#REF!</f>
        <v>#REF!</v>
      </c>
      <c r="E29" s="170" t="e">
        <f>+'Historical (Income) - new'!#REF!</f>
        <v>#REF!</v>
      </c>
      <c r="F29" s="170" t="e">
        <f>+'Historical (Income) - new'!#REF!</f>
        <v>#REF!</v>
      </c>
      <c r="G29" s="170" t="e">
        <f>+'Historical (Income) - new'!#REF!</f>
        <v>#REF!</v>
      </c>
      <c r="H29" s="170" t="e">
        <f>+'Historical (Income) - new'!#REF!</f>
        <v>#REF!</v>
      </c>
      <c r="I29" s="170" t="e">
        <f>+'Historical (Income) - new'!#REF!</f>
        <v>#REF!</v>
      </c>
      <c r="J29" s="170" t="e">
        <f>+'Historical (Income) - new'!#REF!</f>
        <v>#REF!</v>
      </c>
      <c r="K29" s="170" t="e">
        <f>+'Historical (Income) - new'!#REF!</f>
        <v>#REF!</v>
      </c>
      <c r="L29" s="170" t="e">
        <f>+'Historical (Income) - new'!#REF!</f>
        <v>#REF!</v>
      </c>
      <c r="M29" s="170" t="e">
        <f>+'Historical (Income) - new'!#REF!</f>
        <v>#REF!</v>
      </c>
      <c r="N29" s="170" t="e">
        <f>+'Historical (Income) - new'!#REF!</f>
        <v>#REF!</v>
      </c>
      <c r="O29" s="170" t="e">
        <f>+'Historical (Income) - new'!#REF!</f>
        <v>#REF!</v>
      </c>
      <c r="P29" s="170" t="e">
        <f>+'Historical (Income) - new'!#REF!</f>
        <v>#REF!</v>
      </c>
      <c r="Q29" s="170" t="e">
        <f>+'Historical (Income) - new'!#REF!</f>
        <v>#REF!</v>
      </c>
      <c r="R29" s="170" t="e">
        <f>+'Historical (Income) - new'!#REF!</f>
        <v>#REF!</v>
      </c>
      <c r="S29" s="170" t="e">
        <f>+'Historical (Income) - new'!#REF!</f>
        <v>#REF!</v>
      </c>
      <c r="T29" s="170" t="e">
        <f>+'Historical (Income) - new'!#REF!</f>
        <v>#REF!</v>
      </c>
      <c r="U29" s="170" t="e">
        <f>+'Historical (Income) - new'!#REF!</f>
        <v>#REF!</v>
      </c>
      <c r="V29" s="170" t="e">
        <f>+'Historical (Income) - new'!#REF!</f>
        <v>#REF!</v>
      </c>
      <c r="W29" s="170" t="e">
        <f>+'Historical (Income) - new'!#REF!</f>
        <v>#REF!</v>
      </c>
      <c r="X29" s="170" t="e">
        <f>+'Historical (Income) - new'!#REF!</f>
        <v>#REF!</v>
      </c>
      <c r="Y29" s="170" t="e">
        <f>+'Historical (Income) - new'!#REF!</f>
        <v>#REF!</v>
      </c>
      <c r="Z29" s="170" t="e">
        <f>+'Historical (Income) - new'!#REF!</f>
        <v>#REF!</v>
      </c>
      <c r="AA29" s="170">
        <f>+'Historical (Income) - new'!C113</f>
        <v>341282.69</v>
      </c>
      <c r="AB29" s="170">
        <f>+'Historical (Income) - new'!D113</f>
        <v>381472.12000000005</v>
      </c>
      <c r="AC29" s="170">
        <f>+'Historical (Income) - new'!E113</f>
        <v>319841.20999999996</v>
      </c>
      <c r="AD29" s="170">
        <f>+'Historical (Income) - new'!F113</f>
        <v>487461.08</v>
      </c>
      <c r="AE29" s="170">
        <f>+'Historical (Income) - new'!G113</f>
        <v>393357.05</v>
      </c>
      <c r="AF29" s="170">
        <f>+'Historical (Income) - new'!H113</f>
        <v>381717.98</v>
      </c>
      <c r="AG29" s="170">
        <f>+'Historical (Income) - new'!I113</f>
        <v>411074.33999999997</v>
      </c>
      <c r="AH29" s="170">
        <f>+'Historical (Income) - new'!J113</f>
        <v>380231.19000000006</v>
      </c>
      <c r="AI29" s="170">
        <f>+'Historical (Income) - new'!K113</f>
        <v>502079.76</v>
      </c>
      <c r="AJ29" s="170">
        <f>+'Historical (Income) - new'!L113</f>
        <v>453876.27</v>
      </c>
      <c r="AK29" s="170">
        <f>+'Historical (Income) - new'!M113</f>
        <v>398814.82999999996</v>
      </c>
      <c r="AL29" s="170">
        <f>+'Historical (Income) - new'!N113</f>
        <v>570168.73</v>
      </c>
      <c r="AM29" s="170">
        <f>+'Historical (Income) - new'!O113</f>
        <v>317027.45</v>
      </c>
      <c r="AN29" s="170">
        <f>+'Historical (Income) - new'!P113</f>
        <v>299526.46999999997</v>
      </c>
      <c r="AO29" s="170">
        <f>+'Historical (Income) - new'!Q113</f>
        <v>390290.26</v>
      </c>
      <c r="AP29" s="170">
        <f>+'Historical (Income) - new'!R113</f>
        <v>212363.91</v>
      </c>
      <c r="AQ29" s="170">
        <f>+'Historical (Income) - new'!S113</f>
        <v>685158.55</v>
      </c>
      <c r="AR29" s="170">
        <f>+'Historical (Income) - new'!T113</f>
        <v>659377.47260096995</v>
      </c>
      <c r="AS29" s="170">
        <f>+'Historical (Income) - new'!U113</f>
        <v>732509.33047760208</v>
      </c>
      <c r="AT29" s="170">
        <f t="shared" si="11"/>
        <v>5601424.2230785722</v>
      </c>
      <c r="AU29" s="170"/>
      <c r="AV29" s="170"/>
      <c r="AW29" s="170"/>
      <c r="AX29" s="170"/>
      <c r="AY29" s="170"/>
      <c r="AZ29" s="170"/>
      <c r="BA29" s="170"/>
      <c r="BB29" s="170"/>
      <c r="BC29" s="170"/>
      <c r="BD29" s="170"/>
      <c r="BE29" s="170"/>
      <c r="BF29" s="11">
        <f t="shared" si="12"/>
        <v>5601424.2230785722</v>
      </c>
    </row>
    <row r="30" spans="1:58">
      <c r="A30" t="s">
        <v>225</v>
      </c>
      <c r="B30" s="170" t="e">
        <f>+'Historical (Income) - new'!#REF!</f>
        <v>#REF!</v>
      </c>
      <c r="C30" s="170" t="e">
        <f>+'Historical (Income) - new'!#REF!</f>
        <v>#REF!</v>
      </c>
      <c r="D30" s="170" t="e">
        <f>+'Historical (Income) - new'!#REF!</f>
        <v>#REF!</v>
      </c>
      <c r="E30" s="170" t="e">
        <f>+'Historical (Income) - new'!#REF!</f>
        <v>#REF!</v>
      </c>
      <c r="F30" s="170" t="e">
        <f>+'Historical (Income) - new'!#REF!</f>
        <v>#REF!</v>
      </c>
      <c r="G30" s="170" t="e">
        <f>+'Historical (Income) - new'!#REF!</f>
        <v>#REF!</v>
      </c>
      <c r="H30" s="170" t="e">
        <f>+'Historical (Income) - new'!#REF!</f>
        <v>#REF!</v>
      </c>
      <c r="I30" s="170" t="e">
        <f>+'Historical (Income) - new'!#REF!</f>
        <v>#REF!</v>
      </c>
      <c r="J30" s="170" t="e">
        <f>+'Historical (Income) - new'!#REF!</f>
        <v>#REF!</v>
      </c>
      <c r="K30" s="170" t="e">
        <f>+'Historical (Income) - new'!#REF!</f>
        <v>#REF!</v>
      </c>
      <c r="L30" s="170" t="e">
        <f>+'Historical (Income) - new'!#REF!</f>
        <v>#REF!</v>
      </c>
      <c r="M30" s="170" t="e">
        <f>+'Historical (Income) - new'!#REF!</f>
        <v>#REF!</v>
      </c>
      <c r="N30" s="170" t="e">
        <f>+'Historical (Income) - new'!#REF!</f>
        <v>#REF!</v>
      </c>
      <c r="O30" s="170" t="e">
        <f>+'Historical (Income) - new'!#REF!</f>
        <v>#REF!</v>
      </c>
      <c r="P30" s="170" t="e">
        <f>+'Historical (Income) - new'!#REF!</f>
        <v>#REF!</v>
      </c>
      <c r="Q30" s="170" t="e">
        <f>+'Historical (Income) - new'!#REF!</f>
        <v>#REF!</v>
      </c>
      <c r="R30" s="170" t="e">
        <f>+'Historical (Income) - new'!#REF!</f>
        <v>#REF!</v>
      </c>
      <c r="S30" s="170" t="e">
        <f>+'Historical (Income) - new'!#REF!</f>
        <v>#REF!</v>
      </c>
      <c r="T30" s="170" t="e">
        <f>+'Historical (Income) - new'!#REF!</f>
        <v>#REF!</v>
      </c>
      <c r="U30" s="170" t="e">
        <f>+'Historical (Income) - new'!#REF!</f>
        <v>#REF!</v>
      </c>
      <c r="V30" s="170" t="e">
        <f>+'Historical (Income) - new'!#REF!</f>
        <v>#REF!</v>
      </c>
      <c r="W30" s="170" t="e">
        <f>+'Historical (Income) - new'!#REF!</f>
        <v>#REF!</v>
      </c>
      <c r="X30" s="170" t="e">
        <f>+'Historical (Income) - new'!#REF!</f>
        <v>#REF!</v>
      </c>
      <c r="Y30" s="170" t="e">
        <f>+'Historical (Income) - new'!#REF!</f>
        <v>#REF!</v>
      </c>
      <c r="Z30" s="170" t="e">
        <f>+'Historical (Income) - new'!#REF!</f>
        <v>#REF!</v>
      </c>
      <c r="AA30" s="170">
        <f>+'Historical (Income) - new'!C115</f>
        <v>5879142.8499999996</v>
      </c>
      <c r="AB30" s="170">
        <f>+'Historical (Income) - new'!D115</f>
        <v>5601496.5899999999</v>
      </c>
      <c r="AC30" s="170">
        <f>+'Historical (Income) - new'!E115</f>
        <v>8329084.3600000003</v>
      </c>
      <c r="AD30" s="170">
        <f>+'Historical (Income) - new'!F115</f>
        <v>6595413.8399999999</v>
      </c>
      <c r="AE30" s="170">
        <f>+'Historical (Income) - new'!G115</f>
        <v>6553975.2599999998</v>
      </c>
      <c r="AF30" s="170">
        <f>+'Historical (Income) - new'!H115</f>
        <v>6495056.8399999999</v>
      </c>
      <c r="AG30" s="170">
        <f>+'Historical (Income) - new'!I115</f>
        <v>7274452.9199999999</v>
      </c>
      <c r="AH30" s="170">
        <f>+'Historical (Income) - new'!J115</f>
        <v>6184776.6200000001</v>
      </c>
      <c r="AI30" s="170">
        <f>+'Historical (Income) - new'!K115</f>
        <v>8673133.6300000008</v>
      </c>
      <c r="AJ30" s="170">
        <f>+'Historical (Income) - new'!L115</f>
        <v>4212273.17</v>
      </c>
      <c r="AK30" s="170">
        <f>+'Historical (Income) - new'!M115</f>
        <v>5879084.6299999999</v>
      </c>
      <c r="AL30" s="170">
        <f>+'Historical (Income) - new'!N115</f>
        <v>7689107.79</v>
      </c>
      <c r="AM30" s="170">
        <f>+'Historical (Income) - new'!O115</f>
        <v>6142574.9500000002</v>
      </c>
      <c r="AN30" s="170">
        <f>+'Historical (Income) - new'!P115</f>
        <v>6101219.0599999996</v>
      </c>
      <c r="AO30" s="170">
        <f>+'Historical (Income) - new'!Q115</f>
        <v>8996791.1500000004</v>
      </c>
      <c r="AP30" s="170">
        <f>+'Historical (Income) - new'!R115</f>
        <v>6233176.8900000043</v>
      </c>
      <c r="AQ30" s="170">
        <f>+'Historical (Income) - new'!S115</f>
        <v>6697740.8999999901</v>
      </c>
      <c r="AR30" s="170">
        <f>+'Historical (Income) - new'!T115</f>
        <v>6274276.087311767</v>
      </c>
      <c r="AS30" s="170">
        <f>+'Historical (Income) - new'!U115</f>
        <v>6396287.8595783124</v>
      </c>
      <c r="AT30" s="170">
        <f t="shared" si="11"/>
        <v>79480442.736890078</v>
      </c>
      <c r="AU30" s="170"/>
      <c r="AV30" s="170"/>
      <c r="AW30" s="170"/>
      <c r="AX30" s="170"/>
      <c r="AY30" s="170">
        <f>'WP 5-1-5 Inputs'!O17</f>
        <v>-57931.12000000001</v>
      </c>
      <c r="AZ30" s="170"/>
      <c r="BA30" s="170"/>
      <c r="BB30" s="170"/>
      <c r="BC30" s="170"/>
      <c r="BD30" s="170"/>
      <c r="BE30" s="170">
        <f>'WP 5-1-5 Inputs'!N78</f>
        <v>-748700.38267297857</v>
      </c>
      <c r="BF30" s="11">
        <f t="shared" si="12"/>
        <v>78673811.234217092</v>
      </c>
    </row>
    <row r="31" spans="1:58">
      <c r="A31" t="s">
        <v>226</v>
      </c>
      <c r="B31" s="170" t="e">
        <f>+'Historical (Income) - new'!#REF!</f>
        <v>#REF!</v>
      </c>
      <c r="C31" s="170" t="e">
        <f>+'Historical (Income) - new'!#REF!</f>
        <v>#REF!</v>
      </c>
      <c r="D31" s="170" t="e">
        <f>+'Historical (Income) - new'!#REF!</f>
        <v>#REF!</v>
      </c>
      <c r="E31" s="170" t="e">
        <f>+'Historical (Income) - new'!#REF!</f>
        <v>#REF!</v>
      </c>
      <c r="F31" s="170" t="e">
        <f>+'Historical (Income) - new'!#REF!</f>
        <v>#REF!</v>
      </c>
      <c r="G31" s="170" t="e">
        <f>+'Historical (Income) - new'!#REF!</f>
        <v>#REF!</v>
      </c>
      <c r="H31" s="170" t="e">
        <f>+'Historical (Income) - new'!#REF!</f>
        <v>#REF!</v>
      </c>
      <c r="I31" s="170" t="e">
        <f>+'Historical (Income) - new'!#REF!</f>
        <v>#REF!</v>
      </c>
      <c r="J31" s="170" t="e">
        <f>+'Historical (Income) - new'!#REF!</f>
        <v>#REF!</v>
      </c>
      <c r="K31" s="170" t="e">
        <f>+'Historical (Income) - new'!#REF!</f>
        <v>#REF!</v>
      </c>
      <c r="L31" s="170" t="e">
        <f>+'Historical (Income) - new'!#REF!</f>
        <v>#REF!</v>
      </c>
      <c r="M31" s="170" t="e">
        <f>+'Historical (Income) - new'!#REF!</f>
        <v>#REF!</v>
      </c>
      <c r="N31" s="170" t="e">
        <f>+'Historical (Income) - new'!#REF!</f>
        <v>#REF!</v>
      </c>
      <c r="O31" s="170" t="e">
        <f>+'Historical (Income) - new'!#REF!</f>
        <v>#REF!</v>
      </c>
      <c r="P31" s="170" t="e">
        <f>+'Historical (Income) - new'!#REF!</f>
        <v>#REF!</v>
      </c>
      <c r="Q31" s="170" t="e">
        <f>+'Historical (Income) - new'!#REF!</f>
        <v>#REF!</v>
      </c>
      <c r="R31" s="170" t="e">
        <f>+'Historical (Income) - new'!#REF!</f>
        <v>#REF!</v>
      </c>
      <c r="S31" s="170" t="e">
        <f>+'Historical (Income) - new'!#REF!</f>
        <v>#REF!</v>
      </c>
      <c r="T31" s="170" t="e">
        <f>+'Historical (Income) - new'!#REF!</f>
        <v>#REF!</v>
      </c>
      <c r="U31" s="170" t="e">
        <f>+'Historical (Income) - new'!#REF!</f>
        <v>#REF!</v>
      </c>
      <c r="V31" s="170" t="e">
        <f>+'Historical (Income) - new'!#REF!</f>
        <v>#REF!</v>
      </c>
      <c r="W31" s="170" t="e">
        <f>+'Historical (Income) - new'!#REF!</f>
        <v>#REF!</v>
      </c>
      <c r="X31" s="170" t="e">
        <f>+'Historical (Income) - new'!#REF!</f>
        <v>#REF!</v>
      </c>
      <c r="Y31" s="170" t="e">
        <f>+'Historical (Income) - new'!#REF!</f>
        <v>#REF!</v>
      </c>
      <c r="Z31" s="170" t="e">
        <f>+'Historical (Income) - new'!#REF!</f>
        <v>#REF!</v>
      </c>
      <c r="AA31" s="170">
        <f>+'Historical (Income) - new'!C118</f>
        <v>-1185996.7199999997</v>
      </c>
      <c r="AB31" s="170">
        <f>+'Historical (Income) - new'!D118</f>
        <v>-1069600.21</v>
      </c>
      <c r="AC31" s="170">
        <f>+'Historical (Income) - new'!E118</f>
        <v>-1380289.38</v>
      </c>
      <c r="AD31" s="170">
        <f>+'Historical (Income) - new'!F118</f>
        <v>-1489331.34</v>
      </c>
      <c r="AE31" s="170">
        <f>+'Historical (Income) - new'!G118</f>
        <v>-916748.13000000012</v>
      </c>
      <c r="AF31" s="170">
        <f>+'Historical (Income) - new'!H118</f>
        <v>-307962.67999999993</v>
      </c>
      <c r="AG31" s="170">
        <f>+'Historical (Income) - new'!I118</f>
        <v>-1370792.44</v>
      </c>
      <c r="AH31" s="170">
        <f>+'Historical (Income) - new'!J118</f>
        <v>-939998.58000000007</v>
      </c>
      <c r="AI31" s="170">
        <f>+'Historical (Income) - new'!K118</f>
        <v>-932553.11999999988</v>
      </c>
      <c r="AJ31" s="170">
        <f>+'Historical (Income) - new'!L118</f>
        <v>-1002400.45</v>
      </c>
      <c r="AK31" s="170">
        <f>+'Historical (Income) - new'!M118</f>
        <v>-811487.24</v>
      </c>
      <c r="AL31" s="170">
        <f>+'Historical (Income) - new'!N118</f>
        <v>-990688.10999999987</v>
      </c>
      <c r="AM31" s="170">
        <f>+'Historical (Income) - new'!O118</f>
        <v>-885619.02</v>
      </c>
      <c r="AN31" s="170">
        <f>+'Historical (Income) - new'!P118</f>
        <v>-676156.55</v>
      </c>
      <c r="AO31" s="170">
        <f>+'Historical (Income) - new'!Q118</f>
        <v>-1748340.63</v>
      </c>
      <c r="AP31" s="170">
        <f>+'Historical (Income) - new'!R118</f>
        <v>-1164340.7899999996</v>
      </c>
      <c r="AQ31" s="170">
        <f>+'Historical (Income) - new'!S118</f>
        <v>-1297065.9300000002</v>
      </c>
      <c r="AR31" s="170">
        <f>+'Historical (Income) - new'!T118</f>
        <v>1430026.9939710682</v>
      </c>
      <c r="AS31" s="170">
        <f>+'Historical (Income) - new'!U118</f>
        <v>500365.57121838792</v>
      </c>
      <c r="AT31" s="170">
        <f t="shared" si="11"/>
        <v>-8518257.8548105415</v>
      </c>
      <c r="AU31" s="170"/>
      <c r="AV31" s="170"/>
      <c r="AW31" s="170"/>
      <c r="AX31" s="170">
        <f>-'WP 5-1-5 Inputs'!O67-'WP 5-1-2 Civic Particip Adj'!P26-'WP 5-1-2 Civic Particip Adj'!P27</f>
        <v>-604770.12737697328</v>
      </c>
      <c r="AY31" s="170">
        <f>'WP 5-1-5 Inputs'!O18+'WP 5-1-5 Inputs'!O19</f>
        <v>5092.170000000001</v>
      </c>
      <c r="AZ31" s="170"/>
      <c r="BA31" s="170"/>
      <c r="BB31" s="170"/>
      <c r="BC31" s="170"/>
      <c r="BD31" s="170"/>
      <c r="BE31" s="170"/>
      <c r="BF31" s="11">
        <f t="shared" si="12"/>
        <v>-9117935.8121875152</v>
      </c>
    </row>
    <row r="32" spans="1:58">
      <c r="A32" t="s">
        <v>227</v>
      </c>
      <c r="B32" s="170" t="e">
        <f>+'Historical (Income) - new'!#REF!</f>
        <v>#REF!</v>
      </c>
      <c r="C32" s="170" t="e">
        <f>+'Historical (Income) - new'!#REF!</f>
        <v>#REF!</v>
      </c>
      <c r="D32" s="170" t="e">
        <f>+'Historical (Income) - new'!#REF!</f>
        <v>#REF!</v>
      </c>
      <c r="E32" s="170">
        <v>3674234.2</v>
      </c>
      <c r="F32" s="170">
        <v>3374128.1900000004</v>
      </c>
      <c r="G32" s="170">
        <v>4576209.5999999987</v>
      </c>
      <c r="H32" s="170">
        <v>5088731.1399999978</v>
      </c>
      <c r="I32" s="170">
        <v>4532467.51</v>
      </c>
      <c r="J32" s="170">
        <v>2669217.0300000007</v>
      </c>
      <c r="K32" s="170">
        <v>1922473.04</v>
      </c>
      <c r="L32" s="170">
        <v>2894112.0700000003</v>
      </c>
      <c r="M32" s="170">
        <v>2378755.9500000011</v>
      </c>
      <c r="N32" s="170">
        <v>1743642.32</v>
      </c>
      <c r="O32" s="170" t="e">
        <f>+'Historical (Income) - new'!#REF!+Inputs!B591</f>
        <v>#REF!</v>
      </c>
      <c r="P32" s="170" t="e">
        <f>+'Historical (Income) - new'!#REF!+Inputs!C591</f>
        <v>#REF!</v>
      </c>
      <c r="Q32" s="170" t="e">
        <f>+'Historical (Income) - new'!#REF!+Inputs!D591</f>
        <v>#REF!</v>
      </c>
      <c r="R32" s="170" t="e">
        <f>+'Historical (Income) - new'!#REF!+Inputs!E591</f>
        <v>#REF!</v>
      </c>
      <c r="S32" s="170" t="e">
        <f>+'Historical (Income) - new'!#REF!+Inputs!F591</f>
        <v>#REF!</v>
      </c>
      <c r="T32" s="170" t="e">
        <f>+'Historical (Income) - new'!#REF!+Inputs!G591</f>
        <v>#REF!</v>
      </c>
      <c r="U32" s="170" t="e">
        <f>+'Historical (Income) - new'!#REF!+Inputs!H591</f>
        <v>#REF!</v>
      </c>
      <c r="V32" s="170" t="e">
        <f>+'Historical (Income) - new'!#REF!+Inputs!I591</f>
        <v>#REF!</v>
      </c>
      <c r="W32" s="170" t="e">
        <f>+'Historical (Income) - new'!#REF!+Inputs!J591</f>
        <v>#REF!</v>
      </c>
      <c r="X32" s="170" t="e">
        <f>+'Historical (Income) - new'!#REF!+Inputs!K591</f>
        <v>#REF!</v>
      </c>
      <c r="Y32" s="170" t="e">
        <f>+'Historical (Income) - new'!#REF!+Inputs!L591</f>
        <v>#REF!</v>
      </c>
      <c r="Z32" s="170" t="e">
        <f>+'Historical (Income) - new'!#REF!+Inputs!M591</f>
        <v>#REF!</v>
      </c>
      <c r="AA32" s="170">
        <f>+'Historical (Income) - new'!C126+Inputs!G591</f>
        <v>7208808.9900000012</v>
      </c>
      <c r="AB32" s="170">
        <f>+'Historical (Income) - new'!D126+Inputs!H591</f>
        <v>4209966.12</v>
      </c>
      <c r="AC32" s="170">
        <f>+'Historical (Income) - new'!E126+Inputs!I591</f>
        <v>4991950.74</v>
      </c>
      <c r="AD32" s="170">
        <f>+'Historical (Income) - new'!F126+Inputs!J591</f>
        <v>3202261.4</v>
      </c>
      <c r="AE32" s="170">
        <f>+'Historical (Income) - new'!G126+Inputs!K591</f>
        <v>3487402</v>
      </c>
      <c r="AF32" s="170">
        <f>+'Historical (Income) - new'!H126+Inputs!L591</f>
        <v>4225443.12</v>
      </c>
      <c r="AG32" s="170">
        <f>+'Historical (Income) - new'!I126+Inputs!M591</f>
        <v>2313924.8100000005</v>
      </c>
      <c r="AH32" s="170">
        <f>+'Historical (Income) - new'!J126+Inputs!B591</f>
        <v>6763284.0800000001</v>
      </c>
      <c r="AI32" s="170">
        <f>+'Historical (Income) - new'!K126+Inputs!C591</f>
        <v>3504974.74</v>
      </c>
      <c r="AJ32" s="170">
        <f>+'Historical (Income) - new'!L126+Inputs!D591</f>
        <v>1608185.6300000004</v>
      </c>
      <c r="AK32" s="170">
        <f>+'Historical (Income) - new'!M126+Inputs!E591</f>
        <v>7158001.4500000002</v>
      </c>
      <c r="AL32" s="170">
        <f>+'Historical (Income) - new'!N126+Inputs!F591</f>
        <v>4748530.7700000005</v>
      </c>
      <c r="AM32" s="170">
        <f>+'Historical (Income) - new'!O126+Inputs!G591</f>
        <v>6091135.6200000001</v>
      </c>
      <c r="AN32" s="170">
        <f>+'Historical (Income) - new'!P126+Inputs!H591</f>
        <v>5955641.709999999</v>
      </c>
      <c r="AO32" s="170">
        <f>+'Historical (Income) - new'!Q126+Inputs!I591</f>
        <v>6326463.6499999994</v>
      </c>
      <c r="AP32" s="170">
        <f>+'Historical (Income) - new'!R126+Inputs!J591</f>
        <v>1333794.5100000012</v>
      </c>
      <c r="AQ32" s="170">
        <f>+'Historical (Income) - new'!S126+Inputs!K591</f>
        <v>7048490.330000001</v>
      </c>
      <c r="AR32" s="170">
        <f>+'Historical (Income) - new'!T126+Inputs!L591</f>
        <v>3186538.7807237725</v>
      </c>
      <c r="AS32" s="170">
        <f>+'Historical (Income) - new'!U126+Inputs!M591</f>
        <v>3651853.6187184141</v>
      </c>
      <c r="AT32" s="170">
        <f t="shared" si="11"/>
        <v>57376894.889442183</v>
      </c>
      <c r="AU32" s="170"/>
      <c r="AV32" s="170"/>
      <c r="AW32" s="170"/>
      <c r="AX32" s="170">
        <f>-'WP 5-1-2 Civic Particip Adj'!P28</f>
        <v>-141015.4601992376</v>
      </c>
      <c r="AY32" s="170"/>
      <c r="AZ32" s="170"/>
      <c r="BA32" s="170"/>
      <c r="BB32" s="170"/>
      <c r="BC32" s="170"/>
      <c r="BD32" s="170"/>
      <c r="BE32" s="170"/>
      <c r="BF32" s="11">
        <f t="shared" si="12"/>
        <v>57235879.429242946</v>
      </c>
    </row>
    <row r="33" spans="1:58">
      <c r="A33" t="s">
        <v>228</v>
      </c>
      <c r="B33" s="170" t="e">
        <f>+'Historical (Income) - new'!#REF!</f>
        <v>#REF!</v>
      </c>
      <c r="C33" s="170" t="e">
        <f>+'Historical (Income) - new'!#REF!</f>
        <v>#REF!</v>
      </c>
      <c r="D33" s="170" t="e">
        <f>+'Historical (Income) - new'!#REF!</f>
        <v>#REF!</v>
      </c>
      <c r="E33" s="170" t="e">
        <f>+'Historical (Income) - new'!#REF!</f>
        <v>#REF!</v>
      </c>
      <c r="F33" s="170" t="e">
        <f>+'Historical (Income) - new'!#REF!</f>
        <v>#REF!</v>
      </c>
      <c r="G33" s="170" t="e">
        <f>+'Historical (Income) - new'!#REF!</f>
        <v>#REF!</v>
      </c>
      <c r="H33" s="170" t="e">
        <f>+'Historical (Income) - new'!#REF!</f>
        <v>#REF!</v>
      </c>
      <c r="I33" s="170" t="e">
        <f>+'Historical (Income) - new'!#REF!</f>
        <v>#REF!</v>
      </c>
      <c r="J33" s="170" t="e">
        <f>+'Historical (Income) - new'!#REF!</f>
        <v>#REF!</v>
      </c>
      <c r="K33" s="170" t="e">
        <f>+'Historical (Income) - new'!#REF!</f>
        <v>#REF!</v>
      </c>
      <c r="L33" s="170" t="e">
        <f>+'Historical (Income) - new'!#REF!</f>
        <v>#REF!</v>
      </c>
      <c r="M33" s="170" t="e">
        <f>+'Historical (Income) - new'!#REF!</f>
        <v>#REF!</v>
      </c>
      <c r="N33" s="170" t="e">
        <f>+'Historical (Income) - new'!#REF!</f>
        <v>#REF!</v>
      </c>
      <c r="O33" s="170" t="e">
        <f>+'Historical (Income) - new'!#REF!</f>
        <v>#REF!</v>
      </c>
      <c r="P33" s="170" t="e">
        <f>+'Historical (Income) - new'!#REF!</f>
        <v>#REF!</v>
      </c>
      <c r="Q33" s="170" t="e">
        <f>+'Historical (Income) - new'!#REF!</f>
        <v>#REF!</v>
      </c>
      <c r="R33" s="170" t="e">
        <f>+'Historical (Income) - new'!#REF!</f>
        <v>#REF!</v>
      </c>
      <c r="S33" s="170" t="e">
        <f>+'Historical (Income) - new'!#REF!</f>
        <v>#REF!</v>
      </c>
      <c r="T33" s="170" t="e">
        <f>+'Historical (Income) - new'!#REF!</f>
        <v>#REF!</v>
      </c>
      <c r="U33" s="170" t="e">
        <f>+'Historical (Income) - new'!#REF!</f>
        <v>#REF!</v>
      </c>
      <c r="V33" s="170" t="e">
        <f>+'Historical (Income) - new'!#REF!</f>
        <v>#REF!</v>
      </c>
      <c r="W33" s="170" t="e">
        <f>+'Historical (Income) - new'!#REF!</f>
        <v>#REF!</v>
      </c>
      <c r="X33" s="170" t="e">
        <f>+'Historical (Income) - new'!#REF!</f>
        <v>#REF!</v>
      </c>
      <c r="Y33" s="170" t="e">
        <f>+'Historical (Income) - new'!#REF!</f>
        <v>#REF!</v>
      </c>
      <c r="Z33" s="170" t="e">
        <f>+'Historical (Income) - new'!#REF!</f>
        <v>#REF!</v>
      </c>
      <c r="AA33" s="170">
        <f>+'Historical (Income) - new'!C129</f>
        <v>370957.47000000003</v>
      </c>
      <c r="AB33" s="170">
        <f>+'Historical (Income) - new'!D129</f>
        <v>363276.35</v>
      </c>
      <c r="AC33" s="170">
        <f>+'Historical (Income) - new'!E129</f>
        <v>389539.88</v>
      </c>
      <c r="AD33" s="170">
        <f>+'Historical (Income) - new'!F129</f>
        <v>362702.62</v>
      </c>
      <c r="AE33" s="170">
        <f>+'Historical (Income) - new'!G129</f>
        <v>380901.13</v>
      </c>
      <c r="AF33" s="170">
        <f>+'Historical (Income) - new'!H129</f>
        <v>354967.6</v>
      </c>
      <c r="AG33" s="170">
        <f>+'Historical (Income) - new'!I129</f>
        <v>313546.63</v>
      </c>
      <c r="AH33" s="170">
        <f>+'Historical (Income) - new'!J129</f>
        <v>355401.97</v>
      </c>
      <c r="AI33" s="170">
        <f>+'Historical (Income) - new'!K129</f>
        <v>304982.67</v>
      </c>
      <c r="AJ33" s="170">
        <f>+'Historical (Income) - new'!L129</f>
        <v>351795.17000000004</v>
      </c>
      <c r="AK33" s="170">
        <f>+'Historical (Income) - new'!M129</f>
        <v>285556.81</v>
      </c>
      <c r="AL33" s="170">
        <f>+'Historical (Income) - new'!N129</f>
        <v>495771.95</v>
      </c>
      <c r="AM33" s="170">
        <f>+'Historical (Income) - new'!O129</f>
        <v>446321.89999999997</v>
      </c>
      <c r="AN33" s="170">
        <f>+'Historical (Income) - new'!P129</f>
        <v>451533.36</v>
      </c>
      <c r="AO33" s="170">
        <f>+'Historical (Income) - new'!Q129</f>
        <v>97943.97</v>
      </c>
      <c r="AP33" s="170">
        <f>+'Historical (Income) - new'!R129</f>
        <v>197076.91999999998</v>
      </c>
      <c r="AQ33" s="170">
        <f>+'Historical (Income) - new'!S129</f>
        <v>297318.82999999996</v>
      </c>
      <c r="AR33" s="170">
        <f>+'Historical (Income) - new'!T129</f>
        <v>375660.36938622186</v>
      </c>
      <c r="AS33" s="170">
        <f>+'Historical (Income) - new'!U129</f>
        <v>375657.86523304007</v>
      </c>
      <c r="AT33" s="170">
        <f t="shared" si="11"/>
        <v>4035021.7846192615</v>
      </c>
      <c r="AU33" s="170"/>
      <c r="AV33" s="170"/>
      <c r="AW33" s="170"/>
      <c r="AX33" s="170"/>
      <c r="AY33" s="170"/>
      <c r="AZ33" s="170"/>
      <c r="BA33" s="170"/>
      <c r="BB33" s="170"/>
      <c r="BC33" s="170"/>
      <c r="BD33" s="170"/>
      <c r="BE33" s="170"/>
      <c r="BF33" s="11">
        <f t="shared" si="12"/>
        <v>4035021.7846192615</v>
      </c>
    </row>
    <row r="34" spans="1:58">
      <c r="A34" t="s">
        <v>229</v>
      </c>
      <c r="B34" s="170" t="e">
        <f>+'Historical (Income) - new'!#REF!</f>
        <v>#REF!</v>
      </c>
      <c r="C34" s="170" t="e">
        <f>+'Historical (Income) - new'!#REF!</f>
        <v>#REF!</v>
      </c>
      <c r="D34" s="170" t="e">
        <f>+'Historical (Income) - new'!#REF!</f>
        <v>#REF!</v>
      </c>
      <c r="E34" s="170" t="e">
        <f>+'Historical (Income) - new'!#REF!</f>
        <v>#REF!</v>
      </c>
      <c r="F34" s="170" t="e">
        <f>+'Historical (Income) - new'!#REF!</f>
        <v>#REF!</v>
      </c>
      <c r="G34" s="170" t="e">
        <f>+'Historical (Income) - new'!#REF!</f>
        <v>#REF!</v>
      </c>
      <c r="H34" s="170" t="e">
        <f>+'Historical (Income) - new'!#REF!</f>
        <v>#REF!</v>
      </c>
      <c r="I34" s="170" t="e">
        <f>+'Historical (Income) - new'!#REF!</f>
        <v>#REF!</v>
      </c>
      <c r="J34" s="170" t="e">
        <f>+'Historical (Income) - new'!#REF!</f>
        <v>#REF!</v>
      </c>
      <c r="K34" s="170" t="e">
        <f>+'Historical (Income) - new'!#REF!</f>
        <v>#REF!</v>
      </c>
      <c r="L34" s="170" t="e">
        <f>+'Historical (Income) - new'!#REF!</f>
        <v>#REF!</v>
      </c>
      <c r="M34" s="170" t="e">
        <f>+'Historical (Income) - new'!#REF!</f>
        <v>#REF!</v>
      </c>
      <c r="N34" s="170" t="e">
        <f>+'Historical (Income) - new'!#REF!</f>
        <v>#REF!</v>
      </c>
      <c r="O34" s="170" t="e">
        <f>+'Historical (Income) - new'!#REF!</f>
        <v>#REF!</v>
      </c>
      <c r="P34" s="170" t="e">
        <f>+'Historical (Income) - new'!#REF!</f>
        <v>#REF!</v>
      </c>
      <c r="Q34" s="170" t="e">
        <f>+'Historical (Income) - new'!#REF!</f>
        <v>#REF!</v>
      </c>
      <c r="R34" s="170" t="e">
        <f>+'Historical (Income) - new'!#REF!</f>
        <v>#REF!</v>
      </c>
      <c r="S34" s="170" t="e">
        <f>+'Historical (Income) - new'!#REF!</f>
        <v>#REF!</v>
      </c>
      <c r="T34" s="170" t="e">
        <f>+'Historical (Income) - new'!#REF!</f>
        <v>#REF!</v>
      </c>
      <c r="U34" s="170" t="e">
        <f>+'Historical (Income) - new'!#REF!</f>
        <v>#REF!</v>
      </c>
      <c r="V34" s="170" t="e">
        <f>+'Historical (Income) - new'!#REF!</f>
        <v>#REF!</v>
      </c>
      <c r="W34" s="170" t="e">
        <f>+'Historical (Income) - new'!#REF!</f>
        <v>#REF!</v>
      </c>
      <c r="X34" s="170" t="e">
        <f>+'Historical (Income) - new'!#REF!</f>
        <v>#REF!</v>
      </c>
      <c r="Y34" s="170" t="e">
        <f>+'Historical (Income) - new'!#REF!</f>
        <v>#REF!</v>
      </c>
      <c r="Z34" s="170" t="e">
        <f>+'Historical (Income) - new'!#REF!</f>
        <v>#REF!</v>
      </c>
      <c r="AA34" s="170">
        <f>+'Historical (Income) - new'!C131</f>
        <v>359254.76</v>
      </c>
      <c r="AB34" s="170">
        <f>+'Historical (Income) - new'!D131</f>
        <v>343852.6</v>
      </c>
      <c r="AC34" s="170">
        <f>+'Historical (Income) - new'!E131</f>
        <v>1242268</v>
      </c>
      <c r="AD34" s="170">
        <f>+'Historical (Income) - new'!F131</f>
        <v>344946.13</v>
      </c>
      <c r="AE34" s="170">
        <f>+'Historical (Income) - new'!G131</f>
        <v>351756.95</v>
      </c>
      <c r="AF34" s="170">
        <f>+'Historical (Income) - new'!H131</f>
        <v>451660.01</v>
      </c>
      <c r="AG34" s="170">
        <f>+'Historical (Income) - new'!I131</f>
        <v>354192.32</v>
      </c>
      <c r="AH34" s="170">
        <f>+'Historical (Income) - new'!J131</f>
        <v>349792.83</v>
      </c>
      <c r="AI34" s="170">
        <f>+'Historical (Income) - new'!K131</f>
        <v>549265</v>
      </c>
      <c r="AJ34" s="170">
        <f>+'Historical (Income) - new'!L131</f>
        <v>343922.31</v>
      </c>
      <c r="AK34" s="170">
        <f>+'Historical (Income) - new'!M131</f>
        <v>1325183.53</v>
      </c>
      <c r="AL34" s="170">
        <f>+'Historical (Income) - new'!N131</f>
        <v>1365909.09</v>
      </c>
      <c r="AM34" s="170">
        <f>+'Historical (Income) - new'!O131</f>
        <v>375200.19</v>
      </c>
      <c r="AN34" s="170">
        <f>+'Historical (Income) - new'!P131</f>
        <v>387619.68</v>
      </c>
      <c r="AO34" s="170">
        <f>+'Historical (Income) - new'!Q131</f>
        <v>709684.99</v>
      </c>
      <c r="AP34" s="170">
        <f>+'Historical (Income) - new'!R131</f>
        <v>374209.04</v>
      </c>
      <c r="AQ34" s="170">
        <f>+'Historical (Income) - new'!S131</f>
        <v>43025.010000000009</v>
      </c>
      <c r="AR34" s="170">
        <f>+'Historical (Income) - new'!T131</f>
        <v>374879.9241716176</v>
      </c>
      <c r="AS34" s="170">
        <f>+'Historical (Income) - new'!U131</f>
        <v>374885.64163941244</v>
      </c>
      <c r="AT34" s="170">
        <f t="shared" si="11"/>
        <v>6573577.2358110296</v>
      </c>
      <c r="AU34" s="170"/>
      <c r="AV34" s="170"/>
      <c r="AW34" s="170"/>
      <c r="AX34" s="170"/>
      <c r="AY34" s="170"/>
      <c r="AZ34" s="170"/>
      <c r="BA34" s="170"/>
      <c r="BB34" s="170"/>
      <c r="BC34" s="170"/>
      <c r="BD34" s="170"/>
      <c r="BE34" s="170"/>
      <c r="BF34" s="11">
        <f t="shared" si="12"/>
        <v>6573577.2358110296</v>
      </c>
    </row>
    <row r="35" spans="1:58">
      <c r="A35" t="s">
        <v>230</v>
      </c>
      <c r="B35" s="170" t="e">
        <f>+'Historical (Income) - new'!#REF!</f>
        <v>#REF!</v>
      </c>
      <c r="C35" s="170" t="e">
        <f>+'Historical (Income) - new'!#REF!</f>
        <v>#REF!</v>
      </c>
      <c r="D35" s="170" t="e">
        <f>+'Historical (Income) - new'!#REF!</f>
        <v>#REF!</v>
      </c>
      <c r="E35" s="170" t="e">
        <f>+'Historical (Income) - new'!#REF!</f>
        <v>#REF!</v>
      </c>
      <c r="F35" s="170" t="e">
        <f>+'Historical (Income) - new'!#REF!</f>
        <v>#REF!</v>
      </c>
      <c r="G35" s="170" t="e">
        <f>+'Historical (Income) - new'!#REF!</f>
        <v>#REF!</v>
      </c>
      <c r="H35" s="170" t="e">
        <f>+'Historical (Income) - new'!#REF!</f>
        <v>#REF!</v>
      </c>
      <c r="I35" s="170" t="e">
        <f>+'Historical (Income) - new'!#REF!</f>
        <v>#REF!</v>
      </c>
      <c r="J35" s="170" t="e">
        <f>+'Historical (Income) - new'!#REF!</f>
        <v>#REF!</v>
      </c>
      <c r="K35" s="170" t="e">
        <f>+'Historical (Income) - new'!#REF!</f>
        <v>#REF!</v>
      </c>
      <c r="L35" s="170" t="e">
        <f>+'Historical (Income) - new'!#REF!</f>
        <v>#REF!</v>
      </c>
      <c r="M35" s="170" t="e">
        <f>+'Historical (Income) - new'!#REF!</f>
        <v>#REF!</v>
      </c>
      <c r="N35" s="170" t="e">
        <f>+'Historical (Income) - new'!#REF!</f>
        <v>#REF!</v>
      </c>
      <c r="O35" s="170" t="e">
        <f>+'Historical (Income) - new'!#REF!</f>
        <v>#REF!</v>
      </c>
      <c r="P35" s="170" t="e">
        <f>+'Historical (Income) - new'!#REF!</f>
        <v>#REF!</v>
      </c>
      <c r="Q35" s="170" t="e">
        <f>+'Historical (Income) - new'!#REF!</f>
        <v>#REF!</v>
      </c>
      <c r="R35" s="170" t="e">
        <f>+'Historical (Income) - new'!#REF!</f>
        <v>#REF!</v>
      </c>
      <c r="S35" s="170" t="e">
        <f>+'Historical (Income) - new'!#REF!</f>
        <v>#REF!</v>
      </c>
      <c r="T35" s="170" t="e">
        <f>+'Historical (Income) - new'!#REF!</f>
        <v>#REF!</v>
      </c>
      <c r="U35" s="170" t="e">
        <f>+'Historical (Income) - new'!#REF!</f>
        <v>#REF!</v>
      </c>
      <c r="V35" s="170" t="e">
        <f>+'Historical (Income) - new'!#REF!</f>
        <v>#REF!</v>
      </c>
      <c r="W35" s="170" t="e">
        <f>+'Historical (Income) - new'!#REF!</f>
        <v>#REF!</v>
      </c>
      <c r="X35" s="170" t="e">
        <f>+'Historical (Income) - new'!#REF!</f>
        <v>#REF!</v>
      </c>
      <c r="Y35" s="170" t="e">
        <f>+'Historical (Income) - new'!#REF!</f>
        <v>#REF!</v>
      </c>
      <c r="Z35" s="170" t="e">
        <f>+'Historical (Income) - new'!#REF!</f>
        <v>#REF!</v>
      </c>
      <c r="AA35" s="170">
        <f>+'Historical (Income) - new'!C135</f>
        <v>-422399.49</v>
      </c>
      <c r="AB35" s="170">
        <f>+'Historical (Income) - new'!D135</f>
        <v>-422231.08999999997</v>
      </c>
      <c r="AC35" s="170">
        <f>+'Historical (Income) - new'!E135</f>
        <v>-1084113.1099999999</v>
      </c>
      <c r="AD35" s="170">
        <f>+'Historical (Income) - new'!F135</f>
        <v>-613858.32999999996</v>
      </c>
      <c r="AE35" s="170">
        <f>+'Historical (Income) - new'!G135</f>
        <v>-636060.09</v>
      </c>
      <c r="AF35" s="170">
        <f>+'Historical (Income) - new'!H135</f>
        <v>-635410.93000000005</v>
      </c>
      <c r="AG35" s="170">
        <f>+'Historical (Income) - new'!I135</f>
        <v>-635779.89</v>
      </c>
      <c r="AH35" s="170">
        <f>+'Historical (Income) - new'!J135</f>
        <v>-638547.87</v>
      </c>
      <c r="AI35" s="170">
        <f>+'Historical (Income) - new'!K135</f>
        <v>-639383.62</v>
      </c>
      <c r="AJ35" s="170">
        <f>+'Historical (Income) - new'!L135</f>
        <v>-636130.84</v>
      </c>
      <c r="AK35" s="170">
        <f>+'Historical (Income) - new'!M135</f>
        <v>-636212.6</v>
      </c>
      <c r="AL35" s="170">
        <f>+'Historical (Income) - new'!N135</f>
        <v>-637782.68999999994</v>
      </c>
      <c r="AM35" s="170">
        <f>+'Historical (Income) - new'!O135</f>
        <v>-354472.52</v>
      </c>
      <c r="AN35" s="170">
        <f>+'Historical (Income) - new'!P135</f>
        <v>-353499.27</v>
      </c>
      <c r="AO35" s="170">
        <f>+'Historical (Income) - new'!Q135</f>
        <v>-336132.68999999994</v>
      </c>
      <c r="AP35" s="170">
        <f>+'Historical (Income) - new'!R135</f>
        <v>-344687.25999999989</v>
      </c>
      <c r="AQ35" s="170">
        <f>+'Historical (Income) - new'!S135</f>
        <v>-339733.7599999996</v>
      </c>
      <c r="AR35" s="170">
        <f>+'Historical (Income) - new'!T135</f>
        <v>17580.87000000005</v>
      </c>
      <c r="AS35" s="170">
        <f>+'Historical (Income) - new'!U135</f>
        <v>17580.87000000005</v>
      </c>
      <c r="AT35" s="170">
        <f t="shared" si="11"/>
        <v>-4881421.379999999</v>
      </c>
      <c r="AU35" s="170"/>
      <c r="AV35" s="170"/>
      <c r="AW35" s="170"/>
      <c r="AX35" s="170"/>
      <c r="AY35" s="170">
        <f>'WP 5-1-5 Inputs'!O20+'WP 5-1-5 Inputs'!O21+'WP 5-1-5 Inputs'!O22+'WP 5-1-5 Inputs'!O23+'WP 5-1-5 Inputs'!O24+'WP 5-1-5 Inputs'!O25+'WP 5-1-5 Inputs'!O26+'WP 5-1-5 Inputs'!O31</f>
        <v>-9315.6400000000012</v>
      </c>
      <c r="AZ35" s="170"/>
      <c r="BA35" s="170"/>
      <c r="BB35" s="170"/>
      <c r="BC35" s="170"/>
      <c r="BD35" s="170"/>
      <c r="BE35" s="170"/>
      <c r="BF35" s="11">
        <f t="shared" si="12"/>
        <v>-4890737.0199999986</v>
      </c>
    </row>
    <row r="36" spans="1:58">
      <c r="A36" t="s">
        <v>1610</v>
      </c>
      <c r="B36" s="170" t="e">
        <f>-'Historical (Income) - new'!#REF!</f>
        <v>#REF!</v>
      </c>
      <c r="C36" s="170" t="e">
        <f>-'Historical (Income) - new'!#REF!</f>
        <v>#REF!</v>
      </c>
      <c r="D36" s="170" t="e">
        <f>-'Historical (Income) - new'!#REF!</f>
        <v>#REF!</v>
      </c>
      <c r="E36" s="170" t="e">
        <f>-'Historical (Income) - new'!#REF!</f>
        <v>#REF!</v>
      </c>
      <c r="F36" s="170" t="e">
        <f>-'Historical (Income) - new'!#REF!</f>
        <v>#REF!</v>
      </c>
      <c r="G36" s="170" t="e">
        <f>-'Historical (Income) - new'!#REF!</f>
        <v>#REF!</v>
      </c>
      <c r="H36" s="170" t="e">
        <f>-'Historical (Income) - new'!#REF!</f>
        <v>#REF!</v>
      </c>
      <c r="I36" s="170" t="e">
        <f>-'Historical (Income) - new'!#REF!</f>
        <v>#REF!</v>
      </c>
      <c r="J36" s="170" t="e">
        <f>-'Historical (Income) - new'!#REF!</f>
        <v>#REF!</v>
      </c>
      <c r="K36" s="170" t="e">
        <f>-'Historical (Income) - new'!#REF!</f>
        <v>#REF!</v>
      </c>
      <c r="L36" s="170" t="e">
        <f>-'Historical (Income) - new'!#REF!</f>
        <v>#REF!</v>
      </c>
      <c r="M36" s="170" t="e">
        <f>-'Historical (Income) - new'!#REF!</f>
        <v>#REF!</v>
      </c>
      <c r="N36" s="170" t="e">
        <f>-'Historical (Income) - new'!#REF!</f>
        <v>#REF!</v>
      </c>
      <c r="O36" s="170" t="e">
        <f>-'Historical (Income) - new'!#REF!</f>
        <v>#REF!</v>
      </c>
      <c r="P36" s="170" t="e">
        <f>-'Historical (Income) - new'!#REF!</f>
        <v>#REF!</v>
      </c>
      <c r="Q36" s="170" t="e">
        <f>-'Historical (Income) - new'!#REF!</f>
        <v>#REF!</v>
      </c>
      <c r="R36" s="170" t="e">
        <f>-'Historical (Income) - new'!#REF!</f>
        <v>#REF!</v>
      </c>
      <c r="S36" s="170" t="e">
        <f>-'Historical (Income) - new'!#REF!</f>
        <v>#REF!</v>
      </c>
      <c r="T36" s="170" t="e">
        <f>-'Historical (Income) - new'!#REF!</f>
        <v>#REF!</v>
      </c>
      <c r="U36" s="170" t="e">
        <f>-'Historical (Income) - new'!#REF!</f>
        <v>#REF!</v>
      </c>
      <c r="V36" s="170" t="e">
        <f>-'Historical (Income) - new'!#REF!</f>
        <v>#REF!</v>
      </c>
      <c r="W36" s="170" t="e">
        <f>-'Historical (Income) - new'!#REF!</f>
        <v>#REF!</v>
      </c>
      <c r="X36" s="170" t="e">
        <f>-'Historical (Income) - new'!#REF!</f>
        <v>#REF!</v>
      </c>
      <c r="Y36" s="170" t="e">
        <f>-'Historical (Income) - new'!#REF!</f>
        <v>#REF!</v>
      </c>
      <c r="Z36" s="170" t="e">
        <f>-'Historical (Income) - new'!#REF!</f>
        <v>#REF!</v>
      </c>
      <c r="AA36" s="170">
        <f>-'Historical (Income) - new'!C290</f>
        <v>-1107406.3400000001</v>
      </c>
      <c r="AB36" s="170">
        <f>-'Historical (Income) - new'!D290</f>
        <v>-1107406.3400000001</v>
      </c>
      <c r="AC36" s="170">
        <f>-'Historical (Income) - new'!E290</f>
        <v>-543377.84</v>
      </c>
      <c r="AD36" s="170">
        <f>-'Historical (Income) - new'!F290</f>
        <v>-919396.84000000008</v>
      </c>
      <c r="AE36" s="170">
        <f>-'Historical (Income) - new'!G290</f>
        <v>-919396.84000000008</v>
      </c>
      <c r="AF36" s="170">
        <f>-'Historical (Income) - new'!H290</f>
        <v>-919396.84000000008</v>
      </c>
      <c r="AG36" s="170">
        <f>-'Historical (Income) - new'!I290</f>
        <v>-919396.84000000008</v>
      </c>
      <c r="AH36" s="170">
        <f>-'Historical (Income) - new'!J290</f>
        <v>-919396.84000000008</v>
      </c>
      <c r="AI36" s="170">
        <f>-'Historical (Income) - new'!K290</f>
        <v>-919396.84000000008</v>
      </c>
      <c r="AJ36" s="170">
        <f>-'Historical (Income) - new'!L290</f>
        <v>-919396.84000000008</v>
      </c>
      <c r="AK36" s="170">
        <f>-'Historical (Income) - new'!M290</f>
        <v>-919396.84000000008</v>
      </c>
      <c r="AL36" s="170">
        <f>-'Historical (Income) - new'!N290</f>
        <v>-919396.84000000008</v>
      </c>
      <c r="AM36" s="170">
        <f>-'Historical (Income) - new'!O290</f>
        <v>-919396.84000000008</v>
      </c>
      <c r="AN36" s="170">
        <f>-'Historical (Income) - new'!P290</f>
        <v>-919396.84000000008</v>
      </c>
      <c r="AO36" s="170">
        <f>-'Historical (Income) - new'!Q290</f>
        <v>-881822.05</v>
      </c>
      <c r="AP36" s="170">
        <f>-'Historical (Income) - new'!R290</f>
        <v>-906960.45</v>
      </c>
      <c r="AQ36" s="170">
        <f>-'Historical (Income) - new'!S290</f>
        <v>-906871.90999999992</v>
      </c>
      <c r="AR36" s="170">
        <f>-'Historical (Income) - new'!T290</f>
        <v>-1274787.001270039</v>
      </c>
      <c r="AS36" s="170">
        <f>-'Historical (Income) - new'!U290</f>
        <v>-1275062.6879385177</v>
      </c>
      <c r="AT36" s="170">
        <f t="shared" si="11"/>
        <v>-11681281.979208555</v>
      </c>
      <c r="AU36" s="170"/>
      <c r="AV36" s="170"/>
      <c r="AW36" s="170"/>
      <c r="AX36" s="170"/>
      <c r="AY36" s="170"/>
      <c r="AZ36" s="170"/>
      <c r="BA36" s="170"/>
      <c r="BB36" s="170"/>
      <c r="BC36" s="170"/>
      <c r="BD36" s="170"/>
      <c r="BE36" s="170"/>
      <c r="BF36" s="11">
        <f t="shared" si="12"/>
        <v>-11681281.979208555</v>
      </c>
    </row>
    <row r="37" spans="1:58">
      <c r="A37" t="s">
        <v>231</v>
      </c>
      <c r="B37" s="170" t="e">
        <f>+'Historical (Income) - new'!#REF!</f>
        <v>#REF!</v>
      </c>
      <c r="C37" s="170" t="e">
        <f>+'Historical (Income) - new'!#REF!</f>
        <v>#REF!</v>
      </c>
      <c r="D37" s="170" t="e">
        <f>+'Historical (Income) - new'!#REF!</f>
        <v>#REF!</v>
      </c>
      <c r="E37" s="170" t="e">
        <f>+'Historical (Income) - new'!#REF!</f>
        <v>#REF!</v>
      </c>
      <c r="F37" s="170" t="e">
        <f>+'Historical (Income) - new'!#REF!</f>
        <v>#REF!</v>
      </c>
      <c r="G37" s="170" t="e">
        <f>+'Historical (Income) - new'!#REF!</f>
        <v>#REF!</v>
      </c>
      <c r="H37" s="170" t="e">
        <f>+'Historical (Income) - new'!#REF!</f>
        <v>#REF!</v>
      </c>
      <c r="I37" s="170" t="e">
        <f>+'Historical (Income) - new'!#REF!</f>
        <v>#REF!</v>
      </c>
      <c r="J37" s="170" t="e">
        <f>+'Historical (Income) - new'!#REF!</f>
        <v>#REF!</v>
      </c>
      <c r="K37" s="170" t="e">
        <f>+'Historical (Income) - new'!#REF!</f>
        <v>#REF!</v>
      </c>
      <c r="L37" s="170" t="e">
        <f>+'Historical (Income) - new'!#REF!</f>
        <v>#REF!</v>
      </c>
      <c r="M37" s="170" t="e">
        <f>+'Historical (Income) - new'!#REF!</f>
        <v>#REF!</v>
      </c>
      <c r="N37" s="170" t="e">
        <f>+'Historical (Income) - new'!#REF!</f>
        <v>#REF!</v>
      </c>
      <c r="O37" s="170" t="e">
        <f>+'Historical (Income) - new'!#REF!</f>
        <v>#REF!</v>
      </c>
      <c r="P37" s="170" t="e">
        <f>+'Historical (Income) - new'!#REF!</f>
        <v>#REF!</v>
      </c>
      <c r="Q37" s="170" t="e">
        <f>+'Historical (Income) - new'!#REF!</f>
        <v>#REF!</v>
      </c>
      <c r="R37" s="170" t="e">
        <f>+'Historical (Income) - new'!#REF!</f>
        <v>#REF!</v>
      </c>
      <c r="S37" s="170" t="e">
        <f>+'Historical (Income) - new'!#REF!</f>
        <v>#REF!</v>
      </c>
      <c r="T37" s="170" t="e">
        <f>+'Historical (Income) - new'!#REF!</f>
        <v>#REF!</v>
      </c>
      <c r="U37" s="170" t="e">
        <f>+'Historical (Income) - new'!#REF!</f>
        <v>#REF!</v>
      </c>
      <c r="V37" s="170" t="e">
        <f>+'Historical (Income) - new'!#REF!</f>
        <v>#REF!</v>
      </c>
      <c r="W37" s="170" t="e">
        <f>+'Historical (Income) - new'!#REF!</f>
        <v>#REF!</v>
      </c>
      <c r="X37" s="170" t="e">
        <f>+'Historical (Income) - new'!#REF!</f>
        <v>#REF!</v>
      </c>
      <c r="Y37" s="170" t="e">
        <f>+'Historical (Income) - new'!#REF!</f>
        <v>#REF!</v>
      </c>
      <c r="Z37" s="170" t="e">
        <f>+'Historical (Income) - new'!#REF!</f>
        <v>#REF!</v>
      </c>
      <c r="AA37" s="170">
        <f>+'Historical (Income) - new'!C148</f>
        <v>2159861.63</v>
      </c>
      <c r="AB37" s="170">
        <f>+'Historical (Income) - new'!D148</f>
        <v>2038399.41</v>
      </c>
      <c r="AC37" s="170">
        <f>+'Historical (Income) - new'!E148</f>
        <v>1996150.16</v>
      </c>
      <c r="AD37" s="170">
        <f>+'Historical (Income) - new'!F148</f>
        <v>2179304.8099999996</v>
      </c>
      <c r="AE37" s="170">
        <f>+'Historical (Income) - new'!G148</f>
        <v>2255508.5099999998</v>
      </c>
      <c r="AF37" s="170">
        <f>+'Historical (Income) - new'!H148</f>
        <v>1820841.57</v>
      </c>
      <c r="AG37" s="170">
        <f>+'Historical (Income) - new'!I148</f>
        <v>2005080.2000000002</v>
      </c>
      <c r="AH37" s="170">
        <f>+'Historical (Income) - new'!J148</f>
        <v>2130210.4700000002</v>
      </c>
      <c r="AI37" s="170">
        <f>+'Historical (Income) - new'!K148</f>
        <v>1961210.97</v>
      </c>
      <c r="AJ37" s="170">
        <f>+'Historical (Income) - new'!L148</f>
        <v>2183708.5</v>
      </c>
      <c r="AK37" s="170">
        <f>+'Historical (Income) - new'!M148</f>
        <v>2469551.75</v>
      </c>
      <c r="AL37" s="170">
        <f>+'Historical (Income) - new'!N148</f>
        <v>1799857.6900000002</v>
      </c>
      <c r="AM37" s="170">
        <f>+'Historical (Income) - new'!O148</f>
        <v>2124834.67</v>
      </c>
      <c r="AN37" s="170">
        <f>+'Historical (Income) - new'!P148</f>
        <v>2091786.63</v>
      </c>
      <c r="AO37" s="170">
        <f>+'Historical (Income) - new'!Q148</f>
        <v>2033975.29</v>
      </c>
      <c r="AP37" s="170">
        <f>+'Historical (Income) - new'!R148</f>
        <v>2130796.4</v>
      </c>
      <c r="AQ37" s="170">
        <f>+'Historical (Income) - new'!S148</f>
        <v>2443899.25</v>
      </c>
      <c r="AR37" s="170">
        <f>+'Historical (Income) - new'!T148</f>
        <v>2531686.898026471</v>
      </c>
      <c r="AS37" s="170">
        <f>+'Historical (Income) - new'!U148</f>
        <v>2558264.450371691</v>
      </c>
      <c r="AT37" s="170">
        <f t="shared" si="11"/>
        <v>26459782.968398158</v>
      </c>
      <c r="AU37" s="170"/>
      <c r="AV37" s="170"/>
      <c r="AW37" s="170"/>
      <c r="AX37" s="170"/>
      <c r="AY37" s="170"/>
      <c r="AZ37" s="170"/>
      <c r="BA37" s="170"/>
      <c r="BB37" s="170"/>
      <c r="BC37" s="170"/>
      <c r="BD37" s="170"/>
      <c r="BE37" s="170"/>
      <c r="BF37" s="11">
        <f t="shared" si="12"/>
        <v>26459782.968398158</v>
      </c>
    </row>
    <row r="38" spans="1:58">
      <c r="A38" t="s">
        <v>1611</v>
      </c>
      <c r="B38" s="170" t="e">
        <f>+'Historical (Income) - new'!#REF!+'Historical (Income) - new'!#REF!</f>
        <v>#REF!</v>
      </c>
      <c r="C38" s="170" t="e">
        <f>+'Historical (Income) - new'!#REF!+'Historical (Income) - new'!#REF!</f>
        <v>#REF!</v>
      </c>
      <c r="D38" s="170" t="e">
        <f>+'Historical (Income) - new'!#REF!+'Historical (Income) - new'!#REF!</f>
        <v>#REF!</v>
      </c>
      <c r="E38" s="170" t="e">
        <f>+'Historical (Income) - new'!#REF!+'Historical (Income) - new'!#REF!</f>
        <v>#REF!</v>
      </c>
      <c r="F38" s="170" t="e">
        <f>+'Historical (Income) - new'!#REF!+'Historical (Income) - new'!#REF!</f>
        <v>#REF!</v>
      </c>
      <c r="G38" s="170" t="e">
        <f>+'Historical (Income) - new'!#REF!+'Historical (Income) - new'!#REF!</f>
        <v>#REF!</v>
      </c>
      <c r="H38" s="170" t="e">
        <f>+'Historical (Income) - new'!#REF!+'Historical (Income) - new'!#REF!</f>
        <v>#REF!</v>
      </c>
      <c r="I38" s="170" t="e">
        <f>+'Historical (Income) - new'!#REF!+'Historical (Income) - new'!#REF!</f>
        <v>#REF!</v>
      </c>
      <c r="J38" s="170" t="e">
        <f>+'Historical (Income) - new'!#REF!+'Historical (Income) - new'!#REF!</f>
        <v>#REF!</v>
      </c>
      <c r="K38" s="170" t="e">
        <f>+'Historical (Income) - new'!#REF!+'Historical (Income) - new'!#REF!</f>
        <v>#REF!</v>
      </c>
      <c r="L38" s="170" t="e">
        <f>+'Historical (Income) - new'!#REF!+'Historical (Income) - new'!#REF!</f>
        <v>#REF!</v>
      </c>
      <c r="M38" s="170" t="e">
        <f>+'Historical (Income) - new'!#REF!+'Historical (Income) - new'!#REF!</f>
        <v>#REF!</v>
      </c>
      <c r="N38" s="170" t="e">
        <f>+'Historical (Income) - new'!#REF!+'Historical (Income) - new'!#REF!</f>
        <v>#REF!</v>
      </c>
      <c r="O38" s="170" t="e">
        <f>+'Historical (Income) - new'!#REF!+'Historical (Income) - new'!#REF!</f>
        <v>#REF!</v>
      </c>
      <c r="P38" s="170" t="e">
        <f>+'Historical (Income) - new'!#REF!+'Historical (Income) - new'!#REF!</f>
        <v>#REF!</v>
      </c>
      <c r="Q38" s="170" t="e">
        <f>+'Historical (Income) - new'!#REF!+'Historical (Income) - new'!#REF!</f>
        <v>#REF!</v>
      </c>
      <c r="R38" s="170" t="e">
        <f>+'Historical (Income) - new'!#REF!+'Historical (Income) - new'!#REF!</f>
        <v>#REF!</v>
      </c>
      <c r="S38" s="170" t="e">
        <f>+'Historical (Income) - new'!#REF!+'Historical (Income) - new'!#REF!</f>
        <v>#REF!</v>
      </c>
      <c r="T38" s="170" t="e">
        <f>+'Historical (Income) - new'!#REF!+'Historical (Income) - new'!#REF!</f>
        <v>#REF!</v>
      </c>
      <c r="U38" s="170" t="e">
        <f>+'Historical (Income) - new'!#REF!+'Historical (Income) - new'!#REF!</f>
        <v>#REF!</v>
      </c>
      <c r="V38" s="170" t="e">
        <f>+'Historical (Income) - new'!#REF!+'Historical (Income) - new'!#REF!</f>
        <v>#REF!</v>
      </c>
      <c r="W38" s="170" t="e">
        <f>+'Historical (Income) - new'!#REF!+'Historical (Income) - new'!#REF!</f>
        <v>#REF!</v>
      </c>
      <c r="X38" s="170" t="e">
        <f>+'Historical (Income) - new'!#REF!+'Historical (Income) - new'!#REF!</f>
        <v>#REF!</v>
      </c>
      <c r="Y38" s="170" t="e">
        <f>+'Historical (Income) - new'!#REF!+'Historical (Income) - new'!#REF!</f>
        <v>#REF!</v>
      </c>
      <c r="Z38" s="170" t="e">
        <f>+'Historical (Income) - new'!#REF!+'Historical (Income) - new'!#REF!</f>
        <v>#REF!</v>
      </c>
      <c r="AA38" s="170">
        <f>+'Historical (Income) - new'!C150+'Historical (Income) - new'!C151</f>
        <v>130091.73000000001</v>
      </c>
      <c r="AB38" s="170">
        <f>+'Historical (Income) - new'!D150+'Historical (Income) - new'!D151</f>
        <v>128867.05</v>
      </c>
      <c r="AC38" s="170">
        <f>+'Historical (Income) - new'!E150+'Historical (Income) - new'!E151</f>
        <v>132699.16</v>
      </c>
      <c r="AD38" s="170">
        <f>+'Historical (Income) - new'!F150+'Historical (Income) - new'!F151</f>
        <v>156843.79</v>
      </c>
      <c r="AE38" s="170">
        <f>+'Historical (Income) - new'!G150+'Historical (Income) - new'!G151</f>
        <v>166867.91</v>
      </c>
      <c r="AF38" s="170">
        <f>+'Historical (Income) - new'!H150+'Historical (Income) - new'!H151</f>
        <v>136586.27000000002</v>
      </c>
      <c r="AG38" s="170">
        <f>+'Historical (Income) - new'!I150+'Historical (Income) - new'!I151</f>
        <v>613129.63</v>
      </c>
      <c r="AH38" s="170">
        <f>+'Historical (Income) - new'!J150+'Historical (Income) - new'!J151</f>
        <v>130478.88</v>
      </c>
      <c r="AI38" s="170">
        <f>+'Historical (Income) - new'!K150+'Historical (Income) - new'!K151</f>
        <v>131770.79999999999</v>
      </c>
      <c r="AJ38" s="170">
        <f>+'Historical (Income) - new'!L150+'Historical (Income) - new'!L151</f>
        <v>132786.42000000001</v>
      </c>
      <c r="AK38" s="170">
        <f>+'Historical (Income) - new'!M150+'Historical (Income) - new'!M151</f>
        <v>138853.12</v>
      </c>
      <c r="AL38" s="170">
        <f>+'Historical (Income) - new'!N150+'Historical (Income) - new'!N151</f>
        <v>152166.07</v>
      </c>
      <c r="AM38" s="170">
        <f>+'Historical (Income) - new'!O150+'Historical (Income) - new'!O151</f>
        <v>45434.41</v>
      </c>
      <c r="AN38" s="170">
        <f>+'Historical (Income) - new'!P150+'Historical (Income) - new'!P151</f>
        <v>43134</v>
      </c>
      <c r="AO38" s="170">
        <f>+'Historical (Income) - new'!Q150+'Historical (Income) - new'!Q151</f>
        <v>55688.82</v>
      </c>
      <c r="AP38" s="170">
        <f>+'Historical (Income) - new'!R150+'Historical (Income) - new'!R151</f>
        <v>43134</v>
      </c>
      <c r="AQ38" s="170">
        <f>+'Historical (Income) - new'!S150+'Historical (Income) - new'!S151</f>
        <v>46538.44</v>
      </c>
      <c r="AR38" s="170">
        <f>+'Historical (Income) - new'!T150+'Historical (Income) - new'!T151</f>
        <v>8134</v>
      </c>
      <c r="AS38" s="170">
        <f>+'Historical (Income) - new'!U150+'Historical (Income) - new'!U151</f>
        <v>8134</v>
      </c>
      <c r="AT38" s="170">
        <f t="shared" si="11"/>
        <v>936252.96</v>
      </c>
      <c r="AU38" s="170"/>
      <c r="AV38" s="170"/>
      <c r="AW38" s="170"/>
      <c r="AX38" s="170"/>
      <c r="AY38" s="170"/>
      <c r="AZ38" s="170"/>
      <c r="BA38" s="170"/>
      <c r="BB38" s="170"/>
      <c r="BC38" s="170"/>
      <c r="BD38" s="170"/>
      <c r="BE38" s="170"/>
      <c r="BF38" s="11">
        <f t="shared" si="12"/>
        <v>936252.96</v>
      </c>
    </row>
    <row r="39" spans="1:58">
      <c r="A39" t="s">
        <v>1612</v>
      </c>
      <c r="B39" s="170" t="e">
        <f>+'Historical (Income) - new'!#REF!</f>
        <v>#REF!</v>
      </c>
      <c r="C39" s="170" t="e">
        <f>+'Historical (Income) - new'!#REF!</f>
        <v>#REF!</v>
      </c>
      <c r="D39" s="170" t="e">
        <f>+'Historical (Income) - new'!#REF!</f>
        <v>#REF!</v>
      </c>
      <c r="E39" s="170" t="e">
        <f>+'Historical (Income) - new'!#REF!</f>
        <v>#REF!</v>
      </c>
      <c r="F39" s="170" t="e">
        <f>+'Historical (Income) - new'!#REF!</f>
        <v>#REF!</v>
      </c>
      <c r="G39" s="170" t="e">
        <f>+'Historical (Income) - new'!#REF!</f>
        <v>#REF!</v>
      </c>
      <c r="H39" s="170" t="e">
        <f>+'Historical (Income) - new'!#REF!</f>
        <v>#REF!</v>
      </c>
      <c r="I39" s="170" t="e">
        <f>+'Historical (Income) - new'!#REF!</f>
        <v>#REF!</v>
      </c>
      <c r="J39" s="170" t="e">
        <f>+'Historical (Income) - new'!#REF!</f>
        <v>#REF!</v>
      </c>
      <c r="K39" s="170" t="e">
        <f>+'Historical (Income) - new'!#REF!</f>
        <v>#REF!</v>
      </c>
      <c r="L39" s="170" t="e">
        <f>+'Historical (Income) - new'!#REF!</f>
        <v>#REF!</v>
      </c>
      <c r="M39" s="170" t="e">
        <f>+'Historical (Income) - new'!#REF!</f>
        <v>#REF!</v>
      </c>
      <c r="N39" s="170" t="e">
        <f>+'Historical (Income) - new'!#REF!</f>
        <v>#REF!</v>
      </c>
      <c r="O39" s="170" t="e">
        <f>+'Historical (Income) - new'!#REF!</f>
        <v>#REF!</v>
      </c>
      <c r="P39" s="170" t="e">
        <f>+'Historical (Income) - new'!#REF!</f>
        <v>#REF!</v>
      </c>
      <c r="Q39" s="170" t="e">
        <f>+'Historical (Income) - new'!#REF!</f>
        <v>#REF!</v>
      </c>
      <c r="R39" s="170" t="e">
        <f>+'Historical (Income) - new'!#REF!</f>
        <v>#REF!</v>
      </c>
      <c r="S39" s="170" t="e">
        <f>+'Historical (Income) - new'!#REF!</f>
        <v>#REF!</v>
      </c>
      <c r="T39" s="170" t="e">
        <f>+'Historical (Income) - new'!#REF!</f>
        <v>#REF!</v>
      </c>
      <c r="U39" s="170" t="e">
        <f>+'Historical (Income) - new'!#REF!</f>
        <v>#REF!</v>
      </c>
      <c r="V39" s="170" t="e">
        <f>+'Historical (Income) - new'!#REF!</f>
        <v>#REF!</v>
      </c>
      <c r="W39" s="170" t="e">
        <f>+'Historical (Income) - new'!#REF!</f>
        <v>#REF!</v>
      </c>
      <c r="X39" s="170" t="e">
        <f>+'Historical (Income) - new'!#REF!</f>
        <v>#REF!</v>
      </c>
      <c r="Y39" s="170" t="e">
        <f>+'Historical (Income) - new'!#REF!</f>
        <v>#REF!</v>
      </c>
      <c r="Z39" s="170" t="e">
        <f>+'Historical (Income) - new'!#REF!</f>
        <v>#REF!</v>
      </c>
      <c r="AA39" s="170">
        <f>+'Historical (Income) - new'!C149</f>
        <v>2302600.88</v>
      </c>
      <c r="AB39" s="170">
        <f>+'Historical (Income) - new'!D149</f>
        <v>2308590.23</v>
      </c>
      <c r="AC39" s="170">
        <f>+'Historical (Income) - new'!E149</f>
        <v>2309439.67</v>
      </c>
      <c r="AD39" s="170">
        <f>+'Historical (Income) - new'!F149</f>
        <v>2305283.54</v>
      </c>
      <c r="AE39" s="170">
        <f>+'Historical (Income) - new'!G149</f>
        <v>2276992.1</v>
      </c>
      <c r="AF39" s="170">
        <f>+'Historical (Income) - new'!H149</f>
        <v>2236254.59</v>
      </c>
      <c r="AG39" s="170">
        <f>+'Historical (Income) - new'!I149</f>
        <v>2219976.87</v>
      </c>
      <c r="AH39" s="170">
        <f>+'Historical (Income) - new'!J149</f>
        <v>2215142.41</v>
      </c>
      <c r="AI39" s="170">
        <f>+'Historical (Income) - new'!K149</f>
        <v>2214196.46</v>
      </c>
      <c r="AJ39" s="170">
        <f>+'Historical (Income) - new'!L149</f>
        <v>2214764.15</v>
      </c>
      <c r="AK39" s="170">
        <f>+'Historical (Income) - new'!M149</f>
        <v>2256442.69</v>
      </c>
      <c r="AL39" s="170">
        <f>+'Historical (Income) - new'!N149</f>
        <v>2538182.41</v>
      </c>
      <c r="AM39" s="170">
        <f>+'Historical (Income) - new'!O149</f>
        <v>2559314.7000000002</v>
      </c>
      <c r="AN39" s="170">
        <f>+'Historical (Income) - new'!P149</f>
        <v>2575898.75</v>
      </c>
      <c r="AO39" s="170">
        <f>+'Historical (Income) - new'!Q149</f>
        <v>2578214.7000000002</v>
      </c>
      <c r="AP39" s="170">
        <f>+'Historical (Income) - new'!R149</f>
        <v>2575664.06</v>
      </c>
      <c r="AQ39" s="170">
        <f>+'Historical (Income) - new'!S149</f>
        <v>2538389.62</v>
      </c>
      <c r="AR39" s="170">
        <f>+'Historical (Income) - new'!T149</f>
        <v>2493033.8997936589</v>
      </c>
      <c r="AS39" s="170">
        <f>+'Historical (Income) - new'!U149</f>
        <v>2470282.3023489709</v>
      </c>
      <c r="AT39" s="170">
        <f t="shared" si="11"/>
        <v>29229526.152142629</v>
      </c>
      <c r="AU39" s="170"/>
      <c r="AV39" s="170"/>
      <c r="AW39" s="170"/>
      <c r="AX39" s="170"/>
      <c r="AY39" s="170"/>
      <c r="AZ39" s="170"/>
      <c r="BA39" s="170"/>
      <c r="BB39" s="170"/>
      <c r="BC39" s="170"/>
      <c r="BD39" s="170"/>
      <c r="BE39" s="170"/>
      <c r="BF39" s="11">
        <f t="shared" si="12"/>
        <v>29229526.152142629</v>
      </c>
    </row>
    <row r="40" spans="1:58">
      <c r="A40" t="s">
        <v>233</v>
      </c>
      <c r="B40" s="170" t="e">
        <f>+'Historical (Income) - new'!#REF!+'Historical (Income) - new'!#REF!</f>
        <v>#REF!</v>
      </c>
      <c r="C40" s="170" t="e">
        <f>+'Historical (Income) - new'!#REF!+'Historical (Income) - new'!#REF!</f>
        <v>#REF!</v>
      </c>
      <c r="D40" s="170" t="e">
        <f>+'Historical (Income) - new'!#REF!+'Historical (Income) - new'!#REF!</f>
        <v>#REF!</v>
      </c>
      <c r="E40" s="170" t="e">
        <f>+'Historical (Income) - new'!#REF!</f>
        <v>#REF!</v>
      </c>
      <c r="F40" s="170" t="e">
        <f>+'Historical (Income) - new'!#REF!</f>
        <v>#REF!</v>
      </c>
      <c r="G40" s="170" t="e">
        <f>+'Historical (Income) - new'!#REF!</f>
        <v>#REF!</v>
      </c>
      <c r="H40" s="170" t="e">
        <f>+'Historical (Income) - new'!#REF!</f>
        <v>#REF!</v>
      </c>
      <c r="I40" s="170" t="e">
        <f>+'Historical (Income) - new'!#REF!</f>
        <v>#REF!</v>
      </c>
      <c r="J40" s="170" t="e">
        <f>+'Historical (Income) - new'!#REF!</f>
        <v>#REF!</v>
      </c>
      <c r="K40" s="170" t="e">
        <f>+'Historical (Income) - new'!#REF!</f>
        <v>#REF!</v>
      </c>
      <c r="L40" s="170" t="e">
        <f>+'Historical (Income) - new'!#REF!</f>
        <v>#REF!</v>
      </c>
      <c r="M40" s="170" t="e">
        <f>+'Historical (Income) - new'!#REF!</f>
        <v>#REF!</v>
      </c>
      <c r="N40" s="170" t="e">
        <f>+'Historical (Income) - new'!#REF!</f>
        <v>#REF!</v>
      </c>
      <c r="O40" s="170" t="e">
        <f>+'Historical (Income) - new'!#REF!</f>
        <v>#REF!</v>
      </c>
      <c r="P40" s="170" t="e">
        <f>+'Historical (Income) - new'!#REF!</f>
        <v>#REF!</v>
      </c>
      <c r="Q40" s="170" t="e">
        <f>+'Historical (Income) - new'!#REF!</f>
        <v>#REF!</v>
      </c>
      <c r="R40" s="170" t="e">
        <f>+'Historical (Income) - new'!#REF!</f>
        <v>#REF!</v>
      </c>
      <c r="S40" s="170" t="e">
        <f>+'Historical (Income) - new'!#REF!</f>
        <v>#REF!</v>
      </c>
      <c r="T40" s="170" t="e">
        <f>+'Historical (Income) - new'!#REF!</f>
        <v>#REF!</v>
      </c>
      <c r="U40" s="170" t="e">
        <f>+'Historical (Income) - new'!#REF!</f>
        <v>#REF!</v>
      </c>
      <c r="V40" s="170" t="e">
        <f>+'Historical (Income) - new'!#REF!</f>
        <v>#REF!</v>
      </c>
      <c r="W40" s="170" t="e">
        <f>+'Historical (Income) - new'!#REF!</f>
        <v>#REF!</v>
      </c>
      <c r="X40" s="170" t="e">
        <f>+'Historical (Income) - new'!#REF!</f>
        <v>#REF!</v>
      </c>
      <c r="Y40" s="170" t="e">
        <f>+'Historical (Income) - new'!#REF!</f>
        <v>#REF!</v>
      </c>
      <c r="Z40" s="170" t="e">
        <f>+'Historical (Income) - new'!#REF!</f>
        <v>#REF!</v>
      </c>
      <c r="AA40" s="170">
        <f>+'Historical (Income) - new'!C155</f>
        <v>780025.61</v>
      </c>
      <c r="AB40" s="170">
        <f>+'Historical (Income) - new'!D155</f>
        <v>496864.92</v>
      </c>
      <c r="AC40" s="170">
        <f>+'Historical (Income) - new'!E155</f>
        <v>573970.94999999995</v>
      </c>
      <c r="AD40" s="170">
        <f>+'Historical (Income) - new'!F155</f>
        <v>846242.85</v>
      </c>
      <c r="AE40" s="170">
        <f>+'Historical (Income) - new'!G155</f>
        <v>657626.62</v>
      </c>
      <c r="AF40" s="170">
        <f>+'Historical (Income) - new'!H155</f>
        <v>517940.99</v>
      </c>
      <c r="AG40" s="170">
        <f>+'Historical (Income) - new'!I155</f>
        <v>725106.34</v>
      </c>
      <c r="AH40" s="170">
        <f>+'Historical (Income) - new'!J155</f>
        <v>635548.19999999995</v>
      </c>
      <c r="AI40" s="170">
        <f>+'Historical (Income) - new'!K155</f>
        <v>633085.25</v>
      </c>
      <c r="AJ40" s="170">
        <f>+'Historical (Income) - new'!L155</f>
        <v>1274979.92</v>
      </c>
      <c r="AK40" s="170">
        <f>+'Historical (Income) - new'!M155</f>
        <v>420411.97</v>
      </c>
      <c r="AL40" s="170">
        <f>+'Historical (Income) - new'!N155</f>
        <v>1590298.81</v>
      </c>
      <c r="AM40" s="170">
        <f>+'Historical (Income) - new'!O155</f>
        <v>284996.77</v>
      </c>
      <c r="AN40" s="170">
        <f>+'Historical (Income) - new'!P155</f>
        <v>515396.76</v>
      </c>
      <c r="AO40" s="170">
        <f>+'Historical (Income) - new'!Q155</f>
        <v>543557.97</v>
      </c>
      <c r="AP40" s="170">
        <f>+'Historical (Income) - new'!R155</f>
        <v>1383035.1499999997</v>
      </c>
      <c r="AQ40" s="170">
        <f>+'Historical (Income) - new'!S155</f>
        <v>-177843.81999999992</v>
      </c>
      <c r="AR40" s="170">
        <f>+'Historical (Income) - new'!T155</f>
        <v>507066.03506364976</v>
      </c>
      <c r="AS40" s="170">
        <f>+'Historical (Income) - new'!U155</f>
        <v>609050.5265105291</v>
      </c>
      <c r="AT40" s="170">
        <f t="shared" si="11"/>
        <v>8219583.5415741773</v>
      </c>
      <c r="AU40" s="170"/>
      <c r="AV40" s="170"/>
      <c r="AW40" s="170"/>
      <c r="AX40" s="170">
        <f>-'WP 5-1-5 Inputs'!O65</f>
        <v>-117561.41</v>
      </c>
      <c r="AY40" s="170"/>
      <c r="AZ40" s="170">
        <f>-'WP 5-1-4 Lobbying Adj'!CN29</f>
        <v>-24704.597810000007</v>
      </c>
      <c r="BA40" s="170"/>
      <c r="BB40" s="170">
        <f>-'WP 5-1-3 Marketing Adj'!O36-'WP 5-1-1 Unreg Ops Adj'!H20</f>
        <v>0</v>
      </c>
      <c r="BC40" s="170">
        <f>'WP 5-1-5 Inputs'!C5</f>
        <v>0</v>
      </c>
      <c r="BD40" s="170"/>
      <c r="BE40" s="170">
        <f>-'WP 5-1-5 Inputs'!O9-'WP 5-1-5 Inputs'!O10</f>
        <v>99805.701700457284</v>
      </c>
      <c r="BF40" s="11">
        <f t="shared" si="12"/>
        <v>8177123.2354646344</v>
      </c>
    </row>
    <row r="41" spans="1:58">
      <c r="A41" t="s">
        <v>234</v>
      </c>
      <c r="B41" s="170" t="e">
        <f>+'Historical (Income) - new'!#REF!</f>
        <v>#REF!</v>
      </c>
      <c r="C41" s="170" t="e">
        <f>+'Historical (Income) - new'!#REF!</f>
        <v>#REF!</v>
      </c>
      <c r="D41" s="170" t="e">
        <f>+'Historical (Income) - new'!#REF!</f>
        <v>#REF!</v>
      </c>
      <c r="E41" s="170" t="e">
        <f>+'Historical (Income) - new'!#REF!</f>
        <v>#REF!</v>
      </c>
      <c r="F41" s="170" t="e">
        <f>+'Historical (Income) - new'!#REF!</f>
        <v>#REF!</v>
      </c>
      <c r="G41" s="170" t="e">
        <f>+'Historical (Income) - new'!#REF!</f>
        <v>#REF!</v>
      </c>
      <c r="H41" s="170" t="e">
        <f>+'Historical (Income) - new'!#REF!</f>
        <v>#REF!</v>
      </c>
      <c r="I41" s="170" t="e">
        <f>+'Historical (Income) - new'!#REF!</f>
        <v>#REF!</v>
      </c>
      <c r="J41" s="170" t="e">
        <f>+'Historical (Income) - new'!#REF!</f>
        <v>#REF!</v>
      </c>
      <c r="K41" s="170" t="e">
        <f>+'Historical (Income) - new'!#REF!</f>
        <v>#REF!</v>
      </c>
      <c r="L41" s="170" t="e">
        <f>+'Historical (Income) - new'!#REF!</f>
        <v>#REF!</v>
      </c>
      <c r="M41" s="170" t="e">
        <f>+'Historical (Income) - new'!#REF!</f>
        <v>#REF!</v>
      </c>
      <c r="N41" s="170" t="e">
        <f>+'Historical (Income) - new'!#REF!</f>
        <v>#REF!</v>
      </c>
      <c r="O41" s="170" t="e">
        <f>+'Historical (Income) - new'!#REF!</f>
        <v>#REF!</v>
      </c>
      <c r="P41" s="170" t="e">
        <f>+'Historical (Income) - new'!#REF!</f>
        <v>#REF!</v>
      </c>
      <c r="Q41" s="170" t="e">
        <f>+'Historical (Income) - new'!#REF!</f>
        <v>#REF!</v>
      </c>
      <c r="R41" s="170" t="e">
        <f>+'Historical (Income) - new'!#REF!</f>
        <v>#REF!</v>
      </c>
      <c r="S41" s="170" t="e">
        <f>+'Historical (Income) - new'!#REF!</f>
        <v>#REF!</v>
      </c>
      <c r="T41" s="170" t="e">
        <f>+'Historical (Income) - new'!#REF!</f>
        <v>#REF!</v>
      </c>
      <c r="U41" s="170" t="e">
        <f>+'Historical (Income) - new'!#REF!</f>
        <v>#REF!</v>
      </c>
      <c r="V41" s="170" t="e">
        <f>+'Historical (Income) - new'!#REF!</f>
        <v>#REF!</v>
      </c>
      <c r="W41" s="170" t="e">
        <f>+'Historical (Income) - new'!#REF!</f>
        <v>#REF!</v>
      </c>
      <c r="X41" s="170" t="e">
        <f>+'Historical (Income) - new'!#REF!</f>
        <v>#REF!</v>
      </c>
      <c r="Y41" s="170" t="e">
        <f>+'Historical (Income) - new'!#REF!</f>
        <v>#REF!</v>
      </c>
      <c r="Z41" s="170" t="e">
        <f>+'Historical (Income) - new'!#REF!</f>
        <v>#REF!</v>
      </c>
      <c r="AA41" s="170">
        <f>+'Historical (Income) - new'!C158</f>
        <v>417606.99</v>
      </c>
      <c r="AB41" s="170">
        <f>+'Historical (Income) - new'!D158</f>
        <v>539575.32999999996</v>
      </c>
      <c r="AC41" s="170">
        <f>+'Historical (Income) - new'!E158</f>
        <v>221040.07000000004</v>
      </c>
      <c r="AD41" s="170">
        <f>+'Historical (Income) - new'!F158</f>
        <v>463646.71</v>
      </c>
      <c r="AE41" s="170">
        <f>+'Historical (Income) - new'!G158</f>
        <v>492179.97000000003</v>
      </c>
      <c r="AF41" s="170">
        <f>+'Historical (Income) - new'!H158</f>
        <v>483798.38</v>
      </c>
      <c r="AG41" s="170">
        <f>+'Historical (Income) - new'!I158</f>
        <v>376814.47</v>
      </c>
      <c r="AH41" s="170">
        <f>+'Historical (Income) - new'!J158</f>
        <v>528926.44999999995</v>
      </c>
      <c r="AI41" s="170">
        <f>+'Historical (Income) - new'!K158</f>
        <v>573994.41999999993</v>
      </c>
      <c r="AJ41" s="170">
        <f>+'Historical (Income) - new'!L158</f>
        <v>436907.3</v>
      </c>
      <c r="AK41" s="170">
        <f>+'Historical (Income) - new'!M158</f>
        <v>452905.44</v>
      </c>
      <c r="AL41" s="170">
        <f>+'Historical (Income) - new'!N158</f>
        <v>372663.99</v>
      </c>
      <c r="AM41" s="170">
        <f>+'Historical (Income) - new'!O158</f>
        <v>581083.44999999995</v>
      </c>
      <c r="AN41" s="170">
        <f>+'Historical (Income) - new'!P158</f>
        <v>488149.95</v>
      </c>
      <c r="AO41" s="170">
        <f>+'Historical (Income) - new'!Q158</f>
        <v>418575.14</v>
      </c>
      <c r="AP41" s="170">
        <f>+'Historical (Income) - new'!R158</f>
        <v>788816.99000000034</v>
      </c>
      <c r="AQ41" s="170">
        <f>+'Historical (Income) - new'!S158</f>
        <v>705362.03</v>
      </c>
      <c r="AR41" s="170">
        <f>+'Historical (Income) - new'!T158</f>
        <v>976156.94562066451</v>
      </c>
      <c r="AS41" s="170">
        <f>+'Historical (Income) - new'!U158</f>
        <v>975935.83263819641</v>
      </c>
      <c r="AT41" s="170">
        <f t="shared" si="11"/>
        <v>7299477.9382588621</v>
      </c>
      <c r="AU41" s="170"/>
      <c r="AV41" s="170"/>
      <c r="AW41" s="170"/>
      <c r="AX41" s="170">
        <f>-'WP 5-1-5 Inputs'!O69</f>
        <v>-20</v>
      </c>
      <c r="AY41" s="170"/>
      <c r="AZ41" s="170"/>
      <c r="BA41" s="170"/>
      <c r="BB41" s="170"/>
      <c r="BC41" s="170"/>
      <c r="BD41" s="170"/>
      <c r="BE41" s="170"/>
      <c r="BF41" s="11">
        <f t="shared" si="12"/>
        <v>7299457.9382588621</v>
      </c>
    </row>
    <row r="42" spans="1:58">
      <c r="A42" t="s">
        <v>235</v>
      </c>
      <c r="B42" s="170" t="e">
        <f>+'Historical (Income) - new'!#REF!</f>
        <v>#REF!</v>
      </c>
      <c r="C42" s="170" t="e">
        <f>+'Historical (Income) - new'!#REF!</f>
        <v>#REF!</v>
      </c>
      <c r="D42" s="170" t="e">
        <f>+'Historical (Income) - new'!#REF!</f>
        <v>#REF!</v>
      </c>
      <c r="E42" s="170" t="e">
        <f>+'Historical (Income) - new'!#REF!</f>
        <v>#REF!</v>
      </c>
      <c r="F42" s="170" t="e">
        <f>+'Historical (Income) - new'!#REF!</f>
        <v>#REF!</v>
      </c>
      <c r="G42" s="170" t="e">
        <f>+'Historical (Income) - new'!#REF!</f>
        <v>#REF!</v>
      </c>
      <c r="H42" s="170" t="e">
        <f>+'Historical (Income) - new'!#REF!</f>
        <v>#REF!</v>
      </c>
      <c r="I42" s="170" t="e">
        <f>+'Historical (Income) - new'!#REF!</f>
        <v>#REF!</v>
      </c>
      <c r="J42" s="170" t="e">
        <f>+'Historical (Income) - new'!#REF!</f>
        <v>#REF!</v>
      </c>
      <c r="K42" s="170" t="e">
        <f>+'Historical (Income) - new'!#REF!</f>
        <v>#REF!</v>
      </c>
      <c r="L42" s="170" t="e">
        <f>+'Historical (Income) - new'!#REF!</f>
        <v>#REF!</v>
      </c>
      <c r="M42" s="170" t="e">
        <f>+'Historical (Income) - new'!#REF!</f>
        <v>#REF!</v>
      </c>
      <c r="N42" s="170" t="e">
        <f>+'Historical (Income) - new'!#REF!</f>
        <v>#REF!</v>
      </c>
      <c r="O42" s="170" t="e">
        <f>+'Historical (Income) - new'!#REF!</f>
        <v>#REF!</v>
      </c>
      <c r="P42" s="170" t="e">
        <f>+'Historical (Income) - new'!#REF!</f>
        <v>#REF!</v>
      </c>
      <c r="Q42" s="170" t="e">
        <f>+'Historical (Income) - new'!#REF!</f>
        <v>#REF!</v>
      </c>
      <c r="R42" s="170" t="e">
        <f>+'Historical (Income) - new'!#REF!</f>
        <v>#REF!</v>
      </c>
      <c r="S42" s="170" t="e">
        <f>+'Historical (Income) - new'!#REF!</f>
        <v>#REF!</v>
      </c>
      <c r="T42" s="170" t="e">
        <f>+'Historical (Income) - new'!#REF!</f>
        <v>#REF!</v>
      </c>
      <c r="U42" s="170" t="e">
        <f>+'Historical (Income) - new'!#REF!</f>
        <v>#REF!</v>
      </c>
      <c r="V42" s="170" t="e">
        <f>+'Historical (Income) - new'!#REF!</f>
        <v>#REF!</v>
      </c>
      <c r="W42" s="170" t="e">
        <f>+'Historical (Income) - new'!#REF!</f>
        <v>#REF!</v>
      </c>
      <c r="X42" s="170" t="e">
        <f>+'Historical (Income) - new'!#REF!</f>
        <v>#REF!</v>
      </c>
      <c r="Y42" s="170" t="e">
        <f>+'Historical (Income) - new'!#REF!</f>
        <v>#REF!</v>
      </c>
      <c r="Z42" s="170" t="e">
        <f>+'Historical (Income) - new'!#REF!</f>
        <v>#REF!</v>
      </c>
      <c r="AA42" s="170">
        <f>+'Historical (Income) - new'!C161</f>
        <v>430614.98</v>
      </c>
      <c r="AB42" s="170">
        <f>+'Historical (Income) - new'!D161</f>
        <v>412899.04</v>
      </c>
      <c r="AC42" s="170">
        <f>+'Historical (Income) - new'!E161</f>
        <v>613561.55000000005</v>
      </c>
      <c r="AD42" s="170">
        <f>+'Historical (Income) - new'!F161</f>
        <v>550989.04</v>
      </c>
      <c r="AE42" s="170">
        <f>+'Historical (Income) - new'!G161</f>
        <v>517381.62</v>
      </c>
      <c r="AF42" s="170">
        <f>+'Historical (Income) - new'!H161</f>
        <v>512313.37</v>
      </c>
      <c r="AG42" s="170">
        <f>+'Historical (Income) - new'!I161</f>
        <v>553711.81000000006</v>
      </c>
      <c r="AH42" s="170">
        <f>+'Historical (Income) - new'!J161</f>
        <v>600884.56000000006</v>
      </c>
      <c r="AI42" s="170">
        <f>+'Historical (Income) - new'!K161</f>
        <v>448542.74</v>
      </c>
      <c r="AJ42" s="170">
        <f>+'Historical (Income) - new'!L161</f>
        <v>973230.77</v>
      </c>
      <c r="AK42" s="170">
        <f>+'Historical (Income) - new'!M161</f>
        <v>634933.41</v>
      </c>
      <c r="AL42" s="170">
        <f>+'Historical (Income) - new'!N161</f>
        <v>641283.02</v>
      </c>
      <c r="AM42" s="170">
        <f>+'Historical (Income) - new'!O161</f>
        <v>-2086156.3900000001</v>
      </c>
      <c r="AN42" s="170">
        <f>+'Historical (Income) - new'!P161</f>
        <v>-1565248.9300000002</v>
      </c>
      <c r="AO42" s="170">
        <f>+'Historical (Income) - new'!Q161</f>
        <v>-1821073.36</v>
      </c>
      <c r="AP42" s="170">
        <f>+'Historical (Income) - new'!R161</f>
        <v>-1475670.3600000008</v>
      </c>
      <c r="AQ42" s="170">
        <f>+'Historical (Income) - new'!S161</f>
        <v>-1809410.29</v>
      </c>
      <c r="AR42" s="170">
        <f>+'Historical (Income) - new'!T161</f>
        <v>-2229423.371306845</v>
      </c>
      <c r="AS42" s="170">
        <f>+'Historical (Income) - new'!U161</f>
        <v>-2212188.2175775692</v>
      </c>
      <c r="AT42" s="170">
        <f t="shared" si="11"/>
        <v>-9900296.4188844152</v>
      </c>
      <c r="AU42" s="170"/>
      <c r="AV42" s="170"/>
      <c r="AW42" s="170"/>
      <c r="AX42" s="170">
        <f>-'WP 5-1-5 Inputs'!O68-'WP 5-1-5 Inputs'!O70</f>
        <v>-73321.820000000007</v>
      </c>
      <c r="AY42" s="170"/>
      <c r="AZ42" s="170"/>
      <c r="BA42" s="170"/>
      <c r="BB42" s="170"/>
      <c r="BC42" s="170"/>
      <c r="BD42" s="170"/>
      <c r="BE42" s="170">
        <f>+'WP 5-1 Reg Adjust'!P67</f>
        <v>16802437.120772082</v>
      </c>
      <c r="BF42" s="11">
        <f t="shared" si="12"/>
        <v>6828818.8818876669</v>
      </c>
    </row>
    <row r="43" spans="1:58">
      <c r="A43" t="s">
        <v>236</v>
      </c>
      <c r="B43" s="170" t="e">
        <f>+'Historical (Income) - new'!#REF!</f>
        <v>#REF!</v>
      </c>
      <c r="C43" s="170" t="e">
        <f>+'Historical (Income) - new'!#REF!</f>
        <v>#REF!</v>
      </c>
      <c r="D43" s="170" t="e">
        <f>+'Historical (Income) - new'!#REF!</f>
        <v>#REF!</v>
      </c>
      <c r="E43" s="170" t="e">
        <f>+'Historical (Income) - new'!#REF!</f>
        <v>#REF!</v>
      </c>
      <c r="F43" s="170" t="e">
        <f>+'Historical (Income) - new'!#REF!</f>
        <v>#REF!</v>
      </c>
      <c r="G43" s="170" t="e">
        <f>+'Historical (Income) - new'!#REF!</f>
        <v>#REF!</v>
      </c>
      <c r="H43" s="170" t="e">
        <f>+'Historical (Income) - new'!#REF!</f>
        <v>#REF!</v>
      </c>
      <c r="I43" s="170" t="e">
        <f>+'Historical (Income) - new'!#REF!</f>
        <v>#REF!</v>
      </c>
      <c r="J43" s="170" t="e">
        <f>+'Historical (Income) - new'!#REF!</f>
        <v>#REF!</v>
      </c>
      <c r="K43" s="170" t="e">
        <f>+'Historical (Income) - new'!#REF!</f>
        <v>#REF!</v>
      </c>
      <c r="L43" s="170" t="e">
        <f>+'Historical (Income) - new'!#REF!</f>
        <v>#REF!</v>
      </c>
      <c r="M43" s="170" t="e">
        <f>+'Historical (Income) - new'!#REF!</f>
        <v>#REF!</v>
      </c>
      <c r="N43" s="170" t="e">
        <f>+'Historical (Income) - new'!#REF!</f>
        <v>#REF!</v>
      </c>
      <c r="O43" s="170" t="e">
        <f>+'Historical (Income) - new'!#REF!</f>
        <v>#REF!</v>
      </c>
      <c r="P43" s="170" t="e">
        <f>+'Historical (Income) - new'!#REF!</f>
        <v>#REF!</v>
      </c>
      <c r="Q43" s="170" t="e">
        <f>+'Historical (Income) - new'!#REF!</f>
        <v>#REF!</v>
      </c>
      <c r="R43" s="170" t="e">
        <f>+'Historical (Income) - new'!#REF!</f>
        <v>#REF!</v>
      </c>
      <c r="S43" s="170" t="e">
        <f>+'Historical (Income) - new'!#REF!</f>
        <v>#REF!</v>
      </c>
      <c r="T43" s="170" t="e">
        <f>+'Historical (Income) - new'!#REF!</f>
        <v>#REF!</v>
      </c>
      <c r="U43" s="170" t="e">
        <f>+'Historical (Income) - new'!#REF!</f>
        <v>#REF!</v>
      </c>
      <c r="V43" s="170" t="e">
        <f>+'Historical (Income) - new'!#REF!</f>
        <v>#REF!</v>
      </c>
      <c r="W43" s="170" t="e">
        <f>+'Historical (Income) - new'!#REF!</f>
        <v>#REF!</v>
      </c>
      <c r="X43" s="170" t="e">
        <f>+'Historical (Income) - new'!#REF!</f>
        <v>#REF!</v>
      </c>
      <c r="Y43" s="170" t="e">
        <f>+'Historical (Income) - new'!#REF!</f>
        <v>#REF!</v>
      </c>
      <c r="Z43" s="170" t="e">
        <f>+'Historical (Income) - new'!#REF!</f>
        <v>#REF!</v>
      </c>
      <c r="AA43" s="170">
        <f>+'Historical (Income) - new'!C169</f>
        <v>676334.08000000007</v>
      </c>
      <c r="AB43" s="170">
        <f>+'Historical (Income) - new'!D169</f>
        <v>668269.06000000006</v>
      </c>
      <c r="AC43" s="170">
        <f>+'Historical (Income) - new'!E169</f>
        <v>867542.19000000006</v>
      </c>
      <c r="AD43" s="170">
        <f>+'Historical (Income) - new'!F169</f>
        <v>724486.51</v>
      </c>
      <c r="AE43" s="170">
        <f>+'Historical (Income) - new'!G169</f>
        <v>731842.81</v>
      </c>
      <c r="AF43" s="170">
        <f>+'Historical (Income) - new'!H169</f>
        <v>733770.61999999988</v>
      </c>
      <c r="AG43" s="170">
        <f>+'Historical (Income) - new'!I169</f>
        <v>732017.23</v>
      </c>
      <c r="AH43" s="170">
        <f>+'Historical (Income) - new'!J169</f>
        <v>736296.95999999985</v>
      </c>
      <c r="AI43" s="170">
        <f>+'Historical (Income) - new'!K169</f>
        <v>730404.11</v>
      </c>
      <c r="AJ43" s="170">
        <f>+'Historical (Income) - new'!L169</f>
        <v>751297.67999999993</v>
      </c>
      <c r="AK43" s="170">
        <f>+'Historical (Income) - new'!M169</f>
        <v>722210.34999999986</v>
      </c>
      <c r="AL43" s="170">
        <f>+'Historical (Income) - new'!N169</f>
        <v>723386.25999999989</v>
      </c>
      <c r="AM43" s="170">
        <f>+'Historical (Income) - new'!O169</f>
        <v>732451.98</v>
      </c>
      <c r="AN43" s="170">
        <f>+'Historical (Income) - new'!P169</f>
        <v>732389.25</v>
      </c>
      <c r="AO43" s="170">
        <f>+'Historical (Income) - new'!Q169</f>
        <v>567032.33000000007</v>
      </c>
      <c r="AP43" s="170">
        <f>+'Historical (Income) - new'!R169</f>
        <v>674076.87000000023</v>
      </c>
      <c r="AQ43" s="170">
        <f>+'Historical (Income) - new'!S169</f>
        <v>687687.9299999997</v>
      </c>
      <c r="AR43" s="170">
        <f>+'Historical (Income) - new'!T169</f>
        <v>548530.82764323533</v>
      </c>
      <c r="AS43" s="170">
        <f>+'Historical (Income) - new'!U169</f>
        <v>553320.68945153442</v>
      </c>
      <c r="AT43" s="170">
        <f t="shared" si="11"/>
        <v>8159085.2370947693</v>
      </c>
      <c r="AU43" s="170"/>
      <c r="AV43" s="170"/>
      <c r="AW43" s="170"/>
      <c r="AX43" s="170"/>
      <c r="AY43" s="170"/>
      <c r="AZ43" s="170"/>
      <c r="BA43" s="170"/>
      <c r="BB43" s="170"/>
      <c r="BC43" s="170"/>
      <c r="BD43" s="170"/>
      <c r="BE43" s="170"/>
      <c r="BF43" s="11">
        <f t="shared" si="12"/>
        <v>8159085.2370947693</v>
      </c>
    </row>
    <row r="44" spans="1:58">
      <c r="A44" t="s">
        <v>237</v>
      </c>
      <c r="B44" s="170" t="e">
        <f>+'Historical (Income) - new'!#REF!</f>
        <v>#REF!</v>
      </c>
      <c r="C44" s="170" t="e">
        <f>+'Historical (Income) - new'!#REF!</f>
        <v>#REF!</v>
      </c>
      <c r="D44" s="170" t="e">
        <f>+'Historical (Income) - new'!#REF!</f>
        <v>#REF!</v>
      </c>
      <c r="E44" s="170" t="e">
        <f>+'Historical (Income) - new'!#REF!</f>
        <v>#REF!</v>
      </c>
      <c r="F44" s="170" t="e">
        <f>+'Historical (Income) - new'!#REF!</f>
        <v>#REF!</v>
      </c>
      <c r="G44" s="170" t="e">
        <f>+'Historical (Income) - new'!#REF!</f>
        <v>#REF!</v>
      </c>
      <c r="H44" s="170" t="e">
        <f>+'Historical (Income) - new'!#REF!</f>
        <v>#REF!</v>
      </c>
      <c r="I44" s="170" t="e">
        <f>+'Historical (Income) - new'!#REF!</f>
        <v>#REF!</v>
      </c>
      <c r="J44" s="170" t="e">
        <f>+'Historical (Income) - new'!#REF!</f>
        <v>#REF!</v>
      </c>
      <c r="K44" s="170" t="e">
        <f>+'Historical (Income) - new'!#REF!</f>
        <v>#REF!</v>
      </c>
      <c r="L44" s="170" t="e">
        <f>+'Historical (Income) - new'!#REF!</f>
        <v>#REF!</v>
      </c>
      <c r="M44" s="170" t="e">
        <f>+'Historical (Income) - new'!#REF!</f>
        <v>#REF!</v>
      </c>
      <c r="N44" s="170" t="e">
        <f>+'Historical (Income) - new'!#REF!</f>
        <v>#REF!</v>
      </c>
      <c r="O44" s="170" t="e">
        <f>+'Historical (Income) - new'!#REF!</f>
        <v>#REF!</v>
      </c>
      <c r="P44" s="170" t="e">
        <f>+'Historical (Income) - new'!#REF!</f>
        <v>#REF!</v>
      </c>
      <c r="Q44" s="170" t="e">
        <f>+'Historical (Income) - new'!#REF!</f>
        <v>#REF!</v>
      </c>
      <c r="R44" s="170" t="e">
        <f>+'Historical (Income) - new'!#REF!</f>
        <v>#REF!</v>
      </c>
      <c r="S44" s="170" t="e">
        <f>+'Historical (Income) - new'!#REF!</f>
        <v>#REF!</v>
      </c>
      <c r="T44" s="170" t="e">
        <f>+'Historical (Income) - new'!#REF!</f>
        <v>#REF!</v>
      </c>
      <c r="U44" s="170" t="e">
        <f>+'Historical (Income) - new'!#REF!</f>
        <v>#REF!</v>
      </c>
      <c r="V44" s="170" t="e">
        <f>+'Historical (Income) - new'!#REF!</f>
        <v>#REF!</v>
      </c>
      <c r="W44" s="170" t="e">
        <f>+'Historical (Income) - new'!#REF!</f>
        <v>#REF!</v>
      </c>
      <c r="X44" s="170" t="e">
        <f>+'Historical (Income) - new'!#REF!</f>
        <v>#REF!</v>
      </c>
      <c r="Y44" s="170" t="e">
        <f>+'Historical (Income) - new'!#REF!</f>
        <v>#REF!</v>
      </c>
      <c r="Z44" s="170" t="e">
        <f>+'Historical (Income) - new'!#REF!</f>
        <v>#REF!</v>
      </c>
      <c r="AA44" s="170">
        <f>+'Historical (Income) - new'!C174</f>
        <v>580386.55000000005</v>
      </c>
      <c r="AB44" s="170">
        <f>+'Historical (Income) - new'!D174</f>
        <v>434459.09</v>
      </c>
      <c r="AC44" s="170">
        <f>+'Historical (Income) - new'!E174</f>
        <v>621658.95000000007</v>
      </c>
      <c r="AD44" s="170">
        <f>+'Historical (Income) - new'!F174</f>
        <v>708499.19</v>
      </c>
      <c r="AE44" s="170">
        <f>+'Historical (Income) - new'!G174</f>
        <v>544342.80000000005</v>
      </c>
      <c r="AF44" s="170">
        <f>+'Historical (Income) - new'!H174</f>
        <v>578034.93999999994</v>
      </c>
      <c r="AG44" s="170">
        <f>+'Historical (Income) - new'!I174</f>
        <v>637316.34000000008</v>
      </c>
      <c r="AH44" s="170">
        <f>+'Historical (Income) - new'!J174</f>
        <v>726898.55</v>
      </c>
      <c r="AI44" s="170">
        <f>+'Historical (Income) - new'!K174</f>
        <v>726532.24</v>
      </c>
      <c r="AJ44" s="170">
        <f>+'Historical (Income) - new'!L174</f>
        <v>796418.78999999992</v>
      </c>
      <c r="AK44" s="170">
        <f>+'Historical (Income) - new'!M174</f>
        <v>588958.28</v>
      </c>
      <c r="AL44" s="170">
        <f>+'Historical (Income) - new'!N174</f>
        <v>890702.14999999991</v>
      </c>
      <c r="AM44" s="170">
        <f>+'Historical (Income) - new'!O174</f>
        <v>732978.10000000009</v>
      </c>
      <c r="AN44" s="170">
        <f>+'Historical (Income) - new'!P174</f>
        <v>462736.39</v>
      </c>
      <c r="AO44" s="170">
        <f>+'Historical (Income) - new'!Q174</f>
        <v>582387.88</v>
      </c>
      <c r="AP44" s="170">
        <f>+'Historical (Income) - new'!R174</f>
        <v>605257.68000000005</v>
      </c>
      <c r="AQ44" s="170">
        <f>+'Historical (Income) - new'!S174</f>
        <v>449384.67</v>
      </c>
      <c r="AR44" s="170">
        <f>+'Historical (Income) - new'!T174</f>
        <v>0</v>
      </c>
      <c r="AS44" s="170">
        <f>+'Historical (Income) - new'!U174</f>
        <v>0</v>
      </c>
      <c r="AT44" s="170">
        <f t="shared" si="11"/>
        <v>6562254.7299999995</v>
      </c>
      <c r="AU44" s="170"/>
      <c r="AV44" s="170"/>
      <c r="AW44" s="170"/>
      <c r="AX44" s="170">
        <f>-'WP 5-1-2 Civic Particip Adj'!P23</f>
        <v>-76.741483892504561</v>
      </c>
      <c r="AY44" s="170"/>
      <c r="AZ44" s="170"/>
      <c r="BA44" s="170"/>
      <c r="BB44" s="170"/>
      <c r="BC44" s="170"/>
      <c r="BD44" s="170"/>
      <c r="BE44" s="170"/>
      <c r="BF44" s="11">
        <f t="shared" si="12"/>
        <v>6562177.9885161072</v>
      </c>
    </row>
    <row r="45" spans="1:58">
      <c r="A45" t="s">
        <v>238</v>
      </c>
      <c r="B45" s="170" t="e">
        <f>+'Historical (Income) - new'!#REF!</f>
        <v>#REF!</v>
      </c>
      <c r="C45" s="170" t="e">
        <f>+'Historical (Income) - new'!#REF!</f>
        <v>#REF!</v>
      </c>
      <c r="D45" s="170" t="e">
        <f>+'Historical (Income) - new'!#REF!</f>
        <v>#REF!</v>
      </c>
      <c r="E45" s="170" t="e">
        <f>+'Historical (Income) - new'!#REF!</f>
        <v>#REF!</v>
      </c>
      <c r="F45" s="170" t="e">
        <f>+'Historical (Income) - new'!#REF!</f>
        <v>#REF!</v>
      </c>
      <c r="G45" s="170" t="e">
        <f>+'Historical (Income) - new'!#REF!</f>
        <v>#REF!</v>
      </c>
      <c r="H45" s="170" t="e">
        <f>+'Historical (Income) - new'!#REF!</f>
        <v>#REF!</v>
      </c>
      <c r="I45" s="170" t="e">
        <f>+'Historical (Income) - new'!#REF!</f>
        <v>#REF!</v>
      </c>
      <c r="J45" s="170" t="e">
        <f>+'Historical (Income) - new'!#REF!</f>
        <v>#REF!</v>
      </c>
      <c r="K45" s="170" t="e">
        <f>+'Historical (Income) - new'!#REF!</f>
        <v>#REF!</v>
      </c>
      <c r="L45" s="170" t="e">
        <f>+'Historical (Income) - new'!#REF!</f>
        <v>#REF!</v>
      </c>
      <c r="M45" s="170" t="e">
        <f>+'Historical (Income) - new'!#REF!</f>
        <v>#REF!</v>
      </c>
      <c r="N45" s="170" t="e">
        <f>+'Historical (Income) - new'!#REF!</f>
        <v>#REF!</v>
      </c>
      <c r="O45" s="170" t="e">
        <f>+'Historical (Income) - new'!#REF!</f>
        <v>#REF!</v>
      </c>
      <c r="P45" s="170" t="e">
        <f>+'Historical (Income) - new'!#REF!</f>
        <v>#REF!</v>
      </c>
      <c r="Q45" s="170" t="e">
        <f>+'Historical (Income) - new'!#REF!</f>
        <v>#REF!</v>
      </c>
      <c r="R45" s="170" t="e">
        <f>+'Historical (Income) - new'!#REF!</f>
        <v>#REF!</v>
      </c>
      <c r="S45" s="170" t="e">
        <f>+'Historical (Income) - new'!#REF!</f>
        <v>#REF!</v>
      </c>
      <c r="T45" s="170" t="e">
        <f>+'Historical (Income) - new'!#REF!</f>
        <v>#REF!</v>
      </c>
      <c r="U45" s="170" t="e">
        <f>+'Historical (Income) - new'!#REF!</f>
        <v>#REF!</v>
      </c>
      <c r="V45" s="170" t="e">
        <f>+'Historical (Income) - new'!#REF!</f>
        <v>#REF!</v>
      </c>
      <c r="W45" s="170" t="e">
        <f>+'Historical (Income) - new'!#REF!</f>
        <v>#REF!</v>
      </c>
      <c r="X45" s="170" t="e">
        <f>+'Historical (Income) - new'!#REF!</f>
        <v>#REF!</v>
      </c>
      <c r="Y45" s="170" t="e">
        <f>+'Historical (Income) - new'!#REF!</f>
        <v>#REF!</v>
      </c>
      <c r="Z45" s="170" t="e">
        <f>+'Historical (Income) - new'!#REF!</f>
        <v>#REF!</v>
      </c>
      <c r="AA45" s="170">
        <f>+'Historical (Income) - new'!C179</f>
        <v>311852.15999999997</v>
      </c>
      <c r="AB45" s="170">
        <f>+'Historical (Income) - new'!D179</f>
        <v>-503696.34</v>
      </c>
      <c r="AC45" s="170">
        <f>+'Historical (Income) - new'!E179</f>
        <v>262671.56</v>
      </c>
      <c r="AD45" s="170">
        <f>+'Historical (Income) - new'!F179</f>
        <v>292526.65000000002</v>
      </c>
      <c r="AE45" s="170">
        <f>+'Historical (Income) - new'!G179</f>
        <v>268208.87000000005</v>
      </c>
      <c r="AF45" s="170">
        <f>+'Historical (Income) - new'!H179</f>
        <v>302884.92</v>
      </c>
      <c r="AG45" s="170">
        <f>+'Historical (Income) - new'!I179</f>
        <v>248383.37999999998</v>
      </c>
      <c r="AH45" s="170">
        <f>+'Historical (Income) - new'!J179</f>
        <v>324913.37</v>
      </c>
      <c r="AI45" s="170">
        <f>+'Historical (Income) - new'!K179</f>
        <v>287676.32</v>
      </c>
      <c r="AJ45" s="170">
        <f>+'Historical (Income) - new'!L179</f>
        <v>304238.59999999998</v>
      </c>
      <c r="AK45" s="170">
        <f>+'Historical (Income) - new'!M179</f>
        <v>431560.2</v>
      </c>
      <c r="AL45" s="170">
        <f>+'Historical (Income) - new'!N179</f>
        <v>581290.53</v>
      </c>
      <c r="AM45" s="170">
        <f>+'Historical (Income) - new'!O179</f>
        <v>347242.75999999995</v>
      </c>
      <c r="AN45" s="170">
        <f>+'Historical (Income) - new'!P179</f>
        <v>-304741.69000000006</v>
      </c>
      <c r="AO45" s="170">
        <f>+'Historical (Income) - new'!Q179</f>
        <v>453131.21000000008</v>
      </c>
      <c r="AP45" s="170">
        <f>+'Historical (Income) - new'!R179</f>
        <v>361626.04</v>
      </c>
      <c r="AQ45" s="170">
        <f>+'Historical (Income) - new'!S179</f>
        <v>342650.06</v>
      </c>
      <c r="AR45" s="170">
        <f>+'Historical (Income) - new'!T179</f>
        <v>410209.60259895213</v>
      </c>
      <c r="AS45" s="170">
        <f>+'Historical (Income) - new'!U179</f>
        <v>428502.86998989171</v>
      </c>
      <c r="AT45" s="170">
        <f t="shared" si="11"/>
        <v>3968299.8725888436</v>
      </c>
      <c r="AU45" s="170"/>
      <c r="AV45" s="170"/>
      <c r="AW45" s="170">
        <f>'WP 5-1-5 Inputs'!O55</f>
        <v>-2698396.4105888437</v>
      </c>
      <c r="AX45" s="170">
        <f>-'WP 5-1-5 Inputs'!O66-'WP 5-1-2 Civic Particip Adj'!P24-'WP 5-1-2 Civic Particip Adj'!P25</f>
        <v>-93400.86</v>
      </c>
      <c r="AY45" s="170">
        <f>+'WP 5-1-5 Inputs'!O30</f>
        <v>0</v>
      </c>
      <c r="AZ45" s="170"/>
      <c r="BA45" s="170"/>
      <c r="BB45" s="170"/>
      <c r="BC45" s="170"/>
      <c r="BD45" s="170"/>
      <c r="BE45" s="170"/>
      <c r="BF45" s="11">
        <f t="shared" si="12"/>
        <v>1176502.6019999997</v>
      </c>
    </row>
    <row r="46" spans="1:58">
      <c r="A46" t="s">
        <v>1198</v>
      </c>
      <c r="B46" s="170" t="e">
        <f>+'Historical (Income) - new'!#REF!</f>
        <v>#REF!</v>
      </c>
      <c r="C46" s="170" t="e">
        <f>+'Historical (Income) - new'!#REF!</f>
        <v>#REF!</v>
      </c>
      <c r="D46" s="170" t="e">
        <f>+'Historical (Income) - new'!#REF!</f>
        <v>#REF!</v>
      </c>
      <c r="E46" s="170" t="e">
        <f>+'Historical (Income) - new'!#REF!</f>
        <v>#REF!</v>
      </c>
      <c r="F46" s="170" t="e">
        <f>+'Historical (Income) - new'!#REF!</f>
        <v>#REF!</v>
      </c>
      <c r="G46" s="170" t="e">
        <f>+'Historical (Income) - new'!#REF!</f>
        <v>#REF!</v>
      </c>
      <c r="H46" s="170" t="e">
        <f>+'Historical (Income) - new'!#REF!</f>
        <v>#REF!</v>
      </c>
      <c r="I46" s="170" t="e">
        <f>+'Historical (Income) - new'!#REF!</f>
        <v>#REF!</v>
      </c>
      <c r="J46" s="170" t="e">
        <f>+'Historical (Income) - new'!#REF!</f>
        <v>#REF!</v>
      </c>
      <c r="K46" s="170" t="e">
        <f>+'Historical (Income) - new'!#REF!</f>
        <v>#REF!</v>
      </c>
      <c r="L46" s="170" t="e">
        <f>+'Historical (Income) - new'!#REF!</f>
        <v>#REF!</v>
      </c>
      <c r="M46" s="170" t="e">
        <f>+'Historical (Income) - new'!#REF!</f>
        <v>#REF!</v>
      </c>
      <c r="N46" s="170" t="e">
        <f>+'Historical (Income) - new'!#REF!</f>
        <v>#REF!</v>
      </c>
      <c r="O46" s="170" t="e">
        <f>+'Historical (Income) - new'!#REF!</f>
        <v>#REF!</v>
      </c>
      <c r="P46" s="170" t="e">
        <f>+'Historical (Income) - new'!#REF!</f>
        <v>#REF!</v>
      </c>
      <c r="Q46" s="170" t="e">
        <f>+'Historical (Income) - new'!#REF!</f>
        <v>#REF!</v>
      </c>
      <c r="R46" s="170" t="e">
        <f>+'Historical (Income) - new'!#REF!</f>
        <v>#REF!</v>
      </c>
      <c r="S46" s="170" t="e">
        <f>+'Historical (Income) - new'!#REF!</f>
        <v>#REF!</v>
      </c>
      <c r="T46" s="170" t="e">
        <f>+'Historical (Income) - new'!#REF!</f>
        <v>#REF!</v>
      </c>
      <c r="U46" s="170" t="e">
        <f>+'Historical (Income) - new'!#REF!</f>
        <v>#REF!</v>
      </c>
      <c r="V46" s="170" t="e">
        <f>+'Historical (Income) - new'!#REF!</f>
        <v>#REF!</v>
      </c>
      <c r="W46" s="170" t="e">
        <f>+'Historical (Income) - new'!#REF!</f>
        <v>#REF!</v>
      </c>
      <c r="X46" s="170" t="e">
        <f>+'Historical (Income) - new'!#REF!</f>
        <v>#REF!</v>
      </c>
      <c r="Y46" s="170" t="e">
        <f>+'Historical (Income) - new'!#REF!</f>
        <v>#REF!</v>
      </c>
      <c r="Z46" s="170" t="e">
        <f>+'Historical (Income) - new'!#REF!</f>
        <v>#REF!</v>
      </c>
      <c r="AA46" s="170">
        <f>+'Historical (Income) - new'!C182</f>
        <v>212274.2</v>
      </c>
      <c r="AB46" s="170">
        <f>+'Historical (Income) - new'!D182</f>
        <v>212277.17</v>
      </c>
      <c r="AC46" s="170">
        <f>+'Historical (Income) - new'!E182</f>
        <v>212566.75</v>
      </c>
      <c r="AD46" s="170">
        <f>+'Historical (Income) - new'!F182</f>
        <v>211753.62</v>
      </c>
      <c r="AE46" s="170">
        <f>+'Historical (Income) - new'!G182</f>
        <v>212305.07</v>
      </c>
      <c r="AF46" s="170">
        <f>+'Historical (Income) - new'!H182</f>
        <v>211970.17</v>
      </c>
      <c r="AG46" s="170">
        <f>+'Historical (Income) - new'!I182</f>
        <v>213259.87</v>
      </c>
      <c r="AH46" s="170">
        <f>+'Historical (Income) - new'!J182</f>
        <v>214704.32</v>
      </c>
      <c r="AI46" s="170">
        <f>+'Historical (Income) - new'!K182</f>
        <v>253508.89</v>
      </c>
      <c r="AJ46" s="170">
        <f>+'Historical (Income) - new'!L182</f>
        <v>-20080.03</v>
      </c>
      <c r="AK46" s="170">
        <f>+'Historical (Income) - new'!M182</f>
        <v>200349.88</v>
      </c>
      <c r="AL46" s="170">
        <f>+'Historical (Income) - new'!N182</f>
        <v>201170.21</v>
      </c>
      <c r="AM46" s="170">
        <f>+'Historical (Income) - new'!O182</f>
        <v>201394.78</v>
      </c>
      <c r="AN46" s="170">
        <f>+'Historical (Income) - new'!P182</f>
        <v>200972.47</v>
      </c>
      <c r="AO46" s="170">
        <f>+'Historical (Income) - new'!Q182</f>
        <v>198172.86</v>
      </c>
      <c r="AP46" s="170">
        <f>+'Historical (Income) - new'!R182</f>
        <v>199508.75999999998</v>
      </c>
      <c r="AQ46" s="170">
        <f>+'Historical (Income) - new'!S182</f>
        <v>200565.61</v>
      </c>
      <c r="AR46" s="170">
        <f>+'Historical (Income) - new'!T182</f>
        <v>194662.52982285302</v>
      </c>
      <c r="AS46" s="170">
        <f>+'Historical (Income) - new'!U182</f>
        <v>194773.4371621063</v>
      </c>
      <c r="AT46" s="170">
        <f t="shared" si="11"/>
        <v>2239703.7169849593</v>
      </c>
      <c r="AU46" s="170"/>
      <c r="AV46" s="170"/>
      <c r="AW46" s="170"/>
      <c r="AX46" s="170"/>
      <c r="AY46" s="170"/>
      <c r="AZ46" s="170"/>
      <c r="BA46" s="170"/>
      <c r="BB46" s="170"/>
      <c r="BC46" s="170"/>
      <c r="BD46" s="170"/>
      <c r="BE46" s="170"/>
      <c r="BF46" s="11">
        <f t="shared" si="12"/>
        <v>2239703.7169849593</v>
      </c>
    </row>
    <row r="47" spans="1:58">
      <c r="A47" t="s">
        <v>1201</v>
      </c>
      <c r="B47" s="170" t="e">
        <f>+'Historical (Income) - new'!#REF!</f>
        <v>#REF!</v>
      </c>
      <c r="C47" s="170" t="e">
        <f>+'Historical (Income) - new'!#REF!</f>
        <v>#REF!</v>
      </c>
      <c r="D47" s="170" t="e">
        <f>+'Historical (Income) - new'!#REF!</f>
        <v>#REF!</v>
      </c>
      <c r="E47" s="170" t="e">
        <f>+'Historical (Income) - new'!#REF!</f>
        <v>#REF!</v>
      </c>
      <c r="F47" s="170" t="e">
        <f>+'Historical (Income) - new'!#REF!</f>
        <v>#REF!</v>
      </c>
      <c r="G47" s="170" t="e">
        <f>+'Historical (Income) - new'!#REF!</f>
        <v>#REF!</v>
      </c>
      <c r="H47" s="170" t="e">
        <f>+'Historical (Income) - new'!#REF!</f>
        <v>#REF!</v>
      </c>
      <c r="I47" s="170" t="e">
        <f>+'Historical (Income) - new'!#REF!</f>
        <v>#REF!</v>
      </c>
      <c r="J47" s="170" t="e">
        <f>+'Historical (Income) - new'!#REF!</f>
        <v>#REF!</v>
      </c>
      <c r="K47" s="170" t="e">
        <f>+'Historical (Income) - new'!#REF!</f>
        <v>#REF!</v>
      </c>
      <c r="L47" s="170" t="e">
        <f>+'Historical (Income) - new'!#REF!</f>
        <v>#REF!</v>
      </c>
      <c r="M47" s="170" t="e">
        <f>+'Historical (Income) - new'!#REF!</f>
        <v>#REF!</v>
      </c>
      <c r="N47" s="170" t="e">
        <f>+'Historical (Income) - new'!#REF!</f>
        <v>#REF!</v>
      </c>
      <c r="O47" s="170" t="e">
        <f>+'Historical (Income) - new'!#REF!</f>
        <v>#REF!</v>
      </c>
      <c r="P47" s="170" t="e">
        <f>+'Historical (Income) - new'!#REF!</f>
        <v>#REF!</v>
      </c>
      <c r="Q47" s="170" t="e">
        <f>+'Historical (Income) - new'!#REF!</f>
        <v>#REF!</v>
      </c>
      <c r="R47" s="170" t="e">
        <f>+'Historical (Income) - new'!#REF!</f>
        <v>#REF!</v>
      </c>
      <c r="S47" s="170" t="e">
        <f>+'Historical (Income) - new'!#REF!</f>
        <v>#REF!</v>
      </c>
      <c r="T47" s="170" t="e">
        <f>+'Historical (Income) - new'!#REF!</f>
        <v>#REF!</v>
      </c>
      <c r="U47" s="170" t="e">
        <f>+'Historical (Income) - new'!#REF!</f>
        <v>#REF!</v>
      </c>
      <c r="V47" s="170" t="e">
        <f>+'Historical (Income) - new'!#REF!</f>
        <v>#REF!</v>
      </c>
      <c r="W47" s="170" t="e">
        <f>+'Historical (Income) - new'!#REF!</f>
        <v>#REF!</v>
      </c>
      <c r="X47" s="170" t="e">
        <f>+'Historical (Income) - new'!#REF!</f>
        <v>#REF!</v>
      </c>
      <c r="Y47" s="170" t="e">
        <f>+'Historical (Income) - new'!#REF!</f>
        <v>#REF!</v>
      </c>
      <c r="Z47" s="170" t="e">
        <f>+'Historical (Income) - new'!#REF!</f>
        <v>#REF!</v>
      </c>
      <c r="AA47" s="170">
        <f>+'Historical (Income) - new'!C185</f>
        <v>0</v>
      </c>
      <c r="AB47" s="170">
        <f>+'Historical (Income) - new'!D185</f>
        <v>0</v>
      </c>
      <c r="AC47" s="170">
        <f>+'Historical (Income) - new'!E185</f>
        <v>0</v>
      </c>
      <c r="AD47" s="170">
        <f>+'Historical (Income) - new'!F185</f>
        <v>0</v>
      </c>
      <c r="AE47" s="170">
        <f>+'Historical (Income) - new'!G185</f>
        <v>0</v>
      </c>
      <c r="AF47" s="170">
        <f>+'Historical (Income) - new'!H185</f>
        <v>0</v>
      </c>
      <c r="AG47" s="170">
        <f>+'Historical (Income) - new'!I185</f>
        <v>0</v>
      </c>
      <c r="AH47" s="170">
        <f>+'Historical (Income) - new'!J185</f>
        <v>0</v>
      </c>
      <c r="AI47" s="170">
        <f>+'Historical (Income) - new'!K185</f>
        <v>0</v>
      </c>
      <c r="AJ47" s="170">
        <f>+'Historical (Income) - new'!L185</f>
        <v>0</v>
      </c>
      <c r="AK47" s="170">
        <f>+'Historical (Income) - new'!M185</f>
        <v>0</v>
      </c>
      <c r="AL47" s="170">
        <f>+'Historical (Income) - new'!N185</f>
        <v>0</v>
      </c>
      <c r="AM47" s="170">
        <f>+'Historical (Income) - new'!O185</f>
        <v>0</v>
      </c>
      <c r="AN47" s="170">
        <f>+'Historical (Income) - new'!P185</f>
        <v>0</v>
      </c>
      <c r="AO47" s="170">
        <f>+'Historical (Income) - new'!Q185</f>
        <v>0</v>
      </c>
      <c r="AP47" s="170">
        <f>+'Historical (Income) - new'!R185</f>
        <v>0</v>
      </c>
      <c r="AQ47" s="170">
        <f>+'Historical (Income) - new'!S185</f>
        <v>0</v>
      </c>
      <c r="AR47" s="170">
        <f>+'Historical (Income) - new'!T185</f>
        <v>0</v>
      </c>
      <c r="AS47" s="170">
        <f>+'Historical (Income) - new'!U185</f>
        <v>0</v>
      </c>
      <c r="AT47" s="170">
        <f t="shared" si="11"/>
        <v>0</v>
      </c>
      <c r="AU47" s="170"/>
      <c r="AV47" s="170"/>
      <c r="AW47" s="170"/>
      <c r="AX47" s="170"/>
      <c r="AY47" s="170"/>
      <c r="AZ47" s="170"/>
      <c r="BA47" s="170"/>
      <c r="BB47" s="170"/>
      <c r="BC47" s="170"/>
      <c r="BD47" s="170"/>
      <c r="BE47" s="170">
        <f>-AT47</f>
        <v>0</v>
      </c>
      <c r="BF47" s="11">
        <f t="shared" si="12"/>
        <v>0</v>
      </c>
    </row>
    <row r="48" spans="1:58">
      <c r="A48" t="s">
        <v>1203</v>
      </c>
      <c r="B48" s="170" t="e">
        <f>+'Historical (Income) - new'!#REF!</f>
        <v>#REF!</v>
      </c>
      <c r="C48" s="170" t="e">
        <f>+'Historical (Income) - new'!#REF!</f>
        <v>#REF!</v>
      </c>
      <c r="D48" s="170" t="e">
        <f>+'Historical (Income) - new'!#REF!</f>
        <v>#REF!</v>
      </c>
      <c r="E48" s="170" t="e">
        <f>+'Historical (Income) - new'!#REF!</f>
        <v>#REF!</v>
      </c>
      <c r="F48" s="170" t="e">
        <f>+'Historical (Income) - new'!#REF!</f>
        <v>#REF!</v>
      </c>
      <c r="G48" s="170" t="e">
        <f>+'Historical (Income) - new'!#REF!</f>
        <v>#REF!</v>
      </c>
      <c r="H48" s="170" t="e">
        <f>+'Historical (Income) - new'!#REF!</f>
        <v>#REF!</v>
      </c>
      <c r="I48" s="170" t="e">
        <f>+'Historical (Income) - new'!#REF!</f>
        <v>#REF!</v>
      </c>
      <c r="J48" s="170" t="e">
        <f>+'Historical (Income) - new'!#REF!</f>
        <v>#REF!</v>
      </c>
      <c r="K48" s="170" t="e">
        <f>+'Historical (Income) - new'!#REF!</f>
        <v>#REF!</v>
      </c>
      <c r="L48" s="170" t="e">
        <f>+'Historical (Income) - new'!#REF!</f>
        <v>#REF!</v>
      </c>
      <c r="M48" s="170" t="e">
        <f>+'Historical (Income) - new'!#REF!</f>
        <v>#REF!</v>
      </c>
      <c r="N48" s="170" t="e">
        <f>+'Historical (Income) - new'!#REF!</f>
        <v>#REF!</v>
      </c>
      <c r="O48" s="170" t="e">
        <f>+'Historical (Income) - new'!#REF!+'Historical (Income) - new'!#REF!</f>
        <v>#REF!</v>
      </c>
      <c r="P48" s="170" t="e">
        <f>+'Historical (Income) - new'!#REF!+'Historical (Income) - new'!#REF!</f>
        <v>#REF!</v>
      </c>
      <c r="Q48" s="170" t="e">
        <f>+'Historical (Income) - new'!#REF!+'Historical (Income) - new'!#REF!</f>
        <v>#REF!</v>
      </c>
      <c r="R48" s="170" t="e">
        <f>+'Historical (Income) - new'!#REF!+'Historical (Income) - new'!#REF!</f>
        <v>#REF!</v>
      </c>
      <c r="S48" s="170" t="e">
        <f>+'Historical (Income) - new'!#REF!+'Historical (Income) - new'!#REF!</f>
        <v>#REF!</v>
      </c>
      <c r="T48" s="170" t="e">
        <f>+'Historical (Income) - new'!#REF!+'Historical (Income) - new'!#REF!</f>
        <v>#REF!</v>
      </c>
      <c r="U48" s="170" t="e">
        <f>+'Historical (Income) - new'!#REF!+'Historical (Income) - new'!#REF!</f>
        <v>#REF!</v>
      </c>
      <c r="V48" s="170" t="e">
        <f>+'Historical (Income) - new'!#REF!+'Historical (Income) - new'!#REF!</f>
        <v>#REF!</v>
      </c>
      <c r="W48" s="170" t="e">
        <f>+'Historical (Income) - new'!#REF!+'Historical (Income) - new'!#REF!</f>
        <v>#REF!</v>
      </c>
      <c r="X48" s="170" t="e">
        <f>+'Historical (Income) - new'!#REF!+'Historical (Income) - new'!#REF!</f>
        <v>#REF!</v>
      </c>
      <c r="Y48" s="170" t="e">
        <f>+'Historical (Income) - new'!#REF!+'Historical (Income) - new'!#REF!</f>
        <v>#REF!</v>
      </c>
      <c r="Z48" s="170" t="e">
        <f>+'Historical (Income) - new'!#REF!+'Historical (Income) - new'!#REF!</f>
        <v>#REF!</v>
      </c>
      <c r="AA48" s="170">
        <f>+'Historical (Income) - new'!C188+'Historical (Income) - new'!C107</f>
        <v>0</v>
      </c>
      <c r="AB48" s="170">
        <f>+'Historical (Income) - new'!D188+'Historical (Income) - new'!D107</f>
        <v>0</v>
      </c>
      <c r="AC48" s="170">
        <f>+'Historical (Income) - new'!E188+'Historical (Income) - new'!E107</f>
        <v>0</v>
      </c>
      <c r="AD48" s="170">
        <f>+'Historical (Income) - new'!F188+'Historical (Income) - new'!F107</f>
        <v>0</v>
      </c>
      <c r="AE48" s="170">
        <f>+'Historical (Income) - new'!G188+'Historical (Income) - new'!G107</f>
        <v>0</v>
      </c>
      <c r="AF48" s="170">
        <f>+'Historical (Income) - new'!H188+'Historical (Income) - new'!H107</f>
        <v>0</v>
      </c>
      <c r="AG48" s="170">
        <f>+'Historical (Income) - new'!I188+'Historical (Income) - new'!I107</f>
        <v>0</v>
      </c>
      <c r="AH48" s="170">
        <f>+'Historical (Income) - new'!J188+'Historical (Income) - new'!J107</f>
        <v>0</v>
      </c>
      <c r="AI48" s="170">
        <f>+'Historical (Income) - new'!K188+'Historical (Income) - new'!K107</f>
        <v>0</v>
      </c>
      <c r="AJ48" s="170">
        <f>+'Historical (Income) - new'!L188+'Historical (Income) - new'!L107</f>
        <v>0</v>
      </c>
      <c r="AK48" s="170">
        <f>+'Historical (Income) - new'!M188+'Historical (Income) - new'!M107</f>
        <v>0</v>
      </c>
      <c r="AL48" s="170">
        <f>+'Historical (Income) - new'!N188+'Historical (Income) - new'!N107</f>
        <v>0</v>
      </c>
      <c r="AM48" s="170">
        <f>+'Historical (Income) - new'!O188+'Historical (Income) - new'!O107</f>
        <v>0</v>
      </c>
      <c r="AN48" s="170">
        <f>+'Historical (Income) - new'!P188+'Historical (Income) - new'!P107</f>
        <v>0</v>
      </c>
      <c r="AO48" s="170">
        <f>+'Historical (Income) - new'!Q188+'Historical (Income) - new'!Q107</f>
        <v>0</v>
      </c>
      <c r="AP48" s="170">
        <f>+'Historical (Income) - new'!R188+'Historical (Income) - new'!R107</f>
        <v>0</v>
      </c>
      <c r="AQ48" s="170">
        <f>+'Historical (Income) - new'!S188+'Historical (Income) - new'!S107</f>
        <v>0</v>
      </c>
      <c r="AR48" s="170">
        <f>+'Historical (Income) - new'!T188+'Historical (Income) - new'!T107</f>
        <v>0</v>
      </c>
      <c r="AS48" s="170">
        <f>+'Historical (Income) - new'!U188+'Historical (Income) - new'!U107</f>
        <v>0</v>
      </c>
      <c r="AT48" s="170">
        <f t="shared" si="11"/>
        <v>0</v>
      </c>
      <c r="AU48" s="170"/>
      <c r="AV48" s="170"/>
      <c r="AW48" s="170"/>
      <c r="AX48" s="170"/>
      <c r="AY48" s="170"/>
      <c r="AZ48" s="170"/>
      <c r="BA48" s="170"/>
      <c r="BB48" s="170"/>
      <c r="BC48" s="170"/>
      <c r="BD48" s="170"/>
      <c r="BE48" s="170">
        <f>-AT48</f>
        <v>0</v>
      </c>
      <c r="BF48" s="11">
        <f t="shared" si="12"/>
        <v>0</v>
      </c>
    </row>
    <row r="49" spans="1:58">
      <c r="A49" t="s">
        <v>1206</v>
      </c>
      <c r="B49" s="170" t="e">
        <f>+'Historical (Income) - new'!#REF!</f>
        <v>#REF!</v>
      </c>
      <c r="C49" s="170" t="e">
        <f>+'Historical (Income) - new'!#REF!</f>
        <v>#REF!</v>
      </c>
      <c r="D49" s="170" t="e">
        <f>+'Historical (Income) - new'!#REF!</f>
        <v>#REF!</v>
      </c>
      <c r="E49" s="170" t="e">
        <f>+'Historical (Income) - new'!#REF!</f>
        <v>#REF!</v>
      </c>
      <c r="F49" s="170" t="e">
        <f>+'Historical (Income) - new'!#REF!</f>
        <v>#REF!</v>
      </c>
      <c r="G49" s="170" t="e">
        <f>+'Historical (Income) - new'!#REF!</f>
        <v>#REF!</v>
      </c>
      <c r="H49" s="170" t="e">
        <f>+'Historical (Income) - new'!#REF!</f>
        <v>#REF!</v>
      </c>
      <c r="I49" s="170" t="e">
        <f>+'Historical (Income) - new'!#REF!</f>
        <v>#REF!</v>
      </c>
      <c r="J49" s="170" t="e">
        <f>+'Historical (Income) - new'!#REF!</f>
        <v>#REF!</v>
      </c>
      <c r="K49" s="170" t="e">
        <f>+'Historical (Income) - new'!#REF!</f>
        <v>#REF!</v>
      </c>
      <c r="L49" s="170" t="e">
        <f>+'Historical (Income) - new'!#REF!</f>
        <v>#REF!</v>
      </c>
      <c r="M49" s="170" t="e">
        <f>+'Historical (Income) - new'!#REF!</f>
        <v>#REF!</v>
      </c>
      <c r="N49" s="170" t="e">
        <f>+'Historical (Income) - new'!#REF!</f>
        <v>#REF!</v>
      </c>
      <c r="O49" s="170" t="e">
        <f>+'Historical (Income) - new'!#REF!</f>
        <v>#REF!</v>
      </c>
      <c r="P49" s="170" t="e">
        <f>+'Historical (Income) - new'!#REF!</f>
        <v>#REF!</v>
      </c>
      <c r="Q49" s="170" t="e">
        <f>+'Historical (Income) - new'!#REF!</f>
        <v>#REF!</v>
      </c>
      <c r="R49" s="170" t="e">
        <f>+'Historical (Income) - new'!#REF!</f>
        <v>#REF!</v>
      </c>
      <c r="S49" s="170" t="e">
        <f>+'Historical (Income) - new'!#REF!</f>
        <v>#REF!</v>
      </c>
      <c r="T49" s="170" t="e">
        <f>+'Historical (Income) - new'!#REF!</f>
        <v>#REF!</v>
      </c>
      <c r="U49" s="170" t="e">
        <f>+'Historical (Income) - new'!#REF!</f>
        <v>#REF!</v>
      </c>
      <c r="V49" s="170" t="e">
        <f>+'Historical (Income) - new'!#REF!</f>
        <v>#REF!</v>
      </c>
      <c r="W49" s="170" t="e">
        <f>+'Historical (Income) - new'!#REF!</f>
        <v>#REF!</v>
      </c>
      <c r="X49" s="170" t="e">
        <f>+'Historical (Income) - new'!#REF!</f>
        <v>#REF!</v>
      </c>
      <c r="Y49" s="170" t="e">
        <f>+'Historical (Income) - new'!#REF!</f>
        <v>#REF!</v>
      </c>
      <c r="Z49" s="170" t="e">
        <f>+'Historical (Income) - new'!#REF!</f>
        <v>#REF!</v>
      </c>
      <c r="AA49" s="170">
        <f>+'Historical (Income) - new'!C191</f>
        <v>0</v>
      </c>
      <c r="AB49" s="170">
        <f>+'Historical (Income) - new'!D191</f>
        <v>0</v>
      </c>
      <c r="AC49" s="170">
        <f>+'Historical (Income) - new'!E191</f>
        <v>0</v>
      </c>
      <c r="AD49" s="170">
        <f>+'Historical (Income) - new'!F191</f>
        <v>0</v>
      </c>
      <c r="AE49" s="170">
        <f>+'Historical (Income) - new'!G191</f>
        <v>0</v>
      </c>
      <c r="AF49" s="170">
        <f>+'Historical (Income) - new'!H191</f>
        <v>0</v>
      </c>
      <c r="AG49" s="170">
        <f>+'Historical (Income) - new'!I191</f>
        <v>0</v>
      </c>
      <c r="AH49" s="170">
        <f>+'Historical (Income) - new'!J191</f>
        <v>0</v>
      </c>
      <c r="AI49" s="170">
        <f>+'Historical (Income) - new'!K191</f>
        <v>0</v>
      </c>
      <c r="AJ49" s="170">
        <f>+'Historical (Income) - new'!L191</f>
        <v>0</v>
      </c>
      <c r="AK49" s="170">
        <f>+'Historical (Income) - new'!M191</f>
        <v>0</v>
      </c>
      <c r="AL49" s="170">
        <f>+'Historical (Income) - new'!N191</f>
        <v>0</v>
      </c>
      <c r="AM49" s="170">
        <f>+'Historical (Income) - new'!O191</f>
        <v>0</v>
      </c>
      <c r="AN49" s="170">
        <f>+'Historical (Income) - new'!P191</f>
        <v>0</v>
      </c>
      <c r="AO49" s="170">
        <f>+'Historical (Income) - new'!Q191</f>
        <v>0</v>
      </c>
      <c r="AP49" s="170">
        <f>+'Historical (Income) - new'!R191</f>
        <v>0</v>
      </c>
      <c r="AQ49" s="170">
        <f>+'Historical (Income) - new'!S191</f>
        <v>0</v>
      </c>
      <c r="AR49" s="170">
        <f>+'Historical (Income) - new'!T191</f>
        <v>6593.9080546816867</v>
      </c>
      <c r="AS49" s="170">
        <f>+'Historical (Income) - new'!U191</f>
        <v>6623.5596554020376</v>
      </c>
      <c r="AT49" s="170">
        <f t="shared" si="11"/>
        <v>13217.467710083725</v>
      </c>
      <c r="AU49" s="170"/>
      <c r="AV49" s="170"/>
      <c r="AW49" s="170"/>
      <c r="AX49" s="170"/>
      <c r="AY49" s="170"/>
      <c r="AZ49" s="170"/>
      <c r="BA49" s="170"/>
      <c r="BB49" s="170"/>
      <c r="BC49" s="170"/>
      <c r="BD49" s="170"/>
      <c r="BE49" s="170">
        <f>-AT49</f>
        <v>-13217.467710083725</v>
      </c>
      <c r="BF49" s="11">
        <f t="shared" si="12"/>
        <v>0</v>
      </c>
    </row>
    <row r="50" spans="1:58">
      <c r="A50" t="s">
        <v>240</v>
      </c>
      <c r="B50" s="170" t="e">
        <f>+'Historical (Income) - new'!#REF!</f>
        <v>#REF!</v>
      </c>
      <c r="C50" s="170" t="e">
        <f>+'Historical (Income) - new'!#REF!</f>
        <v>#REF!</v>
      </c>
      <c r="D50" s="170" t="e">
        <f>+'Historical (Income) - new'!#REF!</f>
        <v>#REF!</v>
      </c>
      <c r="E50" s="170" t="e">
        <f>+'Historical (Income) - new'!#REF!</f>
        <v>#REF!</v>
      </c>
      <c r="F50" s="170" t="e">
        <f>+'Historical (Income) - new'!#REF!</f>
        <v>#REF!</v>
      </c>
      <c r="G50" s="170" t="e">
        <f>+'Historical (Income) - new'!#REF!</f>
        <v>#REF!</v>
      </c>
      <c r="H50" s="170" t="e">
        <f>+'Historical (Income) - new'!#REF!</f>
        <v>#REF!</v>
      </c>
      <c r="I50" s="170" t="e">
        <f>+'Historical (Income) - new'!#REF!</f>
        <v>#REF!</v>
      </c>
      <c r="J50" s="170" t="e">
        <f>+'Historical (Income) - new'!#REF!</f>
        <v>#REF!</v>
      </c>
      <c r="K50" s="170" t="e">
        <f>+'Historical (Income) - new'!#REF!</f>
        <v>#REF!</v>
      </c>
      <c r="L50" s="170" t="e">
        <f>+'Historical (Income) - new'!#REF!</f>
        <v>#REF!</v>
      </c>
      <c r="M50" s="170" t="e">
        <f>+'Historical (Income) - new'!#REF!</f>
        <v>#REF!</v>
      </c>
      <c r="N50" s="170" t="e">
        <f>+'Historical (Income) - new'!#REF!</f>
        <v>#REF!</v>
      </c>
      <c r="O50" s="170" t="e">
        <f>+'Historical (Income) - new'!#REF!</f>
        <v>#REF!</v>
      </c>
      <c r="P50" s="170" t="e">
        <f>+'Historical (Income) - new'!#REF!</f>
        <v>#REF!</v>
      </c>
      <c r="Q50" s="170" t="e">
        <f>+'Historical (Income) - new'!#REF!</f>
        <v>#REF!</v>
      </c>
      <c r="R50" s="170" t="e">
        <f>+'Historical (Income) - new'!#REF!</f>
        <v>#REF!</v>
      </c>
      <c r="S50" s="170" t="e">
        <f>+'Historical (Income) - new'!#REF!</f>
        <v>#REF!</v>
      </c>
      <c r="T50" s="170" t="e">
        <f>+'Historical (Income) - new'!#REF!</f>
        <v>#REF!</v>
      </c>
      <c r="U50" s="170" t="e">
        <f>+'Historical (Income) - new'!#REF!</f>
        <v>#REF!</v>
      </c>
      <c r="V50" s="170" t="e">
        <f>+'Historical (Income) - new'!#REF!</f>
        <v>#REF!</v>
      </c>
      <c r="W50" s="170" t="e">
        <f>+'Historical (Income) - new'!#REF!</f>
        <v>#REF!</v>
      </c>
      <c r="X50" s="170" t="e">
        <f>+'Historical (Income) - new'!#REF!</f>
        <v>#REF!</v>
      </c>
      <c r="Y50" s="170" t="e">
        <f>+'Historical (Income) - new'!#REF!</f>
        <v>#REF!</v>
      </c>
      <c r="Z50" s="170" t="e">
        <f>+'Historical (Income) - new'!#REF!</f>
        <v>#REF!</v>
      </c>
      <c r="AA50" s="170">
        <f>+'Historical (Income) - new'!C195</f>
        <v>-12116.44</v>
      </c>
      <c r="AB50" s="170">
        <f>+'Historical (Income) - new'!D195</f>
        <v>24953.93</v>
      </c>
      <c r="AC50" s="170">
        <f>+'Historical (Income) - new'!E195</f>
        <v>46478.49</v>
      </c>
      <c r="AD50" s="170">
        <f>+'Historical (Income) - new'!F195</f>
        <v>17564.439999999999</v>
      </c>
      <c r="AE50" s="170">
        <f>+'Historical (Income) - new'!G195</f>
        <v>65772.12</v>
      </c>
      <c r="AF50" s="170">
        <f>+'Historical (Income) - new'!H195</f>
        <v>-3245.99</v>
      </c>
      <c r="AG50" s="170">
        <f>+'Historical (Income) - new'!I195</f>
        <v>-698.4</v>
      </c>
      <c r="AH50" s="170">
        <f>+'Historical (Income) - new'!J195</f>
        <v>27799.49</v>
      </c>
      <c r="AI50" s="170">
        <f>+'Historical (Income) - new'!K195</f>
        <v>29780.32</v>
      </c>
      <c r="AJ50" s="170">
        <f>+'Historical (Income) - new'!L195</f>
        <v>33959.910000000003</v>
      </c>
      <c r="AK50" s="170">
        <f>+'Historical (Income) - new'!M195</f>
        <v>30500.25</v>
      </c>
      <c r="AL50" s="170">
        <f>+'Historical (Income) - new'!N195</f>
        <v>48112.3</v>
      </c>
      <c r="AM50" s="170">
        <f>+'Historical (Income) - new'!O195</f>
        <v>38407.01</v>
      </c>
      <c r="AN50" s="170">
        <f>+'Historical (Income) - new'!P195</f>
        <v>36053.31</v>
      </c>
      <c r="AO50" s="170">
        <f>+'Historical (Income) - new'!Q195</f>
        <v>169556.81</v>
      </c>
      <c r="AP50" s="170">
        <f>+'Historical (Income) - new'!R195</f>
        <v>5519.1799999999994</v>
      </c>
      <c r="AQ50" s="170">
        <f>+'Historical (Income) - new'!S195</f>
        <v>34634.909999999996</v>
      </c>
      <c r="AR50" s="170">
        <f>+'Historical (Income) - new'!T195</f>
        <v>0</v>
      </c>
      <c r="AS50" s="170">
        <f>+'Historical (Income) - new'!U195</f>
        <v>0</v>
      </c>
      <c r="AT50" s="170">
        <f t="shared" si="11"/>
        <v>454323.49</v>
      </c>
      <c r="AU50" s="170"/>
      <c r="AV50" s="170"/>
      <c r="AW50" s="170"/>
      <c r="AX50" s="170">
        <f>-'WP 5-1-5 Inputs'!O63</f>
        <v>-1020</v>
      </c>
      <c r="AY50" s="170"/>
      <c r="AZ50" s="170"/>
      <c r="BA50" s="170"/>
      <c r="BB50" s="170"/>
      <c r="BC50" s="170"/>
      <c r="BD50" s="170"/>
      <c r="BE50" s="170"/>
      <c r="BF50" s="11">
        <f t="shared" si="12"/>
        <v>453303.49</v>
      </c>
    </row>
    <row r="51" spans="1:58">
      <c r="A51" t="s">
        <v>1613</v>
      </c>
      <c r="B51" s="170" t="e">
        <f>+'Historical (Income) - new'!#REF!</f>
        <v>#REF!</v>
      </c>
      <c r="C51" s="170" t="e">
        <f>+'Historical (Income) - new'!#REF!</f>
        <v>#REF!</v>
      </c>
      <c r="D51" s="170" t="e">
        <f>+'Historical (Income) - new'!#REF!</f>
        <v>#REF!</v>
      </c>
      <c r="E51" s="170" t="e">
        <f>+'Historical (Income) - new'!#REF!</f>
        <v>#REF!</v>
      </c>
      <c r="F51" s="170" t="e">
        <f>+'Historical (Income) - new'!#REF!</f>
        <v>#REF!</v>
      </c>
      <c r="G51" s="170" t="e">
        <f>+'Historical (Income) - new'!#REF!</f>
        <v>#REF!</v>
      </c>
      <c r="H51" s="170" t="e">
        <f>+'Historical (Income) - new'!#REF!</f>
        <v>#REF!</v>
      </c>
      <c r="I51" s="170" t="e">
        <f>+'Historical (Income) - new'!#REF!</f>
        <v>#REF!</v>
      </c>
      <c r="J51" s="170" t="e">
        <f>+'Historical (Income) - new'!#REF!</f>
        <v>#REF!</v>
      </c>
      <c r="K51" s="170" t="e">
        <f>+'Historical (Income) - new'!#REF!</f>
        <v>#REF!</v>
      </c>
      <c r="L51" s="170" t="e">
        <f>+'Historical (Income) - new'!#REF!</f>
        <v>#REF!</v>
      </c>
      <c r="M51" s="170" t="e">
        <f>+'Historical (Income) - new'!#REF!</f>
        <v>#REF!</v>
      </c>
      <c r="N51" s="170" t="e">
        <f>+'Historical (Income) - new'!#REF!</f>
        <v>#REF!</v>
      </c>
      <c r="O51" s="170" t="e">
        <f>+'Historical (Income) - new'!#REF!</f>
        <v>#REF!</v>
      </c>
      <c r="P51" s="170" t="e">
        <f>+'Historical (Income) - new'!#REF!</f>
        <v>#REF!</v>
      </c>
      <c r="Q51" s="170" t="e">
        <f>+'Historical (Income) - new'!#REF!</f>
        <v>#REF!</v>
      </c>
      <c r="R51" s="170" t="e">
        <f>+'Historical (Income) - new'!#REF!</f>
        <v>#REF!</v>
      </c>
      <c r="S51" s="170" t="e">
        <f>+'Historical (Income) - new'!#REF!</f>
        <v>#REF!</v>
      </c>
      <c r="T51" s="170" t="e">
        <f>+'Historical (Income) - new'!#REF!</f>
        <v>#REF!</v>
      </c>
      <c r="U51" s="170" t="e">
        <f>+'Historical (Income) - new'!#REF!</f>
        <v>#REF!</v>
      </c>
      <c r="V51" s="170" t="e">
        <f>+'Historical (Income) - new'!#REF!</f>
        <v>#REF!</v>
      </c>
      <c r="W51" s="170" t="e">
        <f>+'Historical (Income) - new'!#REF!</f>
        <v>#REF!</v>
      </c>
      <c r="X51" s="170" t="e">
        <f>+'Historical (Income) - new'!#REF!</f>
        <v>#REF!</v>
      </c>
      <c r="Y51" s="170" t="e">
        <f>+'Historical (Income) - new'!#REF!</f>
        <v>#REF!</v>
      </c>
      <c r="Z51" s="170" t="e">
        <f>+'Historical (Income) - new'!#REF!</f>
        <v>#REF!</v>
      </c>
      <c r="AA51" s="170">
        <f>+'Historical (Income) - new'!C198</f>
        <v>675128</v>
      </c>
      <c r="AB51" s="170">
        <f>+'Historical (Income) - new'!D198</f>
        <v>672584.37</v>
      </c>
      <c r="AC51" s="170">
        <f>+'Historical (Income) - new'!E198</f>
        <v>965523.47</v>
      </c>
      <c r="AD51" s="170">
        <f>+'Historical (Income) - new'!F198</f>
        <v>774521.3</v>
      </c>
      <c r="AE51" s="170">
        <f>+'Historical (Income) - new'!G198</f>
        <v>800310.68</v>
      </c>
      <c r="AF51" s="170">
        <f>+'Historical (Income) - new'!H198</f>
        <v>878450.07</v>
      </c>
      <c r="AG51" s="170">
        <f>+'Historical (Income) - new'!I198</f>
        <v>936177.8</v>
      </c>
      <c r="AH51" s="170">
        <f>+'Historical (Income) - new'!J198</f>
        <v>880104.29</v>
      </c>
      <c r="AI51" s="170">
        <f>+'Historical (Income) - new'!K198</f>
        <v>790931.65</v>
      </c>
      <c r="AJ51" s="170">
        <f>+'Historical (Income) - new'!L198</f>
        <v>963259.74</v>
      </c>
      <c r="AK51" s="170">
        <f>+'Historical (Income) - new'!M198</f>
        <v>828753.56</v>
      </c>
      <c r="AL51" s="170">
        <f>+'Historical (Income) - new'!N198</f>
        <v>704835.51</v>
      </c>
      <c r="AM51" s="170">
        <f>+'Historical (Income) - new'!O198</f>
        <v>782500.21</v>
      </c>
      <c r="AN51" s="170">
        <f>+'Historical (Income) - new'!P198</f>
        <v>753055.81</v>
      </c>
      <c r="AO51" s="170">
        <f>+'Historical (Income) - new'!Q198</f>
        <v>1127804.32</v>
      </c>
      <c r="AP51" s="170">
        <f>+'Historical (Income) - new'!R198</f>
        <v>929095.7100000002</v>
      </c>
      <c r="AQ51" s="170">
        <f>+'Historical (Income) - new'!S198</f>
        <v>926443.09999999986</v>
      </c>
      <c r="AR51" s="170">
        <f>+'Historical (Income) - new'!T198</f>
        <v>1190516.2904711585</v>
      </c>
      <c r="AS51" s="170">
        <f>+'Historical (Income) - new'!U198</f>
        <v>1185292.4113734625</v>
      </c>
      <c r="AT51" s="170">
        <f t="shared" si="11"/>
        <v>11062592.601844622</v>
      </c>
      <c r="AU51" s="170"/>
      <c r="AV51" s="170"/>
      <c r="AW51" s="170"/>
      <c r="AX51" s="170">
        <f>-'WP 5-1-2 Civic Particip Adj'!P21</f>
        <v>0</v>
      </c>
      <c r="AY51" s="170"/>
      <c r="AZ51" s="170"/>
      <c r="BA51" s="170"/>
      <c r="BB51" s="170"/>
      <c r="BC51" s="170"/>
      <c r="BD51" s="170"/>
      <c r="BE51" s="170"/>
      <c r="BF51" s="11">
        <f t="shared" si="12"/>
        <v>11062592.601844622</v>
      </c>
    </row>
    <row r="52" spans="1:58">
      <c r="A52" t="s">
        <v>242</v>
      </c>
      <c r="B52" s="170" t="e">
        <f>+'Historical (Income) - new'!#REF!</f>
        <v>#REF!</v>
      </c>
      <c r="C52" s="170" t="e">
        <f>+'Historical (Income) - new'!#REF!</f>
        <v>#REF!</v>
      </c>
      <c r="D52" s="170" t="e">
        <f>+'Historical (Income) - new'!#REF!</f>
        <v>#REF!</v>
      </c>
      <c r="E52" s="170" t="e">
        <f>+'Historical (Income) - new'!#REF!</f>
        <v>#REF!</v>
      </c>
      <c r="F52" s="170" t="e">
        <f>+'Historical (Income) - new'!#REF!</f>
        <v>#REF!</v>
      </c>
      <c r="G52" s="170" t="e">
        <f>+'Historical (Income) - new'!#REF!</f>
        <v>#REF!</v>
      </c>
      <c r="H52" s="170" t="e">
        <f>+'Historical (Income) - new'!#REF!</f>
        <v>#REF!</v>
      </c>
      <c r="I52" s="170" t="e">
        <f>+'Historical (Income) - new'!#REF!</f>
        <v>#REF!</v>
      </c>
      <c r="J52" s="170" t="e">
        <f>+'Historical (Income) - new'!#REF!</f>
        <v>#REF!</v>
      </c>
      <c r="K52" s="170" t="e">
        <f>+'Historical (Income) - new'!#REF!</f>
        <v>#REF!</v>
      </c>
      <c r="L52" s="170" t="e">
        <f>+'Historical (Income) - new'!#REF!</f>
        <v>#REF!</v>
      </c>
      <c r="M52" s="170" t="e">
        <f>+'Historical (Income) - new'!#REF!</f>
        <v>#REF!</v>
      </c>
      <c r="N52" s="170" t="e">
        <f>+'Historical (Income) - new'!#REF!</f>
        <v>#REF!</v>
      </c>
      <c r="O52" s="170" t="e">
        <f>+'Historical (Income) - new'!#REF!</f>
        <v>#REF!</v>
      </c>
      <c r="P52" s="170" t="e">
        <f>+'Historical (Income) - new'!#REF!</f>
        <v>#REF!</v>
      </c>
      <c r="Q52" s="170" t="e">
        <f>+'Historical (Income) - new'!#REF!</f>
        <v>#REF!</v>
      </c>
      <c r="R52" s="170" t="e">
        <f>+'Historical (Income) - new'!#REF!</f>
        <v>#REF!</v>
      </c>
      <c r="S52" s="170" t="e">
        <f>+'Historical (Income) - new'!#REF!</f>
        <v>#REF!</v>
      </c>
      <c r="T52" s="170" t="e">
        <f>+'Historical (Income) - new'!#REF!</f>
        <v>#REF!</v>
      </c>
      <c r="U52" s="170" t="e">
        <f>+'Historical (Income) - new'!#REF!</f>
        <v>#REF!</v>
      </c>
      <c r="V52" s="170" t="e">
        <f>+'Historical (Income) - new'!#REF!</f>
        <v>#REF!</v>
      </c>
      <c r="W52" s="170" t="e">
        <f>+'Historical (Income) - new'!#REF!</f>
        <v>#REF!</v>
      </c>
      <c r="X52" s="170" t="e">
        <f>+'Historical (Income) - new'!#REF!</f>
        <v>#REF!</v>
      </c>
      <c r="Y52" s="170" t="e">
        <f>+'Historical (Income) - new'!#REF!</f>
        <v>#REF!</v>
      </c>
      <c r="Z52" s="170" t="e">
        <f>+'Historical (Income) - new'!#REF!</f>
        <v>#REF!</v>
      </c>
      <c r="AA52" s="170">
        <f>+'Historical (Income) - new'!C212</f>
        <v>8539000.1699999999</v>
      </c>
      <c r="AB52" s="170">
        <f>+'Historical (Income) - new'!D212</f>
        <v>8859816.9299999997</v>
      </c>
      <c r="AC52" s="170">
        <f>+'Historical (Income) - new'!E212</f>
        <v>9078667.8099999987</v>
      </c>
      <c r="AD52" s="170">
        <f>+'Historical (Income) - new'!F212</f>
        <v>10736603.700000001</v>
      </c>
      <c r="AE52" s="170">
        <f>+'Historical (Income) - new'!G212</f>
        <v>10221191.549999999</v>
      </c>
      <c r="AF52" s="170">
        <f>+'Historical (Income) - new'!H212</f>
        <v>8948032.0099999998</v>
      </c>
      <c r="AG52" s="170">
        <f>+'Historical (Income) - new'!I212</f>
        <v>12231598.689999999</v>
      </c>
      <c r="AH52" s="170">
        <f>+'Historical (Income) - new'!J212</f>
        <v>7260138.129999999</v>
      </c>
      <c r="AI52" s="170">
        <f>+'Historical (Income) - new'!K212</f>
        <v>9146362.4900000002</v>
      </c>
      <c r="AJ52" s="170">
        <f>+'Historical (Income) - new'!L212</f>
        <v>15551813.630000001</v>
      </c>
      <c r="AK52" s="170">
        <f>+'Historical (Income) - new'!M212</f>
        <v>8932031.959999999</v>
      </c>
      <c r="AL52" s="170">
        <f>+'Historical (Income) - new'!N212</f>
        <v>12101193.810000001</v>
      </c>
      <c r="AM52" s="170">
        <f>+'Historical (Income) - new'!O212</f>
        <v>10292084.950000001</v>
      </c>
      <c r="AN52" s="170">
        <f>+'Historical (Income) - new'!P212</f>
        <v>7201108.870000001</v>
      </c>
      <c r="AO52" s="170">
        <f>+'Historical (Income) - new'!Q212</f>
        <v>9988144.8099999987</v>
      </c>
      <c r="AP52" s="170">
        <f>+'Historical (Income) - new'!R212</f>
        <v>10186158.410000006</v>
      </c>
      <c r="AQ52" s="170">
        <f>+'Historical (Income) - new'!S212</f>
        <v>10156875.559999999</v>
      </c>
      <c r="AR52" s="170">
        <f>+'Historical (Income) - new'!T212</f>
        <v>11957519.847210884</v>
      </c>
      <c r="AS52" s="170">
        <f>+'Historical (Income) - new'!U212</f>
        <v>11860959.409137024</v>
      </c>
      <c r="AT52" s="170">
        <f t="shared" si="11"/>
        <v>124634391.87634793</v>
      </c>
      <c r="AU52" s="170"/>
      <c r="AV52" s="170"/>
      <c r="AW52" s="170"/>
      <c r="AX52" s="170">
        <f>-'WP 5-1-2 Civic Particip Adj'!P22</f>
        <v>-2183.1679635327419</v>
      </c>
      <c r="AY52" s="170"/>
      <c r="AZ52" s="170"/>
      <c r="BA52" s="170"/>
      <c r="BB52" s="170"/>
      <c r="BC52" s="170"/>
      <c r="BD52" s="170"/>
      <c r="BE52" s="170"/>
      <c r="BF52" s="11">
        <f t="shared" si="12"/>
        <v>124632208.70838439</v>
      </c>
    </row>
    <row r="53" spans="1:58">
      <c r="A53" t="s">
        <v>243</v>
      </c>
      <c r="B53" s="170" t="e">
        <f>+'Historical (Income) - new'!#REF!</f>
        <v>#REF!</v>
      </c>
      <c r="C53" s="170" t="e">
        <f>+'Historical (Income) - new'!#REF!</f>
        <v>#REF!</v>
      </c>
      <c r="D53" s="170" t="e">
        <f>+'Historical (Income) - new'!#REF!</f>
        <v>#REF!</v>
      </c>
      <c r="E53" s="170" t="e">
        <f>+'Historical (Income) - new'!#REF!</f>
        <v>#REF!</v>
      </c>
      <c r="F53" s="170" t="e">
        <f>+'Historical (Income) - new'!#REF!</f>
        <v>#REF!</v>
      </c>
      <c r="G53" s="170" t="e">
        <f>+'Historical (Income) - new'!#REF!</f>
        <v>#REF!</v>
      </c>
      <c r="H53" s="170" t="e">
        <f>+'Historical (Income) - new'!#REF!</f>
        <v>#REF!</v>
      </c>
      <c r="I53" s="170" t="e">
        <f>+'Historical (Income) - new'!#REF!</f>
        <v>#REF!</v>
      </c>
      <c r="J53" s="170" t="e">
        <f>+'Historical (Income) - new'!#REF!</f>
        <v>#REF!</v>
      </c>
      <c r="K53" s="170" t="e">
        <f>+'Historical (Income) - new'!#REF!</f>
        <v>#REF!</v>
      </c>
      <c r="L53" s="170" t="e">
        <f>+'Historical (Income) - new'!#REF!</f>
        <v>#REF!</v>
      </c>
      <c r="M53" s="170" t="e">
        <f>+'Historical (Income) - new'!#REF!</f>
        <v>#REF!</v>
      </c>
      <c r="N53" s="170" t="e">
        <f>+'Historical (Income) - new'!#REF!</f>
        <v>#REF!</v>
      </c>
      <c r="O53" s="170" t="e">
        <f>+'Historical (Income) - new'!#REF!</f>
        <v>#REF!</v>
      </c>
      <c r="P53" s="170" t="e">
        <f>+'Historical (Income) - new'!#REF!</f>
        <v>#REF!</v>
      </c>
      <c r="Q53" s="170" t="e">
        <f>+'Historical (Income) - new'!#REF!</f>
        <v>#REF!</v>
      </c>
      <c r="R53" s="170" t="e">
        <f>+'Historical (Income) - new'!#REF!</f>
        <v>#REF!</v>
      </c>
      <c r="S53" s="170" t="e">
        <f>+'Historical (Income) - new'!#REF!</f>
        <v>#REF!</v>
      </c>
      <c r="T53" s="170" t="e">
        <f>+'Historical (Income) - new'!#REF!</f>
        <v>#REF!</v>
      </c>
      <c r="U53" s="170" t="e">
        <f>+'Historical (Income) - new'!#REF!</f>
        <v>#REF!</v>
      </c>
      <c r="V53" s="170" t="e">
        <f>+'Historical (Income) - new'!#REF!</f>
        <v>#REF!</v>
      </c>
      <c r="W53" s="170" t="e">
        <f>+'Historical (Income) - new'!#REF!</f>
        <v>#REF!</v>
      </c>
      <c r="X53" s="170" t="e">
        <f>+'Historical (Income) - new'!#REF!</f>
        <v>#REF!</v>
      </c>
      <c r="Y53" s="170" t="e">
        <f>+'Historical (Income) - new'!#REF!</f>
        <v>#REF!</v>
      </c>
      <c r="Z53" s="170" t="e">
        <f>+'Historical (Income) - new'!#REF!</f>
        <v>#REF!</v>
      </c>
      <c r="AA53" s="170">
        <f>+'Historical (Income) - new'!C225</f>
        <v>2009981.2399999998</v>
      </c>
      <c r="AB53" s="170">
        <f>+'Historical (Income) - new'!D225</f>
        <v>2253021.6199999996</v>
      </c>
      <c r="AC53" s="170">
        <f>+'Historical (Income) - new'!E225</f>
        <v>2350269.4399999999</v>
      </c>
      <c r="AD53" s="170">
        <f>+'Historical (Income) - new'!F225</f>
        <v>2584941.92</v>
      </c>
      <c r="AE53" s="170">
        <f>+'Historical (Income) - new'!G225</f>
        <v>2551337.3199999998</v>
      </c>
      <c r="AF53" s="170">
        <f>+'Historical (Income) - new'!H225</f>
        <v>2417750.9300000002</v>
      </c>
      <c r="AG53" s="170">
        <f>+'Historical (Income) - new'!I225</f>
        <v>2463184.44</v>
      </c>
      <c r="AH53" s="170">
        <f>+'Historical (Income) - new'!J225</f>
        <v>2497634.2500000005</v>
      </c>
      <c r="AI53" s="170">
        <f>+'Historical (Income) - new'!K225</f>
        <v>2125785.96</v>
      </c>
      <c r="AJ53" s="170">
        <f>+'Historical (Income) - new'!L225</f>
        <v>3820495.4899999998</v>
      </c>
      <c r="AK53" s="170">
        <f>+'Historical (Income) - new'!M225</f>
        <v>1945584.7</v>
      </c>
      <c r="AL53" s="170">
        <f>+'Historical (Income) - new'!N225</f>
        <v>2175656.6300000004</v>
      </c>
      <c r="AM53" s="170">
        <f>+'Historical (Income) - new'!O225</f>
        <v>2350885.46</v>
      </c>
      <c r="AN53" s="170">
        <f>+'Historical (Income) - new'!P225</f>
        <v>2128085.04</v>
      </c>
      <c r="AO53" s="170">
        <f>+'Historical (Income) - new'!Q225</f>
        <v>2618599.02</v>
      </c>
      <c r="AP53" s="170">
        <f>+'Historical (Income) - new'!R225</f>
        <v>2859227.7499999986</v>
      </c>
      <c r="AQ53" s="170">
        <f>+'Historical (Income) - new'!S225</f>
        <v>2909839.0500000012</v>
      </c>
      <c r="AR53" s="170">
        <f>+'Historical (Income) - new'!T225</f>
        <v>2466548.0569226244</v>
      </c>
      <c r="AS53" s="170">
        <f>+'Historical (Income) - new'!U225</f>
        <v>2153533.2959307097</v>
      </c>
      <c r="AT53" s="170">
        <f t="shared" si="11"/>
        <v>30051874.702853337</v>
      </c>
      <c r="AU53" s="170"/>
      <c r="AV53" s="170"/>
      <c r="AW53" s="170"/>
      <c r="AX53" s="170">
        <f>-'WP 5-1-5 Inputs'!O64</f>
        <v>-1545</v>
      </c>
      <c r="AY53" s="170">
        <f>'WP 5-1-5 Inputs'!O27+'WP 5-1-5 Inputs'!O28</f>
        <v>-114662.22000000002</v>
      </c>
      <c r="AZ53" s="170"/>
      <c r="BA53" s="170"/>
      <c r="BB53" s="170"/>
      <c r="BC53" s="170"/>
      <c r="BD53" s="170"/>
      <c r="BE53" s="170"/>
      <c r="BF53" s="11">
        <f t="shared" si="12"/>
        <v>29935667.482853338</v>
      </c>
    </row>
    <row r="54" spans="1:58">
      <c r="A54" t="s">
        <v>244</v>
      </c>
      <c r="B54" s="170" t="e">
        <f>+'Historical (Income) - new'!#REF!</f>
        <v>#REF!</v>
      </c>
      <c r="C54" s="170" t="e">
        <f>+'Historical (Income) - new'!#REF!</f>
        <v>#REF!</v>
      </c>
      <c r="D54" s="170" t="e">
        <f>+'Historical (Income) - new'!#REF!</f>
        <v>#REF!</v>
      </c>
      <c r="E54" s="170" t="e">
        <f>+'Historical (Income) - new'!#REF!</f>
        <v>#REF!</v>
      </c>
      <c r="F54" s="170" t="e">
        <f>+'Historical (Income) - new'!#REF!</f>
        <v>#REF!</v>
      </c>
      <c r="G54" s="170" t="e">
        <f>+'Historical (Income) - new'!#REF!</f>
        <v>#REF!</v>
      </c>
      <c r="H54" s="170" t="e">
        <f>+'Historical (Income) - new'!#REF!</f>
        <v>#REF!</v>
      </c>
      <c r="I54" s="170" t="e">
        <f>+'Historical (Income) - new'!#REF!</f>
        <v>#REF!</v>
      </c>
      <c r="J54" s="170" t="e">
        <f>+'Historical (Income) - new'!#REF!</f>
        <v>#REF!</v>
      </c>
      <c r="K54" s="170" t="e">
        <f>+'Historical (Income) - new'!#REF!</f>
        <v>#REF!</v>
      </c>
      <c r="L54" s="170" t="e">
        <f>+'Historical (Income) - new'!#REF!</f>
        <v>#REF!</v>
      </c>
      <c r="M54" s="170" t="e">
        <f>+'Historical (Income) - new'!#REF!</f>
        <v>#REF!</v>
      </c>
      <c r="N54" s="170" t="e">
        <f>+'Historical (Income) - new'!#REF!</f>
        <v>#REF!</v>
      </c>
      <c r="O54" s="170" t="e">
        <f>+'Historical (Income) - new'!#REF!</f>
        <v>#REF!</v>
      </c>
      <c r="P54" s="170" t="e">
        <f>+'Historical (Income) - new'!#REF!</f>
        <v>#REF!</v>
      </c>
      <c r="Q54" s="170" t="e">
        <f>+'Historical (Income) - new'!#REF!</f>
        <v>#REF!</v>
      </c>
      <c r="R54" s="170" t="e">
        <f>+'Historical (Income) - new'!#REF!</f>
        <v>#REF!</v>
      </c>
      <c r="S54" s="170" t="e">
        <f>+'Historical (Income) - new'!#REF!</f>
        <v>#REF!</v>
      </c>
      <c r="T54" s="170" t="e">
        <f>+'Historical (Income) - new'!#REF!</f>
        <v>#REF!</v>
      </c>
      <c r="U54" s="170" t="e">
        <f>+'Historical (Income) - new'!#REF!</f>
        <v>#REF!</v>
      </c>
      <c r="V54" s="170" t="e">
        <f>+'Historical (Income) - new'!#REF!</f>
        <v>#REF!</v>
      </c>
      <c r="W54" s="170" t="e">
        <f>+'Historical (Income) - new'!#REF!</f>
        <v>#REF!</v>
      </c>
      <c r="X54" s="170" t="e">
        <f>+'Historical (Income) - new'!#REF!</f>
        <v>#REF!</v>
      </c>
      <c r="Y54" s="170" t="e">
        <f>+'Historical (Income) - new'!#REF!</f>
        <v>#REF!</v>
      </c>
      <c r="Z54" s="170" t="e">
        <f>+'Historical (Income) - new'!#REF!</f>
        <v>#REF!</v>
      </c>
      <c r="AA54" s="170">
        <f>+'Historical (Income) - new'!C239</f>
        <v>19627.599999999999</v>
      </c>
      <c r="AB54" s="170">
        <f>+'Historical (Income) - new'!D239</f>
        <v>15181.34</v>
      </c>
      <c r="AC54" s="170">
        <f>+'Historical (Income) - new'!E239</f>
        <v>5364.26</v>
      </c>
      <c r="AD54" s="170">
        <f>+'Historical (Income) - new'!F239</f>
        <v>13500.32</v>
      </c>
      <c r="AE54" s="170">
        <f>+'Historical (Income) - new'!G239</f>
        <v>9434.4500000000007</v>
      </c>
      <c r="AF54" s="170">
        <f>+'Historical (Income) - new'!H239</f>
        <v>33029.589999999997</v>
      </c>
      <c r="AG54" s="170">
        <f>+'Historical (Income) - new'!I239</f>
        <v>51563.18</v>
      </c>
      <c r="AH54" s="170">
        <f>+'Historical (Income) - new'!J239</f>
        <v>54335.73</v>
      </c>
      <c r="AI54" s="170">
        <f>+'Historical (Income) - new'!K239</f>
        <v>-15116.31</v>
      </c>
      <c r="AJ54" s="170">
        <f>+'Historical (Income) - new'!L239</f>
        <v>14564.359999999999</v>
      </c>
      <c r="AK54" s="170">
        <f>+'Historical (Income) - new'!M239</f>
        <v>42317.200000000004</v>
      </c>
      <c r="AL54" s="170">
        <f>+'Historical (Income) - new'!N239</f>
        <v>76521.67</v>
      </c>
      <c r="AM54" s="170">
        <f>+'Historical (Income) - new'!O239</f>
        <v>3336.1600000000003</v>
      </c>
      <c r="AN54" s="170">
        <f>+'Historical (Income) - new'!P239</f>
        <v>36768.07</v>
      </c>
      <c r="AO54" s="170">
        <f>+'Historical (Income) - new'!Q239</f>
        <v>3016.3</v>
      </c>
      <c r="AP54" s="170">
        <f>+'Historical (Income) - new'!R239</f>
        <v>14427.3</v>
      </c>
      <c r="AQ54" s="170">
        <f>+'Historical (Income) - new'!S239</f>
        <v>14880.42</v>
      </c>
      <c r="AR54" s="170">
        <f>+'Historical (Income) - new'!T239</f>
        <v>0</v>
      </c>
      <c r="AS54" s="170">
        <f>+'Historical (Income) - new'!U239</f>
        <v>0</v>
      </c>
      <c r="AT54" s="170">
        <f t="shared" si="11"/>
        <v>245050.90000000002</v>
      </c>
      <c r="AU54" s="170"/>
      <c r="AV54" s="170"/>
      <c r="AW54" s="170"/>
      <c r="AX54" s="170">
        <f>-'WP 5-1-5 Inputs'!O62</f>
        <v>-7582.58</v>
      </c>
      <c r="AY54" s="170"/>
      <c r="AZ54" s="170"/>
      <c r="BA54" s="170"/>
      <c r="BB54" s="170"/>
      <c r="BC54" s="170"/>
      <c r="BD54" s="170"/>
      <c r="BE54" s="170"/>
      <c r="BF54" s="11">
        <f t="shared" si="12"/>
        <v>237468.32000000004</v>
      </c>
    </row>
    <row r="55" spans="1:58">
      <c r="A55" t="s">
        <v>245</v>
      </c>
      <c r="B55" s="170" t="e">
        <f>+'Historical (Income) - new'!#REF!</f>
        <v>#REF!</v>
      </c>
      <c r="C55" s="170" t="e">
        <f>+'Historical (Income) - new'!#REF!</f>
        <v>#REF!</v>
      </c>
      <c r="D55" s="170" t="e">
        <f>+'Historical (Income) - new'!#REF!</f>
        <v>#REF!</v>
      </c>
      <c r="E55" s="170" t="e">
        <f>+'Historical (Income) - new'!#REF!</f>
        <v>#REF!</v>
      </c>
      <c r="F55" s="170" t="e">
        <f>+'Historical (Income) - new'!#REF!</f>
        <v>#REF!</v>
      </c>
      <c r="G55" s="170" t="e">
        <f>+'Historical (Income) - new'!#REF!</f>
        <v>#REF!</v>
      </c>
      <c r="H55" s="170" t="e">
        <f>+'Historical (Income) - new'!#REF!</f>
        <v>#REF!</v>
      </c>
      <c r="I55" s="170" t="e">
        <f>+'Historical (Income) - new'!#REF!</f>
        <v>#REF!</v>
      </c>
      <c r="J55" s="170" t="e">
        <f>+'Historical (Income) - new'!#REF!</f>
        <v>#REF!</v>
      </c>
      <c r="K55" s="170" t="e">
        <f>+'Historical (Income) - new'!#REF!</f>
        <v>#REF!</v>
      </c>
      <c r="L55" s="170" t="e">
        <f>+'Historical (Income) - new'!#REF!</f>
        <v>#REF!</v>
      </c>
      <c r="M55" s="170" t="e">
        <f>+'Historical (Income) - new'!#REF!</f>
        <v>#REF!</v>
      </c>
      <c r="N55" s="170" t="e">
        <f>+'Historical (Income) - new'!#REF!</f>
        <v>#REF!</v>
      </c>
      <c r="O55" s="170" t="e">
        <f>+'Historical (Income) - new'!#REF!</f>
        <v>#REF!</v>
      </c>
      <c r="P55" s="170" t="e">
        <f>+'Historical (Income) - new'!#REF!</f>
        <v>#REF!</v>
      </c>
      <c r="Q55" s="170" t="e">
        <f>+'Historical (Income) - new'!#REF!</f>
        <v>#REF!</v>
      </c>
      <c r="R55" s="170" t="e">
        <f>+'Historical (Income) - new'!#REF!</f>
        <v>#REF!</v>
      </c>
      <c r="S55" s="170" t="e">
        <f>+'Historical (Income) - new'!#REF!</f>
        <v>#REF!</v>
      </c>
      <c r="T55" s="170" t="e">
        <f>+'Historical (Income) - new'!#REF!</f>
        <v>#REF!</v>
      </c>
      <c r="U55" s="170" t="e">
        <f>+'Historical (Income) - new'!#REF!</f>
        <v>#REF!</v>
      </c>
      <c r="V55" s="170" t="e">
        <f>+'Historical (Income) - new'!#REF!</f>
        <v>#REF!</v>
      </c>
      <c r="W55" s="170" t="e">
        <f>+'Historical (Income) - new'!#REF!</f>
        <v>#REF!</v>
      </c>
      <c r="X55" s="170" t="e">
        <f>+'Historical (Income) - new'!#REF!</f>
        <v>#REF!</v>
      </c>
      <c r="Y55" s="170" t="e">
        <f>+'Historical (Income) - new'!#REF!</f>
        <v>#REF!</v>
      </c>
      <c r="Z55" s="170" t="e">
        <f>+'Historical (Income) - new'!#REF!</f>
        <v>#REF!</v>
      </c>
      <c r="AA55" s="170">
        <f>+'Historical (Income) - new'!C251</f>
        <v>318372.61</v>
      </c>
      <c r="AB55" s="170">
        <f>+'Historical (Income) - new'!D251</f>
        <v>270656.86</v>
      </c>
      <c r="AC55" s="170">
        <f>+'Historical (Income) - new'!E251</f>
        <v>360259.03</v>
      </c>
      <c r="AD55" s="170">
        <f>+'Historical (Income) - new'!F251</f>
        <v>341560.31999999995</v>
      </c>
      <c r="AE55" s="170">
        <f>+'Historical (Income) - new'!G251</f>
        <v>320823.39</v>
      </c>
      <c r="AF55" s="170">
        <f>+'Historical (Income) - new'!H251</f>
        <v>300782.51</v>
      </c>
      <c r="AG55" s="170">
        <f>+'Historical (Income) - new'!I251</f>
        <v>282565.53999999998</v>
      </c>
      <c r="AH55" s="170">
        <f>+'Historical (Income) - new'!J251</f>
        <v>335785.68</v>
      </c>
      <c r="AI55" s="170">
        <f>+'Historical (Income) - new'!K251</f>
        <v>277839.01</v>
      </c>
      <c r="AJ55" s="170">
        <f>+'Historical (Income) - new'!L251</f>
        <v>272856.66000000003</v>
      </c>
      <c r="AK55" s="170">
        <f>+'Historical (Income) - new'!M251</f>
        <v>295765.58</v>
      </c>
      <c r="AL55" s="170">
        <f>+'Historical (Income) - new'!N251</f>
        <v>355056.64000000001</v>
      </c>
      <c r="AM55" s="170">
        <f>+'Historical (Income) - new'!O251</f>
        <v>344804.24</v>
      </c>
      <c r="AN55" s="170">
        <f>+'Historical (Income) - new'!P251</f>
        <v>309766.2</v>
      </c>
      <c r="AO55" s="170">
        <f>+'Historical (Income) - new'!Q251</f>
        <v>387036.58</v>
      </c>
      <c r="AP55" s="170">
        <f>+'Historical (Income) - new'!R251</f>
        <v>307105.7</v>
      </c>
      <c r="AQ55" s="170">
        <f>+'Historical (Income) - new'!S251</f>
        <v>359014.22</v>
      </c>
      <c r="AR55" s="170">
        <f>+'Historical (Income) - new'!T251</f>
        <v>588539.49335432053</v>
      </c>
      <c r="AS55" s="170">
        <f>+'Historical (Income) - new'!U251</f>
        <v>692845.68364635273</v>
      </c>
      <c r="AT55" s="170">
        <f>SUM(AH55:AS55)</f>
        <v>4526415.6870006733</v>
      </c>
      <c r="AU55" s="170"/>
      <c r="AV55" s="170"/>
      <c r="AW55" s="170"/>
      <c r="AX55" s="170">
        <f>-'WP 5-1-2 Civic Particip Adj'!P20</f>
        <v>0</v>
      </c>
      <c r="AY55" s="170"/>
      <c r="AZ55" s="170"/>
      <c r="BA55" s="170"/>
      <c r="BB55" s="170"/>
      <c r="BC55" s="170"/>
      <c r="BD55" s="170"/>
      <c r="BE55" s="170"/>
      <c r="BF55" s="11">
        <f t="shared" si="12"/>
        <v>4526415.6870006733</v>
      </c>
    </row>
    <row r="56" spans="1:58">
      <c r="A56" t="s">
        <v>246</v>
      </c>
      <c r="B56" s="170" t="e">
        <f>+'Historical (Income) - new'!#REF!</f>
        <v>#REF!</v>
      </c>
      <c r="C56" s="170" t="e">
        <f>+'Historical (Income) - new'!#REF!</f>
        <v>#REF!</v>
      </c>
      <c r="D56" s="170" t="e">
        <f>+'Historical (Income) - new'!#REF!</f>
        <v>#REF!</v>
      </c>
      <c r="E56" s="313" t="e">
        <f>+'Historical (Income) - new'!#REF!</f>
        <v>#REF!</v>
      </c>
      <c r="F56" s="313" t="e">
        <f>+'Historical (Income) - new'!#REF!</f>
        <v>#REF!</v>
      </c>
      <c r="G56" s="313" t="e">
        <f>+'Historical (Income) - new'!#REF!</f>
        <v>#REF!</v>
      </c>
      <c r="H56" s="313" t="e">
        <f>+'Historical (Income) - new'!#REF!</f>
        <v>#REF!</v>
      </c>
      <c r="I56" s="313" t="e">
        <f>+'Historical (Income) - new'!#REF!</f>
        <v>#REF!</v>
      </c>
      <c r="J56" s="313" t="e">
        <f>+'Historical (Income) - new'!#REF!</f>
        <v>#REF!</v>
      </c>
      <c r="K56" s="313" t="e">
        <f>+'Historical (Income) - new'!#REF!</f>
        <v>#REF!</v>
      </c>
      <c r="L56" s="313" t="e">
        <f>+'Historical (Income) - new'!#REF!</f>
        <v>#REF!</v>
      </c>
      <c r="M56" s="313" t="e">
        <f>+'Historical (Income) - new'!#REF!</f>
        <v>#REF!</v>
      </c>
      <c r="N56" s="313" t="e">
        <f>+'Historical (Income) - new'!#REF!</f>
        <v>#REF!</v>
      </c>
      <c r="O56" s="313" t="e">
        <f>+'Historical (Income) - new'!#REF!</f>
        <v>#REF!</v>
      </c>
      <c r="P56" s="313" t="e">
        <f>+'Historical (Income) - new'!#REF!</f>
        <v>#REF!</v>
      </c>
      <c r="Q56" s="313" t="e">
        <f>+'Historical (Income) - new'!#REF!</f>
        <v>#REF!</v>
      </c>
      <c r="R56" s="313" t="e">
        <f>+'Historical (Income) - new'!#REF!</f>
        <v>#REF!</v>
      </c>
      <c r="S56" s="313" t="e">
        <f>+'Historical (Income) - new'!#REF!</f>
        <v>#REF!</v>
      </c>
      <c r="T56" s="313" t="e">
        <f>+'Historical (Income) - new'!#REF!</f>
        <v>#REF!</v>
      </c>
      <c r="U56" s="313" t="e">
        <f>+'Historical (Income) - new'!#REF!</f>
        <v>#REF!</v>
      </c>
      <c r="V56" s="313" t="e">
        <f>+'Historical (Income) - new'!#REF!</f>
        <v>#REF!</v>
      </c>
      <c r="W56" s="313" t="e">
        <f>+'Historical (Income) - new'!#REF!</f>
        <v>#REF!</v>
      </c>
      <c r="X56" s="313" t="e">
        <f>+'Historical (Income) - new'!#REF!</f>
        <v>#REF!</v>
      </c>
      <c r="Y56" s="313" t="e">
        <f>+'Historical (Income) - new'!#REF!</f>
        <v>#REF!</v>
      </c>
      <c r="Z56" s="313" t="e">
        <f>+'Historical (Income) - new'!#REF!</f>
        <v>#REF!</v>
      </c>
      <c r="AA56" s="313">
        <f>+'Historical (Income) - new'!C258</f>
        <v>0</v>
      </c>
      <c r="AB56" s="313">
        <f>+'Historical (Income) - new'!D258</f>
        <v>0</v>
      </c>
      <c r="AC56" s="313">
        <f>+'Historical (Income) - new'!E258</f>
        <v>0</v>
      </c>
      <c r="AD56" s="313">
        <f>+'Historical (Income) - new'!F258</f>
        <v>0</v>
      </c>
      <c r="AE56" s="313">
        <f>+'Historical (Income) - new'!G258</f>
        <v>0</v>
      </c>
      <c r="AF56" s="313">
        <f>+'Historical (Income) - new'!H258</f>
        <v>0</v>
      </c>
      <c r="AG56" s="313">
        <f>+'Historical (Income) - new'!I258</f>
        <v>0</v>
      </c>
      <c r="AH56" s="313">
        <f>+'Historical (Income) - new'!J258</f>
        <v>0</v>
      </c>
      <c r="AI56" s="313">
        <f>+'Historical (Income) - new'!K258</f>
        <v>0</v>
      </c>
      <c r="AJ56" s="313">
        <f>+'Historical (Income) - new'!L258</f>
        <v>-1274022.1100000001</v>
      </c>
      <c r="AK56" s="313">
        <f>+'Historical (Income) - new'!M258</f>
        <v>0</v>
      </c>
      <c r="AL56" s="313">
        <f>+'Historical (Income) - new'!N258</f>
        <v>0</v>
      </c>
      <c r="AM56" s="313">
        <f>+'Historical (Income) - new'!O258</f>
        <v>0</v>
      </c>
      <c r="AN56" s="313">
        <f>+'Historical (Income) - new'!P258</f>
        <v>0</v>
      </c>
      <c r="AO56" s="313">
        <f>+'Historical (Income) - new'!Q258</f>
        <v>0</v>
      </c>
      <c r="AP56" s="313">
        <f>+'Historical (Income) - new'!R258</f>
        <v>0</v>
      </c>
      <c r="AQ56" s="313">
        <f>+'Historical (Income) - new'!S258</f>
        <v>0</v>
      </c>
      <c r="AR56" s="313">
        <f>+'Historical (Income) - new'!T258</f>
        <v>0</v>
      </c>
      <c r="AS56" s="313">
        <f>+'Historical (Income) - new'!U258</f>
        <v>0</v>
      </c>
      <c r="AT56" s="313">
        <f>SUM(AH56:AS56)</f>
        <v>-1274022.1100000001</v>
      </c>
      <c r="AU56" s="313"/>
      <c r="AV56" s="313"/>
      <c r="AW56" s="313"/>
      <c r="AX56" s="313"/>
      <c r="AY56" s="313"/>
      <c r="AZ56" s="313"/>
      <c r="BA56" s="313"/>
      <c r="BB56" s="313"/>
      <c r="BC56" s="313"/>
      <c r="BD56" s="313"/>
      <c r="BE56" s="313">
        <f>-AT56</f>
        <v>1274022.1100000001</v>
      </c>
      <c r="BF56" s="584">
        <f t="shared" si="12"/>
        <v>0</v>
      </c>
    </row>
    <row r="58" spans="1:58">
      <c r="A58" t="s">
        <v>247</v>
      </c>
      <c r="B58" s="170" t="e">
        <f>SUM(B28:B56)</f>
        <v>#REF!</v>
      </c>
      <c r="C58" s="170" t="e">
        <f t="shared" ref="C58:AR58" si="13">SUM(C28:C56)</f>
        <v>#REF!</v>
      </c>
      <c r="D58" s="170" t="e">
        <f t="shared" si="13"/>
        <v>#REF!</v>
      </c>
      <c r="E58" s="170" t="e">
        <f>SUM(E28:E56)</f>
        <v>#REF!</v>
      </c>
      <c r="F58" s="170" t="e">
        <f t="shared" si="13"/>
        <v>#REF!</v>
      </c>
      <c r="G58" s="170" t="e">
        <f t="shared" si="13"/>
        <v>#REF!</v>
      </c>
      <c r="H58" s="170" t="e">
        <f t="shared" si="13"/>
        <v>#REF!</v>
      </c>
      <c r="I58" s="170" t="e">
        <f t="shared" si="13"/>
        <v>#REF!</v>
      </c>
      <c r="J58" s="170" t="e">
        <f t="shared" si="13"/>
        <v>#REF!</v>
      </c>
      <c r="K58" s="170" t="e">
        <f t="shared" si="13"/>
        <v>#REF!</v>
      </c>
      <c r="L58" s="170" t="e">
        <f t="shared" si="13"/>
        <v>#REF!</v>
      </c>
      <c r="M58" s="170" t="e">
        <f t="shared" si="13"/>
        <v>#REF!</v>
      </c>
      <c r="N58" s="170" t="e">
        <f t="shared" si="13"/>
        <v>#REF!</v>
      </c>
      <c r="O58" s="170" t="e">
        <f t="shared" si="13"/>
        <v>#REF!</v>
      </c>
      <c r="P58" s="170" t="e">
        <f t="shared" si="13"/>
        <v>#REF!</v>
      </c>
      <c r="Q58" s="170" t="e">
        <f t="shared" si="13"/>
        <v>#REF!</v>
      </c>
      <c r="R58" s="170" t="e">
        <f t="shared" si="13"/>
        <v>#REF!</v>
      </c>
      <c r="S58" s="170" t="e">
        <f t="shared" si="13"/>
        <v>#REF!</v>
      </c>
      <c r="T58" s="170" t="e">
        <f t="shared" si="13"/>
        <v>#REF!</v>
      </c>
      <c r="U58" s="170" t="e">
        <f t="shared" si="13"/>
        <v>#REF!</v>
      </c>
      <c r="V58" s="170" t="e">
        <f t="shared" si="13"/>
        <v>#REF!</v>
      </c>
      <c r="W58" s="170" t="e">
        <f t="shared" si="13"/>
        <v>#REF!</v>
      </c>
      <c r="X58" s="170" t="e">
        <f t="shared" si="13"/>
        <v>#REF!</v>
      </c>
      <c r="Y58" s="170" t="e">
        <f t="shared" si="13"/>
        <v>#REF!</v>
      </c>
      <c r="Z58" s="170" t="e">
        <f t="shared" si="13"/>
        <v>#REF!</v>
      </c>
      <c r="AA58" s="170">
        <f t="shared" si="13"/>
        <v>31165588.16</v>
      </c>
      <c r="AB58" s="170">
        <f t="shared" si="13"/>
        <v>27577145.289999999</v>
      </c>
      <c r="AC58" s="170">
        <f t="shared" si="13"/>
        <v>33319847.210000001</v>
      </c>
      <c r="AD58" s="170">
        <f t="shared" si="13"/>
        <v>31225239.829999998</v>
      </c>
      <c r="AE58" s="170">
        <f t="shared" si="13"/>
        <v>31328179.709999997</v>
      </c>
      <c r="AF58" s="170">
        <f t="shared" si="13"/>
        <v>30364192.180000007</v>
      </c>
      <c r="AG58" s="170">
        <f t="shared" si="13"/>
        <v>32175514.709999997</v>
      </c>
      <c r="AH58" s="170">
        <f t="shared" si="13"/>
        <v>31219702.25</v>
      </c>
      <c r="AI58" s="170">
        <f t="shared" si="13"/>
        <v>31632753.730000004</v>
      </c>
      <c r="AJ58" s="170">
        <f t="shared" si="13"/>
        <v>32994338.229999997</v>
      </c>
      <c r="AK58" s="170">
        <f t="shared" si="13"/>
        <v>34025121.040000007</v>
      </c>
      <c r="AL58" s="170">
        <f t="shared" si="13"/>
        <v>37682937.590000011</v>
      </c>
      <c r="AM58" s="170">
        <f t="shared" si="13"/>
        <v>31051884.910000004</v>
      </c>
      <c r="AN58" s="170">
        <f t="shared" si="13"/>
        <v>27218976.169999998</v>
      </c>
      <c r="AO58" s="170">
        <f t="shared" si="13"/>
        <v>33546583.899999995</v>
      </c>
      <c r="AP58" s="170">
        <f t="shared" si="13"/>
        <v>27908035.930000015</v>
      </c>
      <c r="AQ58" s="170">
        <f t="shared" si="13"/>
        <v>32253893.749999996</v>
      </c>
      <c r="AR58" s="170">
        <f t="shared" si="13"/>
        <v>32748964.460171688</v>
      </c>
      <c r="AS58" s="170">
        <f>SUM(AS28:AS56)</f>
        <v>32376743.31956495</v>
      </c>
      <c r="AT58" s="170">
        <f>SUM(AT28:AT56)</f>
        <v>384659935.27973658</v>
      </c>
      <c r="AU58" s="170">
        <f>SUM(AU28:AU56)</f>
        <v>0</v>
      </c>
      <c r="AV58" s="170">
        <f>SUM(AV28:AV56)</f>
        <v>0</v>
      </c>
      <c r="AW58" s="170">
        <f>SUM(AW28:AW56)</f>
        <v>-2698396.4105888437</v>
      </c>
      <c r="AX58" s="170">
        <f t="shared" ref="AX58:BD58" si="14">SUM(AX28:AX56)</f>
        <v>-1042497.1670236362</v>
      </c>
      <c r="AY58" s="170">
        <f t="shared" si="14"/>
        <v>-176816.81000000003</v>
      </c>
      <c r="AZ58" s="170">
        <f>SUM(AZ28:AZ56)</f>
        <v>-24704.597810000007</v>
      </c>
      <c r="BA58" s="170">
        <f t="shared" si="14"/>
        <v>0</v>
      </c>
      <c r="BB58" s="170">
        <f t="shared" si="14"/>
        <v>0</v>
      </c>
      <c r="BC58" s="170">
        <f t="shared" si="14"/>
        <v>0</v>
      </c>
      <c r="BD58" s="170">
        <f t="shared" si="14"/>
        <v>0</v>
      </c>
      <c r="BE58" s="170">
        <f>SUM(BE28:BE56)</f>
        <v>17414347.082089476</v>
      </c>
      <c r="BF58" s="11">
        <f>SUM(AT58:BE58)</f>
        <v>398131867.37640357</v>
      </c>
    </row>
    <row r="59" spans="1:58">
      <c r="B59" s="224"/>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Q59" s="224"/>
      <c r="AR59" s="224"/>
      <c r="AS59" s="224"/>
      <c r="AT59" s="224"/>
    </row>
    <row r="61" spans="1:58">
      <c r="A61" t="s">
        <v>1614</v>
      </c>
      <c r="B61" s="170" t="e">
        <f>+'Historical (Income) - new'!#REF!</f>
        <v>#REF!</v>
      </c>
      <c r="C61" s="170" t="e">
        <f>+'Historical (Income) - new'!#REF!</f>
        <v>#REF!</v>
      </c>
      <c r="D61" s="170" t="e">
        <f>+'Historical (Income) - new'!#REF!</f>
        <v>#REF!</v>
      </c>
      <c r="E61" s="170" t="e">
        <f>+'Historical (Income) - new'!#REF!</f>
        <v>#REF!</v>
      </c>
      <c r="F61" s="170" t="e">
        <f>+'Historical (Income) - new'!#REF!</f>
        <v>#REF!</v>
      </c>
      <c r="G61" s="170" t="e">
        <f>+'Historical (Income) - new'!#REF!</f>
        <v>#REF!</v>
      </c>
      <c r="H61" s="170" t="e">
        <f>+'Historical (Income) - new'!#REF!</f>
        <v>#REF!</v>
      </c>
      <c r="I61" s="170" t="e">
        <f>+'Historical (Income) - new'!#REF!</f>
        <v>#REF!</v>
      </c>
      <c r="J61" s="170" t="e">
        <f>+'Historical (Income) - new'!#REF!</f>
        <v>#REF!</v>
      </c>
      <c r="K61" s="170" t="e">
        <f>+'Historical (Income) - new'!#REF!</f>
        <v>#REF!</v>
      </c>
      <c r="L61" s="170" t="e">
        <f>+'Historical (Income) - new'!#REF!</f>
        <v>#REF!</v>
      </c>
      <c r="M61" s="170" t="e">
        <f>+'Historical (Income) - new'!#REF!</f>
        <v>#REF!</v>
      </c>
      <c r="N61" s="170" t="e">
        <f>+'Historical (Income) - new'!#REF!</f>
        <v>#REF!</v>
      </c>
      <c r="O61" s="170" t="e">
        <f>+'Historical (Income) - new'!#REF!</f>
        <v>#REF!</v>
      </c>
      <c r="P61" s="170" t="e">
        <f>+'Historical (Income) - new'!#REF!</f>
        <v>#REF!</v>
      </c>
      <c r="Q61" s="170" t="e">
        <f>+'Historical (Income) - new'!#REF!</f>
        <v>#REF!</v>
      </c>
      <c r="R61" s="170" t="e">
        <f>+'Historical (Income) - new'!#REF!</f>
        <v>#REF!</v>
      </c>
      <c r="S61" s="170" t="e">
        <f>+'Historical (Income) - new'!#REF!</f>
        <v>#REF!</v>
      </c>
      <c r="T61" s="170" t="e">
        <f>+'Historical (Income) - new'!#REF!</f>
        <v>#REF!</v>
      </c>
      <c r="U61" s="170" t="e">
        <f>+'Historical (Income) - new'!#REF!</f>
        <v>#REF!</v>
      </c>
      <c r="V61" s="170" t="e">
        <f>+'Historical (Income) - new'!#REF!</f>
        <v>#REF!</v>
      </c>
      <c r="W61" s="170" t="e">
        <f>+'Historical (Income) - new'!#REF!</f>
        <v>#REF!</v>
      </c>
      <c r="X61" s="170" t="e">
        <f>+'Historical (Income) - new'!#REF!</f>
        <v>#REF!</v>
      </c>
      <c r="Y61" s="170" t="e">
        <f>+'Historical (Income) - new'!#REF!</f>
        <v>#REF!</v>
      </c>
      <c r="Z61" s="170" t="e">
        <f>+'Historical (Income) - new'!#REF!</f>
        <v>#REF!</v>
      </c>
      <c r="AA61" s="170">
        <f>+'Historical (Income) - new'!C265</f>
        <v>14862960.809999999</v>
      </c>
      <c r="AB61" s="170">
        <f>+'Historical (Income) - new'!D265</f>
        <v>14700118.239999998</v>
      </c>
      <c r="AC61" s="170">
        <f>+'Historical (Income) - new'!E265</f>
        <v>14883904.52</v>
      </c>
      <c r="AD61" s="170">
        <f>+'Historical (Income) - new'!F265</f>
        <v>14962690.109999999</v>
      </c>
      <c r="AE61" s="170">
        <f>+'Historical (Income) - new'!G265</f>
        <v>15020092.039999999</v>
      </c>
      <c r="AF61" s="170">
        <f>+'Historical (Income) - new'!H265</f>
        <v>15056617.739999998</v>
      </c>
      <c r="AG61" s="170">
        <f>+'Historical (Income) - new'!I265</f>
        <v>15255582.93</v>
      </c>
      <c r="AH61" s="170">
        <f>+'Historical (Income) - new'!J265</f>
        <v>15325323.399999999</v>
      </c>
      <c r="AI61" s="170">
        <f>+'Historical (Income) - new'!K265</f>
        <v>15562212.84</v>
      </c>
      <c r="AJ61" s="170">
        <f>+'Historical (Income) - new'!L265</f>
        <v>16152531.489999998</v>
      </c>
      <c r="AK61" s="170">
        <f>+'Historical (Income) - new'!M265</f>
        <v>16052281.329999998</v>
      </c>
      <c r="AL61" s="170">
        <f>+'Historical (Income) - new'!N265</f>
        <v>19144592.409999996</v>
      </c>
      <c r="AM61" s="170">
        <f>+'Historical (Income) - new'!O265</f>
        <v>16216260.5</v>
      </c>
      <c r="AN61" s="170">
        <f>+'Historical (Income) - new'!P265</f>
        <v>16336355.67</v>
      </c>
      <c r="AO61" s="170">
        <f>+'Historical (Income) - new'!Q265</f>
        <v>16297926.629999999</v>
      </c>
      <c r="AP61" s="170">
        <f>+'Historical (Income) - new'!R265</f>
        <v>16459454.26</v>
      </c>
      <c r="AQ61" s="170">
        <f>+'Historical (Income) - new'!S265</f>
        <v>16631962.199999999</v>
      </c>
      <c r="AR61" s="170">
        <f>+'Historical (Income) - new'!T265</f>
        <v>17632934.294580907</v>
      </c>
      <c r="AS61" s="170">
        <f>+'Historical (Income) - new'!U265</f>
        <v>17704413.443744879</v>
      </c>
      <c r="AT61" s="170">
        <f>SUM(AH61:AS61)</f>
        <v>199516248.46832576</v>
      </c>
      <c r="AY61" s="170">
        <f>'WP 5-1-5 Inputs'!O16</f>
        <v>-152062.08000000002</v>
      </c>
      <c r="BE61" s="170">
        <f>-'Historical (Income) - new'!V261-Inputs!E514</f>
        <v>-5131422.7500000009</v>
      </c>
      <c r="BF61" s="11">
        <f>SUM(AT61:BE61)</f>
        <v>194232763.63832575</v>
      </c>
    </row>
    <row r="62" spans="1:58">
      <c r="A62" t="s">
        <v>920</v>
      </c>
      <c r="B62" s="170" t="e">
        <f>+'Historical (Income) - new'!#REF!</f>
        <v>#REF!</v>
      </c>
      <c r="C62" s="170" t="e">
        <f>+'Historical (Income) - new'!#REF!</f>
        <v>#REF!</v>
      </c>
      <c r="D62" s="170" t="e">
        <f>+'Historical (Income) - new'!#REF!</f>
        <v>#REF!</v>
      </c>
      <c r="E62" s="170" t="e">
        <f>+'Historical (Income) - new'!#REF!</f>
        <v>#REF!</v>
      </c>
      <c r="F62" s="170" t="e">
        <f>+'Historical (Income) - new'!#REF!</f>
        <v>#REF!</v>
      </c>
      <c r="G62" s="170" t="e">
        <f>+'Historical (Income) - new'!#REF!</f>
        <v>#REF!</v>
      </c>
      <c r="H62" s="170" t="e">
        <f>+'Historical (Income) - new'!#REF!</f>
        <v>#REF!</v>
      </c>
      <c r="I62" s="170" t="e">
        <f>+'Historical (Income) - new'!#REF!</f>
        <v>#REF!</v>
      </c>
      <c r="J62" s="170" t="e">
        <f>+'Historical (Income) - new'!#REF!</f>
        <v>#REF!</v>
      </c>
      <c r="K62" s="170" t="e">
        <f>+'Historical (Income) - new'!#REF!</f>
        <v>#REF!</v>
      </c>
      <c r="L62" s="170" t="e">
        <f>+'Historical (Income) - new'!#REF!</f>
        <v>#REF!</v>
      </c>
      <c r="M62" s="170" t="e">
        <f>+'Historical (Income) - new'!#REF!</f>
        <v>#REF!</v>
      </c>
      <c r="N62" s="170" t="e">
        <f>+'Historical (Income) - new'!#REF!</f>
        <v>#REF!</v>
      </c>
      <c r="O62" s="170" t="e">
        <f>+'Historical (Income) - new'!#REF!</f>
        <v>#REF!</v>
      </c>
      <c r="P62" s="170" t="e">
        <f>+'Historical (Income) - new'!#REF!</f>
        <v>#REF!</v>
      </c>
      <c r="Q62" s="170" t="e">
        <f>+'Historical (Income) - new'!#REF!</f>
        <v>#REF!</v>
      </c>
      <c r="R62" s="170" t="e">
        <f>+'Historical (Income) - new'!#REF!</f>
        <v>#REF!</v>
      </c>
      <c r="S62" s="170" t="e">
        <f>+'Historical (Income) - new'!#REF!</f>
        <v>#REF!</v>
      </c>
      <c r="T62" s="170" t="e">
        <f>+'Historical (Income) - new'!#REF!</f>
        <v>#REF!</v>
      </c>
      <c r="U62" s="170" t="e">
        <f>+'Historical (Income) - new'!#REF!</f>
        <v>#REF!</v>
      </c>
      <c r="V62" s="170" t="e">
        <f>+'Historical (Income) - new'!#REF!</f>
        <v>#REF!</v>
      </c>
      <c r="W62" s="170" t="e">
        <f>+'Historical (Income) - new'!#REF!</f>
        <v>#REF!</v>
      </c>
      <c r="X62" s="170" t="e">
        <f>+'Historical (Income) - new'!#REF!</f>
        <v>#REF!</v>
      </c>
      <c r="Y62" s="170" t="e">
        <f>+'Historical (Income) - new'!#REF!</f>
        <v>#REF!</v>
      </c>
      <c r="Z62" s="170" t="e">
        <f>+'Historical (Income) - new'!#REF!</f>
        <v>#REF!</v>
      </c>
      <c r="AA62" s="170">
        <f>+'Historical (Income) - new'!C271</f>
        <v>1244992.78</v>
      </c>
      <c r="AB62" s="170">
        <f>+'Historical (Income) - new'!D271</f>
        <v>1343697.26</v>
      </c>
      <c r="AC62" s="170">
        <f>+'Historical (Income) - new'!E271</f>
        <v>588899.33000000007</v>
      </c>
      <c r="AD62" s="170">
        <f>+'Historical (Income) - new'!F271</f>
        <v>1022605.5199999999</v>
      </c>
      <c r="AE62" s="170">
        <f>+'Historical (Income) - new'!G271</f>
        <v>956732</v>
      </c>
      <c r="AF62" s="170">
        <f>+'Historical (Income) - new'!H271</f>
        <v>917069.10000000009</v>
      </c>
      <c r="AG62" s="170">
        <f>+'Historical (Income) - new'!I271</f>
        <v>883610.64000000013</v>
      </c>
      <c r="AH62" s="170">
        <f>+'Historical (Income) - new'!J271</f>
        <v>956010.23</v>
      </c>
      <c r="AI62" s="170">
        <f>+'Historical (Income) - new'!K271</f>
        <v>1079591.58</v>
      </c>
      <c r="AJ62" s="170">
        <f>+'Historical (Income) - new'!L271</f>
        <v>1446457.06</v>
      </c>
      <c r="AK62" s="170">
        <f>+'Historical (Income) - new'!M271</f>
        <v>835744.45000000007</v>
      </c>
      <c r="AL62" s="170">
        <f>+'Historical (Income) - new'!N271</f>
        <v>1067967.8999999997</v>
      </c>
      <c r="AM62" s="170">
        <f>+'Historical (Income) - new'!O271</f>
        <v>1227426.27</v>
      </c>
      <c r="AN62" s="170">
        <f>+'Historical (Income) - new'!P271</f>
        <v>1303452.92</v>
      </c>
      <c r="AO62" s="170">
        <f>+'Historical (Income) - new'!Q271</f>
        <v>710932.75</v>
      </c>
      <c r="AP62" s="170">
        <f>+'Historical (Income) - new'!R271</f>
        <v>977391.98999999941</v>
      </c>
      <c r="AQ62" s="170">
        <f>+'Historical (Income) - new'!S271</f>
        <v>1137791.0400000003</v>
      </c>
      <c r="AR62" s="170">
        <f>+'Historical (Income) - new'!T271</f>
        <v>943596.56968167773</v>
      </c>
      <c r="AS62" s="170">
        <f>+'Historical (Income) - new'!U271</f>
        <v>932539.68840749376</v>
      </c>
      <c r="AT62" s="170">
        <f t="shared" ref="AT62" si="15">SUM(AH62:AS62)</f>
        <v>12618902.448089173</v>
      </c>
      <c r="AY62" s="170">
        <f>'WP 5-1-5 Inputs'!O29</f>
        <v>-4033.5899999999988</v>
      </c>
      <c r="BF62" s="11">
        <f>SUM(AT62:BE62)</f>
        <v>12614868.858089173</v>
      </c>
    </row>
    <row r="63" spans="1:58">
      <c r="A63" t="s">
        <v>921</v>
      </c>
      <c r="B63" s="170" t="e">
        <f>+'Historical (Income) - new'!#REF!</f>
        <v>#REF!</v>
      </c>
      <c r="C63" s="170" t="e">
        <f>+'Historical (Income) - new'!#REF!</f>
        <v>#REF!</v>
      </c>
      <c r="D63" s="170" t="e">
        <f>+'Historical (Income) - new'!#REF!</f>
        <v>#REF!</v>
      </c>
      <c r="E63" s="170" t="e">
        <f>+'Historical (Income) - new'!#REF!</f>
        <v>#REF!</v>
      </c>
      <c r="F63" s="170" t="e">
        <f>+'Historical (Income) - new'!#REF!</f>
        <v>#REF!</v>
      </c>
      <c r="G63" s="170" t="e">
        <f>+'Historical (Income) - new'!#REF!</f>
        <v>#REF!</v>
      </c>
      <c r="H63" s="170" t="e">
        <f>+'Historical (Income) - new'!#REF!</f>
        <v>#REF!</v>
      </c>
      <c r="I63" s="170" t="e">
        <f>+'Historical (Income) - new'!#REF!</f>
        <v>#REF!</v>
      </c>
      <c r="J63" s="170" t="e">
        <f>+'Historical (Income) - new'!#REF!</f>
        <v>#REF!</v>
      </c>
      <c r="K63" s="170" t="e">
        <f>+'Historical (Income) - new'!#REF!</f>
        <v>#REF!</v>
      </c>
      <c r="L63" s="170" t="e">
        <f>+'Historical (Income) - new'!#REF!</f>
        <v>#REF!</v>
      </c>
      <c r="M63" s="170" t="e">
        <f>+'Historical (Income) - new'!#REF!</f>
        <v>#REF!</v>
      </c>
      <c r="N63" s="170" t="e">
        <f>+'Historical (Income) - new'!#REF!</f>
        <v>#REF!</v>
      </c>
      <c r="O63" s="170" t="e">
        <f>+'Historical (Income) - new'!#REF!</f>
        <v>#REF!</v>
      </c>
      <c r="P63" s="170" t="e">
        <f>+'Historical (Income) - new'!#REF!</f>
        <v>#REF!</v>
      </c>
      <c r="Q63" s="170" t="e">
        <f>+'Historical (Income) - new'!#REF!</f>
        <v>#REF!</v>
      </c>
      <c r="R63" s="170" t="e">
        <f>+'Historical (Income) - new'!#REF!</f>
        <v>#REF!</v>
      </c>
      <c r="S63" s="170" t="e">
        <f>+'Historical (Income) - new'!#REF!</f>
        <v>#REF!</v>
      </c>
      <c r="T63" s="170" t="e">
        <f>+'Historical (Income) - new'!#REF!</f>
        <v>#REF!</v>
      </c>
      <c r="U63" s="170" t="e">
        <f>+'Historical (Income) - new'!#REF!</f>
        <v>#REF!</v>
      </c>
      <c r="V63" s="170" t="e">
        <f>+'Historical (Income) - new'!#REF!</f>
        <v>#REF!</v>
      </c>
      <c r="W63" s="170" t="e">
        <f>+'Historical (Income) - new'!#REF!</f>
        <v>#REF!</v>
      </c>
      <c r="X63" s="170" t="e">
        <f>+'Historical (Income) - new'!#REF!</f>
        <v>#REF!</v>
      </c>
      <c r="Y63" s="170" t="e">
        <f>+'Historical (Income) - new'!#REF!</f>
        <v>#REF!</v>
      </c>
      <c r="Z63" s="170" t="e">
        <f>+'Historical (Income) - new'!#REF!</f>
        <v>#REF!</v>
      </c>
      <c r="AA63" s="170">
        <f>+'Historical (Income) - new'!C273</f>
        <v>2331405.5699999998</v>
      </c>
      <c r="AB63" s="170">
        <f>+'Historical (Income) - new'!D273</f>
        <v>2331408.92</v>
      </c>
      <c r="AC63" s="170">
        <f>+'Historical (Income) - new'!E273</f>
        <v>2331417.81</v>
      </c>
      <c r="AD63" s="170">
        <f>+'Historical (Income) - new'!F273</f>
        <v>2331367.7200000002</v>
      </c>
      <c r="AE63" s="170">
        <f>+'Historical (Income) - new'!G273</f>
        <v>2331382.29</v>
      </c>
      <c r="AF63" s="170">
        <f>+'Historical (Income) - new'!H273</f>
        <v>2331365.0299999998</v>
      </c>
      <c r="AG63" s="170">
        <f>+'Historical (Income) - new'!I273</f>
        <v>2331490.8199999998</v>
      </c>
      <c r="AH63" s="170">
        <f>+'Historical (Income) - new'!J273</f>
        <v>2331508.71</v>
      </c>
      <c r="AI63" s="170">
        <f>+'Historical (Income) - new'!K273</f>
        <v>2331514.52</v>
      </c>
      <c r="AJ63" s="170">
        <f>+'Historical (Income) - new'!L273</f>
        <v>2331549.64</v>
      </c>
      <c r="AK63" s="170">
        <f>+'Historical (Income) - new'!M273</f>
        <v>2331540.36</v>
      </c>
      <c r="AL63" s="170">
        <f>+'Historical (Income) - new'!N273</f>
        <v>2331532.31</v>
      </c>
      <c r="AM63" s="170">
        <f>+'Historical (Income) - new'!O273</f>
        <v>2339523.7999999998</v>
      </c>
      <c r="AN63" s="170">
        <f>+'Historical (Income) - new'!P273</f>
        <v>2339490.7999999998</v>
      </c>
      <c r="AO63" s="170">
        <f>+'Historical (Income) - new'!Q273</f>
        <v>2336392.56</v>
      </c>
      <c r="AP63" s="170">
        <f>+'Historical (Income) - new'!R273</f>
        <v>2339016.73</v>
      </c>
      <c r="AQ63" s="170">
        <f>+'Historical (Income) - new'!S273</f>
        <v>2336572.42</v>
      </c>
      <c r="AR63" s="170">
        <f>+'Historical (Income) - new'!T273</f>
        <v>2338693.4190367931</v>
      </c>
      <c r="AS63" s="170">
        <f>+'Historical (Income) - new'!U273</f>
        <v>2338822.5830944791</v>
      </c>
      <c r="AT63" s="170">
        <f>SUM(AH63:AS63)</f>
        <v>28026157.852131274</v>
      </c>
      <c r="BF63" s="11">
        <f>SUM(AT63:BE63)</f>
        <v>28026157.852131274</v>
      </c>
    </row>
    <row r="64" spans="1:58">
      <c r="A64" t="s">
        <v>1615</v>
      </c>
      <c r="B64" s="170" t="e">
        <f>+'Historical (Income) - new'!#REF!</f>
        <v>#REF!</v>
      </c>
      <c r="C64" s="170" t="e">
        <f>+'Historical (Income) - new'!#REF!</f>
        <v>#REF!</v>
      </c>
      <c r="D64" s="170" t="e">
        <f>+'Historical (Income) - new'!#REF!</f>
        <v>#REF!</v>
      </c>
      <c r="E64" s="313" t="e">
        <f>+'Historical (Income) - new'!#REF!</f>
        <v>#REF!</v>
      </c>
      <c r="F64" s="313" t="e">
        <f>+'Historical (Income) - new'!#REF!</f>
        <v>#REF!</v>
      </c>
      <c r="G64" s="313" t="e">
        <f>+'Historical (Income) - new'!#REF!</f>
        <v>#REF!</v>
      </c>
      <c r="H64" s="313" t="e">
        <f>+'Historical (Income) - new'!#REF!</f>
        <v>#REF!</v>
      </c>
      <c r="I64" s="313" t="e">
        <f>+'Historical (Income) - new'!#REF!</f>
        <v>#REF!</v>
      </c>
      <c r="J64" s="313" t="e">
        <f>+'Historical (Income) - new'!#REF!</f>
        <v>#REF!</v>
      </c>
      <c r="K64" s="313" t="e">
        <f>+'Historical (Income) - new'!#REF!</f>
        <v>#REF!</v>
      </c>
      <c r="L64" s="313" t="e">
        <f>+'Historical (Income) - new'!#REF!</f>
        <v>#REF!</v>
      </c>
      <c r="M64" s="313" t="e">
        <f>+'Historical (Income) - new'!#REF!</f>
        <v>#REF!</v>
      </c>
      <c r="N64" s="313" t="e">
        <f>+'Historical (Income) - new'!#REF!</f>
        <v>#REF!</v>
      </c>
      <c r="O64" s="313" t="e">
        <f>+'Historical (Income) - new'!#REF!</f>
        <v>#REF!</v>
      </c>
      <c r="P64" s="313" t="e">
        <f>+'Historical (Income) - new'!#REF!</f>
        <v>#REF!</v>
      </c>
      <c r="Q64" s="313" t="e">
        <f>+'Historical (Income) - new'!#REF!</f>
        <v>#REF!</v>
      </c>
      <c r="R64" s="313" t="e">
        <f>+'Historical (Income) - new'!#REF!</f>
        <v>#REF!</v>
      </c>
      <c r="S64" s="313" t="e">
        <f>+'Historical (Income) - new'!#REF!</f>
        <v>#REF!</v>
      </c>
      <c r="T64" s="313" t="e">
        <f>+'Historical (Income) - new'!#REF!</f>
        <v>#REF!</v>
      </c>
      <c r="U64" s="313" t="e">
        <f>+'Historical (Income) - new'!#REF!</f>
        <v>#REF!</v>
      </c>
      <c r="V64" s="313" t="e">
        <f>+'Historical (Income) - new'!#REF!</f>
        <v>#REF!</v>
      </c>
      <c r="W64" s="313" t="e">
        <f>+'Historical (Income) - new'!#REF!</f>
        <v>#REF!</v>
      </c>
      <c r="X64" s="313" t="e">
        <f>+'Historical (Income) - new'!#REF!</f>
        <v>#REF!</v>
      </c>
      <c r="Y64" s="313" t="e">
        <f>+'Historical (Income) - new'!#REF!</f>
        <v>#REF!</v>
      </c>
      <c r="Z64" s="313" t="e">
        <f>+'Historical (Income) - new'!#REF!</f>
        <v>#REF!</v>
      </c>
      <c r="AA64" s="313">
        <f>+'Historical (Income) - new'!C277</f>
        <v>6456.87</v>
      </c>
      <c r="AB64" s="313">
        <f>+'Historical (Income) - new'!D277</f>
        <v>6456.91</v>
      </c>
      <c r="AC64" s="313">
        <f>+'Historical (Income) - new'!E277</f>
        <v>6456.91</v>
      </c>
      <c r="AD64" s="313">
        <f>+'Historical (Income) - new'!F277</f>
        <v>11777.1</v>
      </c>
      <c r="AE64" s="313">
        <f>+'Historical (Income) - new'!G277</f>
        <v>6167</v>
      </c>
      <c r="AF64" s="313">
        <f>+'Historical (Income) - new'!H277</f>
        <v>6167</v>
      </c>
      <c r="AG64" s="313">
        <f>+'Historical (Income) - new'!I277</f>
        <v>6167</v>
      </c>
      <c r="AH64" s="313">
        <f>+'Historical (Income) - new'!J277</f>
        <v>6167</v>
      </c>
      <c r="AI64" s="313">
        <f>+'Historical (Income) - new'!K277</f>
        <v>6167</v>
      </c>
      <c r="AJ64" s="313">
        <f>+'Historical (Income) - new'!L277</f>
        <v>6168.04</v>
      </c>
      <c r="AK64" s="313">
        <f>+'Historical (Income) - new'!M277</f>
        <v>6167</v>
      </c>
      <c r="AL64" s="313">
        <f>+'Historical (Income) - new'!N277</f>
        <v>6167</v>
      </c>
      <c r="AM64" s="313">
        <f>+'Historical (Income) - new'!O277</f>
        <v>6960.03</v>
      </c>
      <c r="AN64" s="313">
        <f>+'Historical (Income) - new'!P277</f>
        <v>6936.91</v>
      </c>
      <c r="AO64" s="313">
        <f>+'Historical (Income) - new'!Q277</f>
        <v>6899.5599999999995</v>
      </c>
      <c r="AP64" s="313">
        <f>+'Historical (Income) - new'!R277</f>
        <v>3510.31</v>
      </c>
      <c r="AQ64" s="313">
        <f>+'Historical (Income) - new'!S277</f>
        <v>11058.37</v>
      </c>
      <c r="AR64" s="313">
        <f>+'Historical (Income) - new'!T277</f>
        <v>6275.8921484655057</v>
      </c>
      <c r="AS64" s="313">
        <f>+'Historical (Income) - new'!U277</f>
        <v>6275.8903955927581</v>
      </c>
      <c r="AT64" s="313">
        <f>SUM(AH64:AS64)</f>
        <v>78753.002544058239</v>
      </c>
      <c r="AU64" s="332"/>
      <c r="AV64" s="332"/>
      <c r="AW64" s="332"/>
      <c r="AX64" s="332"/>
      <c r="AY64" s="332"/>
      <c r="AZ64" s="332"/>
      <c r="BA64" s="332"/>
      <c r="BB64" s="332"/>
      <c r="BC64" s="332"/>
      <c r="BD64" s="332"/>
      <c r="BE64" s="332"/>
      <c r="BF64" s="584">
        <f>SUM(AT64:BE64)</f>
        <v>78753.002544058239</v>
      </c>
    </row>
    <row r="66" spans="1:58">
      <c r="A66" t="s">
        <v>181</v>
      </c>
      <c r="B66" s="170" t="e">
        <f>B24+B58+B61+B62+B63+B64</f>
        <v>#REF!</v>
      </c>
      <c r="C66" s="170" t="e">
        <f t="shared" ref="C66:O66" si="16">C24+C58+C61+C62+C63+C64</f>
        <v>#REF!</v>
      </c>
      <c r="D66" s="170" t="e">
        <f t="shared" si="16"/>
        <v>#REF!</v>
      </c>
      <c r="E66" s="170" t="e">
        <f t="shared" si="16"/>
        <v>#REF!</v>
      </c>
      <c r="F66" s="170" t="e">
        <f t="shared" si="16"/>
        <v>#REF!</v>
      </c>
      <c r="G66" s="170" t="e">
        <f t="shared" si="16"/>
        <v>#REF!</v>
      </c>
      <c r="H66" s="170" t="e">
        <f t="shared" si="16"/>
        <v>#REF!</v>
      </c>
      <c r="I66" s="170" t="e">
        <f t="shared" si="16"/>
        <v>#REF!</v>
      </c>
      <c r="J66" s="170" t="e">
        <f t="shared" si="16"/>
        <v>#REF!</v>
      </c>
      <c r="K66" s="170" t="e">
        <f t="shared" si="16"/>
        <v>#REF!</v>
      </c>
      <c r="L66" s="170" t="e">
        <f t="shared" si="16"/>
        <v>#REF!</v>
      </c>
      <c r="M66" s="170" t="e">
        <f t="shared" si="16"/>
        <v>#REF!</v>
      </c>
      <c r="N66" s="170" t="e">
        <f t="shared" si="16"/>
        <v>#REF!</v>
      </c>
      <c r="O66" s="170" t="e">
        <f t="shared" si="16"/>
        <v>#REF!</v>
      </c>
      <c r="P66" s="170" t="e">
        <f>P24+P58+P61+P62+P63+P64</f>
        <v>#REF!</v>
      </c>
      <c r="Q66" s="170" t="e">
        <f t="shared" ref="Q66:AR66" si="17">Q24+Q58+Q61+Q62+Q63+Q64</f>
        <v>#REF!</v>
      </c>
      <c r="R66" s="170" t="e">
        <f t="shared" si="17"/>
        <v>#REF!</v>
      </c>
      <c r="S66" s="170" t="e">
        <f t="shared" si="17"/>
        <v>#REF!</v>
      </c>
      <c r="T66" s="170" t="e">
        <f t="shared" si="17"/>
        <v>#REF!</v>
      </c>
      <c r="U66" s="170" t="e">
        <f t="shared" si="17"/>
        <v>#REF!</v>
      </c>
      <c r="V66" s="170" t="e">
        <f t="shared" si="17"/>
        <v>#REF!</v>
      </c>
      <c r="W66" s="170" t="e">
        <f t="shared" si="17"/>
        <v>#REF!</v>
      </c>
      <c r="X66" s="170" t="e">
        <f t="shared" si="17"/>
        <v>#REF!</v>
      </c>
      <c r="Y66" s="170" t="e">
        <f t="shared" si="17"/>
        <v>#REF!</v>
      </c>
      <c r="Z66" s="170" t="e">
        <f t="shared" si="17"/>
        <v>#REF!</v>
      </c>
      <c r="AA66" s="170">
        <f t="shared" si="17"/>
        <v>68258218.439999998</v>
      </c>
      <c r="AB66" s="170">
        <f t="shared" si="17"/>
        <v>49852561.809999995</v>
      </c>
      <c r="AC66" s="170">
        <f t="shared" si="17"/>
        <v>55382646.939999998</v>
      </c>
      <c r="AD66" s="170">
        <f t="shared" si="17"/>
        <v>52448120.960000001</v>
      </c>
      <c r="AE66" s="170">
        <f t="shared" si="17"/>
        <v>52451766.689999998</v>
      </c>
      <c r="AF66" s="170">
        <f t="shared" si="17"/>
        <v>50724262.590000011</v>
      </c>
      <c r="AG66" s="170">
        <f t="shared" si="17"/>
        <v>51999441.850000001</v>
      </c>
      <c r="AH66" s="170">
        <f t="shared" si="17"/>
        <v>51333980.75</v>
      </c>
      <c r="AI66" s="170">
        <f t="shared" si="17"/>
        <v>52355116.530000009</v>
      </c>
      <c r="AJ66" s="170">
        <f t="shared" si="17"/>
        <v>53840884.979999997</v>
      </c>
      <c r="AK66" s="170">
        <f t="shared" si="17"/>
        <v>54169552.590000004</v>
      </c>
      <c r="AL66" s="170">
        <f t="shared" si="17"/>
        <v>72184511.640000015</v>
      </c>
      <c r="AM66" s="170">
        <f t="shared" si="17"/>
        <v>71284708.560000002</v>
      </c>
      <c r="AN66" s="170">
        <f t="shared" si="17"/>
        <v>63103224.109999999</v>
      </c>
      <c r="AO66" s="170">
        <f t="shared" si="17"/>
        <v>53691665.230000004</v>
      </c>
      <c r="AP66" s="170">
        <f t="shared" si="17"/>
        <v>48183967.060000017</v>
      </c>
      <c r="AQ66" s="170">
        <f t="shared" si="17"/>
        <v>55553034.199999988</v>
      </c>
      <c r="AR66" s="170">
        <f t="shared" si="17"/>
        <v>54062963.91812475</v>
      </c>
      <c r="AS66" s="170">
        <f>AS24+AS58+AS61+AS62+AS63+AS64</f>
        <v>53650990.046234913</v>
      </c>
      <c r="AT66" s="170">
        <f>AT24+AT58+AT61+AT62+AT63+AT64</f>
        <v>683414599.6143595</v>
      </c>
      <c r="AU66" s="170">
        <f>AU24+AU58+AU61+AU62+AU63+AU64</f>
        <v>0</v>
      </c>
      <c r="AV66" s="170">
        <f>AV24+AV58+AV61+AV62+AV63+AV64</f>
        <v>-57674920.422027089</v>
      </c>
      <c r="AW66" s="170">
        <f t="shared" ref="AW66:BE66" si="18">AW24+AW58+AW61+AW62+AW63+AW64</f>
        <v>-2698396.4105888437</v>
      </c>
      <c r="AX66" s="170">
        <f t="shared" si="18"/>
        <v>-1042497.1670236362</v>
      </c>
      <c r="AY66" s="170">
        <f>AY24+AY58+AY61+AY62+AY63+AY64</f>
        <v>-332912.48000000004</v>
      </c>
      <c r="AZ66" s="170">
        <f t="shared" si="18"/>
        <v>-24704.597810000007</v>
      </c>
      <c r="BA66" s="170">
        <f t="shared" si="18"/>
        <v>0</v>
      </c>
      <c r="BB66" s="170">
        <f t="shared" si="18"/>
        <v>0</v>
      </c>
      <c r="BC66" s="170">
        <f t="shared" si="18"/>
        <v>0</v>
      </c>
      <c r="BD66" s="170">
        <f t="shared" si="18"/>
        <v>0</v>
      </c>
      <c r="BE66" s="170">
        <f t="shared" si="18"/>
        <v>12282924.332089476</v>
      </c>
      <c r="BF66" s="170">
        <f>BF24+BF58+BF61+BF62+BF63+BF64</f>
        <v>633924092.86899948</v>
      </c>
    </row>
    <row r="67" spans="1:58">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row>
    <row r="69" spans="1:58">
      <c r="A69" s="18" t="s">
        <v>1616</v>
      </c>
      <c r="B69" s="11" t="e">
        <f>+B16-B66</f>
        <v>#REF!</v>
      </c>
      <c r="C69" s="11" t="e">
        <f t="shared" ref="C69:BD69" si="19">+C16-C66</f>
        <v>#REF!</v>
      </c>
      <c r="D69" s="11" t="e">
        <f t="shared" si="19"/>
        <v>#REF!</v>
      </c>
      <c r="E69" s="11" t="e">
        <f t="shared" si="19"/>
        <v>#REF!</v>
      </c>
      <c r="F69" s="11" t="e">
        <f t="shared" si="19"/>
        <v>#REF!</v>
      </c>
      <c r="G69" s="11" t="e">
        <f t="shared" si="19"/>
        <v>#REF!</v>
      </c>
      <c r="H69" s="11" t="e">
        <f t="shared" si="19"/>
        <v>#REF!</v>
      </c>
      <c r="I69" s="11" t="e">
        <f t="shared" si="19"/>
        <v>#REF!</v>
      </c>
      <c r="J69" s="11" t="e">
        <f t="shared" si="19"/>
        <v>#REF!</v>
      </c>
      <c r="K69" s="11" t="e">
        <f t="shared" si="19"/>
        <v>#REF!</v>
      </c>
      <c r="L69" s="11" t="e">
        <f t="shared" si="19"/>
        <v>#REF!</v>
      </c>
      <c r="M69" s="11" t="e">
        <f t="shared" si="19"/>
        <v>#REF!</v>
      </c>
      <c r="N69" s="11" t="e">
        <f t="shared" si="19"/>
        <v>#REF!</v>
      </c>
      <c r="O69" s="11" t="e">
        <f t="shared" si="19"/>
        <v>#REF!</v>
      </c>
      <c r="P69" s="11" t="e">
        <f t="shared" si="19"/>
        <v>#REF!</v>
      </c>
      <c r="Q69" s="11" t="e">
        <f t="shared" si="19"/>
        <v>#REF!</v>
      </c>
      <c r="R69" s="11" t="e">
        <f t="shared" si="19"/>
        <v>#REF!</v>
      </c>
      <c r="S69" s="11" t="e">
        <f t="shared" si="19"/>
        <v>#REF!</v>
      </c>
      <c r="T69" s="11" t="e">
        <f t="shared" si="19"/>
        <v>#REF!</v>
      </c>
      <c r="U69" s="11" t="e">
        <f t="shared" si="19"/>
        <v>#REF!</v>
      </c>
      <c r="V69" s="11" t="e">
        <f t="shared" si="19"/>
        <v>#REF!</v>
      </c>
      <c r="W69" s="11" t="e">
        <f t="shared" si="19"/>
        <v>#REF!</v>
      </c>
      <c r="X69" s="11" t="e">
        <f t="shared" si="19"/>
        <v>#REF!</v>
      </c>
      <c r="Y69" s="11" t="e">
        <f t="shared" si="19"/>
        <v>#REF!</v>
      </c>
      <c r="Z69" s="11" t="e">
        <f t="shared" si="19"/>
        <v>#REF!</v>
      </c>
      <c r="AA69" s="11">
        <f t="shared" si="19"/>
        <v>35555318.530000016</v>
      </c>
      <c r="AB69" s="11">
        <f t="shared" si="19"/>
        <v>39051852.770000003</v>
      </c>
      <c r="AC69" s="11">
        <f t="shared" si="19"/>
        <v>34606099.820000023</v>
      </c>
      <c r="AD69" s="11">
        <f t="shared" si="19"/>
        <v>35601172.369999997</v>
      </c>
      <c r="AE69" s="11">
        <f t="shared" si="19"/>
        <v>34048570.839999989</v>
      </c>
      <c r="AF69" s="11">
        <f t="shared" si="19"/>
        <v>34178724.749999963</v>
      </c>
      <c r="AG69" s="11">
        <f t="shared" si="19"/>
        <v>31567007.909999989</v>
      </c>
      <c r="AH69" s="11">
        <f t="shared" si="19"/>
        <v>32580963.649999991</v>
      </c>
      <c r="AI69" s="11">
        <f t="shared" si="19"/>
        <v>31471366.119999997</v>
      </c>
      <c r="AJ69" s="11">
        <f t="shared" si="19"/>
        <v>29402271.740000017</v>
      </c>
      <c r="AK69" s="11">
        <f t="shared" si="19"/>
        <v>31338903.969999999</v>
      </c>
      <c r="AL69" s="11">
        <f t="shared" si="19"/>
        <v>26169803.419999972</v>
      </c>
      <c r="AM69" s="11">
        <f t="shared" si="19"/>
        <v>41015106.060000032</v>
      </c>
      <c r="AN69" s="11">
        <f t="shared" si="19"/>
        <v>44438103.650000021</v>
      </c>
      <c r="AO69" s="11">
        <f t="shared" si="19"/>
        <v>38720960.319999978</v>
      </c>
      <c r="AP69" s="11">
        <f t="shared" si="19"/>
        <v>43540285.199999973</v>
      </c>
      <c r="AQ69" s="11">
        <f t="shared" si="19"/>
        <v>38834337.219999999</v>
      </c>
      <c r="AR69" s="11">
        <f t="shared" si="19"/>
        <v>37516015.299180046</v>
      </c>
      <c r="AS69" s="11">
        <f t="shared" si="19"/>
        <v>37409239.076770909</v>
      </c>
      <c r="AT69" s="11">
        <f t="shared" si="19"/>
        <v>432437355.72595108</v>
      </c>
      <c r="AU69" s="11">
        <f>+AU16-AU66</f>
        <v>-76130651.653498918</v>
      </c>
      <c r="AV69" s="11">
        <f>+AV16-AV66</f>
        <v>57674920.422027089</v>
      </c>
      <c r="AW69" s="11">
        <f t="shared" si="19"/>
        <v>2698396.4105888437</v>
      </c>
      <c r="AX69" s="11">
        <f t="shared" si="19"/>
        <v>1042497.1670236362</v>
      </c>
      <c r="AY69" s="11">
        <f t="shared" si="19"/>
        <v>332912.48000000004</v>
      </c>
      <c r="AZ69" s="11">
        <f t="shared" si="19"/>
        <v>24704.597810000007</v>
      </c>
      <c r="BA69" s="11">
        <f t="shared" si="19"/>
        <v>0</v>
      </c>
      <c r="BB69" s="11">
        <f t="shared" si="19"/>
        <v>0</v>
      </c>
      <c r="BC69" s="11">
        <f t="shared" si="19"/>
        <v>0</v>
      </c>
      <c r="BD69" s="11">
        <f t="shared" si="19"/>
        <v>0</v>
      </c>
      <c r="BE69" s="11">
        <f>+BE16-BE66</f>
        <v>-12282924.332089476</v>
      </c>
      <c r="BF69" s="11">
        <f>+BF16-BF24-BF66</f>
        <v>404957528.67630649</v>
      </c>
    </row>
    <row r="71" spans="1:58">
      <c r="A71" s="67" t="s">
        <v>1617</v>
      </c>
      <c r="B71" s="170" t="e">
        <f>+'Historical (Income) - new'!#REF!</f>
        <v>#REF!</v>
      </c>
      <c r="C71" s="170" t="e">
        <f>+'Historical (Income) - new'!#REF!</f>
        <v>#REF!</v>
      </c>
      <c r="D71" s="170" t="e">
        <f>+'Historical (Income) - new'!#REF!</f>
        <v>#REF!</v>
      </c>
      <c r="E71" s="170" t="e">
        <f>+'Historical (Income) - new'!#REF!</f>
        <v>#REF!</v>
      </c>
      <c r="F71" s="170" t="e">
        <f>+'Historical (Income) - new'!#REF!</f>
        <v>#REF!</v>
      </c>
      <c r="G71" s="170" t="e">
        <f>+'Historical (Income) - new'!#REF!</f>
        <v>#REF!</v>
      </c>
      <c r="H71" s="170" t="e">
        <f>+'Historical (Income) - new'!#REF!</f>
        <v>#REF!</v>
      </c>
      <c r="I71" s="170" t="e">
        <f>+'Historical (Income) - new'!#REF!</f>
        <v>#REF!</v>
      </c>
      <c r="J71" s="170" t="e">
        <f>+'Historical (Income) - new'!#REF!</f>
        <v>#REF!</v>
      </c>
      <c r="K71" s="170" t="e">
        <f>+'Historical (Income) - new'!#REF!</f>
        <v>#REF!</v>
      </c>
      <c r="L71" s="170" t="e">
        <f>+'Historical (Income) - new'!#REF!</f>
        <v>#REF!</v>
      </c>
      <c r="M71" s="170" t="e">
        <f>+'Historical (Income) - new'!#REF!</f>
        <v>#REF!</v>
      </c>
      <c r="N71" s="170" t="e">
        <f>+'Historical (Income) - new'!#REF!</f>
        <v>#REF!</v>
      </c>
      <c r="O71" s="170" t="e">
        <f>+'Historical (Income) - new'!#REF!</f>
        <v>#REF!</v>
      </c>
      <c r="P71" s="170" t="e">
        <f>+'Historical (Income) - new'!#REF!</f>
        <v>#REF!</v>
      </c>
      <c r="Q71" s="170" t="e">
        <f>+'Historical (Income) - new'!#REF!</f>
        <v>#REF!</v>
      </c>
      <c r="R71" s="170" t="e">
        <f>+'Historical (Income) - new'!#REF!</f>
        <v>#REF!</v>
      </c>
      <c r="S71" s="170" t="e">
        <f>+'Historical (Income) - new'!#REF!</f>
        <v>#REF!</v>
      </c>
      <c r="T71" s="170" t="e">
        <f>+'Historical (Income) - new'!#REF!</f>
        <v>#REF!</v>
      </c>
      <c r="U71" s="170" t="e">
        <f>+'Historical (Income) - new'!#REF!</f>
        <v>#REF!</v>
      </c>
      <c r="V71" s="170" t="e">
        <f>+'Historical (Income) - new'!#REF!</f>
        <v>#REF!</v>
      </c>
      <c r="W71" s="170" t="e">
        <f>+'Historical (Income) - new'!#REF!</f>
        <v>#REF!</v>
      </c>
      <c r="X71" s="170" t="e">
        <f>+'Historical (Income) - new'!#REF!</f>
        <v>#REF!</v>
      </c>
      <c r="Y71" s="170" t="e">
        <f>+'Historical (Income) - new'!#REF!</f>
        <v>#REF!</v>
      </c>
      <c r="Z71" s="170" t="e">
        <f>+'Historical (Income) - new'!#REF!</f>
        <v>#REF!</v>
      </c>
      <c r="AA71" s="170">
        <f>+'Historical (Income) - new'!C305</f>
        <v>209018.93</v>
      </c>
      <c r="AB71" s="170">
        <f>+'Historical (Income) - new'!D305</f>
        <v>202683.8</v>
      </c>
      <c r="AC71" s="170">
        <f>+'Historical (Income) - new'!E305</f>
        <v>222628.65</v>
      </c>
      <c r="AD71" s="170">
        <f>+'Historical (Income) - new'!F305</f>
        <v>220077.86</v>
      </c>
      <c r="AE71" s="170">
        <f>+'Historical (Income) - new'!G305</f>
        <v>231431.15</v>
      </c>
      <c r="AF71" s="170">
        <f>+'Historical (Income) - new'!H305</f>
        <v>224292.74</v>
      </c>
      <c r="AG71" s="170">
        <f>+'Historical (Income) - new'!I305</f>
        <v>231765.37</v>
      </c>
      <c r="AH71" s="170">
        <f>+'Historical (Income) - new'!J305</f>
        <v>231271.48</v>
      </c>
      <c r="AI71" s="170">
        <f>+'Historical (Income) - new'!K305</f>
        <v>341209.87</v>
      </c>
      <c r="AJ71" s="170">
        <f>+'Historical (Income) - new'!L305</f>
        <v>246430.29</v>
      </c>
      <c r="AK71" s="170">
        <f>+'Historical (Income) - new'!M305</f>
        <v>241428.87</v>
      </c>
      <c r="AL71" s="170">
        <f>+'Historical (Income) - new'!N305</f>
        <v>249820.97</v>
      </c>
      <c r="AM71" s="170">
        <f>+'Historical (Income) - new'!O305</f>
        <v>250526.38999999998</v>
      </c>
      <c r="AN71" s="170">
        <f>+'Historical (Income) - new'!P305</f>
        <v>227809.95</v>
      </c>
      <c r="AO71" s="170">
        <f>+'Historical (Income) - new'!Q305</f>
        <v>251849.24000000002</v>
      </c>
      <c r="AP71" s="170">
        <f>+'Historical (Income) - new'!R305</f>
        <v>244697.15</v>
      </c>
      <c r="AQ71" s="170">
        <f>+'Historical (Income) - new'!S305</f>
        <v>253229.46000000002</v>
      </c>
      <c r="AR71" s="170">
        <f>+'Historical (Income) - new'!T305</f>
        <v>9289.33</v>
      </c>
      <c r="AS71" s="170">
        <f>+'Historical (Income) - new'!U305</f>
        <v>9203.85</v>
      </c>
      <c r="AT71" s="170">
        <f t="shared" ref="AT71:AT72" si="20">SUM(AH71:AS71)</f>
        <v>2556766.85</v>
      </c>
      <c r="BF71" s="11">
        <f>SUM(AT71:BE71)</f>
        <v>2556766.85</v>
      </c>
    </row>
    <row r="72" spans="1:58">
      <c r="A72" s="67" t="s">
        <v>1618</v>
      </c>
      <c r="B72" s="170" t="e">
        <f>+'Historical (Income) - new'!#REF!</f>
        <v>#REF!</v>
      </c>
      <c r="C72" s="170" t="e">
        <f>+'Historical (Income) - new'!#REF!</f>
        <v>#REF!</v>
      </c>
      <c r="D72" s="170" t="e">
        <f>+'Historical (Income) - new'!#REF!</f>
        <v>#REF!</v>
      </c>
      <c r="E72" s="170" t="e">
        <f>+'Historical (Income) - new'!#REF!</f>
        <v>#REF!</v>
      </c>
      <c r="F72" s="170" t="e">
        <f>+'Historical (Income) - new'!#REF!</f>
        <v>#REF!</v>
      </c>
      <c r="G72" s="170" t="e">
        <f>+'Historical (Income) - new'!#REF!</f>
        <v>#REF!</v>
      </c>
      <c r="H72" s="170" t="e">
        <f>+'Historical (Income) - new'!#REF!</f>
        <v>#REF!</v>
      </c>
      <c r="I72" s="170" t="e">
        <f>+'Historical (Income) - new'!#REF!</f>
        <v>#REF!</v>
      </c>
      <c r="J72" s="170" t="e">
        <f>+'Historical (Income) - new'!#REF!</f>
        <v>#REF!</v>
      </c>
      <c r="K72" s="170" t="e">
        <f>+'Historical (Income) - new'!#REF!</f>
        <v>#REF!</v>
      </c>
      <c r="L72" s="170" t="e">
        <f>+'Historical (Income) - new'!#REF!</f>
        <v>#REF!</v>
      </c>
      <c r="M72" s="170" t="e">
        <f>+'Historical (Income) - new'!#REF!</f>
        <v>#REF!</v>
      </c>
      <c r="N72" s="170" t="e">
        <f>+'Historical (Income) - new'!#REF!</f>
        <v>#REF!</v>
      </c>
      <c r="O72" s="170" t="e">
        <f>+'Historical (Income) - new'!#REF!</f>
        <v>#REF!</v>
      </c>
      <c r="P72" s="170" t="e">
        <f>+'Historical (Income) - new'!#REF!</f>
        <v>#REF!</v>
      </c>
      <c r="Q72" s="170" t="e">
        <f>+'Historical (Income) - new'!#REF!</f>
        <v>#REF!</v>
      </c>
      <c r="R72" s="170" t="e">
        <f>+'Historical (Income) - new'!#REF!</f>
        <v>#REF!</v>
      </c>
      <c r="S72" s="170" t="e">
        <f>+'Historical (Income) - new'!#REF!</f>
        <v>#REF!</v>
      </c>
      <c r="T72" s="170" t="e">
        <f>+'Historical (Income) - new'!#REF!</f>
        <v>#REF!</v>
      </c>
      <c r="U72" s="170" t="e">
        <f>+'Historical (Income) - new'!#REF!</f>
        <v>#REF!</v>
      </c>
      <c r="V72" s="170" t="e">
        <f>+'Historical (Income) - new'!#REF!</f>
        <v>#REF!</v>
      </c>
      <c r="W72" s="170" t="e">
        <f>+'Historical (Income) - new'!#REF!</f>
        <v>#REF!</v>
      </c>
      <c r="X72" s="170" t="e">
        <f>+'Historical (Income) - new'!#REF!</f>
        <v>#REF!</v>
      </c>
      <c r="Y72" s="170" t="e">
        <f>+'Historical (Income) - new'!#REF!</f>
        <v>#REF!</v>
      </c>
      <c r="Z72" s="170" t="e">
        <f>+'Historical (Income) - new'!#REF!</f>
        <v>#REF!</v>
      </c>
      <c r="AA72" s="170">
        <f>+'Historical (Income) - new'!C302</f>
        <v>1833790.69</v>
      </c>
      <c r="AB72" s="170">
        <f>+'Historical (Income) - new'!D302</f>
        <v>1865377.52</v>
      </c>
      <c r="AC72" s="170">
        <f>+'Historical (Income) - new'!E302</f>
        <v>1980352.63</v>
      </c>
      <c r="AD72" s="170">
        <f>+'Historical (Income) - new'!F302</f>
        <v>1610899.45</v>
      </c>
      <c r="AE72" s="170">
        <f>+'Historical (Income) - new'!G302</f>
        <v>1937667.92</v>
      </c>
      <c r="AF72" s="170">
        <f>+'Historical (Income) - new'!H302</f>
        <v>2020419.76</v>
      </c>
      <c r="AG72" s="170">
        <f>+'Historical (Income) - new'!I302</f>
        <v>1987245.37</v>
      </c>
      <c r="AH72" s="170">
        <f>+'Historical (Income) - new'!J302</f>
        <v>2103146.9900000002</v>
      </c>
      <c r="AI72" s="170">
        <f>+'Historical (Income) - new'!K302</f>
        <v>2059393.35</v>
      </c>
      <c r="AJ72" s="170">
        <f>+'Historical (Income) - new'!L302</f>
        <v>1891728.39</v>
      </c>
      <c r="AK72" s="170">
        <f>+'Historical (Income) - new'!M302</f>
        <v>1975898.32</v>
      </c>
      <c r="AL72" s="170">
        <f>+'Historical (Income) - new'!N302</f>
        <v>3522017.37</v>
      </c>
      <c r="AM72" s="170">
        <f>+'Historical (Income) - new'!O302</f>
        <v>2336891.2799999998</v>
      </c>
      <c r="AN72" s="170">
        <f>+'Historical (Income) - new'!P302</f>
        <v>2296322.2000000002</v>
      </c>
      <c r="AO72" s="170">
        <f>+'Historical (Income) - new'!Q302</f>
        <v>2278369.09</v>
      </c>
      <c r="AP72" s="170">
        <f>+'Historical (Income) - new'!R302</f>
        <v>1751837.9900000002</v>
      </c>
      <c r="AQ72" s="170">
        <f>+'Historical (Income) - new'!S302</f>
        <v>1859695.6000000003</v>
      </c>
      <c r="AR72" s="170">
        <f>+'Historical (Income) - new'!T302</f>
        <v>1143060.58</v>
      </c>
      <c r="AS72" s="170">
        <f>+'Historical (Income) - new'!U302</f>
        <v>1264936.23</v>
      </c>
      <c r="AT72" s="170">
        <f t="shared" si="20"/>
        <v>24483297.390000004</v>
      </c>
      <c r="BE72" s="170">
        <f>-Inputs!C462-Inputs!C514-Inputs!C542</f>
        <v>-15807298.857658781</v>
      </c>
      <c r="BF72" s="11">
        <f>SUM(AT72:BE72)</f>
        <v>8675998.5323412232</v>
      </c>
    </row>
    <row r="73" spans="1:58">
      <c r="A73" s="67" t="s">
        <v>1619</v>
      </c>
      <c r="B73" s="170" t="e">
        <f>+'Historical (Income) - new'!#REF!-'Historical (Income) - new'!#REF!-'Historical (Income) - new'!#REF!+'Historical (Income) - new'!#REF!</f>
        <v>#REF!</v>
      </c>
      <c r="C73" s="170" t="e">
        <f>+'Historical (Income) - new'!#REF!-'Historical (Income) - new'!#REF!-'Historical (Income) - new'!#REF!+'Historical (Income) - new'!#REF!</f>
        <v>#REF!</v>
      </c>
      <c r="D73" s="170" t="e">
        <f>+'Historical (Income) - new'!#REF!-'Historical (Income) - new'!#REF!-'Historical (Income) - new'!#REF!+'Historical (Income) - new'!#REF!</f>
        <v>#REF!</v>
      </c>
      <c r="E73" s="170" t="e">
        <f>'Historical (Income) - new'!#REF!-'Historical (Income) - new'!#REF!-'Historical (Income) - new'!#REF!-'Historical (Income) - new'!#REF!</f>
        <v>#REF!</v>
      </c>
      <c r="F73" s="170" t="e">
        <f>'Historical (Income) - new'!#REF!-'Historical (Income) - new'!#REF!-'Historical (Income) - new'!#REF!-'Historical (Income) - new'!#REF!</f>
        <v>#REF!</v>
      </c>
      <c r="G73" s="170" t="e">
        <f>'Historical (Income) - new'!#REF!-'Historical (Income) - new'!#REF!-'Historical (Income) - new'!#REF!-'Historical (Income) - new'!#REF!</f>
        <v>#REF!</v>
      </c>
      <c r="H73" s="170" t="e">
        <f>'Historical (Income) - new'!#REF!-'Historical (Income) - new'!#REF!-'Historical (Income) - new'!#REF!-'Historical (Income) - new'!#REF!</f>
        <v>#REF!</v>
      </c>
      <c r="I73" s="170" t="e">
        <f>'Historical (Income) - new'!#REF!-'Historical (Income) - new'!#REF!-'Historical (Income) - new'!#REF!-'Historical (Income) - new'!#REF!</f>
        <v>#REF!</v>
      </c>
      <c r="J73" s="170" t="e">
        <f>'Historical (Income) - new'!#REF!-'Historical (Income) - new'!#REF!-'Historical (Income) - new'!#REF!-'Historical (Income) - new'!#REF!</f>
        <v>#REF!</v>
      </c>
      <c r="K73" s="170" t="e">
        <f>'Historical (Income) - new'!#REF!-'Historical (Income) - new'!#REF!-'Historical (Income) - new'!#REF!-'Historical (Income) - new'!#REF!</f>
        <v>#REF!</v>
      </c>
      <c r="L73" s="170" t="e">
        <f>'Historical (Income) - new'!#REF!-'Historical (Income) - new'!#REF!-'Historical (Income) - new'!#REF!-'Historical (Income) - new'!#REF!</f>
        <v>#REF!</v>
      </c>
      <c r="M73" s="170" t="e">
        <f>'Historical (Income) - new'!#REF!-'Historical (Income) - new'!#REF!-'Historical (Income) - new'!#REF!-'Historical (Income) - new'!#REF!</f>
        <v>#REF!</v>
      </c>
      <c r="N73" s="170" t="e">
        <f>'Historical (Income) - new'!#REF!-'Historical (Income) - new'!#REF!-'Historical (Income) - new'!#REF!-'Historical (Income) - new'!#REF!</f>
        <v>#REF!</v>
      </c>
      <c r="O73" s="170" t="e">
        <f>'Historical (Income) - new'!#REF!-'Historical (Income) - new'!#REF!-'Historical (Income) - new'!#REF!-'Historical (Income) - new'!#REF!</f>
        <v>#REF!</v>
      </c>
      <c r="P73" s="170" t="e">
        <f>'Historical (Income) - new'!#REF!-'Historical (Income) - new'!#REF!-'Historical (Income) - new'!#REF!-'Historical (Income) - new'!#REF!</f>
        <v>#REF!</v>
      </c>
      <c r="Q73" s="170" t="e">
        <f>'Historical (Income) - new'!#REF!-'Historical (Income) - new'!#REF!-'Historical (Income) - new'!#REF!-'Historical (Income) - new'!#REF!</f>
        <v>#REF!</v>
      </c>
      <c r="R73" s="170" t="e">
        <f>'Historical (Income) - new'!#REF!-'Historical (Income) - new'!#REF!-'Historical (Income) - new'!#REF!-'Historical (Income) - new'!#REF!</f>
        <v>#REF!</v>
      </c>
      <c r="S73" s="170" t="e">
        <f>'Historical (Income) - new'!#REF!-'Historical (Income) - new'!#REF!-'Historical (Income) - new'!#REF!-'Historical (Income) - new'!#REF!</f>
        <v>#REF!</v>
      </c>
      <c r="T73" s="170" t="e">
        <f>'Historical (Income) - new'!#REF!-'Historical (Income) - new'!#REF!-'Historical (Income) - new'!#REF!-'Historical (Income) - new'!#REF!</f>
        <v>#REF!</v>
      </c>
      <c r="U73" s="170" t="e">
        <f>'Historical (Income) - new'!#REF!-'Historical (Income) - new'!#REF!-'Historical (Income) - new'!#REF!-'Historical (Income) - new'!#REF!</f>
        <v>#REF!</v>
      </c>
      <c r="V73" s="170" t="e">
        <f>'Historical (Income) - new'!#REF!-'Historical (Income) - new'!#REF!-'Historical (Income) - new'!#REF!-'Historical (Income) - new'!#REF!</f>
        <v>#REF!</v>
      </c>
      <c r="W73" s="170" t="e">
        <f>'Historical (Income) - new'!#REF!-'Historical (Income) - new'!#REF!-'Historical (Income) - new'!#REF!-'Historical (Income) - new'!#REF!</f>
        <v>#REF!</v>
      </c>
      <c r="X73" s="170" t="e">
        <f>'Historical (Income) - new'!#REF!-'Historical (Income) - new'!#REF!-'Historical (Income) - new'!#REF!-'Historical (Income) - new'!#REF!</f>
        <v>#REF!</v>
      </c>
      <c r="Y73" s="170" t="e">
        <f>'Historical (Income) - new'!#REF!-'Historical (Income) - new'!#REF!-'Historical (Income) - new'!#REF!-'Historical (Income) - new'!#REF!</f>
        <v>#REF!</v>
      </c>
      <c r="Z73" s="170" t="e">
        <f>'Historical (Income) - new'!#REF!-'Historical (Income) - new'!#REF!-'Historical (Income) - new'!#REF!-'Historical (Income) - new'!#REF!</f>
        <v>#REF!</v>
      </c>
      <c r="AA73" s="170">
        <f>'Historical (Income) - new'!C306-'Historical (Income) - new'!C305-'Historical (Income) - new'!C302-'Historical (Income) - new'!C290</f>
        <v>10262.499999999767</v>
      </c>
      <c r="AB73" s="170">
        <f>'Historical (Income) - new'!D306-'Historical (Income) - new'!D305-'Historical (Income) - new'!D302-'Historical (Income) - new'!D290</f>
        <v>1757028.6999999995</v>
      </c>
      <c r="AC73" s="170">
        <f>'Historical (Income) - new'!E306-'Historical (Income) - new'!E305-'Historical (Income) - new'!E302-'Historical (Income) - new'!E290</f>
        <v>-82842.79999999993</v>
      </c>
      <c r="AD73" s="170">
        <f>'Historical (Income) - new'!F306-'Historical (Income) - new'!F305-'Historical (Income) - new'!F302-'Historical (Income) - new'!F290</f>
        <v>64217.240000000224</v>
      </c>
      <c r="AE73" s="170">
        <f>'Historical (Income) - new'!G306-'Historical (Income) - new'!G305-'Historical (Income) - new'!G302-'Historical (Income) - new'!G290</f>
        <v>16887.820000000065</v>
      </c>
      <c r="AF73" s="170">
        <f>'Historical (Income) - new'!H306-'Historical (Income) - new'!H305-'Historical (Income) - new'!H302-'Historical (Income) - new'!H290</f>
        <v>184787.24999999953</v>
      </c>
      <c r="AG73" s="170">
        <f>'Historical (Income) - new'!I306-'Historical (Income) - new'!I305-'Historical (Income) - new'!I302-'Historical (Income) - new'!I290</f>
        <v>6418.9899999999907</v>
      </c>
      <c r="AH73" s="170">
        <f>'Historical (Income) - new'!J306-'Historical (Income) - new'!J305-'Historical (Income) - new'!J302-'Historical (Income) - new'!J290</f>
        <v>174276.35999999964</v>
      </c>
      <c r="AI73" s="170">
        <f>'Historical (Income) - new'!K306-'Historical (Income) - new'!K305-'Historical (Income) - new'!K302-'Historical (Income) - new'!K290</f>
        <v>55766.810000000289</v>
      </c>
      <c r="AJ73" s="170">
        <f>'Historical (Income) - new'!L306-'Historical (Income) - new'!L305-'Historical (Income) - new'!L302-'Historical (Income) - new'!L290</f>
        <v>-93269.020000000019</v>
      </c>
      <c r="AK73" s="170">
        <f>'Historical (Income) - new'!M306-'Historical (Income) - new'!M305-'Historical (Income) - new'!M302-'Historical (Income) - new'!M290</f>
        <v>42651.979999999981</v>
      </c>
      <c r="AL73" s="170">
        <f>'Historical (Income) - new'!N306-'Historical (Income) - new'!N305-'Historical (Income) - new'!N302-'Historical (Income) - new'!N290</f>
        <v>508072.11999999988</v>
      </c>
      <c r="AM73" s="170">
        <f>'Historical (Income) - new'!O306-'Historical (Income) - new'!O305-'Historical (Income) - new'!O302-'Historical (Income) - new'!O290</f>
        <v>-90825.369999999413</v>
      </c>
      <c r="AN73" s="170">
        <f>'Historical (Income) - new'!P306-'Historical (Income) - new'!P305-'Historical (Income) - new'!P302-'Historical (Income) - new'!P290</f>
        <v>134409.90000000014</v>
      </c>
      <c r="AO73" s="170">
        <f>'Historical (Income) - new'!Q306-'Historical (Income) - new'!Q305-'Historical (Income) - new'!Q302-'Historical (Income) - new'!Q290</f>
        <v>47101.419999999693</v>
      </c>
      <c r="AP73" s="170">
        <f>'Historical (Income) - new'!R306-'Historical (Income) - new'!R305-'Historical (Income) - new'!R302-'Historical (Income) - new'!R290</f>
        <v>1961719.5799999994</v>
      </c>
      <c r="AQ73" s="170">
        <f>'Historical (Income) - new'!S306-'Historical (Income) - new'!S305-'Historical (Income) - new'!S302-'Historical (Income) - new'!S290</f>
        <v>52085.689999999944</v>
      </c>
      <c r="AR73" s="170">
        <f>'Historical (Income) - new'!T306-'Historical (Income) - new'!T305-'Historical (Income) - new'!T302-'Historical (Income) - new'!T290</f>
        <v>33620.83745522052</v>
      </c>
      <c r="AS73" s="170">
        <f>'Historical (Income) - new'!U306-'Historical (Income) - new'!U305-'Historical (Income) - new'!U302-'Historical (Income) - new'!U290</f>
        <v>38978.23745522066</v>
      </c>
      <c r="AT73" s="170">
        <f>'Historical (Income) - new'!V306-'Historical (Income) - new'!V305-'Historical (Income) - new'!V302-'Historical (Income) - new'!V290</f>
        <v>2864588.5449104384</v>
      </c>
      <c r="BF73" s="11">
        <f>SUM(AT73:BE73)</f>
        <v>2864588.5449104384</v>
      </c>
    </row>
    <row r="75" spans="1:58">
      <c r="A75" s="18" t="s">
        <v>1620</v>
      </c>
      <c r="B75" s="11" t="e">
        <f t="shared" ref="B75:P75" si="21">+B69+B71+B72+B73</f>
        <v>#REF!</v>
      </c>
      <c r="C75" s="11" t="e">
        <f t="shared" si="21"/>
        <v>#REF!</v>
      </c>
      <c r="D75" s="11" t="e">
        <f t="shared" si="21"/>
        <v>#REF!</v>
      </c>
      <c r="E75" s="11" t="e">
        <f t="shared" si="21"/>
        <v>#REF!</v>
      </c>
      <c r="F75" s="11" t="e">
        <f t="shared" si="21"/>
        <v>#REF!</v>
      </c>
      <c r="G75" s="11" t="e">
        <f t="shared" si="21"/>
        <v>#REF!</v>
      </c>
      <c r="H75" s="11" t="e">
        <f t="shared" si="21"/>
        <v>#REF!</v>
      </c>
      <c r="I75" s="11" t="e">
        <f t="shared" si="21"/>
        <v>#REF!</v>
      </c>
      <c r="J75" s="11" t="e">
        <f t="shared" si="21"/>
        <v>#REF!</v>
      </c>
      <c r="K75" s="11" t="e">
        <f t="shared" si="21"/>
        <v>#REF!</v>
      </c>
      <c r="L75" s="11" t="e">
        <f t="shared" si="21"/>
        <v>#REF!</v>
      </c>
      <c r="M75" s="11" t="e">
        <f t="shared" si="21"/>
        <v>#REF!</v>
      </c>
      <c r="N75" s="11" t="e">
        <f t="shared" si="21"/>
        <v>#REF!</v>
      </c>
      <c r="O75" s="11" t="e">
        <f t="shared" si="21"/>
        <v>#REF!</v>
      </c>
      <c r="P75" s="11" t="e">
        <f t="shared" si="21"/>
        <v>#REF!</v>
      </c>
      <c r="Q75" s="11" t="e">
        <f t="shared" ref="Q75:AS75" si="22">+Q69+Q71+Q72+Q73</f>
        <v>#REF!</v>
      </c>
      <c r="R75" s="11" t="e">
        <f t="shared" si="22"/>
        <v>#REF!</v>
      </c>
      <c r="S75" s="11" t="e">
        <f t="shared" si="22"/>
        <v>#REF!</v>
      </c>
      <c r="T75" s="11" t="e">
        <f t="shared" si="22"/>
        <v>#REF!</v>
      </c>
      <c r="U75" s="11" t="e">
        <f t="shared" si="22"/>
        <v>#REF!</v>
      </c>
      <c r="V75" s="11" t="e">
        <f t="shared" si="22"/>
        <v>#REF!</v>
      </c>
      <c r="W75" s="11" t="e">
        <f t="shared" si="22"/>
        <v>#REF!</v>
      </c>
      <c r="X75" s="11" t="e">
        <f t="shared" si="22"/>
        <v>#REF!</v>
      </c>
      <c r="Y75" s="11" t="e">
        <f t="shared" si="22"/>
        <v>#REF!</v>
      </c>
      <c r="Z75" s="11" t="e">
        <f t="shared" si="22"/>
        <v>#REF!</v>
      </c>
      <c r="AA75" s="11">
        <f t="shared" si="22"/>
        <v>37608390.650000013</v>
      </c>
      <c r="AB75" s="11">
        <f t="shared" si="22"/>
        <v>42876942.790000007</v>
      </c>
      <c r="AC75" s="11">
        <f t="shared" si="22"/>
        <v>36726238.300000027</v>
      </c>
      <c r="AD75" s="11">
        <f t="shared" si="22"/>
        <v>37496366.920000002</v>
      </c>
      <c r="AE75" s="11">
        <f t="shared" si="22"/>
        <v>36234557.729999989</v>
      </c>
      <c r="AF75" s="11">
        <f t="shared" si="22"/>
        <v>36608224.499999963</v>
      </c>
      <c r="AG75" s="11">
        <f t="shared" si="22"/>
        <v>33792437.639999993</v>
      </c>
      <c r="AH75" s="11">
        <f t="shared" si="22"/>
        <v>35089658.479999989</v>
      </c>
      <c r="AI75" s="11">
        <f t="shared" si="22"/>
        <v>33927736.149999999</v>
      </c>
      <c r="AJ75" s="11">
        <f t="shared" si="22"/>
        <v>31447161.400000017</v>
      </c>
      <c r="AK75" s="11">
        <f t="shared" si="22"/>
        <v>33598883.139999993</v>
      </c>
      <c r="AL75" s="11">
        <f t="shared" si="22"/>
        <v>30449713.879999973</v>
      </c>
      <c r="AM75" s="11">
        <f t="shared" si="22"/>
        <v>43511698.360000037</v>
      </c>
      <c r="AN75" s="11">
        <f t="shared" si="22"/>
        <v>47096645.700000025</v>
      </c>
      <c r="AO75" s="11">
        <f t="shared" si="22"/>
        <v>41298280.069999978</v>
      </c>
      <c r="AP75" s="11">
        <f t="shared" si="22"/>
        <v>47498539.919999972</v>
      </c>
      <c r="AQ75" s="11">
        <f t="shared" si="22"/>
        <v>40999347.969999999</v>
      </c>
      <c r="AR75" s="11">
        <f t="shared" si="22"/>
        <v>38701986.046635263</v>
      </c>
      <c r="AS75" s="11">
        <f t="shared" si="22"/>
        <v>38722357.394226126</v>
      </c>
      <c r="AT75" s="11">
        <f t="shared" ref="AT75:BE75" si="23">+AT69+AT71+AT72+AT73</f>
        <v>462342008.51086152</v>
      </c>
      <c r="AU75" s="11">
        <f t="shared" si="23"/>
        <v>-76130651.653498918</v>
      </c>
      <c r="AV75" s="11">
        <f t="shared" si="23"/>
        <v>57674920.422027089</v>
      </c>
      <c r="AW75" s="11">
        <f t="shared" si="23"/>
        <v>2698396.4105888437</v>
      </c>
      <c r="AX75" s="11">
        <f t="shared" si="23"/>
        <v>1042497.1670236362</v>
      </c>
      <c r="AY75" s="11">
        <f t="shared" si="23"/>
        <v>332912.48000000004</v>
      </c>
      <c r="AZ75" s="11">
        <f t="shared" si="23"/>
        <v>24704.597810000007</v>
      </c>
      <c r="BA75" s="11">
        <f t="shared" si="23"/>
        <v>0</v>
      </c>
      <c r="BB75" s="11">
        <f t="shared" si="23"/>
        <v>0</v>
      </c>
      <c r="BC75" s="11">
        <f t="shared" si="23"/>
        <v>0</v>
      </c>
      <c r="BD75" s="11">
        <f t="shared" si="23"/>
        <v>0</v>
      </c>
      <c r="BE75" s="11">
        <f t="shared" si="23"/>
        <v>-28090223.189748257</v>
      </c>
      <c r="BF75" s="11">
        <f>SUM(BF69:BF73)</f>
        <v>419054882.60355818</v>
      </c>
    </row>
    <row r="77" spans="1:58">
      <c r="A77" s="67" t="s">
        <v>1621</v>
      </c>
      <c r="B77" s="11" t="e">
        <f>+'Historical (Income) - new'!#REF!</f>
        <v>#REF!</v>
      </c>
      <c r="C77" s="11" t="e">
        <f>+'Historical (Income) - new'!#REF!</f>
        <v>#REF!</v>
      </c>
      <c r="D77" s="11" t="e">
        <f>+'Historical (Income) - new'!#REF!</f>
        <v>#REF!</v>
      </c>
      <c r="E77" s="11" t="e">
        <f>+'Historical (Income) - new'!#REF!</f>
        <v>#REF!</v>
      </c>
      <c r="F77" s="11" t="e">
        <f>+'Historical (Income) - new'!#REF!</f>
        <v>#REF!</v>
      </c>
      <c r="G77" s="11" t="e">
        <f>+'Historical (Income) - new'!#REF!</f>
        <v>#REF!</v>
      </c>
      <c r="H77" s="11" t="e">
        <f>+'Historical (Income) - new'!#REF!</f>
        <v>#REF!</v>
      </c>
      <c r="I77" s="11" t="e">
        <f>+'Historical (Income) - new'!#REF!</f>
        <v>#REF!</v>
      </c>
      <c r="J77" s="11" t="e">
        <f>+'Historical (Income) - new'!#REF!</f>
        <v>#REF!</v>
      </c>
      <c r="K77" s="11" t="e">
        <f>+'Historical (Income) - new'!#REF!</f>
        <v>#REF!</v>
      </c>
      <c r="L77" s="11" t="e">
        <f>+'Historical (Income) - new'!#REF!</f>
        <v>#REF!</v>
      </c>
      <c r="M77" s="11" t="e">
        <f>+'Historical (Income) - new'!#REF!</f>
        <v>#REF!</v>
      </c>
      <c r="N77" s="11" t="e">
        <f>+'Historical (Income) - new'!#REF!</f>
        <v>#REF!</v>
      </c>
      <c r="O77" s="11" t="e">
        <f>+'Historical (Income) - new'!#REF!</f>
        <v>#REF!</v>
      </c>
      <c r="P77" s="11" t="e">
        <f>+'Historical (Income) - new'!#REF!</f>
        <v>#REF!</v>
      </c>
      <c r="Q77" s="11" t="e">
        <f>+'Historical (Income) - new'!#REF!</f>
        <v>#REF!</v>
      </c>
      <c r="R77" s="11" t="e">
        <f>+'Historical (Income) - new'!#REF!</f>
        <v>#REF!</v>
      </c>
      <c r="S77" s="11" t="e">
        <f>+'Historical (Income) - new'!#REF!</f>
        <v>#REF!</v>
      </c>
      <c r="T77" s="11" t="e">
        <f>+'Historical (Income) - new'!#REF!</f>
        <v>#REF!</v>
      </c>
      <c r="U77" s="11" t="e">
        <f>+'Historical (Income) - new'!#REF!</f>
        <v>#REF!</v>
      </c>
      <c r="V77" s="11" t="e">
        <f>+'Historical (Income) - new'!#REF!</f>
        <v>#REF!</v>
      </c>
      <c r="W77" s="11" t="e">
        <f>+'Historical (Income) - new'!#REF!</f>
        <v>#REF!</v>
      </c>
      <c r="X77" s="11" t="e">
        <f>+'Historical (Income) - new'!#REF!</f>
        <v>#REF!</v>
      </c>
      <c r="Y77" s="11" t="e">
        <f>+'Historical (Income) - new'!#REF!</f>
        <v>#REF!</v>
      </c>
      <c r="Z77" s="11" t="e">
        <f>+'Historical (Income) - new'!#REF!</f>
        <v>#REF!</v>
      </c>
      <c r="AA77" s="11">
        <f>+'Historical (Income) - new'!C319</f>
        <v>491201.19</v>
      </c>
      <c r="AB77" s="11">
        <f>+'Historical (Income) - new'!D319</f>
        <v>491072.61000000004</v>
      </c>
      <c r="AC77" s="11">
        <f>+'Historical (Income) - new'!E319</f>
        <v>491201.19</v>
      </c>
      <c r="AD77" s="11">
        <f>+'Historical (Income) - new'!F319</f>
        <v>491136.91000000003</v>
      </c>
      <c r="AE77" s="11">
        <f>+'Historical (Income) - new'!G319</f>
        <v>491201.18</v>
      </c>
      <c r="AF77" s="11">
        <f>+'Historical (Income) - new'!H319</f>
        <v>491136.91000000003</v>
      </c>
      <c r="AG77" s="11">
        <f>+'Historical (Income) - new'!I319</f>
        <v>491201.18</v>
      </c>
      <c r="AH77" s="11">
        <f>+'Historical (Income) - new'!J319</f>
        <v>491201.19</v>
      </c>
      <c r="AI77" s="11">
        <f>+'Historical (Income) - new'!K319</f>
        <v>491136.91000000003</v>
      </c>
      <c r="AJ77" s="11">
        <f>+'Historical (Income) - new'!L319</f>
        <v>491201.19</v>
      </c>
      <c r="AK77" s="11">
        <f>+'Historical (Income) - new'!M319</f>
        <v>491136.9</v>
      </c>
      <c r="AL77" s="11">
        <f>+'Historical (Income) - new'!N319</f>
        <v>491201.2</v>
      </c>
      <c r="AM77" s="11">
        <f>+'Historical (Income) - new'!O319</f>
        <v>491201.19</v>
      </c>
      <c r="AN77" s="11">
        <f>+'Historical (Income) - new'!P319</f>
        <v>491008.32</v>
      </c>
      <c r="AO77" s="11">
        <f>+'Historical (Income) - new'!Q319</f>
        <v>491158.5</v>
      </c>
      <c r="AP77" s="11">
        <f>+'Historical (Income) - new'!R319</f>
        <v>491330.94000000006</v>
      </c>
      <c r="AQ77" s="11">
        <f>+'Historical (Income) - new'!S319</f>
        <v>491158.4800000001</v>
      </c>
      <c r="AR77" s="11">
        <f>+'Historical (Income) - new'!T319</f>
        <v>491134.31</v>
      </c>
      <c r="AS77" s="11">
        <f>+'Historical (Income) - new'!U319</f>
        <v>491198.51</v>
      </c>
      <c r="AT77" s="170">
        <f t="shared" ref="AT77:AT81" si="24">SUM(AH77:AS77)</f>
        <v>5894067.6399999997</v>
      </c>
      <c r="BF77" s="11">
        <f>SUM(AT77:BE77)</f>
        <v>5894067.6399999997</v>
      </c>
    </row>
    <row r="78" spans="1:58">
      <c r="A78" s="586" t="s">
        <v>1622</v>
      </c>
      <c r="B78" s="170" t="e">
        <f>+'Historical (Income) - new'!#REF!+'Historical (Income) - new'!#REF!</f>
        <v>#REF!</v>
      </c>
      <c r="C78" s="170" t="e">
        <f>+'Historical (Income) - new'!#REF!+'Historical (Income) - new'!#REF!</f>
        <v>#REF!</v>
      </c>
      <c r="D78" s="170" t="e">
        <f>+'Historical (Income) - new'!#REF!+'Historical (Income) - new'!#REF!</f>
        <v>#REF!</v>
      </c>
      <c r="E78" s="170" t="e">
        <f>+'Historical (Income) - new'!#REF!+'Historical (Income) - new'!#REF!</f>
        <v>#REF!</v>
      </c>
      <c r="F78" s="170" t="e">
        <f>+'Historical (Income) - new'!#REF!+'Historical (Income) - new'!#REF!</f>
        <v>#REF!</v>
      </c>
      <c r="G78" s="170" t="e">
        <f>+'Historical (Income) - new'!#REF!+'Historical (Income) - new'!#REF!</f>
        <v>#REF!</v>
      </c>
      <c r="H78" s="170" t="e">
        <f>+'Historical (Income) - new'!#REF!+'Historical (Income) - new'!#REF!</f>
        <v>#REF!</v>
      </c>
      <c r="I78" s="170" t="e">
        <f>+'Historical (Income) - new'!#REF!+'Historical (Income) - new'!#REF!</f>
        <v>#REF!</v>
      </c>
      <c r="J78" s="170" t="e">
        <f>+'Historical (Income) - new'!#REF!+'Historical (Income) - new'!#REF!</f>
        <v>#REF!</v>
      </c>
      <c r="K78" s="170" t="e">
        <f>+'Historical (Income) - new'!#REF!+'Historical (Income) - new'!#REF!</f>
        <v>#REF!</v>
      </c>
      <c r="L78" s="170" t="e">
        <f>+'Historical (Income) - new'!#REF!+'Historical (Income) - new'!#REF!</f>
        <v>#REF!</v>
      </c>
      <c r="M78" s="170" t="e">
        <f>+'Historical (Income) - new'!#REF!+'Historical (Income) - new'!#REF!</f>
        <v>#REF!</v>
      </c>
      <c r="N78" s="170" t="e">
        <f>+'Historical (Income) - new'!#REF!+'Historical (Income) - new'!#REF!</f>
        <v>#REF!</v>
      </c>
      <c r="O78" s="170" t="e">
        <f>+'Historical (Income) - new'!#REF!+'Historical (Income) - new'!#REF!</f>
        <v>#REF!</v>
      </c>
      <c r="P78" s="170" t="e">
        <f>+'Historical (Income) - new'!#REF!+'Historical (Income) - new'!#REF!</f>
        <v>#REF!</v>
      </c>
      <c r="Q78" s="170" t="e">
        <f>+'Historical (Income) - new'!#REF!+'Historical (Income) - new'!#REF!</f>
        <v>#REF!</v>
      </c>
      <c r="R78" s="170" t="e">
        <f>+'Historical (Income) - new'!#REF!+'Historical (Income) - new'!#REF!</f>
        <v>#REF!</v>
      </c>
      <c r="S78" s="170" t="e">
        <f>+'Historical (Income) - new'!#REF!+'Historical (Income) - new'!#REF!</f>
        <v>#REF!</v>
      </c>
      <c r="T78" s="170" t="e">
        <f>+'Historical (Income) - new'!#REF!+'Historical (Income) - new'!#REF!</f>
        <v>#REF!</v>
      </c>
      <c r="U78" s="170" t="e">
        <f>+'Historical (Income) - new'!#REF!+'Historical (Income) - new'!#REF!</f>
        <v>#REF!</v>
      </c>
      <c r="V78" s="170" t="e">
        <f>+'Historical (Income) - new'!#REF!+'Historical (Income) - new'!#REF!</f>
        <v>#REF!</v>
      </c>
      <c r="W78" s="170" t="e">
        <f>+'Historical (Income) - new'!#REF!+'Historical (Income) - new'!#REF!</f>
        <v>#REF!</v>
      </c>
      <c r="X78" s="170" t="e">
        <f>+'Historical (Income) - new'!#REF!+'Historical (Income) - new'!#REF!</f>
        <v>#REF!</v>
      </c>
      <c r="Y78" s="170" t="e">
        <f>+'Historical (Income) - new'!#REF!+'Historical (Income) - new'!#REF!</f>
        <v>#REF!</v>
      </c>
      <c r="Z78" s="170" t="e">
        <f>+'Historical (Income) - new'!#REF!+'Historical (Income) - new'!#REF!</f>
        <v>#REF!</v>
      </c>
      <c r="AA78" s="170">
        <f>+'Historical (Income) - new'!C308+'Historical (Income) - new'!C309</f>
        <v>8037730.4199999999</v>
      </c>
      <c r="AB78" s="170">
        <f>+'Historical (Income) - new'!D308+'Historical (Income) - new'!D309</f>
        <v>7964546.3799999999</v>
      </c>
      <c r="AC78" s="170">
        <f>+'Historical (Income) - new'!E308+'Historical (Income) - new'!E309</f>
        <v>7312348.6299999999</v>
      </c>
      <c r="AD78" s="170">
        <f>+'Historical (Income) - new'!F308+'Historical (Income) - new'!F309</f>
        <v>7307430.4000000004</v>
      </c>
      <c r="AE78" s="170">
        <f>+'Historical (Income) - new'!G308+'Historical (Income) - new'!G309</f>
        <v>7385413.1899999995</v>
      </c>
      <c r="AF78" s="170">
        <f>+'Historical (Income) - new'!H308+'Historical (Income) - new'!H309</f>
        <v>7412515.21</v>
      </c>
      <c r="AG78" s="170">
        <f>+'Historical (Income) - new'!I308+'Historical (Income) - new'!I309</f>
        <v>7584729.5099999998</v>
      </c>
      <c r="AH78" s="170">
        <f>+'Historical (Income) - new'!J308+'Historical (Income) - new'!J309</f>
        <v>7588212.2599999998</v>
      </c>
      <c r="AI78" s="170">
        <f>+'Historical (Income) - new'!K308+'Historical (Income) - new'!K309</f>
        <v>7939385.5</v>
      </c>
      <c r="AJ78" s="170">
        <f>+'Historical (Income) - new'!L308+'Historical (Income) - new'!L309</f>
        <v>7992462.3799999999</v>
      </c>
      <c r="AK78" s="170">
        <f>+'Historical (Income) - new'!M308+'Historical (Income) - new'!M309</f>
        <v>8181610.1600000001</v>
      </c>
      <c r="AL78" s="170">
        <f>+'Historical (Income) - new'!N308+'Historical (Income) - new'!N309</f>
        <v>8340267.5099999998</v>
      </c>
      <c r="AM78" s="170">
        <f>+'Historical (Income) - new'!O308+'Historical (Income) - new'!O309</f>
        <v>22113580.18</v>
      </c>
      <c r="AN78" s="170">
        <f>+'Historical (Income) - new'!P308+'Historical (Income) - new'!P309</f>
        <v>8606067.7599999998</v>
      </c>
      <c r="AO78" s="170">
        <f>+'Historical (Income) - new'!Q308+'Historical (Income) - new'!Q309</f>
        <v>7869969.7999999998</v>
      </c>
      <c r="AP78" s="170">
        <f>+'Historical (Income) - new'!R308+'Historical (Income) - new'!R309</f>
        <v>8467155.3000000007</v>
      </c>
      <c r="AQ78" s="170">
        <f>+'Historical (Income) - new'!S308+'Historical (Income) - new'!S309</f>
        <v>8537438.2599999998</v>
      </c>
      <c r="AR78" s="170">
        <f>+'Historical (Income) - new'!T308+'Historical (Income) - new'!T309</f>
        <v>9014074.7200000007</v>
      </c>
      <c r="AS78" s="170">
        <f>+'Historical (Income) - new'!U308+'Historical (Income) - new'!U309</f>
        <v>9352673.5600000005</v>
      </c>
      <c r="AT78" s="170">
        <f t="shared" si="24"/>
        <v>114002897.39</v>
      </c>
      <c r="BF78" s="11">
        <f>SUM(AT78:BE78)</f>
        <v>114002897.39</v>
      </c>
    </row>
    <row r="79" spans="1:58">
      <c r="A79" s="67" t="s">
        <v>177</v>
      </c>
      <c r="B79" s="170" t="e">
        <f>+'Historical (Income) - new'!#REF!</f>
        <v>#REF!</v>
      </c>
      <c r="C79" s="170" t="e">
        <f>+'Historical (Income) - new'!#REF!</f>
        <v>#REF!</v>
      </c>
      <c r="D79" s="170" t="e">
        <f>+'Historical (Income) - new'!#REF!</f>
        <v>#REF!</v>
      </c>
      <c r="E79" s="170" t="e">
        <f>+'Historical (Income) - new'!#REF!</f>
        <v>#REF!</v>
      </c>
      <c r="F79" s="170" t="e">
        <f>+'Historical (Income) - new'!#REF!</f>
        <v>#REF!</v>
      </c>
      <c r="G79" s="170" t="e">
        <f>+'Historical (Income) - new'!#REF!</f>
        <v>#REF!</v>
      </c>
      <c r="H79" s="170" t="e">
        <f>+'Historical (Income) - new'!#REF!</f>
        <v>#REF!</v>
      </c>
      <c r="I79" s="170" t="e">
        <f>+'Historical (Income) - new'!#REF!</f>
        <v>#REF!</v>
      </c>
      <c r="J79" s="170" t="e">
        <f>+'Historical (Income) - new'!#REF!</f>
        <v>#REF!</v>
      </c>
      <c r="K79" s="170" t="e">
        <f>+'Historical (Income) - new'!#REF!</f>
        <v>#REF!</v>
      </c>
      <c r="L79" s="170" t="e">
        <f>+'Historical (Income) - new'!#REF!</f>
        <v>#REF!</v>
      </c>
      <c r="M79" s="170" t="e">
        <f>+'Historical (Income) - new'!#REF!</f>
        <v>#REF!</v>
      </c>
      <c r="N79" s="170" t="e">
        <f>+'Historical (Income) - new'!#REF!</f>
        <v>#REF!</v>
      </c>
      <c r="O79" s="170" t="e">
        <f>+'Historical (Income) - new'!#REF!</f>
        <v>#REF!</v>
      </c>
      <c r="P79" s="170" t="e">
        <f>+'Historical (Income) - new'!#REF!</f>
        <v>#REF!</v>
      </c>
      <c r="Q79" s="170" t="e">
        <f>+'Historical (Income) - new'!#REF!</f>
        <v>#REF!</v>
      </c>
      <c r="R79" s="170" t="e">
        <f>+'Historical (Income) - new'!#REF!</f>
        <v>#REF!</v>
      </c>
      <c r="S79" s="170" t="e">
        <f>+'Historical (Income) - new'!#REF!</f>
        <v>#REF!</v>
      </c>
      <c r="T79" s="170" t="e">
        <f>+'Historical (Income) - new'!#REF!</f>
        <v>#REF!</v>
      </c>
      <c r="U79" s="170" t="e">
        <f>+'Historical (Income) - new'!#REF!</f>
        <v>#REF!</v>
      </c>
      <c r="V79" s="170" t="e">
        <f>+'Historical (Income) - new'!#REF!</f>
        <v>#REF!</v>
      </c>
      <c r="W79" s="170" t="e">
        <f>+'Historical (Income) - new'!#REF!</f>
        <v>#REF!</v>
      </c>
      <c r="X79" s="170" t="e">
        <f>+'Historical (Income) - new'!#REF!</f>
        <v>#REF!</v>
      </c>
      <c r="Y79" s="170" t="e">
        <f>+'Historical (Income) - new'!#REF!</f>
        <v>#REF!</v>
      </c>
      <c r="Z79" s="170" t="e">
        <f>+'Historical (Income) - new'!#REF!</f>
        <v>#REF!</v>
      </c>
      <c r="AA79" s="170">
        <f>+'Historical (Income) - new'!C311</f>
        <v>78154.2</v>
      </c>
      <c r="AB79" s="170">
        <f>+'Historical (Income) - new'!D311</f>
        <v>55498.48</v>
      </c>
      <c r="AC79" s="170">
        <f>+'Historical (Income) - new'!E311</f>
        <v>48932.34</v>
      </c>
      <c r="AD79" s="170">
        <f>+'Historical (Income) - new'!F311</f>
        <v>47353.88</v>
      </c>
      <c r="AE79" s="170">
        <f>+'Historical (Income) - new'!G311</f>
        <v>48644.98</v>
      </c>
      <c r="AF79" s="170">
        <f>+'Historical (Income) - new'!H311</f>
        <v>46956.24</v>
      </c>
      <c r="AG79" s="170">
        <f>+'Historical (Income) - new'!I311</f>
        <v>48521.45</v>
      </c>
      <c r="AH79" s="170">
        <f>+'Historical (Income) - new'!J311</f>
        <v>48521.45</v>
      </c>
      <c r="AI79" s="170">
        <f>+'Historical (Income) - new'!K311</f>
        <v>46956.24</v>
      </c>
      <c r="AJ79" s="170">
        <f>+'Historical (Income) - new'!L311</f>
        <v>44007.83</v>
      </c>
      <c r="AK79" s="170">
        <f>+'Historical (Income) - new'!M311</f>
        <v>46470.42</v>
      </c>
      <c r="AL79" s="170">
        <f>+'Historical (Income) - new'!N311</f>
        <v>42471.86</v>
      </c>
      <c r="AM79" s="170">
        <f>+'Historical (Income) - new'!O311</f>
        <v>40176.1</v>
      </c>
      <c r="AN79" s="170">
        <f>+'Historical (Income) - new'!P311</f>
        <v>36288.089999999997</v>
      </c>
      <c r="AO79" s="170">
        <f>+'Historical (Income) - new'!Q311</f>
        <v>40176.11</v>
      </c>
      <c r="AP79" s="170">
        <f>+'Historical (Income) - new'!R311</f>
        <v>38880.07</v>
      </c>
      <c r="AQ79" s="170">
        <f>+'Historical (Income) - new'!S311</f>
        <v>40176.1</v>
      </c>
      <c r="AR79" s="170">
        <f>+'Historical (Income) - new'!T311</f>
        <v>48740.881666666683</v>
      </c>
      <c r="AS79" s="170">
        <f>+'Historical (Income) - new'!U311</f>
        <v>48740.881666666683</v>
      </c>
      <c r="AT79" s="170">
        <f t="shared" si="24"/>
        <v>521606.03333333333</v>
      </c>
      <c r="BF79" s="11">
        <f>SUM(AT79:BE79)</f>
        <v>521606.03333333333</v>
      </c>
    </row>
    <row r="80" spans="1:58">
      <c r="A80" s="586" t="s">
        <v>1623</v>
      </c>
      <c r="B80" s="170" t="e">
        <f>+'Historical (Income) - new'!#REF!</f>
        <v>#REF!</v>
      </c>
      <c r="C80" s="170" t="e">
        <f>+'Historical (Income) - new'!#REF!</f>
        <v>#REF!</v>
      </c>
      <c r="D80" s="170" t="e">
        <f>+'Historical (Income) - new'!#REF!</f>
        <v>#REF!</v>
      </c>
      <c r="E80" s="170" t="e">
        <f>+'Historical (Income) - new'!#REF!</f>
        <v>#REF!</v>
      </c>
      <c r="F80" s="170" t="e">
        <f>+'Historical (Income) - new'!#REF!</f>
        <v>#REF!</v>
      </c>
      <c r="G80" s="170" t="e">
        <f>+'Historical (Income) - new'!#REF!</f>
        <v>#REF!</v>
      </c>
      <c r="H80" s="170" t="e">
        <f>+'Historical (Income) - new'!#REF!</f>
        <v>#REF!</v>
      </c>
      <c r="I80" s="170" t="e">
        <f>+'Historical (Income) - new'!#REF!</f>
        <v>#REF!</v>
      </c>
      <c r="J80" s="170" t="e">
        <f>+'Historical (Income) - new'!#REF!</f>
        <v>#REF!</v>
      </c>
      <c r="K80" s="170" t="e">
        <f>+'Historical (Income) - new'!#REF!</f>
        <v>#REF!</v>
      </c>
      <c r="L80" s="170" t="e">
        <f>+'Historical (Income) - new'!#REF!</f>
        <v>#REF!</v>
      </c>
      <c r="M80" s="170" t="e">
        <f>+'Historical (Income) - new'!#REF!</f>
        <v>#REF!</v>
      </c>
      <c r="N80" s="170" t="e">
        <f>+'Historical (Income) - new'!#REF!</f>
        <v>#REF!</v>
      </c>
      <c r="O80" s="170" t="e">
        <f>+'Historical (Income) - new'!#REF!</f>
        <v>#REF!</v>
      </c>
      <c r="P80" s="170" t="e">
        <f>+'Historical (Income) - new'!#REF!</f>
        <v>#REF!</v>
      </c>
      <c r="Q80" s="170" t="e">
        <f>+'Historical (Income) - new'!#REF!</f>
        <v>#REF!</v>
      </c>
      <c r="R80" s="170" t="e">
        <f>+'Historical (Income) - new'!#REF!</f>
        <v>#REF!</v>
      </c>
      <c r="S80" s="170" t="e">
        <f>+'Historical (Income) - new'!#REF!</f>
        <v>#REF!</v>
      </c>
      <c r="T80" s="170" t="e">
        <f>+'Historical (Income) - new'!#REF!</f>
        <v>#REF!</v>
      </c>
      <c r="U80" s="170" t="e">
        <f>+'Historical (Income) - new'!#REF!</f>
        <v>#REF!</v>
      </c>
      <c r="V80" s="170" t="e">
        <f>+'Historical (Income) - new'!#REF!</f>
        <v>#REF!</v>
      </c>
      <c r="W80" s="170" t="e">
        <f>+'Historical (Income) - new'!#REF!</f>
        <v>#REF!</v>
      </c>
      <c r="X80" s="170" t="e">
        <f>+'Historical (Income) - new'!#REF!</f>
        <v>#REF!</v>
      </c>
      <c r="Y80" s="170" t="e">
        <f>+'Historical (Income) - new'!#REF!</f>
        <v>#REF!</v>
      </c>
      <c r="Z80" s="170" t="e">
        <f>+'Historical (Income) - new'!#REF!</f>
        <v>#REF!</v>
      </c>
      <c r="AA80" s="170">
        <f>+'Historical (Income) - new'!C310+'Historical (Income) - new'!C312</f>
        <v>675880.16</v>
      </c>
      <c r="AB80" s="170">
        <f>+'Historical (Income) - new'!D310+'Historical (Income) - new'!D312</f>
        <v>668786.07999999996</v>
      </c>
      <c r="AC80" s="170">
        <f>+'Historical (Income) - new'!E310+'Historical (Income) - new'!E312</f>
        <v>690472.6</v>
      </c>
      <c r="AD80" s="170">
        <f>+'Historical (Income) - new'!F310+'Historical (Income) - new'!F312</f>
        <v>687164.08</v>
      </c>
      <c r="AE80" s="170">
        <f>+'Historical (Income) - new'!G310+'Historical (Income) - new'!G312</f>
        <v>698593.59</v>
      </c>
      <c r="AF80" s="170">
        <f>+'Historical (Income) - new'!H310+'Historical (Income) - new'!H312</f>
        <v>691532.04</v>
      </c>
      <c r="AG80" s="170">
        <f>+'Historical (Income) - new'!I310+'Historical (Income) - new'!I312</f>
        <v>698666.39</v>
      </c>
      <c r="AH80" s="170">
        <f>+'Historical (Income) - new'!J310+'Historical (Income) - new'!J312</f>
        <v>698666.39</v>
      </c>
      <c r="AI80" s="170">
        <f>+'Historical (Income) - new'!K310+'Historical (Income) - new'!K312</f>
        <v>808683.54</v>
      </c>
      <c r="AJ80" s="170">
        <f>+'Historical (Income) - new'!L310+'Historical (Income) - new'!L312</f>
        <v>713983.37</v>
      </c>
      <c r="AK80" s="170">
        <f>+'Historical (Income) - new'!M310+'Historical (Income) - new'!M312</f>
        <v>709062.02</v>
      </c>
      <c r="AL80" s="170">
        <f>+'Historical (Income) - new'!N310+'Historical (Income) - new'!N312</f>
        <v>717543.67</v>
      </c>
      <c r="AM80" s="170">
        <f>+'Historical (Income) - new'!O310+'Historical (Income) - new'!O312</f>
        <v>529726.79</v>
      </c>
      <c r="AN80" s="170">
        <f>+'Historical (Income) - new'!P310+'Historical (Income) - new'!P312</f>
        <v>506259.07</v>
      </c>
      <c r="AO80" s="170">
        <f>+'Historical (Income) - new'!Q310+'Historical (Income) - new'!Q312</f>
        <v>530381.07999999996</v>
      </c>
      <c r="AP80" s="170">
        <f>+'Historical (Income) - new'!R310+'Historical (Income) - new'!R312</f>
        <v>525812.4</v>
      </c>
      <c r="AQ80" s="170">
        <f>+'Historical (Income) - new'!S310+'Historical (Income) - new'!S312</f>
        <v>532762.12</v>
      </c>
      <c r="AR80" s="170">
        <f>+'Historical (Income) - new'!T310+'Historical (Income) - new'!T312</f>
        <v>288073</v>
      </c>
      <c r="AS80" s="170">
        <f>+'Historical (Income) - new'!U310+'Historical (Income) - new'!U312</f>
        <v>288073</v>
      </c>
      <c r="AT80" s="170">
        <f t="shared" si="24"/>
        <v>6849026.4500000011</v>
      </c>
      <c r="BF80" s="11">
        <f>SUM(AT80:BE80)</f>
        <v>6849026.4500000011</v>
      </c>
    </row>
    <row r="81" spans="1:61">
      <c r="A81" s="586" t="s">
        <v>1624</v>
      </c>
      <c r="B81" s="170" t="e">
        <f>+'Historical (Income) - new'!#REF!</f>
        <v>#REF!</v>
      </c>
      <c r="C81" s="170" t="e">
        <f>+'Historical (Income) - new'!#REF!</f>
        <v>#REF!</v>
      </c>
      <c r="D81" s="170" t="e">
        <f>+'Historical (Income) - new'!#REF!</f>
        <v>#REF!</v>
      </c>
      <c r="E81" s="170" t="e">
        <f>+'Historical (Income) - new'!#REF!</f>
        <v>#REF!</v>
      </c>
      <c r="F81" s="170" t="e">
        <f>+'Historical (Income) - new'!#REF!</f>
        <v>#REF!</v>
      </c>
      <c r="G81" s="170" t="e">
        <f>+'Historical (Income) - new'!#REF!</f>
        <v>#REF!</v>
      </c>
      <c r="H81" s="170" t="e">
        <f>+'Historical (Income) - new'!#REF!</f>
        <v>#REF!</v>
      </c>
      <c r="I81" s="170" t="e">
        <f>+'Historical (Income) - new'!#REF!</f>
        <v>#REF!</v>
      </c>
      <c r="J81" s="170" t="e">
        <f>+'Historical (Income) - new'!#REF!</f>
        <v>#REF!</v>
      </c>
      <c r="K81" s="170" t="e">
        <f>+'Historical (Income) - new'!#REF!</f>
        <v>#REF!</v>
      </c>
      <c r="L81" s="170" t="e">
        <f>+'Historical (Income) - new'!#REF!</f>
        <v>#REF!</v>
      </c>
      <c r="M81" s="170" t="e">
        <f>+'Historical (Income) - new'!#REF!</f>
        <v>#REF!</v>
      </c>
      <c r="N81" s="170" t="e">
        <f>+'Historical (Income) - new'!#REF!</f>
        <v>#REF!</v>
      </c>
      <c r="O81" s="170" t="e">
        <f>+'Historical (Income) - new'!#REF!</f>
        <v>#REF!</v>
      </c>
      <c r="P81" s="170" t="e">
        <f>+'Historical (Income) - new'!#REF!</f>
        <v>#REF!</v>
      </c>
      <c r="Q81" s="170" t="e">
        <f>+'Historical (Income) - new'!#REF!</f>
        <v>#REF!</v>
      </c>
      <c r="R81" s="170" t="e">
        <f>+'Historical (Income) - new'!#REF!</f>
        <v>#REF!</v>
      </c>
      <c r="S81" s="170" t="e">
        <f>+'Historical (Income) - new'!#REF!</f>
        <v>#REF!</v>
      </c>
      <c r="T81" s="170" t="e">
        <f>+'Historical (Income) - new'!#REF!</f>
        <v>#REF!</v>
      </c>
      <c r="U81" s="170" t="e">
        <f>+'Historical (Income) - new'!#REF!</f>
        <v>#REF!</v>
      </c>
      <c r="V81" s="170" t="e">
        <f>+'Historical (Income) - new'!#REF!</f>
        <v>#REF!</v>
      </c>
      <c r="W81" s="170" t="e">
        <f>+'Historical (Income) - new'!#REF!</f>
        <v>#REF!</v>
      </c>
      <c r="X81" s="170" t="e">
        <f>+'Historical (Income) - new'!#REF!</f>
        <v>#REF!</v>
      </c>
      <c r="Y81" s="170" t="e">
        <f>+'Historical (Income) - new'!#REF!</f>
        <v>#REF!</v>
      </c>
      <c r="Z81" s="170" t="e">
        <f>+'Historical (Income) - new'!#REF!</f>
        <v>#REF!</v>
      </c>
      <c r="AA81" s="170">
        <f>+'Historical (Income) - new'!C321</f>
        <v>-630188.67000000004</v>
      </c>
      <c r="AB81" s="170">
        <f>+'Historical (Income) - new'!D321</f>
        <v>-638285.42000000004</v>
      </c>
      <c r="AC81" s="170">
        <f>+'Historical (Income) - new'!E321</f>
        <v>-674812.86</v>
      </c>
      <c r="AD81" s="170">
        <f>+'Historical (Income) - new'!F321</f>
        <v>-563665.77</v>
      </c>
      <c r="AE81" s="170">
        <f>+'Historical (Income) - new'!G321</f>
        <v>-658774.55000000005</v>
      </c>
      <c r="AF81" s="170">
        <f>+'Historical (Income) - new'!H321</f>
        <v>-689358.62</v>
      </c>
      <c r="AG81" s="170">
        <f>+'Historical (Income) - new'!I321</f>
        <v>-760856.43</v>
      </c>
      <c r="AH81" s="170">
        <f>+'Historical (Income) - new'!J321</f>
        <v>-713742.16</v>
      </c>
      <c r="AI81" s="170">
        <f>+'Historical (Income) - new'!K321</f>
        <v>-699649.54</v>
      </c>
      <c r="AJ81" s="170">
        <f>+'Historical (Income) - new'!L321</f>
        <v>-642851.38</v>
      </c>
      <c r="AK81" s="170">
        <f>+'Historical (Income) - new'!M321</f>
        <v>-671822.25</v>
      </c>
      <c r="AL81" s="170">
        <f>+'Historical (Income) - new'!N321</f>
        <v>-1266643.3</v>
      </c>
      <c r="AM81" s="170">
        <f>+'Historical (Income) - new'!O321</f>
        <v>-888140.61</v>
      </c>
      <c r="AN81" s="170">
        <f>+'Historical (Income) - new'!P321</f>
        <v>-872830.67</v>
      </c>
      <c r="AO81" s="170">
        <f>+'Historical (Income) - new'!Q321</f>
        <v>-865924.84</v>
      </c>
      <c r="AP81" s="170">
        <f>+'Historical (Income) - new'!R321</f>
        <v>-672480.03000000014</v>
      </c>
      <c r="AQ81" s="170">
        <f>+'Historical (Income) - new'!S321</f>
        <v>-706835.13000000012</v>
      </c>
      <c r="AR81" s="170">
        <f>+'Historical (Income) - new'!T321</f>
        <v>-434124.09</v>
      </c>
      <c r="AS81" s="170">
        <f>+'Historical (Income) - new'!U321</f>
        <v>-480411.22</v>
      </c>
      <c r="AT81" s="170">
        <f t="shared" si="24"/>
        <v>-8915455.2200000007</v>
      </c>
      <c r="BE81" s="320">
        <f>Inputs!B462+Inputs!B514+Inputs!B542</f>
        <v>5745553.1023412161</v>
      </c>
      <c r="BF81" s="11">
        <f>SUM(AT81:BE81)</f>
        <v>-3169902.1176587846</v>
      </c>
      <c r="BI81" s="224"/>
    </row>
    <row r="82" spans="1:61">
      <c r="A82" s="586"/>
    </row>
    <row r="83" spans="1:61">
      <c r="A83" s="18" t="s">
        <v>1625</v>
      </c>
      <c r="B83" s="11" t="e">
        <f>+B75-(SUM(B77:B81))</f>
        <v>#REF!</v>
      </c>
      <c r="C83" s="11" t="e">
        <f t="shared" ref="C83:O83" si="25">+C75-(SUM(C77:C81))</f>
        <v>#REF!</v>
      </c>
      <c r="D83" s="11" t="e">
        <f t="shared" si="25"/>
        <v>#REF!</v>
      </c>
      <c r="E83" s="11" t="e">
        <f t="shared" si="25"/>
        <v>#REF!</v>
      </c>
      <c r="F83" s="11" t="e">
        <f t="shared" si="25"/>
        <v>#REF!</v>
      </c>
      <c r="G83" s="11" t="e">
        <f t="shared" si="25"/>
        <v>#REF!</v>
      </c>
      <c r="H83" s="11" t="e">
        <f t="shared" si="25"/>
        <v>#REF!</v>
      </c>
      <c r="I83" s="11" t="e">
        <f t="shared" si="25"/>
        <v>#REF!</v>
      </c>
      <c r="J83" s="11" t="e">
        <f t="shared" si="25"/>
        <v>#REF!</v>
      </c>
      <c r="K83" s="11" t="e">
        <f t="shared" si="25"/>
        <v>#REF!</v>
      </c>
      <c r="L83" s="11" t="e">
        <f t="shared" si="25"/>
        <v>#REF!</v>
      </c>
      <c r="M83" s="11" t="e">
        <f t="shared" si="25"/>
        <v>#REF!</v>
      </c>
      <c r="N83" s="11" t="e">
        <f t="shared" si="25"/>
        <v>#REF!</v>
      </c>
      <c r="O83" s="11" t="e">
        <f t="shared" si="25"/>
        <v>#REF!</v>
      </c>
      <c r="P83" s="11" t="e">
        <f>+P75-(SUM(P77:P81))</f>
        <v>#REF!</v>
      </c>
      <c r="Q83" s="11" t="e">
        <f t="shared" ref="Q83:AG83" si="26">+Q75-(SUM(Q77:Q81))</f>
        <v>#REF!</v>
      </c>
      <c r="R83" s="11" t="e">
        <f t="shared" si="26"/>
        <v>#REF!</v>
      </c>
      <c r="S83" s="11" t="e">
        <f t="shared" si="26"/>
        <v>#REF!</v>
      </c>
      <c r="T83" s="11" t="e">
        <f t="shared" si="26"/>
        <v>#REF!</v>
      </c>
      <c r="U83" s="11" t="e">
        <f t="shared" si="26"/>
        <v>#REF!</v>
      </c>
      <c r="V83" s="11" t="e">
        <f t="shared" si="26"/>
        <v>#REF!</v>
      </c>
      <c r="W83" s="11" t="e">
        <f t="shared" si="26"/>
        <v>#REF!</v>
      </c>
      <c r="X83" s="11" t="e">
        <f t="shared" si="26"/>
        <v>#REF!</v>
      </c>
      <c r="Y83" s="11" t="e">
        <f t="shared" si="26"/>
        <v>#REF!</v>
      </c>
      <c r="Z83" s="11" t="e">
        <f t="shared" si="26"/>
        <v>#REF!</v>
      </c>
      <c r="AA83" s="11">
        <f t="shared" si="26"/>
        <v>28955613.350000016</v>
      </c>
      <c r="AB83" s="11">
        <f t="shared" si="26"/>
        <v>34335324.660000004</v>
      </c>
      <c r="AC83" s="11">
        <f t="shared" si="26"/>
        <v>28858096.400000028</v>
      </c>
      <c r="AD83" s="11">
        <f t="shared" si="26"/>
        <v>29526947.420000002</v>
      </c>
      <c r="AE83" s="11">
        <f t="shared" si="26"/>
        <v>28269479.339999989</v>
      </c>
      <c r="AF83" s="11">
        <f t="shared" si="26"/>
        <v>28655442.719999962</v>
      </c>
      <c r="AG83" s="11">
        <f t="shared" si="26"/>
        <v>25730175.539999992</v>
      </c>
      <c r="AH83" s="11">
        <f t="shared" ref="AH83:AS83" si="27">+AH75-(SUM(AH77:AH81))</f>
        <v>26976799.349999987</v>
      </c>
      <c r="AI83" s="11">
        <f t="shared" si="27"/>
        <v>25341223.499999996</v>
      </c>
      <c r="AJ83" s="11">
        <f t="shared" si="27"/>
        <v>22848358.01000002</v>
      </c>
      <c r="AK83" s="11">
        <f t="shared" si="27"/>
        <v>24842425.889999993</v>
      </c>
      <c r="AL83" s="11">
        <f t="shared" si="27"/>
        <v>22124872.939999975</v>
      </c>
      <c r="AM83" s="11">
        <f t="shared" si="27"/>
        <v>21225154.710000034</v>
      </c>
      <c r="AN83" s="11">
        <f t="shared" si="27"/>
        <v>38329853.130000025</v>
      </c>
      <c r="AO83" s="11">
        <f t="shared" si="27"/>
        <v>33232519.419999979</v>
      </c>
      <c r="AP83" s="11">
        <f t="shared" si="27"/>
        <v>38647841.239999972</v>
      </c>
      <c r="AQ83" s="11">
        <f t="shared" si="27"/>
        <v>32104648.140000001</v>
      </c>
      <c r="AR83" s="11">
        <f t="shared" si="27"/>
        <v>29294087.224968597</v>
      </c>
      <c r="AS83" s="11">
        <f t="shared" si="27"/>
        <v>29022082.662559461</v>
      </c>
      <c r="AT83" s="11">
        <f>+AT75-(SUM(AT77:AT81))</f>
        <v>343989866.21752816</v>
      </c>
      <c r="AU83" s="11">
        <f>+AU75-(SUM(AU77:AU81))</f>
        <v>-76130651.653498918</v>
      </c>
      <c r="AV83" s="11">
        <f t="shared" ref="AV83:BE83" si="28">+AV75-(SUM(AV77:AV81))</f>
        <v>57674920.422027089</v>
      </c>
      <c r="AW83" s="11">
        <f t="shared" si="28"/>
        <v>2698396.4105888437</v>
      </c>
      <c r="AX83" s="11">
        <f t="shared" si="28"/>
        <v>1042497.1670236362</v>
      </c>
      <c r="AY83" s="11">
        <f t="shared" si="28"/>
        <v>332912.48000000004</v>
      </c>
      <c r="AZ83" s="11">
        <f t="shared" si="28"/>
        <v>24704.597810000007</v>
      </c>
      <c r="BA83" s="11">
        <f t="shared" si="28"/>
        <v>0</v>
      </c>
      <c r="BB83" s="11">
        <f t="shared" si="28"/>
        <v>0</v>
      </c>
      <c r="BC83" s="11">
        <f t="shared" si="28"/>
        <v>0</v>
      </c>
      <c r="BD83" s="11">
        <f t="shared" si="28"/>
        <v>0</v>
      </c>
      <c r="BE83" s="11">
        <f t="shared" si="28"/>
        <v>-33835776.292089477</v>
      </c>
      <c r="BF83" s="11">
        <f>+BF75-(SUM(BF77:BF81))</f>
        <v>294957187.2078836</v>
      </c>
    </row>
    <row r="85" spans="1:61">
      <c r="A85" s="586" t="s">
        <v>1626</v>
      </c>
      <c r="B85" s="11" t="e">
        <f>+'Historical (Income) - new'!#REF!-'Historical (Income) - new'!#REF!</f>
        <v>#REF!</v>
      </c>
      <c r="C85" s="11" t="e">
        <f>+'Historical (Income) - new'!#REF!-'Historical (Income) - new'!#REF!</f>
        <v>#REF!</v>
      </c>
      <c r="D85" s="11" t="e">
        <f>+'Historical (Income) - new'!#REF!-'Historical (Income) - new'!#REF!</f>
        <v>#REF!</v>
      </c>
      <c r="E85" s="11" t="e">
        <f>+'Historical (Income) - new'!#REF!-'Historical (Income) - new'!#REF!</f>
        <v>#REF!</v>
      </c>
      <c r="F85" s="11" t="e">
        <f>+'Historical (Income) - new'!#REF!-'Historical (Income) - new'!#REF!</f>
        <v>#REF!</v>
      </c>
      <c r="G85" s="11" t="e">
        <f>+'Historical (Income) - new'!#REF!-'Historical (Income) - new'!#REF!</f>
        <v>#REF!</v>
      </c>
      <c r="H85" s="11" t="e">
        <f>+'Historical (Income) - new'!#REF!-'Historical (Income) - new'!#REF!</f>
        <v>#REF!</v>
      </c>
      <c r="I85" s="11" t="e">
        <f>+'Historical (Income) - new'!#REF!-'Historical (Income) - new'!#REF!</f>
        <v>#REF!</v>
      </c>
      <c r="J85" s="11" t="e">
        <f>+'Historical (Income) - new'!#REF!-'Historical (Income) - new'!#REF!</f>
        <v>#REF!</v>
      </c>
      <c r="K85" s="11" t="e">
        <f>+'Historical (Income) - new'!#REF!-'Historical (Income) - new'!#REF!</f>
        <v>#REF!</v>
      </c>
      <c r="L85" s="11" t="e">
        <f>+'Historical (Income) - new'!#REF!-'Historical (Income) - new'!#REF!</f>
        <v>#REF!</v>
      </c>
      <c r="M85" s="11" t="e">
        <f>+'Historical (Income) - new'!#REF!-'Historical (Income) - new'!#REF!</f>
        <v>#REF!</v>
      </c>
      <c r="N85" s="11" t="e">
        <f>+'Historical (Income) - new'!#REF!-'Historical (Income) - new'!#REF!</f>
        <v>#REF!</v>
      </c>
      <c r="O85" s="11" t="e">
        <f>+'Historical (Income) - new'!#REF!-'Historical (Income) - new'!#REF!</f>
        <v>#REF!</v>
      </c>
      <c r="P85" s="11" t="e">
        <f>+'Historical (Income) - new'!#REF!-'Historical (Income) - new'!#REF!</f>
        <v>#REF!</v>
      </c>
      <c r="Q85" s="11" t="e">
        <f>+'Historical (Income) - new'!#REF!-'Historical (Income) - new'!#REF!</f>
        <v>#REF!</v>
      </c>
      <c r="R85" s="11" t="e">
        <f>+'Historical (Income) - new'!#REF!-'Historical (Income) - new'!#REF!</f>
        <v>#REF!</v>
      </c>
      <c r="S85" s="11" t="e">
        <f>+'Historical (Income) - new'!#REF!-'Historical (Income) - new'!#REF!</f>
        <v>#REF!</v>
      </c>
      <c r="T85" s="11" t="e">
        <f>+'Historical (Income) - new'!#REF!-'Historical (Income) - new'!#REF!</f>
        <v>#REF!</v>
      </c>
      <c r="U85" s="11" t="e">
        <f>+'Historical (Income) - new'!#REF!-'Historical (Income) - new'!#REF!</f>
        <v>#REF!</v>
      </c>
      <c r="V85" s="11" t="e">
        <f>+'Historical (Income) - new'!#REF!-'Historical (Income) - new'!#REF!</f>
        <v>#REF!</v>
      </c>
      <c r="W85" s="11" t="e">
        <f>+'Historical (Income) - new'!#REF!-'Historical (Income) - new'!#REF!</f>
        <v>#REF!</v>
      </c>
      <c r="X85" s="11" t="e">
        <f>+'Historical (Income) - new'!#REF!-'Historical (Income) - new'!#REF!</f>
        <v>#REF!</v>
      </c>
      <c r="Y85" s="11" t="e">
        <f>+'Historical (Income) - new'!#REF!-'Historical (Income) - new'!#REF!</f>
        <v>#REF!</v>
      </c>
      <c r="Z85" s="11" t="e">
        <f>+'Historical (Income) - new'!#REF!-'Historical (Income) - new'!#REF!</f>
        <v>#REF!</v>
      </c>
      <c r="AA85" s="11">
        <f>+'Historical (Income) - new'!C341-'Historical (Income) - new'!C340</f>
        <v>6586012.0499999998</v>
      </c>
      <c r="AB85" s="11">
        <f>+'Historical (Income) - new'!D341-'Historical (Income) - new'!D340</f>
        <v>7956757.3899999997</v>
      </c>
      <c r="AC85" s="11">
        <f>+'Historical (Income) - new'!E341-'Historical (Income) - new'!E340</f>
        <v>6507455.3099999996</v>
      </c>
      <c r="AD85" s="11">
        <f>+'Historical (Income) - new'!F341-'Historical (Income) - new'!F340</f>
        <v>6736878.0899999999</v>
      </c>
      <c r="AE85" s="11">
        <f>+'Historical (Income) - new'!G341-'Historical (Income) - new'!G340</f>
        <v>5766427.2200000025</v>
      </c>
      <c r="AF85" s="11">
        <f>+'Historical (Income) - new'!H341-'Historical (Income) - new'!H340</f>
        <v>6386448.4600000009</v>
      </c>
      <c r="AG85" s="11">
        <f>+'Historical (Income) - new'!I341-'Historical (Income) - new'!I340</f>
        <v>5653170.9900000002</v>
      </c>
      <c r="AH85" s="11">
        <f>+'Historical (Income) - new'!J341-'Historical (Income) - new'!J340</f>
        <v>5975104.1600000001</v>
      </c>
      <c r="AI85" s="11">
        <f>+'Historical (Income) - new'!K341-'Historical (Income) - new'!K340</f>
        <v>5876333.5700000003</v>
      </c>
      <c r="AJ85" s="11">
        <f>+'Historical (Income) - new'!L341-'Historical (Income) - new'!L340</f>
        <v>4961316.51</v>
      </c>
      <c r="AK85" s="11">
        <f>+'Historical (Income) - new'!M341-'Historical (Income) - new'!M340</f>
        <v>5439852.2400000002</v>
      </c>
      <c r="AL85" s="11">
        <f>+'Historical (Income) - new'!N341-'Historical (Income) - new'!N340</f>
        <v>4092756.1500000013</v>
      </c>
      <c r="AM85" s="11">
        <f>+'Historical (Income) - new'!O341-'Historical (Income) - new'!O340</f>
        <v>3431870.08</v>
      </c>
      <c r="AN85" s="11">
        <f>+'Historical (Income) - new'!P341-'Historical (Income) - new'!P340</f>
        <v>7680569.3999999994</v>
      </c>
      <c r="AO85" s="11">
        <f>+'Historical (Income) - new'!Q341-'Historical (Income) - new'!Q340</f>
        <v>6339024.5500000007</v>
      </c>
      <c r="AP85" s="11">
        <f>+'Historical (Income) - new'!R341-'Historical (Income) - new'!R340</f>
        <v>7785451.5900000008</v>
      </c>
      <c r="AQ85" s="11">
        <f>+'Historical (Income) - new'!S341-'Historical (Income) - new'!S340</f>
        <v>5906787.6299999999</v>
      </c>
      <c r="AR85" s="11">
        <f>+'Historical (Income) - new'!T341-'Historical (Income) - new'!T340</f>
        <v>6644957.8000000007</v>
      </c>
      <c r="AS85" s="11">
        <f>+'Historical (Income) - new'!U341-'Historical (Income) - new'!U340</f>
        <v>6576846.9900000002</v>
      </c>
      <c r="AT85" s="170">
        <f t="shared" ref="AT85:AT86" si="29">SUM(AH85:AS85)</f>
        <v>70710870.670000017</v>
      </c>
      <c r="AU85" s="170">
        <f>AU83*'Schedule 9'!$D$17</f>
        <v>-18954860.41263558</v>
      </c>
      <c r="AV85" s="170">
        <f>AV83*'Schedule 9'!$D$17</f>
        <v>14359788.628699394</v>
      </c>
      <c r="AW85" s="170">
        <f>AW83*'Schedule 9'!$D$17</f>
        <v>671841.44874343392</v>
      </c>
      <c r="AX85" s="170">
        <f>AX83*'Schedule 9'!$D$17</f>
        <v>259558.90107756469</v>
      </c>
      <c r="AY85" s="170">
        <f>AY83*'Schedule 9'!$D$17</f>
        <v>82887.896674588847</v>
      </c>
      <c r="AZ85" s="170">
        <f>AZ83*'Schedule 9'!$D$17</f>
        <v>6150.9023352400427</v>
      </c>
      <c r="BA85" s="170">
        <f>BA83*'Schedule 9'!$D$17</f>
        <v>0</v>
      </c>
      <c r="BB85" s="170">
        <f>BB83*'Schedule 9'!$D$17</f>
        <v>0</v>
      </c>
      <c r="BC85" s="170">
        <f>BC83*'Schedule 9'!$D$17</f>
        <v>0</v>
      </c>
      <c r="BD85" s="170">
        <f>BD83*'Schedule 9'!$D$17</f>
        <v>0</v>
      </c>
      <c r="BE85" s="170">
        <f>BE83*'Schedule 9'!$D$17</f>
        <v>-8424365.2542049941</v>
      </c>
      <c r="BF85" s="11">
        <f>SUM(AT85:BE85)</f>
        <v>58711872.780689664</v>
      </c>
    </row>
    <row r="86" spans="1:61">
      <c r="A86" s="67" t="s">
        <v>1627</v>
      </c>
      <c r="B86" s="11" t="e">
        <f>+'Historical (Income) - new'!#REF!</f>
        <v>#REF!</v>
      </c>
      <c r="C86" s="11" t="e">
        <f>+'Historical (Income) - new'!#REF!</f>
        <v>#REF!</v>
      </c>
      <c r="D86" s="11" t="e">
        <f>+'Historical (Income) - new'!#REF!</f>
        <v>#REF!</v>
      </c>
      <c r="E86" s="11" t="e">
        <f>+'Historical (Income) - new'!#REF!</f>
        <v>#REF!</v>
      </c>
      <c r="F86" s="11" t="e">
        <f>+'Historical (Income) - new'!#REF!</f>
        <v>#REF!</v>
      </c>
      <c r="G86" s="11" t="e">
        <f>+'Historical (Income) - new'!#REF!</f>
        <v>#REF!</v>
      </c>
      <c r="H86" s="11" t="e">
        <f>+'Historical (Income) - new'!#REF!</f>
        <v>#REF!</v>
      </c>
      <c r="I86" s="11" t="e">
        <f>+'Historical (Income) - new'!#REF!</f>
        <v>#REF!</v>
      </c>
      <c r="J86" s="11" t="e">
        <f>+'Historical (Income) - new'!#REF!</f>
        <v>#REF!</v>
      </c>
      <c r="K86" s="11" t="e">
        <f>+'Historical (Income) - new'!#REF!</f>
        <v>#REF!</v>
      </c>
      <c r="L86" s="11" t="e">
        <f>+'Historical (Income) - new'!#REF!</f>
        <v>#REF!</v>
      </c>
      <c r="M86" s="11" t="e">
        <f>+'Historical (Income) - new'!#REF!</f>
        <v>#REF!</v>
      </c>
      <c r="N86" s="11" t="e">
        <f>+'Historical (Income) - new'!#REF!</f>
        <v>#REF!</v>
      </c>
      <c r="O86" s="11" t="e">
        <f>+'Historical (Income) - new'!#REF!</f>
        <v>#REF!</v>
      </c>
      <c r="P86" s="11" t="e">
        <f>+'Historical (Income) - new'!#REF!</f>
        <v>#REF!</v>
      </c>
      <c r="Q86" s="11" t="e">
        <f>+'Historical (Income) - new'!#REF!</f>
        <v>#REF!</v>
      </c>
      <c r="R86" s="11" t="e">
        <f>+'Historical (Income) - new'!#REF!</f>
        <v>#REF!</v>
      </c>
      <c r="S86" s="11" t="e">
        <f>+'Historical (Income) - new'!#REF!</f>
        <v>#REF!</v>
      </c>
      <c r="T86" s="11" t="e">
        <f>+'Historical (Income) - new'!#REF!</f>
        <v>#REF!</v>
      </c>
      <c r="U86" s="11" t="e">
        <f>+'Historical (Income) - new'!#REF!</f>
        <v>#REF!</v>
      </c>
      <c r="V86" s="11" t="e">
        <f>+'Historical (Income) - new'!#REF!</f>
        <v>#REF!</v>
      </c>
      <c r="W86" s="11" t="e">
        <f>+'Historical (Income) - new'!#REF!</f>
        <v>#REF!</v>
      </c>
      <c r="X86" s="11" t="e">
        <f>+'Historical (Income) - new'!#REF!</f>
        <v>#REF!</v>
      </c>
      <c r="Y86" s="11" t="e">
        <f>+'Historical (Income) - new'!#REF!</f>
        <v>#REF!</v>
      </c>
      <c r="Z86" s="11" t="e">
        <f>+'Historical (Income) - new'!#REF!</f>
        <v>#REF!</v>
      </c>
      <c r="AA86" s="11">
        <f>+'Historical (Income) - new'!C340</f>
        <v>-8474.17</v>
      </c>
      <c r="AB86" s="11">
        <f>+'Historical (Income) - new'!D340</f>
        <v>-8474.16</v>
      </c>
      <c r="AC86" s="11">
        <f>+'Historical (Income) - new'!E340</f>
        <v>-8474.17</v>
      </c>
      <c r="AD86" s="11">
        <f>+'Historical (Income) - new'!F340</f>
        <v>-8474.17</v>
      </c>
      <c r="AE86" s="11">
        <f>+'Historical (Income) - new'!G340</f>
        <v>-8474.16</v>
      </c>
      <c r="AF86" s="11">
        <f>+'Historical (Income) - new'!H340</f>
        <v>-8474.17</v>
      </c>
      <c r="AG86" s="11">
        <f>+'Historical (Income) - new'!I340</f>
        <v>-8474.17</v>
      </c>
      <c r="AH86" s="11">
        <f>+'Historical (Income) - new'!J340</f>
        <v>-8474.16</v>
      </c>
      <c r="AI86" s="11">
        <f>+'Historical (Income) - new'!K340</f>
        <v>-8474.17</v>
      </c>
      <c r="AJ86" s="11">
        <f>+'Historical (Income) - new'!L340</f>
        <v>-8474.17</v>
      </c>
      <c r="AK86" s="11">
        <f>+'Historical (Income) - new'!M340</f>
        <v>-8474.16</v>
      </c>
      <c r="AL86" s="11">
        <f>+'Historical (Income) - new'!N340</f>
        <v>-8474.17</v>
      </c>
      <c r="AM86" s="11">
        <f>+'Historical (Income) - new'!O340</f>
        <v>-4222.75</v>
      </c>
      <c r="AN86" s="11">
        <f>+'Historical (Income) - new'!P340</f>
        <v>-4222.75</v>
      </c>
      <c r="AO86" s="11">
        <f>+'Historical (Income) - new'!Q340</f>
        <v>-4222.75</v>
      </c>
      <c r="AP86" s="11">
        <f>+'Historical (Income) - new'!R340</f>
        <v>-4222.75</v>
      </c>
      <c r="AQ86" s="11">
        <f>+'Historical (Income) - new'!S340</f>
        <v>-4222.75</v>
      </c>
      <c r="AR86" s="11">
        <f>+'Historical (Income) - new'!T340</f>
        <v>-1209506.73</v>
      </c>
      <c r="AS86" s="11">
        <f>+'Historical (Income) - new'!U340</f>
        <v>-1209506.73</v>
      </c>
      <c r="AT86" s="170">
        <f t="shared" si="29"/>
        <v>-2482498.04</v>
      </c>
      <c r="BF86" s="11">
        <f>SUM(AT86:BE86)</f>
        <v>-2482498.04</v>
      </c>
    </row>
    <row r="87" spans="1:6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row>
    <row r="88" spans="1:61">
      <c r="A88" s="18" t="s">
        <v>1628</v>
      </c>
      <c r="B88" s="11" t="e">
        <f>B83-B85-B86</f>
        <v>#REF!</v>
      </c>
      <c r="C88" s="11" t="e">
        <f t="shared" ref="C88:BE88" si="30">C83-C85-C86</f>
        <v>#REF!</v>
      </c>
      <c r="D88" s="11" t="e">
        <f t="shared" si="30"/>
        <v>#REF!</v>
      </c>
      <c r="E88" s="11" t="e">
        <f t="shared" si="30"/>
        <v>#REF!</v>
      </c>
      <c r="F88" s="11" t="e">
        <f t="shared" si="30"/>
        <v>#REF!</v>
      </c>
      <c r="G88" s="11" t="e">
        <f t="shared" si="30"/>
        <v>#REF!</v>
      </c>
      <c r="H88" s="11" t="e">
        <f t="shared" si="30"/>
        <v>#REF!</v>
      </c>
      <c r="I88" s="11" t="e">
        <f t="shared" si="30"/>
        <v>#REF!</v>
      </c>
      <c r="J88" s="11" t="e">
        <f t="shared" si="30"/>
        <v>#REF!</v>
      </c>
      <c r="K88" s="11" t="e">
        <f t="shared" si="30"/>
        <v>#REF!</v>
      </c>
      <c r="L88" s="11" t="e">
        <f t="shared" si="30"/>
        <v>#REF!</v>
      </c>
      <c r="M88" s="11" t="e">
        <f t="shared" si="30"/>
        <v>#REF!</v>
      </c>
      <c r="N88" s="11" t="e">
        <f t="shared" si="30"/>
        <v>#REF!</v>
      </c>
      <c r="O88" s="11" t="e">
        <f t="shared" si="30"/>
        <v>#REF!</v>
      </c>
      <c r="P88" s="11" t="e">
        <f t="shared" si="30"/>
        <v>#REF!</v>
      </c>
      <c r="Q88" s="11" t="e">
        <f t="shared" si="30"/>
        <v>#REF!</v>
      </c>
      <c r="R88" s="11" t="e">
        <f t="shared" si="30"/>
        <v>#REF!</v>
      </c>
      <c r="S88" s="11" t="e">
        <f t="shared" si="30"/>
        <v>#REF!</v>
      </c>
      <c r="T88" s="11" t="e">
        <f t="shared" si="30"/>
        <v>#REF!</v>
      </c>
      <c r="U88" s="11" t="e">
        <f t="shared" si="30"/>
        <v>#REF!</v>
      </c>
      <c r="V88" s="11" t="e">
        <f t="shared" si="30"/>
        <v>#REF!</v>
      </c>
      <c r="W88" s="11" t="e">
        <f t="shared" si="30"/>
        <v>#REF!</v>
      </c>
      <c r="X88" s="11" t="e">
        <f t="shared" si="30"/>
        <v>#REF!</v>
      </c>
      <c r="Y88" s="11" t="e">
        <f t="shared" si="30"/>
        <v>#REF!</v>
      </c>
      <c r="Z88" s="11" t="e">
        <f t="shared" si="30"/>
        <v>#REF!</v>
      </c>
      <c r="AA88" s="11">
        <f t="shared" si="30"/>
        <v>22378075.470000017</v>
      </c>
      <c r="AB88" s="11">
        <f t="shared" si="30"/>
        <v>26387041.430000003</v>
      </c>
      <c r="AC88" s="11">
        <f t="shared" si="30"/>
        <v>22359115.260000031</v>
      </c>
      <c r="AD88" s="11">
        <f t="shared" si="30"/>
        <v>22798543.500000004</v>
      </c>
      <c r="AE88" s="11">
        <f t="shared" si="30"/>
        <v>22511526.279999986</v>
      </c>
      <c r="AF88" s="11">
        <f t="shared" si="30"/>
        <v>22277468.429999962</v>
      </c>
      <c r="AG88" s="11">
        <f t="shared" si="30"/>
        <v>20085478.719999991</v>
      </c>
      <c r="AH88" s="11">
        <f t="shared" ref="AH88:AS88" si="31">AH83-AH85-AH86</f>
        <v>21010169.349999987</v>
      </c>
      <c r="AI88" s="11">
        <f t="shared" si="31"/>
        <v>19473364.099999998</v>
      </c>
      <c r="AJ88" s="11">
        <f t="shared" si="31"/>
        <v>17895515.670000024</v>
      </c>
      <c r="AK88" s="11">
        <f t="shared" si="31"/>
        <v>19411047.809999991</v>
      </c>
      <c r="AL88" s="11">
        <f t="shared" si="31"/>
        <v>18040590.959999975</v>
      </c>
      <c r="AM88" s="11">
        <f t="shared" si="31"/>
        <v>17797507.380000032</v>
      </c>
      <c r="AN88" s="11">
        <f t="shared" si="31"/>
        <v>30653506.480000027</v>
      </c>
      <c r="AO88" s="11">
        <f t="shared" si="31"/>
        <v>26897717.619999979</v>
      </c>
      <c r="AP88" s="11">
        <f t="shared" si="31"/>
        <v>30866612.399999972</v>
      </c>
      <c r="AQ88" s="11">
        <f t="shared" si="31"/>
        <v>26202083.260000002</v>
      </c>
      <c r="AR88" s="11">
        <f t="shared" si="31"/>
        <v>23858636.154968597</v>
      </c>
      <c r="AS88" s="11">
        <f t="shared" si="31"/>
        <v>23654742.402559463</v>
      </c>
      <c r="AT88" s="11">
        <f t="shared" si="30"/>
        <v>275761493.58752817</v>
      </c>
      <c r="AU88" s="11">
        <f t="shared" si="30"/>
        <v>-57175791.240863338</v>
      </c>
      <c r="AV88" s="11">
        <f t="shared" si="30"/>
        <v>43315131.793327697</v>
      </c>
      <c r="AW88" s="11">
        <f t="shared" si="30"/>
        <v>2026554.9618454098</v>
      </c>
      <c r="AX88" s="11">
        <f t="shared" si="30"/>
        <v>782938.26594607148</v>
      </c>
      <c r="AY88" s="11">
        <f t="shared" si="30"/>
        <v>250024.58332541119</v>
      </c>
      <c r="AZ88" s="11">
        <f t="shared" si="30"/>
        <v>18553.695474759963</v>
      </c>
      <c r="BA88" s="11">
        <f t="shared" si="30"/>
        <v>0</v>
      </c>
      <c r="BB88" s="11">
        <f t="shared" si="30"/>
        <v>0</v>
      </c>
      <c r="BC88" s="11">
        <f t="shared" si="30"/>
        <v>0</v>
      </c>
      <c r="BD88" s="11">
        <f t="shared" si="30"/>
        <v>0</v>
      </c>
      <c r="BE88" s="11">
        <f t="shared" si="30"/>
        <v>-25411411.037884481</v>
      </c>
      <c r="BF88" s="11">
        <f>BF83-BF85-BF86</f>
        <v>238727812.46719393</v>
      </c>
    </row>
    <row r="89" spans="1:61">
      <c r="E89" s="11" t="e">
        <f>E88-'Historical (Income) - new'!#REF!</f>
        <v>#REF!</v>
      </c>
      <c r="F89" s="11" t="e">
        <f>F88-'Historical (Income) - new'!#REF!</f>
        <v>#REF!</v>
      </c>
      <c r="G89" s="11" t="e">
        <f>G88-'Historical (Income) - new'!#REF!</f>
        <v>#REF!</v>
      </c>
      <c r="H89" s="11" t="e">
        <f>H88-'Historical (Income) - new'!#REF!</f>
        <v>#REF!</v>
      </c>
      <c r="I89" s="11" t="e">
        <f>I88-'Historical (Income) - new'!#REF!</f>
        <v>#REF!</v>
      </c>
      <c r="J89" s="11" t="e">
        <f>J88-'Historical (Income) - new'!#REF!</f>
        <v>#REF!</v>
      </c>
      <c r="K89" s="11" t="e">
        <f>K88-'Historical (Income) - new'!#REF!</f>
        <v>#REF!</v>
      </c>
      <c r="L89" s="11" t="e">
        <f>L88-'Historical (Income) - new'!#REF!</f>
        <v>#REF!</v>
      </c>
      <c r="M89" s="11" t="e">
        <f>M88-'Historical (Income) - new'!#REF!</f>
        <v>#REF!</v>
      </c>
      <c r="N89" s="11" t="e">
        <f>N88-'Historical (Income) - new'!#REF!</f>
        <v>#REF!</v>
      </c>
      <c r="O89" s="224" t="e">
        <f>O88-'Historical (Income) - new'!#REF!</f>
        <v>#REF!</v>
      </c>
      <c r="P89" s="11" t="e">
        <f>P88-'Historical (Income) - new'!#REF!</f>
        <v>#REF!</v>
      </c>
      <c r="Q89" s="224" t="e">
        <f>Q88-'Historical (Income) - new'!#REF!</f>
        <v>#REF!</v>
      </c>
      <c r="R89" s="11" t="e">
        <f>R88-'Historical (Income) - new'!#REF!</f>
        <v>#REF!</v>
      </c>
      <c r="S89" s="224" t="e">
        <f>S88-'Historical (Income) - new'!#REF!</f>
        <v>#REF!</v>
      </c>
      <c r="T89" s="11" t="e">
        <f>T88-'Historical (Income) - new'!#REF!</f>
        <v>#REF!</v>
      </c>
      <c r="U89" s="11" t="e">
        <f>U88-'Historical (Income) - new'!#REF!</f>
        <v>#REF!</v>
      </c>
      <c r="V89" s="11" t="e">
        <f>V88-'Historical (Income) - new'!#REF!</f>
        <v>#REF!</v>
      </c>
      <c r="W89" s="11" t="e">
        <f>W88-'Historical (Income) - new'!#REF!</f>
        <v>#REF!</v>
      </c>
      <c r="X89" s="11" t="e">
        <f>X88-'Historical (Income) - new'!#REF!</f>
        <v>#REF!</v>
      </c>
      <c r="Y89" s="11" t="e">
        <f>Y88-'Historical (Income) - new'!#REF!</f>
        <v>#REF!</v>
      </c>
      <c r="Z89" s="11" t="e">
        <f>Z88-'Historical (Income) - new'!#REF!</f>
        <v>#REF!</v>
      </c>
      <c r="AA89" s="11">
        <f>AA88-'Historical (Income) - new'!C343</f>
        <v>0</v>
      </c>
      <c r="AB89" s="11">
        <f>AB88-'Historical (Income) - new'!D343</f>
        <v>0</v>
      </c>
      <c r="AC89" s="11">
        <f>AC88-'Historical (Income) - new'!E343</f>
        <v>0</v>
      </c>
      <c r="AD89" s="11">
        <f>AD88-'Historical (Income) - new'!F343</f>
        <v>0</v>
      </c>
      <c r="AE89" s="11">
        <f>AE88-'Historical (Income) - new'!G343</f>
        <v>0</v>
      </c>
      <c r="AF89" s="11">
        <f>AF88-'Historical (Income) - new'!H343</f>
        <v>0</v>
      </c>
      <c r="AG89" s="11">
        <f>AG88-'Historical (Income) - new'!I343</f>
        <v>0</v>
      </c>
      <c r="AH89" s="11">
        <f>AH88-'Historical (Income) - new'!J343</f>
        <v>-3.3527612686157227E-8</v>
      </c>
      <c r="AI89" s="11">
        <f>AI88-'Historical (Income) - new'!K343</f>
        <v>0</v>
      </c>
      <c r="AJ89" s="11">
        <f>AJ88-'Historical (Income) - new'!L343</f>
        <v>0</v>
      </c>
      <c r="AK89" s="11">
        <f>AK88-'Historical (Income) - new'!M343</f>
        <v>0</v>
      </c>
      <c r="AL89" s="11">
        <f>AL88-'Historical (Income) - new'!N343</f>
        <v>0</v>
      </c>
      <c r="AM89" s="11">
        <f>AM88-'Historical (Income) - new'!O343</f>
        <v>0</v>
      </c>
      <c r="AN89" s="11">
        <f>AN88-'Historical (Income) - new'!P343</f>
        <v>0</v>
      </c>
      <c r="AO89" s="11">
        <f>AO88-'Historical (Income) - new'!Q343</f>
        <v>0</v>
      </c>
      <c r="AP89" s="11">
        <f>AP88-'Historical (Income) - new'!R343</f>
        <v>0</v>
      </c>
      <c r="AQ89" s="11">
        <f>AQ88-'Historical (Income) - new'!S343</f>
        <v>0</v>
      </c>
      <c r="AR89" s="11">
        <f>AR88-'Historical (Income) - new'!T343</f>
        <v>0</v>
      </c>
      <c r="AS89" s="11">
        <f>AS88-'Historical (Income) - new'!U343</f>
        <v>0</v>
      </c>
      <c r="AT89" s="11">
        <f>AT88-'Historical (Income) - new'!V343</f>
        <v>0</v>
      </c>
    </row>
    <row r="90" spans="1:61">
      <c r="O90" s="224"/>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row>
    <row r="91" spans="1:61">
      <c r="AR91" s="11"/>
    </row>
    <row r="92" spans="1:61">
      <c r="AR92" s="224"/>
      <c r="BE92" s="224"/>
    </row>
    <row r="93" spans="1:61">
      <c r="AN93" s="224"/>
      <c r="AT93" s="11"/>
      <c r="BE93" s="224"/>
    </row>
    <row r="94" spans="1:61">
      <c r="AN94" s="224"/>
    </row>
    <row r="95" spans="1:61">
      <c r="AT95" s="11"/>
    </row>
    <row r="96" spans="1:61">
      <c r="AT96" s="11"/>
    </row>
    <row r="97" spans="46:46">
      <c r="AT97" s="11"/>
    </row>
    <row r="99" spans="46:46">
      <c r="AT99" s="11"/>
    </row>
    <row r="100" spans="46:46">
      <c r="AT100" s="224"/>
    </row>
    <row r="101" spans="46:46">
      <c r="AT101" s="224"/>
    </row>
    <row r="103" spans="46:46">
      <c r="AT103" s="11"/>
    </row>
    <row r="105" spans="46:46">
      <c r="AT105" s="11"/>
    </row>
    <row r="113" spans="19:45">
      <c r="S113" s="224"/>
      <c r="T113" s="224"/>
      <c r="U113" s="224"/>
      <c r="V113" s="224"/>
      <c r="W113" s="224"/>
      <c r="X113" s="224"/>
      <c r="Y113" s="224"/>
      <c r="Z113" s="224"/>
      <c r="AA113" s="224"/>
      <c r="AB113" s="224"/>
      <c r="AC113" s="224"/>
      <c r="AD113" s="224"/>
      <c r="AE113" s="224"/>
      <c r="AF113" s="224"/>
      <c r="AG113" s="224"/>
      <c r="AH113" s="224"/>
      <c r="AI113" s="224"/>
      <c r="AJ113" s="224"/>
      <c r="AK113" s="224"/>
      <c r="AL113" s="224"/>
      <c r="AM113" s="224"/>
      <c r="AN113" s="224"/>
      <c r="AO113" s="224"/>
      <c r="AP113" s="224"/>
      <c r="AQ113" s="224"/>
      <c r="AR113" s="224"/>
      <c r="AS113" s="224"/>
    </row>
    <row r="114" spans="19:45">
      <c r="S114" s="224"/>
      <c r="T114" s="224"/>
      <c r="U114" s="224"/>
      <c r="V114" s="224"/>
      <c r="W114" s="224"/>
      <c r="X114" s="224"/>
      <c r="Y114" s="224"/>
      <c r="Z114" s="224"/>
      <c r="AA114" s="224"/>
      <c r="AB114" s="224"/>
      <c r="AC114" s="224"/>
      <c r="AD114" s="224"/>
      <c r="AE114" s="224"/>
      <c r="AF114" s="224"/>
      <c r="AG114" s="224"/>
      <c r="AH114" s="224"/>
      <c r="AI114" s="224"/>
      <c r="AJ114" s="224"/>
      <c r="AK114" s="224"/>
      <c r="AL114" s="224"/>
      <c r="AM114" s="224"/>
      <c r="AN114" s="224"/>
      <c r="AO114" s="224"/>
      <c r="AP114" s="224"/>
      <c r="AQ114" s="224"/>
      <c r="AR114" s="224"/>
      <c r="AS114" s="224"/>
    </row>
    <row r="115" spans="19:45">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row>
    <row r="116" spans="19:45">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row>
    <row r="117" spans="19:45">
      <c r="S117" s="224"/>
      <c r="T117" s="224"/>
      <c r="U117" s="224"/>
      <c r="V117" s="224"/>
      <c r="W117" s="224"/>
      <c r="X117" s="224"/>
      <c r="Y117" s="224"/>
      <c r="Z117" s="224"/>
      <c r="AA117" s="224"/>
      <c r="AB117" s="224"/>
      <c r="AC117" s="224"/>
      <c r="AD117" s="224"/>
      <c r="AE117" s="224"/>
      <c r="AF117" s="224"/>
      <c r="AG117" s="224"/>
      <c r="AH117" s="224"/>
      <c r="AI117" s="224"/>
      <c r="AJ117" s="224"/>
      <c r="AK117" s="224"/>
      <c r="AL117" s="224"/>
      <c r="AM117" s="224"/>
      <c r="AN117" s="224"/>
      <c r="AO117" s="224"/>
      <c r="AP117" s="224"/>
      <c r="AQ117" s="224"/>
      <c r="AR117" s="224"/>
      <c r="AS117" s="224"/>
    </row>
    <row r="121" spans="19:45">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row>
    <row r="123" spans="19:45">
      <c r="S123" s="224"/>
      <c r="T123" s="224"/>
      <c r="U123" s="224"/>
      <c r="V123" s="224"/>
      <c r="W123" s="224"/>
      <c r="X123" s="224"/>
      <c r="Y123" s="224"/>
      <c r="Z123" s="224"/>
      <c r="AA123" s="224"/>
      <c r="AB123" s="224"/>
      <c r="AC123" s="224"/>
      <c r="AD123" s="224"/>
      <c r="AE123" s="224"/>
      <c r="AF123" s="224"/>
      <c r="AG123" s="224"/>
      <c r="AH123" s="224"/>
      <c r="AI123" s="224"/>
      <c r="AJ123" s="224"/>
      <c r="AK123" s="224"/>
      <c r="AL123" s="224"/>
      <c r="AM123" s="224"/>
      <c r="AN123" s="224"/>
      <c r="AO123" s="224"/>
      <c r="AP123" s="224"/>
      <c r="AQ123" s="224"/>
      <c r="AR123" s="224"/>
      <c r="AS123" s="224"/>
    </row>
    <row r="125" spans="19:45">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row>
    <row r="127" spans="19:45">
      <c r="S127" s="224"/>
      <c r="T127" s="224"/>
      <c r="U127" s="224"/>
      <c r="V127" s="224"/>
      <c r="W127" s="224"/>
      <c r="X127" s="224"/>
      <c r="Y127" s="224"/>
      <c r="Z127" s="224"/>
      <c r="AA127" s="224"/>
      <c r="AB127" s="224"/>
      <c r="AC127" s="224"/>
      <c r="AD127" s="224"/>
      <c r="AE127" s="224"/>
      <c r="AF127" s="224"/>
      <c r="AG127" s="224"/>
      <c r="AH127" s="224"/>
      <c r="AI127" s="224"/>
      <c r="AJ127" s="224"/>
      <c r="AK127" s="224"/>
      <c r="AL127" s="224"/>
      <c r="AM127" s="224"/>
      <c r="AN127" s="224"/>
      <c r="AO127" s="224"/>
      <c r="AP127" s="224"/>
      <c r="AQ127" s="224"/>
      <c r="AR127" s="224"/>
      <c r="AS127" s="224"/>
    </row>
    <row r="128" spans="19:45">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row>
    <row r="130" spans="19:45">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row>
    <row r="162" spans="15:15">
      <c r="O162" s="11"/>
    </row>
    <row r="166" spans="15:15">
      <c r="O166" s="11"/>
    </row>
    <row r="224" spans="1:1">
      <c r="A224" s="11">
        <f>+O221</f>
        <v>0</v>
      </c>
    </row>
    <row r="232" spans="12:12">
      <c r="L232" s="11">
        <f>+L236</f>
        <v>0</v>
      </c>
    </row>
  </sheetData>
  <mergeCells count="2">
    <mergeCell ref="AU4:BE4"/>
    <mergeCell ref="AT5:AT6"/>
  </mergeCells>
  <pageMargins left="0.7" right="0.7" top="0.75" bottom="0.75" header="0.3" footer="0.3"/>
  <pageSetup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E0CB9-934B-4835-9D4B-728C72B30533}">
  <dimension ref="A1:AK392"/>
  <sheetViews>
    <sheetView zoomScale="55" zoomScaleNormal="55" workbookViewId="0">
      <pane xSplit="9" ySplit="12" topLeftCell="M13" activePane="bottomRight" state="frozen"/>
      <selection pane="topRight" activeCell="J1" sqref="J1"/>
      <selection pane="bottomLeft" activeCell="A13" sqref="A13"/>
      <selection pane="bottomRight" activeCell="U2" sqref="U2"/>
    </sheetView>
  </sheetViews>
  <sheetFormatPr defaultColWidth="9.15234375" defaultRowHeight="12.45"/>
  <cols>
    <col min="1" max="1" width="10.3046875" bestFit="1" customWidth="1"/>
    <col min="2" max="2" width="39.3046875" customWidth="1"/>
    <col min="3" max="9" width="18.53515625" hidden="1" customWidth="1"/>
    <col min="10" max="20" width="30" bestFit="1" customWidth="1"/>
    <col min="21" max="21" width="23.3046875" bestFit="1" customWidth="1"/>
    <col min="22" max="22" width="18" bestFit="1" customWidth="1"/>
    <col min="23" max="23" width="11.53515625" bestFit="1" customWidth="1"/>
    <col min="24" max="24" width="15.3046875" bestFit="1" customWidth="1"/>
    <col min="25" max="25" width="13.53515625" bestFit="1" customWidth="1"/>
    <col min="26" max="26" width="14.3046875" bestFit="1" customWidth="1"/>
    <col min="27" max="27" width="14" bestFit="1" customWidth="1"/>
    <col min="28" max="29" width="10.84375" bestFit="1" customWidth="1"/>
  </cols>
  <sheetData>
    <row r="1" spans="1:26">
      <c r="B1" s="940"/>
      <c r="C1" s="941" t="s">
        <v>1629</v>
      </c>
      <c r="D1" s="941" t="s">
        <v>1629</v>
      </c>
      <c r="E1" s="941" t="s">
        <v>1629</v>
      </c>
      <c r="F1" s="941" t="s">
        <v>1629</v>
      </c>
      <c r="G1" s="941" t="s">
        <v>1629</v>
      </c>
      <c r="H1" s="941" t="s">
        <v>1629</v>
      </c>
      <c r="I1" s="941" t="s">
        <v>1629</v>
      </c>
      <c r="J1" s="941" t="s">
        <v>1629</v>
      </c>
      <c r="K1" s="941" t="s">
        <v>1629</v>
      </c>
      <c r="L1" s="941" t="s">
        <v>1629</v>
      </c>
      <c r="M1" s="941" t="s">
        <v>1629</v>
      </c>
      <c r="N1" s="941" t="s">
        <v>1629</v>
      </c>
      <c r="O1" s="941" t="s">
        <v>2374</v>
      </c>
      <c r="P1" s="941" t="s">
        <v>2374</v>
      </c>
      <c r="Q1" s="941" t="s">
        <v>2374</v>
      </c>
      <c r="R1" s="941" t="s">
        <v>2374</v>
      </c>
      <c r="S1" s="941" t="s">
        <v>2374</v>
      </c>
      <c r="T1" s="941" t="s">
        <v>2374</v>
      </c>
      <c r="U1" s="941" t="s">
        <v>2374</v>
      </c>
    </row>
    <row r="2" spans="1:26">
      <c r="B2" s="940"/>
      <c r="C2" s="941" t="s">
        <v>782</v>
      </c>
      <c r="D2" s="941" t="s">
        <v>782</v>
      </c>
      <c r="E2" s="941" t="s">
        <v>782</v>
      </c>
      <c r="F2" s="941" t="s">
        <v>782</v>
      </c>
      <c r="G2" s="941" t="s">
        <v>782</v>
      </c>
      <c r="H2" s="941" t="s">
        <v>1630</v>
      </c>
      <c r="I2" s="941" t="s">
        <v>1630</v>
      </c>
      <c r="J2" s="941" t="s">
        <v>782</v>
      </c>
      <c r="K2" s="941" t="s">
        <v>782</v>
      </c>
      <c r="L2" s="941" t="s">
        <v>782</v>
      </c>
      <c r="M2" s="941" t="s">
        <v>782</v>
      </c>
      <c r="N2" s="941" t="s">
        <v>782</v>
      </c>
      <c r="O2" s="941" t="s">
        <v>782</v>
      </c>
      <c r="P2" s="941" t="s">
        <v>782</v>
      </c>
      <c r="Q2" s="941" t="s">
        <v>782</v>
      </c>
      <c r="R2" s="941" t="s">
        <v>782</v>
      </c>
      <c r="S2" s="941" t="s">
        <v>782</v>
      </c>
      <c r="T2" s="941" t="s">
        <v>119</v>
      </c>
      <c r="U2" s="941" t="s">
        <v>119</v>
      </c>
    </row>
    <row r="3" spans="1:26">
      <c r="B3" s="940"/>
      <c r="C3" s="941" t="s">
        <v>1631</v>
      </c>
      <c r="D3" s="941" t="s">
        <v>1631</v>
      </c>
      <c r="E3" s="941" t="s">
        <v>1631</v>
      </c>
      <c r="F3" s="941" t="s">
        <v>1631</v>
      </c>
      <c r="G3" s="941" t="s">
        <v>1631</v>
      </c>
      <c r="H3" s="941" t="s">
        <v>1631</v>
      </c>
      <c r="I3" s="941" t="s">
        <v>1631</v>
      </c>
      <c r="J3" s="941" t="s">
        <v>1631</v>
      </c>
      <c r="K3" s="941" t="s">
        <v>1631</v>
      </c>
      <c r="L3" s="941" t="s">
        <v>1631</v>
      </c>
      <c r="M3" s="941" t="s">
        <v>1631</v>
      </c>
      <c r="N3" s="941" t="s">
        <v>1631</v>
      </c>
      <c r="O3" s="941" t="s">
        <v>1631</v>
      </c>
      <c r="P3" s="941" t="s">
        <v>1631</v>
      </c>
      <c r="Q3" s="941" t="s">
        <v>1631</v>
      </c>
      <c r="R3" s="941" t="s">
        <v>1631</v>
      </c>
      <c r="S3" s="941" t="s">
        <v>1631</v>
      </c>
      <c r="T3" s="941" t="s">
        <v>2614</v>
      </c>
      <c r="U3" s="941" t="s">
        <v>2614</v>
      </c>
    </row>
    <row r="4" spans="1:26">
      <c r="B4" s="940"/>
      <c r="C4" s="942" t="s">
        <v>1422</v>
      </c>
      <c r="D4" s="942" t="s">
        <v>1423</v>
      </c>
      <c r="E4" s="942" t="s">
        <v>1424</v>
      </c>
      <c r="F4" s="942" t="s">
        <v>1425</v>
      </c>
      <c r="G4" s="942" t="s">
        <v>1426</v>
      </c>
      <c r="H4" s="942" t="s">
        <v>1427</v>
      </c>
      <c r="I4" s="942" t="s">
        <v>1428</v>
      </c>
      <c r="J4" s="942" t="s">
        <v>1417</v>
      </c>
      <c r="K4" s="942" t="s">
        <v>1418</v>
      </c>
      <c r="L4" s="942" t="s">
        <v>1419</v>
      </c>
      <c r="M4" s="942" t="s">
        <v>1420</v>
      </c>
      <c r="N4" s="942" t="s">
        <v>1421</v>
      </c>
      <c r="O4" s="942" t="s">
        <v>1422</v>
      </c>
      <c r="P4" s="942" t="s">
        <v>1423</v>
      </c>
      <c r="Q4" s="942" t="s">
        <v>1424</v>
      </c>
      <c r="R4" s="942" t="s">
        <v>1425</v>
      </c>
      <c r="S4" s="942" t="s">
        <v>1426</v>
      </c>
      <c r="T4" s="942" t="s">
        <v>1427</v>
      </c>
      <c r="U4" s="942" t="s">
        <v>1428</v>
      </c>
    </row>
    <row r="5" spans="1:26">
      <c r="B5" s="940"/>
      <c r="C5" s="941" t="s">
        <v>1632</v>
      </c>
      <c r="D5" s="941" t="s">
        <v>1632</v>
      </c>
      <c r="E5" s="941" t="s">
        <v>1632</v>
      </c>
      <c r="F5" s="941" t="s">
        <v>1632</v>
      </c>
      <c r="G5" s="941" t="s">
        <v>1632</v>
      </c>
      <c r="H5" s="941" t="s">
        <v>1632</v>
      </c>
      <c r="I5" s="941" t="s">
        <v>1632</v>
      </c>
      <c r="J5" s="941" t="s">
        <v>1632</v>
      </c>
      <c r="K5" s="941" t="s">
        <v>1632</v>
      </c>
      <c r="L5" s="941" t="s">
        <v>1632</v>
      </c>
      <c r="M5" s="941" t="s">
        <v>1632</v>
      </c>
      <c r="N5" s="941" t="s">
        <v>1632</v>
      </c>
      <c r="O5" s="941" t="s">
        <v>1632</v>
      </c>
      <c r="P5" s="941" t="s">
        <v>1632</v>
      </c>
      <c r="Q5" s="941" t="s">
        <v>1632</v>
      </c>
      <c r="R5" s="941" t="s">
        <v>1632</v>
      </c>
      <c r="S5" s="941" t="s">
        <v>1632</v>
      </c>
      <c r="T5" s="941" t="s">
        <v>1632</v>
      </c>
      <c r="U5" s="943"/>
      <c r="V5" s="943" t="s">
        <v>1633</v>
      </c>
    </row>
    <row r="6" spans="1:26">
      <c r="B6" s="940"/>
      <c r="C6" s="941" t="s">
        <v>1634</v>
      </c>
      <c r="D6" s="941" t="s">
        <v>1634</v>
      </c>
      <c r="E6" s="941" t="s">
        <v>1634</v>
      </c>
      <c r="F6" s="941" t="s">
        <v>1634</v>
      </c>
      <c r="G6" s="941" t="s">
        <v>1634</v>
      </c>
      <c r="H6" s="941" t="s">
        <v>1634</v>
      </c>
      <c r="I6" s="941" t="s">
        <v>1634</v>
      </c>
      <c r="J6" s="941" t="s">
        <v>1634</v>
      </c>
      <c r="K6" s="941" t="s">
        <v>1634</v>
      </c>
      <c r="L6" s="941" t="s">
        <v>1634</v>
      </c>
      <c r="M6" s="941" t="s">
        <v>1634</v>
      </c>
      <c r="N6" s="941" t="s">
        <v>1634</v>
      </c>
      <c r="O6" s="941" t="s">
        <v>1634</v>
      </c>
      <c r="P6" s="941" t="s">
        <v>1634</v>
      </c>
      <c r="Q6" s="941" t="s">
        <v>1634</v>
      </c>
      <c r="R6" s="941" t="s">
        <v>1634</v>
      </c>
      <c r="S6" s="941" t="s">
        <v>1634</v>
      </c>
      <c r="T6" s="941" t="s">
        <v>1634</v>
      </c>
      <c r="U6" s="941" t="s">
        <v>1634</v>
      </c>
    </row>
    <row r="7" spans="1:26" hidden="1">
      <c r="B7" s="940"/>
      <c r="C7" s="941" t="s">
        <v>1635</v>
      </c>
      <c r="D7" s="941" t="s">
        <v>1635</v>
      </c>
      <c r="E7" s="941" t="s">
        <v>1635</v>
      </c>
      <c r="F7" s="941" t="s">
        <v>1635</v>
      </c>
      <c r="G7" s="941" t="s">
        <v>1635</v>
      </c>
      <c r="H7" s="941" t="s">
        <v>1635</v>
      </c>
      <c r="I7" s="941" t="s">
        <v>1635</v>
      </c>
      <c r="J7" s="941" t="s">
        <v>1635</v>
      </c>
      <c r="K7" s="941" t="s">
        <v>1635</v>
      </c>
      <c r="L7" s="941" t="s">
        <v>1635</v>
      </c>
      <c r="M7" s="941" t="s">
        <v>1635</v>
      </c>
      <c r="N7" s="941" t="s">
        <v>1635</v>
      </c>
      <c r="O7" s="941" t="s">
        <v>1635</v>
      </c>
      <c r="P7" s="941" t="s">
        <v>1635</v>
      </c>
      <c r="Q7" s="941" t="s">
        <v>1635</v>
      </c>
      <c r="R7" s="941" t="s">
        <v>1635</v>
      </c>
      <c r="S7" s="941" t="s">
        <v>1635</v>
      </c>
      <c r="T7" s="941" t="s">
        <v>1635</v>
      </c>
      <c r="U7" s="941" t="s">
        <v>1635</v>
      </c>
    </row>
    <row r="8" spans="1:26" hidden="1">
      <c r="B8" s="940"/>
      <c r="C8" s="941" t="s">
        <v>1636</v>
      </c>
      <c r="D8" s="941" t="s">
        <v>1636</v>
      </c>
      <c r="E8" s="941" t="s">
        <v>1636</v>
      </c>
      <c r="F8" s="941" t="s">
        <v>1636</v>
      </c>
      <c r="G8" s="941" t="s">
        <v>1636</v>
      </c>
      <c r="H8" s="941" t="s">
        <v>1636</v>
      </c>
      <c r="I8" s="941" t="s">
        <v>1636</v>
      </c>
      <c r="J8" s="941" t="s">
        <v>1636</v>
      </c>
      <c r="K8" s="941" t="s">
        <v>1636</v>
      </c>
      <c r="L8" s="941" t="s">
        <v>1636</v>
      </c>
      <c r="M8" s="941" t="s">
        <v>1636</v>
      </c>
      <c r="N8" s="941" t="s">
        <v>1636</v>
      </c>
      <c r="O8" s="941" t="s">
        <v>1636</v>
      </c>
      <c r="P8" s="941" t="s">
        <v>1636</v>
      </c>
      <c r="Q8" s="941" t="s">
        <v>1636</v>
      </c>
      <c r="R8" s="941" t="s">
        <v>1636</v>
      </c>
      <c r="S8" s="941" t="s">
        <v>1636</v>
      </c>
      <c r="T8" s="941" t="s">
        <v>1636</v>
      </c>
      <c r="U8" s="941" t="s">
        <v>1636</v>
      </c>
    </row>
    <row r="9" spans="1:26" hidden="1">
      <c r="B9" s="940"/>
      <c r="C9" s="941" t="s">
        <v>1637</v>
      </c>
      <c r="D9" s="941" t="s">
        <v>1637</v>
      </c>
      <c r="E9" s="941" t="s">
        <v>1637</v>
      </c>
      <c r="F9" s="941" t="s">
        <v>1637</v>
      </c>
      <c r="G9" s="941" t="s">
        <v>1637</v>
      </c>
      <c r="H9" s="941" t="s">
        <v>1637</v>
      </c>
      <c r="I9" s="941" t="s">
        <v>1637</v>
      </c>
      <c r="J9" s="941" t="s">
        <v>1637</v>
      </c>
      <c r="K9" s="941" t="s">
        <v>1637</v>
      </c>
      <c r="L9" s="941" t="s">
        <v>1637</v>
      </c>
      <c r="M9" s="941" t="s">
        <v>1637</v>
      </c>
      <c r="N9" s="941" t="s">
        <v>1637</v>
      </c>
      <c r="O9" s="941" t="s">
        <v>1637</v>
      </c>
      <c r="P9" s="941" t="s">
        <v>1637</v>
      </c>
      <c r="Q9" s="941" t="s">
        <v>1637</v>
      </c>
      <c r="R9" s="941" t="s">
        <v>1637</v>
      </c>
      <c r="S9" s="941" t="s">
        <v>1637</v>
      </c>
      <c r="T9" s="941" t="s">
        <v>1637</v>
      </c>
      <c r="U9" s="941" t="s">
        <v>1637</v>
      </c>
    </row>
    <row r="10" spans="1:26" hidden="1">
      <c r="B10" s="940"/>
      <c r="C10" s="941" t="s">
        <v>1638</v>
      </c>
      <c r="D10" s="941" t="s">
        <v>1638</v>
      </c>
      <c r="E10" s="941" t="s">
        <v>1638</v>
      </c>
      <c r="F10" s="941" t="s">
        <v>1638</v>
      </c>
      <c r="G10" s="941" t="s">
        <v>1638</v>
      </c>
      <c r="H10" s="941" t="s">
        <v>1638</v>
      </c>
      <c r="I10" s="941" t="s">
        <v>1638</v>
      </c>
      <c r="J10" s="941" t="s">
        <v>1638</v>
      </c>
      <c r="K10" s="941" t="s">
        <v>1638</v>
      </c>
      <c r="L10" s="941" t="s">
        <v>1638</v>
      </c>
      <c r="M10" s="941" t="s">
        <v>1638</v>
      </c>
      <c r="N10" s="941" t="s">
        <v>1638</v>
      </c>
      <c r="O10" s="941" t="s">
        <v>1638</v>
      </c>
      <c r="P10" s="941" t="s">
        <v>1638</v>
      </c>
      <c r="Q10" s="941" t="s">
        <v>1638</v>
      </c>
      <c r="R10" s="941" t="s">
        <v>1638</v>
      </c>
      <c r="S10" s="941" t="s">
        <v>1638</v>
      </c>
      <c r="T10" s="941" t="s">
        <v>1638</v>
      </c>
      <c r="U10" s="941" t="s">
        <v>1638</v>
      </c>
    </row>
    <row r="11" spans="1:26" hidden="1">
      <c r="B11" s="940"/>
      <c r="C11" s="941" t="s">
        <v>1639</v>
      </c>
      <c r="D11" s="941" t="s">
        <v>1639</v>
      </c>
      <c r="E11" s="941" t="s">
        <v>1639</v>
      </c>
      <c r="F11" s="941" t="s">
        <v>1639</v>
      </c>
      <c r="G11" s="941" t="s">
        <v>1639</v>
      </c>
      <c r="H11" s="941" t="s">
        <v>1639</v>
      </c>
      <c r="I11" s="941" t="s">
        <v>1639</v>
      </c>
      <c r="J11" s="941" t="s">
        <v>1639</v>
      </c>
      <c r="K11" s="941" t="s">
        <v>1639</v>
      </c>
      <c r="L11" s="941" t="s">
        <v>1639</v>
      </c>
      <c r="M11" s="941" t="s">
        <v>1639</v>
      </c>
      <c r="N11" s="941" t="s">
        <v>1639</v>
      </c>
      <c r="O11" s="941" t="s">
        <v>1639</v>
      </c>
      <c r="P11" s="941" t="s">
        <v>1639</v>
      </c>
      <c r="Q11" s="941" t="s">
        <v>1639</v>
      </c>
      <c r="R11" s="941" t="s">
        <v>1639</v>
      </c>
      <c r="S11" s="941" t="s">
        <v>1639</v>
      </c>
      <c r="T11" s="941" t="s">
        <v>1639</v>
      </c>
      <c r="U11" s="941" t="s">
        <v>1639</v>
      </c>
    </row>
    <row r="12" spans="1:26">
      <c r="A12" t="s">
        <v>791</v>
      </c>
      <c r="B12" s="940" t="s">
        <v>1640</v>
      </c>
      <c r="C12" s="941" t="s">
        <v>1641</v>
      </c>
      <c r="D12" s="941" t="s">
        <v>1641</v>
      </c>
      <c r="E12" s="941" t="s">
        <v>1641</v>
      </c>
      <c r="F12" s="941" t="s">
        <v>1641</v>
      </c>
      <c r="G12" s="941" t="s">
        <v>1641</v>
      </c>
      <c r="H12" s="941" t="s">
        <v>1641</v>
      </c>
      <c r="I12" s="941" t="s">
        <v>1641</v>
      </c>
      <c r="J12" s="941" t="s">
        <v>1641</v>
      </c>
      <c r="K12" s="941" t="s">
        <v>1641</v>
      </c>
      <c r="L12" s="941" t="s">
        <v>1641</v>
      </c>
      <c r="M12" s="941" t="s">
        <v>1641</v>
      </c>
      <c r="N12" s="941" t="s">
        <v>1641</v>
      </c>
      <c r="O12" s="941" t="s">
        <v>1641</v>
      </c>
      <c r="P12" s="941" t="s">
        <v>1641</v>
      </c>
      <c r="Q12" s="941" t="s">
        <v>1641</v>
      </c>
      <c r="R12" s="941" t="s">
        <v>1641</v>
      </c>
      <c r="S12" s="941" t="s">
        <v>1641</v>
      </c>
      <c r="T12" s="941" t="s">
        <v>1641</v>
      </c>
      <c r="U12" s="941" t="s">
        <v>1641</v>
      </c>
      <c r="V12" s="944">
        <v>45869</v>
      </c>
    </row>
    <row r="13" spans="1:26">
      <c r="A13" t="s">
        <v>1642</v>
      </c>
      <c r="B13" t="s">
        <v>1643</v>
      </c>
      <c r="C13" s="945">
        <v>-71246.78</v>
      </c>
      <c r="D13" s="945">
        <v>-104195.07</v>
      </c>
      <c r="E13" s="945">
        <v>-37149.910000000003</v>
      </c>
      <c r="F13" s="945">
        <v>-82451.63</v>
      </c>
      <c r="G13" s="945">
        <v>-47819.78</v>
      </c>
      <c r="H13" s="945">
        <v>-46927.73</v>
      </c>
      <c r="I13" s="945">
        <v>-43901.09</v>
      </c>
      <c r="J13" s="945">
        <v>-44904.4</v>
      </c>
      <c r="K13" s="945">
        <v>-25950.65</v>
      </c>
      <c r="L13" s="945">
        <v>-33540.58</v>
      </c>
      <c r="M13" s="945">
        <v>-57300.160000000003</v>
      </c>
      <c r="N13" s="945">
        <v>-49147.44</v>
      </c>
      <c r="O13" s="945">
        <v>-32611.07</v>
      </c>
      <c r="P13" s="945">
        <v>-27115.08</v>
      </c>
      <c r="Q13" s="945">
        <v>-221751.3</v>
      </c>
      <c r="R13" s="945">
        <v>-115083.32999999999</v>
      </c>
      <c r="S13" s="945">
        <v>-61271.099999999991</v>
      </c>
      <c r="T13" s="945">
        <v>26143.950081190305</v>
      </c>
      <c r="U13" s="945">
        <v>43453.17562838208</v>
      </c>
      <c r="V13" s="945">
        <f>SUM(J13:U13)</f>
        <v>-599077.98429042753</v>
      </c>
      <c r="X13" s="320"/>
      <c r="Y13" s="320"/>
      <c r="Z13" s="320"/>
    </row>
    <row r="14" spans="1:26">
      <c r="A14" t="s">
        <v>1644</v>
      </c>
      <c r="B14" t="s">
        <v>1645</v>
      </c>
      <c r="C14" s="946">
        <f t="shared" ref="C14:I14" si="0">C13</f>
        <v>-71246.78</v>
      </c>
      <c r="D14" s="946">
        <f t="shared" si="0"/>
        <v>-104195.07</v>
      </c>
      <c r="E14" s="946">
        <f t="shared" si="0"/>
        <v>-37149.910000000003</v>
      </c>
      <c r="F14" s="946">
        <f t="shared" si="0"/>
        <v>-82451.63</v>
      </c>
      <c r="G14" s="946">
        <f t="shared" si="0"/>
        <v>-47819.78</v>
      </c>
      <c r="H14" s="946">
        <f t="shared" si="0"/>
        <v>-46927.73</v>
      </c>
      <c r="I14" s="946">
        <f t="shared" si="0"/>
        <v>-43901.09</v>
      </c>
      <c r="J14" s="946">
        <f t="shared" ref="J14:U14" si="1">J13</f>
        <v>-44904.4</v>
      </c>
      <c r="K14" s="946">
        <f t="shared" si="1"/>
        <v>-25950.65</v>
      </c>
      <c r="L14" s="946">
        <f t="shared" si="1"/>
        <v>-33540.58</v>
      </c>
      <c r="M14" s="946">
        <f t="shared" si="1"/>
        <v>-57300.160000000003</v>
      </c>
      <c r="N14" s="946">
        <f t="shared" si="1"/>
        <v>-49147.44</v>
      </c>
      <c r="O14" s="946">
        <f t="shared" si="1"/>
        <v>-32611.07</v>
      </c>
      <c r="P14" s="946">
        <f t="shared" si="1"/>
        <v>-27115.08</v>
      </c>
      <c r="Q14" s="946">
        <f t="shared" si="1"/>
        <v>-221751.3</v>
      </c>
      <c r="R14" s="946">
        <f t="shared" si="1"/>
        <v>-115083.32999999999</v>
      </c>
      <c r="S14" s="946">
        <f t="shared" si="1"/>
        <v>-61271.099999999991</v>
      </c>
      <c r="T14" s="946">
        <f t="shared" si="1"/>
        <v>26143.950081190305</v>
      </c>
      <c r="U14" s="946">
        <f t="shared" si="1"/>
        <v>43453.17562838208</v>
      </c>
      <c r="V14" s="946">
        <f t="shared" ref="V14:V80" si="2">SUM(J14:U14)</f>
        <v>-599077.98429042753</v>
      </c>
      <c r="X14" s="320"/>
      <c r="Y14" s="320"/>
      <c r="Z14" s="320"/>
    </row>
    <row r="15" spans="1:26">
      <c r="A15" t="s">
        <v>1646</v>
      </c>
      <c r="B15" t="s">
        <v>1647</v>
      </c>
      <c r="C15" s="946">
        <f t="shared" ref="C15:I15" si="3">C14</f>
        <v>-71246.78</v>
      </c>
      <c r="D15" s="946">
        <f t="shared" si="3"/>
        <v>-104195.07</v>
      </c>
      <c r="E15" s="946">
        <f t="shared" si="3"/>
        <v>-37149.910000000003</v>
      </c>
      <c r="F15" s="946">
        <f t="shared" si="3"/>
        <v>-82451.63</v>
      </c>
      <c r="G15" s="946">
        <f t="shared" si="3"/>
        <v>-47819.78</v>
      </c>
      <c r="H15" s="946">
        <f t="shared" si="3"/>
        <v>-46927.73</v>
      </c>
      <c r="I15" s="946">
        <f t="shared" si="3"/>
        <v>-43901.09</v>
      </c>
      <c r="J15" s="946">
        <f t="shared" ref="J15:U15" si="4">J14</f>
        <v>-44904.4</v>
      </c>
      <c r="K15" s="946">
        <f t="shared" si="4"/>
        <v>-25950.65</v>
      </c>
      <c r="L15" s="946">
        <f t="shared" si="4"/>
        <v>-33540.58</v>
      </c>
      <c r="M15" s="946">
        <f t="shared" si="4"/>
        <v>-57300.160000000003</v>
      </c>
      <c r="N15" s="946">
        <f t="shared" si="4"/>
        <v>-49147.44</v>
      </c>
      <c r="O15" s="946">
        <f t="shared" si="4"/>
        <v>-32611.07</v>
      </c>
      <c r="P15" s="946">
        <f t="shared" si="4"/>
        <v>-27115.08</v>
      </c>
      <c r="Q15" s="946">
        <f t="shared" si="4"/>
        <v>-221751.3</v>
      </c>
      <c r="R15" s="946">
        <f t="shared" si="4"/>
        <v>-115083.32999999999</v>
      </c>
      <c r="S15" s="946">
        <f t="shared" si="4"/>
        <v>-61271.099999999991</v>
      </c>
      <c r="T15" s="946">
        <f t="shared" si="4"/>
        <v>26143.950081190305</v>
      </c>
      <c r="U15" s="946">
        <f t="shared" si="4"/>
        <v>43453.17562838208</v>
      </c>
      <c r="V15" s="946">
        <f t="shared" si="2"/>
        <v>-599077.98429042753</v>
      </c>
      <c r="X15" s="320"/>
      <c r="Y15" s="320"/>
      <c r="Z15" s="320"/>
    </row>
    <row r="16" spans="1:26">
      <c r="A16" t="s">
        <v>1648</v>
      </c>
      <c r="B16" t="s">
        <v>1649</v>
      </c>
      <c r="C16" s="945">
        <v>106062.22</v>
      </c>
      <c r="D16" s="945">
        <v>-293296.86</v>
      </c>
      <c r="E16" s="945">
        <v>73608.56</v>
      </c>
      <c r="F16" s="945">
        <v>-287503.7</v>
      </c>
      <c r="G16" s="945">
        <v>-119216</v>
      </c>
      <c r="H16" s="945">
        <v>-230858.36</v>
      </c>
      <c r="I16" s="945">
        <v>-175362.45</v>
      </c>
      <c r="J16" s="945">
        <v>-233149.73</v>
      </c>
      <c r="K16" s="945">
        <v>-671527</v>
      </c>
      <c r="L16" s="945">
        <v>-33402.879999999997</v>
      </c>
      <c r="M16" s="945">
        <v>-217191.29</v>
      </c>
      <c r="N16" s="945">
        <v>1178781.31</v>
      </c>
      <c r="O16" s="945">
        <v>419076.68</v>
      </c>
      <c r="P16" s="945">
        <v>100045.26</v>
      </c>
      <c r="Q16" s="945">
        <v>100015.84</v>
      </c>
      <c r="R16" s="945">
        <v>-237570.52</v>
      </c>
      <c r="S16" s="945">
        <v>346035.09</v>
      </c>
      <c r="T16" s="945">
        <v>0</v>
      </c>
      <c r="U16" s="945">
        <v>0</v>
      </c>
      <c r="V16" s="945">
        <f t="shared" si="2"/>
        <v>751112.76</v>
      </c>
      <c r="X16" s="320"/>
      <c r="Y16" s="320"/>
      <c r="Z16" s="320"/>
    </row>
    <row r="17" spans="1:26">
      <c r="A17" t="s">
        <v>1650</v>
      </c>
      <c r="B17" t="s">
        <v>1651</v>
      </c>
      <c r="C17" s="945">
        <v>354425.96</v>
      </c>
      <c r="D17" s="945">
        <v>354425.96</v>
      </c>
      <c r="E17" s="945">
        <v>354425.96</v>
      </c>
      <c r="F17" s="945">
        <v>354425.96</v>
      </c>
      <c r="G17" s="945">
        <v>354425.96</v>
      </c>
      <c r="H17" s="945">
        <v>354425.96</v>
      </c>
      <c r="I17" s="945">
        <v>354425.96</v>
      </c>
      <c r="J17" s="945">
        <v>354425.96</v>
      </c>
      <c r="K17" s="945">
        <v>354425.96</v>
      </c>
      <c r="L17" s="945">
        <v>354425.96</v>
      </c>
      <c r="M17" s="945">
        <v>354425.96</v>
      </c>
      <c r="N17" s="945">
        <v>354425.93</v>
      </c>
      <c r="O17" s="945">
        <v>374946.76</v>
      </c>
      <c r="P17" s="945">
        <v>373279.1</v>
      </c>
      <c r="Q17" s="945">
        <v>374112.93</v>
      </c>
      <c r="R17" s="945">
        <v>374112.93</v>
      </c>
      <c r="S17" s="945">
        <v>374112.93</v>
      </c>
      <c r="T17" s="945">
        <v>369673.11546328769</v>
      </c>
      <c r="U17" s="945">
        <v>367428.13795098371</v>
      </c>
      <c r="V17" s="945">
        <f t="shared" si="2"/>
        <v>4379795.6734142723</v>
      </c>
      <c r="X17" s="320"/>
      <c r="Y17" s="320"/>
      <c r="Z17" s="320"/>
    </row>
    <row r="18" spans="1:26">
      <c r="A18" t="s">
        <v>1652</v>
      </c>
      <c r="B18" t="s">
        <v>1653</v>
      </c>
      <c r="C18" s="946">
        <f t="shared" ref="C18:U18" si="5">C16+C17</f>
        <v>460488.18000000005</v>
      </c>
      <c r="D18" s="946">
        <f t="shared" si="5"/>
        <v>61129.100000000035</v>
      </c>
      <c r="E18" s="946">
        <f t="shared" si="5"/>
        <v>428034.52</v>
      </c>
      <c r="F18" s="946">
        <f t="shared" si="5"/>
        <v>66922.260000000009</v>
      </c>
      <c r="G18" s="946">
        <f t="shared" si="5"/>
        <v>235209.96000000002</v>
      </c>
      <c r="H18" s="946">
        <f t="shared" si="5"/>
        <v>123567.60000000003</v>
      </c>
      <c r="I18" s="946">
        <f t="shared" si="5"/>
        <v>179063.51</v>
      </c>
      <c r="J18" s="946">
        <f t="shared" si="5"/>
        <v>121276.23000000001</v>
      </c>
      <c r="K18" s="946">
        <f t="shared" si="5"/>
        <v>-317101.03999999998</v>
      </c>
      <c r="L18" s="946">
        <f t="shared" si="5"/>
        <v>321023.08</v>
      </c>
      <c r="M18" s="946">
        <f t="shared" si="5"/>
        <v>137234.67000000001</v>
      </c>
      <c r="N18" s="946">
        <f t="shared" si="5"/>
        <v>1533207.24</v>
      </c>
      <c r="O18" s="946">
        <f t="shared" si="5"/>
        <v>794023.44</v>
      </c>
      <c r="P18" s="946">
        <f t="shared" si="5"/>
        <v>473324.36</v>
      </c>
      <c r="Q18" s="946">
        <f t="shared" si="5"/>
        <v>474128.77</v>
      </c>
      <c r="R18" s="946">
        <f t="shared" si="5"/>
        <v>136542.41</v>
      </c>
      <c r="S18" s="946">
        <f t="shared" si="5"/>
        <v>720148.02</v>
      </c>
      <c r="T18" s="946">
        <f t="shared" si="5"/>
        <v>369673.11546328769</v>
      </c>
      <c r="U18" s="946">
        <f t="shared" si="5"/>
        <v>367428.13795098371</v>
      </c>
      <c r="V18" s="946">
        <f t="shared" si="2"/>
        <v>5130908.4334142711</v>
      </c>
      <c r="X18" s="320"/>
      <c r="Y18" s="320"/>
      <c r="Z18" s="320"/>
    </row>
    <row r="19" spans="1:26">
      <c r="A19" t="s">
        <v>1654</v>
      </c>
      <c r="B19" t="s">
        <v>1655</v>
      </c>
      <c r="C19" s="945">
        <v>0</v>
      </c>
      <c r="D19" s="945">
        <v>0</v>
      </c>
      <c r="E19" s="945">
        <v>0</v>
      </c>
      <c r="F19" s="945">
        <v>0</v>
      </c>
      <c r="G19" s="945">
        <v>0</v>
      </c>
      <c r="H19" s="945">
        <v>0</v>
      </c>
      <c r="I19" s="945">
        <v>0</v>
      </c>
      <c r="J19" s="945">
        <v>0</v>
      </c>
      <c r="K19" s="945">
        <v>0</v>
      </c>
      <c r="L19" s="945">
        <v>0</v>
      </c>
      <c r="M19" s="945">
        <v>0</v>
      </c>
      <c r="N19" s="945">
        <v>0</v>
      </c>
      <c r="O19" s="945">
        <v>0</v>
      </c>
      <c r="P19" s="945">
        <v>0</v>
      </c>
      <c r="Q19" s="945">
        <v>0</v>
      </c>
      <c r="R19" s="945">
        <v>0</v>
      </c>
      <c r="S19" s="945">
        <v>0</v>
      </c>
      <c r="T19" s="945">
        <v>0</v>
      </c>
      <c r="U19" s="945">
        <v>0</v>
      </c>
      <c r="V19" s="945">
        <f t="shared" si="2"/>
        <v>0</v>
      </c>
      <c r="X19" s="320"/>
      <c r="Y19" s="320"/>
      <c r="Z19" s="320"/>
    </row>
    <row r="20" spans="1:26">
      <c r="A20" t="s">
        <v>1656</v>
      </c>
      <c r="B20" t="s">
        <v>1657</v>
      </c>
      <c r="C20" s="945">
        <v>0</v>
      </c>
      <c r="D20" s="945">
        <v>0</v>
      </c>
      <c r="E20" s="945">
        <v>0</v>
      </c>
      <c r="F20" s="945">
        <v>0</v>
      </c>
      <c r="G20" s="945">
        <v>0</v>
      </c>
      <c r="H20" s="945">
        <v>0</v>
      </c>
      <c r="I20" s="945">
        <v>0</v>
      </c>
      <c r="J20" s="945">
        <v>0</v>
      </c>
      <c r="K20" s="945">
        <v>0</v>
      </c>
      <c r="L20" s="945">
        <v>0</v>
      </c>
      <c r="M20" s="945">
        <v>0</v>
      </c>
      <c r="N20" s="945">
        <v>0</v>
      </c>
      <c r="O20" s="945">
        <v>0</v>
      </c>
      <c r="P20" s="945">
        <v>0</v>
      </c>
      <c r="Q20" s="945">
        <v>0</v>
      </c>
      <c r="R20" s="945">
        <v>0</v>
      </c>
      <c r="S20" s="945">
        <v>0</v>
      </c>
      <c r="T20" s="945">
        <v>0</v>
      </c>
      <c r="U20" s="945">
        <v>0</v>
      </c>
      <c r="V20" s="945">
        <f t="shared" si="2"/>
        <v>0</v>
      </c>
      <c r="X20" s="320"/>
      <c r="Y20" s="320"/>
      <c r="Z20" s="320"/>
    </row>
    <row r="21" spans="1:26">
      <c r="A21" t="s">
        <v>1658</v>
      </c>
      <c r="B21" t="s">
        <v>1659</v>
      </c>
      <c r="C21" s="945">
        <v>465858.89</v>
      </c>
      <c r="D21" s="945">
        <v>473955.56</v>
      </c>
      <c r="E21" s="945">
        <v>499530.96</v>
      </c>
      <c r="F21" s="945">
        <v>524498.63</v>
      </c>
      <c r="G21" s="945">
        <v>528158.06000000006</v>
      </c>
      <c r="H21" s="945">
        <v>528459</v>
      </c>
      <c r="I21" s="945">
        <v>533196.46</v>
      </c>
      <c r="J21" s="945">
        <v>542576.81000000006</v>
      </c>
      <c r="K21" s="945">
        <v>551319.99</v>
      </c>
      <c r="L21" s="945">
        <v>558282.16</v>
      </c>
      <c r="M21" s="945">
        <v>568844.15</v>
      </c>
      <c r="N21" s="945">
        <v>579549.24</v>
      </c>
      <c r="O21" s="945">
        <v>-106554.56</v>
      </c>
      <c r="P21" s="945">
        <v>-107529.88</v>
      </c>
      <c r="Q21" s="945">
        <v>-95510.59</v>
      </c>
      <c r="R21" s="945">
        <v>-91595.75</v>
      </c>
      <c r="S21" s="945">
        <v>850277.62000000011</v>
      </c>
      <c r="T21" s="945">
        <v>1803103.7402642218</v>
      </c>
      <c r="U21" s="945">
        <v>1798978.9805437259</v>
      </c>
      <c r="V21" s="945">
        <f t="shared" si="2"/>
        <v>6851741.9108079476</v>
      </c>
      <c r="X21" s="320"/>
      <c r="Y21" s="320"/>
      <c r="Z21" s="320"/>
    </row>
    <row r="22" spans="1:26">
      <c r="A22" s="658" t="s">
        <v>2459</v>
      </c>
      <c r="B22" t="s">
        <v>2460</v>
      </c>
      <c r="C22" s="945"/>
      <c r="D22" s="945"/>
      <c r="E22" s="945"/>
      <c r="F22" s="945"/>
      <c r="G22" s="945"/>
      <c r="H22" s="945"/>
      <c r="I22" s="945"/>
      <c r="J22" s="945">
        <v>0</v>
      </c>
      <c r="K22" s="945">
        <v>0</v>
      </c>
      <c r="L22" s="945">
        <v>0</v>
      </c>
      <c r="M22" s="945">
        <v>0</v>
      </c>
      <c r="N22" s="945">
        <v>0</v>
      </c>
      <c r="O22" s="945">
        <v>28081.87</v>
      </c>
      <c r="P22" s="945">
        <v>87386.9</v>
      </c>
      <c r="Q22" s="945">
        <v>130889.03</v>
      </c>
      <c r="R22" s="945">
        <v>184018.02</v>
      </c>
      <c r="S22" s="945">
        <v>243092.46</v>
      </c>
      <c r="T22" s="945">
        <v>200256.63161894001</v>
      </c>
      <c r="U22" s="945">
        <v>253707.88170063181</v>
      </c>
      <c r="V22" s="945">
        <f t="shared" si="2"/>
        <v>1127432.7933195718</v>
      </c>
      <c r="X22" s="320"/>
      <c r="Y22" s="320"/>
      <c r="Z22" s="320"/>
    </row>
    <row r="23" spans="1:26">
      <c r="A23" s="658" t="s">
        <v>2461</v>
      </c>
      <c r="B23" t="s">
        <v>2462</v>
      </c>
      <c r="C23" s="945"/>
      <c r="D23" s="945"/>
      <c r="E23" s="945"/>
      <c r="F23" s="945"/>
      <c r="G23" s="945"/>
      <c r="H23" s="945"/>
      <c r="I23" s="945"/>
      <c r="J23" s="945">
        <v>0</v>
      </c>
      <c r="K23" s="945">
        <v>0</v>
      </c>
      <c r="L23" s="945">
        <v>0</v>
      </c>
      <c r="M23" s="945">
        <v>0</v>
      </c>
      <c r="N23" s="945">
        <v>0</v>
      </c>
      <c r="O23" s="945">
        <v>155117.12</v>
      </c>
      <c r="P23" s="945">
        <v>-158938.35</v>
      </c>
      <c r="Q23" s="945">
        <v>-3827.57</v>
      </c>
      <c r="R23" s="945">
        <v>166643.21000000002</v>
      </c>
      <c r="S23" s="945">
        <v>117746.68</v>
      </c>
      <c r="T23" s="945">
        <v>199520.20498567529</v>
      </c>
      <c r="U23" s="945">
        <v>199906.43444996711</v>
      </c>
      <c r="V23" s="945">
        <f t="shared" si="2"/>
        <v>676167.72943564237</v>
      </c>
      <c r="X23" s="320"/>
      <c r="Y23" s="320"/>
      <c r="Z23" s="320"/>
    </row>
    <row r="24" spans="1:26">
      <c r="A24" t="s">
        <v>1660</v>
      </c>
      <c r="B24" t="s">
        <v>1661</v>
      </c>
      <c r="C24" s="945">
        <v>39504967.340000004</v>
      </c>
      <c r="D24" s="945">
        <v>39691532.490000002</v>
      </c>
      <c r="E24" s="945">
        <v>39705046.630000003</v>
      </c>
      <c r="F24" s="945">
        <v>39659617.079999998</v>
      </c>
      <c r="G24" s="945">
        <v>39488087.229999997</v>
      </c>
      <c r="H24" s="945">
        <v>39250914.549999997</v>
      </c>
      <c r="I24" s="945">
        <v>39095190.460000001</v>
      </c>
      <c r="J24" s="945">
        <v>39016176.57</v>
      </c>
      <c r="K24" s="945">
        <v>38981904.850000001</v>
      </c>
      <c r="L24" s="945">
        <v>38995126.560000002</v>
      </c>
      <c r="M24" s="945">
        <v>39151183.049999997</v>
      </c>
      <c r="N24" s="945">
        <v>39403202.609999999</v>
      </c>
      <c r="O24" s="945">
        <v>42258332.770000003</v>
      </c>
      <c r="P24" s="945">
        <v>42537271.75</v>
      </c>
      <c r="Q24" s="945">
        <v>42347731.270000003</v>
      </c>
      <c r="R24" s="945">
        <v>42375518.600000001</v>
      </c>
      <c r="S24" s="945">
        <v>42168583.789999999</v>
      </c>
      <c r="T24" s="945">
        <v>42423506.612111077</v>
      </c>
      <c r="U24" s="945">
        <v>42260119.297462933</v>
      </c>
      <c r="V24" s="945">
        <f t="shared" si="2"/>
        <v>491918657.72957402</v>
      </c>
      <c r="X24" s="320"/>
      <c r="Y24" s="320"/>
      <c r="Z24" s="320"/>
    </row>
    <row r="25" spans="1:26">
      <c r="A25" t="s">
        <v>1662</v>
      </c>
      <c r="B25" t="s">
        <v>1663</v>
      </c>
      <c r="C25" s="945">
        <v>146165.56</v>
      </c>
      <c r="D25" s="945">
        <v>146794.4</v>
      </c>
      <c r="E25" s="945">
        <v>147142.84</v>
      </c>
      <c r="F25" s="945">
        <v>147210.28</v>
      </c>
      <c r="G25" s="945">
        <v>146805.64000000001</v>
      </c>
      <c r="H25" s="945">
        <v>146412.24</v>
      </c>
      <c r="I25" s="945">
        <v>145906.44</v>
      </c>
      <c r="J25" s="945">
        <v>145550.12</v>
      </c>
      <c r="K25" s="945">
        <v>145535.51999999999</v>
      </c>
      <c r="L25" s="945">
        <v>145277</v>
      </c>
      <c r="M25" s="945">
        <v>145018.48000000001</v>
      </c>
      <c r="N25" s="945">
        <v>145299.48000000001</v>
      </c>
      <c r="O25" s="945">
        <v>166703.04999999999</v>
      </c>
      <c r="P25" s="945">
        <v>166916.9</v>
      </c>
      <c r="Q25" s="945">
        <v>167127.1</v>
      </c>
      <c r="R25" s="945">
        <v>167396.95000000001</v>
      </c>
      <c r="S25" s="945">
        <v>167368.95000000001</v>
      </c>
      <c r="T25" s="945">
        <v>0</v>
      </c>
      <c r="U25" s="945">
        <v>0</v>
      </c>
      <c r="V25" s="945">
        <f t="shared" si="2"/>
        <v>1562193.5499999998</v>
      </c>
      <c r="X25" s="320"/>
      <c r="Y25" s="320"/>
      <c r="Z25" s="320"/>
    </row>
    <row r="26" spans="1:26">
      <c r="A26" t="s">
        <v>1664</v>
      </c>
      <c r="B26" t="s">
        <v>1665</v>
      </c>
      <c r="C26" s="945">
        <v>19068911.41</v>
      </c>
      <c r="D26" s="945">
        <v>19111446.760000002</v>
      </c>
      <c r="E26" s="945">
        <v>19122348.59</v>
      </c>
      <c r="F26" s="945">
        <v>19087717.899999999</v>
      </c>
      <c r="G26" s="945">
        <v>19010658.98</v>
      </c>
      <c r="H26" s="945">
        <v>18904665.239999998</v>
      </c>
      <c r="I26" s="945">
        <v>18836712.710000001</v>
      </c>
      <c r="J26" s="945">
        <v>18801960.170000002</v>
      </c>
      <c r="K26" s="945">
        <v>18600503.27</v>
      </c>
      <c r="L26" s="945">
        <v>18606952.309999999</v>
      </c>
      <c r="M26" s="945">
        <v>18679574.239999998</v>
      </c>
      <c r="N26" s="945">
        <v>18794739.690000001</v>
      </c>
      <c r="O26" s="945">
        <v>20129823.440000001</v>
      </c>
      <c r="P26" s="945">
        <v>20205100.780000001</v>
      </c>
      <c r="Q26" s="945">
        <v>20205495.949999999</v>
      </c>
      <c r="R26" s="945">
        <v>20178381.93</v>
      </c>
      <c r="S26" s="945">
        <v>20080249.75</v>
      </c>
      <c r="T26" s="945">
        <v>20261213.954925328</v>
      </c>
      <c r="U26" s="945">
        <v>20198417.107691169</v>
      </c>
      <c r="V26" s="945">
        <f t="shared" si="2"/>
        <v>234742412.5926165</v>
      </c>
      <c r="X26" s="320"/>
      <c r="Y26" s="320"/>
      <c r="Z26" s="320"/>
    </row>
    <row r="27" spans="1:26">
      <c r="A27" t="s">
        <v>1666</v>
      </c>
      <c r="B27" t="s">
        <v>1667</v>
      </c>
      <c r="C27" s="945">
        <v>182268.38</v>
      </c>
      <c r="D27" s="945">
        <v>182845.39</v>
      </c>
      <c r="E27" s="945">
        <v>183266.62</v>
      </c>
      <c r="F27" s="945">
        <v>183366.5</v>
      </c>
      <c r="G27" s="945">
        <v>182887.71</v>
      </c>
      <c r="H27" s="945">
        <v>182420.72</v>
      </c>
      <c r="I27" s="945">
        <v>181714.13</v>
      </c>
      <c r="J27" s="945">
        <v>181486.07</v>
      </c>
      <c r="K27" s="945">
        <v>181323.35</v>
      </c>
      <c r="L27" s="945">
        <v>180915.18</v>
      </c>
      <c r="M27" s="945">
        <v>180555.86</v>
      </c>
      <c r="N27" s="945">
        <v>180939.38</v>
      </c>
      <c r="O27" s="945">
        <v>181623.11</v>
      </c>
      <c r="P27" s="945">
        <v>181980.06</v>
      </c>
      <c r="Q27" s="945">
        <v>182113.24</v>
      </c>
      <c r="R27" s="945">
        <v>182312.46</v>
      </c>
      <c r="S27" s="945">
        <v>182339.01</v>
      </c>
      <c r="T27" s="945">
        <v>0</v>
      </c>
      <c r="U27" s="945">
        <v>0</v>
      </c>
      <c r="V27" s="945">
        <f t="shared" si="2"/>
        <v>1815587.7200000002</v>
      </c>
      <c r="X27" s="320"/>
      <c r="Y27" s="320"/>
      <c r="Z27" s="320"/>
    </row>
    <row r="28" spans="1:26">
      <c r="A28" t="s">
        <v>1668</v>
      </c>
      <c r="B28" t="s">
        <v>1669</v>
      </c>
      <c r="C28" s="945">
        <v>-499062.92</v>
      </c>
      <c r="D28" s="945">
        <v>-501560.12</v>
      </c>
      <c r="E28" s="945">
        <v>-501758.97</v>
      </c>
      <c r="F28" s="945">
        <v>-500846.51</v>
      </c>
      <c r="G28" s="945">
        <v>-495324.09</v>
      </c>
      <c r="H28" s="945">
        <v>-488548.25</v>
      </c>
      <c r="I28" s="945">
        <v>-485175.14</v>
      </c>
      <c r="J28" s="945">
        <v>-483827.48</v>
      </c>
      <c r="K28" s="945">
        <v>-483145.98</v>
      </c>
      <c r="L28" s="945">
        <v>-483307.29</v>
      </c>
      <c r="M28" s="945">
        <v>-488672.92</v>
      </c>
      <c r="N28" s="945">
        <v>-495426.99</v>
      </c>
      <c r="O28" s="945">
        <v>-501334.46</v>
      </c>
      <c r="P28" s="945">
        <v>-503603.85</v>
      </c>
      <c r="Q28" s="945">
        <v>-503802.12</v>
      </c>
      <c r="R28" s="945">
        <v>-503232.9</v>
      </c>
      <c r="S28" s="945">
        <v>-497068.82</v>
      </c>
      <c r="T28" s="945">
        <v>-492123.37522341072</v>
      </c>
      <c r="U28" s="945">
        <v>-488792.6564804737</v>
      </c>
      <c r="V28" s="945">
        <f t="shared" si="2"/>
        <v>-5924338.8417038843</v>
      </c>
      <c r="X28" s="320"/>
      <c r="Y28" s="320"/>
      <c r="Z28" s="320"/>
    </row>
    <row r="29" spans="1:26">
      <c r="A29" t="s">
        <v>1670</v>
      </c>
      <c r="B29" t="s">
        <v>1671</v>
      </c>
      <c r="C29" s="945">
        <v>935129.67</v>
      </c>
      <c r="D29" s="945">
        <v>938967.66</v>
      </c>
      <c r="E29" s="945">
        <v>940602.78</v>
      </c>
      <c r="F29" s="945">
        <v>941942.67</v>
      </c>
      <c r="G29" s="945">
        <v>939421.86</v>
      </c>
      <c r="H29" s="945">
        <v>935969.94</v>
      </c>
      <c r="I29" s="945">
        <v>933994.17</v>
      </c>
      <c r="J29" s="945">
        <v>939353.73</v>
      </c>
      <c r="K29" s="945">
        <v>944031.99</v>
      </c>
      <c r="L29" s="945">
        <v>948732.96</v>
      </c>
      <c r="M29" s="945">
        <v>959497.5</v>
      </c>
      <c r="N29" s="945">
        <v>972510.33</v>
      </c>
      <c r="O29" s="945">
        <v>1041508.44</v>
      </c>
      <c r="P29" s="945">
        <v>1045746.94</v>
      </c>
      <c r="Q29" s="945">
        <v>1047611.88</v>
      </c>
      <c r="R29" s="945">
        <v>1050590.94</v>
      </c>
      <c r="S29" s="945">
        <v>1047151.7</v>
      </c>
      <c r="T29" s="945">
        <v>1051438.6399999999</v>
      </c>
      <c r="U29" s="945">
        <v>1058559.32</v>
      </c>
      <c r="V29" s="945">
        <f t="shared" si="2"/>
        <v>12106734.369999999</v>
      </c>
      <c r="X29" s="320"/>
      <c r="Y29" s="320"/>
      <c r="Z29" s="320"/>
    </row>
    <row r="30" spans="1:26">
      <c r="A30" t="s">
        <v>1672</v>
      </c>
      <c r="B30" t="s">
        <v>1673</v>
      </c>
      <c r="C30" s="945">
        <v>6238756.4800000004</v>
      </c>
      <c r="D30" s="945">
        <v>6293340.3499999996</v>
      </c>
      <c r="E30" s="945">
        <v>6311756.9900000002</v>
      </c>
      <c r="F30" s="945">
        <v>6275654.6100000003</v>
      </c>
      <c r="G30" s="945">
        <v>6000142.6299999999</v>
      </c>
      <c r="H30" s="945">
        <v>5634011.0099999998</v>
      </c>
      <c r="I30" s="945">
        <v>5506640.0700000003</v>
      </c>
      <c r="J30" s="945">
        <v>5488805.0199999996</v>
      </c>
      <c r="K30" s="945">
        <v>5485455.9100000001</v>
      </c>
      <c r="L30" s="945">
        <v>5496586.6799999997</v>
      </c>
      <c r="M30" s="945">
        <v>5766181.0700000003</v>
      </c>
      <c r="N30" s="945">
        <v>6120645.7300000004</v>
      </c>
      <c r="O30" s="945">
        <v>6607649.8300000001</v>
      </c>
      <c r="P30" s="945">
        <v>6608879.96</v>
      </c>
      <c r="Q30" s="945">
        <v>6783996.7400000002</v>
      </c>
      <c r="R30" s="945">
        <v>6758767.8200000003</v>
      </c>
      <c r="S30" s="945">
        <v>6423542.6899999995</v>
      </c>
      <c r="T30" s="945">
        <v>6040443.5195771912</v>
      </c>
      <c r="U30" s="945">
        <v>5901330.0792859429</v>
      </c>
      <c r="V30" s="945">
        <f t="shared" si="2"/>
        <v>73482285.048863143</v>
      </c>
      <c r="X30" s="320"/>
      <c r="Y30" s="320"/>
      <c r="Z30" s="320"/>
    </row>
    <row r="31" spans="1:26">
      <c r="A31" t="s">
        <v>1674</v>
      </c>
      <c r="B31" t="s">
        <v>1675</v>
      </c>
      <c r="C31" s="945">
        <v>72447.75</v>
      </c>
      <c r="D31" s="945">
        <v>72450.81</v>
      </c>
      <c r="E31" s="945">
        <v>72457.55</v>
      </c>
      <c r="F31" s="945">
        <v>72459.95</v>
      </c>
      <c r="G31" s="945">
        <v>72463.679999999993</v>
      </c>
      <c r="H31" s="945">
        <v>72299.210000000006</v>
      </c>
      <c r="I31" s="945">
        <v>72142.45</v>
      </c>
      <c r="J31" s="945">
        <v>72160.17</v>
      </c>
      <c r="K31" s="945">
        <v>68661.600000000006</v>
      </c>
      <c r="L31" s="945">
        <v>68681.84</v>
      </c>
      <c r="M31" s="945">
        <v>68873.429999999993</v>
      </c>
      <c r="N31" s="945">
        <v>69202.850000000006</v>
      </c>
      <c r="O31" s="945">
        <v>73899.58</v>
      </c>
      <c r="P31" s="945">
        <v>73910.62</v>
      </c>
      <c r="Q31" s="945">
        <v>73767.66</v>
      </c>
      <c r="R31" s="945">
        <v>73774.98</v>
      </c>
      <c r="S31" s="945">
        <v>73636.69</v>
      </c>
      <c r="T31" s="945">
        <v>81449.939514652506</v>
      </c>
      <c r="U31" s="945">
        <v>80858.23919826468</v>
      </c>
      <c r="V31" s="945">
        <f t="shared" si="2"/>
        <v>878877.59871291707</v>
      </c>
      <c r="X31" s="320"/>
      <c r="Y31" s="320"/>
      <c r="Z31" s="320"/>
    </row>
    <row r="32" spans="1:26">
      <c r="A32" t="s">
        <v>1676</v>
      </c>
      <c r="B32" t="s">
        <v>1677</v>
      </c>
      <c r="C32" s="945">
        <v>7983.36</v>
      </c>
      <c r="D32" s="945">
        <v>7599.04</v>
      </c>
      <c r="E32" s="945">
        <v>7785.52</v>
      </c>
      <c r="F32" s="945">
        <v>9568.64</v>
      </c>
      <c r="G32" s="945">
        <v>2.56</v>
      </c>
      <c r="H32" s="945">
        <v>4417.5</v>
      </c>
      <c r="I32" s="945">
        <v>9029.76</v>
      </c>
      <c r="J32" s="945">
        <v>8999.68</v>
      </c>
      <c r="K32" s="945">
        <v>9172.16</v>
      </c>
      <c r="L32" s="945">
        <v>7412.8</v>
      </c>
      <c r="M32" s="945">
        <v>9552.64</v>
      </c>
      <c r="N32" s="945">
        <v>3696</v>
      </c>
      <c r="O32" s="945">
        <v>7110.72</v>
      </c>
      <c r="P32" s="945">
        <v>3342.54</v>
      </c>
      <c r="Q32" s="945">
        <v>7353.86</v>
      </c>
      <c r="R32" s="945">
        <v>9082.76</v>
      </c>
      <c r="S32" s="945">
        <v>4188</v>
      </c>
      <c r="T32" s="945">
        <v>6680.0212797187278</v>
      </c>
      <c r="U32" s="945">
        <v>6348.7316174839134</v>
      </c>
      <c r="V32" s="945">
        <f t="shared" si="2"/>
        <v>82939.912897202637</v>
      </c>
      <c r="X32" s="320"/>
      <c r="Y32" s="320"/>
      <c r="Z32" s="320"/>
    </row>
    <row r="33" spans="1:26">
      <c r="A33" t="s">
        <v>1678</v>
      </c>
      <c r="B33" t="s">
        <v>1679</v>
      </c>
      <c r="C33" s="945">
        <v>11069.65</v>
      </c>
      <c r="D33" s="945">
        <v>11069.65</v>
      </c>
      <c r="E33" s="945">
        <v>11069.65</v>
      </c>
      <c r="F33" s="945">
        <v>11069.65</v>
      </c>
      <c r="G33" s="945">
        <v>11069.65</v>
      </c>
      <c r="H33" s="945">
        <v>11069.65</v>
      </c>
      <c r="I33" s="945">
        <v>11069.65</v>
      </c>
      <c r="J33" s="945">
        <v>11069.65</v>
      </c>
      <c r="K33" s="945">
        <v>11069.65</v>
      </c>
      <c r="L33" s="945">
        <v>11069.65</v>
      </c>
      <c r="M33" s="945">
        <v>11069.65</v>
      </c>
      <c r="N33" s="945">
        <v>11069.65</v>
      </c>
      <c r="O33" s="945">
        <v>11069.65</v>
      </c>
      <c r="P33" s="945">
        <v>11069.65</v>
      </c>
      <c r="Q33" s="945">
        <v>11069.65</v>
      </c>
      <c r="R33" s="945">
        <v>11069.65</v>
      </c>
      <c r="S33" s="945">
        <v>11069.65</v>
      </c>
      <c r="T33" s="945">
        <v>11069.65</v>
      </c>
      <c r="U33" s="945">
        <v>11069.65</v>
      </c>
      <c r="V33" s="945">
        <f t="shared" si="2"/>
        <v>132835.79999999996</v>
      </c>
      <c r="X33" s="320"/>
      <c r="Y33" s="320"/>
      <c r="Z33" s="320"/>
    </row>
    <row r="34" spans="1:26">
      <c r="A34" t="s">
        <v>1680</v>
      </c>
      <c r="B34" t="s">
        <v>1681</v>
      </c>
      <c r="C34" s="945">
        <v>15742.4</v>
      </c>
      <c r="D34" s="945">
        <v>15743.9</v>
      </c>
      <c r="E34" s="945">
        <v>15751.03</v>
      </c>
      <c r="F34" s="945">
        <v>15798.9</v>
      </c>
      <c r="G34" s="945">
        <v>15900.15</v>
      </c>
      <c r="H34" s="945">
        <v>15870.15</v>
      </c>
      <c r="I34" s="945">
        <v>15863.9</v>
      </c>
      <c r="J34" s="945">
        <v>15736.4</v>
      </c>
      <c r="K34" s="945">
        <v>15667.65</v>
      </c>
      <c r="L34" s="945">
        <v>15821.4</v>
      </c>
      <c r="M34" s="945">
        <v>15830.15</v>
      </c>
      <c r="N34" s="945">
        <v>15830.15</v>
      </c>
      <c r="O34" s="945">
        <v>15822.65</v>
      </c>
      <c r="P34" s="945">
        <v>18667.400000000001</v>
      </c>
      <c r="Q34" s="945">
        <v>15839.32</v>
      </c>
      <c r="R34" s="945">
        <v>18470.799999999988</v>
      </c>
      <c r="S34" s="945">
        <v>15775.549999999988</v>
      </c>
      <c r="T34" s="945">
        <v>17429.25</v>
      </c>
      <c r="U34" s="945">
        <v>17438</v>
      </c>
      <c r="V34" s="945">
        <f t="shared" si="2"/>
        <v>198328.71999999997</v>
      </c>
      <c r="X34" s="320"/>
      <c r="Y34" s="320"/>
      <c r="Z34" s="320"/>
    </row>
    <row r="35" spans="1:26">
      <c r="A35" t="s">
        <v>1682</v>
      </c>
      <c r="B35" t="s">
        <v>1683</v>
      </c>
      <c r="C35" s="945">
        <v>251.55</v>
      </c>
      <c r="D35" s="945">
        <v>201.24</v>
      </c>
      <c r="E35" s="945">
        <v>201.24</v>
      </c>
      <c r="F35" s="945">
        <v>201.24</v>
      </c>
      <c r="G35" s="945">
        <v>201.24</v>
      </c>
      <c r="H35" s="945">
        <v>201.24</v>
      </c>
      <c r="I35" s="945">
        <v>201.24</v>
      </c>
      <c r="J35" s="945">
        <v>201.24</v>
      </c>
      <c r="K35" s="945">
        <v>251.55</v>
      </c>
      <c r="L35" s="945">
        <v>301.86</v>
      </c>
      <c r="M35" s="945">
        <v>301.86</v>
      </c>
      <c r="N35" s="945">
        <v>301.86</v>
      </c>
      <c r="O35" s="945">
        <v>268.25</v>
      </c>
      <c r="P35" s="945">
        <v>268.25</v>
      </c>
      <c r="Q35" s="945">
        <v>214.6</v>
      </c>
      <c r="R35" s="945">
        <v>214.6</v>
      </c>
      <c r="S35" s="945">
        <v>214.6</v>
      </c>
      <c r="T35" s="945">
        <v>214.6</v>
      </c>
      <c r="U35" s="945">
        <v>214.6</v>
      </c>
      <c r="V35" s="945">
        <f t="shared" si="2"/>
        <v>2967.87</v>
      </c>
      <c r="X35" s="320"/>
      <c r="Y35" s="320"/>
      <c r="Z35" s="320"/>
    </row>
    <row r="36" spans="1:26">
      <c r="A36" t="s">
        <v>1684</v>
      </c>
      <c r="B36" t="s">
        <v>1685</v>
      </c>
      <c r="C36" s="945">
        <v>4781.0600000000004</v>
      </c>
      <c r="D36" s="945">
        <v>2618.19</v>
      </c>
      <c r="E36" s="945">
        <v>3802.92</v>
      </c>
      <c r="F36" s="945">
        <v>1920.22</v>
      </c>
      <c r="G36" s="945">
        <v>1031.3900000000001</v>
      </c>
      <c r="H36" s="945">
        <v>3272.22</v>
      </c>
      <c r="I36" s="945">
        <v>3772.73</v>
      </c>
      <c r="J36" s="945">
        <v>2020.87</v>
      </c>
      <c r="K36" s="945">
        <v>1685.43</v>
      </c>
      <c r="L36" s="945">
        <v>1494.01</v>
      </c>
      <c r="M36" s="945">
        <v>3047.5</v>
      </c>
      <c r="N36" s="945">
        <v>2854.24</v>
      </c>
      <c r="O36" s="945">
        <v>4233.46</v>
      </c>
      <c r="P36" s="945">
        <v>4235.21</v>
      </c>
      <c r="Q36" s="945">
        <v>3075.35</v>
      </c>
      <c r="R36" s="945">
        <v>2254.6</v>
      </c>
      <c r="S36" s="945">
        <v>999.58</v>
      </c>
      <c r="T36" s="945">
        <v>6818.6715999999997</v>
      </c>
      <c r="U36" s="945">
        <v>4950.0828000000001</v>
      </c>
      <c r="V36" s="945">
        <f t="shared" si="2"/>
        <v>37669.004400000005</v>
      </c>
      <c r="X36" s="320"/>
      <c r="Y36" s="320"/>
      <c r="Z36" s="320"/>
    </row>
    <row r="37" spans="1:26">
      <c r="A37" t="s">
        <v>1686</v>
      </c>
      <c r="B37" t="s">
        <v>1687</v>
      </c>
      <c r="C37" s="945">
        <v>162161.74</v>
      </c>
      <c r="D37" s="945">
        <v>162161.74</v>
      </c>
      <c r="E37" s="945">
        <v>162161.74</v>
      </c>
      <c r="F37" s="945">
        <v>162161.74</v>
      </c>
      <c r="G37" s="945">
        <v>162161.74</v>
      </c>
      <c r="H37" s="945">
        <v>162161.74</v>
      </c>
      <c r="I37" s="945">
        <v>162161.74</v>
      </c>
      <c r="J37" s="945">
        <v>162161.74</v>
      </c>
      <c r="K37" s="945">
        <v>162161.74</v>
      </c>
      <c r="L37" s="945">
        <v>162161.74</v>
      </c>
      <c r="M37" s="945">
        <v>162161.74</v>
      </c>
      <c r="N37" s="945">
        <v>162161.74</v>
      </c>
      <c r="O37" s="945">
        <v>162161.74</v>
      </c>
      <c r="P37" s="945">
        <v>162161.74</v>
      </c>
      <c r="Q37" s="945">
        <v>162161.74</v>
      </c>
      <c r="R37" s="945">
        <v>162161.74</v>
      </c>
      <c r="S37" s="945">
        <v>162161.74</v>
      </c>
      <c r="T37" s="945">
        <v>110363.86</v>
      </c>
      <c r="U37" s="945">
        <v>110363.86</v>
      </c>
      <c r="V37" s="945">
        <f t="shared" si="2"/>
        <v>1842345.12</v>
      </c>
      <c r="X37" s="320"/>
      <c r="Y37" s="320"/>
      <c r="Z37" s="320"/>
    </row>
    <row r="38" spans="1:26">
      <c r="A38" t="s">
        <v>1688</v>
      </c>
      <c r="B38" t="s">
        <v>1689</v>
      </c>
      <c r="C38" s="945">
        <v>20621.5</v>
      </c>
      <c r="D38" s="945">
        <v>7999.48</v>
      </c>
      <c r="E38" s="945">
        <v>-3811.15</v>
      </c>
      <c r="F38" s="945">
        <v>19891.61</v>
      </c>
      <c r="G38" s="945">
        <v>19884.62</v>
      </c>
      <c r="H38" s="945">
        <v>13735.57</v>
      </c>
      <c r="I38" s="945">
        <v>19170.25</v>
      </c>
      <c r="J38" s="945">
        <v>19592.55</v>
      </c>
      <c r="K38" s="945">
        <v>19422.18</v>
      </c>
      <c r="L38" s="945">
        <v>17866.78</v>
      </c>
      <c r="M38" s="945">
        <v>19567.810000000001</v>
      </c>
      <c r="N38" s="945">
        <v>19515.259999999998</v>
      </c>
      <c r="O38" s="945">
        <v>32401.53</v>
      </c>
      <c r="P38" s="945">
        <v>21377.68</v>
      </c>
      <c r="Q38" s="945">
        <v>19594.77</v>
      </c>
      <c r="R38" s="945">
        <v>21256.560000000001</v>
      </c>
      <c r="S38" s="945">
        <v>20953.759999999998</v>
      </c>
      <c r="T38" s="945">
        <v>21196</v>
      </c>
      <c r="U38" s="945">
        <v>21196</v>
      </c>
      <c r="V38" s="945">
        <f t="shared" si="2"/>
        <v>253940.87999999998</v>
      </c>
      <c r="X38" s="320"/>
      <c r="Y38" s="320"/>
      <c r="Z38" s="320"/>
    </row>
    <row r="39" spans="1:26">
      <c r="A39" t="s">
        <v>1690</v>
      </c>
      <c r="B39" t="s">
        <v>1691</v>
      </c>
      <c r="C39" s="945">
        <v>230684.65</v>
      </c>
      <c r="D39" s="945">
        <v>330757.84999999998</v>
      </c>
      <c r="E39" s="945">
        <v>390076.87</v>
      </c>
      <c r="F39" s="945">
        <v>280986.46000000002</v>
      </c>
      <c r="G39" s="945">
        <v>116414.47</v>
      </c>
      <c r="H39" s="945">
        <v>45337.07</v>
      </c>
      <c r="I39" s="945">
        <v>34949.949999999997</v>
      </c>
      <c r="J39" s="945">
        <v>19492.43</v>
      </c>
      <c r="K39" s="945">
        <v>10759.57</v>
      </c>
      <c r="L39" s="945">
        <v>23007.9</v>
      </c>
      <c r="M39" s="945">
        <v>50209.36</v>
      </c>
      <c r="N39" s="945">
        <v>154424.76999999999</v>
      </c>
      <c r="O39" s="945">
        <v>267985.42</v>
      </c>
      <c r="P39" s="945">
        <v>282157.25</v>
      </c>
      <c r="Q39" s="945">
        <v>444869.48</v>
      </c>
      <c r="R39" s="945">
        <v>344931.46</v>
      </c>
      <c r="S39" s="945">
        <v>106183.38</v>
      </c>
      <c r="T39" s="945">
        <v>71245.015202778144</v>
      </c>
      <c r="U39" s="945">
        <v>42161.308707212767</v>
      </c>
      <c r="V39" s="945">
        <f t="shared" si="2"/>
        <v>1817427.343909991</v>
      </c>
      <c r="X39" s="320"/>
      <c r="Y39" s="320"/>
      <c r="Z39" s="320"/>
    </row>
    <row r="40" spans="1:26">
      <c r="A40" t="s">
        <v>1692</v>
      </c>
      <c r="B40" t="s">
        <v>1693</v>
      </c>
      <c r="C40" s="945">
        <v>8785853.7300000004</v>
      </c>
      <c r="D40" s="945">
        <v>8816542.8100000005</v>
      </c>
      <c r="E40" s="945">
        <v>8815709.5</v>
      </c>
      <c r="F40" s="945">
        <v>8799058.0199999996</v>
      </c>
      <c r="G40" s="945">
        <v>8496716.4700000007</v>
      </c>
      <c r="H40" s="945">
        <v>8051510.3499999996</v>
      </c>
      <c r="I40" s="945">
        <v>7907253.5199999996</v>
      </c>
      <c r="J40" s="945">
        <v>7881418.3499999996</v>
      </c>
      <c r="K40" s="945">
        <v>8124188.0199999996</v>
      </c>
      <c r="L40" s="945">
        <v>8123513.7400000002</v>
      </c>
      <c r="M40" s="945">
        <v>8622412.4900000002</v>
      </c>
      <c r="N40" s="945">
        <v>8980727.7200000007</v>
      </c>
      <c r="O40" s="945">
        <v>9691164.5399999991</v>
      </c>
      <c r="P40" s="945">
        <v>9823179.2400000002</v>
      </c>
      <c r="Q40" s="945">
        <v>9852827.1600000001</v>
      </c>
      <c r="R40" s="945">
        <v>9853403.1600000001</v>
      </c>
      <c r="S40" s="945">
        <v>9467390.8300000001</v>
      </c>
      <c r="T40" s="945">
        <v>8613516.2436389513</v>
      </c>
      <c r="U40" s="945">
        <v>8383092.1649395255</v>
      </c>
      <c r="V40" s="945">
        <f t="shared" si="2"/>
        <v>107416833.65857847</v>
      </c>
      <c r="X40" s="320"/>
      <c r="Y40" s="320"/>
      <c r="Z40" s="320"/>
    </row>
    <row r="41" spans="1:26">
      <c r="A41" t="s">
        <v>1694</v>
      </c>
      <c r="B41" t="s">
        <v>1695</v>
      </c>
      <c r="C41" s="945">
        <v>109395.22</v>
      </c>
      <c r="D41" s="945">
        <v>104903.36</v>
      </c>
      <c r="E41" s="945">
        <v>97334.23</v>
      </c>
      <c r="F41" s="945">
        <v>105872.97</v>
      </c>
      <c r="G41" s="945">
        <v>115159.8</v>
      </c>
      <c r="H41" s="945">
        <v>127833.13</v>
      </c>
      <c r="I41" s="945">
        <v>124734.41</v>
      </c>
      <c r="J41" s="945">
        <v>137516.93</v>
      </c>
      <c r="K41" s="945">
        <v>139845.54</v>
      </c>
      <c r="L41" s="945">
        <v>128115.52</v>
      </c>
      <c r="M41" s="945">
        <v>133117.53</v>
      </c>
      <c r="N41" s="945">
        <v>122817.78</v>
      </c>
      <c r="O41" s="945">
        <v>118093.08</v>
      </c>
      <c r="P41" s="945">
        <v>101623.29</v>
      </c>
      <c r="Q41" s="945">
        <v>102556.16</v>
      </c>
      <c r="R41" s="945">
        <v>119309.98</v>
      </c>
      <c r="S41" s="945">
        <v>125191</v>
      </c>
      <c r="T41" s="945">
        <v>116220.25</v>
      </c>
      <c r="U41" s="945">
        <v>116362.28</v>
      </c>
      <c r="V41" s="945">
        <f t="shared" si="2"/>
        <v>1460769.34</v>
      </c>
      <c r="X41" s="320"/>
      <c r="Y41" s="320"/>
      <c r="Z41" s="320"/>
    </row>
    <row r="42" spans="1:26">
      <c r="A42" t="s">
        <v>1696</v>
      </c>
      <c r="B42" t="s">
        <v>1697</v>
      </c>
      <c r="C42" s="945">
        <v>3048088.08</v>
      </c>
      <c r="D42" s="945">
        <v>3054676.76</v>
      </c>
      <c r="E42" s="945">
        <v>3055968.84</v>
      </c>
      <c r="F42" s="945">
        <v>3052508</v>
      </c>
      <c r="G42" s="945">
        <v>3015404.72</v>
      </c>
      <c r="H42" s="945">
        <v>2959522.88</v>
      </c>
      <c r="I42" s="945">
        <v>2939477.6</v>
      </c>
      <c r="J42" s="945">
        <v>2933548.6</v>
      </c>
      <c r="K42" s="945">
        <v>2929302.84</v>
      </c>
      <c r="L42" s="945">
        <v>2934225.64</v>
      </c>
      <c r="M42" s="945">
        <v>2991724.44</v>
      </c>
      <c r="N42" s="945">
        <v>3037908.24</v>
      </c>
      <c r="O42" s="945">
        <v>4247622.5599999996</v>
      </c>
      <c r="P42" s="945">
        <v>4278398.5199999996</v>
      </c>
      <c r="Q42" s="945">
        <v>4280648.28</v>
      </c>
      <c r="R42" s="945">
        <v>4275407.4400000004</v>
      </c>
      <c r="S42" s="945">
        <v>4213783.28</v>
      </c>
      <c r="T42" s="945">
        <v>4133882.2267656941</v>
      </c>
      <c r="U42" s="945">
        <v>4099054.8218751759</v>
      </c>
      <c r="V42" s="945">
        <f t="shared" si="2"/>
        <v>44355506.888640873</v>
      </c>
      <c r="X42" s="320"/>
      <c r="Y42" s="320"/>
      <c r="Z42" s="320"/>
    </row>
    <row r="43" spans="1:26">
      <c r="A43" t="s">
        <v>1698</v>
      </c>
      <c r="B43" t="s">
        <v>1699</v>
      </c>
      <c r="C43" s="946">
        <f t="shared" ref="C43:I43" si="6">SUM(C19:C42)</f>
        <v>78512075.5</v>
      </c>
      <c r="D43" s="946">
        <f t="shared" si="6"/>
        <v>78924047.320000008</v>
      </c>
      <c r="E43" s="946">
        <f t="shared" si="6"/>
        <v>79036444.380000025</v>
      </c>
      <c r="F43" s="946">
        <f t="shared" si="6"/>
        <v>78850658.560000002</v>
      </c>
      <c r="G43" s="946">
        <f t="shared" si="6"/>
        <v>77827248.50999999</v>
      </c>
      <c r="H43" s="946">
        <f t="shared" si="6"/>
        <v>76561535.159999982</v>
      </c>
      <c r="I43" s="946">
        <f t="shared" si="6"/>
        <v>76048006.5</v>
      </c>
      <c r="J43" s="946">
        <f t="shared" ref="J43:U43" si="7">SUM(J19:J42)</f>
        <v>75895999.620000005</v>
      </c>
      <c r="K43" s="946">
        <f t="shared" si="7"/>
        <v>75899116.830000028</v>
      </c>
      <c r="L43" s="946">
        <f t="shared" si="7"/>
        <v>75942238.439999998</v>
      </c>
      <c r="M43" s="946">
        <f t="shared" si="7"/>
        <v>77050050.029999986</v>
      </c>
      <c r="N43" s="946">
        <f t="shared" si="7"/>
        <v>78281969.730000004</v>
      </c>
      <c r="O43" s="946">
        <f t="shared" si="7"/>
        <v>84592783.790000007</v>
      </c>
      <c r="P43" s="946">
        <f t="shared" si="7"/>
        <v>84843602.600000009</v>
      </c>
      <c r="Q43" s="946">
        <f t="shared" si="7"/>
        <v>85235802.959999979</v>
      </c>
      <c r="R43" s="946">
        <f t="shared" si="7"/>
        <v>85360139.00999999</v>
      </c>
      <c r="S43" s="946">
        <f t="shared" si="7"/>
        <v>84984831.889999986</v>
      </c>
      <c r="T43" s="946">
        <f t="shared" si="7"/>
        <v>84677445.656260818</v>
      </c>
      <c r="U43" s="946">
        <f t="shared" si="7"/>
        <v>84075336.183791548</v>
      </c>
      <c r="V43" s="946">
        <f t="shared" si="2"/>
        <v>976839316.74005234</v>
      </c>
      <c r="X43" s="320"/>
      <c r="Y43" s="320"/>
      <c r="Z43" s="320"/>
    </row>
    <row r="44" spans="1:26">
      <c r="A44" t="s">
        <v>1700</v>
      </c>
      <c r="B44" t="s">
        <v>1701</v>
      </c>
      <c r="C44" s="946">
        <f t="shared" ref="C44:I44" si="8">C43</f>
        <v>78512075.5</v>
      </c>
      <c r="D44" s="946">
        <f t="shared" si="8"/>
        <v>78924047.320000008</v>
      </c>
      <c r="E44" s="946">
        <f t="shared" si="8"/>
        <v>79036444.380000025</v>
      </c>
      <c r="F44" s="946">
        <f t="shared" si="8"/>
        <v>78850658.560000002</v>
      </c>
      <c r="G44" s="946">
        <f t="shared" si="8"/>
        <v>77827248.50999999</v>
      </c>
      <c r="H44" s="946">
        <f t="shared" si="8"/>
        <v>76561535.159999982</v>
      </c>
      <c r="I44" s="946">
        <f t="shared" si="8"/>
        <v>76048006.5</v>
      </c>
      <c r="J44" s="946">
        <f t="shared" ref="J44:U44" si="9">J43</f>
        <v>75895999.620000005</v>
      </c>
      <c r="K44" s="946">
        <f t="shared" si="9"/>
        <v>75899116.830000028</v>
      </c>
      <c r="L44" s="946">
        <f t="shared" si="9"/>
        <v>75942238.439999998</v>
      </c>
      <c r="M44" s="946">
        <f t="shared" si="9"/>
        <v>77050050.029999986</v>
      </c>
      <c r="N44" s="946">
        <f t="shared" si="9"/>
        <v>78281969.730000004</v>
      </c>
      <c r="O44" s="946">
        <f t="shared" si="9"/>
        <v>84592783.790000007</v>
      </c>
      <c r="P44" s="946">
        <f t="shared" si="9"/>
        <v>84843602.600000009</v>
      </c>
      <c r="Q44" s="946">
        <f t="shared" si="9"/>
        <v>85235802.959999979</v>
      </c>
      <c r="R44" s="946">
        <f t="shared" si="9"/>
        <v>85360139.00999999</v>
      </c>
      <c r="S44" s="946">
        <f t="shared" si="9"/>
        <v>84984831.889999986</v>
      </c>
      <c r="T44" s="946">
        <f t="shared" si="9"/>
        <v>84677445.656260818</v>
      </c>
      <c r="U44" s="946">
        <f t="shared" si="9"/>
        <v>84075336.183791548</v>
      </c>
      <c r="V44" s="946">
        <f t="shared" si="2"/>
        <v>976839316.74005234</v>
      </c>
      <c r="X44" s="320"/>
      <c r="Y44" s="320"/>
      <c r="Z44" s="320"/>
    </row>
    <row r="45" spans="1:26">
      <c r="A45" t="s">
        <v>1702</v>
      </c>
      <c r="B45" t="s">
        <v>1703</v>
      </c>
      <c r="C45" s="945">
        <v>84700</v>
      </c>
      <c r="D45" s="945">
        <v>84700</v>
      </c>
      <c r="E45" s="945">
        <v>84700</v>
      </c>
      <c r="F45" s="945">
        <v>84700</v>
      </c>
      <c r="G45" s="945">
        <v>84700</v>
      </c>
      <c r="H45" s="945">
        <v>84700</v>
      </c>
      <c r="I45" s="945">
        <v>84700</v>
      </c>
      <c r="J45" s="945">
        <v>84700</v>
      </c>
      <c r="K45" s="945">
        <v>84700</v>
      </c>
      <c r="L45" s="945">
        <v>84700</v>
      </c>
      <c r="M45" s="945">
        <v>84700</v>
      </c>
      <c r="N45" s="945">
        <v>84700</v>
      </c>
      <c r="O45" s="945">
        <v>84700</v>
      </c>
      <c r="P45" s="945">
        <v>84700</v>
      </c>
      <c r="Q45" s="945">
        <v>84700</v>
      </c>
      <c r="R45" s="945">
        <v>84700</v>
      </c>
      <c r="S45" s="945">
        <v>84700</v>
      </c>
      <c r="T45" s="945">
        <v>84700</v>
      </c>
      <c r="U45" s="945">
        <v>84700</v>
      </c>
      <c r="V45" s="945">
        <f t="shared" si="2"/>
        <v>1016400</v>
      </c>
      <c r="X45" s="320"/>
      <c r="Y45" s="320"/>
      <c r="Z45" s="320"/>
    </row>
    <row r="46" spans="1:26">
      <c r="A46" t="s">
        <v>1704</v>
      </c>
      <c r="B46" t="s">
        <v>1705</v>
      </c>
      <c r="C46" s="945">
        <v>1189114.3899999999</v>
      </c>
      <c r="D46" s="945">
        <v>1222606.51</v>
      </c>
      <c r="E46" s="945">
        <v>1195936.78</v>
      </c>
      <c r="F46" s="945">
        <v>1166802.6399999999</v>
      </c>
      <c r="G46" s="945">
        <v>1184037.18</v>
      </c>
      <c r="H46" s="945">
        <v>1198898.8999999999</v>
      </c>
      <c r="I46" s="945">
        <v>1141361.92</v>
      </c>
      <c r="J46" s="945">
        <v>1165023.3799999999</v>
      </c>
      <c r="K46" s="945">
        <v>1189459.45</v>
      </c>
      <c r="L46" s="945">
        <v>1138350.81</v>
      </c>
      <c r="M46" s="945">
        <v>1256270.45</v>
      </c>
      <c r="N46" s="945">
        <v>1095801.93</v>
      </c>
      <c r="O46" s="945">
        <v>1219772.19</v>
      </c>
      <c r="P46" s="945">
        <v>1200335.23</v>
      </c>
      <c r="Q46" s="945">
        <v>1172971.1200000001</v>
      </c>
      <c r="R46" s="945">
        <v>1197312.05</v>
      </c>
      <c r="S46" s="945">
        <v>1188050.1000000001</v>
      </c>
      <c r="T46" s="945">
        <v>1198926.6303724039</v>
      </c>
      <c r="U46" s="945">
        <v>1188811.836446885</v>
      </c>
      <c r="V46" s="945">
        <f t="shared" si="2"/>
        <v>14211085.176819287</v>
      </c>
      <c r="X46" s="320"/>
      <c r="Y46" s="320"/>
      <c r="Z46" s="320"/>
    </row>
    <row r="47" spans="1:26">
      <c r="A47" t="s">
        <v>2463</v>
      </c>
      <c r="B47" t="s">
        <v>2464</v>
      </c>
      <c r="C47" s="945"/>
      <c r="D47" s="945"/>
      <c r="E47" s="945"/>
      <c r="F47" s="945"/>
      <c r="G47" s="945"/>
      <c r="H47" s="945"/>
      <c r="I47" s="945"/>
      <c r="J47" s="945">
        <v>0</v>
      </c>
      <c r="K47" s="945">
        <v>0</v>
      </c>
      <c r="L47" s="945">
        <v>0</v>
      </c>
      <c r="M47" s="945">
        <v>0</v>
      </c>
      <c r="N47" s="945">
        <v>-249000</v>
      </c>
      <c r="O47" s="945">
        <v>0</v>
      </c>
      <c r="P47" s="945">
        <v>0</v>
      </c>
      <c r="Q47" s="945">
        <v>0</v>
      </c>
      <c r="R47" s="945">
        <v>0</v>
      </c>
      <c r="S47" s="945">
        <v>0</v>
      </c>
      <c r="T47" s="945">
        <v>0</v>
      </c>
      <c r="U47" s="945">
        <v>0</v>
      </c>
      <c r="V47" s="945">
        <f t="shared" si="2"/>
        <v>-249000</v>
      </c>
      <c r="X47" s="320"/>
      <c r="Y47" s="320"/>
      <c r="Z47" s="320"/>
    </row>
    <row r="48" spans="1:26">
      <c r="A48" s="658" t="s">
        <v>1706</v>
      </c>
      <c r="B48" t="s">
        <v>1707</v>
      </c>
      <c r="C48" s="945">
        <v>0</v>
      </c>
      <c r="D48" s="945">
        <v>0</v>
      </c>
      <c r="E48" s="945">
        <v>0</v>
      </c>
      <c r="F48" s="945">
        <v>0</v>
      </c>
      <c r="G48" s="945">
        <v>-509732.57</v>
      </c>
      <c r="H48" s="945">
        <v>-88105.01</v>
      </c>
      <c r="I48" s="945">
        <v>-97387.74</v>
      </c>
      <c r="J48" s="945">
        <v>-86485.25</v>
      </c>
      <c r="K48" s="945">
        <v>-84817.75</v>
      </c>
      <c r="L48" s="945">
        <v>-82889.63</v>
      </c>
      <c r="M48" s="945">
        <v>-88249.86</v>
      </c>
      <c r="N48" s="945">
        <v>-86187.48</v>
      </c>
      <c r="O48" s="945">
        <v>46906</v>
      </c>
      <c r="P48" s="945">
        <v>46906</v>
      </c>
      <c r="Q48" s="945">
        <v>46906</v>
      </c>
      <c r="R48" s="945">
        <v>46906</v>
      </c>
      <c r="S48" s="945">
        <v>-263749.06</v>
      </c>
      <c r="T48" s="945">
        <v>43236.17</v>
      </c>
      <c r="U48" s="945">
        <v>43236.17</v>
      </c>
      <c r="V48" s="945">
        <f t="shared" si="2"/>
        <v>-418282.69</v>
      </c>
      <c r="X48" s="320"/>
      <c r="Y48" s="320"/>
      <c r="Z48" s="320"/>
    </row>
    <row r="49" spans="1:26">
      <c r="A49" t="s">
        <v>1708</v>
      </c>
      <c r="B49" t="s">
        <v>1709</v>
      </c>
      <c r="C49" s="945">
        <v>0</v>
      </c>
      <c r="D49" s="945">
        <v>0</v>
      </c>
      <c r="E49" s="945">
        <v>0</v>
      </c>
      <c r="F49" s="945">
        <v>0</v>
      </c>
      <c r="G49" s="945">
        <v>0</v>
      </c>
      <c r="H49" s="945">
        <v>0</v>
      </c>
      <c r="I49" s="945">
        <v>0</v>
      </c>
      <c r="J49" s="945">
        <v>0</v>
      </c>
      <c r="K49" s="945">
        <v>0</v>
      </c>
      <c r="L49" s="945">
        <v>0</v>
      </c>
      <c r="M49" s="945">
        <v>0</v>
      </c>
      <c r="N49" s="945">
        <v>0</v>
      </c>
      <c r="O49" s="945">
        <v>0</v>
      </c>
      <c r="P49" s="945">
        <v>0</v>
      </c>
      <c r="Q49" s="945">
        <v>0</v>
      </c>
      <c r="R49" s="945">
        <v>0</v>
      </c>
      <c r="S49" s="945">
        <v>0</v>
      </c>
      <c r="T49" s="945">
        <v>0</v>
      </c>
      <c r="U49" s="945">
        <v>0</v>
      </c>
      <c r="V49" s="945">
        <f t="shared" si="2"/>
        <v>0</v>
      </c>
      <c r="X49" s="320"/>
      <c r="Y49" s="320"/>
      <c r="Z49" s="320"/>
    </row>
    <row r="50" spans="1:26">
      <c r="A50" t="s">
        <v>1710</v>
      </c>
      <c r="B50" t="s">
        <v>1711</v>
      </c>
      <c r="C50" s="945">
        <v>0</v>
      </c>
      <c r="D50" s="945">
        <v>0</v>
      </c>
      <c r="E50" s="945">
        <v>0</v>
      </c>
      <c r="F50" s="945">
        <v>0</v>
      </c>
      <c r="G50" s="945">
        <v>0</v>
      </c>
      <c r="H50" s="945">
        <v>0</v>
      </c>
      <c r="I50" s="945">
        <v>0</v>
      </c>
      <c r="J50" s="945">
        <v>0</v>
      </c>
      <c r="K50" s="945">
        <v>0</v>
      </c>
      <c r="L50" s="945">
        <v>0</v>
      </c>
      <c r="M50" s="945">
        <v>0</v>
      </c>
      <c r="N50" s="945">
        <v>0</v>
      </c>
      <c r="O50" s="945">
        <v>0</v>
      </c>
      <c r="P50" s="945">
        <v>0</v>
      </c>
      <c r="Q50" s="945">
        <v>0</v>
      </c>
      <c r="R50" s="945">
        <v>0</v>
      </c>
      <c r="S50" s="945">
        <v>0</v>
      </c>
      <c r="T50" s="945">
        <v>65.938138888888901</v>
      </c>
      <c r="U50" s="945">
        <v>197.81441666666669</v>
      </c>
      <c r="V50" s="945">
        <f t="shared" si="2"/>
        <v>263.7525555555556</v>
      </c>
      <c r="X50" s="320"/>
      <c r="Y50" s="320"/>
      <c r="Z50" s="320"/>
    </row>
    <row r="51" spans="1:26">
      <c r="A51" t="s">
        <v>1712</v>
      </c>
      <c r="B51" t="s">
        <v>1713</v>
      </c>
      <c r="C51" s="945">
        <v>2535</v>
      </c>
      <c r="D51" s="945">
        <v>1400</v>
      </c>
      <c r="E51" s="945">
        <v>2017.5</v>
      </c>
      <c r="F51" s="945">
        <v>2047.5</v>
      </c>
      <c r="G51" s="945">
        <v>1522.5</v>
      </c>
      <c r="H51" s="945">
        <v>1095</v>
      </c>
      <c r="I51" s="945">
        <v>510</v>
      </c>
      <c r="J51" s="945">
        <v>547.5</v>
      </c>
      <c r="K51" s="945">
        <v>802.5</v>
      </c>
      <c r="L51" s="945">
        <v>922.5</v>
      </c>
      <c r="M51" s="945">
        <v>907.5</v>
      </c>
      <c r="N51" s="945">
        <v>1612.5</v>
      </c>
      <c r="O51" s="945">
        <v>2540.11</v>
      </c>
      <c r="P51" s="945">
        <v>1629.89</v>
      </c>
      <c r="Q51" s="945">
        <v>514.86</v>
      </c>
      <c r="R51" s="945">
        <v>1059.3899999999999</v>
      </c>
      <c r="S51" s="945">
        <v>758.25</v>
      </c>
      <c r="T51" s="945">
        <v>1100</v>
      </c>
      <c r="U51" s="945">
        <v>1210</v>
      </c>
      <c r="V51" s="945">
        <f t="shared" si="2"/>
        <v>13605</v>
      </c>
      <c r="X51" s="320"/>
      <c r="Y51" s="320"/>
      <c r="Z51" s="320"/>
    </row>
    <row r="52" spans="1:26">
      <c r="A52" t="s">
        <v>1714</v>
      </c>
      <c r="B52" t="s">
        <v>1715</v>
      </c>
      <c r="C52" s="945">
        <v>8036.62</v>
      </c>
      <c r="D52" s="945">
        <v>56656.12</v>
      </c>
      <c r="E52" s="945">
        <v>14143.05</v>
      </c>
      <c r="F52" s="945">
        <v>91539.96</v>
      </c>
      <c r="G52" s="945">
        <v>12263.36</v>
      </c>
      <c r="H52" s="945">
        <v>16992.04</v>
      </c>
      <c r="I52" s="945">
        <v>67397.89</v>
      </c>
      <c r="J52" s="945">
        <v>97431.66</v>
      </c>
      <c r="K52" s="945">
        <v>-63669.87</v>
      </c>
      <c r="L52" s="945">
        <v>0</v>
      </c>
      <c r="M52" s="945">
        <v>12348.37</v>
      </c>
      <c r="N52" s="945">
        <v>30048.36</v>
      </c>
      <c r="O52" s="945">
        <v>4830</v>
      </c>
      <c r="P52" s="945">
        <v>9410.35</v>
      </c>
      <c r="Q52" s="945">
        <v>127932.45</v>
      </c>
      <c r="R52" s="945">
        <v>397.7</v>
      </c>
      <c r="S52" s="945">
        <v>1853.19</v>
      </c>
      <c r="T52" s="945">
        <v>0</v>
      </c>
      <c r="U52" s="945">
        <v>0</v>
      </c>
      <c r="V52" s="945">
        <f t="shared" si="2"/>
        <v>220582.21000000002</v>
      </c>
      <c r="X52" s="320"/>
      <c r="Y52" s="320"/>
      <c r="Z52" s="320"/>
    </row>
    <row r="53" spans="1:26">
      <c r="A53" t="s">
        <v>1716</v>
      </c>
      <c r="B53" t="s">
        <v>1717</v>
      </c>
      <c r="C53" s="945">
        <v>89798.58</v>
      </c>
      <c r="D53" s="945">
        <v>85250</v>
      </c>
      <c r="E53" s="945">
        <v>63850</v>
      </c>
      <c r="F53" s="945">
        <v>74100</v>
      </c>
      <c r="G53" s="945">
        <v>61750</v>
      </c>
      <c r="H53" s="945">
        <v>67050</v>
      </c>
      <c r="I53" s="945">
        <v>59700</v>
      </c>
      <c r="J53" s="945">
        <v>58500</v>
      </c>
      <c r="K53" s="945">
        <v>67450</v>
      </c>
      <c r="L53" s="945">
        <v>56300</v>
      </c>
      <c r="M53" s="945">
        <v>76050</v>
      </c>
      <c r="N53" s="945">
        <v>68500</v>
      </c>
      <c r="O53" s="945">
        <v>82400</v>
      </c>
      <c r="P53" s="945">
        <v>72350</v>
      </c>
      <c r="Q53" s="945">
        <v>52850</v>
      </c>
      <c r="R53" s="945">
        <v>56150</v>
      </c>
      <c r="S53" s="945">
        <v>52800</v>
      </c>
      <c r="T53" s="945">
        <v>64565</v>
      </c>
      <c r="U53" s="945">
        <v>82440</v>
      </c>
      <c r="V53" s="945">
        <f t="shared" si="2"/>
        <v>790355</v>
      </c>
      <c r="X53" s="320"/>
      <c r="Y53" s="320"/>
      <c r="Z53" s="320"/>
    </row>
    <row r="54" spans="1:26">
      <c r="A54" t="s">
        <v>1718</v>
      </c>
      <c r="B54" t="s">
        <v>1719</v>
      </c>
      <c r="C54" s="945">
        <v>0</v>
      </c>
      <c r="D54" s="945">
        <v>0</v>
      </c>
      <c r="E54" s="945">
        <v>0</v>
      </c>
      <c r="F54" s="945">
        <v>0</v>
      </c>
      <c r="G54" s="945">
        <v>-50</v>
      </c>
      <c r="H54" s="945">
        <v>-50</v>
      </c>
      <c r="I54" s="945">
        <v>0</v>
      </c>
      <c r="J54" s="945">
        <v>0</v>
      </c>
      <c r="K54" s="945">
        <v>0</v>
      </c>
      <c r="L54" s="945">
        <v>0</v>
      </c>
      <c r="M54" s="945">
        <v>0</v>
      </c>
      <c r="N54" s="945">
        <v>0</v>
      </c>
      <c r="O54" s="945">
        <v>0</v>
      </c>
      <c r="P54" s="945">
        <v>0</v>
      </c>
      <c r="Q54" s="945">
        <v>0</v>
      </c>
      <c r="R54" s="945">
        <v>0</v>
      </c>
      <c r="S54" s="945">
        <v>-50</v>
      </c>
      <c r="T54" s="945">
        <v>0</v>
      </c>
      <c r="U54" s="945">
        <v>0</v>
      </c>
      <c r="V54" s="945">
        <f t="shared" si="2"/>
        <v>-50</v>
      </c>
      <c r="X54" s="320"/>
      <c r="Y54" s="320"/>
      <c r="Z54" s="320"/>
    </row>
    <row r="55" spans="1:26">
      <c r="A55" t="s">
        <v>1720</v>
      </c>
      <c r="B55" t="s">
        <v>1721</v>
      </c>
      <c r="C55" s="945">
        <v>65.069999999999993</v>
      </c>
      <c r="D55" s="945">
        <v>65.069999999999993</v>
      </c>
      <c r="E55" s="945">
        <v>65.069999999999993</v>
      </c>
      <c r="F55" s="945">
        <v>65.069999999999993</v>
      </c>
      <c r="G55" s="945">
        <v>65.069999999999993</v>
      </c>
      <c r="H55" s="945">
        <v>65.069999999999993</v>
      </c>
      <c r="I55" s="945">
        <v>65.069999999999993</v>
      </c>
      <c r="J55" s="945">
        <v>65.069999999999993</v>
      </c>
      <c r="K55" s="945">
        <v>65.069999999999993</v>
      </c>
      <c r="L55" s="945">
        <v>65.069999999999993</v>
      </c>
      <c r="M55" s="945">
        <v>-43857.45</v>
      </c>
      <c r="N55" s="945">
        <v>65.069999999999993</v>
      </c>
      <c r="O55" s="945">
        <v>65.069999999999993</v>
      </c>
      <c r="P55" s="945">
        <v>65.069999999999993</v>
      </c>
      <c r="Q55" s="945">
        <v>65.069999999999993</v>
      </c>
      <c r="R55" s="945">
        <v>65.069999999999993</v>
      </c>
      <c r="S55" s="945">
        <v>-51414.93</v>
      </c>
      <c r="T55" s="945">
        <v>0</v>
      </c>
      <c r="U55" s="945">
        <v>0</v>
      </c>
      <c r="V55" s="945">
        <f t="shared" si="2"/>
        <v>-94751.82</v>
      </c>
      <c r="X55" s="320"/>
      <c r="Y55" s="320"/>
      <c r="Z55" s="320"/>
    </row>
    <row r="56" spans="1:26">
      <c r="A56" t="s">
        <v>1722</v>
      </c>
      <c r="B56" t="s">
        <v>1723</v>
      </c>
      <c r="C56" s="945">
        <v>79700</v>
      </c>
      <c r="D56" s="945">
        <v>95675</v>
      </c>
      <c r="E56" s="945">
        <v>241300</v>
      </c>
      <c r="F56" s="945">
        <v>229325</v>
      </c>
      <c r="G56" s="945">
        <v>263100</v>
      </c>
      <c r="H56" s="945">
        <v>245400</v>
      </c>
      <c r="I56" s="945">
        <v>231475</v>
      </c>
      <c r="J56" s="945">
        <v>236900</v>
      </c>
      <c r="K56" s="945">
        <v>216075</v>
      </c>
      <c r="L56" s="945">
        <v>187100</v>
      </c>
      <c r="M56" s="945">
        <v>191950</v>
      </c>
      <c r="N56" s="945">
        <v>162025</v>
      </c>
      <c r="O56" s="945">
        <v>80650</v>
      </c>
      <c r="P56" s="945">
        <v>37550</v>
      </c>
      <c r="Q56" s="945">
        <v>155550</v>
      </c>
      <c r="R56" s="945">
        <v>187600</v>
      </c>
      <c r="S56" s="945">
        <v>169300</v>
      </c>
      <c r="T56" s="945">
        <v>223775</v>
      </c>
      <c r="U56" s="945">
        <v>217075</v>
      </c>
      <c r="V56" s="945">
        <f t="shared" si="2"/>
        <v>2065550</v>
      </c>
      <c r="X56" s="320"/>
      <c r="Y56" s="320"/>
      <c r="Z56" s="320"/>
    </row>
    <row r="57" spans="1:26">
      <c r="A57" t="s">
        <v>1724</v>
      </c>
      <c r="B57" t="s">
        <v>1725</v>
      </c>
      <c r="C57" s="945">
        <v>101770</v>
      </c>
      <c r="D57" s="945">
        <v>52785</v>
      </c>
      <c r="E57" s="945">
        <v>19015</v>
      </c>
      <c r="F57" s="945">
        <v>17865</v>
      </c>
      <c r="G57" s="945">
        <v>16245</v>
      </c>
      <c r="H57" s="945">
        <v>11120</v>
      </c>
      <c r="I57" s="945">
        <v>8785</v>
      </c>
      <c r="J57" s="945">
        <v>10000</v>
      </c>
      <c r="K57" s="945">
        <v>13350</v>
      </c>
      <c r="L57" s="945">
        <v>41525</v>
      </c>
      <c r="M57" s="945">
        <v>643465</v>
      </c>
      <c r="N57" s="945">
        <v>249190</v>
      </c>
      <c r="O57" s="945">
        <v>160920</v>
      </c>
      <c r="P57" s="945">
        <v>54540</v>
      </c>
      <c r="Q57" s="945">
        <v>22325</v>
      </c>
      <c r="R57" s="945">
        <v>16920</v>
      </c>
      <c r="S57" s="945">
        <v>17980</v>
      </c>
      <c r="T57" s="945">
        <v>7891.666666666667</v>
      </c>
      <c r="U57" s="945">
        <v>8575</v>
      </c>
      <c r="V57" s="945">
        <f t="shared" si="2"/>
        <v>1246681.6666666667</v>
      </c>
      <c r="X57" s="320"/>
      <c r="Y57" s="320"/>
      <c r="Z57" s="320"/>
    </row>
    <row r="58" spans="1:26">
      <c r="A58" t="s">
        <v>1726</v>
      </c>
      <c r="B58" t="s">
        <v>1727</v>
      </c>
      <c r="C58" s="945">
        <v>24551.25</v>
      </c>
      <c r="D58" s="945">
        <v>25922.48</v>
      </c>
      <c r="E58" s="945">
        <v>36798.75</v>
      </c>
      <c r="F58" s="945">
        <v>28735.64</v>
      </c>
      <c r="G58" s="945">
        <v>46799.24</v>
      </c>
      <c r="H58" s="945">
        <v>37205.440000000002</v>
      </c>
      <c r="I58" s="945">
        <v>35688.129999999997</v>
      </c>
      <c r="J58" s="945">
        <v>31381.25</v>
      </c>
      <c r="K58" s="945">
        <v>34211.879999999997</v>
      </c>
      <c r="L58" s="945">
        <v>0</v>
      </c>
      <c r="M58" s="945">
        <v>35947.69</v>
      </c>
      <c r="N58" s="945">
        <v>69488.75</v>
      </c>
      <c r="O58" s="945">
        <v>46415.83</v>
      </c>
      <c r="P58" s="945">
        <v>120896.75</v>
      </c>
      <c r="Q58" s="945">
        <v>30746.25</v>
      </c>
      <c r="R58" s="945">
        <v>103599.63</v>
      </c>
      <c r="S58" s="945">
        <v>44691.25</v>
      </c>
      <c r="T58" s="945">
        <v>0</v>
      </c>
      <c r="U58" s="945">
        <v>0</v>
      </c>
      <c r="V58" s="945">
        <f t="shared" si="2"/>
        <v>517379.28</v>
      </c>
      <c r="X58" s="320"/>
      <c r="Y58" s="320"/>
      <c r="Z58" s="320"/>
    </row>
    <row r="59" spans="1:26">
      <c r="A59" t="s">
        <v>1728</v>
      </c>
      <c r="B59" t="s">
        <v>1729</v>
      </c>
      <c r="C59" s="945">
        <v>0</v>
      </c>
      <c r="D59" s="945">
        <v>0</v>
      </c>
      <c r="E59" s="945">
        <v>0</v>
      </c>
      <c r="F59" s="945">
        <v>0</v>
      </c>
      <c r="G59" s="945">
        <v>0</v>
      </c>
      <c r="H59" s="945">
        <v>0</v>
      </c>
      <c r="I59" s="945">
        <v>0</v>
      </c>
      <c r="J59" s="945">
        <v>0</v>
      </c>
      <c r="K59" s="945">
        <v>0</v>
      </c>
      <c r="L59" s="945">
        <v>0</v>
      </c>
      <c r="M59" s="945">
        <v>0</v>
      </c>
      <c r="N59" s="945">
        <v>0</v>
      </c>
      <c r="O59" s="945">
        <v>0</v>
      </c>
      <c r="P59" s="945">
        <v>0</v>
      </c>
      <c r="Q59" s="945">
        <v>0</v>
      </c>
      <c r="R59" s="945">
        <v>0</v>
      </c>
      <c r="S59" s="945">
        <v>0</v>
      </c>
      <c r="T59" s="945">
        <v>0</v>
      </c>
      <c r="U59" s="945">
        <v>0</v>
      </c>
      <c r="V59" s="945">
        <f t="shared" si="2"/>
        <v>0</v>
      </c>
      <c r="X59" s="320"/>
      <c r="Y59" s="320"/>
      <c r="Z59" s="320"/>
    </row>
    <row r="60" spans="1:26">
      <c r="A60" t="s">
        <v>1730</v>
      </c>
      <c r="B60" t="s">
        <v>1731</v>
      </c>
      <c r="C60" s="945">
        <v>0</v>
      </c>
      <c r="D60" s="945">
        <v>0</v>
      </c>
      <c r="E60" s="945">
        <v>0</v>
      </c>
      <c r="F60" s="945">
        <v>0</v>
      </c>
      <c r="G60" s="945">
        <v>0</v>
      </c>
      <c r="H60" s="945">
        <v>0</v>
      </c>
      <c r="I60" s="945">
        <v>0</v>
      </c>
      <c r="J60" s="945">
        <v>0</v>
      </c>
      <c r="K60" s="945">
        <v>0</v>
      </c>
      <c r="L60" s="945">
        <v>0</v>
      </c>
      <c r="M60" s="945">
        <v>0</v>
      </c>
      <c r="N60" s="945">
        <v>0</v>
      </c>
      <c r="O60" s="945">
        <v>0</v>
      </c>
      <c r="P60" s="945">
        <v>0</v>
      </c>
      <c r="Q60" s="945">
        <v>0</v>
      </c>
      <c r="R60" s="945">
        <v>0</v>
      </c>
      <c r="S60" s="945">
        <v>0</v>
      </c>
      <c r="T60" s="945">
        <v>0</v>
      </c>
      <c r="U60" s="945">
        <v>0</v>
      </c>
      <c r="V60" s="945">
        <f t="shared" si="2"/>
        <v>0</v>
      </c>
      <c r="X60" s="320"/>
      <c r="Y60" s="320"/>
      <c r="Z60" s="320"/>
    </row>
    <row r="61" spans="1:26">
      <c r="A61" t="s">
        <v>1732</v>
      </c>
      <c r="B61" t="s">
        <v>1733</v>
      </c>
      <c r="C61" s="945">
        <v>583400</v>
      </c>
      <c r="D61" s="945">
        <v>547150</v>
      </c>
      <c r="E61" s="945">
        <v>472575</v>
      </c>
      <c r="F61" s="945">
        <v>504700</v>
      </c>
      <c r="G61" s="945">
        <v>483325</v>
      </c>
      <c r="H61" s="945">
        <v>549000</v>
      </c>
      <c r="I61" s="945">
        <v>504700</v>
      </c>
      <c r="J61" s="945">
        <v>568600</v>
      </c>
      <c r="K61" s="945">
        <v>549100</v>
      </c>
      <c r="L61" s="945">
        <v>489000</v>
      </c>
      <c r="M61" s="945">
        <v>967950</v>
      </c>
      <c r="N61" s="945">
        <v>651775</v>
      </c>
      <c r="O61" s="945">
        <v>686750</v>
      </c>
      <c r="P61" s="945">
        <v>536775</v>
      </c>
      <c r="Q61" s="945">
        <v>459300</v>
      </c>
      <c r="R61" s="945">
        <v>487475</v>
      </c>
      <c r="S61" s="945">
        <v>471300</v>
      </c>
      <c r="T61" s="945">
        <v>516150</v>
      </c>
      <c r="U61" s="945">
        <v>584100</v>
      </c>
      <c r="V61" s="945">
        <f t="shared" si="2"/>
        <v>6968275</v>
      </c>
      <c r="X61" s="320"/>
      <c r="Y61" s="320"/>
      <c r="Z61" s="320"/>
    </row>
    <row r="62" spans="1:26">
      <c r="A62" t="s">
        <v>1734</v>
      </c>
      <c r="B62" t="s">
        <v>1735</v>
      </c>
      <c r="C62" s="945">
        <v>-2750</v>
      </c>
      <c r="D62" s="945">
        <v>-2950</v>
      </c>
      <c r="E62" s="945">
        <v>-3050</v>
      </c>
      <c r="F62" s="945">
        <v>-3100</v>
      </c>
      <c r="G62" s="945">
        <v>-2275</v>
      </c>
      <c r="H62" s="945">
        <v>-2175</v>
      </c>
      <c r="I62" s="945">
        <v>-2050</v>
      </c>
      <c r="J62" s="945">
        <v>-1850</v>
      </c>
      <c r="K62" s="945">
        <v>-2050</v>
      </c>
      <c r="L62" s="945">
        <v>-2200</v>
      </c>
      <c r="M62" s="945">
        <v>-2050</v>
      </c>
      <c r="N62" s="945">
        <v>-1700</v>
      </c>
      <c r="O62" s="945">
        <v>-2000</v>
      </c>
      <c r="P62" s="945">
        <v>-2300</v>
      </c>
      <c r="Q62" s="945">
        <v>-2375</v>
      </c>
      <c r="R62" s="945">
        <v>-1725</v>
      </c>
      <c r="S62" s="945">
        <v>-1850</v>
      </c>
      <c r="T62" s="945">
        <v>0</v>
      </c>
      <c r="U62" s="945">
        <v>0</v>
      </c>
      <c r="V62" s="945">
        <f t="shared" si="2"/>
        <v>-20100</v>
      </c>
      <c r="X62" s="320"/>
      <c r="Y62" s="320"/>
      <c r="Z62" s="320"/>
    </row>
    <row r="63" spans="1:26">
      <c r="A63" t="s">
        <v>1736</v>
      </c>
      <c r="B63" t="s">
        <v>1737</v>
      </c>
      <c r="C63" s="945">
        <v>1972.45</v>
      </c>
      <c r="D63" s="945">
        <v>1972.45</v>
      </c>
      <c r="E63" s="945">
        <v>1972.45</v>
      </c>
      <c r="F63" s="945">
        <v>1972.45</v>
      </c>
      <c r="G63" s="945">
        <v>6247.45</v>
      </c>
      <c r="H63" s="945">
        <v>1972.45</v>
      </c>
      <c r="I63" s="945">
        <v>1972.45</v>
      </c>
      <c r="J63" s="945">
        <v>1972.45</v>
      </c>
      <c r="K63" s="945">
        <v>1972.45</v>
      </c>
      <c r="L63" s="945">
        <v>1972.45</v>
      </c>
      <c r="M63" s="945">
        <v>1972.45</v>
      </c>
      <c r="N63" s="945">
        <v>1972.45</v>
      </c>
      <c r="O63" s="945">
        <v>2103.36</v>
      </c>
      <c r="P63" s="945">
        <v>2103.36</v>
      </c>
      <c r="Q63" s="945">
        <v>2103.36</v>
      </c>
      <c r="R63" s="945">
        <v>2103.36</v>
      </c>
      <c r="S63" s="945">
        <v>2103.36</v>
      </c>
      <c r="T63" s="945">
        <v>0</v>
      </c>
      <c r="U63" s="945">
        <v>0</v>
      </c>
      <c r="V63" s="945">
        <f t="shared" si="2"/>
        <v>20379.050000000003</v>
      </c>
      <c r="X63" s="320"/>
      <c r="Y63" s="320"/>
      <c r="Z63" s="320"/>
    </row>
    <row r="64" spans="1:26">
      <c r="A64" t="s">
        <v>1738</v>
      </c>
      <c r="B64" t="s">
        <v>1739</v>
      </c>
      <c r="C64" s="945">
        <v>7141823.96</v>
      </c>
      <c r="D64" s="945">
        <v>1177720.71</v>
      </c>
      <c r="E64" s="945">
        <v>112637.51</v>
      </c>
      <c r="F64" s="945">
        <v>-133671.04999999999</v>
      </c>
      <c r="G64" s="945">
        <v>-363221.19</v>
      </c>
      <c r="H64" s="945">
        <v>-377665.37</v>
      </c>
      <c r="I64" s="945">
        <v>-211362.69</v>
      </c>
      <c r="J64" s="945">
        <v>-198631.04000000001</v>
      </c>
      <c r="K64" s="945">
        <v>-331350.21000000002</v>
      </c>
      <c r="L64" s="945">
        <v>-300108.14</v>
      </c>
      <c r="M64" s="945">
        <v>-423611.62</v>
      </c>
      <c r="N64" s="945">
        <v>5441372.8300000001</v>
      </c>
      <c r="O64" s="945">
        <v>4477791.22</v>
      </c>
      <c r="P64" s="945">
        <v>7533428.9800000004</v>
      </c>
      <c r="Q64" s="945">
        <v>-892883.35</v>
      </c>
      <c r="R64" s="945">
        <v>-702568.32000000007</v>
      </c>
      <c r="S64" s="945">
        <v>-220629.67999999996</v>
      </c>
      <c r="T64" s="945">
        <v>0</v>
      </c>
      <c r="U64" s="945">
        <v>0</v>
      </c>
      <c r="V64" s="945">
        <f t="shared" si="2"/>
        <v>14382810.67</v>
      </c>
      <c r="X64" s="320"/>
      <c r="Y64" s="320"/>
      <c r="Z64" s="320"/>
    </row>
    <row r="65" spans="1:26">
      <c r="A65" t="s">
        <v>1740</v>
      </c>
      <c r="B65" t="s">
        <v>1741</v>
      </c>
      <c r="C65" s="945">
        <v>211630.6</v>
      </c>
      <c r="D65" s="945">
        <v>0</v>
      </c>
      <c r="E65" s="945">
        <v>0.26</v>
      </c>
      <c r="F65" s="945">
        <v>0</v>
      </c>
      <c r="G65" s="945">
        <v>0</v>
      </c>
      <c r="H65" s="945">
        <v>0</v>
      </c>
      <c r="I65" s="945">
        <v>0</v>
      </c>
      <c r="J65" s="945">
        <v>0</v>
      </c>
      <c r="K65" s="945">
        <v>0</v>
      </c>
      <c r="L65" s="945">
        <v>0</v>
      </c>
      <c r="M65" s="945">
        <v>0</v>
      </c>
      <c r="N65" s="945">
        <v>0</v>
      </c>
      <c r="O65" s="945">
        <v>393063.82</v>
      </c>
      <c r="P65" s="945">
        <v>499387.65</v>
      </c>
      <c r="Q65" s="945">
        <v>-4.6100000000000003</v>
      </c>
      <c r="R65" s="945">
        <v>0</v>
      </c>
      <c r="S65" s="945">
        <v>0</v>
      </c>
      <c r="T65" s="945">
        <v>0</v>
      </c>
      <c r="U65" s="945">
        <v>0</v>
      </c>
      <c r="V65" s="945">
        <f t="shared" si="2"/>
        <v>892446.86</v>
      </c>
      <c r="X65" s="320"/>
      <c r="Y65" s="320"/>
      <c r="Z65" s="320"/>
    </row>
    <row r="66" spans="1:26">
      <c r="A66" t="s">
        <v>1742</v>
      </c>
      <c r="B66" t="s">
        <v>1743</v>
      </c>
      <c r="C66" s="945">
        <v>8322604.0099999998</v>
      </c>
      <c r="D66" s="945">
        <v>406643.89</v>
      </c>
      <c r="E66" s="945">
        <v>1084.3900000000001</v>
      </c>
      <c r="F66" s="945">
        <v>-0.01</v>
      </c>
      <c r="G66" s="945">
        <v>0</v>
      </c>
      <c r="H66" s="945">
        <v>0</v>
      </c>
      <c r="I66" s="945">
        <v>0</v>
      </c>
      <c r="J66" s="945">
        <v>0</v>
      </c>
      <c r="K66" s="945">
        <v>0</v>
      </c>
      <c r="L66" s="945">
        <v>0</v>
      </c>
      <c r="M66" s="945">
        <v>704944.5</v>
      </c>
      <c r="N66" s="945">
        <v>5485966.7999999998</v>
      </c>
      <c r="O66" s="945">
        <v>14856374.01</v>
      </c>
      <c r="P66" s="945">
        <v>6135010.8499999996</v>
      </c>
      <c r="Q66" s="945">
        <v>171693.82</v>
      </c>
      <c r="R66" s="945">
        <v>0</v>
      </c>
      <c r="S66" s="945">
        <v>-0.75</v>
      </c>
      <c r="T66" s="945">
        <v>0</v>
      </c>
      <c r="U66" s="945">
        <v>0</v>
      </c>
      <c r="V66" s="945">
        <f t="shared" si="2"/>
        <v>27353989.229999997</v>
      </c>
      <c r="X66" s="320"/>
      <c r="Y66" s="320"/>
      <c r="Z66" s="320"/>
    </row>
    <row r="67" spans="1:26">
      <c r="A67" t="s">
        <v>1744</v>
      </c>
      <c r="B67" t="s">
        <v>1745</v>
      </c>
      <c r="C67" s="945">
        <v>0</v>
      </c>
      <c r="D67" s="945">
        <v>0</v>
      </c>
      <c r="E67" s="945">
        <v>25.54</v>
      </c>
      <c r="F67" s="945">
        <v>10465.18</v>
      </c>
      <c r="G67" s="945">
        <v>5953.39</v>
      </c>
      <c r="H67" s="945">
        <v>0</v>
      </c>
      <c r="I67" s="945">
        <v>0</v>
      </c>
      <c r="J67" s="945">
        <v>0</v>
      </c>
      <c r="K67" s="945">
        <v>0</v>
      </c>
      <c r="L67" s="945">
        <v>0</v>
      </c>
      <c r="M67" s="945">
        <v>0</v>
      </c>
      <c r="N67" s="945">
        <v>0</v>
      </c>
      <c r="O67" s="945">
        <v>0</v>
      </c>
      <c r="P67" s="945">
        <v>0</v>
      </c>
      <c r="Q67" s="945">
        <v>0</v>
      </c>
      <c r="R67" s="945">
        <v>0</v>
      </c>
      <c r="S67" s="945">
        <v>5800.45</v>
      </c>
      <c r="T67" s="945">
        <v>0</v>
      </c>
      <c r="U67" s="945">
        <v>0</v>
      </c>
      <c r="V67" s="945">
        <f t="shared" si="2"/>
        <v>5800.45</v>
      </c>
      <c r="X67" s="320"/>
      <c r="Y67" s="320"/>
      <c r="Z67" s="320"/>
    </row>
    <row r="68" spans="1:26">
      <c r="A68" t="s">
        <v>1746</v>
      </c>
      <c r="B68" t="s">
        <v>1747</v>
      </c>
      <c r="C68" s="945">
        <v>0</v>
      </c>
      <c r="D68" s="945">
        <v>0</v>
      </c>
      <c r="E68" s="945">
        <v>0</v>
      </c>
      <c r="F68" s="945">
        <v>0</v>
      </c>
      <c r="G68" s="945">
        <v>0</v>
      </c>
      <c r="H68" s="945">
        <v>0</v>
      </c>
      <c r="I68" s="945">
        <v>0</v>
      </c>
      <c r="J68" s="945">
        <v>0</v>
      </c>
      <c r="K68" s="945">
        <v>0</v>
      </c>
      <c r="L68" s="945">
        <v>0</v>
      </c>
      <c r="M68" s="945">
        <v>0</v>
      </c>
      <c r="N68" s="945">
        <v>0</v>
      </c>
      <c r="O68" s="945">
        <v>0</v>
      </c>
      <c r="P68" s="945">
        <v>0</v>
      </c>
      <c r="Q68" s="945">
        <v>0</v>
      </c>
      <c r="R68" s="945">
        <v>0</v>
      </c>
      <c r="S68" s="945">
        <v>3029307.08</v>
      </c>
      <c r="T68" s="945">
        <v>0</v>
      </c>
      <c r="U68" s="945">
        <v>0</v>
      </c>
      <c r="V68" s="945">
        <f t="shared" si="2"/>
        <v>3029307.08</v>
      </c>
      <c r="X68" s="320"/>
      <c r="Y68" s="320"/>
      <c r="Z68" s="320"/>
    </row>
    <row r="69" spans="1:26">
      <c r="A69">
        <v>48930507</v>
      </c>
      <c r="B69" t="s">
        <v>1748</v>
      </c>
      <c r="C69" s="945">
        <v>0</v>
      </c>
      <c r="D69" s="945">
        <v>0</v>
      </c>
      <c r="E69" s="945">
        <v>0</v>
      </c>
      <c r="F69" s="945">
        <v>0</v>
      </c>
      <c r="G69" s="945">
        <v>0</v>
      </c>
      <c r="H69" s="945">
        <v>0</v>
      </c>
      <c r="I69" s="945">
        <v>0</v>
      </c>
      <c r="J69" s="945">
        <v>0</v>
      </c>
      <c r="K69" s="945">
        <v>0</v>
      </c>
      <c r="L69" s="945">
        <v>0</v>
      </c>
      <c r="M69" s="945">
        <v>0</v>
      </c>
      <c r="N69" s="945">
        <v>0</v>
      </c>
      <c r="O69" s="945">
        <v>0</v>
      </c>
      <c r="P69" s="945">
        <v>0</v>
      </c>
      <c r="Q69" s="945">
        <v>0</v>
      </c>
      <c r="R69" s="945">
        <v>0</v>
      </c>
      <c r="S69" s="945">
        <v>0</v>
      </c>
      <c r="T69" s="945">
        <v>0</v>
      </c>
      <c r="U69" s="945">
        <v>0</v>
      </c>
      <c r="V69" s="945">
        <f t="shared" si="2"/>
        <v>0</v>
      </c>
      <c r="X69" s="320"/>
      <c r="Y69" s="320"/>
      <c r="Z69" s="320"/>
    </row>
    <row r="70" spans="1:26">
      <c r="A70" t="s">
        <v>1749</v>
      </c>
      <c r="B70" t="s">
        <v>1750</v>
      </c>
      <c r="C70" s="945">
        <v>0</v>
      </c>
      <c r="D70" s="945">
        <v>0</v>
      </c>
      <c r="E70" s="945">
        <v>0</v>
      </c>
      <c r="F70" s="945">
        <v>0</v>
      </c>
      <c r="G70" s="945">
        <v>0</v>
      </c>
      <c r="H70" s="945">
        <v>0</v>
      </c>
      <c r="I70" s="945">
        <v>0</v>
      </c>
      <c r="J70" s="945">
        <v>0</v>
      </c>
      <c r="K70" s="945">
        <v>0</v>
      </c>
      <c r="L70" s="945">
        <v>0</v>
      </c>
      <c r="M70" s="945">
        <v>0</v>
      </c>
      <c r="N70" s="945">
        <v>0</v>
      </c>
      <c r="O70" s="945">
        <v>0</v>
      </c>
      <c r="P70" s="945">
        <v>0</v>
      </c>
      <c r="Q70" s="945">
        <v>0</v>
      </c>
      <c r="R70" s="945">
        <v>0</v>
      </c>
      <c r="S70" s="945">
        <v>0</v>
      </c>
      <c r="T70" s="945">
        <v>2103.36</v>
      </c>
      <c r="U70" s="945">
        <v>2103.36</v>
      </c>
      <c r="V70" s="945">
        <f t="shared" si="2"/>
        <v>4206.72</v>
      </c>
      <c r="X70" s="320"/>
      <c r="Y70" s="320"/>
      <c r="Z70" s="320"/>
    </row>
    <row r="71" spans="1:26">
      <c r="A71" t="s">
        <v>1751</v>
      </c>
      <c r="B71" t="s">
        <v>1752</v>
      </c>
      <c r="C71" s="946">
        <f t="shared" ref="C71:U71" si="10">SUM(C45:C70)</f>
        <v>17838951.93</v>
      </c>
      <c r="D71" s="946">
        <f t="shared" si="10"/>
        <v>3755597.2300000004</v>
      </c>
      <c r="E71" s="946">
        <f t="shared" si="10"/>
        <v>2243071.3000000003</v>
      </c>
      <c r="F71" s="946">
        <f t="shared" si="10"/>
        <v>2075547.3799999997</v>
      </c>
      <c r="G71" s="946">
        <f t="shared" si="10"/>
        <v>1290729.4299999997</v>
      </c>
      <c r="H71" s="946">
        <f t="shared" si="10"/>
        <v>1745503.52</v>
      </c>
      <c r="I71" s="946">
        <f t="shared" si="10"/>
        <v>1825555.0299999998</v>
      </c>
      <c r="J71" s="946">
        <f t="shared" si="10"/>
        <v>1968155.02</v>
      </c>
      <c r="K71" s="946">
        <f t="shared" si="10"/>
        <v>1675298.5199999998</v>
      </c>
      <c r="L71" s="946">
        <f t="shared" si="10"/>
        <v>1614738.06</v>
      </c>
      <c r="M71" s="946">
        <f t="shared" si="10"/>
        <v>3418737.03</v>
      </c>
      <c r="N71" s="946">
        <f t="shared" si="10"/>
        <v>13005631.210000001</v>
      </c>
      <c r="O71" s="946">
        <f t="shared" si="10"/>
        <v>22143281.609999999</v>
      </c>
      <c r="P71" s="946">
        <f t="shared" si="10"/>
        <v>16332789.130000001</v>
      </c>
      <c r="Q71" s="946">
        <f t="shared" si="10"/>
        <v>1432394.9699999997</v>
      </c>
      <c r="R71" s="946">
        <f t="shared" si="10"/>
        <v>1479994.8799999997</v>
      </c>
      <c r="S71" s="946">
        <f t="shared" si="10"/>
        <v>4530949.26</v>
      </c>
      <c r="T71" s="946">
        <f t="shared" si="10"/>
        <v>2142513.7651779591</v>
      </c>
      <c r="U71" s="946">
        <f t="shared" si="10"/>
        <v>2212449.1808635513</v>
      </c>
      <c r="V71" s="946">
        <f t="shared" si="2"/>
        <v>71956932.636041522</v>
      </c>
      <c r="X71" s="320"/>
      <c r="Y71" s="320"/>
      <c r="Z71" s="320"/>
    </row>
    <row r="72" spans="1:26">
      <c r="A72" t="s">
        <v>1753</v>
      </c>
      <c r="B72" t="s">
        <v>1754</v>
      </c>
      <c r="C72" s="945">
        <v>2655589</v>
      </c>
      <c r="D72" s="945">
        <v>1899763</v>
      </c>
      <c r="E72" s="945">
        <v>3965863</v>
      </c>
      <c r="F72" s="945">
        <v>2761363</v>
      </c>
      <c r="G72" s="945">
        <v>2898963</v>
      </c>
      <c r="H72" s="945">
        <v>2129413.21</v>
      </c>
      <c r="I72" s="945">
        <v>1162513.21</v>
      </c>
      <c r="J72" s="945">
        <v>1491213.21</v>
      </c>
      <c r="K72" s="945">
        <v>1630372.11</v>
      </c>
      <c r="L72" s="945">
        <v>1195754.45</v>
      </c>
      <c r="M72" s="945">
        <v>505652.71</v>
      </c>
      <c r="N72" s="945">
        <v>1169689.8500000001</v>
      </c>
      <c r="O72" s="945">
        <v>519921.73</v>
      </c>
      <c r="P72" s="945">
        <v>1690253</v>
      </c>
      <c r="Q72" s="945">
        <v>1379238.63</v>
      </c>
      <c r="R72" s="945">
        <v>738607.50999999954</v>
      </c>
      <c r="S72" s="945">
        <v>159627.21</v>
      </c>
      <c r="T72" s="945">
        <v>35203.671631295998</v>
      </c>
      <c r="U72" s="945">
        <v>35203.671631295998</v>
      </c>
      <c r="V72" s="945">
        <f t="shared" si="2"/>
        <v>10550737.753262592</v>
      </c>
      <c r="W72" s="11"/>
      <c r="X72" s="320"/>
      <c r="Y72" s="320"/>
      <c r="Z72" s="320"/>
    </row>
    <row r="73" spans="1:26">
      <c r="A73" t="s">
        <v>1755</v>
      </c>
      <c r="B73" t="s">
        <v>1756</v>
      </c>
      <c r="C73" s="945">
        <v>0</v>
      </c>
      <c r="D73" s="945">
        <v>0</v>
      </c>
      <c r="E73" s="945">
        <v>0</v>
      </c>
      <c r="F73" s="945">
        <v>0</v>
      </c>
      <c r="G73" s="945">
        <v>0</v>
      </c>
      <c r="H73" s="945">
        <v>0</v>
      </c>
      <c r="I73" s="945">
        <v>0</v>
      </c>
      <c r="J73" s="945">
        <v>0</v>
      </c>
      <c r="K73" s="945">
        <v>0</v>
      </c>
      <c r="L73" s="945">
        <v>0</v>
      </c>
      <c r="M73" s="945">
        <v>0</v>
      </c>
      <c r="N73" s="945">
        <v>0</v>
      </c>
      <c r="O73" s="945">
        <v>0</v>
      </c>
      <c r="P73" s="945">
        <v>0</v>
      </c>
      <c r="Q73" s="945">
        <v>0</v>
      </c>
      <c r="R73" s="945">
        <v>0</v>
      </c>
      <c r="S73" s="945">
        <v>0</v>
      </c>
      <c r="T73" s="945">
        <v>-26096.481780279719</v>
      </c>
      <c r="U73" s="945">
        <v>-26096.481780279719</v>
      </c>
      <c r="V73" s="945">
        <f t="shared" si="2"/>
        <v>-52192.963560559438</v>
      </c>
      <c r="X73" s="320"/>
      <c r="Y73" s="320"/>
      <c r="Z73" s="320"/>
    </row>
    <row r="74" spans="1:26">
      <c r="A74" t="s">
        <v>1757</v>
      </c>
      <c r="B74" t="s">
        <v>1758</v>
      </c>
      <c r="C74" s="945">
        <v>433.6</v>
      </c>
      <c r="D74" s="945">
        <v>110.7</v>
      </c>
      <c r="E74" s="945">
        <v>2360.38</v>
      </c>
      <c r="F74" s="945">
        <v>110.7</v>
      </c>
      <c r="G74" s="945">
        <v>111.8</v>
      </c>
      <c r="H74" s="945">
        <v>347.27</v>
      </c>
      <c r="I74" s="945">
        <v>357.32</v>
      </c>
      <c r="J74" s="945">
        <v>309.68</v>
      </c>
      <c r="K74" s="945">
        <v>1797.19</v>
      </c>
      <c r="L74" s="945">
        <v>427.23</v>
      </c>
      <c r="M74" s="945">
        <v>13871.13</v>
      </c>
      <c r="N74" s="945">
        <v>379.52</v>
      </c>
      <c r="O74" s="945">
        <v>2236.4499999999998</v>
      </c>
      <c r="P74" s="945">
        <v>15084.94</v>
      </c>
      <c r="Q74" s="945">
        <v>0</v>
      </c>
      <c r="R74" s="945">
        <v>110.7</v>
      </c>
      <c r="S74" s="945">
        <v>110.7</v>
      </c>
      <c r="T74" s="945">
        <v>2800</v>
      </c>
      <c r="U74" s="945">
        <v>2800</v>
      </c>
      <c r="V74" s="945">
        <f t="shared" si="2"/>
        <v>39927.539999999994</v>
      </c>
      <c r="X74" s="320"/>
      <c r="Y74" s="320"/>
      <c r="Z74" s="320"/>
    </row>
    <row r="75" spans="1:26">
      <c r="A75" t="s">
        <v>1759</v>
      </c>
      <c r="B75" t="s">
        <v>1760</v>
      </c>
      <c r="C75" s="945">
        <v>1252625.54</v>
      </c>
      <c r="D75" s="945">
        <v>1182760.1299999999</v>
      </c>
      <c r="E75" s="945">
        <v>1115648.56</v>
      </c>
      <c r="F75" s="945">
        <v>1100962.71</v>
      </c>
      <c r="G75" s="945">
        <v>1091343.8400000001</v>
      </c>
      <c r="H75" s="945">
        <v>1097880.6000000001</v>
      </c>
      <c r="I75" s="945">
        <v>1121427.6100000001</v>
      </c>
      <c r="J75" s="945">
        <v>1149067.8999999999</v>
      </c>
      <c r="K75" s="945">
        <v>1170531.9099999999</v>
      </c>
      <c r="L75" s="945">
        <v>1194765.3899999999</v>
      </c>
      <c r="M75" s="945">
        <v>1217232.54</v>
      </c>
      <c r="N75" s="945">
        <v>1225230.3400000001</v>
      </c>
      <c r="O75" s="945">
        <v>1180867.31</v>
      </c>
      <c r="P75" s="945">
        <v>1081850.6100000001</v>
      </c>
      <c r="Q75" s="945">
        <v>930294.43</v>
      </c>
      <c r="R75" s="945">
        <v>893319.84000000008</v>
      </c>
      <c r="S75" s="945">
        <v>903434.48</v>
      </c>
      <c r="T75" s="945">
        <v>1036609.1740526269</v>
      </c>
      <c r="U75" s="945">
        <v>1060319.0311996459</v>
      </c>
      <c r="V75" s="945">
        <f t="shared" si="2"/>
        <v>13043522.955252273</v>
      </c>
      <c r="X75" s="320"/>
      <c r="Y75" s="320"/>
      <c r="Z75" s="320"/>
    </row>
    <row r="76" spans="1:26">
      <c r="A76" t="s">
        <v>1761</v>
      </c>
      <c r="B76" t="s">
        <v>1762</v>
      </c>
      <c r="C76" s="945">
        <v>0</v>
      </c>
      <c r="D76" s="945">
        <v>0</v>
      </c>
      <c r="E76" s="945">
        <v>0</v>
      </c>
      <c r="F76" s="945">
        <v>0</v>
      </c>
      <c r="G76" s="945">
        <v>0</v>
      </c>
      <c r="H76" s="945">
        <v>35524.699999999997</v>
      </c>
      <c r="I76" s="945">
        <v>38061.33</v>
      </c>
      <c r="J76" s="945">
        <v>92819.05</v>
      </c>
      <c r="K76" s="945">
        <v>195989.38</v>
      </c>
      <c r="L76" s="945">
        <v>179052.14</v>
      </c>
      <c r="M76" s="945">
        <v>179858.99</v>
      </c>
      <c r="N76" s="945">
        <v>81411.91</v>
      </c>
      <c r="O76" s="945">
        <v>0</v>
      </c>
      <c r="P76" s="945">
        <v>0</v>
      </c>
      <c r="Q76" s="945">
        <v>0</v>
      </c>
      <c r="R76" s="945">
        <v>0</v>
      </c>
      <c r="S76" s="945">
        <v>0</v>
      </c>
      <c r="T76" s="945">
        <v>112849.6879844444</v>
      </c>
      <c r="U76" s="945">
        <v>112849.6879844444</v>
      </c>
      <c r="V76" s="945">
        <f t="shared" si="2"/>
        <v>954830.84596888896</v>
      </c>
      <c r="X76" s="320"/>
      <c r="Y76" s="320"/>
      <c r="Z76" s="320"/>
    </row>
    <row r="77" spans="1:26">
      <c r="A77" t="s">
        <v>1763</v>
      </c>
      <c r="B77" t="s">
        <v>1764</v>
      </c>
      <c r="C77" s="945">
        <v>523239.83</v>
      </c>
      <c r="D77" s="945">
        <v>524600.85</v>
      </c>
      <c r="E77" s="945">
        <v>524793.9</v>
      </c>
      <c r="F77" s="945">
        <v>523849.45</v>
      </c>
      <c r="G77" s="945">
        <v>517420.54</v>
      </c>
      <c r="H77" s="945">
        <v>508163.42</v>
      </c>
      <c r="I77" s="945">
        <v>504464.47</v>
      </c>
      <c r="J77" s="945">
        <v>503365.91</v>
      </c>
      <c r="K77" s="945">
        <v>503150.96</v>
      </c>
      <c r="L77" s="945">
        <v>193890.59</v>
      </c>
      <c r="M77" s="945">
        <v>197537.51</v>
      </c>
      <c r="N77" s="945">
        <v>200646.84</v>
      </c>
      <c r="O77" s="945">
        <v>202317.37</v>
      </c>
      <c r="P77" s="945">
        <v>203628.36</v>
      </c>
      <c r="Q77" s="945">
        <v>203811.43</v>
      </c>
      <c r="R77" s="945">
        <v>203609.82</v>
      </c>
      <c r="S77" s="945">
        <v>200663.21</v>
      </c>
      <c r="T77" s="945">
        <v>197077.77863981499</v>
      </c>
      <c r="U77" s="945">
        <v>195279.23338727051</v>
      </c>
      <c r="V77" s="945">
        <f t="shared" si="2"/>
        <v>3004979.0120270853</v>
      </c>
      <c r="X77" s="320"/>
      <c r="Y77" s="320"/>
      <c r="Z77" s="320"/>
    </row>
    <row r="78" spans="1:26">
      <c r="A78" t="s">
        <v>1765</v>
      </c>
      <c r="B78" t="s">
        <v>1766</v>
      </c>
      <c r="C78" s="945">
        <v>2302600.88</v>
      </c>
      <c r="D78" s="945">
        <v>2308590.23</v>
      </c>
      <c r="E78" s="945">
        <v>2309439.67</v>
      </c>
      <c r="F78" s="945">
        <v>2305283.54</v>
      </c>
      <c r="G78" s="945">
        <v>2276992.1</v>
      </c>
      <c r="H78" s="945">
        <v>2236254.59</v>
      </c>
      <c r="I78" s="945">
        <v>2219976.87</v>
      </c>
      <c r="J78" s="945">
        <v>2215142.41</v>
      </c>
      <c r="K78" s="945">
        <v>2214196.46</v>
      </c>
      <c r="L78" s="945">
        <v>2214764.15</v>
      </c>
      <c r="M78" s="945">
        <v>2256442.69</v>
      </c>
      <c r="N78" s="945">
        <v>2538182.41</v>
      </c>
      <c r="O78" s="945">
        <v>2559314.7000000002</v>
      </c>
      <c r="P78" s="945">
        <v>2575898.75</v>
      </c>
      <c r="Q78" s="945">
        <v>2578214.7000000002</v>
      </c>
      <c r="R78" s="945">
        <v>2575664.06</v>
      </c>
      <c r="S78" s="945">
        <v>2538389.62</v>
      </c>
      <c r="T78" s="945">
        <v>2493033.8997936589</v>
      </c>
      <c r="U78" s="945">
        <v>2470282.3023489709</v>
      </c>
      <c r="V78" s="945">
        <f t="shared" si="2"/>
        <v>29229526.152142629</v>
      </c>
      <c r="X78" s="320"/>
      <c r="Y78" s="320"/>
      <c r="Z78" s="320"/>
    </row>
    <row r="79" spans="1:26">
      <c r="A79" t="s">
        <v>1767</v>
      </c>
      <c r="B79" t="s">
        <v>1768</v>
      </c>
      <c r="C79" s="945">
        <v>1100</v>
      </c>
      <c r="D79" s="945">
        <v>1100</v>
      </c>
      <c r="E79" s="945">
        <v>1100</v>
      </c>
      <c r="F79" s="945">
        <v>0</v>
      </c>
      <c r="G79" s="945">
        <v>1350</v>
      </c>
      <c r="H79" s="945">
        <v>0</v>
      </c>
      <c r="I79" s="945">
        <v>0</v>
      </c>
      <c r="J79" s="945">
        <v>1350</v>
      </c>
      <c r="K79" s="945">
        <v>0</v>
      </c>
      <c r="L79" s="945">
        <v>500</v>
      </c>
      <c r="M79" s="945">
        <v>0</v>
      </c>
      <c r="N79" s="945">
        <v>3900</v>
      </c>
      <c r="O79" s="945">
        <v>0</v>
      </c>
      <c r="P79" s="945">
        <v>1100</v>
      </c>
      <c r="Q79" s="945">
        <v>1350</v>
      </c>
      <c r="R79" s="945">
        <v>4300</v>
      </c>
      <c r="S79" s="945">
        <v>1700</v>
      </c>
      <c r="T79" s="945">
        <v>0</v>
      </c>
      <c r="U79" s="945">
        <v>0</v>
      </c>
      <c r="V79" s="945">
        <f t="shared" si="2"/>
        <v>14200</v>
      </c>
      <c r="X79" s="320"/>
      <c r="Y79" s="320"/>
      <c r="Z79" s="320"/>
    </row>
    <row r="80" spans="1:26">
      <c r="A80">
        <v>49500470</v>
      </c>
      <c r="B80" t="s">
        <v>1769</v>
      </c>
      <c r="C80" s="945">
        <v>0</v>
      </c>
      <c r="D80" s="945">
        <v>0</v>
      </c>
      <c r="E80" s="945">
        <v>0</v>
      </c>
      <c r="F80" s="945">
        <v>0</v>
      </c>
      <c r="G80" s="945">
        <v>0</v>
      </c>
      <c r="H80" s="945">
        <v>0</v>
      </c>
      <c r="I80" s="945">
        <v>0</v>
      </c>
      <c r="J80" s="945">
        <v>0</v>
      </c>
      <c r="K80" s="945">
        <v>0</v>
      </c>
      <c r="L80" s="945">
        <v>0</v>
      </c>
      <c r="M80" s="945">
        <v>0</v>
      </c>
      <c r="N80" s="945">
        <v>0</v>
      </c>
      <c r="O80" s="945">
        <v>0</v>
      </c>
      <c r="P80" s="945">
        <v>0</v>
      </c>
      <c r="Q80" s="945">
        <v>0</v>
      </c>
      <c r="R80" s="945">
        <v>0</v>
      </c>
      <c r="S80" s="945">
        <v>0</v>
      </c>
      <c r="T80" s="945">
        <v>0</v>
      </c>
      <c r="U80" s="945">
        <v>0</v>
      </c>
      <c r="V80" s="945">
        <f t="shared" si="2"/>
        <v>0</v>
      </c>
      <c r="X80" s="320"/>
      <c r="Y80" s="320"/>
      <c r="Z80" s="320"/>
    </row>
    <row r="81" spans="1:29">
      <c r="A81" t="s">
        <v>1770</v>
      </c>
      <c r="B81" t="s">
        <v>1771</v>
      </c>
      <c r="C81" s="945">
        <v>42925</v>
      </c>
      <c r="D81" s="945">
        <v>42925</v>
      </c>
      <c r="E81" s="945">
        <v>42925</v>
      </c>
      <c r="F81" s="945">
        <v>42925</v>
      </c>
      <c r="G81" s="945">
        <v>42925</v>
      </c>
      <c r="H81" s="945">
        <v>42925</v>
      </c>
      <c r="I81" s="945">
        <v>42925</v>
      </c>
      <c r="J81" s="945">
        <v>42925</v>
      </c>
      <c r="K81" s="945">
        <v>42925</v>
      </c>
      <c r="L81" s="945">
        <v>42925</v>
      </c>
      <c r="M81" s="945">
        <v>42925</v>
      </c>
      <c r="N81" s="945">
        <v>42925</v>
      </c>
      <c r="O81" s="945">
        <v>42925</v>
      </c>
      <c r="P81" s="945">
        <v>42925</v>
      </c>
      <c r="Q81" s="945">
        <v>42925</v>
      </c>
      <c r="R81" s="945">
        <v>42925</v>
      </c>
      <c r="S81" s="945">
        <v>42925</v>
      </c>
      <c r="T81" s="945">
        <v>42925</v>
      </c>
      <c r="U81" s="945">
        <v>42925</v>
      </c>
      <c r="V81" s="945">
        <f t="shared" ref="V81:V144" si="11">SUM(J81:U81)</f>
        <v>515100</v>
      </c>
      <c r="X81" s="320"/>
      <c r="Y81" s="320"/>
      <c r="Z81" s="320"/>
    </row>
    <row r="82" spans="1:29">
      <c r="A82" t="s">
        <v>1772</v>
      </c>
      <c r="B82" t="s">
        <v>1773</v>
      </c>
      <c r="C82" s="945">
        <v>0</v>
      </c>
      <c r="D82" s="945">
        <v>0</v>
      </c>
      <c r="E82" s="945">
        <v>0</v>
      </c>
      <c r="F82" s="945">
        <v>0</v>
      </c>
      <c r="G82" s="945">
        <v>0</v>
      </c>
      <c r="H82" s="945">
        <v>0</v>
      </c>
      <c r="I82" s="945">
        <v>0</v>
      </c>
      <c r="J82" s="945">
        <v>0</v>
      </c>
      <c r="K82" s="945">
        <v>0</v>
      </c>
      <c r="L82" s="945">
        <v>0</v>
      </c>
      <c r="M82" s="945">
        <v>0</v>
      </c>
      <c r="N82" s="945">
        <v>0</v>
      </c>
      <c r="O82" s="945">
        <v>0</v>
      </c>
      <c r="P82" s="945">
        <v>0</v>
      </c>
      <c r="Q82" s="945">
        <v>0</v>
      </c>
      <c r="R82" s="945">
        <v>0</v>
      </c>
      <c r="S82" s="945">
        <v>0</v>
      </c>
      <c r="T82" s="945">
        <v>0</v>
      </c>
      <c r="U82" s="945">
        <v>0</v>
      </c>
      <c r="V82" s="945">
        <f t="shared" si="11"/>
        <v>0</v>
      </c>
      <c r="X82" s="320"/>
      <c r="Y82" s="320"/>
      <c r="Z82" s="320"/>
    </row>
    <row r="83" spans="1:29">
      <c r="A83" t="s">
        <v>1774</v>
      </c>
      <c r="B83" t="s">
        <v>1775</v>
      </c>
      <c r="C83" s="946">
        <f t="shared" ref="C83:I83" si="12">SUM(C72:C82)</f>
        <v>6778513.8499999996</v>
      </c>
      <c r="D83" s="946">
        <f t="shared" si="12"/>
        <v>5959849.9100000001</v>
      </c>
      <c r="E83" s="946">
        <f t="shared" si="12"/>
        <v>7962130.5099999998</v>
      </c>
      <c r="F83" s="946">
        <f t="shared" si="12"/>
        <v>6734494.4000000004</v>
      </c>
      <c r="G83" s="946">
        <f t="shared" si="12"/>
        <v>6829106.2799999993</v>
      </c>
      <c r="H83" s="946">
        <f t="shared" si="12"/>
        <v>6050508.79</v>
      </c>
      <c r="I83" s="946">
        <f t="shared" si="12"/>
        <v>5089725.8100000005</v>
      </c>
      <c r="J83" s="946">
        <f t="shared" ref="J83:U83" si="13">SUM(J72:J82)</f>
        <v>5496193.1600000001</v>
      </c>
      <c r="K83" s="946">
        <f t="shared" si="13"/>
        <v>5758963.0099999998</v>
      </c>
      <c r="L83" s="946">
        <f t="shared" si="13"/>
        <v>5022078.9499999993</v>
      </c>
      <c r="M83" s="946">
        <f t="shared" si="13"/>
        <v>4413520.57</v>
      </c>
      <c r="N83" s="946">
        <f t="shared" si="13"/>
        <v>5262365.87</v>
      </c>
      <c r="O83" s="946">
        <f t="shared" si="13"/>
        <v>4507582.5600000005</v>
      </c>
      <c r="P83" s="946">
        <f t="shared" si="13"/>
        <v>5610740.6600000001</v>
      </c>
      <c r="Q83" s="946">
        <f t="shared" si="13"/>
        <v>5135834.1900000004</v>
      </c>
      <c r="R83" s="946">
        <f t="shared" si="13"/>
        <v>4458536.93</v>
      </c>
      <c r="S83" s="946">
        <f t="shared" si="13"/>
        <v>3846850.2199999997</v>
      </c>
      <c r="T83" s="946">
        <f t="shared" si="13"/>
        <v>3894402.7303215615</v>
      </c>
      <c r="U83" s="946">
        <f t="shared" si="13"/>
        <v>3893562.444771348</v>
      </c>
      <c r="V83" s="946">
        <f t="shared" si="11"/>
        <v>57300631.295092911</v>
      </c>
      <c r="X83" s="320"/>
      <c r="Y83" s="320"/>
      <c r="Z83" s="320"/>
    </row>
    <row r="84" spans="1:29">
      <c r="A84" t="s">
        <v>1776</v>
      </c>
      <c r="B84" t="s">
        <v>1777</v>
      </c>
      <c r="C84" s="946">
        <f t="shared" ref="C84:I84" si="14">C83+C71+C44</f>
        <v>103129541.28</v>
      </c>
      <c r="D84" s="946">
        <f t="shared" si="14"/>
        <v>88639494.460000008</v>
      </c>
      <c r="E84" s="946">
        <f t="shared" si="14"/>
        <v>89241646.190000027</v>
      </c>
      <c r="F84" s="946">
        <f t="shared" si="14"/>
        <v>87660700.340000004</v>
      </c>
      <c r="G84" s="946">
        <f t="shared" si="14"/>
        <v>85947084.219999984</v>
      </c>
      <c r="H84" s="946">
        <f t="shared" si="14"/>
        <v>84357547.469999984</v>
      </c>
      <c r="I84" s="946">
        <f t="shared" si="14"/>
        <v>82963287.340000004</v>
      </c>
      <c r="J84" s="946">
        <f t="shared" ref="J84:U84" si="15">J83+J71+J44</f>
        <v>83360347.800000012</v>
      </c>
      <c r="K84" s="946">
        <f t="shared" si="15"/>
        <v>83333378.360000029</v>
      </c>
      <c r="L84" s="946">
        <f t="shared" si="15"/>
        <v>82579055.450000003</v>
      </c>
      <c r="M84" s="946">
        <f t="shared" si="15"/>
        <v>84882307.62999998</v>
      </c>
      <c r="N84" s="946">
        <f t="shared" si="15"/>
        <v>96549966.810000002</v>
      </c>
      <c r="O84" s="946">
        <f t="shared" si="15"/>
        <v>111243647.96000001</v>
      </c>
      <c r="P84" s="946">
        <f t="shared" si="15"/>
        <v>106787132.39000002</v>
      </c>
      <c r="Q84" s="946">
        <f t="shared" si="15"/>
        <v>91804032.119999975</v>
      </c>
      <c r="R84" s="946">
        <f t="shared" si="15"/>
        <v>91298670.819999993</v>
      </c>
      <c r="S84" s="946">
        <f t="shared" si="15"/>
        <v>93362631.36999999</v>
      </c>
      <c r="T84" s="946">
        <f t="shared" si="15"/>
        <v>90714362.15176034</v>
      </c>
      <c r="U84" s="946">
        <f t="shared" si="15"/>
        <v>90181347.809426442</v>
      </c>
      <c r="V84" s="946">
        <f t="shared" si="11"/>
        <v>1106096880.6711867</v>
      </c>
      <c r="X84" s="320"/>
      <c r="Y84" s="320"/>
      <c r="Z84" s="320"/>
    </row>
    <row r="85" spans="1:29">
      <c r="A85" t="s">
        <v>1778</v>
      </c>
      <c r="B85" t="s">
        <v>1779</v>
      </c>
      <c r="C85" s="946">
        <f t="shared" ref="C85:I85" si="16">C84</f>
        <v>103129541.28</v>
      </c>
      <c r="D85" s="946">
        <f t="shared" si="16"/>
        <v>88639494.460000008</v>
      </c>
      <c r="E85" s="946">
        <f t="shared" si="16"/>
        <v>89241646.190000027</v>
      </c>
      <c r="F85" s="946">
        <f t="shared" si="16"/>
        <v>87660700.340000004</v>
      </c>
      <c r="G85" s="946">
        <f t="shared" si="16"/>
        <v>85947084.219999984</v>
      </c>
      <c r="H85" s="946">
        <f t="shared" si="16"/>
        <v>84357547.469999984</v>
      </c>
      <c r="I85" s="946">
        <f t="shared" si="16"/>
        <v>82963287.340000004</v>
      </c>
      <c r="J85" s="946">
        <f t="shared" ref="J85:U85" si="17">J84</f>
        <v>83360347.800000012</v>
      </c>
      <c r="K85" s="946">
        <f t="shared" si="17"/>
        <v>83333378.360000029</v>
      </c>
      <c r="L85" s="946">
        <f t="shared" si="17"/>
        <v>82579055.450000003</v>
      </c>
      <c r="M85" s="946">
        <f t="shared" si="17"/>
        <v>84882307.62999998</v>
      </c>
      <c r="N85" s="946">
        <f t="shared" si="17"/>
        <v>96549966.810000002</v>
      </c>
      <c r="O85" s="946">
        <f t="shared" si="17"/>
        <v>111243647.96000001</v>
      </c>
      <c r="P85" s="946">
        <f t="shared" si="17"/>
        <v>106787132.39000002</v>
      </c>
      <c r="Q85" s="946">
        <f t="shared" si="17"/>
        <v>91804032.119999975</v>
      </c>
      <c r="R85" s="946">
        <f t="shared" si="17"/>
        <v>91298670.819999993</v>
      </c>
      <c r="S85" s="946">
        <f t="shared" si="17"/>
        <v>93362631.36999999</v>
      </c>
      <c r="T85" s="946">
        <f t="shared" si="17"/>
        <v>90714362.15176034</v>
      </c>
      <c r="U85" s="946">
        <f t="shared" si="17"/>
        <v>90181347.809426442</v>
      </c>
      <c r="V85" s="946">
        <f t="shared" si="11"/>
        <v>1106096880.6711867</v>
      </c>
      <c r="X85" s="320"/>
      <c r="Y85" s="320"/>
      <c r="Z85" s="320"/>
    </row>
    <row r="86" spans="1:29">
      <c r="A86" s="4" t="s">
        <v>1780</v>
      </c>
      <c r="B86" s="4" t="s">
        <v>1609</v>
      </c>
      <c r="C86" s="946">
        <f t="shared" ref="C86:I86" si="18">C85+C18+C15</f>
        <v>103518782.68000001</v>
      </c>
      <c r="D86" s="946">
        <f t="shared" si="18"/>
        <v>88596428.49000001</v>
      </c>
      <c r="E86" s="946">
        <f t="shared" si="18"/>
        <v>89632530.800000027</v>
      </c>
      <c r="F86" s="946">
        <f t="shared" si="18"/>
        <v>87645170.970000014</v>
      </c>
      <c r="G86" s="946">
        <f t="shared" si="18"/>
        <v>86134474.399999976</v>
      </c>
      <c r="H86" s="946">
        <f t="shared" si="18"/>
        <v>84434187.339999974</v>
      </c>
      <c r="I86" s="946">
        <f t="shared" si="18"/>
        <v>83098449.760000005</v>
      </c>
      <c r="J86" s="946">
        <f t="shared" ref="J86:U86" si="19">J85+J18+J15</f>
        <v>83436719.63000001</v>
      </c>
      <c r="K86" s="946">
        <f t="shared" si="19"/>
        <v>82990326.670000017</v>
      </c>
      <c r="L86" s="946">
        <f t="shared" si="19"/>
        <v>82866537.950000003</v>
      </c>
      <c r="M86" s="946">
        <f t="shared" si="19"/>
        <v>84962242.139999986</v>
      </c>
      <c r="N86" s="946">
        <f t="shared" si="19"/>
        <v>98034026.609999999</v>
      </c>
      <c r="O86" s="946">
        <f t="shared" si="19"/>
        <v>112005060.33000001</v>
      </c>
      <c r="P86" s="946">
        <f t="shared" si="19"/>
        <v>107233341.67000002</v>
      </c>
      <c r="Q86" s="946">
        <f t="shared" si="19"/>
        <v>92056409.589999974</v>
      </c>
      <c r="R86" s="946">
        <f t="shared" si="19"/>
        <v>91320129.899999991</v>
      </c>
      <c r="S86" s="946">
        <f t="shared" si="19"/>
        <v>94021508.289999992</v>
      </c>
      <c r="T86" s="946">
        <f t="shared" si="19"/>
        <v>91110179.217304811</v>
      </c>
      <c r="U86" s="946">
        <f t="shared" si="19"/>
        <v>90592229.123005807</v>
      </c>
      <c r="V86" s="946">
        <f t="shared" si="11"/>
        <v>1110628711.1203105</v>
      </c>
      <c r="X86" s="320"/>
      <c r="Y86" s="320"/>
      <c r="Z86" s="320"/>
    </row>
    <row r="87" spans="1:29">
      <c r="A87" t="s">
        <v>1781</v>
      </c>
      <c r="B87" t="s">
        <v>1782</v>
      </c>
      <c r="C87" s="442">
        <f t="shared" ref="C87:I87" si="20">C86</f>
        <v>103518782.68000001</v>
      </c>
      <c r="D87" s="442">
        <f t="shared" si="20"/>
        <v>88596428.49000001</v>
      </c>
      <c r="E87" s="442">
        <f t="shared" si="20"/>
        <v>89632530.800000027</v>
      </c>
      <c r="F87" s="442">
        <f t="shared" si="20"/>
        <v>87645170.970000014</v>
      </c>
      <c r="G87" s="442">
        <f t="shared" si="20"/>
        <v>86134474.399999976</v>
      </c>
      <c r="H87" s="442">
        <f t="shared" si="20"/>
        <v>84434187.339999974</v>
      </c>
      <c r="I87" s="442">
        <f t="shared" si="20"/>
        <v>83098449.760000005</v>
      </c>
      <c r="J87" s="442">
        <f t="shared" ref="J87:U87" si="21">J86</f>
        <v>83436719.63000001</v>
      </c>
      <c r="K87" s="442">
        <f t="shared" si="21"/>
        <v>82990326.670000017</v>
      </c>
      <c r="L87" s="442">
        <f t="shared" si="21"/>
        <v>82866537.950000003</v>
      </c>
      <c r="M87" s="442">
        <f t="shared" si="21"/>
        <v>84962242.139999986</v>
      </c>
      <c r="N87" s="442">
        <f t="shared" si="21"/>
        <v>98034026.609999999</v>
      </c>
      <c r="O87" s="442">
        <f t="shared" si="21"/>
        <v>112005060.33000001</v>
      </c>
      <c r="P87" s="442">
        <f t="shared" si="21"/>
        <v>107233341.67000002</v>
      </c>
      <c r="Q87" s="442">
        <f t="shared" si="21"/>
        <v>92056409.589999974</v>
      </c>
      <c r="R87" s="442">
        <f t="shared" si="21"/>
        <v>91320129.899999991</v>
      </c>
      <c r="S87" s="442">
        <f t="shared" si="21"/>
        <v>94021508.289999992</v>
      </c>
      <c r="T87" s="442">
        <f t="shared" si="21"/>
        <v>91110179.217304811</v>
      </c>
      <c r="U87" s="442">
        <f t="shared" si="21"/>
        <v>90592229.123005807</v>
      </c>
      <c r="V87" s="442">
        <f t="shared" si="11"/>
        <v>1110628711.1203105</v>
      </c>
      <c r="X87" s="320"/>
      <c r="Y87" s="320"/>
      <c r="Z87" s="320"/>
      <c r="AA87" s="320"/>
      <c r="AB87" s="320"/>
      <c r="AC87" s="320"/>
    </row>
    <row r="88" spans="1:29">
      <c r="A88" t="s">
        <v>1783</v>
      </c>
      <c r="B88" t="s">
        <v>1784</v>
      </c>
      <c r="C88" s="945">
        <v>2323794.29</v>
      </c>
      <c r="D88" s="945">
        <v>1696726.69</v>
      </c>
      <c r="E88" s="945">
        <v>3574716.68</v>
      </c>
      <c r="F88" s="945">
        <v>2479963.79</v>
      </c>
      <c r="G88" s="945">
        <v>2604980.71</v>
      </c>
      <c r="H88" s="945">
        <v>1904520.16</v>
      </c>
      <c r="I88" s="945">
        <v>1025702.05</v>
      </c>
      <c r="J88" s="945">
        <v>1176700.96</v>
      </c>
      <c r="K88" s="945">
        <v>1557242.78</v>
      </c>
      <c r="L88" s="945">
        <v>1002264.7</v>
      </c>
      <c r="M88" s="945">
        <v>429994.7</v>
      </c>
      <c r="N88" s="945">
        <v>717038.57</v>
      </c>
      <c r="O88" s="945">
        <v>419898.3</v>
      </c>
      <c r="P88" s="945">
        <v>1421124.87</v>
      </c>
      <c r="Q88" s="945">
        <v>1179069.93</v>
      </c>
      <c r="R88" s="945">
        <v>980342.46</v>
      </c>
      <c r="S88" s="945">
        <v>125949.8499999998</v>
      </c>
      <c r="T88" s="945">
        <v>0</v>
      </c>
      <c r="U88" s="945">
        <v>0</v>
      </c>
      <c r="V88" s="945">
        <f t="shared" si="11"/>
        <v>9009627.1199999992</v>
      </c>
      <c r="X88" s="320"/>
      <c r="Y88" s="320"/>
      <c r="Z88" s="320"/>
    </row>
    <row r="89" spans="1:29">
      <c r="A89" t="s">
        <v>1785</v>
      </c>
      <c r="B89" t="s">
        <v>1786</v>
      </c>
      <c r="C89" s="946">
        <f t="shared" ref="C89:U89" si="22">C88</f>
        <v>2323794.29</v>
      </c>
      <c r="D89" s="946">
        <f t="shared" si="22"/>
        <v>1696726.69</v>
      </c>
      <c r="E89" s="946">
        <f t="shared" si="22"/>
        <v>3574716.68</v>
      </c>
      <c r="F89" s="946">
        <f t="shared" si="22"/>
        <v>2479963.79</v>
      </c>
      <c r="G89" s="946">
        <f t="shared" si="22"/>
        <v>2604980.71</v>
      </c>
      <c r="H89" s="946">
        <f t="shared" si="22"/>
        <v>1904520.16</v>
      </c>
      <c r="I89" s="946">
        <f t="shared" si="22"/>
        <v>1025702.05</v>
      </c>
      <c r="J89" s="946">
        <f t="shared" si="22"/>
        <v>1176700.96</v>
      </c>
      <c r="K89" s="946">
        <f t="shared" si="22"/>
        <v>1557242.78</v>
      </c>
      <c r="L89" s="946">
        <f t="shared" si="22"/>
        <v>1002264.7</v>
      </c>
      <c r="M89" s="946">
        <f t="shared" si="22"/>
        <v>429994.7</v>
      </c>
      <c r="N89" s="946">
        <f t="shared" si="22"/>
        <v>717038.57</v>
      </c>
      <c r="O89" s="946">
        <f t="shared" si="22"/>
        <v>419898.3</v>
      </c>
      <c r="P89" s="946">
        <f t="shared" si="22"/>
        <v>1421124.87</v>
      </c>
      <c r="Q89" s="946">
        <f t="shared" si="22"/>
        <v>1179069.93</v>
      </c>
      <c r="R89" s="946">
        <f t="shared" si="22"/>
        <v>980342.46</v>
      </c>
      <c r="S89" s="946">
        <f t="shared" si="22"/>
        <v>125949.8499999998</v>
      </c>
      <c r="T89" s="946">
        <f t="shared" si="22"/>
        <v>0</v>
      </c>
      <c r="U89" s="946">
        <f t="shared" si="22"/>
        <v>0</v>
      </c>
      <c r="V89" s="946">
        <f t="shared" si="11"/>
        <v>9009627.1199999992</v>
      </c>
      <c r="X89" s="320"/>
      <c r="Y89" s="320"/>
      <c r="Z89" s="320"/>
    </row>
    <row r="90" spans="1:29">
      <c r="A90" t="s">
        <v>1787</v>
      </c>
      <c r="B90" t="s">
        <v>1788</v>
      </c>
      <c r="C90" s="945">
        <v>15676058.57</v>
      </c>
      <c r="D90" s="945">
        <v>1584364.6</v>
      </c>
      <c r="E90" s="945">
        <v>113747.7</v>
      </c>
      <c r="F90" s="945">
        <v>-123205.88</v>
      </c>
      <c r="G90" s="945">
        <v>-357267.8</v>
      </c>
      <c r="H90" s="945">
        <v>-377665.37</v>
      </c>
      <c r="I90" s="945">
        <v>-211362.69</v>
      </c>
      <c r="J90" s="945">
        <v>-198631.04000000001</v>
      </c>
      <c r="K90" s="945">
        <v>-331350.21000000002</v>
      </c>
      <c r="L90" s="945">
        <v>-300108.14</v>
      </c>
      <c r="M90" s="945">
        <v>281332.88</v>
      </c>
      <c r="N90" s="945">
        <v>10927339.630000001</v>
      </c>
      <c r="O90" s="945">
        <v>19727229.050000001</v>
      </c>
      <c r="P90" s="945">
        <v>14167827.48</v>
      </c>
      <c r="Q90" s="945">
        <v>-721194.14</v>
      </c>
      <c r="R90" s="945">
        <v>-702568.32000000007</v>
      </c>
      <c r="S90" s="945">
        <v>2814477.1</v>
      </c>
      <c r="T90" s="945">
        <v>0</v>
      </c>
      <c r="U90" s="945">
        <v>0</v>
      </c>
      <c r="V90" s="945">
        <f t="shared" si="11"/>
        <v>45664354.290000007</v>
      </c>
      <c r="X90" s="320"/>
      <c r="Y90" s="320"/>
      <c r="Z90" s="320"/>
    </row>
    <row r="91" spans="1:29">
      <c r="A91" t="s">
        <v>1789</v>
      </c>
      <c r="B91" t="s">
        <v>1790</v>
      </c>
      <c r="C91" s="945">
        <v>523239.83</v>
      </c>
      <c r="D91" s="945">
        <v>524600.85</v>
      </c>
      <c r="E91" s="945">
        <v>524793.9</v>
      </c>
      <c r="F91" s="945">
        <v>523849.45</v>
      </c>
      <c r="G91" s="945">
        <v>517420.54</v>
      </c>
      <c r="H91" s="945">
        <v>508163.42</v>
      </c>
      <c r="I91" s="945">
        <v>504464.47</v>
      </c>
      <c r="J91" s="945">
        <v>503365.91</v>
      </c>
      <c r="K91" s="945">
        <v>503150.96</v>
      </c>
      <c r="L91" s="945">
        <v>193850.59</v>
      </c>
      <c r="M91" s="945">
        <v>193537.51</v>
      </c>
      <c r="N91" s="945">
        <v>200646.84</v>
      </c>
      <c r="O91" s="945">
        <v>202317.37</v>
      </c>
      <c r="P91" s="945">
        <v>203628.36</v>
      </c>
      <c r="Q91" s="945">
        <v>203811.43</v>
      </c>
      <c r="R91" s="945">
        <v>203609.81999999998</v>
      </c>
      <c r="S91" s="945">
        <v>200663.21</v>
      </c>
      <c r="T91" s="945">
        <v>197077.77863981499</v>
      </c>
      <c r="U91" s="945">
        <v>195279.23338727051</v>
      </c>
      <c r="V91" s="945">
        <f t="shared" si="11"/>
        <v>3000939.0120270853</v>
      </c>
      <c r="X91" s="320"/>
      <c r="Y91" s="320"/>
      <c r="Z91" s="320"/>
    </row>
    <row r="92" spans="1:29">
      <c r="A92" t="s">
        <v>1791</v>
      </c>
      <c r="B92" t="s">
        <v>1792</v>
      </c>
      <c r="C92" s="945">
        <v>0</v>
      </c>
      <c r="D92" s="945">
        <v>0</v>
      </c>
      <c r="E92" s="945">
        <v>0</v>
      </c>
      <c r="F92" s="945">
        <v>0</v>
      </c>
      <c r="G92" s="945">
        <v>0</v>
      </c>
      <c r="H92" s="945">
        <v>0</v>
      </c>
      <c r="I92" s="945">
        <v>0</v>
      </c>
      <c r="J92" s="945">
        <v>0</v>
      </c>
      <c r="K92" s="945">
        <v>0</v>
      </c>
      <c r="L92" s="945">
        <v>0</v>
      </c>
      <c r="M92" s="945">
        <v>0</v>
      </c>
      <c r="N92" s="945">
        <v>0</v>
      </c>
      <c r="O92" s="945">
        <v>0</v>
      </c>
      <c r="P92" s="945">
        <v>0</v>
      </c>
      <c r="Q92" s="945">
        <v>0</v>
      </c>
      <c r="R92" s="945">
        <v>0</v>
      </c>
      <c r="S92" s="945">
        <v>0</v>
      </c>
      <c r="T92" s="945">
        <v>0</v>
      </c>
      <c r="U92" s="945">
        <v>0</v>
      </c>
      <c r="V92" s="945">
        <f t="shared" si="11"/>
        <v>0</v>
      </c>
      <c r="X92" s="320"/>
      <c r="Y92" s="320"/>
      <c r="Z92" s="320"/>
    </row>
    <row r="93" spans="1:29">
      <c r="A93" t="s">
        <v>1793</v>
      </c>
      <c r="B93" t="s">
        <v>1794</v>
      </c>
      <c r="C93" s="945">
        <v>123721.56</v>
      </c>
      <c r="D93" s="945">
        <v>88043.05</v>
      </c>
      <c r="E93" s="945">
        <v>38862.879999999997</v>
      </c>
      <c r="F93" s="945">
        <v>13833.32</v>
      </c>
      <c r="G93" s="945">
        <v>44080.2</v>
      </c>
      <c r="H93" s="945">
        <v>13833.33</v>
      </c>
      <c r="I93" s="945">
        <v>28271.919999999998</v>
      </c>
      <c r="J93" s="945">
        <v>13833.33</v>
      </c>
      <c r="K93" s="945">
        <v>13833.33</v>
      </c>
      <c r="L93" s="945">
        <v>13833.37</v>
      </c>
      <c r="M93" s="945">
        <v>13833.32</v>
      </c>
      <c r="N93" s="945">
        <v>106289.39</v>
      </c>
      <c r="O93" s="945">
        <v>93208.33</v>
      </c>
      <c r="P93" s="945">
        <v>105430.93</v>
      </c>
      <c r="Q93" s="945">
        <v>131242.60999999999</v>
      </c>
      <c r="R93" s="945">
        <v>15173.880000000003</v>
      </c>
      <c r="S93" s="945">
        <v>40666.259999999995</v>
      </c>
      <c r="T93" s="945">
        <v>195421.50386541151</v>
      </c>
      <c r="U93" s="945">
        <v>96915.887640248213</v>
      </c>
      <c r="V93" s="945">
        <f>SUM(J93:U93)</f>
        <v>839682.14150565967</v>
      </c>
      <c r="X93" s="320"/>
      <c r="Y93" s="320"/>
      <c r="Z93" s="320"/>
    </row>
    <row r="94" spans="1:29">
      <c r="A94" t="s">
        <v>1795</v>
      </c>
      <c r="B94" t="s">
        <v>1796</v>
      </c>
      <c r="C94" s="946">
        <f t="shared" ref="C94:I94" si="23">C93+C92+C91+C90</f>
        <v>16323019.960000001</v>
      </c>
      <c r="D94" s="946">
        <f t="shared" si="23"/>
        <v>2197008.5</v>
      </c>
      <c r="E94" s="946">
        <f t="shared" si="23"/>
        <v>677404.48</v>
      </c>
      <c r="F94" s="946">
        <f t="shared" si="23"/>
        <v>414476.89</v>
      </c>
      <c r="G94" s="946">
        <f t="shared" si="23"/>
        <v>204232.94</v>
      </c>
      <c r="H94" s="946">
        <f t="shared" si="23"/>
        <v>144331.38</v>
      </c>
      <c r="I94" s="946">
        <f t="shared" si="23"/>
        <v>321373.7</v>
      </c>
      <c r="J94" s="946">
        <f t="shared" ref="J94:T94" si="24">J93+J92+J91+J90</f>
        <v>318568.19999999995</v>
      </c>
      <c r="K94" s="946">
        <f t="shared" si="24"/>
        <v>185634.08000000002</v>
      </c>
      <c r="L94" s="946">
        <f t="shared" si="24"/>
        <v>-92424.180000000022</v>
      </c>
      <c r="M94" s="946">
        <f t="shared" si="24"/>
        <v>488703.71</v>
      </c>
      <c r="N94" s="946">
        <f t="shared" si="24"/>
        <v>11234275.860000001</v>
      </c>
      <c r="O94" s="946">
        <f t="shared" si="24"/>
        <v>20022754.75</v>
      </c>
      <c r="P94" s="946">
        <f t="shared" si="24"/>
        <v>14476886.77</v>
      </c>
      <c r="Q94" s="946">
        <f t="shared" si="24"/>
        <v>-386140.10000000003</v>
      </c>
      <c r="R94" s="946">
        <f t="shared" si="24"/>
        <v>-483784.62000000011</v>
      </c>
      <c r="S94" s="946">
        <f t="shared" si="24"/>
        <v>3055806.5700000003</v>
      </c>
      <c r="T94" s="946">
        <f t="shared" si="24"/>
        <v>392499.2825052265</v>
      </c>
      <c r="U94" s="946">
        <f>U93+U92+U91+U90</f>
        <v>292195.1210275187</v>
      </c>
      <c r="V94" s="946">
        <f t="shared" si="11"/>
        <v>49504975.44353275</v>
      </c>
      <c r="X94" s="320"/>
      <c r="Y94" s="320"/>
      <c r="Z94" s="320"/>
    </row>
    <row r="95" spans="1:29">
      <c r="A95" s="4" t="s">
        <v>1797</v>
      </c>
      <c r="B95" s="4" t="s">
        <v>1798</v>
      </c>
      <c r="C95" s="946">
        <f t="shared" ref="C95:I95" si="25">C94+C89</f>
        <v>18646814.25</v>
      </c>
      <c r="D95" s="946">
        <f t="shared" si="25"/>
        <v>3893735.19</v>
      </c>
      <c r="E95" s="946">
        <f t="shared" si="25"/>
        <v>4252121.16</v>
      </c>
      <c r="F95" s="946">
        <f t="shared" si="25"/>
        <v>2894440.68</v>
      </c>
      <c r="G95" s="946">
        <f t="shared" si="25"/>
        <v>2809213.65</v>
      </c>
      <c r="H95" s="946">
        <f t="shared" si="25"/>
        <v>2048851.54</v>
      </c>
      <c r="I95" s="946">
        <f t="shared" si="25"/>
        <v>1347075.75</v>
      </c>
      <c r="J95" s="946">
        <f t="shared" ref="J95:T95" si="26">J94+J89</f>
        <v>1495269.16</v>
      </c>
      <c r="K95" s="946">
        <f t="shared" si="26"/>
        <v>1742876.86</v>
      </c>
      <c r="L95" s="946">
        <f t="shared" si="26"/>
        <v>909840.5199999999</v>
      </c>
      <c r="M95" s="946">
        <f t="shared" si="26"/>
        <v>918698.41</v>
      </c>
      <c r="N95" s="946">
        <f t="shared" si="26"/>
        <v>11951314.430000002</v>
      </c>
      <c r="O95" s="946">
        <f t="shared" si="26"/>
        <v>20442653.050000001</v>
      </c>
      <c r="P95" s="946">
        <f t="shared" si="26"/>
        <v>15898011.640000001</v>
      </c>
      <c r="Q95" s="946">
        <f t="shared" si="26"/>
        <v>792929.82999999984</v>
      </c>
      <c r="R95" s="946">
        <f t="shared" si="26"/>
        <v>496557.83999999985</v>
      </c>
      <c r="S95" s="946">
        <f t="shared" si="26"/>
        <v>3181756.42</v>
      </c>
      <c r="T95" s="946">
        <f t="shared" si="26"/>
        <v>392499.2825052265</v>
      </c>
      <c r="U95" s="946">
        <f>U94+U89</f>
        <v>292195.1210275187</v>
      </c>
      <c r="V95" s="946">
        <f t="shared" si="11"/>
        <v>58514602.563532762</v>
      </c>
      <c r="X95" s="320"/>
      <c r="Y95" s="320"/>
      <c r="Z95" s="320"/>
    </row>
    <row r="96" spans="1:29">
      <c r="A96" t="s">
        <v>1068</v>
      </c>
      <c r="B96" t="s">
        <v>1069</v>
      </c>
      <c r="C96" s="945">
        <v>-2517.41</v>
      </c>
      <c r="D96" s="945">
        <v>0</v>
      </c>
      <c r="E96" s="945">
        <v>10064.35</v>
      </c>
      <c r="F96" s="945">
        <v>-3122.07</v>
      </c>
      <c r="G96" s="945">
        <v>0</v>
      </c>
      <c r="H96" s="945">
        <v>9443.4</v>
      </c>
      <c r="I96" s="945">
        <v>-1899.81</v>
      </c>
      <c r="J96" s="945">
        <v>11607.77</v>
      </c>
      <c r="K96" s="945">
        <v>14565</v>
      </c>
      <c r="L96" s="945">
        <v>15902.34</v>
      </c>
      <c r="M96" s="945">
        <v>7442.65</v>
      </c>
      <c r="N96" s="945">
        <v>12156.96</v>
      </c>
      <c r="O96" s="945">
        <v>17640.02</v>
      </c>
      <c r="P96" s="945">
        <v>9158.6299999999992</v>
      </c>
      <c r="Q96" s="945">
        <v>15820.35</v>
      </c>
      <c r="R96" s="945">
        <v>3172.99</v>
      </c>
      <c r="S96" s="945">
        <v>-3280.6</v>
      </c>
      <c r="T96" s="945">
        <v>0</v>
      </c>
      <c r="U96" s="945">
        <v>0</v>
      </c>
      <c r="V96" s="945">
        <f t="shared" si="11"/>
        <v>104186.11000000002</v>
      </c>
      <c r="X96" s="320"/>
      <c r="Y96" s="320"/>
      <c r="Z96" s="320"/>
    </row>
    <row r="97" spans="1:26">
      <c r="A97" t="s">
        <v>1070</v>
      </c>
      <c r="B97" t="s">
        <v>1071</v>
      </c>
      <c r="C97" s="945">
        <v>62781.52</v>
      </c>
      <c r="D97" s="945">
        <v>167359.07</v>
      </c>
      <c r="E97" s="945">
        <v>84376.06</v>
      </c>
      <c r="F97" s="945">
        <v>57129.9</v>
      </c>
      <c r="G97" s="945">
        <v>243388.14</v>
      </c>
      <c r="H97" s="945">
        <v>-65117.87</v>
      </c>
      <c r="I97" s="945">
        <v>139669.99</v>
      </c>
      <c r="J97" s="945">
        <v>78521.08</v>
      </c>
      <c r="K97" s="945">
        <v>99248.87</v>
      </c>
      <c r="L97" s="945">
        <v>91140.03</v>
      </c>
      <c r="M97" s="945">
        <v>70701.289999999994</v>
      </c>
      <c r="N97" s="945">
        <v>108826.76</v>
      </c>
      <c r="O97" s="945">
        <v>140645.68</v>
      </c>
      <c r="P97" s="945">
        <v>94334.35</v>
      </c>
      <c r="Q97" s="945">
        <v>122785.44</v>
      </c>
      <c r="R97" s="945">
        <v>88387.310000000027</v>
      </c>
      <c r="S97" s="945">
        <v>143683.53</v>
      </c>
      <c r="T97" s="945">
        <v>45284</v>
      </c>
      <c r="U97" s="945">
        <v>110247</v>
      </c>
      <c r="V97" s="945">
        <f t="shared" si="11"/>
        <v>1193805.3400000001</v>
      </c>
      <c r="X97" s="320"/>
      <c r="Y97" s="320"/>
      <c r="Z97" s="320"/>
    </row>
    <row r="98" spans="1:26">
      <c r="A98" s="658" t="s">
        <v>1072</v>
      </c>
      <c r="B98" t="s">
        <v>1073</v>
      </c>
      <c r="C98" s="945">
        <v>0</v>
      </c>
      <c r="D98" s="945">
        <v>0</v>
      </c>
      <c r="E98" s="945">
        <v>0</v>
      </c>
      <c r="F98" s="945">
        <v>0</v>
      </c>
      <c r="G98" s="945">
        <v>0</v>
      </c>
      <c r="H98" s="945">
        <v>0</v>
      </c>
      <c r="I98" s="945">
        <v>0</v>
      </c>
      <c r="J98" s="945">
        <v>0</v>
      </c>
      <c r="K98" s="945">
        <v>0</v>
      </c>
      <c r="L98" s="945">
        <v>0</v>
      </c>
      <c r="M98" s="945">
        <v>0</v>
      </c>
      <c r="N98" s="945">
        <v>0</v>
      </c>
      <c r="O98" s="945">
        <v>0</v>
      </c>
      <c r="P98" s="945">
        <v>0</v>
      </c>
      <c r="Q98" s="945">
        <v>0</v>
      </c>
      <c r="R98" s="945">
        <v>0</v>
      </c>
      <c r="S98" s="945">
        <v>0</v>
      </c>
      <c r="T98" s="945">
        <v>0</v>
      </c>
      <c r="U98" s="945">
        <v>0</v>
      </c>
      <c r="V98" s="945">
        <f t="shared" si="11"/>
        <v>0</v>
      </c>
      <c r="X98" s="320"/>
      <c r="Y98" s="320"/>
      <c r="Z98" s="320"/>
    </row>
    <row r="99" spans="1:26">
      <c r="A99" t="s">
        <v>1799</v>
      </c>
      <c r="B99" t="s">
        <v>1800</v>
      </c>
      <c r="C99" s="946">
        <f t="shared" ref="C99:U99" si="27">C96+C97+C98</f>
        <v>60264.11</v>
      </c>
      <c r="D99" s="946">
        <f t="shared" si="27"/>
        <v>167359.07</v>
      </c>
      <c r="E99" s="946">
        <f t="shared" si="27"/>
        <v>94440.41</v>
      </c>
      <c r="F99" s="946">
        <f t="shared" si="27"/>
        <v>54007.83</v>
      </c>
      <c r="G99" s="946">
        <f t="shared" si="27"/>
        <v>243388.14</v>
      </c>
      <c r="H99" s="946">
        <f t="shared" si="27"/>
        <v>-55674.47</v>
      </c>
      <c r="I99" s="946">
        <f t="shared" si="27"/>
        <v>137770.18</v>
      </c>
      <c r="J99" s="946">
        <f t="shared" si="27"/>
        <v>90128.85</v>
      </c>
      <c r="K99" s="946">
        <f t="shared" si="27"/>
        <v>113813.87</v>
      </c>
      <c r="L99" s="946">
        <f t="shared" si="27"/>
        <v>107042.37</v>
      </c>
      <c r="M99" s="946">
        <f t="shared" si="27"/>
        <v>78143.939999999988</v>
      </c>
      <c r="N99" s="946">
        <f t="shared" si="27"/>
        <v>120983.72</v>
      </c>
      <c r="O99" s="946">
        <f t="shared" si="27"/>
        <v>158285.69999999998</v>
      </c>
      <c r="P99" s="946">
        <f t="shared" si="27"/>
        <v>103492.98000000001</v>
      </c>
      <c r="Q99" s="946">
        <f t="shared" si="27"/>
        <v>138605.79</v>
      </c>
      <c r="R99" s="946">
        <f t="shared" si="27"/>
        <v>91560.300000000032</v>
      </c>
      <c r="S99" s="946">
        <f t="shared" si="27"/>
        <v>140402.93</v>
      </c>
      <c r="T99" s="946">
        <f t="shared" si="27"/>
        <v>45284</v>
      </c>
      <c r="U99" s="946">
        <f t="shared" si="27"/>
        <v>110247</v>
      </c>
      <c r="V99" s="946">
        <f t="shared" si="11"/>
        <v>1297991.45</v>
      </c>
      <c r="X99" s="320"/>
      <c r="Y99" s="320"/>
      <c r="Z99" s="320"/>
    </row>
    <row r="100" spans="1:26">
      <c r="A100" t="s">
        <v>1074</v>
      </c>
      <c r="B100" t="s">
        <v>1075</v>
      </c>
      <c r="C100" s="945">
        <v>74104.7</v>
      </c>
      <c r="D100" s="945">
        <v>47634.080000000002</v>
      </c>
      <c r="E100" s="945">
        <v>123199.76</v>
      </c>
      <c r="F100" s="945">
        <v>148105.34</v>
      </c>
      <c r="G100" s="945">
        <v>14844.61</v>
      </c>
      <c r="H100" s="945">
        <v>32.619999999999997</v>
      </c>
      <c r="I100" s="945">
        <v>3392.53</v>
      </c>
      <c r="J100" s="945">
        <v>3888.86</v>
      </c>
      <c r="K100" s="945">
        <v>57053.56</v>
      </c>
      <c r="L100" s="945">
        <v>-138553.31</v>
      </c>
      <c r="M100" s="945">
        <v>525647.07999999996</v>
      </c>
      <c r="N100" s="945">
        <v>242351.08</v>
      </c>
      <c r="O100" s="945">
        <v>24304.87</v>
      </c>
      <c r="P100" s="945">
        <v>11760.96</v>
      </c>
      <c r="Q100" s="945">
        <v>43459.96</v>
      </c>
      <c r="R100" s="945">
        <v>14000.92</v>
      </c>
      <c r="S100" s="945">
        <v>10812.98</v>
      </c>
      <c r="T100" s="945">
        <v>1784</v>
      </c>
      <c r="U100" s="945">
        <v>2600</v>
      </c>
      <c r="V100" s="945">
        <f t="shared" si="11"/>
        <v>799110.95999999985</v>
      </c>
      <c r="X100" s="320"/>
      <c r="Y100" s="320"/>
      <c r="Z100" s="320"/>
    </row>
    <row r="101" spans="1:26">
      <c r="A101" t="s">
        <v>1076</v>
      </c>
      <c r="B101" t="s">
        <v>1077</v>
      </c>
      <c r="C101" s="945">
        <v>0</v>
      </c>
      <c r="D101" s="945">
        <v>0</v>
      </c>
      <c r="E101" s="945">
        <v>0</v>
      </c>
      <c r="F101" s="945">
        <v>0</v>
      </c>
      <c r="G101" s="945">
        <v>0</v>
      </c>
      <c r="H101" s="945">
        <v>0</v>
      </c>
      <c r="I101" s="945">
        <v>0</v>
      </c>
      <c r="J101" s="945">
        <v>0</v>
      </c>
      <c r="K101" s="945">
        <v>0</v>
      </c>
      <c r="L101" s="945">
        <v>0</v>
      </c>
      <c r="M101" s="945">
        <v>0</v>
      </c>
      <c r="N101" s="945">
        <v>0</v>
      </c>
      <c r="O101" s="945">
        <v>0</v>
      </c>
      <c r="P101" s="945">
        <v>0</v>
      </c>
      <c r="Q101" s="945">
        <v>0</v>
      </c>
      <c r="R101" s="945">
        <v>0</v>
      </c>
      <c r="S101" s="945">
        <v>0</v>
      </c>
      <c r="T101" s="945">
        <v>0</v>
      </c>
      <c r="U101" s="945">
        <v>0</v>
      </c>
      <c r="V101" s="945">
        <f t="shared" si="11"/>
        <v>0</v>
      </c>
      <c r="X101" s="320"/>
      <c r="Y101" s="320"/>
      <c r="Z101" s="320"/>
    </row>
    <row r="102" spans="1:26">
      <c r="A102" t="s">
        <v>1078</v>
      </c>
      <c r="B102" t="s">
        <v>1079</v>
      </c>
      <c r="C102" s="945">
        <v>15133.42</v>
      </c>
      <c r="D102" s="945">
        <v>26654.93</v>
      </c>
      <c r="E102" s="945">
        <v>24276.44</v>
      </c>
      <c r="F102" s="945">
        <v>79628.710000000006</v>
      </c>
      <c r="G102" s="945">
        <v>67554.509999999995</v>
      </c>
      <c r="H102" s="945">
        <v>4105.4399999999996</v>
      </c>
      <c r="I102" s="945">
        <v>3594.48</v>
      </c>
      <c r="J102" s="945">
        <v>24816.65</v>
      </c>
      <c r="K102" s="945">
        <v>36464.57</v>
      </c>
      <c r="L102" s="945">
        <v>80841.95</v>
      </c>
      <c r="M102" s="945">
        <v>15776.32</v>
      </c>
      <c r="N102" s="945">
        <v>-62552.58</v>
      </c>
      <c r="O102" s="945">
        <v>21055.77</v>
      </c>
      <c r="P102" s="945">
        <v>21001.45</v>
      </c>
      <c r="Q102" s="945">
        <v>12746.96</v>
      </c>
      <c r="R102" s="945">
        <v>47512.82</v>
      </c>
      <c r="S102" s="945">
        <v>21882.65</v>
      </c>
      <c r="T102" s="945">
        <v>8568</v>
      </c>
      <c r="U102" s="945">
        <v>4488</v>
      </c>
      <c r="V102" s="945">
        <f t="shared" si="11"/>
        <v>232602.56</v>
      </c>
      <c r="X102" s="320"/>
      <c r="Y102" s="320"/>
      <c r="Z102" s="320"/>
    </row>
    <row r="103" spans="1:26">
      <c r="A103" t="s">
        <v>1080</v>
      </c>
      <c r="B103" t="s">
        <v>1081</v>
      </c>
      <c r="C103" s="945">
        <v>20799.73</v>
      </c>
      <c r="D103" s="945">
        <v>201951.06</v>
      </c>
      <c r="E103" s="945">
        <v>195163.23</v>
      </c>
      <c r="F103" s="945">
        <v>65030.68</v>
      </c>
      <c r="G103" s="945">
        <v>215079.33</v>
      </c>
      <c r="H103" s="945">
        <v>260458.55</v>
      </c>
      <c r="I103" s="945">
        <v>348.28</v>
      </c>
      <c r="J103" s="945">
        <v>265522.75</v>
      </c>
      <c r="K103" s="945">
        <v>65814.19</v>
      </c>
      <c r="L103" s="945">
        <v>101703.02</v>
      </c>
      <c r="M103" s="945">
        <v>334878.78999999998</v>
      </c>
      <c r="N103" s="945">
        <v>108156.98</v>
      </c>
      <c r="O103" s="945">
        <v>299873.58</v>
      </c>
      <c r="P103" s="945">
        <v>130922.28</v>
      </c>
      <c r="Q103" s="945">
        <v>-106928.14</v>
      </c>
      <c r="R103" s="945">
        <v>232549.48000000004</v>
      </c>
      <c r="S103" s="945">
        <v>23822.41</v>
      </c>
      <c r="T103" s="945">
        <v>0</v>
      </c>
      <c r="U103" s="945">
        <v>0</v>
      </c>
      <c r="V103" s="945">
        <f t="shared" si="11"/>
        <v>1456315.34</v>
      </c>
      <c r="X103" s="320"/>
      <c r="Y103" s="320"/>
      <c r="Z103" s="320"/>
    </row>
    <row r="104" spans="1:26">
      <c r="A104" t="s">
        <v>1801</v>
      </c>
      <c r="B104" t="s">
        <v>1802</v>
      </c>
      <c r="C104" s="946">
        <f t="shared" ref="C104:I104" si="28">SUM(C100:C103)</f>
        <v>110037.84999999999</v>
      </c>
      <c r="D104" s="946">
        <f t="shared" si="28"/>
        <v>276240.07</v>
      </c>
      <c r="E104" s="946">
        <f t="shared" si="28"/>
        <v>342639.43</v>
      </c>
      <c r="F104" s="946">
        <f t="shared" si="28"/>
        <v>292764.73</v>
      </c>
      <c r="G104" s="946">
        <f t="shared" si="28"/>
        <v>297478.44999999995</v>
      </c>
      <c r="H104" s="946">
        <f t="shared" si="28"/>
        <v>264596.61</v>
      </c>
      <c r="I104" s="946">
        <f t="shared" si="28"/>
        <v>7335.29</v>
      </c>
      <c r="J104" s="946">
        <f t="shared" ref="J104:U104" si="29">SUM(J100:J103)</f>
        <v>294228.26</v>
      </c>
      <c r="K104" s="946">
        <f t="shared" si="29"/>
        <v>159332.32</v>
      </c>
      <c r="L104" s="946">
        <f t="shared" si="29"/>
        <v>43991.66</v>
      </c>
      <c r="M104" s="946">
        <f t="shared" si="29"/>
        <v>876302.19</v>
      </c>
      <c r="N104" s="946">
        <f t="shared" si="29"/>
        <v>287955.48</v>
      </c>
      <c r="O104" s="946">
        <f t="shared" si="29"/>
        <v>345234.22000000003</v>
      </c>
      <c r="P104" s="946">
        <f t="shared" si="29"/>
        <v>163684.69</v>
      </c>
      <c r="Q104" s="946">
        <f t="shared" si="29"/>
        <v>-50721.22</v>
      </c>
      <c r="R104" s="946">
        <f t="shared" si="29"/>
        <v>294063.22000000003</v>
      </c>
      <c r="S104" s="946">
        <f t="shared" si="29"/>
        <v>56518.04</v>
      </c>
      <c r="T104" s="946">
        <f t="shared" si="29"/>
        <v>10352</v>
      </c>
      <c r="U104" s="946">
        <f t="shared" si="29"/>
        <v>7088</v>
      </c>
      <c r="V104" s="946">
        <f t="shared" si="11"/>
        <v>2488028.86</v>
      </c>
      <c r="X104" s="320"/>
      <c r="Y104" s="320"/>
      <c r="Z104" s="320"/>
    </row>
    <row r="105" spans="1:26">
      <c r="A105" t="s">
        <v>1803</v>
      </c>
      <c r="B105" t="s">
        <v>223</v>
      </c>
      <c r="C105" s="946">
        <f t="shared" ref="C105:I105" si="30">C104+C99</f>
        <v>170301.96</v>
      </c>
      <c r="D105" s="946">
        <f t="shared" si="30"/>
        <v>443599.14</v>
      </c>
      <c r="E105" s="946">
        <f t="shared" si="30"/>
        <v>437079.83999999997</v>
      </c>
      <c r="F105" s="946">
        <f t="shared" si="30"/>
        <v>346772.56</v>
      </c>
      <c r="G105" s="946">
        <f t="shared" si="30"/>
        <v>540866.59</v>
      </c>
      <c r="H105" s="946">
        <f t="shared" si="30"/>
        <v>208922.13999999998</v>
      </c>
      <c r="I105" s="946">
        <f t="shared" si="30"/>
        <v>145105.47</v>
      </c>
      <c r="J105" s="946">
        <f t="shared" ref="J105:U105" si="31">J104+J99</f>
        <v>384357.11</v>
      </c>
      <c r="K105" s="946">
        <f t="shared" si="31"/>
        <v>273146.19</v>
      </c>
      <c r="L105" s="946">
        <f t="shared" si="31"/>
        <v>151034.03</v>
      </c>
      <c r="M105" s="946">
        <f t="shared" si="31"/>
        <v>954446.12999999989</v>
      </c>
      <c r="N105" s="946">
        <f t="shared" si="31"/>
        <v>408939.19999999995</v>
      </c>
      <c r="O105" s="946">
        <f t="shared" si="31"/>
        <v>503519.92000000004</v>
      </c>
      <c r="P105" s="946">
        <f t="shared" si="31"/>
        <v>267177.67000000004</v>
      </c>
      <c r="Q105" s="946">
        <f t="shared" si="31"/>
        <v>87884.57</v>
      </c>
      <c r="R105" s="946">
        <f t="shared" si="31"/>
        <v>385623.52000000008</v>
      </c>
      <c r="S105" s="946">
        <f t="shared" si="31"/>
        <v>196920.97</v>
      </c>
      <c r="T105" s="946">
        <f t="shared" si="31"/>
        <v>55636</v>
      </c>
      <c r="U105" s="946">
        <f t="shared" si="31"/>
        <v>117335</v>
      </c>
      <c r="V105" s="946">
        <f t="shared" si="11"/>
        <v>3786020.31</v>
      </c>
      <c r="X105" s="320"/>
      <c r="Y105" s="320"/>
      <c r="Z105" s="320"/>
    </row>
    <row r="106" spans="1:26">
      <c r="A106">
        <v>55700000</v>
      </c>
      <c r="B106" s="7" t="s">
        <v>1204</v>
      </c>
      <c r="C106" s="945">
        <v>0</v>
      </c>
      <c r="D106" s="945">
        <v>0</v>
      </c>
      <c r="E106" s="945">
        <v>0</v>
      </c>
      <c r="F106" s="945">
        <v>0</v>
      </c>
      <c r="G106" s="945">
        <v>0</v>
      </c>
      <c r="H106" s="945">
        <v>0</v>
      </c>
      <c r="I106" s="945">
        <v>0</v>
      </c>
      <c r="J106" s="945">
        <v>0</v>
      </c>
      <c r="K106" s="945">
        <v>0</v>
      </c>
      <c r="L106" s="945">
        <v>0</v>
      </c>
      <c r="M106" s="945">
        <v>0</v>
      </c>
      <c r="N106" s="945">
        <v>0</v>
      </c>
      <c r="O106" s="945">
        <v>0</v>
      </c>
      <c r="P106" s="945">
        <v>0</v>
      </c>
      <c r="Q106" s="945">
        <v>0</v>
      </c>
      <c r="R106" s="945">
        <v>0</v>
      </c>
      <c r="S106" s="945">
        <v>0</v>
      </c>
      <c r="T106" s="945">
        <v>0</v>
      </c>
      <c r="U106" s="945">
        <v>0</v>
      </c>
      <c r="V106" s="945">
        <f t="shared" si="11"/>
        <v>0</v>
      </c>
      <c r="X106" s="320"/>
      <c r="Y106" s="320"/>
      <c r="Z106" s="320"/>
    </row>
    <row r="107" spans="1:26">
      <c r="A107" s="7" t="s">
        <v>1804</v>
      </c>
      <c r="B107" s="7" t="s">
        <v>1805</v>
      </c>
      <c r="C107" s="946">
        <f t="shared" ref="C107:U107" si="32">C106</f>
        <v>0</v>
      </c>
      <c r="D107" s="946">
        <f t="shared" si="32"/>
        <v>0</v>
      </c>
      <c r="E107" s="946">
        <f t="shared" si="32"/>
        <v>0</v>
      </c>
      <c r="F107" s="946">
        <f t="shared" si="32"/>
        <v>0</v>
      </c>
      <c r="G107" s="946">
        <f t="shared" si="32"/>
        <v>0</v>
      </c>
      <c r="H107" s="946">
        <f t="shared" si="32"/>
        <v>0</v>
      </c>
      <c r="I107" s="946">
        <f t="shared" si="32"/>
        <v>0</v>
      </c>
      <c r="J107" s="946">
        <f t="shared" si="32"/>
        <v>0</v>
      </c>
      <c r="K107" s="946">
        <f t="shared" si="32"/>
        <v>0</v>
      </c>
      <c r="L107" s="946">
        <f t="shared" si="32"/>
        <v>0</v>
      </c>
      <c r="M107" s="946">
        <f t="shared" si="32"/>
        <v>0</v>
      </c>
      <c r="N107" s="946">
        <f t="shared" si="32"/>
        <v>0</v>
      </c>
      <c r="O107" s="946">
        <f t="shared" si="32"/>
        <v>0</v>
      </c>
      <c r="P107" s="946">
        <f t="shared" si="32"/>
        <v>0</v>
      </c>
      <c r="Q107" s="946">
        <f t="shared" si="32"/>
        <v>0</v>
      </c>
      <c r="R107" s="946">
        <f t="shared" si="32"/>
        <v>0</v>
      </c>
      <c r="S107" s="946">
        <f t="shared" si="32"/>
        <v>0</v>
      </c>
      <c r="T107" s="946">
        <f t="shared" si="32"/>
        <v>0</v>
      </c>
      <c r="U107" s="946">
        <f t="shared" si="32"/>
        <v>0</v>
      </c>
      <c r="V107" s="946">
        <f t="shared" si="11"/>
        <v>0</v>
      </c>
      <c r="X107" s="320"/>
      <c r="Y107" s="320"/>
      <c r="Z107" s="320"/>
    </row>
    <row r="108" spans="1:26">
      <c r="A108" t="s">
        <v>1082</v>
      </c>
      <c r="B108" t="s">
        <v>1083</v>
      </c>
      <c r="C108" s="945">
        <v>1545.39</v>
      </c>
      <c r="D108" s="945">
        <v>1546.09</v>
      </c>
      <c r="E108" s="945">
        <v>1547.13</v>
      </c>
      <c r="F108" s="945">
        <v>1589.55</v>
      </c>
      <c r="G108" s="945">
        <v>1544.21</v>
      </c>
      <c r="H108" s="945">
        <v>4611.99</v>
      </c>
      <c r="I108" s="945">
        <v>2055.65</v>
      </c>
      <c r="J108" s="945">
        <v>2058.38</v>
      </c>
      <c r="K108" s="945">
        <v>2053.85</v>
      </c>
      <c r="L108" s="945">
        <v>1837.06</v>
      </c>
      <c r="M108" s="945">
        <v>2282.38</v>
      </c>
      <c r="N108" s="945">
        <v>1836.15</v>
      </c>
      <c r="O108" s="945">
        <v>1837.15</v>
      </c>
      <c r="P108" s="945">
        <v>0</v>
      </c>
      <c r="Q108" s="945">
        <v>0</v>
      </c>
      <c r="R108" s="945">
        <v>0</v>
      </c>
      <c r="S108" s="945">
        <v>0</v>
      </c>
      <c r="T108" s="945">
        <v>0</v>
      </c>
      <c r="U108" s="945">
        <v>0</v>
      </c>
      <c r="V108" s="945">
        <f t="shared" si="11"/>
        <v>11904.969999999998</v>
      </c>
      <c r="X108" s="320"/>
      <c r="Y108" s="320"/>
      <c r="Z108" s="320"/>
    </row>
    <row r="109" spans="1:26">
      <c r="A109" t="s">
        <v>1084</v>
      </c>
      <c r="B109" t="s">
        <v>1085</v>
      </c>
      <c r="C109" s="945">
        <v>177278.97</v>
      </c>
      <c r="D109" s="945">
        <v>142830.88</v>
      </c>
      <c r="E109" s="945">
        <v>163278.10999999999</v>
      </c>
      <c r="F109" s="945">
        <v>187945.15</v>
      </c>
      <c r="G109" s="945">
        <v>171090.87</v>
      </c>
      <c r="H109" s="945">
        <v>167571.85999999999</v>
      </c>
      <c r="I109" s="945">
        <v>177479.8</v>
      </c>
      <c r="J109" s="945">
        <v>171033.47</v>
      </c>
      <c r="K109" s="945">
        <v>161896.01999999999</v>
      </c>
      <c r="L109" s="945">
        <v>242044.35</v>
      </c>
      <c r="M109" s="945">
        <v>157390.63</v>
      </c>
      <c r="N109" s="945">
        <v>256964.8</v>
      </c>
      <c r="O109" s="945">
        <v>177362.69</v>
      </c>
      <c r="P109" s="945">
        <v>134705.54999999999</v>
      </c>
      <c r="Q109" s="945">
        <v>175591.37</v>
      </c>
      <c r="R109" s="945">
        <v>30820.35</v>
      </c>
      <c r="S109" s="945">
        <v>273366.25000000006</v>
      </c>
      <c r="T109" s="945">
        <v>0</v>
      </c>
      <c r="U109" s="945">
        <v>0</v>
      </c>
      <c r="V109" s="945">
        <f t="shared" si="11"/>
        <v>1781175.48</v>
      </c>
      <c r="X109" s="320"/>
      <c r="Y109" s="320"/>
      <c r="Z109" s="320"/>
    </row>
    <row r="110" spans="1:26">
      <c r="A110" t="s">
        <v>1086</v>
      </c>
      <c r="B110" t="s">
        <v>1087</v>
      </c>
      <c r="C110" s="945">
        <v>24436.05</v>
      </c>
      <c r="D110" s="945">
        <v>61736.38</v>
      </c>
      <c r="E110" s="945">
        <v>53832.24</v>
      </c>
      <c r="F110" s="945">
        <v>52028.77</v>
      </c>
      <c r="G110" s="945">
        <v>54154.82</v>
      </c>
      <c r="H110" s="945">
        <v>54886.54</v>
      </c>
      <c r="I110" s="945">
        <v>52110.14</v>
      </c>
      <c r="J110" s="945">
        <v>39760.67</v>
      </c>
      <c r="K110" s="945">
        <v>45475.3</v>
      </c>
      <c r="L110" s="945">
        <v>78178.289999999994</v>
      </c>
      <c r="M110" s="945">
        <v>47966.77</v>
      </c>
      <c r="N110" s="945">
        <v>49266.82</v>
      </c>
      <c r="O110" s="945">
        <v>34663.61</v>
      </c>
      <c r="P110" s="945">
        <v>57025.79</v>
      </c>
      <c r="Q110" s="945">
        <v>90023.3</v>
      </c>
      <c r="R110" s="945">
        <v>40100.73000000001</v>
      </c>
      <c r="S110" s="945">
        <v>282711.62000000011</v>
      </c>
      <c r="T110" s="945">
        <v>444097.47260096995</v>
      </c>
      <c r="U110" s="945">
        <v>517229.33047760202</v>
      </c>
      <c r="V110" s="945">
        <f t="shared" si="11"/>
        <v>1726499.7030785722</v>
      </c>
      <c r="X110" s="320"/>
      <c r="Y110" s="320"/>
      <c r="Z110" s="320"/>
    </row>
    <row r="111" spans="1:26">
      <c r="A111" t="s">
        <v>1088</v>
      </c>
      <c r="B111" t="s">
        <v>1089</v>
      </c>
      <c r="C111" s="945">
        <v>138022.28</v>
      </c>
      <c r="D111" s="945">
        <v>175174.07</v>
      </c>
      <c r="E111" s="945">
        <v>101183.73</v>
      </c>
      <c r="F111" s="945">
        <v>244373.16</v>
      </c>
      <c r="G111" s="945">
        <v>166567.15</v>
      </c>
      <c r="H111" s="945">
        <v>154486.34</v>
      </c>
      <c r="I111" s="945">
        <v>179428.75</v>
      </c>
      <c r="J111" s="945">
        <v>167378.67000000001</v>
      </c>
      <c r="K111" s="945">
        <v>292654.59000000003</v>
      </c>
      <c r="L111" s="945">
        <v>131816.57</v>
      </c>
      <c r="M111" s="945">
        <v>191175.05</v>
      </c>
      <c r="N111" s="945">
        <v>262100.96</v>
      </c>
      <c r="O111" s="945">
        <v>103164</v>
      </c>
      <c r="P111" s="945">
        <v>107795.13</v>
      </c>
      <c r="Q111" s="945">
        <v>124675.59</v>
      </c>
      <c r="R111" s="945">
        <v>141442.82999999999</v>
      </c>
      <c r="S111" s="945">
        <v>128052.1</v>
      </c>
      <c r="T111" s="945">
        <v>215280</v>
      </c>
      <c r="U111" s="945">
        <v>215280</v>
      </c>
      <c r="V111" s="945">
        <f t="shared" si="11"/>
        <v>2080815.4900000005</v>
      </c>
      <c r="X111" s="320"/>
      <c r="Y111" s="320"/>
      <c r="Z111" s="320"/>
    </row>
    <row r="112" spans="1:26">
      <c r="A112" s="658" t="s">
        <v>1090</v>
      </c>
      <c r="B112" t="s">
        <v>1091</v>
      </c>
      <c r="C112" s="945">
        <v>0</v>
      </c>
      <c r="D112" s="945">
        <v>184.7</v>
      </c>
      <c r="E112" s="945">
        <v>0</v>
      </c>
      <c r="F112" s="945">
        <v>1524.45</v>
      </c>
      <c r="G112" s="945">
        <v>0</v>
      </c>
      <c r="H112" s="945">
        <v>161.25</v>
      </c>
      <c r="I112" s="945">
        <v>0</v>
      </c>
      <c r="J112" s="945">
        <v>0</v>
      </c>
      <c r="K112" s="945">
        <v>0</v>
      </c>
      <c r="L112" s="945">
        <v>0</v>
      </c>
      <c r="M112" s="945">
        <v>0</v>
      </c>
      <c r="N112" s="945">
        <v>0</v>
      </c>
      <c r="O112" s="945">
        <v>0</v>
      </c>
      <c r="P112" s="945">
        <v>0</v>
      </c>
      <c r="Q112" s="945">
        <v>0</v>
      </c>
      <c r="R112" s="945">
        <v>0</v>
      </c>
      <c r="S112" s="945">
        <v>1028.58</v>
      </c>
      <c r="T112" s="945">
        <v>0</v>
      </c>
      <c r="U112" s="945">
        <v>0</v>
      </c>
      <c r="V112" s="945">
        <f t="shared" si="11"/>
        <v>1028.58</v>
      </c>
      <c r="X112" s="320"/>
      <c r="Y112" s="320"/>
      <c r="Z112" s="320"/>
    </row>
    <row r="113" spans="1:26">
      <c r="A113" t="s">
        <v>1806</v>
      </c>
      <c r="B113" t="s">
        <v>224</v>
      </c>
      <c r="C113" s="946">
        <f t="shared" ref="C113:U113" si="33">SUM(C108:C112)</f>
        <v>341282.69</v>
      </c>
      <c r="D113" s="946">
        <f t="shared" si="33"/>
        <v>381472.12000000005</v>
      </c>
      <c r="E113" s="946">
        <f t="shared" si="33"/>
        <v>319841.20999999996</v>
      </c>
      <c r="F113" s="946">
        <f t="shared" si="33"/>
        <v>487461.08</v>
      </c>
      <c r="G113" s="946">
        <f t="shared" si="33"/>
        <v>393357.05</v>
      </c>
      <c r="H113" s="946">
        <f t="shared" si="33"/>
        <v>381717.98</v>
      </c>
      <c r="I113" s="946">
        <f t="shared" si="33"/>
        <v>411074.33999999997</v>
      </c>
      <c r="J113" s="946">
        <f t="shared" si="33"/>
        <v>380231.19000000006</v>
      </c>
      <c r="K113" s="946">
        <f t="shared" si="33"/>
        <v>502079.76</v>
      </c>
      <c r="L113" s="946">
        <f t="shared" si="33"/>
        <v>453876.27</v>
      </c>
      <c r="M113" s="946">
        <f t="shared" si="33"/>
        <v>398814.82999999996</v>
      </c>
      <c r="N113" s="946">
        <f t="shared" si="33"/>
        <v>570168.73</v>
      </c>
      <c r="O113" s="946">
        <f t="shared" si="33"/>
        <v>317027.45</v>
      </c>
      <c r="P113" s="946">
        <f t="shared" si="33"/>
        <v>299526.46999999997</v>
      </c>
      <c r="Q113" s="946">
        <f t="shared" si="33"/>
        <v>390290.26</v>
      </c>
      <c r="R113" s="946">
        <f t="shared" si="33"/>
        <v>212363.91</v>
      </c>
      <c r="S113" s="946">
        <f t="shared" si="33"/>
        <v>685158.55</v>
      </c>
      <c r="T113" s="946">
        <f t="shared" si="33"/>
        <v>659377.47260096995</v>
      </c>
      <c r="U113" s="946">
        <f t="shared" si="33"/>
        <v>732509.33047760208</v>
      </c>
      <c r="V113" s="946">
        <f t="shared" si="11"/>
        <v>5601424.2230785722</v>
      </c>
      <c r="X113" s="320"/>
      <c r="Y113" s="320"/>
      <c r="Z113" s="320"/>
    </row>
    <row r="114" spans="1:26">
      <c r="A114" t="s">
        <v>1092</v>
      </c>
      <c r="B114" t="s">
        <v>1093</v>
      </c>
      <c r="C114" s="945">
        <v>5879142.8499999996</v>
      </c>
      <c r="D114" s="945">
        <v>5601496.5899999999</v>
      </c>
      <c r="E114" s="945">
        <v>8329084.3600000003</v>
      </c>
      <c r="F114" s="945">
        <v>6595413.8399999999</v>
      </c>
      <c r="G114" s="945">
        <v>6553975.2599999998</v>
      </c>
      <c r="H114" s="945">
        <v>6495056.8399999999</v>
      </c>
      <c r="I114" s="945">
        <v>7274452.9199999999</v>
      </c>
      <c r="J114" s="945">
        <v>6184776.6200000001</v>
      </c>
      <c r="K114" s="945">
        <v>8673133.6300000008</v>
      </c>
      <c r="L114" s="945">
        <v>4212273.17</v>
      </c>
      <c r="M114" s="945">
        <v>5879084.6299999999</v>
      </c>
      <c r="N114" s="945">
        <v>7689107.79</v>
      </c>
      <c r="O114" s="945">
        <v>6142574.9500000002</v>
      </c>
      <c r="P114" s="945">
        <v>6101219.0599999996</v>
      </c>
      <c r="Q114" s="945">
        <v>8996791.1500000004</v>
      </c>
      <c r="R114" s="945">
        <v>6233176.8900000043</v>
      </c>
      <c r="S114" s="945">
        <v>6697740.8999999901</v>
      </c>
      <c r="T114" s="945">
        <v>6274276.087311767</v>
      </c>
      <c r="U114" s="945">
        <v>6396287.8595783124</v>
      </c>
      <c r="V114" s="945">
        <f t="shared" si="11"/>
        <v>79480442.736890078</v>
      </c>
      <c r="X114" s="320"/>
      <c r="Y114" s="320"/>
      <c r="Z114" s="320"/>
    </row>
    <row r="115" spans="1:26">
      <c r="A115" t="s">
        <v>1807</v>
      </c>
      <c r="B115" t="s">
        <v>225</v>
      </c>
      <c r="C115" s="946">
        <f t="shared" ref="C115:U115" si="34">C114</f>
        <v>5879142.8499999996</v>
      </c>
      <c r="D115" s="946">
        <f t="shared" si="34"/>
        <v>5601496.5899999999</v>
      </c>
      <c r="E115" s="946">
        <f t="shared" si="34"/>
        <v>8329084.3600000003</v>
      </c>
      <c r="F115" s="946">
        <f t="shared" si="34"/>
        <v>6595413.8399999999</v>
      </c>
      <c r="G115" s="946">
        <f t="shared" si="34"/>
        <v>6553975.2599999998</v>
      </c>
      <c r="H115" s="946">
        <f t="shared" si="34"/>
        <v>6495056.8399999999</v>
      </c>
      <c r="I115" s="946">
        <f t="shared" si="34"/>
        <v>7274452.9199999999</v>
      </c>
      <c r="J115" s="946">
        <f t="shared" si="34"/>
        <v>6184776.6200000001</v>
      </c>
      <c r="K115" s="946">
        <f t="shared" si="34"/>
        <v>8673133.6300000008</v>
      </c>
      <c r="L115" s="946">
        <f t="shared" si="34"/>
        <v>4212273.17</v>
      </c>
      <c r="M115" s="946">
        <f t="shared" si="34"/>
        <v>5879084.6299999999</v>
      </c>
      <c r="N115" s="946">
        <f t="shared" si="34"/>
        <v>7689107.79</v>
      </c>
      <c r="O115" s="946">
        <f t="shared" si="34"/>
        <v>6142574.9500000002</v>
      </c>
      <c r="P115" s="946">
        <f t="shared" si="34"/>
        <v>6101219.0599999996</v>
      </c>
      <c r="Q115" s="946">
        <f t="shared" si="34"/>
        <v>8996791.1500000004</v>
      </c>
      <c r="R115" s="946">
        <f t="shared" si="34"/>
        <v>6233176.8900000043</v>
      </c>
      <c r="S115" s="946">
        <f t="shared" si="34"/>
        <v>6697740.8999999901</v>
      </c>
      <c r="T115" s="946">
        <f t="shared" si="34"/>
        <v>6274276.087311767</v>
      </c>
      <c r="U115" s="946">
        <f t="shared" si="34"/>
        <v>6396287.8595783124</v>
      </c>
      <c r="V115" s="946">
        <f t="shared" si="11"/>
        <v>79480442.736890078</v>
      </c>
      <c r="X115" s="320"/>
      <c r="Y115" s="320"/>
      <c r="Z115" s="320"/>
    </row>
    <row r="116" spans="1:26">
      <c r="A116" t="s">
        <v>1094</v>
      </c>
      <c r="B116" t="s">
        <v>1095</v>
      </c>
      <c r="C116" s="945">
        <v>636953.67000000004</v>
      </c>
      <c r="D116" s="945">
        <v>702849.35</v>
      </c>
      <c r="E116" s="945">
        <v>996933.13</v>
      </c>
      <c r="F116" s="945">
        <v>513820.93</v>
      </c>
      <c r="G116" s="945">
        <v>1006995.48</v>
      </c>
      <c r="H116" s="945">
        <v>1414041.36</v>
      </c>
      <c r="I116" s="945">
        <v>616693.99</v>
      </c>
      <c r="J116" s="945">
        <v>889993.76</v>
      </c>
      <c r="K116" s="945">
        <v>1024020.3</v>
      </c>
      <c r="L116" s="945">
        <v>1124921.03</v>
      </c>
      <c r="M116" s="945">
        <v>1168709.8999999999</v>
      </c>
      <c r="N116" s="945">
        <v>1115220.83</v>
      </c>
      <c r="O116" s="945">
        <v>1118056.57</v>
      </c>
      <c r="P116" s="945">
        <v>1043086.03</v>
      </c>
      <c r="Q116" s="945">
        <v>809919.37</v>
      </c>
      <c r="R116" s="945">
        <v>766598.27999999968</v>
      </c>
      <c r="S116" s="945">
        <v>778399.36</v>
      </c>
      <c r="T116" s="945">
        <v>2701050.9766559028</v>
      </c>
      <c r="U116" s="945">
        <v>1794035.2182553757</v>
      </c>
      <c r="V116" s="945">
        <f t="shared" si="11"/>
        <v>14334011.624911278</v>
      </c>
      <c r="X116" s="320"/>
      <c r="Y116" s="320"/>
      <c r="Z116" s="320"/>
    </row>
    <row r="117" spans="1:26">
      <c r="A117" t="s">
        <v>1096</v>
      </c>
      <c r="B117" t="s">
        <v>1097</v>
      </c>
      <c r="C117" s="945">
        <v>-1822950.39</v>
      </c>
      <c r="D117" s="945">
        <v>-1772449.56</v>
      </c>
      <c r="E117" s="945">
        <v>-2377222.5099999998</v>
      </c>
      <c r="F117" s="945">
        <v>-2003152.27</v>
      </c>
      <c r="G117" s="945">
        <v>-1923743.61</v>
      </c>
      <c r="H117" s="945">
        <v>-1722004.04</v>
      </c>
      <c r="I117" s="945">
        <v>-1987486.43</v>
      </c>
      <c r="J117" s="945">
        <v>-1829992.34</v>
      </c>
      <c r="K117" s="945">
        <v>-1956573.42</v>
      </c>
      <c r="L117" s="945">
        <v>-2127321.48</v>
      </c>
      <c r="M117" s="945">
        <v>-1980197.14</v>
      </c>
      <c r="N117" s="945">
        <v>-2105908.94</v>
      </c>
      <c r="O117" s="945">
        <v>-2003675.59</v>
      </c>
      <c r="P117" s="945">
        <v>-1719242.58</v>
      </c>
      <c r="Q117" s="945">
        <v>-2558260</v>
      </c>
      <c r="R117" s="945">
        <v>-1930939.0699999994</v>
      </c>
      <c r="S117" s="945">
        <v>-2075465.29</v>
      </c>
      <c r="T117" s="945">
        <v>-1271023.9826848346</v>
      </c>
      <c r="U117" s="945">
        <v>-1293669.6470369878</v>
      </c>
      <c r="V117" s="945">
        <f t="shared" si="11"/>
        <v>-22852269.479721822</v>
      </c>
      <c r="X117" s="320"/>
      <c r="Y117" s="320"/>
      <c r="Z117" s="320"/>
    </row>
    <row r="118" spans="1:26">
      <c r="A118" t="s">
        <v>1808</v>
      </c>
      <c r="B118" t="s">
        <v>226</v>
      </c>
      <c r="C118" s="946">
        <f t="shared" ref="C118:U118" si="35">C116+C117</f>
        <v>-1185996.7199999997</v>
      </c>
      <c r="D118" s="946">
        <f t="shared" si="35"/>
        <v>-1069600.21</v>
      </c>
      <c r="E118" s="946">
        <f t="shared" si="35"/>
        <v>-1380289.38</v>
      </c>
      <c r="F118" s="946">
        <f t="shared" si="35"/>
        <v>-1489331.34</v>
      </c>
      <c r="G118" s="946">
        <f t="shared" si="35"/>
        <v>-916748.13000000012</v>
      </c>
      <c r="H118" s="946">
        <f t="shared" si="35"/>
        <v>-307962.67999999993</v>
      </c>
      <c r="I118" s="946">
        <f t="shared" si="35"/>
        <v>-1370792.44</v>
      </c>
      <c r="J118" s="946">
        <f t="shared" si="35"/>
        <v>-939998.58000000007</v>
      </c>
      <c r="K118" s="946">
        <f t="shared" si="35"/>
        <v>-932553.11999999988</v>
      </c>
      <c r="L118" s="946">
        <f t="shared" si="35"/>
        <v>-1002400.45</v>
      </c>
      <c r="M118" s="946">
        <f t="shared" si="35"/>
        <v>-811487.24</v>
      </c>
      <c r="N118" s="946">
        <f t="shared" si="35"/>
        <v>-990688.10999999987</v>
      </c>
      <c r="O118" s="946">
        <f t="shared" si="35"/>
        <v>-885619.02</v>
      </c>
      <c r="P118" s="946">
        <f t="shared" si="35"/>
        <v>-676156.55</v>
      </c>
      <c r="Q118" s="946">
        <f t="shared" si="35"/>
        <v>-1748340.63</v>
      </c>
      <c r="R118" s="946">
        <f t="shared" si="35"/>
        <v>-1164340.7899999996</v>
      </c>
      <c r="S118" s="946">
        <f t="shared" si="35"/>
        <v>-1297065.9300000002</v>
      </c>
      <c r="T118" s="946">
        <f t="shared" si="35"/>
        <v>1430026.9939710682</v>
      </c>
      <c r="U118" s="946">
        <f t="shared" si="35"/>
        <v>500365.57121838792</v>
      </c>
      <c r="V118" s="946">
        <f t="shared" si="11"/>
        <v>-8518257.8548105415</v>
      </c>
      <c r="X118" s="320"/>
      <c r="Y118" s="320"/>
      <c r="Z118" s="320"/>
    </row>
    <row r="119" spans="1:26">
      <c r="A119" t="s">
        <v>1098</v>
      </c>
      <c r="B119" t="s">
        <v>1099</v>
      </c>
      <c r="C119" s="945">
        <v>5902176.4400000004</v>
      </c>
      <c r="D119" s="945">
        <v>4400700.1399999997</v>
      </c>
      <c r="E119" s="945">
        <v>4553171.93</v>
      </c>
      <c r="F119" s="945">
        <v>3946841.56</v>
      </c>
      <c r="G119" s="945">
        <v>3817199.76</v>
      </c>
      <c r="H119" s="945">
        <v>3467767.09</v>
      </c>
      <c r="I119" s="945">
        <v>4097839.91</v>
      </c>
      <c r="J119" s="945">
        <v>4801540.18</v>
      </c>
      <c r="K119" s="945">
        <v>2935595.43</v>
      </c>
      <c r="L119" s="945">
        <v>3909269.44</v>
      </c>
      <c r="M119" s="945">
        <v>5611191.9199999999</v>
      </c>
      <c r="N119" s="945">
        <v>5369707.9100000001</v>
      </c>
      <c r="O119" s="945">
        <v>6242669.0099999998</v>
      </c>
      <c r="P119" s="945">
        <v>3338315.19</v>
      </c>
      <c r="Q119" s="945">
        <v>5851449.6399999997</v>
      </c>
      <c r="R119" s="945">
        <v>1301008.9800000014</v>
      </c>
      <c r="S119" s="945">
        <v>6398928.7000000011</v>
      </c>
      <c r="T119" s="945">
        <v>5848955.7819340425</v>
      </c>
      <c r="U119" s="945">
        <v>5490068.7636346929</v>
      </c>
      <c r="V119" s="945">
        <f t="shared" si="11"/>
        <v>57098700.94556874</v>
      </c>
      <c r="X119" s="320"/>
      <c r="Y119" s="320"/>
      <c r="Z119" s="320"/>
    </row>
    <row r="120" spans="1:26">
      <c r="A120" t="s">
        <v>1100</v>
      </c>
      <c r="B120" t="s">
        <v>1101</v>
      </c>
      <c r="C120" s="945">
        <v>0</v>
      </c>
      <c r="D120" s="945">
        <v>0</v>
      </c>
      <c r="E120" s="945">
        <v>0</v>
      </c>
      <c r="F120" s="945">
        <v>0</v>
      </c>
      <c r="G120" s="945">
        <v>0</v>
      </c>
      <c r="H120" s="945">
        <v>0</v>
      </c>
      <c r="I120" s="945">
        <v>0</v>
      </c>
      <c r="J120" s="945">
        <v>0</v>
      </c>
      <c r="K120" s="945">
        <v>0</v>
      </c>
      <c r="L120" s="945">
        <v>0</v>
      </c>
      <c r="M120" s="945">
        <v>0</v>
      </c>
      <c r="N120" s="945">
        <v>0</v>
      </c>
      <c r="O120" s="945">
        <v>0</v>
      </c>
      <c r="P120" s="945">
        <v>0</v>
      </c>
      <c r="Q120" s="945">
        <v>0</v>
      </c>
      <c r="R120" s="945">
        <v>0</v>
      </c>
      <c r="S120" s="945">
        <v>0</v>
      </c>
      <c r="T120" s="945">
        <v>-306081.28447460412</v>
      </c>
      <c r="U120" s="945">
        <v>-306262.49035812658</v>
      </c>
      <c r="V120" s="945">
        <f t="shared" si="11"/>
        <v>-612343.77483273065</v>
      </c>
      <c r="X120" s="320"/>
      <c r="Y120" s="320"/>
      <c r="Z120" s="320"/>
    </row>
    <row r="121" spans="1:26">
      <c r="A121" t="s">
        <v>1102</v>
      </c>
      <c r="B121" t="s">
        <v>1103</v>
      </c>
      <c r="C121" s="945">
        <v>0</v>
      </c>
      <c r="D121" s="945">
        <v>0</v>
      </c>
      <c r="E121" s="945">
        <v>0</v>
      </c>
      <c r="F121" s="945">
        <v>0</v>
      </c>
      <c r="G121" s="945">
        <v>0</v>
      </c>
      <c r="H121" s="945">
        <v>0</v>
      </c>
      <c r="I121" s="945">
        <v>0</v>
      </c>
      <c r="J121" s="945">
        <v>0</v>
      </c>
      <c r="K121" s="945">
        <v>0</v>
      </c>
      <c r="L121" s="945">
        <v>0</v>
      </c>
      <c r="M121" s="945">
        <v>0</v>
      </c>
      <c r="N121" s="945">
        <v>0</v>
      </c>
      <c r="O121" s="945">
        <v>0</v>
      </c>
      <c r="P121" s="945">
        <v>0</v>
      </c>
      <c r="Q121" s="945">
        <v>0</v>
      </c>
      <c r="R121" s="945">
        <v>0</v>
      </c>
      <c r="S121" s="945">
        <v>0</v>
      </c>
      <c r="T121" s="945">
        <v>-10029.78655151141</v>
      </c>
      <c r="U121" s="945">
        <v>-10035.72437399778</v>
      </c>
      <c r="V121" s="945">
        <f t="shared" si="11"/>
        <v>-20065.510925509188</v>
      </c>
      <c r="X121" s="320"/>
      <c r="Y121" s="320"/>
      <c r="Z121" s="320"/>
    </row>
    <row r="122" spans="1:26">
      <c r="A122" t="s">
        <v>1104</v>
      </c>
      <c r="B122" t="s">
        <v>1105</v>
      </c>
      <c r="C122" s="945">
        <v>0</v>
      </c>
      <c r="D122" s="945">
        <v>0</v>
      </c>
      <c r="E122" s="945">
        <v>0</v>
      </c>
      <c r="F122" s="945">
        <v>0</v>
      </c>
      <c r="G122" s="945">
        <v>0</v>
      </c>
      <c r="H122" s="945">
        <v>0</v>
      </c>
      <c r="I122" s="945">
        <v>0</v>
      </c>
      <c r="J122" s="945">
        <v>0</v>
      </c>
      <c r="K122" s="945">
        <v>0</v>
      </c>
      <c r="L122" s="945">
        <v>0</v>
      </c>
      <c r="M122" s="945">
        <v>0</v>
      </c>
      <c r="N122" s="945">
        <v>0</v>
      </c>
      <c r="O122" s="945">
        <v>0</v>
      </c>
      <c r="P122" s="945">
        <v>0</v>
      </c>
      <c r="Q122" s="945">
        <v>0</v>
      </c>
      <c r="R122" s="945">
        <v>0</v>
      </c>
      <c r="S122" s="945">
        <v>0</v>
      </c>
      <c r="T122" s="945">
        <v>-1141149.33</v>
      </c>
      <c r="U122" s="945">
        <v>-1141149.33</v>
      </c>
      <c r="V122" s="945">
        <f t="shared" si="11"/>
        <v>-2282298.66</v>
      </c>
      <c r="X122" s="320"/>
      <c r="Y122" s="320"/>
      <c r="Z122" s="320"/>
    </row>
    <row r="123" spans="1:26">
      <c r="A123" t="s">
        <v>1106</v>
      </c>
      <c r="B123" t="s">
        <v>1107</v>
      </c>
      <c r="C123" s="945">
        <v>0</v>
      </c>
      <c r="D123" s="945">
        <v>0</v>
      </c>
      <c r="E123" s="945">
        <v>0</v>
      </c>
      <c r="F123" s="945">
        <v>0</v>
      </c>
      <c r="G123" s="945">
        <v>0</v>
      </c>
      <c r="H123" s="945">
        <v>0</v>
      </c>
      <c r="I123" s="945">
        <v>0</v>
      </c>
      <c r="J123" s="945">
        <v>18.39</v>
      </c>
      <c r="K123" s="945">
        <v>0</v>
      </c>
      <c r="L123" s="945">
        <v>0</v>
      </c>
      <c r="M123" s="945">
        <v>1895.23</v>
      </c>
      <c r="N123" s="945">
        <v>0</v>
      </c>
      <c r="O123" s="945">
        <v>0</v>
      </c>
      <c r="P123" s="945">
        <v>3069.63</v>
      </c>
      <c r="Q123" s="945">
        <v>-896.62</v>
      </c>
      <c r="R123" s="945">
        <v>0</v>
      </c>
      <c r="S123" s="945">
        <v>0</v>
      </c>
      <c r="T123" s="945">
        <v>287007.40796666668</v>
      </c>
      <c r="U123" s="945">
        <v>287007.40796666668</v>
      </c>
      <c r="V123" s="945">
        <f t="shared" si="11"/>
        <v>578101.44593333337</v>
      </c>
      <c r="X123" s="320"/>
      <c r="Y123" s="320"/>
      <c r="Z123" s="320"/>
    </row>
    <row r="124" spans="1:26">
      <c r="A124" t="s">
        <v>1108</v>
      </c>
      <c r="B124" t="s">
        <v>1109</v>
      </c>
      <c r="C124" s="945">
        <v>208281.7</v>
      </c>
      <c r="D124" s="945">
        <v>208281.7</v>
      </c>
      <c r="E124" s="945">
        <v>208281.7</v>
      </c>
      <c r="F124" s="945">
        <v>208281.7</v>
      </c>
      <c r="G124" s="945">
        <v>208281.7</v>
      </c>
      <c r="H124" s="945">
        <v>208281.7</v>
      </c>
      <c r="I124" s="945">
        <v>208281.7</v>
      </c>
      <c r="J124" s="945">
        <v>208281.7</v>
      </c>
      <c r="K124" s="945">
        <v>208281.7</v>
      </c>
      <c r="L124" s="945">
        <v>208281.7</v>
      </c>
      <c r="M124" s="945">
        <v>208281.7</v>
      </c>
      <c r="N124" s="945">
        <v>208281.7</v>
      </c>
      <c r="O124" s="945">
        <v>0</v>
      </c>
      <c r="P124" s="945">
        <v>0</v>
      </c>
      <c r="Q124" s="945">
        <v>-0.16</v>
      </c>
      <c r="R124" s="945">
        <v>0</v>
      </c>
      <c r="S124" s="945">
        <v>0</v>
      </c>
      <c r="T124" s="945">
        <v>0</v>
      </c>
      <c r="U124" s="945">
        <v>0</v>
      </c>
      <c r="V124" s="945">
        <f t="shared" si="11"/>
        <v>1041408.34</v>
      </c>
      <c r="X124" s="320"/>
      <c r="Y124" s="320"/>
      <c r="Z124" s="320"/>
    </row>
    <row r="125" spans="1:26">
      <c r="A125" t="s">
        <v>1110</v>
      </c>
      <c r="B125" t="s">
        <v>1111</v>
      </c>
      <c r="C125" s="945">
        <v>803596.56</v>
      </c>
      <c r="D125" s="945">
        <v>-707001.81</v>
      </c>
      <c r="E125" s="945">
        <v>-125718.85</v>
      </c>
      <c r="F125" s="945">
        <v>-1356984.22</v>
      </c>
      <c r="G125" s="945">
        <v>-903942.59</v>
      </c>
      <c r="H125" s="945">
        <v>80594.33</v>
      </c>
      <c r="I125" s="945">
        <v>-2460196.7999999998</v>
      </c>
      <c r="J125" s="945">
        <v>1275219.04</v>
      </c>
      <c r="K125" s="945">
        <v>-475058.37</v>
      </c>
      <c r="L125" s="945">
        <v>-2885984.28</v>
      </c>
      <c r="M125" s="945">
        <v>790418.18</v>
      </c>
      <c r="N125" s="945">
        <v>-1149747.29</v>
      </c>
      <c r="O125" s="945">
        <v>-446287.68</v>
      </c>
      <c r="P125" s="945">
        <v>2306270.7999999998</v>
      </c>
      <c r="Q125" s="945">
        <v>119694.83</v>
      </c>
      <c r="R125" s="945">
        <v>-371336.83</v>
      </c>
      <c r="S125" s="945">
        <v>283698.5</v>
      </c>
      <c r="T125" s="945">
        <v>-1960964.0081508211</v>
      </c>
      <c r="U125" s="945">
        <v>-1135775.0081508211</v>
      </c>
      <c r="V125" s="945">
        <f t="shared" si="11"/>
        <v>-3649852.1163016423</v>
      </c>
      <c r="X125" s="320"/>
      <c r="Y125" s="320"/>
      <c r="Z125" s="320"/>
    </row>
    <row r="126" spans="1:26">
      <c r="A126" t="s">
        <v>1809</v>
      </c>
      <c r="B126" t="s">
        <v>227</v>
      </c>
      <c r="C126" s="946">
        <f t="shared" ref="C126:U126" si="36">SUM(C119:C125)</f>
        <v>6914054.7000000011</v>
      </c>
      <c r="D126" s="946">
        <f t="shared" si="36"/>
        <v>3901980.03</v>
      </c>
      <c r="E126" s="946">
        <f t="shared" si="36"/>
        <v>4635734.78</v>
      </c>
      <c r="F126" s="946">
        <f t="shared" si="36"/>
        <v>2798139.04</v>
      </c>
      <c r="G126" s="946">
        <f t="shared" si="36"/>
        <v>3121538.87</v>
      </c>
      <c r="H126" s="946">
        <f t="shared" si="36"/>
        <v>3756643.12</v>
      </c>
      <c r="I126" s="946">
        <f t="shared" si="36"/>
        <v>1845924.8100000005</v>
      </c>
      <c r="J126" s="946">
        <f t="shared" si="36"/>
        <v>6285059.3099999996</v>
      </c>
      <c r="K126" s="946">
        <f t="shared" si="36"/>
        <v>2668818.7600000002</v>
      </c>
      <c r="L126" s="946">
        <f t="shared" si="36"/>
        <v>1231566.8600000003</v>
      </c>
      <c r="M126" s="946">
        <f t="shared" si="36"/>
        <v>6611787.0300000003</v>
      </c>
      <c r="N126" s="946">
        <f t="shared" si="36"/>
        <v>4428242.32</v>
      </c>
      <c r="O126" s="946">
        <f t="shared" si="36"/>
        <v>5796381.3300000001</v>
      </c>
      <c r="P126" s="946">
        <f t="shared" si="36"/>
        <v>5647655.6199999992</v>
      </c>
      <c r="Q126" s="946">
        <f t="shared" si="36"/>
        <v>5970247.6899999995</v>
      </c>
      <c r="R126" s="946">
        <f t="shared" si="36"/>
        <v>929672.1500000013</v>
      </c>
      <c r="S126" s="946">
        <f t="shared" si="36"/>
        <v>6682627.2000000011</v>
      </c>
      <c r="T126" s="946">
        <f t="shared" si="36"/>
        <v>2717738.7807237725</v>
      </c>
      <c r="U126" s="946">
        <f t="shared" si="36"/>
        <v>3183853.6187184141</v>
      </c>
      <c r="V126" s="946">
        <f t="shared" si="11"/>
        <v>52153650.669442184</v>
      </c>
      <c r="X126" s="320"/>
      <c r="Y126" s="320"/>
      <c r="Z126" s="320"/>
    </row>
    <row r="127" spans="1:26">
      <c r="A127" t="s">
        <v>1113</v>
      </c>
      <c r="B127" t="s">
        <v>1114</v>
      </c>
      <c r="C127" s="945">
        <v>286137.34000000003</v>
      </c>
      <c r="D127" s="945">
        <v>278438.56</v>
      </c>
      <c r="E127" s="945">
        <v>304702.09000000003</v>
      </c>
      <c r="F127" s="945">
        <v>277886.09000000003</v>
      </c>
      <c r="G127" s="945">
        <v>296084.45</v>
      </c>
      <c r="H127" s="945">
        <v>270150.92</v>
      </c>
      <c r="I127" s="945">
        <v>228568.71</v>
      </c>
      <c r="J127" s="945">
        <v>270424.05</v>
      </c>
      <c r="K127" s="945">
        <v>220004.75</v>
      </c>
      <c r="L127" s="945">
        <v>271358.03000000003</v>
      </c>
      <c r="M127" s="945">
        <v>201056.69</v>
      </c>
      <c r="N127" s="945">
        <v>192366.5</v>
      </c>
      <c r="O127" s="945">
        <v>263039.21999999997</v>
      </c>
      <c r="P127" s="945">
        <v>268250.68</v>
      </c>
      <c r="Q127" s="945">
        <v>270155.3</v>
      </c>
      <c r="R127" s="945">
        <v>174058.78999999998</v>
      </c>
      <c r="S127" s="945">
        <v>273269.36</v>
      </c>
      <c r="T127" s="945">
        <v>375660.36938622186</v>
      </c>
      <c r="U127" s="945">
        <v>375657.86523304007</v>
      </c>
      <c r="V127" s="945">
        <f t="shared" si="11"/>
        <v>3155301.6046192613</v>
      </c>
      <c r="X127" s="320"/>
      <c r="Y127" s="320"/>
      <c r="Z127" s="320"/>
    </row>
    <row r="128" spans="1:26">
      <c r="A128" t="s">
        <v>1115</v>
      </c>
      <c r="B128" t="s">
        <v>1116</v>
      </c>
      <c r="C128" s="945">
        <v>84820.13</v>
      </c>
      <c r="D128" s="945">
        <v>84837.79</v>
      </c>
      <c r="E128" s="945">
        <v>84837.79</v>
      </c>
      <c r="F128" s="945">
        <v>84816.53</v>
      </c>
      <c r="G128" s="945">
        <v>84816.68</v>
      </c>
      <c r="H128" s="945">
        <v>84816.68</v>
      </c>
      <c r="I128" s="945">
        <v>84977.919999999998</v>
      </c>
      <c r="J128" s="945">
        <v>84977.919999999998</v>
      </c>
      <c r="K128" s="945">
        <v>84977.919999999998</v>
      </c>
      <c r="L128" s="945">
        <v>80437.14</v>
      </c>
      <c r="M128" s="945">
        <v>84500.12</v>
      </c>
      <c r="N128" s="945">
        <v>303405.45</v>
      </c>
      <c r="O128" s="945">
        <v>183282.68</v>
      </c>
      <c r="P128" s="945">
        <v>183282.68</v>
      </c>
      <c r="Q128" s="945">
        <v>-172211.33</v>
      </c>
      <c r="R128" s="945">
        <v>23018.13</v>
      </c>
      <c r="S128" s="945">
        <v>24049.47</v>
      </c>
      <c r="T128" s="945">
        <v>0</v>
      </c>
      <c r="U128" s="945">
        <v>0</v>
      </c>
      <c r="V128" s="945">
        <f t="shared" si="11"/>
        <v>879720.17999999993</v>
      </c>
      <c r="X128" s="320"/>
      <c r="Y128" s="320"/>
      <c r="Z128" s="320"/>
    </row>
    <row r="129" spans="1:26">
      <c r="A129" t="s">
        <v>1810</v>
      </c>
      <c r="B129" t="s">
        <v>1811</v>
      </c>
      <c r="C129" s="946">
        <f t="shared" ref="C129:U129" si="37">C127+C128</f>
        <v>370957.47000000003</v>
      </c>
      <c r="D129" s="946">
        <f t="shared" si="37"/>
        <v>363276.35</v>
      </c>
      <c r="E129" s="946">
        <f t="shared" si="37"/>
        <v>389539.88</v>
      </c>
      <c r="F129" s="946">
        <f t="shared" si="37"/>
        <v>362702.62</v>
      </c>
      <c r="G129" s="946">
        <f t="shared" si="37"/>
        <v>380901.13</v>
      </c>
      <c r="H129" s="946">
        <f t="shared" si="37"/>
        <v>354967.6</v>
      </c>
      <c r="I129" s="946">
        <f t="shared" si="37"/>
        <v>313546.63</v>
      </c>
      <c r="J129" s="946">
        <f t="shared" si="37"/>
        <v>355401.97</v>
      </c>
      <c r="K129" s="946">
        <f t="shared" si="37"/>
        <v>304982.67</v>
      </c>
      <c r="L129" s="946">
        <f t="shared" si="37"/>
        <v>351795.17000000004</v>
      </c>
      <c r="M129" s="946">
        <f t="shared" si="37"/>
        <v>285556.81</v>
      </c>
      <c r="N129" s="946">
        <f t="shared" si="37"/>
        <v>495771.95</v>
      </c>
      <c r="O129" s="946">
        <f t="shared" si="37"/>
        <v>446321.89999999997</v>
      </c>
      <c r="P129" s="946">
        <f t="shared" si="37"/>
        <v>451533.36</v>
      </c>
      <c r="Q129" s="946">
        <f t="shared" si="37"/>
        <v>97943.97</v>
      </c>
      <c r="R129" s="946">
        <f t="shared" si="37"/>
        <v>197076.91999999998</v>
      </c>
      <c r="S129" s="946">
        <f t="shared" si="37"/>
        <v>297318.82999999996</v>
      </c>
      <c r="T129" s="946">
        <f t="shared" si="37"/>
        <v>375660.36938622186</v>
      </c>
      <c r="U129" s="946">
        <f t="shared" si="37"/>
        <v>375657.86523304007</v>
      </c>
      <c r="V129" s="946">
        <f t="shared" si="11"/>
        <v>4035021.7846192615</v>
      </c>
      <c r="X129" s="320"/>
      <c r="Y129" s="320"/>
      <c r="Z129" s="320"/>
    </row>
    <row r="130" spans="1:26">
      <c r="A130" t="s">
        <v>1117</v>
      </c>
      <c r="B130" t="s">
        <v>1118</v>
      </c>
      <c r="C130" s="945">
        <v>359254.76</v>
      </c>
      <c r="D130" s="945">
        <v>343852.6</v>
      </c>
      <c r="E130" s="945">
        <v>1242268</v>
      </c>
      <c r="F130" s="945">
        <v>344946.13</v>
      </c>
      <c r="G130" s="945">
        <v>351756.95</v>
      </c>
      <c r="H130" s="945">
        <v>451660.01</v>
      </c>
      <c r="I130" s="945">
        <v>354192.32</v>
      </c>
      <c r="J130" s="945">
        <v>349792.83</v>
      </c>
      <c r="K130" s="945">
        <v>549265</v>
      </c>
      <c r="L130" s="945">
        <v>343922.31</v>
      </c>
      <c r="M130" s="945">
        <v>1325183.53</v>
      </c>
      <c r="N130" s="945">
        <v>1365909.09</v>
      </c>
      <c r="O130" s="945">
        <v>375200.19</v>
      </c>
      <c r="P130" s="945">
        <v>387619.68</v>
      </c>
      <c r="Q130" s="945">
        <v>709684.99</v>
      </c>
      <c r="R130" s="945">
        <v>374209.04</v>
      </c>
      <c r="S130" s="945">
        <v>43025.010000000009</v>
      </c>
      <c r="T130" s="945">
        <v>374879.9241716176</v>
      </c>
      <c r="U130" s="945">
        <v>374885.64163941244</v>
      </c>
      <c r="V130" s="945">
        <f t="shared" si="11"/>
        <v>6573577.2358110296</v>
      </c>
      <c r="X130" s="320"/>
      <c r="Y130" s="320"/>
      <c r="Z130" s="320"/>
    </row>
    <row r="131" spans="1:26">
      <c r="A131" t="s">
        <v>1812</v>
      </c>
      <c r="B131" t="s">
        <v>1813</v>
      </c>
      <c r="C131" s="946">
        <f t="shared" ref="C131:U131" si="38">C130</f>
        <v>359254.76</v>
      </c>
      <c r="D131" s="946">
        <f t="shared" si="38"/>
        <v>343852.6</v>
      </c>
      <c r="E131" s="946">
        <f t="shared" si="38"/>
        <v>1242268</v>
      </c>
      <c r="F131" s="946">
        <f t="shared" si="38"/>
        <v>344946.13</v>
      </c>
      <c r="G131" s="946">
        <f t="shared" si="38"/>
        <v>351756.95</v>
      </c>
      <c r="H131" s="946">
        <f t="shared" si="38"/>
        <v>451660.01</v>
      </c>
      <c r="I131" s="946">
        <f t="shared" si="38"/>
        <v>354192.32</v>
      </c>
      <c r="J131" s="946">
        <f t="shared" si="38"/>
        <v>349792.83</v>
      </c>
      <c r="K131" s="946">
        <f t="shared" si="38"/>
        <v>549265</v>
      </c>
      <c r="L131" s="946">
        <f t="shared" si="38"/>
        <v>343922.31</v>
      </c>
      <c r="M131" s="946">
        <f t="shared" si="38"/>
        <v>1325183.53</v>
      </c>
      <c r="N131" s="946">
        <f t="shared" si="38"/>
        <v>1365909.09</v>
      </c>
      <c r="O131" s="946">
        <f t="shared" si="38"/>
        <v>375200.19</v>
      </c>
      <c r="P131" s="946">
        <f t="shared" si="38"/>
        <v>387619.68</v>
      </c>
      <c r="Q131" s="946">
        <f t="shared" si="38"/>
        <v>709684.99</v>
      </c>
      <c r="R131" s="946">
        <f t="shared" si="38"/>
        <v>374209.04</v>
      </c>
      <c r="S131" s="946">
        <f t="shared" si="38"/>
        <v>43025.010000000009</v>
      </c>
      <c r="T131" s="946">
        <f t="shared" si="38"/>
        <v>374879.9241716176</v>
      </c>
      <c r="U131" s="946">
        <f t="shared" si="38"/>
        <v>374885.64163941244</v>
      </c>
      <c r="V131" s="946">
        <f t="shared" si="11"/>
        <v>6573577.2358110296</v>
      </c>
      <c r="X131" s="320"/>
      <c r="Y131" s="320"/>
      <c r="Z131" s="320"/>
    </row>
    <row r="132" spans="1:26">
      <c r="A132" t="s">
        <v>1119</v>
      </c>
      <c r="B132" t="s">
        <v>1120</v>
      </c>
      <c r="C132" s="945">
        <v>-340501.78</v>
      </c>
      <c r="D132" s="945">
        <v>-340333.42</v>
      </c>
      <c r="E132" s="945">
        <v>-340158.68</v>
      </c>
      <c r="F132" s="945">
        <v>-311275.02</v>
      </c>
      <c r="G132" s="945">
        <v>-333476.82</v>
      </c>
      <c r="H132" s="945">
        <v>-332827.7</v>
      </c>
      <c r="I132" s="945">
        <v>-333196.62</v>
      </c>
      <c r="J132" s="945">
        <v>-335964.6</v>
      </c>
      <c r="K132" s="945">
        <v>-336800.35</v>
      </c>
      <c r="L132" s="945">
        <v>-333547.57</v>
      </c>
      <c r="M132" s="945">
        <v>-333629.33</v>
      </c>
      <c r="N132" s="945">
        <v>-335199.26</v>
      </c>
      <c r="O132" s="945">
        <v>-335566.81</v>
      </c>
      <c r="P132" s="945">
        <v>-334593.56</v>
      </c>
      <c r="Q132" s="945">
        <v>-426686.71999999997</v>
      </c>
      <c r="R132" s="945">
        <v>-362268.12999999989</v>
      </c>
      <c r="S132" s="945">
        <v>-357314.6299999996</v>
      </c>
      <c r="T132" s="945">
        <v>0</v>
      </c>
      <c r="U132" s="945">
        <v>0</v>
      </c>
      <c r="V132" s="945">
        <f t="shared" si="11"/>
        <v>-3491570.9599999995</v>
      </c>
      <c r="X132" s="320"/>
      <c r="Y132" s="320"/>
      <c r="Z132" s="320"/>
    </row>
    <row r="133" spans="1:26">
      <c r="A133" t="s">
        <v>1121</v>
      </c>
      <c r="B133" t="s">
        <v>1122</v>
      </c>
      <c r="C133" s="945">
        <v>137166.76</v>
      </c>
      <c r="D133" s="945">
        <v>137166.79999999999</v>
      </c>
      <c r="E133" s="945">
        <v>-524889.96</v>
      </c>
      <c r="F133" s="945">
        <v>-83518.84</v>
      </c>
      <c r="G133" s="945">
        <v>-83518.8</v>
      </c>
      <c r="H133" s="945">
        <v>-83518.759999999995</v>
      </c>
      <c r="I133" s="945">
        <v>-83518.8</v>
      </c>
      <c r="J133" s="945">
        <v>-83518.8</v>
      </c>
      <c r="K133" s="945">
        <v>-83518.8</v>
      </c>
      <c r="L133" s="945">
        <v>-83518.8</v>
      </c>
      <c r="M133" s="945">
        <v>-83518.8</v>
      </c>
      <c r="N133" s="945">
        <v>-83518.8</v>
      </c>
      <c r="O133" s="945">
        <v>-18905.71</v>
      </c>
      <c r="P133" s="945">
        <v>-18905.71</v>
      </c>
      <c r="Q133" s="945">
        <v>90554.03</v>
      </c>
      <c r="R133" s="945">
        <v>17580.87</v>
      </c>
      <c r="S133" s="945">
        <v>17580.87</v>
      </c>
      <c r="T133" s="945">
        <v>17580.87000000005</v>
      </c>
      <c r="U133" s="945">
        <v>17580.87000000005</v>
      </c>
      <c r="V133" s="945">
        <f t="shared" si="11"/>
        <v>-294527.90999999992</v>
      </c>
      <c r="X133" s="320"/>
      <c r="Y133" s="320"/>
      <c r="Z133" s="320"/>
    </row>
    <row r="134" spans="1:26">
      <c r="A134" t="s">
        <v>1123</v>
      </c>
      <c r="B134" t="s">
        <v>1124</v>
      </c>
      <c r="C134" s="945">
        <v>-219064.47</v>
      </c>
      <c r="D134" s="945">
        <v>-219064.47</v>
      </c>
      <c r="E134" s="945">
        <v>-219064.47</v>
      </c>
      <c r="F134" s="945">
        <v>-219064.47</v>
      </c>
      <c r="G134" s="945">
        <v>-219064.47</v>
      </c>
      <c r="H134" s="945">
        <v>-219064.47</v>
      </c>
      <c r="I134" s="945">
        <v>-219064.47</v>
      </c>
      <c r="J134" s="945">
        <v>-219064.47</v>
      </c>
      <c r="K134" s="945">
        <v>-219064.47</v>
      </c>
      <c r="L134" s="945">
        <v>-219064.47</v>
      </c>
      <c r="M134" s="945">
        <v>-219064.47</v>
      </c>
      <c r="N134" s="945">
        <v>-219064.63</v>
      </c>
      <c r="O134" s="945">
        <v>0</v>
      </c>
      <c r="P134" s="945">
        <v>0</v>
      </c>
      <c r="Q134" s="945">
        <v>0</v>
      </c>
      <c r="R134" s="945">
        <v>0</v>
      </c>
      <c r="S134" s="945">
        <v>0</v>
      </c>
      <c r="T134" s="945">
        <v>0</v>
      </c>
      <c r="U134" s="945">
        <v>0</v>
      </c>
      <c r="V134" s="945">
        <f t="shared" si="11"/>
        <v>-1095322.51</v>
      </c>
      <c r="X134" s="320"/>
      <c r="Y134" s="320"/>
      <c r="Z134" s="320"/>
    </row>
    <row r="135" spans="1:26">
      <c r="A135" t="s">
        <v>1814</v>
      </c>
      <c r="B135" t="s">
        <v>230</v>
      </c>
      <c r="C135" s="946">
        <f t="shared" ref="C135:U135" si="39">SUM(C132:C134)</f>
        <v>-422399.49</v>
      </c>
      <c r="D135" s="946">
        <f t="shared" si="39"/>
        <v>-422231.08999999997</v>
      </c>
      <c r="E135" s="946">
        <f t="shared" si="39"/>
        <v>-1084113.1099999999</v>
      </c>
      <c r="F135" s="946">
        <f t="shared" si="39"/>
        <v>-613858.32999999996</v>
      </c>
      <c r="G135" s="946">
        <f t="shared" si="39"/>
        <v>-636060.09</v>
      </c>
      <c r="H135" s="946">
        <f t="shared" si="39"/>
        <v>-635410.93000000005</v>
      </c>
      <c r="I135" s="946">
        <f t="shared" si="39"/>
        <v>-635779.89</v>
      </c>
      <c r="J135" s="946">
        <f t="shared" si="39"/>
        <v>-638547.87</v>
      </c>
      <c r="K135" s="946">
        <f t="shared" si="39"/>
        <v>-639383.62</v>
      </c>
      <c r="L135" s="946">
        <f t="shared" si="39"/>
        <v>-636130.84</v>
      </c>
      <c r="M135" s="946">
        <f t="shared" si="39"/>
        <v>-636212.6</v>
      </c>
      <c r="N135" s="946">
        <f t="shared" si="39"/>
        <v>-637782.68999999994</v>
      </c>
      <c r="O135" s="946">
        <f t="shared" si="39"/>
        <v>-354472.52</v>
      </c>
      <c r="P135" s="946">
        <f t="shared" si="39"/>
        <v>-353499.27</v>
      </c>
      <c r="Q135" s="946">
        <f t="shared" si="39"/>
        <v>-336132.68999999994</v>
      </c>
      <c r="R135" s="946">
        <f t="shared" si="39"/>
        <v>-344687.25999999989</v>
      </c>
      <c r="S135" s="946">
        <f t="shared" si="39"/>
        <v>-339733.7599999996</v>
      </c>
      <c r="T135" s="946">
        <f t="shared" si="39"/>
        <v>17580.87000000005</v>
      </c>
      <c r="U135" s="946">
        <f t="shared" si="39"/>
        <v>17580.87000000005</v>
      </c>
      <c r="V135" s="946">
        <f t="shared" si="11"/>
        <v>-4881421.379999999</v>
      </c>
      <c r="X135" s="320"/>
      <c r="Y135" s="320"/>
      <c r="Z135" s="320"/>
    </row>
    <row r="136" spans="1:26">
      <c r="A136" t="s">
        <v>1815</v>
      </c>
      <c r="B136" t="s">
        <v>1134</v>
      </c>
      <c r="C136" s="945">
        <v>0</v>
      </c>
      <c r="D136" s="945">
        <v>0</v>
      </c>
      <c r="E136" s="945">
        <v>0</v>
      </c>
      <c r="F136" s="945">
        <v>0</v>
      </c>
      <c r="G136" s="945">
        <v>0</v>
      </c>
      <c r="H136" s="945">
        <v>0</v>
      </c>
      <c r="I136" s="945">
        <v>0</v>
      </c>
      <c r="J136" s="945">
        <v>0</v>
      </c>
      <c r="K136" s="945">
        <v>0</v>
      </c>
      <c r="L136" s="945">
        <v>0</v>
      </c>
      <c r="M136" s="945">
        <v>0</v>
      </c>
      <c r="N136" s="945">
        <v>0</v>
      </c>
      <c r="O136" s="945">
        <v>0</v>
      </c>
      <c r="P136" s="945">
        <v>0</v>
      </c>
      <c r="Q136" s="945">
        <v>0</v>
      </c>
      <c r="R136" s="945">
        <v>0</v>
      </c>
      <c r="S136" s="945">
        <v>0</v>
      </c>
      <c r="T136" s="945">
        <v>0</v>
      </c>
      <c r="U136" s="945">
        <v>0</v>
      </c>
      <c r="V136" s="945">
        <f t="shared" si="11"/>
        <v>0</v>
      </c>
      <c r="X136" s="155"/>
      <c r="Y136" s="320"/>
      <c r="Z136" s="320"/>
    </row>
    <row r="137" spans="1:26">
      <c r="A137" s="658" t="s">
        <v>1816</v>
      </c>
      <c r="B137" t="s">
        <v>1169</v>
      </c>
      <c r="C137" s="945">
        <v>-355041.46</v>
      </c>
      <c r="D137" s="945">
        <v>-314766.46000000002</v>
      </c>
      <c r="E137" s="945">
        <v>-314794.90000000002</v>
      </c>
      <c r="F137" s="945">
        <v>-385591.54</v>
      </c>
      <c r="G137" s="945">
        <v>-390820.76</v>
      </c>
      <c r="H137" s="945">
        <v>-171705.99</v>
      </c>
      <c r="I137" s="945">
        <v>-305090.69</v>
      </c>
      <c r="J137" s="945">
        <v>-370319.53</v>
      </c>
      <c r="K137" s="945">
        <v>-276139.67</v>
      </c>
      <c r="L137" s="945">
        <v>-348249.99</v>
      </c>
      <c r="M137" s="945">
        <v>-480527.12</v>
      </c>
      <c r="N137" s="945">
        <v>-277265.69</v>
      </c>
      <c r="O137" s="945">
        <v>-422997.1</v>
      </c>
      <c r="P137" s="945">
        <v>-330163.45</v>
      </c>
      <c r="Q137" s="945">
        <v>-251522.2</v>
      </c>
      <c r="R137" s="945">
        <v>-346792.96000000008</v>
      </c>
      <c r="S137" s="945">
        <v>-450166.66999999987</v>
      </c>
      <c r="T137" s="945">
        <v>-73233.993342689093</v>
      </c>
      <c r="U137" s="945">
        <v>-73265.828353947159</v>
      </c>
      <c r="V137" s="945">
        <f t="shared" si="11"/>
        <v>-3700644.2016966366</v>
      </c>
      <c r="X137" s="320"/>
      <c r="Y137" s="320"/>
      <c r="Z137" s="320"/>
    </row>
    <row r="138" spans="1:26">
      <c r="A138" t="s">
        <v>1817</v>
      </c>
      <c r="B138" t="s">
        <v>1135</v>
      </c>
      <c r="C138" s="945">
        <v>39193.17</v>
      </c>
      <c r="D138" s="945">
        <v>34360.879999999997</v>
      </c>
      <c r="E138" s="945">
        <v>36698.589999999997</v>
      </c>
      <c r="F138" s="945">
        <v>31786.71</v>
      </c>
      <c r="G138" s="945">
        <v>52798.87</v>
      </c>
      <c r="H138" s="945">
        <v>36618.720000000001</v>
      </c>
      <c r="I138" s="945">
        <v>36676.25</v>
      </c>
      <c r="J138" s="945">
        <v>36282.410000000003</v>
      </c>
      <c r="K138" s="945">
        <v>32083.360000000001</v>
      </c>
      <c r="L138" s="945">
        <v>36673.120000000003</v>
      </c>
      <c r="M138" s="945">
        <v>41575.72</v>
      </c>
      <c r="N138" s="945">
        <v>26679.040000000001</v>
      </c>
      <c r="O138" s="945">
        <v>34835.050000000003</v>
      </c>
      <c r="P138" s="945">
        <v>33944.94</v>
      </c>
      <c r="Q138" s="945">
        <v>29359.38</v>
      </c>
      <c r="R138" s="945">
        <v>32024.119999999988</v>
      </c>
      <c r="S138" s="945">
        <v>55385.850000000304</v>
      </c>
      <c r="T138" s="945">
        <v>0</v>
      </c>
      <c r="U138" s="945">
        <v>0</v>
      </c>
      <c r="V138" s="945">
        <f t="shared" si="11"/>
        <v>358842.99000000034</v>
      </c>
      <c r="X138" s="320"/>
      <c r="Y138" s="320"/>
      <c r="Z138" s="320"/>
    </row>
    <row r="139" spans="1:26">
      <c r="A139" t="s">
        <v>1136</v>
      </c>
      <c r="B139" t="s">
        <v>1137</v>
      </c>
      <c r="C139" s="945">
        <v>388250.88</v>
      </c>
      <c r="D139" s="945">
        <v>390982.31</v>
      </c>
      <c r="E139" s="945">
        <v>391065.86</v>
      </c>
      <c r="F139" s="945">
        <v>402646.19</v>
      </c>
      <c r="G139" s="945">
        <v>610451.78</v>
      </c>
      <c r="H139" s="945">
        <v>409892.9</v>
      </c>
      <c r="I139" s="945">
        <v>412167.18</v>
      </c>
      <c r="J139" s="945">
        <v>408868.91</v>
      </c>
      <c r="K139" s="945">
        <v>405482.65</v>
      </c>
      <c r="L139" s="945">
        <v>526206.71</v>
      </c>
      <c r="M139" s="945">
        <v>630033.61</v>
      </c>
      <c r="N139" s="945">
        <v>408932.2</v>
      </c>
      <c r="O139" s="945">
        <v>431157.05</v>
      </c>
      <c r="P139" s="945">
        <v>437005.26</v>
      </c>
      <c r="Q139" s="945">
        <v>436604.08</v>
      </c>
      <c r="R139" s="945">
        <v>447892.31999999989</v>
      </c>
      <c r="S139" s="945">
        <v>685043.9800000001</v>
      </c>
      <c r="T139" s="945">
        <v>515147.97901402245</v>
      </c>
      <c r="U139" s="945">
        <v>532512.8016957799</v>
      </c>
      <c r="V139" s="945">
        <f t="shared" si="11"/>
        <v>5864887.5507098017</v>
      </c>
      <c r="X139" s="320"/>
      <c r="Y139" s="320"/>
      <c r="Z139" s="320"/>
    </row>
    <row r="140" spans="1:26">
      <c r="A140" t="s">
        <v>1138</v>
      </c>
      <c r="B140" t="s">
        <v>1139</v>
      </c>
      <c r="C140" s="945">
        <v>133847.26</v>
      </c>
      <c r="D140" s="945">
        <v>84548.12</v>
      </c>
      <c r="E140" s="945">
        <v>78686.98</v>
      </c>
      <c r="F140" s="945">
        <v>96886.64</v>
      </c>
      <c r="G140" s="945">
        <v>96146.78</v>
      </c>
      <c r="H140" s="945">
        <v>4867.57</v>
      </c>
      <c r="I140" s="945">
        <v>69375.55</v>
      </c>
      <c r="J140" s="945">
        <v>106652.75</v>
      </c>
      <c r="K140" s="945">
        <v>50071.98</v>
      </c>
      <c r="L140" s="945">
        <v>97604.27</v>
      </c>
      <c r="M140" s="945">
        <v>117721</v>
      </c>
      <c r="N140" s="945">
        <v>47260.24</v>
      </c>
      <c r="O140" s="945">
        <v>130384.25</v>
      </c>
      <c r="P140" s="945">
        <v>80206.990000000005</v>
      </c>
      <c r="Q140" s="945">
        <v>37248.6</v>
      </c>
      <c r="R140" s="945">
        <v>77547.439999999566</v>
      </c>
      <c r="S140" s="945">
        <v>123401.27999999891</v>
      </c>
      <c r="T140" s="945">
        <v>0</v>
      </c>
      <c r="U140" s="945">
        <v>0</v>
      </c>
      <c r="V140" s="945">
        <f t="shared" si="11"/>
        <v>868098.79999999842</v>
      </c>
      <c r="X140" s="320"/>
      <c r="Y140" s="320"/>
      <c r="Z140" s="320"/>
    </row>
    <row r="141" spans="1:26">
      <c r="A141" t="s">
        <v>1140</v>
      </c>
      <c r="B141" t="s">
        <v>1141</v>
      </c>
      <c r="C141" s="945">
        <v>2043443.42</v>
      </c>
      <c r="D141" s="945">
        <v>1721420.69</v>
      </c>
      <c r="E141" s="945">
        <v>1557837.93</v>
      </c>
      <c r="F141" s="945">
        <v>2354345.69</v>
      </c>
      <c r="G141" s="945">
        <v>2076506.92</v>
      </c>
      <c r="H141" s="945">
        <v>240093.98</v>
      </c>
      <c r="I141" s="945">
        <v>1484810.53</v>
      </c>
      <c r="J141" s="945">
        <v>2071263.68</v>
      </c>
      <c r="K141" s="945">
        <v>1284770.9099999999</v>
      </c>
      <c r="L141" s="945">
        <v>1735314.66</v>
      </c>
      <c r="M141" s="945">
        <v>3063131.18</v>
      </c>
      <c r="N141" s="945">
        <v>1105167.47</v>
      </c>
      <c r="O141" s="945">
        <v>2581508.9300000002</v>
      </c>
      <c r="P141" s="945">
        <v>1793963.38</v>
      </c>
      <c r="Q141" s="945">
        <v>1366398.48</v>
      </c>
      <c r="R141" s="945">
        <v>1977746.0000000005</v>
      </c>
      <c r="S141" s="945">
        <v>2569577.3600000008</v>
      </c>
      <c r="T141" s="945">
        <v>1918512.1868359384</v>
      </c>
      <c r="U141" s="945">
        <v>1924473.6404939615</v>
      </c>
      <c r="V141" s="945">
        <f t="shared" si="11"/>
        <v>23391827.877329901</v>
      </c>
      <c r="X141" s="320"/>
      <c r="Y141" s="320"/>
      <c r="Z141" s="320"/>
    </row>
    <row r="142" spans="1:26">
      <c r="A142" t="s">
        <v>1142</v>
      </c>
      <c r="B142" t="s">
        <v>1143</v>
      </c>
      <c r="C142" s="945">
        <v>0</v>
      </c>
      <c r="D142" s="945">
        <v>0</v>
      </c>
      <c r="E142" s="945">
        <v>0</v>
      </c>
      <c r="F142" s="945">
        <v>0</v>
      </c>
      <c r="G142" s="945">
        <v>0</v>
      </c>
      <c r="H142" s="945">
        <v>0</v>
      </c>
      <c r="I142" s="945">
        <v>0</v>
      </c>
      <c r="J142" s="945">
        <v>0</v>
      </c>
      <c r="K142" s="945">
        <v>0</v>
      </c>
      <c r="L142" s="945">
        <v>0</v>
      </c>
      <c r="M142" s="945">
        <v>0</v>
      </c>
      <c r="N142" s="945">
        <v>0</v>
      </c>
      <c r="O142" s="945">
        <v>0</v>
      </c>
      <c r="P142" s="945">
        <v>0</v>
      </c>
      <c r="Q142" s="945">
        <v>0</v>
      </c>
      <c r="R142" s="945">
        <v>0</v>
      </c>
      <c r="S142" s="945">
        <v>0</v>
      </c>
      <c r="T142" s="945">
        <v>0</v>
      </c>
      <c r="U142" s="945">
        <v>0</v>
      </c>
      <c r="V142" s="945">
        <f t="shared" si="11"/>
        <v>0</v>
      </c>
      <c r="X142" s="320"/>
      <c r="Y142" s="320"/>
      <c r="Z142" s="320"/>
    </row>
    <row r="143" spans="1:26">
      <c r="A143" t="s">
        <v>1144</v>
      </c>
      <c r="B143" t="s">
        <v>1145</v>
      </c>
      <c r="C143" s="945">
        <v>836.23</v>
      </c>
      <c r="D143" s="945">
        <v>836.22</v>
      </c>
      <c r="E143" s="945">
        <v>836.27</v>
      </c>
      <c r="F143" s="945">
        <v>41771</v>
      </c>
      <c r="G143" s="945">
        <v>1632.48</v>
      </c>
      <c r="H143" s="945">
        <v>796.18</v>
      </c>
      <c r="I143" s="945">
        <v>796.3</v>
      </c>
      <c r="J143" s="945">
        <v>716.57</v>
      </c>
      <c r="K143" s="945">
        <v>0</v>
      </c>
      <c r="L143" s="945">
        <v>716.36</v>
      </c>
      <c r="M143" s="945">
        <v>1432.69</v>
      </c>
      <c r="N143" s="945">
        <v>716.5</v>
      </c>
      <c r="O143" s="945">
        <v>716.54</v>
      </c>
      <c r="P143" s="945">
        <v>0</v>
      </c>
      <c r="Q143" s="945">
        <v>716.24</v>
      </c>
      <c r="R143" s="945">
        <v>624.14</v>
      </c>
      <c r="S143" s="945">
        <v>-21513.18</v>
      </c>
      <c r="T143" s="945">
        <v>980.4647337034753</v>
      </c>
      <c r="U143" s="945">
        <v>981.04518728670712</v>
      </c>
      <c r="V143" s="945">
        <f t="shared" si="11"/>
        <v>-13912.630079009818</v>
      </c>
      <c r="X143" s="320"/>
      <c r="Y143" s="320"/>
      <c r="Z143" s="320"/>
    </row>
    <row r="144" spans="1:26">
      <c r="A144" t="s">
        <v>1146</v>
      </c>
      <c r="B144" t="s">
        <v>1147</v>
      </c>
      <c r="C144" s="945">
        <v>19685.28</v>
      </c>
      <c r="D144" s="945">
        <v>3770.98</v>
      </c>
      <c r="E144" s="945">
        <v>5197.51</v>
      </c>
      <c r="F144" s="945">
        <v>3518.01</v>
      </c>
      <c r="G144" s="945">
        <v>11560.19</v>
      </c>
      <c r="H144" s="945">
        <v>8074.41</v>
      </c>
      <c r="I144" s="945">
        <v>4761.0600000000004</v>
      </c>
      <c r="J144" s="945">
        <v>9276.43</v>
      </c>
      <c r="K144" s="945">
        <v>4511.84</v>
      </c>
      <c r="L144" s="945">
        <v>4239.97</v>
      </c>
      <c r="M144" s="945">
        <v>2919.56</v>
      </c>
      <c r="N144" s="945">
        <v>17330.580000000002</v>
      </c>
      <c r="O144" s="945">
        <v>14536.56</v>
      </c>
      <c r="P144" s="945">
        <v>5069.71</v>
      </c>
      <c r="Q144" s="945">
        <v>1777.53</v>
      </c>
      <c r="R144" s="945">
        <v>9557.32</v>
      </c>
      <c r="S144" s="945">
        <v>7787.83</v>
      </c>
      <c r="T144" s="945">
        <v>0</v>
      </c>
      <c r="U144" s="945">
        <v>0</v>
      </c>
      <c r="V144" s="945">
        <f t="shared" si="11"/>
        <v>77007.33</v>
      </c>
      <c r="X144" s="320"/>
      <c r="Y144" s="320"/>
      <c r="Z144" s="320"/>
    </row>
    <row r="145" spans="1:26">
      <c r="A145" t="s">
        <v>1148</v>
      </c>
      <c r="B145" t="s">
        <v>1149</v>
      </c>
      <c r="C145" s="945">
        <v>-10832.41</v>
      </c>
      <c r="D145" s="945">
        <v>-9548.2199999999993</v>
      </c>
      <c r="E145" s="945">
        <v>-9893.01</v>
      </c>
      <c r="F145" s="945">
        <v>-9278.9500000000007</v>
      </c>
      <c r="G145" s="945">
        <v>-36844.230000000003</v>
      </c>
      <c r="H145" s="945">
        <v>-4118.6899999999996</v>
      </c>
      <c r="I145" s="945">
        <v>-10901.72</v>
      </c>
      <c r="J145" s="945">
        <v>-3640.26</v>
      </c>
      <c r="K145" s="945">
        <v>-11146.8</v>
      </c>
      <c r="L145" s="945">
        <v>14023.66</v>
      </c>
      <c r="M145" s="945">
        <v>-17038.79</v>
      </c>
      <c r="N145" s="945">
        <v>31719.06</v>
      </c>
      <c r="O145" s="945">
        <v>-132814.39000000001</v>
      </c>
      <c r="P145" s="945">
        <v>1222.67</v>
      </c>
      <c r="Q145" s="945">
        <v>27962.55</v>
      </c>
      <c r="R145" s="945">
        <v>9520.1</v>
      </c>
      <c r="S145" s="945">
        <v>6143.5599999999977</v>
      </c>
      <c r="T145" s="945">
        <v>250158.26718249946</v>
      </c>
      <c r="U145" s="945">
        <v>244567.50094700296</v>
      </c>
      <c r="V145" s="945">
        <f t="shared" ref="V145:V210" si="40">SUM(J145:U145)</f>
        <v>420677.12812950241</v>
      </c>
      <c r="X145" s="320"/>
      <c r="Y145" s="320"/>
      <c r="Z145" s="320"/>
    </row>
    <row r="146" spans="1:26">
      <c r="A146" t="s">
        <v>1150</v>
      </c>
      <c r="B146" t="s">
        <v>1151</v>
      </c>
      <c r="C146" s="945">
        <v>-218245.2</v>
      </c>
      <c r="D146" s="945">
        <v>8070.43</v>
      </c>
      <c r="E146" s="945">
        <v>131790.47</v>
      </c>
      <c r="F146" s="945">
        <v>-475503.4</v>
      </c>
      <c r="G146" s="945">
        <v>-284647.98</v>
      </c>
      <c r="H146" s="945">
        <v>1177598.03</v>
      </c>
      <c r="I146" s="945">
        <v>193761.28</v>
      </c>
      <c r="J146" s="945">
        <v>-247614.95</v>
      </c>
      <c r="K146" s="945">
        <v>352852.24</v>
      </c>
      <c r="L146" s="945">
        <v>-1544.72</v>
      </c>
      <c r="M146" s="945">
        <v>-1008420.56</v>
      </c>
      <c r="N146" s="945">
        <v>320592.75</v>
      </c>
      <c r="O146" s="945">
        <v>-512492.22</v>
      </c>
      <c r="P146" s="945">
        <v>70537.13</v>
      </c>
      <c r="Q146" s="945">
        <v>385430.63</v>
      </c>
      <c r="R146" s="945">
        <v>-77322.080000000002</v>
      </c>
      <c r="S146" s="945">
        <v>-531760.76</v>
      </c>
      <c r="T146" s="945">
        <v>-79878.006397003541</v>
      </c>
      <c r="U146" s="945">
        <v>-71004.709598392481</v>
      </c>
      <c r="V146" s="945">
        <f t="shared" si="40"/>
        <v>-1400625.2559953961</v>
      </c>
      <c r="X146" s="320"/>
      <c r="Y146" s="320"/>
      <c r="Z146" s="320"/>
    </row>
    <row r="147" spans="1:26">
      <c r="A147" t="s">
        <v>1152</v>
      </c>
      <c r="B147" t="s">
        <v>1153</v>
      </c>
      <c r="C147" s="945">
        <v>118724.46</v>
      </c>
      <c r="D147" s="945">
        <v>118724.46</v>
      </c>
      <c r="E147" s="945">
        <v>118724.46</v>
      </c>
      <c r="F147" s="945">
        <v>118724.46</v>
      </c>
      <c r="G147" s="945">
        <v>118724.46</v>
      </c>
      <c r="H147" s="945">
        <v>118724.46</v>
      </c>
      <c r="I147" s="945">
        <v>118724.46</v>
      </c>
      <c r="J147" s="945">
        <v>118724.46</v>
      </c>
      <c r="K147" s="945">
        <v>118724.46</v>
      </c>
      <c r="L147" s="945">
        <v>118724.46</v>
      </c>
      <c r="M147" s="945">
        <v>118724.46</v>
      </c>
      <c r="N147" s="945">
        <v>118725.54</v>
      </c>
      <c r="O147" s="945">
        <v>0</v>
      </c>
      <c r="P147" s="945">
        <v>0</v>
      </c>
      <c r="Q147" s="945">
        <v>0</v>
      </c>
      <c r="R147" s="945">
        <v>0</v>
      </c>
      <c r="S147" s="945">
        <v>0</v>
      </c>
      <c r="T147" s="945">
        <v>0</v>
      </c>
      <c r="U147" s="945">
        <v>0</v>
      </c>
      <c r="V147" s="945">
        <f t="shared" si="40"/>
        <v>593623.38</v>
      </c>
      <c r="X147" s="320"/>
      <c r="Y147" s="320"/>
      <c r="Z147" s="320"/>
    </row>
    <row r="148" spans="1:26">
      <c r="A148" t="s">
        <v>1818</v>
      </c>
      <c r="B148" t="s">
        <v>231</v>
      </c>
      <c r="C148" s="946">
        <f t="shared" ref="C148:U148" si="41">SUM(C136:C147)</f>
        <v>2159861.63</v>
      </c>
      <c r="D148" s="946">
        <f t="shared" si="41"/>
        <v>2038399.41</v>
      </c>
      <c r="E148" s="946">
        <f t="shared" si="41"/>
        <v>1996150.16</v>
      </c>
      <c r="F148" s="946">
        <f t="shared" si="41"/>
        <v>2179304.8099999996</v>
      </c>
      <c r="G148" s="946">
        <f t="shared" si="41"/>
        <v>2255508.5099999998</v>
      </c>
      <c r="H148" s="946">
        <f t="shared" si="41"/>
        <v>1820841.57</v>
      </c>
      <c r="I148" s="946">
        <f t="shared" si="41"/>
        <v>2005080.2000000002</v>
      </c>
      <c r="J148" s="946">
        <f t="shared" si="41"/>
        <v>2130210.4700000002</v>
      </c>
      <c r="K148" s="946">
        <f t="shared" si="41"/>
        <v>1961210.97</v>
      </c>
      <c r="L148" s="946">
        <f t="shared" si="41"/>
        <v>2183708.5</v>
      </c>
      <c r="M148" s="946">
        <f t="shared" si="41"/>
        <v>2469551.75</v>
      </c>
      <c r="N148" s="946">
        <f t="shared" si="41"/>
        <v>1799857.6900000002</v>
      </c>
      <c r="O148" s="946">
        <f t="shared" si="41"/>
        <v>2124834.67</v>
      </c>
      <c r="P148" s="946">
        <f t="shared" si="41"/>
        <v>2091786.63</v>
      </c>
      <c r="Q148" s="946">
        <f t="shared" si="41"/>
        <v>2033975.29</v>
      </c>
      <c r="R148" s="946">
        <f t="shared" si="41"/>
        <v>2130796.4</v>
      </c>
      <c r="S148" s="946">
        <f t="shared" si="41"/>
        <v>2443899.25</v>
      </c>
      <c r="T148" s="946">
        <f t="shared" si="41"/>
        <v>2531686.898026471</v>
      </c>
      <c r="U148" s="946">
        <f t="shared" si="41"/>
        <v>2558264.450371691</v>
      </c>
      <c r="V148" s="946">
        <f t="shared" si="40"/>
        <v>26459782.968398158</v>
      </c>
      <c r="X148" s="320"/>
      <c r="Y148" s="320"/>
      <c r="Z148" s="320"/>
    </row>
    <row r="149" spans="1:26">
      <c r="A149" t="s">
        <v>1154</v>
      </c>
      <c r="B149" t="s">
        <v>1155</v>
      </c>
      <c r="C149" s="945">
        <v>2302600.88</v>
      </c>
      <c r="D149" s="945">
        <v>2308590.23</v>
      </c>
      <c r="E149" s="945">
        <v>2309439.67</v>
      </c>
      <c r="F149" s="945">
        <v>2305283.54</v>
      </c>
      <c r="G149" s="945">
        <v>2276992.1</v>
      </c>
      <c r="H149" s="945">
        <v>2236254.59</v>
      </c>
      <c r="I149" s="945">
        <v>2219976.87</v>
      </c>
      <c r="J149" s="945">
        <v>2215142.41</v>
      </c>
      <c r="K149" s="945">
        <v>2214196.46</v>
      </c>
      <c r="L149" s="945">
        <v>2214764.15</v>
      </c>
      <c r="M149" s="945">
        <v>2256442.69</v>
      </c>
      <c r="N149" s="945">
        <v>2538182.41</v>
      </c>
      <c r="O149" s="945">
        <v>2559314.7000000002</v>
      </c>
      <c r="P149" s="945">
        <v>2575898.75</v>
      </c>
      <c r="Q149" s="945">
        <v>2578214.7000000002</v>
      </c>
      <c r="R149" s="945">
        <v>2575664.06</v>
      </c>
      <c r="S149" s="945">
        <v>2538389.62</v>
      </c>
      <c r="T149" s="945">
        <v>2493033.8997936589</v>
      </c>
      <c r="U149" s="945">
        <v>2470282.3023489709</v>
      </c>
      <c r="V149" s="945">
        <f t="shared" si="40"/>
        <v>29229526.152142629</v>
      </c>
      <c r="X149" s="320"/>
      <c r="Y149" s="320"/>
      <c r="Z149" s="320"/>
    </row>
    <row r="150" spans="1:26">
      <c r="A150" t="s">
        <v>1156</v>
      </c>
      <c r="B150" t="s">
        <v>1157</v>
      </c>
      <c r="C150" s="945">
        <v>92233.05</v>
      </c>
      <c r="D150" s="945">
        <v>92233.05</v>
      </c>
      <c r="E150" s="945">
        <v>92233.05</v>
      </c>
      <c r="F150" s="945">
        <v>92233.05</v>
      </c>
      <c r="G150" s="945">
        <v>92233.05</v>
      </c>
      <c r="H150" s="945">
        <v>92233.05</v>
      </c>
      <c r="I150" s="945">
        <v>92233.05</v>
      </c>
      <c r="J150" s="945">
        <v>92233.05</v>
      </c>
      <c r="K150" s="945">
        <v>92233.05</v>
      </c>
      <c r="L150" s="945">
        <v>92233.05</v>
      </c>
      <c r="M150" s="945">
        <v>92233.05</v>
      </c>
      <c r="N150" s="945">
        <v>92233.16</v>
      </c>
      <c r="O150" s="945">
        <v>0</v>
      </c>
      <c r="P150" s="945">
        <v>0</v>
      </c>
      <c r="Q150" s="945">
        <v>0</v>
      </c>
      <c r="R150" s="945">
        <v>0</v>
      </c>
      <c r="S150" s="945">
        <v>0</v>
      </c>
      <c r="T150" s="945">
        <v>0</v>
      </c>
      <c r="U150" s="945">
        <v>0</v>
      </c>
      <c r="V150" s="945">
        <f t="shared" si="40"/>
        <v>461165.36</v>
      </c>
      <c r="X150" s="320"/>
      <c r="Y150" s="320"/>
      <c r="Z150" s="320"/>
    </row>
    <row r="151" spans="1:26">
      <c r="A151" t="s">
        <v>1158</v>
      </c>
      <c r="B151" t="s">
        <v>1159</v>
      </c>
      <c r="C151" s="945">
        <v>37858.68</v>
      </c>
      <c r="D151" s="945">
        <v>36634</v>
      </c>
      <c r="E151" s="945">
        <v>40466.11</v>
      </c>
      <c r="F151" s="945">
        <v>64610.74</v>
      </c>
      <c r="G151" s="945">
        <v>74634.86</v>
      </c>
      <c r="H151" s="945">
        <v>44353.22</v>
      </c>
      <c r="I151" s="945">
        <v>520896.58</v>
      </c>
      <c r="J151" s="945">
        <v>38245.83</v>
      </c>
      <c r="K151" s="945">
        <v>39537.75</v>
      </c>
      <c r="L151" s="945">
        <v>40553.370000000003</v>
      </c>
      <c r="M151" s="945">
        <v>46620.07</v>
      </c>
      <c r="N151" s="945">
        <v>59932.91</v>
      </c>
      <c r="O151" s="945">
        <v>45434.41</v>
      </c>
      <c r="P151" s="945">
        <v>43134</v>
      </c>
      <c r="Q151" s="945">
        <v>55688.82</v>
      </c>
      <c r="R151" s="945">
        <v>43134</v>
      </c>
      <c r="S151" s="945">
        <v>46538.44</v>
      </c>
      <c r="T151" s="945">
        <v>8134</v>
      </c>
      <c r="U151" s="945">
        <v>8134</v>
      </c>
      <c r="V151" s="945">
        <f t="shared" si="40"/>
        <v>475087.60000000003</v>
      </c>
      <c r="X151" s="320"/>
      <c r="Y151" s="320"/>
      <c r="Z151" s="320"/>
    </row>
    <row r="152" spans="1:26">
      <c r="A152" t="s">
        <v>1819</v>
      </c>
      <c r="B152" t="s">
        <v>232</v>
      </c>
      <c r="C152" s="946">
        <f t="shared" ref="C152:U152" si="42">C149+C150+C151</f>
        <v>2432692.61</v>
      </c>
      <c r="D152" s="946">
        <f t="shared" si="42"/>
        <v>2437457.2799999998</v>
      </c>
      <c r="E152" s="946">
        <f t="shared" si="42"/>
        <v>2442138.8299999996</v>
      </c>
      <c r="F152" s="946">
        <f t="shared" si="42"/>
        <v>2462127.33</v>
      </c>
      <c r="G152" s="946">
        <f t="shared" si="42"/>
        <v>2443860.0099999998</v>
      </c>
      <c r="H152" s="946">
        <f t="shared" si="42"/>
        <v>2372840.86</v>
      </c>
      <c r="I152" s="946">
        <f t="shared" si="42"/>
        <v>2833106.5</v>
      </c>
      <c r="J152" s="946">
        <f t="shared" si="42"/>
        <v>2345621.29</v>
      </c>
      <c r="K152" s="946">
        <f t="shared" si="42"/>
        <v>2345967.2599999998</v>
      </c>
      <c r="L152" s="946">
        <f t="shared" si="42"/>
        <v>2347550.5699999998</v>
      </c>
      <c r="M152" s="946">
        <f t="shared" si="42"/>
        <v>2395295.8099999996</v>
      </c>
      <c r="N152" s="946">
        <f t="shared" si="42"/>
        <v>2690348.4800000004</v>
      </c>
      <c r="O152" s="946">
        <f t="shared" si="42"/>
        <v>2604749.1100000003</v>
      </c>
      <c r="P152" s="946">
        <f t="shared" si="42"/>
        <v>2619032.75</v>
      </c>
      <c r="Q152" s="946">
        <f t="shared" si="42"/>
        <v>2633903.52</v>
      </c>
      <c r="R152" s="946">
        <f t="shared" si="42"/>
        <v>2618798.06</v>
      </c>
      <c r="S152" s="946">
        <f t="shared" si="42"/>
        <v>2584928.06</v>
      </c>
      <c r="T152" s="946">
        <f t="shared" si="42"/>
        <v>2501167.8997936589</v>
      </c>
      <c r="U152" s="946">
        <f t="shared" si="42"/>
        <v>2478416.3023489709</v>
      </c>
      <c r="V152" s="946">
        <f t="shared" si="40"/>
        <v>30165779.112142626</v>
      </c>
      <c r="X152" s="320"/>
      <c r="Y152" s="320"/>
      <c r="Z152" s="320"/>
    </row>
    <row r="153" spans="1:26">
      <c r="A153" t="s">
        <v>1160</v>
      </c>
      <c r="B153" t="s">
        <v>1161</v>
      </c>
      <c r="C153" s="945">
        <v>780025.61</v>
      </c>
      <c r="D153" s="945">
        <v>496864.92</v>
      </c>
      <c r="E153" s="945">
        <v>573970.94999999995</v>
      </c>
      <c r="F153" s="945">
        <v>846242.85</v>
      </c>
      <c r="G153" s="945">
        <v>657626.62</v>
      </c>
      <c r="H153" s="945">
        <v>517940.99</v>
      </c>
      <c r="I153" s="945">
        <v>725106.34</v>
      </c>
      <c r="J153" s="945">
        <v>635548.19999999995</v>
      </c>
      <c r="K153" s="945">
        <v>633085.25</v>
      </c>
      <c r="L153" s="945">
        <v>1274979.92</v>
      </c>
      <c r="M153" s="945">
        <v>420411.97</v>
      </c>
      <c r="N153" s="945">
        <v>1590298.81</v>
      </c>
      <c r="O153" s="945">
        <v>284996.77</v>
      </c>
      <c r="P153" s="945">
        <v>515396.76</v>
      </c>
      <c r="Q153" s="945">
        <v>543557.97</v>
      </c>
      <c r="R153" s="945">
        <v>1383035.1499999997</v>
      </c>
      <c r="S153" s="945">
        <v>-182257.96999999991</v>
      </c>
      <c r="T153" s="945">
        <v>507066.03506364976</v>
      </c>
      <c r="U153" s="945">
        <v>609050.5265105291</v>
      </c>
      <c r="V153" s="945">
        <f t="shared" si="40"/>
        <v>8215169.3915741779</v>
      </c>
      <c r="X153" s="320"/>
      <c r="Y153" s="320"/>
      <c r="Z153" s="320"/>
    </row>
    <row r="154" spans="1:26">
      <c r="A154" s="658" t="s">
        <v>2475</v>
      </c>
      <c r="B154" t="s">
        <v>2476</v>
      </c>
      <c r="C154" s="945"/>
      <c r="D154" s="945"/>
      <c r="E154" s="945"/>
      <c r="F154" s="945"/>
      <c r="G154" s="945"/>
      <c r="H154" s="945"/>
      <c r="I154" s="945"/>
      <c r="J154" s="945"/>
      <c r="K154" s="945"/>
      <c r="L154" s="945"/>
      <c r="M154" s="945"/>
      <c r="N154" s="945"/>
      <c r="O154" s="945"/>
      <c r="P154" s="945"/>
      <c r="Q154" s="945"/>
      <c r="R154" s="945"/>
      <c r="S154" s="945">
        <v>4414.1499999999996</v>
      </c>
      <c r="T154" s="945">
        <v>0</v>
      </c>
      <c r="U154" s="945">
        <v>0</v>
      </c>
      <c r="V154" s="945">
        <f t="shared" si="40"/>
        <v>4414.1499999999996</v>
      </c>
      <c r="X154" s="320"/>
      <c r="Y154" s="320"/>
      <c r="Z154" s="320"/>
    </row>
    <row r="155" spans="1:26">
      <c r="A155" t="s">
        <v>1820</v>
      </c>
      <c r="B155" t="s">
        <v>1821</v>
      </c>
      <c r="C155" s="946">
        <f t="shared" ref="C155:U155" si="43">C153</f>
        <v>780025.61</v>
      </c>
      <c r="D155" s="946">
        <f t="shared" si="43"/>
        <v>496864.92</v>
      </c>
      <c r="E155" s="946">
        <f t="shared" si="43"/>
        <v>573970.94999999995</v>
      </c>
      <c r="F155" s="946">
        <f t="shared" si="43"/>
        <v>846242.85</v>
      </c>
      <c r="G155" s="946">
        <f t="shared" si="43"/>
        <v>657626.62</v>
      </c>
      <c r="H155" s="946">
        <f t="shared" si="43"/>
        <v>517940.99</v>
      </c>
      <c r="I155" s="946">
        <f t="shared" si="43"/>
        <v>725106.34</v>
      </c>
      <c r="J155" s="946">
        <f t="shared" si="43"/>
        <v>635548.19999999995</v>
      </c>
      <c r="K155" s="946">
        <f t="shared" si="43"/>
        <v>633085.25</v>
      </c>
      <c r="L155" s="946">
        <f t="shared" si="43"/>
        <v>1274979.92</v>
      </c>
      <c r="M155" s="946">
        <f t="shared" si="43"/>
        <v>420411.97</v>
      </c>
      <c r="N155" s="946">
        <f t="shared" si="43"/>
        <v>1590298.81</v>
      </c>
      <c r="O155" s="946">
        <f t="shared" si="43"/>
        <v>284996.77</v>
      </c>
      <c r="P155" s="946">
        <f t="shared" si="43"/>
        <v>515396.76</v>
      </c>
      <c r="Q155" s="946">
        <f t="shared" si="43"/>
        <v>543557.97</v>
      </c>
      <c r="R155" s="946">
        <f t="shared" si="43"/>
        <v>1383035.1499999997</v>
      </c>
      <c r="S155" s="946">
        <f>S153+S154</f>
        <v>-177843.81999999992</v>
      </c>
      <c r="T155" s="946">
        <f t="shared" si="43"/>
        <v>507066.03506364976</v>
      </c>
      <c r="U155" s="946">
        <f t="shared" si="43"/>
        <v>609050.5265105291</v>
      </c>
      <c r="V155" s="946">
        <f t="shared" si="40"/>
        <v>8219583.5415741773</v>
      </c>
      <c r="X155" s="320"/>
      <c r="Y155" s="320"/>
      <c r="Z155" s="320"/>
    </row>
    <row r="156" spans="1:26">
      <c r="A156" t="s">
        <v>1162</v>
      </c>
      <c r="B156" t="s">
        <v>1163</v>
      </c>
      <c r="C156" s="945">
        <v>319886.2</v>
      </c>
      <c r="D156" s="945">
        <v>441867.73</v>
      </c>
      <c r="E156" s="945">
        <v>412676.15</v>
      </c>
      <c r="F156" s="945">
        <v>425527.58</v>
      </c>
      <c r="G156" s="945">
        <v>393228.09</v>
      </c>
      <c r="H156" s="945">
        <v>393313.34</v>
      </c>
      <c r="I156" s="945">
        <v>375055.18</v>
      </c>
      <c r="J156" s="945">
        <v>502960.81</v>
      </c>
      <c r="K156" s="945">
        <v>496536.42</v>
      </c>
      <c r="L156" s="945">
        <v>357743.72</v>
      </c>
      <c r="M156" s="945">
        <v>369358.77</v>
      </c>
      <c r="N156" s="945">
        <v>396061.14</v>
      </c>
      <c r="O156" s="945">
        <v>388563.25</v>
      </c>
      <c r="P156" s="945">
        <v>396610.82</v>
      </c>
      <c r="Q156" s="945">
        <v>308603.87</v>
      </c>
      <c r="R156" s="945">
        <v>698525.44000000029</v>
      </c>
      <c r="S156" s="945">
        <v>623007.2300000001</v>
      </c>
      <c r="T156" s="945">
        <v>887630.67622066452</v>
      </c>
      <c r="U156" s="945">
        <v>886944.44323819643</v>
      </c>
      <c r="V156" s="945">
        <f t="shared" si="40"/>
        <v>6312546.5894588623</v>
      </c>
      <c r="X156" s="320"/>
      <c r="Y156" s="320"/>
      <c r="Z156" s="320"/>
    </row>
    <row r="157" spans="1:26">
      <c r="A157" t="s">
        <v>1164</v>
      </c>
      <c r="B157" t="s">
        <v>1165</v>
      </c>
      <c r="C157" s="945">
        <v>97720.79</v>
      </c>
      <c r="D157" s="945">
        <v>97707.6</v>
      </c>
      <c r="E157" s="945">
        <v>-191636.08</v>
      </c>
      <c r="F157" s="945">
        <v>38119.129999999997</v>
      </c>
      <c r="G157" s="945">
        <v>98951.88</v>
      </c>
      <c r="H157" s="945">
        <v>90485.04</v>
      </c>
      <c r="I157" s="945">
        <v>1759.29</v>
      </c>
      <c r="J157" s="945">
        <v>25965.64</v>
      </c>
      <c r="K157" s="945">
        <v>77458</v>
      </c>
      <c r="L157" s="945">
        <v>79163.58</v>
      </c>
      <c r="M157" s="945">
        <v>83546.67</v>
      </c>
      <c r="N157" s="945">
        <v>-23397.15</v>
      </c>
      <c r="O157" s="945">
        <v>192520.2</v>
      </c>
      <c r="P157" s="945">
        <v>91539.13</v>
      </c>
      <c r="Q157" s="945">
        <v>109971.27</v>
      </c>
      <c r="R157" s="945">
        <v>90291.55</v>
      </c>
      <c r="S157" s="945">
        <v>82354.799999999988</v>
      </c>
      <c r="T157" s="945">
        <v>88526.269400000005</v>
      </c>
      <c r="U157" s="945">
        <v>88991.389400000015</v>
      </c>
      <c r="V157" s="945">
        <f t="shared" si="40"/>
        <v>986931.34880000015</v>
      </c>
      <c r="X157" s="320"/>
      <c r="Y157" s="320"/>
      <c r="Z157" s="320"/>
    </row>
    <row r="158" spans="1:26">
      <c r="A158" t="s">
        <v>1822</v>
      </c>
      <c r="B158" t="s">
        <v>234</v>
      </c>
      <c r="C158" s="946">
        <f t="shared" ref="C158:U158" si="44">C156+C157</f>
        <v>417606.99</v>
      </c>
      <c r="D158" s="946">
        <f t="shared" si="44"/>
        <v>539575.32999999996</v>
      </c>
      <c r="E158" s="946">
        <f t="shared" si="44"/>
        <v>221040.07000000004</v>
      </c>
      <c r="F158" s="946">
        <f t="shared" si="44"/>
        <v>463646.71</v>
      </c>
      <c r="G158" s="946">
        <f t="shared" si="44"/>
        <v>492179.97000000003</v>
      </c>
      <c r="H158" s="946">
        <f t="shared" si="44"/>
        <v>483798.38</v>
      </c>
      <c r="I158" s="946">
        <f t="shared" si="44"/>
        <v>376814.47</v>
      </c>
      <c r="J158" s="946">
        <f t="shared" si="44"/>
        <v>528926.44999999995</v>
      </c>
      <c r="K158" s="946">
        <f t="shared" si="44"/>
        <v>573994.41999999993</v>
      </c>
      <c r="L158" s="946">
        <f t="shared" si="44"/>
        <v>436907.3</v>
      </c>
      <c r="M158" s="946">
        <f t="shared" si="44"/>
        <v>452905.44</v>
      </c>
      <c r="N158" s="946">
        <f t="shared" si="44"/>
        <v>372663.99</v>
      </c>
      <c r="O158" s="946">
        <f t="shared" si="44"/>
        <v>581083.44999999995</v>
      </c>
      <c r="P158" s="946">
        <f t="shared" si="44"/>
        <v>488149.95</v>
      </c>
      <c r="Q158" s="946">
        <f t="shared" si="44"/>
        <v>418575.14</v>
      </c>
      <c r="R158" s="946">
        <f t="shared" si="44"/>
        <v>788816.99000000034</v>
      </c>
      <c r="S158" s="946">
        <f t="shared" si="44"/>
        <v>705362.03</v>
      </c>
      <c r="T158" s="946">
        <f t="shared" si="44"/>
        <v>976156.94562066451</v>
      </c>
      <c r="U158" s="946">
        <f t="shared" si="44"/>
        <v>975935.83263819641</v>
      </c>
      <c r="V158" s="946">
        <f t="shared" si="40"/>
        <v>7299477.9382588621</v>
      </c>
      <c r="X158" s="320"/>
      <c r="Y158" s="320"/>
      <c r="Z158" s="320"/>
    </row>
    <row r="159" spans="1:26">
      <c r="A159" t="s">
        <v>1823</v>
      </c>
      <c r="B159" t="s">
        <v>1168</v>
      </c>
      <c r="C159" s="945">
        <v>430614.98</v>
      </c>
      <c r="D159" s="945">
        <v>412899.04</v>
      </c>
      <c r="E159" s="945">
        <v>613561.55000000005</v>
      </c>
      <c r="F159" s="945">
        <v>550989.04</v>
      </c>
      <c r="G159" s="945">
        <v>517381.62</v>
      </c>
      <c r="H159" s="945">
        <v>512313.37</v>
      </c>
      <c r="I159" s="945">
        <v>553711.81000000006</v>
      </c>
      <c r="J159" s="945">
        <v>600884.56000000006</v>
      </c>
      <c r="K159" s="945">
        <v>448542.74</v>
      </c>
      <c r="L159" s="945">
        <v>973230.77</v>
      </c>
      <c r="M159" s="945">
        <v>634933.41</v>
      </c>
      <c r="N159" s="945">
        <v>641283.02</v>
      </c>
      <c r="O159" s="945">
        <v>355762.48</v>
      </c>
      <c r="P159" s="945">
        <v>498553.61</v>
      </c>
      <c r="Q159" s="945">
        <v>476411.09</v>
      </c>
      <c r="R159" s="945">
        <v>606210.05999999924</v>
      </c>
      <c r="S159" s="945">
        <v>714234.04999999981</v>
      </c>
      <c r="T159" s="945">
        <v>478978.71341153799</v>
      </c>
      <c r="U159" s="945">
        <v>473116.198476127</v>
      </c>
      <c r="V159" s="945">
        <f t="shared" si="40"/>
        <v>6902140.7018876644</v>
      </c>
      <c r="X159" s="320"/>
      <c r="Y159" s="320"/>
      <c r="Z159" s="320"/>
    </row>
    <row r="160" spans="1:26">
      <c r="A160" s="658" t="s">
        <v>2465</v>
      </c>
      <c r="B160" t="s">
        <v>2466</v>
      </c>
      <c r="C160" s="945"/>
      <c r="D160" s="945"/>
      <c r="E160" s="945"/>
      <c r="F160" s="945"/>
      <c r="G160" s="945"/>
      <c r="H160" s="945"/>
      <c r="I160" s="945"/>
      <c r="J160" s="945">
        <v>0</v>
      </c>
      <c r="K160" s="945">
        <v>0</v>
      </c>
      <c r="L160" s="945">
        <v>0</v>
      </c>
      <c r="M160" s="945">
        <v>0</v>
      </c>
      <c r="N160" s="945">
        <v>0</v>
      </c>
      <c r="O160" s="945">
        <v>-2441918.87</v>
      </c>
      <c r="P160" s="945">
        <v>-2063802.54</v>
      </c>
      <c r="Q160" s="945">
        <v>-2297484.4500000002</v>
      </c>
      <c r="R160" s="945">
        <v>-2081880.42</v>
      </c>
      <c r="S160" s="945">
        <v>-2523644.34</v>
      </c>
      <c r="T160" s="945">
        <v>-2708402.0847183829</v>
      </c>
      <c r="U160" s="945">
        <v>-2685304.4160536961</v>
      </c>
      <c r="V160" s="945">
        <f t="shared" si="40"/>
        <v>-16802437.120772082</v>
      </c>
      <c r="X160" s="320"/>
      <c r="Y160" s="320"/>
      <c r="Z160" s="320"/>
    </row>
    <row r="161" spans="1:26">
      <c r="A161" t="s">
        <v>1824</v>
      </c>
      <c r="B161" t="s">
        <v>235</v>
      </c>
      <c r="C161" s="946">
        <f t="shared" ref="C161:U161" si="45">C159+C160</f>
        <v>430614.98</v>
      </c>
      <c r="D161" s="946">
        <f t="shared" si="45"/>
        <v>412899.04</v>
      </c>
      <c r="E161" s="946">
        <f t="shared" si="45"/>
        <v>613561.55000000005</v>
      </c>
      <c r="F161" s="946">
        <f t="shared" si="45"/>
        <v>550989.04</v>
      </c>
      <c r="G161" s="946">
        <f t="shared" si="45"/>
        <v>517381.62</v>
      </c>
      <c r="H161" s="946">
        <f t="shared" si="45"/>
        <v>512313.37</v>
      </c>
      <c r="I161" s="946">
        <f t="shared" si="45"/>
        <v>553711.81000000006</v>
      </c>
      <c r="J161" s="946">
        <f t="shared" si="45"/>
        <v>600884.56000000006</v>
      </c>
      <c r="K161" s="946">
        <f t="shared" si="45"/>
        <v>448542.74</v>
      </c>
      <c r="L161" s="946">
        <f t="shared" si="45"/>
        <v>973230.77</v>
      </c>
      <c r="M161" s="946">
        <f t="shared" si="45"/>
        <v>634933.41</v>
      </c>
      <c r="N161" s="946">
        <f t="shared" si="45"/>
        <v>641283.02</v>
      </c>
      <c r="O161" s="946">
        <f t="shared" si="45"/>
        <v>-2086156.3900000001</v>
      </c>
      <c r="P161" s="946">
        <f t="shared" si="45"/>
        <v>-1565248.9300000002</v>
      </c>
      <c r="Q161" s="946">
        <f t="shared" si="45"/>
        <v>-1821073.36</v>
      </c>
      <c r="R161" s="946">
        <f t="shared" si="45"/>
        <v>-1475670.3600000008</v>
      </c>
      <c r="S161" s="946">
        <f t="shared" si="45"/>
        <v>-1809410.29</v>
      </c>
      <c r="T161" s="946">
        <f t="shared" si="45"/>
        <v>-2229423.371306845</v>
      </c>
      <c r="U161" s="946">
        <f t="shared" si="45"/>
        <v>-2212188.2175775692</v>
      </c>
      <c r="V161" s="946">
        <f t="shared" si="40"/>
        <v>-9900296.4188844152</v>
      </c>
      <c r="X161" s="320"/>
      <c r="Y161" s="320"/>
      <c r="Z161" s="320"/>
    </row>
    <row r="162" spans="1:26">
      <c r="A162" t="s">
        <v>1825</v>
      </c>
      <c r="B162" t="s">
        <v>1826</v>
      </c>
      <c r="C162" s="946">
        <f t="shared" ref="C162:I162" si="46">C161+C158+C155+C152+C148+C135+C131+C129+C126+C118+C115</f>
        <v>18135815.390000001</v>
      </c>
      <c r="D162" s="946">
        <f t="shared" si="46"/>
        <v>14643970.25</v>
      </c>
      <c r="E162" s="946">
        <f t="shared" si="46"/>
        <v>17979086.09</v>
      </c>
      <c r="F162" s="946">
        <f t="shared" si="46"/>
        <v>14500322.699999999</v>
      </c>
      <c r="G162" s="946">
        <f t="shared" si="46"/>
        <v>15221920.719999999</v>
      </c>
      <c r="H162" s="946">
        <f t="shared" si="46"/>
        <v>15822689.129999999</v>
      </c>
      <c r="I162" s="946">
        <f t="shared" si="46"/>
        <v>14275363.670000002</v>
      </c>
      <c r="J162" s="946">
        <f t="shared" ref="J162:U162" si="47">J161+J158+J155+J152+J148+J135+J131+J129+J126+J118+J115</f>
        <v>17837675.25</v>
      </c>
      <c r="K162" s="946">
        <f t="shared" si="47"/>
        <v>16587063.960000001</v>
      </c>
      <c r="L162" s="946">
        <f t="shared" si="47"/>
        <v>11717403.280000001</v>
      </c>
      <c r="M162" s="946">
        <f t="shared" si="47"/>
        <v>19027010.539999999</v>
      </c>
      <c r="N162" s="946">
        <f t="shared" si="47"/>
        <v>19445012.34</v>
      </c>
      <c r="O162" s="946">
        <f t="shared" si="47"/>
        <v>15029894.440000001</v>
      </c>
      <c r="P162" s="946">
        <f t="shared" si="47"/>
        <v>15707489.059999999</v>
      </c>
      <c r="Q162" s="946">
        <f t="shared" si="47"/>
        <v>17499133.039999999</v>
      </c>
      <c r="R162" s="946">
        <f t="shared" si="47"/>
        <v>11670883.190000005</v>
      </c>
      <c r="S162" s="946">
        <f t="shared" si="47"/>
        <v>15830847.479999993</v>
      </c>
      <c r="T162" s="946">
        <f t="shared" si="47"/>
        <v>15476817.432762047</v>
      </c>
      <c r="U162" s="946">
        <f t="shared" si="47"/>
        <v>15258110.320679385</v>
      </c>
      <c r="V162" s="946">
        <f t="shared" si="40"/>
        <v>191087340.33344144</v>
      </c>
      <c r="X162" s="320"/>
      <c r="Y162" s="320"/>
      <c r="Z162" s="320"/>
    </row>
    <row r="163" spans="1:26">
      <c r="A163" t="s">
        <v>1827</v>
      </c>
      <c r="B163" t="s">
        <v>1170</v>
      </c>
      <c r="C163" s="945">
        <v>2573.09</v>
      </c>
      <c r="D163" s="945">
        <v>2264.06</v>
      </c>
      <c r="E163" s="945">
        <v>1207.77</v>
      </c>
      <c r="F163" s="945">
        <v>1788.21</v>
      </c>
      <c r="G163" s="945">
        <v>1877.72</v>
      </c>
      <c r="H163" s="945">
        <v>1937.36</v>
      </c>
      <c r="I163" s="945">
        <v>1911.75</v>
      </c>
      <c r="J163" s="945">
        <v>1897.98</v>
      </c>
      <c r="K163" s="945">
        <v>1745.7</v>
      </c>
      <c r="L163" s="945">
        <v>2172.3200000000002</v>
      </c>
      <c r="M163" s="945">
        <v>1650.16</v>
      </c>
      <c r="N163" s="945">
        <v>1632.26</v>
      </c>
      <c r="O163" s="945">
        <v>1821.85</v>
      </c>
      <c r="P163" s="945">
        <v>1849.93</v>
      </c>
      <c r="Q163" s="945">
        <v>1368.56</v>
      </c>
      <c r="R163" s="945">
        <v>1583.929999999998</v>
      </c>
      <c r="S163" s="945">
        <v>1956.9000000000033</v>
      </c>
      <c r="T163" s="945">
        <v>0</v>
      </c>
      <c r="U163" s="945">
        <v>0</v>
      </c>
      <c r="V163" s="945">
        <f t="shared" si="40"/>
        <v>17679.590000000004</v>
      </c>
      <c r="X163" s="320"/>
      <c r="Y163" s="320"/>
      <c r="Z163" s="320"/>
    </row>
    <row r="164" spans="1:26">
      <c r="A164" t="s">
        <v>1171</v>
      </c>
      <c r="B164" t="s">
        <v>1172</v>
      </c>
      <c r="C164" s="945">
        <v>559906.91</v>
      </c>
      <c r="D164" s="945">
        <v>559848.49</v>
      </c>
      <c r="E164" s="945">
        <v>748957.63</v>
      </c>
      <c r="F164" s="945">
        <v>622267.55000000005</v>
      </c>
      <c r="G164" s="945">
        <v>622868.77</v>
      </c>
      <c r="H164" s="945">
        <v>622503.21</v>
      </c>
      <c r="I164" s="945">
        <v>623278.47</v>
      </c>
      <c r="J164" s="945">
        <v>624854.81999999995</v>
      </c>
      <c r="K164" s="945">
        <v>625308.28</v>
      </c>
      <c r="L164" s="945">
        <v>623613.27</v>
      </c>
      <c r="M164" s="945">
        <v>623503.18999999994</v>
      </c>
      <c r="N164" s="945">
        <v>624418.1</v>
      </c>
      <c r="O164" s="945">
        <v>624667.34</v>
      </c>
      <c r="P164" s="945">
        <v>624130.56999999995</v>
      </c>
      <c r="Q164" s="945">
        <v>477055.94</v>
      </c>
      <c r="R164" s="945">
        <v>574073.64</v>
      </c>
      <c r="S164" s="945">
        <v>573374.66999999993</v>
      </c>
      <c r="T164" s="945">
        <v>516781.31096892722</v>
      </c>
      <c r="U164" s="945">
        <v>520534.82123167696</v>
      </c>
      <c r="V164" s="945">
        <f t="shared" si="40"/>
        <v>7032315.9522006046</v>
      </c>
      <c r="X164" s="320"/>
      <c r="Y164" s="320"/>
      <c r="Z164" s="320"/>
    </row>
    <row r="165" spans="1:26">
      <c r="A165" t="s">
        <v>1173</v>
      </c>
      <c r="B165" t="s">
        <v>1174</v>
      </c>
      <c r="C165" s="945">
        <v>26301.279999999999</v>
      </c>
      <c r="D165" s="945">
        <v>26293.73</v>
      </c>
      <c r="E165" s="945">
        <v>33863.53</v>
      </c>
      <c r="F165" s="945">
        <v>28740.12</v>
      </c>
      <c r="G165" s="945">
        <v>28815.63</v>
      </c>
      <c r="H165" s="945">
        <v>28769.72</v>
      </c>
      <c r="I165" s="945">
        <v>28867.09</v>
      </c>
      <c r="J165" s="945">
        <v>29065.08</v>
      </c>
      <c r="K165" s="945">
        <v>29122.03</v>
      </c>
      <c r="L165" s="945">
        <v>28909.14</v>
      </c>
      <c r="M165" s="945">
        <v>28895.32</v>
      </c>
      <c r="N165" s="945">
        <v>29010.23</v>
      </c>
      <c r="O165" s="945">
        <v>29041.53</v>
      </c>
      <c r="P165" s="945">
        <v>28974.11</v>
      </c>
      <c r="Q165" s="945">
        <v>25932.37</v>
      </c>
      <c r="R165" s="945">
        <v>27831.46</v>
      </c>
      <c r="S165" s="945">
        <v>27747.02</v>
      </c>
      <c r="T165" s="945">
        <v>21963.514420017422</v>
      </c>
      <c r="U165" s="945">
        <v>22692.146174653932</v>
      </c>
      <c r="V165" s="945">
        <f t="shared" si="40"/>
        <v>329183.95059467136</v>
      </c>
      <c r="X165" s="320"/>
      <c r="Y165" s="320"/>
      <c r="Z165" s="320"/>
    </row>
    <row r="166" spans="1:26">
      <c r="A166" t="s">
        <v>1175</v>
      </c>
      <c r="B166" t="s">
        <v>1176</v>
      </c>
      <c r="C166" s="945">
        <v>65435.12</v>
      </c>
      <c r="D166" s="945">
        <v>57747.55</v>
      </c>
      <c r="E166" s="945">
        <v>83783.55</v>
      </c>
      <c r="F166" s="945">
        <v>57052.93</v>
      </c>
      <c r="G166" s="945">
        <v>63625.4</v>
      </c>
      <c r="H166" s="945">
        <v>65915.740000000005</v>
      </c>
      <c r="I166" s="945">
        <v>63292.65</v>
      </c>
      <c r="J166" s="945">
        <v>65765.69</v>
      </c>
      <c r="K166" s="945">
        <v>59501.440000000002</v>
      </c>
      <c r="L166" s="945">
        <v>81925.88</v>
      </c>
      <c r="M166" s="945">
        <v>53487.83</v>
      </c>
      <c r="N166" s="945">
        <v>53625.06</v>
      </c>
      <c r="O166" s="945">
        <v>62213.35</v>
      </c>
      <c r="P166" s="945">
        <v>62742.44</v>
      </c>
      <c r="Q166" s="945">
        <v>55730.3</v>
      </c>
      <c r="R166" s="945">
        <v>58507.780000000166</v>
      </c>
      <c r="S166" s="945">
        <v>72548.229999999749</v>
      </c>
      <c r="T166" s="945">
        <v>0</v>
      </c>
      <c r="U166" s="945">
        <v>0</v>
      </c>
      <c r="V166" s="945">
        <f t="shared" si="40"/>
        <v>626047.99999999988</v>
      </c>
      <c r="X166" s="320"/>
      <c r="Y166" s="320"/>
      <c r="Z166" s="320"/>
    </row>
    <row r="167" spans="1:26">
      <c r="A167" t="s">
        <v>1177</v>
      </c>
      <c r="B167" t="s">
        <v>1178</v>
      </c>
      <c r="C167" s="945">
        <v>0</v>
      </c>
      <c r="D167" s="945">
        <v>0</v>
      </c>
      <c r="E167" s="945">
        <v>0</v>
      </c>
      <c r="F167" s="945">
        <v>0</v>
      </c>
      <c r="G167" s="945">
        <v>0</v>
      </c>
      <c r="H167" s="945">
        <v>0</v>
      </c>
      <c r="I167" s="945">
        <v>0</v>
      </c>
      <c r="J167" s="945">
        <v>0</v>
      </c>
      <c r="K167" s="945">
        <v>0</v>
      </c>
      <c r="L167" s="945">
        <v>0</v>
      </c>
      <c r="M167" s="945">
        <v>0</v>
      </c>
      <c r="N167" s="945">
        <v>0</v>
      </c>
      <c r="O167" s="945">
        <v>0</v>
      </c>
      <c r="P167" s="945">
        <v>0</v>
      </c>
      <c r="Q167" s="945">
        <v>0</v>
      </c>
      <c r="R167" s="945">
        <v>0</v>
      </c>
      <c r="S167" s="945">
        <v>0</v>
      </c>
      <c r="T167" s="945">
        <v>0</v>
      </c>
      <c r="U167" s="945">
        <v>0</v>
      </c>
      <c r="V167" s="945">
        <f t="shared" si="40"/>
        <v>0</v>
      </c>
      <c r="X167" s="320"/>
      <c r="Y167" s="320"/>
      <c r="Z167" s="320"/>
    </row>
    <row r="168" spans="1:26">
      <c r="A168" t="s">
        <v>1179</v>
      </c>
      <c r="B168" t="s">
        <v>1180</v>
      </c>
      <c r="C168" s="945">
        <v>22117.68</v>
      </c>
      <c r="D168" s="945">
        <v>22115.23</v>
      </c>
      <c r="E168" s="945">
        <v>-270.29000000000002</v>
      </c>
      <c r="F168" s="945">
        <v>14637.7</v>
      </c>
      <c r="G168" s="945">
        <v>14655.29</v>
      </c>
      <c r="H168" s="945">
        <v>14644.59</v>
      </c>
      <c r="I168" s="945">
        <v>14667.27</v>
      </c>
      <c r="J168" s="945">
        <v>14713.39</v>
      </c>
      <c r="K168" s="945">
        <v>14726.66</v>
      </c>
      <c r="L168" s="945">
        <v>14677.07</v>
      </c>
      <c r="M168" s="945">
        <v>14673.85</v>
      </c>
      <c r="N168" s="945">
        <v>14700.61</v>
      </c>
      <c r="O168" s="945">
        <v>14707.91</v>
      </c>
      <c r="P168" s="945">
        <v>14692.2</v>
      </c>
      <c r="Q168" s="945">
        <v>6945.16</v>
      </c>
      <c r="R168" s="945">
        <v>12080.06</v>
      </c>
      <c r="S168" s="945">
        <v>12061.11</v>
      </c>
      <c r="T168" s="945">
        <v>9786.0022542907791</v>
      </c>
      <c r="U168" s="945">
        <v>10093.722045203562</v>
      </c>
      <c r="V168" s="945">
        <f t="shared" si="40"/>
        <v>153857.74429949431</v>
      </c>
      <c r="X168" s="320"/>
      <c r="Y168" s="320"/>
      <c r="Z168" s="320"/>
    </row>
    <row r="169" spans="1:26">
      <c r="A169" t="s">
        <v>1828</v>
      </c>
      <c r="B169" t="s">
        <v>236</v>
      </c>
      <c r="C169" s="946">
        <f t="shared" ref="C169:U169" si="48">SUM(C163:C168)</f>
        <v>676334.08000000007</v>
      </c>
      <c r="D169" s="946">
        <f t="shared" si="48"/>
        <v>668269.06000000006</v>
      </c>
      <c r="E169" s="946">
        <f t="shared" si="48"/>
        <v>867542.19000000006</v>
      </c>
      <c r="F169" s="946">
        <f t="shared" si="48"/>
        <v>724486.51</v>
      </c>
      <c r="G169" s="946">
        <f t="shared" si="48"/>
        <v>731842.81</v>
      </c>
      <c r="H169" s="946">
        <f t="shared" si="48"/>
        <v>733770.61999999988</v>
      </c>
      <c r="I169" s="946">
        <f t="shared" si="48"/>
        <v>732017.23</v>
      </c>
      <c r="J169" s="946">
        <f t="shared" si="48"/>
        <v>736296.95999999985</v>
      </c>
      <c r="K169" s="946">
        <f t="shared" si="48"/>
        <v>730404.11</v>
      </c>
      <c r="L169" s="946">
        <f t="shared" si="48"/>
        <v>751297.67999999993</v>
      </c>
      <c r="M169" s="946">
        <f t="shared" si="48"/>
        <v>722210.34999999986</v>
      </c>
      <c r="N169" s="946">
        <f t="shared" si="48"/>
        <v>723386.25999999989</v>
      </c>
      <c r="O169" s="946">
        <f t="shared" si="48"/>
        <v>732451.98</v>
      </c>
      <c r="P169" s="946">
        <f t="shared" si="48"/>
        <v>732389.25</v>
      </c>
      <c r="Q169" s="946">
        <f t="shared" si="48"/>
        <v>567032.33000000007</v>
      </c>
      <c r="R169" s="946">
        <f t="shared" si="48"/>
        <v>674076.87000000023</v>
      </c>
      <c r="S169" s="946">
        <f t="shared" si="48"/>
        <v>687687.9299999997</v>
      </c>
      <c r="T169" s="946">
        <f t="shared" si="48"/>
        <v>548530.82764323533</v>
      </c>
      <c r="U169" s="946">
        <f t="shared" si="48"/>
        <v>553320.68945153442</v>
      </c>
      <c r="V169" s="946">
        <f t="shared" si="40"/>
        <v>8159085.2370947693</v>
      </c>
      <c r="X169" s="320"/>
      <c r="Y169" s="320"/>
      <c r="Z169" s="320"/>
    </row>
    <row r="170" spans="1:26">
      <c r="A170" t="s">
        <v>1181</v>
      </c>
      <c r="B170" t="s">
        <v>1182</v>
      </c>
      <c r="C170" s="945">
        <v>142852.70000000001</v>
      </c>
      <c r="D170" s="945">
        <v>120078.19</v>
      </c>
      <c r="E170" s="945">
        <v>167814.94</v>
      </c>
      <c r="F170" s="945">
        <v>174344.21</v>
      </c>
      <c r="G170" s="945">
        <v>144456.70000000001</v>
      </c>
      <c r="H170" s="945">
        <v>139164.93</v>
      </c>
      <c r="I170" s="945">
        <v>141325.01</v>
      </c>
      <c r="J170" s="945">
        <v>158086.26</v>
      </c>
      <c r="K170" s="945">
        <v>136336.63</v>
      </c>
      <c r="L170" s="945">
        <v>163778.07999999999</v>
      </c>
      <c r="M170" s="945">
        <v>154530.54999999999</v>
      </c>
      <c r="N170" s="945">
        <v>221281.44</v>
      </c>
      <c r="O170" s="945">
        <v>166839.20000000001</v>
      </c>
      <c r="P170" s="945">
        <v>104902.72</v>
      </c>
      <c r="Q170" s="945">
        <v>132779.96</v>
      </c>
      <c r="R170" s="945">
        <v>163388.48000000001</v>
      </c>
      <c r="S170" s="945">
        <v>-16213.319999999998</v>
      </c>
      <c r="T170" s="945">
        <v>0</v>
      </c>
      <c r="U170" s="945">
        <v>0</v>
      </c>
      <c r="V170" s="945">
        <f t="shared" si="40"/>
        <v>1385709.9999999998</v>
      </c>
      <c r="X170" s="320"/>
      <c r="Y170" s="320"/>
      <c r="Z170" s="320"/>
    </row>
    <row r="171" spans="1:26">
      <c r="A171" t="s">
        <v>1183</v>
      </c>
      <c r="B171" t="s">
        <v>1184</v>
      </c>
      <c r="C171" s="945">
        <v>207445.32</v>
      </c>
      <c r="D171" s="945">
        <v>146789.20000000001</v>
      </c>
      <c r="E171" s="945">
        <v>262014.46</v>
      </c>
      <c r="F171" s="945">
        <v>238382.43</v>
      </c>
      <c r="G171" s="945">
        <v>226798.7</v>
      </c>
      <c r="H171" s="945">
        <v>239187</v>
      </c>
      <c r="I171" s="945">
        <v>181072.01</v>
      </c>
      <c r="J171" s="945">
        <v>206072.1</v>
      </c>
      <c r="K171" s="945">
        <v>196869.25</v>
      </c>
      <c r="L171" s="945">
        <v>223423.99</v>
      </c>
      <c r="M171" s="945">
        <v>214854.65</v>
      </c>
      <c r="N171" s="945">
        <v>273057.17</v>
      </c>
      <c r="O171" s="945">
        <v>264778.45</v>
      </c>
      <c r="P171" s="945">
        <v>164366.26999999999</v>
      </c>
      <c r="Q171" s="945">
        <v>217556.16</v>
      </c>
      <c r="R171" s="945">
        <v>189771.95</v>
      </c>
      <c r="S171" s="945">
        <v>203704.59999999998</v>
      </c>
      <c r="T171" s="945">
        <v>0</v>
      </c>
      <c r="U171" s="945">
        <v>0</v>
      </c>
      <c r="V171" s="945">
        <f t="shared" si="40"/>
        <v>2154454.59</v>
      </c>
      <c r="X171" s="320"/>
      <c r="Y171" s="320"/>
      <c r="Z171" s="320"/>
    </row>
    <row r="172" spans="1:26">
      <c r="A172" t="s">
        <v>1185</v>
      </c>
      <c r="B172" t="s">
        <v>1186</v>
      </c>
      <c r="C172" s="945">
        <v>19767.91</v>
      </c>
      <c r="D172" s="945">
        <v>22424.69</v>
      </c>
      <c r="E172" s="945">
        <v>22454.03</v>
      </c>
      <c r="F172" s="945">
        <v>27689.86</v>
      </c>
      <c r="G172" s="945">
        <v>22097.3</v>
      </c>
      <c r="H172" s="945">
        <v>26126.89</v>
      </c>
      <c r="I172" s="945">
        <v>22965.21</v>
      </c>
      <c r="J172" s="945">
        <v>27020.62</v>
      </c>
      <c r="K172" s="945">
        <v>22193.77</v>
      </c>
      <c r="L172" s="945">
        <v>22929.97</v>
      </c>
      <c r="M172" s="945">
        <v>24850.03</v>
      </c>
      <c r="N172" s="945">
        <v>28847</v>
      </c>
      <c r="O172" s="945">
        <v>35572.81</v>
      </c>
      <c r="P172" s="945">
        <v>26715.96</v>
      </c>
      <c r="Q172" s="945">
        <v>32721.21</v>
      </c>
      <c r="R172" s="945">
        <v>32823.730000000003</v>
      </c>
      <c r="S172" s="945">
        <v>13433.880000000001</v>
      </c>
      <c r="T172" s="945">
        <v>0</v>
      </c>
      <c r="U172" s="945">
        <v>0</v>
      </c>
      <c r="V172" s="945">
        <f t="shared" si="40"/>
        <v>267108.98</v>
      </c>
      <c r="X172" s="320"/>
      <c r="Y172" s="320"/>
      <c r="Z172" s="320"/>
    </row>
    <row r="173" spans="1:26">
      <c r="A173" t="s">
        <v>1187</v>
      </c>
      <c r="B173" t="s">
        <v>1188</v>
      </c>
      <c r="C173" s="945">
        <v>210320.62</v>
      </c>
      <c r="D173" s="945">
        <v>145167.01</v>
      </c>
      <c r="E173" s="945">
        <v>169375.52</v>
      </c>
      <c r="F173" s="945">
        <v>268082.69</v>
      </c>
      <c r="G173" s="945">
        <v>150990.1</v>
      </c>
      <c r="H173" s="945">
        <v>173556.12</v>
      </c>
      <c r="I173" s="945">
        <v>291954.11</v>
      </c>
      <c r="J173" s="945">
        <v>335719.57</v>
      </c>
      <c r="K173" s="945">
        <v>371132.59</v>
      </c>
      <c r="L173" s="945">
        <v>386286.75</v>
      </c>
      <c r="M173" s="945">
        <v>194723.05</v>
      </c>
      <c r="N173" s="945">
        <v>367516.54</v>
      </c>
      <c r="O173" s="945">
        <v>265787.64</v>
      </c>
      <c r="P173" s="945">
        <v>166751.44</v>
      </c>
      <c r="Q173" s="945">
        <v>199330.55</v>
      </c>
      <c r="R173" s="945">
        <v>219273.52</v>
      </c>
      <c r="S173" s="945">
        <v>248459.51</v>
      </c>
      <c r="T173" s="945">
        <v>0</v>
      </c>
      <c r="U173" s="945">
        <v>0</v>
      </c>
      <c r="V173" s="945">
        <f t="shared" si="40"/>
        <v>2754981.16</v>
      </c>
      <c r="X173" s="320"/>
      <c r="Y173" s="320"/>
      <c r="Z173" s="320"/>
    </row>
    <row r="174" spans="1:26">
      <c r="A174" t="s">
        <v>1829</v>
      </c>
      <c r="B174" t="s">
        <v>237</v>
      </c>
      <c r="C174" s="946">
        <f t="shared" ref="C174:U174" si="49">SUM(C170:C173)</f>
        <v>580386.55000000005</v>
      </c>
      <c r="D174" s="946">
        <f t="shared" si="49"/>
        <v>434459.09</v>
      </c>
      <c r="E174" s="946">
        <f t="shared" si="49"/>
        <v>621658.95000000007</v>
      </c>
      <c r="F174" s="946">
        <f t="shared" si="49"/>
        <v>708499.19</v>
      </c>
      <c r="G174" s="946">
        <f t="shared" si="49"/>
        <v>544342.80000000005</v>
      </c>
      <c r="H174" s="946">
        <f t="shared" si="49"/>
        <v>578034.93999999994</v>
      </c>
      <c r="I174" s="946">
        <f t="shared" si="49"/>
        <v>637316.34000000008</v>
      </c>
      <c r="J174" s="946">
        <f t="shared" si="49"/>
        <v>726898.55</v>
      </c>
      <c r="K174" s="946">
        <f t="shared" si="49"/>
        <v>726532.24</v>
      </c>
      <c r="L174" s="946">
        <f t="shared" si="49"/>
        <v>796418.78999999992</v>
      </c>
      <c r="M174" s="946">
        <f t="shared" si="49"/>
        <v>588958.28</v>
      </c>
      <c r="N174" s="946">
        <f t="shared" si="49"/>
        <v>890702.14999999991</v>
      </c>
      <c r="O174" s="946">
        <f t="shared" si="49"/>
        <v>732978.10000000009</v>
      </c>
      <c r="P174" s="946">
        <f t="shared" si="49"/>
        <v>462736.39</v>
      </c>
      <c r="Q174" s="946">
        <f t="shared" si="49"/>
        <v>582387.88</v>
      </c>
      <c r="R174" s="946">
        <f t="shared" si="49"/>
        <v>605257.68000000005</v>
      </c>
      <c r="S174" s="946">
        <f t="shared" si="49"/>
        <v>449384.67</v>
      </c>
      <c r="T174" s="946">
        <f t="shared" si="49"/>
        <v>0</v>
      </c>
      <c r="U174" s="946">
        <f t="shared" si="49"/>
        <v>0</v>
      </c>
      <c r="V174" s="946">
        <f t="shared" si="40"/>
        <v>6562254.7299999995</v>
      </c>
      <c r="X174" s="320"/>
      <c r="Y174" s="320"/>
      <c r="Z174" s="320"/>
    </row>
    <row r="175" spans="1:26">
      <c r="A175" t="s">
        <v>1189</v>
      </c>
      <c r="B175" t="s">
        <v>1190</v>
      </c>
      <c r="C175" s="945">
        <v>0</v>
      </c>
      <c r="D175" s="945">
        <v>0</v>
      </c>
      <c r="E175" s="945">
        <v>0</v>
      </c>
      <c r="F175" s="945">
        <v>0</v>
      </c>
      <c r="G175" s="945">
        <v>0</v>
      </c>
      <c r="H175" s="945">
        <v>0</v>
      </c>
      <c r="I175" s="945">
        <v>0</v>
      </c>
      <c r="J175" s="945">
        <v>0</v>
      </c>
      <c r="K175" s="945">
        <v>0</v>
      </c>
      <c r="L175" s="945">
        <v>0</v>
      </c>
      <c r="M175" s="945">
        <v>0</v>
      </c>
      <c r="N175" s="945">
        <v>0</v>
      </c>
      <c r="O175" s="945">
        <v>0</v>
      </c>
      <c r="P175" s="945">
        <v>0</v>
      </c>
      <c r="Q175" s="945">
        <v>0</v>
      </c>
      <c r="R175" s="945">
        <v>0</v>
      </c>
      <c r="S175" s="945">
        <v>0</v>
      </c>
      <c r="T175" s="945">
        <v>0</v>
      </c>
      <c r="U175" s="945">
        <v>0</v>
      </c>
      <c r="V175" s="945">
        <f t="shared" si="40"/>
        <v>0</v>
      </c>
      <c r="X175" s="320"/>
      <c r="Y175" s="320"/>
      <c r="Z175" s="320"/>
    </row>
    <row r="176" spans="1:26">
      <c r="A176" t="s">
        <v>1191</v>
      </c>
      <c r="B176" t="s">
        <v>1192</v>
      </c>
      <c r="C176" s="945">
        <v>166558.41</v>
      </c>
      <c r="D176" s="945">
        <v>89331.65</v>
      </c>
      <c r="E176" s="945">
        <v>178142.04</v>
      </c>
      <c r="F176" s="945">
        <v>171850.29</v>
      </c>
      <c r="G176" s="945">
        <v>141561.17000000001</v>
      </c>
      <c r="H176" s="945">
        <v>152853</v>
      </c>
      <c r="I176" s="945">
        <v>123367.36</v>
      </c>
      <c r="J176" s="945">
        <v>169942.7</v>
      </c>
      <c r="K176" s="945">
        <v>158648.79999999999</v>
      </c>
      <c r="L176" s="945">
        <v>144052.46</v>
      </c>
      <c r="M176" s="945">
        <v>168087.53</v>
      </c>
      <c r="N176" s="945">
        <v>180563.33</v>
      </c>
      <c r="O176" s="945">
        <v>172135.41</v>
      </c>
      <c r="P176" s="945">
        <v>129093.32</v>
      </c>
      <c r="Q176" s="945">
        <v>273940.90000000002</v>
      </c>
      <c r="R176" s="945">
        <v>169351.18999999994</v>
      </c>
      <c r="S176" s="945">
        <v>177412.08999999997</v>
      </c>
      <c r="T176" s="945">
        <v>129539.64204339651</v>
      </c>
      <c r="U176" s="945">
        <v>131832.90943433612</v>
      </c>
      <c r="V176" s="945">
        <f t="shared" si="40"/>
        <v>2004600.2814777326</v>
      </c>
      <c r="X176" s="320"/>
      <c r="Y176" s="320"/>
      <c r="Z176" s="320"/>
    </row>
    <row r="177" spans="1:26">
      <c r="A177" t="s">
        <v>1193</v>
      </c>
      <c r="B177" t="s">
        <v>1194</v>
      </c>
      <c r="C177" s="945">
        <v>126024.83</v>
      </c>
      <c r="D177" s="945">
        <v>120430.53</v>
      </c>
      <c r="E177" s="945">
        <v>139091.79</v>
      </c>
      <c r="F177" s="945">
        <v>95968.11</v>
      </c>
      <c r="G177" s="945">
        <v>106752.8</v>
      </c>
      <c r="H177" s="945">
        <v>130098.57</v>
      </c>
      <c r="I177" s="945">
        <v>109241.37</v>
      </c>
      <c r="J177" s="945">
        <v>136689.67000000001</v>
      </c>
      <c r="K177" s="945">
        <v>105465.14</v>
      </c>
      <c r="L177" s="945">
        <v>141533.66</v>
      </c>
      <c r="M177" s="945">
        <v>237021.38</v>
      </c>
      <c r="N177" s="945">
        <v>375367.33</v>
      </c>
      <c r="O177" s="945">
        <v>133803.04999999999</v>
      </c>
      <c r="P177" s="945">
        <v>131178.65</v>
      </c>
      <c r="Q177" s="945">
        <v>140715.4</v>
      </c>
      <c r="R177" s="945">
        <v>144436.20000000001</v>
      </c>
      <c r="S177" s="945">
        <v>146012.41000000003</v>
      </c>
      <c r="T177" s="945">
        <v>280669.96055555559</v>
      </c>
      <c r="U177" s="945">
        <v>296669.96055555559</v>
      </c>
      <c r="V177" s="945">
        <f t="shared" si="40"/>
        <v>2269562.8111111107</v>
      </c>
      <c r="X177" s="320"/>
      <c r="Y177" s="320"/>
      <c r="Z177" s="320"/>
    </row>
    <row r="178" spans="1:26">
      <c r="A178" t="s">
        <v>1195</v>
      </c>
      <c r="B178" t="s">
        <v>1196</v>
      </c>
      <c r="C178" s="945">
        <v>19268.919999999998</v>
      </c>
      <c r="D178" s="945">
        <v>-713458.52</v>
      </c>
      <c r="E178" s="945">
        <v>-54562.27</v>
      </c>
      <c r="F178" s="945">
        <v>24708.25</v>
      </c>
      <c r="G178" s="945">
        <v>19894.900000000001</v>
      </c>
      <c r="H178" s="945">
        <v>19933.349999999999</v>
      </c>
      <c r="I178" s="945">
        <v>15774.65</v>
      </c>
      <c r="J178" s="945">
        <v>18281</v>
      </c>
      <c r="K178" s="945">
        <v>23562.38</v>
      </c>
      <c r="L178" s="945">
        <v>18652.48</v>
      </c>
      <c r="M178" s="945">
        <v>26451.29</v>
      </c>
      <c r="N178" s="945">
        <v>25359.87</v>
      </c>
      <c r="O178" s="945">
        <v>41304.300000000003</v>
      </c>
      <c r="P178" s="945">
        <v>-565013.66</v>
      </c>
      <c r="Q178" s="945">
        <v>38474.910000000003</v>
      </c>
      <c r="R178" s="945">
        <v>47838.65</v>
      </c>
      <c r="S178" s="945">
        <v>19225.559999999994</v>
      </c>
      <c r="T178" s="945">
        <v>0</v>
      </c>
      <c r="U178" s="945">
        <v>0</v>
      </c>
      <c r="V178" s="945">
        <f t="shared" si="40"/>
        <v>-305863.22000000003</v>
      </c>
      <c r="X178" s="320"/>
      <c r="Y178" s="320"/>
      <c r="Z178" s="320"/>
    </row>
    <row r="179" spans="1:26">
      <c r="A179" t="s">
        <v>1830</v>
      </c>
      <c r="B179" t="s">
        <v>238</v>
      </c>
      <c r="C179" s="946">
        <f t="shared" ref="C179:U179" si="50">SUM(C175:C178)</f>
        <v>311852.15999999997</v>
      </c>
      <c r="D179" s="946">
        <f t="shared" si="50"/>
        <v>-503696.34</v>
      </c>
      <c r="E179" s="946">
        <f t="shared" si="50"/>
        <v>262671.56</v>
      </c>
      <c r="F179" s="946">
        <f t="shared" si="50"/>
        <v>292526.65000000002</v>
      </c>
      <c r="G179" s="946">
        <f t="shared" si="50"/>
        <v>268208.87000000005</v>
      </c>
      <c r="H179" s="946">
        <f t="shared" si="50"/>
        <v>302884.92</v>
      </c>
      <c r="I179" s="946">
        <f t="shared" si="50"/>
        <v>248383.37999999998</v>
      </c>
      <c r="J179" s="946">
        <f t="shared" si="50"/>
        <v>324913.37</v>
      </c>
      <c r="K179" s="946">
        <f t="shared" si="50"/>
        <v>287676.32</v>
      </c>
      <c r="L179" s="946">
        <f t="shared" si="50"/>
        <v>304238.59999999998</v>
      </c>
      <c r="M179" s="946">
        <f t="shared" si="50"/>
        <v>431560.2</v>
      </c>
      <c r="N179" s="946">
        <f t="shared" si="50"/>
        <v>581290.53</v>
      </c>
      <c r="O179" s="946">
        <f t="shared" si="50"/>
        <v>347242.75999999995</v>
      </c>
      <c r="P179" s="946">
        <f t="shared" si="50"/>
        <v>-304741.69000000006</v>
      </c>
      <c r="Q179" s="946">
        <f t="shared" si="50"/>
        <v>453131.21000000008</v>
      </c>
      <c r="R179" s="946">
        <f t="shared" si="50"/>
        <v>361626.04</v>
      </c>
      <c r="S179" s="946">
        <f t="shared" si="50"/>
        <v>342650.06</v>
      </c>
      <c r="T179" s="946">
        <f t="shared" si="50"/>
        <v>410209.60259895213</v>
      </c>
      <c r="U179" s="946">
        <f t="shared" si="50"/>
        <v>428502.86998989171</v>
      </c>
      <c r="V179" s="946">
        <f t="shared" si="40"/>
        <v>3968299.8725888436</v>
      </c>
      <c r="X179" s="320"/>
      <c r="Y179" s="320"/>
      <c r="Z179" s="320"/>
    </row>
    <row r="180" spans="1:26">
      <c r="A180" t="s">
        <v>1197</v>
      </c>
      <c r="B180" t="s">
        <v>1198</v>
      </c>
      <c r="C180" s="945">
        <v>0</v>
      </c>
      <c r="D180" s="945">
        <v>0</v>
      </c>
      <c r="E180" s="945">
        <v>0</v>
      </c>
      <c r="F180" s="945">
        <v>0</v>
      </c>
      <c r="G180" s="945">
        <v>0</v>
      </c>
      <c r="H180" s="945">
        <v>0</v>
      </c>
      <c r="I180" s="945">
        <v>0</v>
      </c>
      <c r="J180" s="945">
        <v>0</v>
      </c>
      <c r="K180" s="945">
        <v>0</v>
      </c>
      <c r="L180" s="945">
        <v>0</v>
      </c>
      <c r="M180" s="945">
        <v>0</v>
      </c>
      <c r="N180" s="945">
        <v>0</v>
      </c>
      <c r="O180" s="945">
        <v>0</v>
      </c>
      <c r="P180" s="945">
        <v>0</v>
      </c>
      <c r="Q180" s="945">
        <v>0</v>
      </c>
      <c r="R180" s="945">
        <v>0</v>
      </c>
      <c r="S180" s="945">
        <v>0</v>
      </c>
      <c r="T180" s="945">
        <v>0</v>
      </c>
      <c r="U180" s="945">
        <v>0</v>
      </c>
      <c r="V180" s="945">
        <f t="shared" si="40"/>
        <v>0</v>
      </c>
      <c r="X180" s="320"/>
      <c r="Y180" s="320"/>
      <c r="Z180" s="320"/>
    </row>
    <row r="181" spans="1:26">
      <c r="A181" s="658" t="s">
        <v>1831</v>
      </c>
      <c r="B181" s="7" t="s">
        <v>1166</v>
      </c>
      <c r="C181" s="945">
        <v>212274.2</v>
      </c>
      <c r="D181" s="945">
        <v>212277.17</v>
      </c>
      <c r="E181" s="945">
        <v>212566.75</v>
      </c>
      <c r="F181" s="945">
        <v>211753.62</v>
      </c>
      <c r="G181" s="945">
        <v>212305.07</v>
      </c>
      <c r="H181" s="945">
        <v>211970.17</v>
      </c>
      <c r="I181" s="945">
        <v>213259.87</v>
      </c>
      <c r="J181" s="945">
        <v>214704.32</v>
      </c>
      <c r="K181" s="945">
        <v>253508.89</v>
      </c>
      <c r="L181" s="945">
        <v>-20080.03</v>
      </c>
      <c r="M181" s="945">
        <v>200349.88</v>
      </c>
      <c r="N181" s="945">
        <v>201170.21</v>
      </c>
      <c r="O181" s="945">
        <v>201394.78</v>
      </c>
      <c r="P181" s="945">
        <v>200972.47</v>
      </c>
      <c r="Q181" s="945">
        <v>198172.86</v>
      </c>
      <c r="R181" s="945">
        <v>199508.75999999998</v>
      </c>
      <c r="S181" s="945">
        <v>200565.61</v>
      </c>
      <c r="T181" s="945">
        <v>194662.52982285302</v>
      </c>
      <c r="U181" s="945">
        <v>194773.4371621063</v>
      </c>
      <c r="V181" s="945">
        <f t="shared" si="40"/>
        <v>2239703.7169849593</v>
      </c>
      <c r="X181" s="320"/>
      <c r="Y181" s="320"/>
      <c r="Z181" s="320"/>
    </row>
    <row r="182" spans="1:26">
      <c r="A182" t="s">
        <v>1832</v>
      </c>
      <c r="B182" t="s">
        <v>239</v>
      </c>
      <c r="C182" s="946">
        <f t="shared" ref="C182:U182" si="51">C180+C181</f>
        <v>212274.2</v>
      </c>
      <c r="D182" s="946">
        <f t="shared" si="51"/>
        <v>212277.17</v>
      </c>
      <c r="E182" s="946">
        <f t="shared" si="51"/>
        <v>212566.75</v>
      </c>
      <c r="F182" s="946">
        <f t="shared" si="51"/>
        <v>211753.62</v>
      </c>
      <c r="G182" s="946">
        <f t="shared" si="51"/>
        <v>212305.07</v>
      </c>
      <c r="H182" s="946">
        <f t="shared" si="51"/>
        <v>211970.17</v>
      </c>
      <c r="I182" s="946">
        <f t="shared" si="51"/>
        <v>213259.87</v>
      </c>
      <c r="J182" s="946">
        <f t="shared" si="51"/>
        <v>214704.32</v>
      </c>
      <c r="K182" s="946">
        <f t="shared" si="51"/>
        <v>253508.89</v>
      </c>
      <c r="L182" s="946">
        <f t="shared" si="51"/>
        <v>-20080.03</v>
      </c>
      <c r="M182" s="946">
        <f t="shared" si="51"/>
        <v>200349.88</v>
      </c>
      <c r="N182" s="946">
        <f t="shared" si="51"/>
        <v>201170.21</v>
      </c>
      <c r="O182" s="946">
        <f t="shared" si="51"/>
        <v>201394.78</v>
      </c>
      <c r="P182" s="946">
        <f t="shared" si="51"/>
        <v>200972.47</v>
      </c>
      <c r="Q182" s="946">
        <f t="shared" si="51"/>
        <v>198172.86</v>
      </c>
      <c r="R182" s="946">
        <f t="shared" si="51"/>
        <v>199508.75999999998</v>
      </c>
      <c r="S182" s="946">
        <f t="shared" si="51"/>
        <v>200565.61</v>
      </c>
      <c r="T182" s="946">
        <f t="shared" si="51"/>
        <v>194662.52982285302</v>
      </c>
      <c r="U182" s="946">
        <f t="shared" si="51"/>
        <v>194773.4371621063</v>
      </c>
      <c r="V182" s="946">
        <f t="shared" si="40"/>
        <v>2239703.7169849593</v>
      </c>
      <c r="X182" s="320"/>
      <c r="Y182" s="320"/>
      <c r="Z182" s="320"/>
    </row>
    <row r="183" spans="1:26">
      <c r="A183" t="s">
        <v>1833</v>
      </c>
      <c r="B183" t="s">
        <v>1199</v>
      </c>
      <c r="C183" s="945">
        <v>0</v>
      </c>
      <c r="D183" s="945">
        <v>0</v>
      </c>
      <c r="E183" s="945">
        <v>0</v>
      </c>
      <c r="F183" s="945">
        <v>0</v>
      </c>
      <c r="G183" s="945">
        <v>0</v>
      </c>
      <c r="H183" s="945">
        <v>0</v>
      </c>
      <c r="I183" s="945">
        <v>0</v>
      </c>
      <c r="J183" s="945">
        <v>0</v>
      </c>
      <c r="K183" s="945">
        <v>0</v>
      </c>
      <c r="L183" s="945">
        <v>0</v>
      </c>
      <c r="M183" s="945">
        <v>0</v>
      </c>
      <c r="N183" s="945">
        <v>0</v>
      </c>
      <c r="O183" s="945">
        <v>0</v>
      </c>
      <c r="P183" s="945">
        <v>0</v>
      </c>
      <c r="Q183" s="945">
        <v>0</v>
      </c>
      <c r="R183" s="945">
        <v>0</v>
      </c>
      <c r="S183" s="945">
        <v>0</v>
      </c>
      <c r="T183" s="945">
        <v>0</v>
      </c>
      <c r="U183" s="945">
        <v>0</v>
      </c>
      <c r="V183" s="945">
        <f t="shared" si="40"/>
        <v>0</v>
      </c>
      <c r="X183" s="320"/>
      <c r="Y183" s="320"/>
      <c r="Z183" s="320"/>
    </row>
    <row r="184" spans="1:26">
      <c r="A184" t="s">
        <v>1200</v>
      </c>
      <c r="B184" t="s">
        <v>1201</v>
      </c>
      <c r="C184" s="945">
        <v>0</v>
      </c>
      <c r="D184" s="945">
        <v>0</v>
      </c>
      <c r="E184" s="945">
        <v>0</v>
      </c>
      <c r="F184" s="945">
        <v>0</v>
      </c>
      <c r="G184" s="945">
        <v>0</v>
      </c>
      <c r="H184" s="945">
        <v>0</v>
      </c>
      <c r="I184" s="945">
        <v>0</v>
      </c>
      <c r="J184" s="945">
        <v>0</v>
      </c>
      <c r="K184" s="945">
        <v>0</v>
      </c>
      <c r="L184" s="945">
        <v>0</v>
      </c>
      <c r="M184" s="945">
        <v>0</v>
      </c>
      <c r="N184" s="945">
        <v>0</v>
      </c>
      <c r="O184" s="945">
        <v>0</v>
      </c>
      <c r="P184" s="945">
        <v>0</v>
      </c>
      <c r="Q184" s="945">
        <v>0</v>
      </c>
      <c r="R184" s="945">
        <v>0</v>
      </c>
      <c r="S184" s="945">
        <v>0</v>
      </c>
      <c r="T184" s="945">
        <v>0</v>
      </c>
      <c r="U184" s="945">
        <v>0</v>
      </c>
      <c r="V184" s="945">
        <f t="shared" si="40"/>
        <v>0</v>
      </c>
      <c r="X184" s="320"/>
      <c r="Y184" s="320"/>
      <c r="Z184" s="320"/>
    </row>
    <row r="185" spans="1:26">
      <c r="A185" t="s">
        <v>1834</v>
      </c>
      <c r="B185" t="s">
        <v>1835</v>
      </c>
      <c r="C185" s="946">
        <f t="shared" ref="C185:I185" si="52">C184+C183</f>
        <v>0</v>
      </c>
      <c r="D185" s="946">
        <f t="shared" si="52"/>
        <v>0</v>
      </c>
      <c r="E185" s="946">
        <f t="shared" si="52"/>
        <v>0</v>
      </c>
      <c r="F185" s="946">
        <f t="shared" si="52"/>
        <v>0</v>
      </c>
      <c r="G185" s="946">
        <f t="shared" si="52"/>
        <v>0</v>
      </c>
      <c r="H185" s="946">
        <f t="shared" si="52"/>
        <v>0</v>
      </c>
      <c r="I185" s="946">
        <f t="shared" si="52"/>
        <v>0</v>
      </c>
      <c r="J185" s="946">
        <f t="shared" ref="J185:U185" si="53">J184+J183</f>
        <v>0</v>
      </c>
      <c r="K185" s="946">
        <f t="shared" si="53"/>
        <v>0</v>
      </c>
      <c r="L185" s="946">
        <f t="shared" si="53"/>
        <v>0</v>
      </c>
      <c r="M185" s="946">
        <f t="shared" si="53"/>
        <v>0</v>
      </c>
      <c r="N185" s="946">
        <f t="shared" si="53"/>
        <v>0</v>
      </c>
      <c r="O185" s="946">
        <f t="shared" si="53"/>
        <v>0</v>
      </c>
      <c r="P185" s="946">
        <f t="shared" si="53"/>
        <v>0</v>
      </c>
      <c r="Q185" s="946">
        <f t="shared" si="53"/>
        <v>0</v>
      </c>
      <c r="R185" s="946">
        <f t="shared" si="53"/>
        <v>0</v>
      </c>
      <c r="S185" s="946">
        <f t="shared" si="53"/>
        <v>0</v>
      </c>
      <c r="T185" s="946">
        <f t="shared" si="53"/>
        <v>0</v>
      </c>
      <c r="U185" s="946">
        <f t="shared" si="53"/>
        <v>0</v>
      </c>
      <c r="V185" s="946">
        <f t="shared" si="40"/>
        <v>0</v>
      </c>
      <c r="X185" s="320"/>
      <c r="Y185" s="320"/>
      <c r="Z185" s="320"/>
    </row>
    <row r="186" spans="1:26">
      <c r="A186" t="s">
        <v>1836</v>
      </c>
      <c r="B186" t="s">
        <v>1837</v>
      </c>
      <c r="C186" s="946">
        <f t="shared" ref="C186:I186" si="54">C185</f>
        <v>0</v>
      </c>
      <c r="D186" s="946">
        <f t="shared" si="54"/>
        <v>0</v>
      </c>
      <c r="E186" s="946">
        <f t="shared" si="54"/>
        <v>0</v>
      </c>
      <c r="F186" s="946">
        <f t="shared" si="54"/>
        <v>0</v>
      </c>
      <c r="G186" s="946">
        <f t="shared" si="54"/>
        <v>0</v>
      </c>
      <c r="H186" s="946">
        <f t="shared" si="54"/>
        <v>0</v>
      </c>
      <c r="I186" s="946">
        <f t="shared" si="54"/>
        <v>0</v>
      </c>
      <c r="J186" s="946">
        <f t="shared" ref="J186:U186" si="55">J185</f>
        <v>0</v>
      </c>
      <c r="K186" s="946">
        <f t="shared" si="55"/>
        <v>0</v>
      </c>
      <c r="L186" s="946">
        <f t="shared" si="55"/>
        <v>0</v>
      </c>
      <c r="M186" s="946">
        <f t="shared" si="55"/>
        <v>0</v>
      </c>
      <c r="N186" s="946">
        <f t="shared" si="55"/>
        <v>0</v>
      </c>
      <c r="O186" s="946">
        <f t="shared" si="55"/>
        <v>0</v>
      </c>
      <c r="P186" s="946">
        <f t="shared" si="55"/>
        <v>0</v>
      </c>
      <c r="Q186" s="946">
        <f t="shared" si="55"/>
        <v>0</v>
      </c>
      <c r="R186" s="946">
        <f t="shared" si="55"/>
        <v>0</v>
      </c>
      <c r="S186" s="946">
        <f t="shared" si="55"/>
        <v>0</v>
      </c>
      <c r="T186" s="946">
        <f t="shared" si="55"/>
        <v>0</v>
      </c>
      <c r="U186" s="946">
        <f t="shared" si="55"/>
        <v>0</v>
      </c>
      <c r="V186" s="946">
        <f t="shared" si="40"/>
        <v>0</v>
      </c>
      <c r="X186" s="320"/>
      <c r="Y186" s="320"/>
      <c r="Z186" s="320"/>
    </row>
    <row r="187" spans="1:26">
      <c r="A187" t="s">
        <v>1838</v>
      </c>
      <c r="B187" t="s">
        <v>1202</v>
      </c>
      <c r="C187" s="946">
        <f t="shared" ref="C187:I187" si="56">C186</f>
        <v>0</v>
      </c>
      <c r="D187" s="946">
        <f t="shared" si="56"/>
        <v>0</v>
      </c>
      <c r="E187" s="946">
        <f t="shared" si="56"/>
        <v>0</v>
      </c>
      <c r="F187" s="946">
        <f t="shared" si="56"/>
        <v>0</v>
      </c>
      <c r="G187" s="946">
        <f t="shared" si="56"/>
        <v>0</v>
      </c>
      <c r="H187" s="946">
        <f t="shared" si="56"/>
        <v>0</v>
      </c>
      <c r="I187" s="946">
        <f t="shared" si="56"/>
        <v>0</v>
      </c>
      <c r="J187" s="946">
        <f t="shared" ref="J187:U187" si="57">J186</f>
        <v>0</v>
      </c>
      <c r="K187" s="946">
        <f t="shared" si="57"/>
        <v>0</v>
      </c>
      <c r="L187" s="946">
        <f t="shared" si="57"/>
        <v>0</v>
      </c>
      <c r="M187" s="946">
        <f t="shared" si="57"/>
        <v>0</v>
      </c>
      <c r="N187" s="946">
        <f t="shared" si="57"/>
        <v>0</v>
      </c>
      <c r="O187" s="946">
        <f t="shared" si="57"/>
        <v>0</v>
      </c>
      <c r="P187" s="946">
        <f t="shared" si="57"/>
        <v>0</v>
      </c>
      <c r="Q187" s="946">
        <f t="shared" si="57"/>
        <v>0</v>
      </c>
      <c r="R187" s="946">
        <f t="shared" si="57"/>
        <v>0</v>
      </c>
      <c r="S187" s="946">
        <f t="shared" si="57"/>
        <v>0</v>
      </c>
      <c r="T187" s="946">
        <f t="shared" si="57"/>
        <v>0</v>
      </c>
      <c r="U187" s="946">
        <f t="shared" si="57"/>
        <v>0</v>
      </c>
      <c r="V187" s="946">
        <f t="shared" si="40"/>
        <v>0</v>
      </c>
      <c r="X187" s="320"/>
      <c r="Y187" s="320"/>
      <c r="Z187" s="320"/>
    </row>
    <row r="188" spans="1:26">
      <c r="A188" t="s">
        <v>1839</v>
      </c>
      <c r="B188" t="s">
        <v>1203</v>
      </c>
      <c r="C188" s="945">
        <v>0</v>
      </c>
      <c r="D188" s="945">
        <v>0</v>
      </c>
      <c r="E188" s="945">
        <v>0</v>
      </c>
      <c r="F188" s="945">
        <v>0</v>
      </c>
      <c r="G188" s="945">
        <v>0</v>
      </c>
      <c r="H188" s="945">
        <v>0</v>
      </c>
      <c r="I188" s="945">
        <v>0</v>
      </c>
      <c r="J188" s="945">
        <v>0</v>
      </c>
      <c r="K188" s="945">
        <v>0</v>
      </c>
      <c r="L188" s="945">
        <v>0</v>
      </c>
      <c r="M188" s="945">
        <v>0</v>
      </c>
      <c r="N188" s="945">
        <v>0</v>
      </c>
      <c r="O188" s="945">
        <v>0</v>
      </c>
      <c r="P188" s="945">
        <v>0</v>
      </c>
      <c r="Q188" s="945">
        <v>0</v>
      </c>
      <c r="R188" s="945">
        <v>0</v>
      </c>
      <c r="S188" s="945">
        <v>0</v>
      </c>
      <c r="T188" s="945">
        <v>0</v>
      </c>
      <c r="U188" s="945">
        <v>0</v>
      </c>
      <c r="V188" s="945">
        <f t="shared" si="40"/>
        <v>0</v>
      </c>
      <c r="X188" s="320"/>
      <c r="Y188" s="320"/>
      <c r="Z188" s="320"/>
    </row>
    <row r="189" spans="1:26">
      <c r="A189" s="7" t="s">
        <v>1840</v>
      </c>
      <c r="B189" s="7" t="s">
        <v>1841</v>
      </c>
      <c r="C189" s="946">
        <f t="shared" ref="C189:I189" si="58">C188</f>
        <v>0</v>
      </c>
      <c r="D189" s="946">
        <f t="shared" si="58"/>
        <v>0</v>
      </c>
      <c r="E189" s="946">
        <f t="shared" si="58"/>
        <v>0</v>
      </c>
      <c r="F189" s="946">
        <f t="shared" si="58"/>
        <v>0</v>
      </c>
      <c r="G189" s="946">
        <f t="shared" si="58"/>
        <v>0</v>
      </c>
      <c r="H189" s="946">
        <f t="shared" si="58"/>
        <v>0</v>
      </c>
      <c r="I189" s="946">
        <f t="shared" si="58"/>
        <v>0</v>
      </c>
      <c r="J189" s="946">
        <f t="shared" ref="J189:U189" si="59">J188</f>
        <v>0</v>
      </c>
      <c r="K189" s="946">
        <f t="shared" si="59"/>
        <v>0</v>
      </c>
      <c r="L189" s="946">
        <f t="shared" si="59"/>
        <v>0</v>
      </c>
      <c r="M189" s="946">
        <f t="shared" si="59"/>
        <v>0</v>
      </c>
      <c r="N189" s="946">
        <f t="shared" si="59"/>
        <v>0</v>
      </c>
      <c r="O189" s="946">
        <f t="shared" si="59"/>
        <v>0</v>
      </c>
      <c r="P189" s="946">
        <f t="shared" si="59"/>
        <v>0</v>
      </c>
      <c r="Q189" s="946">
        <f t="shared" si="59"/>
        <v>0</v>
      </c>
      <c r="R189" s="946">
        <f t="shared" si="59"/>
        <v>0</v>
      </c>
      <c r="S189" s="946">
        <f t="shared" si="59"/>
        <v>0</v>
      </c>
      <c r="T189" s="946">
        <f t="shared" si="59"/>
        <v>0</v>
      </c>
      <c r="U189" s="946">
        <f t="shared" si="59"/>
        <v>0</v>
      </c>
      <c r="V189" s="946">
        <f t="shared" si="40"/>
        <v>0</v>
      </c>
      <c r="X189" s="320"/>
      <c r="Y189" s="320"/>
      <c r="Z189" s="320"/>
    </row>
    <row r="190" spans="1:26">
      <c r="A190" s="7" t="s">
        <v>1842</v>
      </c>
      <c r="B190" s="7" t="s">
        <v>1205</v>
      </c>
      <c r="C190" s="946">
        <f t="shared" ref="C190:I190" si="60">C189</f>
        <v>0</v>
      </c>
      <c r="D190" s="946">
        <f t="shared" si="60"/>
        <v>0</v>
      </c>
      <c r="E190" s="946">
        <f t="shared" si="60"/>
        <v>0</v>
      </c>
      <c r="F190" s="946">
        <f t="shared" si="60"/>
        <v>0</v>
      </c>
      <c r="G190" s="946">
        <f t="shared" si="60"/>
        <v>0</v>
      </c>
      <c r="H190" s="946">
        <f t="shared" si="60"/>
        <v>0</v>
      </c>
      <c r="I190" s="946">
        <f t="shared" si="60"/>
        <v>0</v>
      </c>
      <c r="J190" s="946">
        <f t="shared" ref="J190:U190" si="61">J189</f>
        <v>0</v>
      </c>
      <c r="K190" s="946">
        <f t="shared" si="61"/>
        <v>0</v>
      </c>
      <c r="L190" s="946">
        <f t="shared" si="61"/>
        <v>0</v>
      </c>
      <c r="M190" s="946">
        <f t="shared" si="61"/>
        <v>0</v>
      </c>
      <c r="N190" s="946">
        <f t="shared" si="61"/>
        <v>0</v>
      </c>
      <c r="O190" s="946">
        <f t="shared" si="61"/>
        <v>0</v>
      </c>
      <c r="P190" s="946">
        <f t="shared" si="61"/>
        <v>0</v>
      </c>
      <c r="Q190" s="946">
        <f t="shared" si="61"/>
        <v>0</v>
      </c>
      <c r="R190" s="946">
        <f t="shared" si="61"/>
        <v>0</v>
      </c>
      <c r="S190" s="946">
        <f t="shared" si="61"/>
        <v>0</v>
      </c>
      <c r="T190" s="946">
        <f t="shared" si="61"/>
        <v>0</v>
      </c>
      <c r="U190" s="946">
        <f t="shared" si="61"/>
        <v>0</v>
      </c>
      <c r="V190" s="946">
        <f t="shared" si="40"/>
        <v>0</v>
      </c>
      <c r="X190" s="320"/>
      <c r="Y190" s="320"/>
      <c r="Z190" s="320"/>
    </row>
    <row r="191" spans="1:26">
      <c r="A191" t="s">
        <v>1843</v>
      </c>
      <c r="B191" t="s">
        <v>1206</v>
      </c>
      <c r="C191" s="945">
        <v>0</v>
      </c>
      <c r="D191" s="945">
        <v>0</v>
      </c>
      <c r="E191" s="945">
        <v>0</v>
      </c>
      <c r="F191" s="945">
        <v>0</v>
      </c>
      <c r="G191" s="945">
        <v>0</v>
      </c>
      <c r="H191" s="945">
        <v>0</v>
      </c>
      <c r="I191" s="945">
        <v>0</v>
      </c>
      <c r="J191" s="945">
        <v>0</v>
      </c>
      <c r="K191" s="945">
        <v>0</v>
      </c>
      <c r="L191" s="945">
        <v>0</v>
      </c>
      <c r="M191" s="945">
        <v>0</v>
      </c>
      <c r="N191" s="945">
        <v>0</v>
      </c>
      <c r="O191" s="945">
        <v>0</v>
      </c>
      <c r="P191" s="945">
        <v>0</v>
      </c>
      <c r="Q191" s="945">
        <v>0</v>
      </c>
      <c r="R191" s="945">
        <v>0</v>
      </c>
      <c r="S191" s="945">
        <v>0</v>
      </c>
      <c r="T191" s="945">
        <v>6593.9080546816867</v>
      </c>
      <c r="U191" s="945">
        <v>6623.5596554020376</v>
      </c>
      <c r="V191" s="945">
        <f t="shared" si="40"/>
        <v>13217.467710083725</v>
      </c>
      <c r="X191" s="320"/>
      <c r="Y191" s="320"/>
      <c r="Z191" s="320"/>
    </row>
    <row r="192" spans="1:26">
      <c r="A192" t="s">
        <v>1844</v>
      </c>
      <c r="B192" t="s">
        <v>1845</v>
      </c>
      <c r="C192" s="946">
        <f t="shared" ref="C192:I192" si="62">C191</f>
        <v>0</v>
      </c>
      <c r="D192" s="946">
        <f t="shared" si="62"/>
        <v>0</v>
      </c>
      <c r="E192" s="946">
        <f t="shared" si="62"/>
        <v>0</v>
      </c>
      <c r="F192" s="946">
        <f t="shared" si="62"/>
        <v>0</v>
      </c>
      <c r="G192" s="946">
        <f t="shared" si="62"/>
        <v>0</v>
      </c>
      <c r="H192" s="946">
        <f t="shared" si="62"/>
        <v>0</v>
      </c>
      <c r="I192" s="946">
        <f t="shared" si="62"/>
        <v>0</v>
      </c>
      <c r="J192" s="946">
        <f t="shared" ref="J192:U192" si="63">J191</f>
        <v>0</v>
      </c>
      <c r="K192" s="946">
        <f t="shared" si="63"/>
        <v>0</v>
      </c>
      <c r="L192" s="946">
        <f t="shared" si="63"/>
        <v>0</v>
      </c>
      <c r="M192" s="946">
        <f t="shared" si="63"/>
        <v>0</v>
      </c>
      <c r="N192" s="946">
        <f t="shared" si="63"/>
        <v>0</v>
      </c>
      <c r="O192" s="946">
        <f t="shared" si="63"/>
        <v>0</v>
      </c>
      <c r="P192" s="946">
        <f t="shared" si="63"/>
        <v>0</v>
      </c>
      <c r="Q192" s="946">
        <f t="shared" si="63"/>
        <v>0</v>
      </c>
      <c r="R192" s="946">
        <f t="shared" si="63"/>
        <v>0</v>
      </c>
      <c r="S192" s="946">
        <f t="shared" si="63"/>
        <v>0</v>
      </c>
      <c r="T192" s="946">
        <f t="shared" si="63"/>
        <v>6593.9080546816867</v>
      </c>
      <c r="U192" s="946">
        <f t="shared" si="63"/>
        <v>6623.5596554020376</v>
      </c>
      <c r="V192" s="946">
        <f t="shared" si="40"/>
        <v>13217.467710083725</v>
      </c>
      <c r="X192" s="320"/>
      <c r="Y192" s="320"/>
      <c r="Z192" s="320"/>
    </row>
    <row r="193" spans="1:26">
      <c r="A193" t="s">
        <v>1846</v>
      </c>
      <c r="B193" t="s">
        <v>1207</v>
      </c>
      <c r="C193" s="946">
        <f t="shared" ref="C193:I193" si="64">C192</f>
        <v>0</v>
      </c>
      <c r="D193" s="946">
        <f t="shared" si="64"/>
        <v>0</v>
      </c>
      <c r="E193" s="946">
        <f t="shared" si="64"/>
        <v>0</v>
      </c>
      <c r="F193" s="946">
        <f t="shared" si="64"/>
        <v>0</v>
      </c>
      <c r="G193" s="946">
        <f t="shared" si="64"/>
        <v>0</v>
      </c>
      <c r="H193" s="946">
        <f t="shared" si="64"/>
        <v>0</v>
      </c>
      <c r="I193" s="946">
        <f t="shared" si="64"/>
        <v>0</v>
      </c>
      <c r="J193" s="946">
        <f t="shared" ref="J193:U193" si="65">J192</f>
        <v>0</v>
      </c>
      <c r="K193" s="946">
        <f t="shared" si="65"/>
        <v>0</v>
      </c>
      <c r="L193" s="946">
        <f t="shared" si="65"/>
        <v>0</v>
      </c>
      <c r="M193" s="946">
        <f t="shared" si="65"/>
        <v>0</v>
      </c>
      <c r="N193" s="946">
        <f t="shared" si="65"/>
        <v>0</v>
      </c>
      <c r="O193" s="946">
        <f t="shared" si="65"/>
        <v>0</v>
      </c>
      <c r="P193" s="946">
        <f t="shared" si="65"/>
        <v>0</v>
      </c>
      <c r="Q193" s="946">
        <f t="shared" si="65"/>
        <v>0</v>
      </c>
      <c r="R193" s="946">
        <f t="shared" si="65"/>
        <v>0</v>
      </c>
      <c r="S193" s="946">
        <f t="shared" si="65"/>
        <v>0</v>
      </c>
      <c r="T193" s="946">
        <f t="shared" si="65"/>
        <v>6593.9080546816867</v>
      </c>
      <c r="U193" s="946">
        <f t="shared" si="65"/>
        <v>6623.5596554020376</v>
      </c>
      <c r="V193" s="946">
        <f t="shared" si="40"/>
        <v>13217.467710083725</v>
      </c>
      <c r="X193" s="320"/>
      <c r="Y193" s="320"/>
      <c r="Z193" s="320"/>
    </row>
    <row r="194" spans="1:26">
      <c r="A194" t="s">
        <v>1847</v>
      </c>
      <c r="B194" t="s">
        <v>1208</v>
      </c>
      <c r="C194" s="945">
        <v>-12116.44</v>
      </c>
      <c r="D194" s="945">
        <v>24953.93</v>
      </c>
      <c r="E194" s="945">
        <v>46478.49</v>
      </c>
      <c r="F194" s="945">
        <v>17564.439999999999</v>
      </c>
      <c r="G194" s="945">
        <v>65772.12</v>
      </c>
      <c r="H194" s="945">
        <v>-3245.99</v>
      </c>
      <c r="I194" s="945">
        <v>-698.4</v>
      </c>
      <c r="J194" s="945">
        <v>27799.49</v>
      </c>
      <c r="K194" s="945">
        <v>29780.32</v>
      </c>
      <c r="L194" s="945">
        <v>33959.910000000003</v>
      </c>
      <c r="M194" s="945">
        <v>30500.25</v>
      </c>
      <c r="N194" s="945">
        <v>48112.3</v>
      </c>
      <c r="O194" s="945">
        <v>38407.01</v>
      </c>
      <c r="P194" s="945">
        <v>36053.31</v>
      </c>
      <c r="Q194" s="945">
        <v>169556.81</v>
      </c>
      <c r="R194" s="945">
        <v>5519.1799999999994</v>
      </c>
      <c r="S194" s="945">
        <v>34634.909999999996</v>
      </c>
      <c r="T194" s="945">
        <v>0</v>
      </c>
      <c r="U194" s="945">
        <v>0</v>
      </c>
      <c r="V194" s="945">
        <f t="shared" si="40"/>
        <v>454323.49</v>
      </c>
      <c r="X194" s="320"/>
      <c r="Y194" s="320"/>
      <c r="Z194" s="320"/>
    </row>
    <row r="195" spans="1:26">
      <c r="A195" t="s">
        <v>1848</v>
      </c>
      <c r="B195" t="s">
        <v>240</v>
      </c>
      <c r="C195" s="946">
        <f t="shared" ref="C195:U195" si="66">C194</f>
        <v>-12116.44</v>
      </c>
      <c r="D195" s="946">
        <f t="shared" si="66"/>
        <v>24953.93</v>
      </c>
      <c r="E195" s="946">
        <f t="shared" si="66"/>
        <v>46478.49</v>
      </c>
      <c r="F195" s="946">
        <f t="shared" si="66"/>
        <v>17564.439999999999</v>
      </c>
      <c r="G195" s="946">
        <f t="shared" si="66"/>
        <v>65772.12</v>
      </c>
      <c r="H195" s="946">
        <f t="shared" si="66"/>
        <v>-3245.99</v>
      </c>
      <c r="I195" s="946">
        <f t="shared" si="66"/>
        <v>-698.4</v>
      </c>
      <c r="J195" s="946">
        <f t="shared" si="66"/>
        <v>27799.49</v>
      </c>
      <c r="K195" s="946">
        <f t="shared" si="66"/>
        <v>29780.32</v>
      </c>
      <c r="L195" s="946">
        <f t="shared" si="66"/>
        <v>33959.910000000003</v>
      </c>
      <c r="M195" s="946">
        <f t="shared" si="66"/>
        <v>30500.25</v>
      </c>
      <c r="N195" s="946">
        <f t="shared" si="66"/>
        <v>48112.3</v>
      </c>
      <c r="O195" s="946">
        <f t="shared" si="66"/>
        <v>38407.01</v>
      </c>
      <c r="P195" s="946">
        <f t="shared" si="66"/>
        <v>36053.31</v>
      </c>
      <c r="Q195" s="946">
        <f t="shared" si="66"/>
        <v>169556.81</v>
      </c>
      <c r="R195" s="946">
        <f t="shared" si="66"/>
        <v>5519.1799999999994</v>
      </c>
      <c r="S195" s="946">
        <f t="shared" si="66"/>
        <v>34634.909999999996</v>
      </c>
      <c r="T195" s="946">
        <f t="shared" si="66"/>
        <v>0</v>
      </c>
      <c r="U195" s="946">
        <f t="shared" si="66"/>
        <v>0</v>
      </c>
      <c r="V195" s="946">
        <f t="shared" si="40"/>
        <v>454323.49</v>
      </c>
      <c r="X195" s="320"/>
      <c r="Y195" s="320"/>
      <c r="Z195" s="320"/>
    </row>
    <row r="196" spans="1:26">
      <c r="A196" t="s">
        <v>1849</v>
      </c>
      <c r="B196" t="s">
        <v>1211</v>
      </c>
      <c r="C196" s="945">
        <v>0</v>
      </c>
      <c r="D196" s="945">
        <v>0</v>
      </c>
      <c r="E196" s="945">
        <v>0</v>
      </c>
      <c r="F196" s="945">
        <v>0</v>
      </c>
      <c r="G196" s="945">
        <v>0</v>
      </c>
      <c r="H196" s="945">
        <v>0</v>
      </c>
      <c r="I196" s="945">
        <v>0</v>
      </c>
      <c r="J196" s="945">
        <v>0</v>
      </c>
      <c r="K196" s="945">
        <v>0</v>
      </c>
      <c r="L196" s="945">
        <v>0</v>
      </c>
      <c r="M196" s="945">
        <v>0</v>
      </c>
      <c r="N196" s="945">
        <v>0</v>
      </c>
      <c r="O196" s="945">
        <v>0</v>
      </c>
      <c r="P196" s="945">
        <v>0</v>
      </c>
      <c r="Q196" s="945">
        <v>0</v>
      </c>
      <c r="R196" s="945">
        <v>0</v>
      </c>
      <c r="S196" s="945">
        <v>0</v>
      </c>
      <c r="T196" s="945">
        <v>0</v>
      </c>
      <c r="U196" s="945">
        <v>0</v>
      </c>
      <c r="V196" s="945">
        <f t="shared" si="40"/>
        <v>0</v>
      </c>
      <c r="X196" s="320"/>
      <c r="Y196" s="320"/>
      <c r="Z196" s="320"/>
    </row>
    <row r="197" spans="1:26">
      <c r="A197" t="s">
        <v>1212</v>
      </c>
      <c r="B197" t="s">
        <v>1213</v>
      </c>
      <c r="C197" s="945">
        <v>675128</v>
      </c>
      <c r="D197" s="945">
        <v>672584.37</v>
      </c>
      <c r="E197" s="945">
        <v>965523.47</v>
      </c>
      <c r="F197" s="945">
        <v>774521.3</v>
      </c>
      <c r="G197" s="945">
        <v>800310.68</v>
      </c>
      <c r="H197" s="945">
        <v>878450.07</v>
      </c>
      <c r="I197" s="945">
        <v>936177.8</v>
      </c>
      <c r="J197" s="945">
        <v>880104.29</v>
      </c>
      <c r="K197" s="945">
        <v>790931.65</v>
      </c>
      <c r="L197" s="945">
        <v>963259.74</v>
      </c>
      <c r="M197" s="945">
        <v>828753.56</v>
      </c>
      <c r="N197" s="945">
        <v>704835.51</v>
      </c>
      <c r="O197" s="945">
        <v>782500.21</v>
      </c>
      <c r="P197" s="945">
        <v>753055.81</v>
      </c>
      <c r="Q197" s="945">
        <v>1127804.32</v>
      </c>
      <c r="R197" s="945">
        <v>929095.7100000002</v>
      </c>
      <c r="S197" s="945">
        <v>926443.09999999986</v>
      </c>
      <c r="T197" s="945">
        <v>1190516.2904711585</v>
      </c>
      <c r="U197" s="945">
        <v>1185292.4113734625</v>
      </c>
      <c r="V197" s="945">
        <f t="shared" si="40"/>
        <v>11062592.601844622</v>
      </c>
      <c r="X197" s="320"/>
      <c r="Y197" s="320"/>
      <c r="Z197" s="320"/>
    </row>
    <row r="198" spans="1:26">
      <c r="A198" t="s">
        <v>1850</v>
      </c>
      <c r="B198" t="s">
        <v>1613</v>
      </c>
      <c r="C198" s="946">
        <f t="shared" ref="C198:I198" si="67">C196+C197</f>
        <v>675128</v>
      </c>
      <c r="D198" s="946">
        <f t="shared" si="67"/>
        <v>672584.37</v>
      </c>
      <c r="E198" s="946">
        <f t="shared" si="67"/>
        <v>965523.47</v>
      </c>
      <c r="F198" s="946">
        <f t="shared" si="67"/>
        <v>774521.3</v>
      </c>
      <c r="G198" s="946">
        <f t="shared" si="67"/>
        <v>800310.68</v>
      </c>
      <c r="H198" s="946">
        <f t="shared" si="67"/>
        <v>878450.07</v>
      </c>
      <c r="I198" s="946">
        <f t="shared" si="67"/>
        <v>936177.8</v>
      </c>
      <c r="J198" s="946">
        <f t="shared" ref="J198:U198" si="68">J196+J197</f>
        <v>880104.29</v>
      </c>
      <c r="K198" s="946">
        <f t="shared" si="68"/>
        <v>790931.65</v>
      </c>
      <c r="L198" s="946">
        <f t="shared" si="68"/>
        <v>963259.74</v>
      </c>
      <c r="M198" s="946">
        <f t="shared" si="68"/>
        <v>828753.56</v>
      </c>
      <c r="N198" s="946">
        <f t="shared" si="68"/>
        <v>704835.51</v>
      </c>
      <c r="O198" s="946">
        <f t="shared" si="68"/>
        <v>782500.21</v>
      </c>
      <c r="P198" s="946">
        <f t="shared" si="68"/>
        <v>753055.81</v>
      </c>
      <c r="Q198" s="946">
        <f t="shared" si="68"/>
        <v>1127804.32</v>
      </c>
      <c r="R198" s="946">
        <f t="shared" si="68"/>
        <v>929095.7100000002</v>
      </c>
      <c r="S198" s="946">
        <f t="shared" si="68"/>
        <v>926443.09999999986</v>
      </c>
      <c r="T198" s="946">
        <f t="shared" si="68"/>
        <v>1190516.2904711585</v>
      </c>
      <c r="U198" s="946">
        <f t="shared" si="68"/>
        <v>1185292.4113734625</v>
      </c>
      <c r="V198" s="946">
        <f t="shared" si="40"/>
        <v>11062592.601844622</v>
      </c>
      <c r="X198" s="320"/>
      <c r="Y198" s="320"/>
      <c r="Z198" s="320"/>
    </row>
    <row r="199" spans="1:26">
      <c r="A199" t="s">
        <v>1851</v>
      </c>
      <c r="B199" t="s">
        <v>241</v>
      </c>
      <c r="C199" s="946">
        <f t="shared" ref="C199:I199" si="69">C198+C195</f>
        <v>663011.56000000006</v>
      </c>
      <c r="D199" s="946">
        <f t="shared" si="69"/>
        <v>697538.3</v>
      </c>
      <c r="E199" s="946">
        <f t="shared" si="69"/>
        <v>1012001.96</v>
      </c>
      <c r="F199" s="946">
        <f t="shared" si="69"/>
        <v>792085.74</v>
      </c>
      <c r="G199" s="946">
        <f t="shared" si="69"/>
        <v>866082.8</v>
      </c>
      <c r="H199" s="946">
        <f t="shared" si="69"/>
        <v>875204.08</v>
      </c>
      <c r="I199" s="946">
        <f t="shared" si="69"/>
        <v>935479.4</v>
      </c>
      <c r="J199" s="946">
        <f t="shared" ref="J199:U199" si="70">J198+J195</f>
        <v>907903.78</v>
      </c>
      <c r="K199" s="946">
        <f t="shared" si="70"/>
        <v>820711.97</v>
      </c>
      <c r="L199" s="946">
        <f t="shared" si="70"/>
        <v>997219.65</v>
      </c>
      <c r="M199" s="946">
        <f t="shared" si="70"/>
        <v>859253.81</v>
      </c>
      <c r="N199" s="946">
        <f t="shared" si="70"/>
        <v>752947.81</v>
      </c>
      <c r="O199" s="946">
        <f t="shared" si="70"/>
        <v>820907.22</v>
      </c>
      <c r="P199" s="946">
        <f t="shared" si="70"/>
        <v>789109.12000000011</v>
      </c>
      <c r="Q199" s="946">
        <f t="shared" si="70"/>
        <v>1297361.1300000001</v>
      </c>
      <c r="R199" s="946">
        <f t="shared" si="70"/>
        <v>934614.89000000025</v>
      </c>
      <c r="S199" s="946">
        <f t="shared" si="70"/>
        <v>961078.00999999989</v>
      </c>
      <c r="T199" s="946">
        <f t="shared" si="70"/>
        <v>1190516.2904711585</v>
      </c>
      <c r="U199" s="946">
        <f t="shared" si="70"/>
        <v>1185292.4113734625</v>
      </c>
      <c r="V199" s="946">
        <f t="shared" si="40"/>
        <v>11516916.091844622</v>
      </c>
      <c r="X199" s="320"/>
      <c r="Y199" s="320"/>
      <c r="Z199" s="320"/>
    </row>
    <row r="200" spans="1:26">
      <c r="A200" t="s">
        <v>1852</v>
      </c>
      <c r="B200" t="s">
        <v>1214</v>
      </c>
      <c r="C200" s="945">
        <v>103069.35</v>
      </c>
      <c r="D200" s="945">
        <v>68816.59</v>
      </c>
      <c r="E200" s="945">
        <v>76962.05</v>
      </c>
      <c r="F200" s="945">
        <v>84771.01</v>
      </c>
      <c r="G200" s="945">
        <v>107447.38</v>
      </c>
      <c r="H200" s="945">
        <v>91529.36</v>
      </c>
      <c r="I200" s="945">
        <v>429157.37</v>
      </c>
      <c r="J200" s="945">
        <v>-167269.94</v>
      </c>
      <c r="K200" s="945">
        <v>111608.62</v>
      </c>
      <c r="L200" s="945">
        <v>89796.56</v>
      </c>
      <c r="M200" s="945">
        <v>112234.39</v>
      </c>
      <c r="N200" s="945">
        <v>124248</v>
      </c>
      <c r="O200" s="945">
        <v>121387.15</v>
      </c>
      <c r="P200" s="945">
        <v>108578.38</v>
      </c>
      <c r="Q200" s="945">
        <v>97287.27</v>
      </c>
      <c r="R200" s="945">
        <v>121711.37</v>
      </c>
      <c r="S200" s="945">
        <v>121016.80000000003</v>
      </c>
      <c r="T200" s="945">
        <v>0</v>
      </c>
      <c r="U200" s="945">
        <v>0</v>
      </c>
      <c r="V200" s="945">
        <f t="shared" si="40"/>
        <v>840598.60000000009</v>
      </c>
      <c r="X200" s="320"/>
      <c r="Y200" s="320"/>
      <c r="Z200" s="320"/>
    </row>
    <row r="201" spans="1:26">
      <c r="A201" t="s">
        <v>1215</v>
      </c>
      <c r="B201" t="s">
        <v>1216</v>
      </c>
      <c r="C201" s="945">
        <v>3457.17</v>
      </c>
      <c r="D201" s="945">
        <v>-912.84</v>
      </c>
      <c r="E201" s="945">
        <v>7357.36</v>
      </c>
      <c r="F201" s="945">
        <v>683.06</v>
      </c>
      <c r="G201" s="945">
        <v>0</v>
      </c>
      <c r="H201" s="945">
        <v>0</v>
      </c>
      <c r="I201" s="945">
        <v>0</v>
      </c>
      <c r="J201" s="945">
        <v>1093.48</v>
      </c>
      <c r="K201" s="945">
        <v>0</v>
      </c>
      <c r="L201" s="945">
        <v>0</v>
      </c>
      <c r="M201" s="945">
        <v>0</v>
      </c>
      <c r="N201" s="945">
        <v>0</v>
      </c>
      <c r="O201" s="945">
        <v>1300.8399999999999</v>
      </c>
      <c r="P201" s="945">
        <v>-1378.89</v>
      </c>
      <c r="Q201" s="945">
        <v>0</v>
      </c>
      <c r="R201" s="945">
        <v>2572.2399999999998</v>
      </c>
      <c r="S201" s="945">
        <v>16</v>
      </c>
      <c r="T201" s="945">
        <v>8520</v>
      </c>
      <c r="U201" s="945">
        <v>1420</v>
      </c>
      <c r="V201" s="945">
        <f t="shared" si="40"/>
        <v>13543.669999999998</v>
      </c>
      <c r="X201" s="320"/>
      <c r="Y201" s="320"/>
      <c r="Z201" s="320"/>
    </row>
    <row r="202" spans="1:26">
      <c r="A202" t="s">
        <v>1217</v>
      </c>
      <c r="B202" t="s">
        <v>1218</v>
      </c>
      <c r="C202" s="945">
        <v>0</v>
      </c>
      <c r="D202" s="945">
        <v>0</v>
      </c>
      <c r="E202" s="945">
        <v>0</v>
      </c>
      <c r="F202" s="945">
        <v>0</v>
      </c>
      <c r="G202" s="945">
        <v>0</v>
      </c>
      <c r="H202" s="945">
        <v>0</v>
      </c>
      <c r="I202" s="945">
        <v>0</v>
      </c>
      <c r="J202" s="945">
        <v>0</v>
      </c>
      <c r="K202" s="945">
        <v>0</v>
      </c>
      <c r="L202" s="945">
        <v>0</v>
      </c>
      <c r="M202" s="945">
        <v>0</v>
      </c>
      <c r="N202" s="945">
        <v>0</v>
      </c>
      <c r="O202" s="945">
        <v>0</v>
      </c>
      <c r="P202" s="945">
        <v>0</v>
      </c>
      <c r="Q202" s="945">
        <v>0</v>
      </c>
      <c r="R202" s="945">
        <v>0</v>
      </c>
      <c r="S202" s="945">
        <v>0</v>
      </c>
      <c r="T202" s="945">
        <v>0</v>
      </c>
      <c r="U202" s="945">
        <v>0</v>
      </c>
      <c r="V202" s="945">
        <f t="shared" si="40"/>
        <v>0</v>
      </c>
      <c r="X202" s="320"/>
      <c r="Y202" s="320"/>
      <c r="Z202" s="320"/>
    </row>
    <row r="203" spans="1:26">
      <c r="A203" t="s">
        <v>1219</v>
      </c>
      <c r="B203" t="s">
        <v>1220</v>
      </c>
      <c r="C203" s="945">
        <v>-610711.49</v>
      </c>
      <c r="D203" s="945">
        <v>-642753.79</v>
      </c>
      <c r="E203" s="945">
        <v>-907049.97</v>
      </c>
      <c r="F203" s="945">
        <v>-1181113.19</v>
      </c>
      <c r="G203" s="945">
        <v>-1023166.8</v>
      </c>
      <c r="H203" s="945">
        <v>-1277518.5900000001</v>
      </c>
      <c r="I203" s="945">
        <v>-1616676.96</v>
      </c>
      <c r="J203" s="945">
        <v>-3000490.88</v>
      </c>
      <c r="K203" s="945">
        <v>-1749116.05</v>
      </c>
      <c r="L203" s="945">
        <v>-1397722.07</v>
      </c>
      <c r="M203" s="945">
        <v>-1103077.42</v>
      </c>
      <c r="N203" s="945">
        <v>-614460.47</v>
      </c>
      <c r="O203" s="945">
        <v>-2276480.36</v>
      </c>
      <c r="P203" s="945">
        <v>-1208047.51</v>
      </c>
      <c r="Q203" s="945">
        <v>-1465128.16</v>
      </c>
      <c r="R203" s="945">
        <v>-1281931.3899999999</v>
      </c>
      <c r="S203" s="945">
        <v>-1405270.81</v>
      </c>
      <c r="T203" s="945">
        <v>0</v>
      </c>
      <c r="U203" s="945">
        <v>0</v>
      </c>
      <c r="V203" s="945">
        <f t="shared" si="40"/>
        <v>-15501725.120000001</v>
      </c>
      <c r="X203" s="320"/>
      <c r="Y203" s="320"/>
      <c r="Z203" s="320"/>
    </row>
    <row r="204" spans="1:26">
      <c r="A204" t="s">
        <v>1221</v>
      </c>
      <c r="B204" t="s">
        <v>1222</v>
      </c>
      <c r="C204" s="945">
        <v>183816.89</v>
      </c>
      <c r="D204" s="945">
        <v>186495.03</v>
      </c>
      <c r="E204" s="945">
        <v>190274.4</v>
      </c>
      <c r="F204" s="945">
        <v>195195.71</v>
      </c>
      <c r="G204" s="945">
        <v>199458.9</v>
      </c>
      <c r="H204" s="945">
        <v>204781.9</v>
      </c>
      <c r="I204" s="945">
        <v>211518.05</v>
      </c>
      <c r="J204" s="945">
        <v>224020.09</v>
      </c>
      <c r="K204" s="945">
        <v>231308.08</v>
      </c>
      <c r="L204" s="945">
        <v>237131.92</v>
      </c>
      <c r="M204" s="945">
        <v>241728.08</v>
      </c>
      <c r="N204" s="945">
        <v>244288.33</v>
      </c>
      <c r="O204" s="945">
        <v>253773.66</v>
      </c>
      <c r="P204" s="945">
        <v>258807.19</v>
      </c>
      <c r="Q204" s="945">
        <v>264911.90000000002</v>
      </c>
      <c r="R204" s="945">
        <v>270253.28000000003</v>
      </c>
      <c r="S204" s="945">
        <v>276108.57</v>
      </c>
      <c r="T204" s="945">
        <v>0</v>
      </c>
      <c r="U204" s="945">
        <v>0</v>
      </c>
      <c r="V204" s="945">
        <f t="shared" si="40"/>
        <v>2502331.1</v>
      </c>
      <c r="X204" s="320"/>
      <c r="Y204" s="320"/>
      <c r="Z204" s="320"/>
    </row>
    <row r="205" spans="1:26">
      <c r="A205" t="s">
        <v>1223</v>
      </c>
      <c r="B205" t="s">
        <v>1224</v>
      </c>
      <c r="C205" s="945">
        <v>5605995.0599999996</v>
      </c>
      <c r="D205" s="945">
        <v>6101537.5599999996</v>
      </c>
      <c r="E205" s="945">
        <v>6239746.1399999997</v>
      </c>
      <c r="F205" s="945">
        <v>8089477.3300000001</v>
      </c>
      <c r="G205" s="945">
        <v>7468277.9800000004</v>
      </c>
      <c r="H205" s="945">
        <v>6500117.75</v>
      </c>
      <c r="I205" s="945">
        <v>9615199.1199999992</v>
      </c>
      <c r="J205" s="945">
        <v>7528052.7599999998</v>
      </c>
      <c r="K205" s="945">
        <v>7214537.4500000002</v>
      </c>
      <c r="L205" s="945">
        <v>10270737.57</v>
      </c>
      <c r="M205" s="945">
        <v>5716464.79</v>
      </c>
      <c r="N205" s="945">
        <v>7520629.5099999998</v>
      </c>
      <c r="O205" s="945">
        <v>8400938.2100000009</v>
      </c>
      <c r="P205" s="945">
        <v>4836033.1100000003</v>
      </c>
      <c r="Q205" s="945">
        <v>7373513.21</v>
      </c>
      <c r="R205" s="945">
        <v>7584322.9900000058</v>
      </c>
      <c r="S205" s="945">
        <v>7473935.4600000018</v>
      </c>
      <c r="T205" s="945">
        <v>5994118.4207685171</v>
      </c>
      <c r="U205" s="945">
        <v>6091566.1557285348</v>
      </c>
      <c r="V205" s="945">
        <f t="shared" si="40"/>
        <v>86004849.636497065</v>
      </c>
      <c r="X205" s="320"/>
      <c r="Y205" s="320"/>
      <c r="Z205" s="320"/>
    </row>
    <row r="206" spans="1:26">
      <c r="A206" t="s">
        <v>1225</v>
      </c>
      <c r="B206" t="s">
        <v>1226</v>
      </c>
      <c r="C206" s="945">
        <v>511048</v>
      </c>
      <c r="D206" s="945">
        <v>411213.83</v>
      </c>
      <c r="E206" s="945">
        <v>451171.08</v>
      </c>
      <c r="F206" s="945">
        <v>449474.9</v>
      </c>
      <c r="G206" s="945">
        <v>430427.96</v>
      </c>
      <c r="H206" s="945">
        <v>437888.25</v>
      </c>
      <c r="I206" s="945">
        <v>736902.73</v>
      </c>
      <c r="J206" s="945">
        <v>22253.52</v>
      </c>
      <c r="K206" s="945">
        <v>496081.75</v>
      </c>
      <c r="L206" s="945">
        <v>864664.21</v>
      </c>
      <c r="M206" s="945">
        <v>398689.58</v>
      </c>
      <c r="N206" s="945">
        <v>547758.92000000004</v>
      </c>
      <c r="O206" s="945">
        <v>498577.85</v>
      </c>
      <c r="P206" s="945">
        <v>468049.24</v>
      </c>
      <c r="Q206" s="945">
        <v>596459.32999999996</v>
      </c>
      <c r="R206" s="945">
        <v>554681.73</v>
      </c>
      <c r="S206" s="945">
        <v>402720.58999999991</v>
      </c>
      <c r="T206" s="945">
        <v>226816.11071088468</v>
      </c>
      <c r="U206" s="945">
        <v>246734.00015132304</v>
      </c>
      <c r="V206" s="945">
        <f t="shared" si="40"/>
        <v>5323486.8308622083</v>
      </c>
      <c r="X206" s="320"/>
      <c r="Y206" s="320"/>
      <c r="Z206" s="320"/>
    </row>
    <row r="207" spans="1:26">
      <c r="A207" t="s">
        <v>1227</v>
      </c>
      <c r="B207" t="s">
        <v>1228</v>
      </c>
      <c r="C207" s="945">
        <v>0</v>
      </c>
      <c r="D207" s="945">
        <v>0</v>
      </c>
      <c r="E207" s="945">
        <v>0</v>
      </c>
      <c r="F207" s="945">
        <v>0</v>
      </c>
      <c r="G207" s="945">
        <v>224.88</v>
      </c>
      <c r="H207" s="945">
        <v>0</v>
      </c>
      <c r="I207" s="945">
        <v>0</v>
      </c>
      <c r="J207" s="945">
        <v>0</v>
      </c>
      <c r="K207" s="945">
        <v>0</v>
      </c>
      <c r="L207" s="945">
        <v>312.12</v>
      </c>
      <c r="M207" s="945">
        <v>582.65</v>
      </c>
      <c r="N207" s="945">
        <v>-36.81</v>
      </c>
      <c r="O207" s="945">
        <v>0</v>
      </c>
      <c r="P207" s="945">
        <v>0</v>
      </c>
      <c r="Q207" s="945">
        <v>0</v>
      </c>
      <c r="R207" s="945">
        <v>1042.3800000000001</v>
      </c>
      <c r="S207" s="945">
        <v>-400.9</v>
      </c>
      <c r="T207" s="945">
        <v>0</v>
      </c>
      <c r="U207" s="945">
        <v>0</v>
      </c>
      <c r="V207" s="945">
        <f t="shared" si="40"/>
        <v>1499.44</v>
      </c>
      <c r="X207" s="320"/>
      <c r="Y207" s="320"/>
      <c r="Z207" s="320"/>
    </row>
    <row r="208" spans="1:26">
      <c r="A208" t="s">
        <v>1229</v>
      </c>
      <c r="B208" t="s">
        <v>1230</v>
      </c>
      <c r="C208" s="945">
        <v>0</v>
      </c>
      <c r="D208" s="945">
        <v>899.52</v>
      </c>
      <c r="E208" s="945">
        <v>0</v>
      </c>
      <c r="F208" s="945">
        <v>0</v>
      </c>
      <c r="G208" s="945">
        <v>744.09</v>
      </c>
      <c r="H208" s="945">
        <v>0</v>
      </c>
      <c r="I208" s="945">
        <v>0</v>
      </c>
      <c r="J208" s="945">
        <v>0</v>
      </c>
      <c r="K208" s="945">
        <v>694.79</v>
      </c>
      <c r="L208" s="945">
        <v>362.89</v>
      </c>
      <c r="M208" s="945">
        <v>4609.2700000000004</v>
      </c>
      <c r="N208" s="945">
        <v>-99.41</v>
      </c>
      <c r="O208" s="945">
        <v>0</v>
      </c>
      <c r="P208" s="945">
        <v>0</v>
      </c>
      <c r="Q208" s="945">
        <v>6667.81</v>
      </c>
      <c r="R208" s="945">
        <v>0</v>
      </c>
      <c r="S208" s="945">
        <v>607.80999999999995</v>
      </c>
      <c r="T208" s="945">
        <v>0</v>
      </c>
      <c r="U208" s="945">
        <v>0</v>
      </c>
      <c r="V208" s="945">
        <f t="shared" si="40"/>
        <v>12843.160000000002</v>
      </c>
      <c r="X208" s="320"/>
      <c r="Y208" s="320"/>
      <c r="Z208" s="320"/>
    </row>
    <row r="209" spans="1:26">
      <c r="A209" t="s">
        <v>1231</v>
      </c>
      <c r="B209" t="s">
        <v>1232</v>
      </c>
      <c r="C209" s="945">
        <v>1619345.81</v>
      </c>
      <c r="D209" s="945">
        <v>1575257.65</v>
      </c>
      <c r="E209" s="945">
        <v>1877463.93</v>
      </c>
      <c r="F209" s="945">
        <v>1968216.97</v>
      </c>
      <c r="G209" s="945">
        <v>2080099.54</v>
      </c>
      <c r="H209" s="945">
        <v>1839175.83</v>
      </c>
      <c r="I209" s="945">
        <v>1886710.09</v>
      </c>
      <c r="J209" s="945">
        <v>1777036.93</v>
      </c>
      <c r="K209" s="945">
        <v>1777497.52</v>
      </c>
      <c r="L209" s="945">
        <v>3560433.2</v>
      </c>
      <c r="M209" s="945">
        <v>2384085.41</v>
      </c>
      <c r="N209" s="945">
        <v>3278684.75</v>
      </c>
      <c r="O209" s="945">
        <v>1910543.49</v>
      </c>
      <c r="P209" s="945">
        <v>1737034.77</v>
      </c>
      <c r="Q209" s="945">
        <v>1917493.81</v>
      </c>
      <c r="R209" s="945">
        <v>1845550.4599999993</v>
      </c>
      <c r="S209" s="945">
        <v>2162830.7599999984</v>
      </c>
      <c r="T209" s="945">
        <v>5208347.7909637503</v>
      </c>
      <c r="U209" s="945">
        <v>5096866.7612239327</v>
      </c>
      <c r="V209" s="945">
        <f t="shared" si="40"/>
        <v>32656405.652187683</v>
      </c>
      <c r="X209" s="320"/>
      <c r="Y209" s="320"/>
      <c r="Z209" s="320"/>
    </row>
    <row r="210" spans="1:26">
      <c r="A210" t="s">
        <v>1233</v>
      </c>
      <c r="B210" t="s">
        <v>1234</v>
      </c>
      <c r="C210" s="945">
        <v>789255.61</v>
      </c>
      <c r="D210" s="945">
        <v>587244.91</v>
      </c>
      <c r="E210" s="945">
        <v>621943.91</v>
      </c>
      <c r="F210" s="945">
        <v>489596.21</v>
      </c>
      <c r="G210" s="945">
        <v>628826.76</v>
      </c>
      <c r="H210" s="945">
        <v>468107.35</v>
      </c>
      <c r="I210" s="945">
        <v>422633.03</v>
      </c>
      <c r="J210" s="945">
        <v>510124.79</v>
      </c>
      <c r="K210" s="945">
        <v>504516.66</v>
      </c>
      <c r="L210" s="945">
        <v>1449378.36</v>
      </c>
      <c r="M210" s="945">
        <v>647374.94999999995</v>
      </c>
      <c r="N210" s="945">
        <v>349166.24</v>
      </c>
      <c r="O210" s="945">
        <v>921313.23</v>
      </c>
      <c r="P210" s="945">
        <v>660234.05000000005</v>
      </c>
      <c r="Q210" s="945">
        <v>616464.77</v>
      </c>
      <c r="R210" s="945">
        <v>596881.39999999956</v>
      </c>
      <c r="S210" s="945">
        <v>594306.60000000009</v>
      </c>
      <c r="T210" s="945">
        <v>-19775.569734097342</v>
      </c>
      <c r="U210" s="945">
        <v>147.89713366825822</v>
      </c>
      <c r="V210" s="945">
        <f t="shared" si="40"/>
        <v>6830133.3773995712</v>
      </c>
      <c r="X210" s="320"/>
      <c r="Y210" s="320"/>
      <c r="Z210" s="320"/>
    </row>
    <row r="211" spans="1:26">
      <c r="A211" t="s">
        <v>1235</v>
      </c>
      <c r="B211" t="s">
        <v>1236</v>
      </c>
      <c r="C211" s="945">
        <v>333723.77</v>
      </c>
      <c r="D211" s="945">
        <v>572018.47</v>
      </c>
      <c r="E211" s="945">
        <v>520798.91</v>
      </c>
      <c r="F211" s="945">
        <v>640301.69999999995</v>
      </c>
      <c r="G211" s="945">
        <v>328850.86</v>
      </c>
      <c r="H211" s="945">
        <v>683950.16</v>
      </c>
      <c r="I211" s="945">
        <v>546155.26</v>
      </c>
      <c r="J211" s="945">
        <v>365317.38</v>
      </c>
      <c r="K211" s="945">
        <v>559233.67000000004</v>
      </c>
      <c r="L211" s="945">
        <v>476718.87</v>
      </c>
      <c r="M211" s="945">
        <v>529340.26</v>
      </c>
      <c r="N211" s="945">
        <v>651014.75</v>
      </c>
      <c r="O211" s="945">
        <v>460730.88</v>
      </c>
      <c r="P211" s="945">
        <v>341798.53</v>
      </c>
      <c r="Q211" s="945">
        <v>580474.87</v>
      </c>
      <c r="R211" s="945">
        <v>491073.94999999955</v>
      </c>
      <c r="S211" s="945">
        <v>531004.68000000005</v>
      </c>
      <c r="T211" s="945">
        <v>539493.09450182866</v>
      </c>
      <c r="U211" s="945">
        <v>424224.59489956539</v>
      </c>
      <c r="V211" s="945">
        <f t="shared" ref="V211:V276" si="71">SUM(J211:U211)</f>
        <v>5950425.5294013927</v>
      </c>
      <c r="X211" s="320"/>
      <c r="Y211" s="320"/>
      <c r="Z211" s="320"/>
    </row>
    <row r="212" spans="1:26">
      <c r="A212" t="s">
        <v>1853</v>
      </c>
      <c r="B212" t="s">
        <v>242</v>
      </c>
      <c r="C212" s="946">
        <f t="shared" ref="C212:U212" si="72">SUM(C200:C211)</f>
        <v>8539000.1699999999</v>
      </c>
      <c r="D212" s="946">
        <f t="shared" si="72"/>
        <v>8859816.9299999997</v>
      </c>
      <c r="E212" s="946">
        <f t="shared" si="72"/>
        <v>9078667.8099999987</v>
      </c>
      <c r="F212" s="946">
        <f t="shared" si="72"/>
        <v>10736603.700000001</v>
      </c>
      <c r="G212" s="946">
        <f t="shared" si="72"/>
        <v>10221191.549999999</v>
      </c>
      <c r="H212" s="946">
        <f t="shared" si="72"/>
        <v>8948032.0099999998</v>
      </c>
      <c r="I212" s="946">
        <f t="shared" si="72"/>
        <v>12231598.689999999</v>
      </c>
      <c r="J212" s="946">
        <f t="shared" si="72"/>
        <v>7260138.129999999</v>
      </c>
      <c r="K212" s="946">
        <f t="shared" si="72"/>
        <v>9146362.4900000002</v>
      </c>
      <c r="L212" s="946">
        <f t="shared" si="72"/>
        <v>15551813.630000001</v>
      </c>
      <c r="M212" s="946">
        <f t="shared" si="72"/>
        <v>8932031.959999999</v>
      </c>
      <c r="N212" s="946">
        <f t="shared" si="72"/>
        <v>12101193.810000001</v>
      </c>
      <c r="O212" s="946">
        <f t="shared" si="72"/>
        <v>10292084.950000001</v>
      </c>
      <c r="P212" s="946">
        <f t="shared" si="72"/>
        <v>7201108.870000001</v>
      </c>
      <c r="Q212" s="946">
        <f t="shared" si="72"/>
        <v>9988144.8099999987</v>
      </c>
      <c r="R212" s="946">
        <f t="shared" si="72"/>
        <v>10186158.410000006</v>
      </c>
      <c r="S212" s="946">
        <f t="shared" si="72"/>
        <v>10156875.559999999</v>
      </c>
      <c r="T212" s="946">
        <f t="shared" si="72"/>
        <v>11957519.847210884</v>
      </c>
      <c r="U212" s="946">
        <f t="shared" si="72"/>
        <v>11860959.409137024</v>
      </c>
      <c r="V212" s="946">
        <f t="shared" si="71"/>
        <v>124634391.87634793</v>
      </c>
      <c r="X212" s="320"/>
      <c r="Y212" s="320"/>
      <c r="Z212" s="320"/>
    </row>
    <row r="213" spans="1:26">
      <c r="A213" t="s">
        <v>1237</v>
      </c>
      <c r="B213" t="s">
        <v>1238</v>
      </c>
      <c r="C213" s="945">
        <v>10693.85</v>
      </c>
      <c r="D213" s="945">
        <v>12026.72</v>
      </c>
      <c r="E213" s="945">
        <v>14637.66</v>
      </c>
      <c r="F213" s="945">
        <v>17080.919999999998</v>
      </c>
      <c r="G213" s="945">
        <v>10779.62</v>
      </c>
      <c r="H213" s="945">
        <v>16079.15</v>
      </c>
      <c r="I213" s="945">
        <v>10697.71</v>
      </c>
      <c r="J213" s="945">
        <v>15017.3</v>
      </c>
      <c r="K213" s="945">
        <v>21886.66</v>
      </c>
      <c r="L213" s="945">
        <v>33992.29</v>
      </c>
      <c r="M213" s="945">
        <v>28708.86</v>
      </c>
      <c r="N213" s="945">
        <v>11801</v>
      </c>
      <c r="O213" s="945">
        <v>16613.86</v>
      </c>
      <c r="P213" s="945">
        <v>29793.919999999998</v>
      </c>
      <c r="Q213" s="945">
        <v>17810.490000000002</v>
      </c>
      <c r="R213" s="945">
        <v>26463.279999999999</v>
      </c>
      <c r="S213" s="945">
        <v>28992.39</v>
      </c>
      <c r="T213" s="945">
        <v>0</v>
      </c>
      <c r="U213" s="945">
        <v>0</v>
      </c>
      <c r="V213" s="945">
        <f t="shared" si="71"/>
        <v>231080.05</v>
      </c>
      <c r="X213" s="320"/>
      <c r="Y213" s="320"/>
      <c r="Z213" s="320"/>
    </row>
    <row r="214" spans="1:26">
      <c r="A214" t="s">
        <v>1239</v>
      </c>
      <c r="B214" t="s">
        <v>1240</v>
      </c>
      <c r="C214" s="945">
        <v>392323.68</v>
      </c>
      <c r="D214" s="945">
        <v>531844.69999999995</v>
      </c>
      <c r="E214" s="945">
        <v>529237.9</v>
      </c>
      <c r="F214" s="945">
        <v>620346.04</v>
      </c>
      <c r="G214" s="945">
        <v>497355.86</v>
      </c>
      <c r="H214" s="945">
        <v>440651.03</v>
      </c>
      <c r="I214" s="945">
        <v>469935.45</v>
      </c>
      <c r="J214" s="945">
        <v>531102.89</v>
      </c>
      <c r="K214" s="945">
        <v>596400.49</v>
      </c>
      <c r="L214" s="945">
        <v>857643.4</v>
      </c>
      <c r="M214" s="945">
        <v>531735.1</v>
      </c>
      <c r="N214" s="945">
        <v>375418.66</v>
      </c>
      <c r="O214" s="945">
        <v>520589.9</v>
      </c>
      <c r="P214" s="945">
        <v>436581.71</v>
      </c>
      <c r="Q214" s="945">
        <v>471550.94</v>
      </c>
      <c r="R214" s="945">
        <v>670187.91000000027</v>
      </c>
      <c r="S214" s="945">
        <v>652063.56000000029</v>
      </c>
      <c r="T214" s="945">
        <v>1041884.0004141236</v>
      </c>
      <c r="U214" s="945">
        <v>950854.99162801122</v>
      </c>
      <c r="V214" s="945">
        <f t="shared" si="71"/>
        <v>7636013.552042136</v>
      </c>
      <c r="X214" s="320"/>
      <c r="Y214" s="320"/>
      <c r="Z214" s="320"/>
    </row>
    <row r="215" spans="1:26">
      <c r="A215" t="s">
        <v>1241</v>
      </c>
      <c r="B215" t="s">
        <v>1242</v>
      </c>
      <c r="C215" s="945">
        <v>0</v>
      </c>
      <c r="D215" s="945">
        <v>0</v>
      </c>
      <c r="E215" s="945">
        <v>0</v>
      </c>
      <c r="F215" s="945">
        <v>0</v>
      </c>
      <c r="G215" s="945">
        <v>0</v>
      </c>
      <c r="H215" s="945">
        <v>0</v>
      </c>
      <c r="I215" s="945">
        <v>0</v>
      </c>
      <c r="J215" s="945">
        <v>0</v>
      </c>
      <c r="K215" s="945">
        <v>0</v>
      </c>
      <c r="L215" s="945">
        <v>952.76</v>
      </c>
      <c r="M215" s="945">
        <v>3066.73</v>
      </c>
      <c r="N215" s="945">
        <v>-92.78</v>
      </c>
      <c r="O215" s="945">
        <v>0</v>
      </c>
      <c r="P215" s="945">
        <v>0</v>
      </c>
      <c r="Q215" s="945">
        <v>0</v>
      </c>
      <c r="R215" s="945">
        <v>0</v>
      </c>
      <c r="S215" s="945">
        <v>161.06</v>
      </c>
      <c r="T215" s="945">
        <v>0</v>
      </c>
      <c r="U215" s="945">
        <v>0</v>
      </c>
      <c r="V215" s="945">
        <f t="shared" si="71"/>
        <v>4087.7699999999995</v>
      </c>
      <c r="X215" s="320"/>
      <c r="Y215" s="320"/>
      <c r="Z215" s="320"/>
    </row>
    <row r="216" spans="1:26">
      <c r="A216" t="s">
        <v>1243</v>
      </c>
      <c r="B216" t="s">
        <v>1244</v>
      </c>
      <c r="C216" s="945">
        <v>144672.01999999999</v>
      </c>
      <c r="D216" s="945">
        <v>189285.71</v>
      </c>
      <c r="E216" s="945">
        <v>190508.26</v>
      </c>
      <c r="F216" s="945">
        <v>161642.28</v>
      </c>
      <c r="G216" s="945">
        <v>157451.23000000001</v>
      </c>
      <c r="H216" s="945">
        <v>180335.67</v>
      </c>
      <c r="I216" s="945">
        <v>204119.15</v>
      </c>
      <c r="J216" s="945">
        <v>237165.5</v>
      </c>
      <c r="K216" s="945">
        <v>162433.39000000001</v>
      </c>
      <c r="L216" s="945">
        <v>304195.63</v>
      </c>
      <c r="M216" s="945">
        <v>216100.46</v>
      </c>
      <c r="N216" s="945">
        <v>447416.26</v>
      </c>
      <c r="O216" s="945">
        <v>259688.49</v>
      </c>
      <c r="P216" s="945">
        <v>176244.83</v>
      </c>
      <c r="Q216" s="945">
        <v>168914.87</v>
      </c>
      <c r="R216" s="945">
        <v>218633.76000000004</v>
      </c>
      <c r="S216" s="945">
        <v>158415.93</v>
      </c>
      <c r="T216" s="945">
        <v>213358.2379072326</v>
      </c>
      <c r="U216" s="945">
        <v>207468.41331358877</v>
      </c>
      <c r="V216" s="945">
        <f t="shared" si="71"/>
        <v>2770035.7712208219</v>
      </c>
      <c r="X216" s="320"/>
      <c r="Y216" s="320"/>
      <c r="Z216" s="320"/>
    </row>
    <row r="217" spans="1:26">
      <c r="A217" t="s">
        <v>1245</v>
      </c>
      <c r="B217" t="s">
        <v>1246</v>
      </c>
      <c r="C217" s="945">
        <v>0</v>
      </c>
      <c r="D217" s="945">
        <v>0</v>
      </c>
      <c r="E217" s="945">
        <v>0</v>
      </c>
      <c r="F217" s="945">
        <v>0</v>
      </c>
      <c r="G217" s="945">
        <v>0</v>
      </c>
      <c r="H217" s="945">
        <v>0</v>
      </c>
      <c r="I217" s="945">
        <v>0</v>
      </c>
      <c r="J217" s="945">
        <v>0</v>
      </c>
      <c r="K217" s="945">
        <v>0</v>
      </c>
      <c r="L217" s="945">
        <v>0</v>
      </c>
      <c r="M217" s="945">
        <v>2816.74</v>
      </c>
      <c r="N217" s="945">
        <v>2177.61</v>
      </c>
      <c r="O217" s="945">
        <v>5358.6</v>
      </c>
      <c r="P217" s="945">
        <v>-695.98</v>
      </c>
      <c r="Q217" s="945">
        <v>115.29</v>
      </c>
      <c r="R217" s="945">
        <v>6974.88</v>
      </c>
      <c r="S217" s="945">
        <v>2697.6600000000003</v>
      </c>
      <c r="T217" s="945">
        <v>0</v>
      </c>
      <c r="U217" s="945">
        <v>0</v>
      </c>
      <c r="V217" s="945">
        <f t="shared" si="71"/>
        <v>19444.800000000003</v>
      </c>
      <c r="X217" s="320"/>
      <c r="Y217" s="320"/>
      <c r="Z217" s="320"/>
    </row>
    <row r="218" spans="1:26">
      <c r="A218" t="s">
        <v>1247</v>
      </c>
      <c r="B218" t="s">
        <v>1248</v>
      </c>
      <c r="C218" s="945">
        <v>0</v>
      </c>
      <c r="D218" s="945">
        <v>0</v>
      </c>
      <c r="E218" s="945">
        <v>0</v>
      </c>
      <c r="F218" s="945">
        <v>0</v>
      </c>
      <c r="G218" s="945">
        <v>0</v>
      </c>
      <c r="H218" s="945">
        <v>0</v>
      </c>
      <c r="I218" s="945">
        <v>0</v>
      </c>
      <c r="J218" s="945">
        <v>0</v>
      </c>
      <c r="K218" s="945">
        <v>0</v>
      </c>
      <c r="L218" s="945">
        <v>0</v>
      </c>
      <c r="M218" s="945">
        <v>12.94</v>
      </c>
      <c r="N218" s="945">
        <v>0</v>
      </c>
      <c r="O218" s="945">
        <v>0</v>
      </c>
      <c r="P218" s="945">
        <v>0</v>
      </c>
      <c r="Q218" s="945">
        <v>0</v>
      </c>
      <c r="R218" s="945">
        <v>0</v>
      </c>
      <c r="S218" s="945">
        <v>0</v>
      </c>
      <c r="T218" s="945">
        <v>0</v>
      </c>
      <c r="U218" s="945">
        <v>0</v>
      </c>
      <c r="V218" s="945">
        <f t="shared" si="71"/>
        <v>12.94</v>
      </c>
      <c r="X218" s="320"/>
      <c r="Y218" s="320"/>
      <c r="Z218" s="320"/>
    </row>
    <row r="219" spans="1:26">
      <c r="A219" t="s">
        <v>1249</v>
      </c>
      <c r="B219" t="s">
        <v>1250</v>
      </c>
      <c r="C219" s="945">
        <v>790803.61</v>
      </c>
      <c r="D219" s="945">
        <v>833833.23</v>
      </c>
      <c r="E219" s="945">
        <v>896264.46</v>
      </c>
      <c r="F219" s="945">
        <v>869553.1</v>
      </c>
      <c r="G219" s="945">
        <v>965496.85</v>
      </c>
      <c r="H219" s="945">
        <v>917740.74</v>
      </c>
      <c r="I219" s="945">
        <v>764743.63</v>
      </c>
      <c r="J219" s="945">
        <v>789841.8</v>
      </c>
      <c r="K219" s="945">
        <v>709093.16</v>
      </c>
      <c r="L219" s="945">
        <v>1526037.93</v>
      </c>
      <c r="M219" s="945">
        <v>623242.25</v>
      </c>
      <c r="N219" s="945">
        <v>692558.81</v>
      </c>
      <c r="O219" s="945">
        <v>827685.62</v>
      </c>
      <c r="P219" s="945">
        <v>774924.68</v>
      </c>
      <c r="Q219" s="945">
        <v>965313.21</v>
      </c>
      <c r="R219" s="945">
        <v>930022.4099999998</v>
      </c>
      <c r="S219" s="945">
        <v>922960.76000000024</v>
      </c>
      <c r="T219" s="945">
        <v>407480.05446675728</v>
      </c>
      <c r="U219" s="945">
        <v>208734.06344965674</v>
      </c>
      <c r="V219" s="945">
        <f t="shared" si="71"/>
        <v>9377894.7479164135</v>
      </c>
      <c r="X219" s="320"/>
      <c r="Y219" s="320"/>
      <c r="Z219" s="320"/>
    </row>
    <row r="220" spans="1:26">
      <c r="A220" t="s">
        <v>1251</v>
      </c>
      <c r="B220" t="s">
        <v>1252</v>
      </c>
      <c r="C220" s="945">
        <v>536780.77</v>
      </c>
      <c r="D220" s="945">
        <v>623744.07999999996</v>
      </c>
      <c r="E220" s="945">
        <v>656979.02</v>
      </c>
      <c r="F220" s="945">
        <v>749412.73</v>
      </c>
      <c r="G220" s="945">
        <v>758955.19</v>
      </c>
      <c r="H220" s="945">
        <v>775358.03</v>
      </c>
      <c r="I220" s="945">
        <v>863432.4</v>
      </c>
      <c r="J220" s="945">
        <v>847283.29</v>
      </c>
      <c r="K220" s="945">
        <v>608848.25</v>
      </c>
      <c r="L220" s="945">
        <v>986369.75</v>
      </c>
      <c r="M220" s="945">
        <v>444916.84</v>
      </c>
      <c r="N220" s="945">
        <v>515582.97</v>
      </c>
      <c r="O220" s="945">
        <v>661057.51</v>
      </c>
      <c r="P220" s="945">
        <v>620360.59</v>
      </c>
      <c r="Q220" s="945">
        <v>914170.71</v>
      </c>
      <c r="R220" s="945">
        <v>906776.27999999863</v>
      </c>
      <c r="S220" s="945">
        <v>1043131.3600000006</v>
      </c>
      <c r="T220" s="945">
        <v>707020.65111144446</v>
      </c>
      <c r="U220" s="945">
        <v>695369.49111144431</v>
      </c>
      <c r="V220" s="945">
        <f t="shared" si="71"/>
        <v>8950887.6922228858</v>
      </c>
      <c r="X220" s="320"/>
      <c r="Y220" s="320"/>
      <c r="Z220" s="320"/>
    </row>
    <row r="221" spans="1:26">
      <c r="A221" t="s">
        <v>1253</v>
      </c>
      <c r="B221" t="s">
        <v>1254</v>
      </c>
      <c r="C221" s="945">
        <v>0</v>
      </c>
      <c r="D221" s="945">
        <v>492.36</v>
      </c>
      <c r="E221" s="945">
        <v>0</v>
      </c>
      <c r="F221" s="945">
        <v>0</v>
      </c>
      <c r="G221" s="945">
        <v>0</v>
      </c>
      <c r="H221" s="945">
        <v>0</v>
      </c>
      <c r="I221" s="945">
        <v>0</v>
      </c>
      <c r="J221" s="945">
        <v>4038.8</v>
      </c>
      <c r="K221" s="945">
        <v>0</v>
      </c>
      <c r="L221" s="945">
        <v>0</v>
      </c>
      <c r="M221" s="945">
        <v>638.29999999999995</v>
      </c>
      <c r="N221" s="945">
        <v>0</v>
      </c>
      <c r="O221" s="945">
        <v>0</v>
      </c>
      <c r="P221" s="945">
        <v>274</v>
      </c>
      <c r="Q221" s="945">
        <v>-86.42</v>
      </c>
      <c r="R221" s="945">
        <v>0</v>
      </c>
      <c r="S221" s="945">
        <v>1062.32</v>
      </c>
      <c r="T221" s="945">
        <v>0</v>
      </c>
      <c r="U221" s="945">
        <v>0</v>
      </c>
      <c r="V221" s="945">
        <f t="shared" si="71"/>
        <v>5927</v>
      </c>
      <c r="X221" s="320"/>
      <c r="Y221" s="320"/>
      <c r="Z221" s="320"/>
    </row>
    <row r="222" spans="1:26">
      <c r="A222" t="s">
        <v>1255</v>
      </c>
      <c r="B222" t="s">
        <v>1256</v>
      </c>
      <c r="C222" s="945">
        <v>37718.410000000003</v>
      </c>
      <c r="D222" s="945">
        <v>28834.78</v>
      </c>
      <c r="E222" s="945">
        <v>38057.06</v>
      </c>
      <c r="F222" s="945">
        <v>44118.83</v>
      </c>
      <c r="G222" s="945">
        <v>35298.18</v>
      </c>
      <c r="H222" s="945">
        <v>29167.69</v>
      </c>
      <c r="I222" s="945">
        <v>40077</v>
      </c>
      <c r="J222" s="945">
        <v>34660.14</v>
      </c>
      <c r="K222" s="945">
        <v>36440.67</v>
      </c>
      <c r="L222" s="945">
        <v>38662.46</v>
      </c>
      <c r="M222" s="945">
        <v>28291.35</v>
      </c>
      <c r="N222" s="945">
        <v>33630.589999999997</v>
      </c>
      <c r="O222" s="945">
        <v>27073.62</v>
      </c>
      <c r="P222" s="945">
        <v>33973.300000000003</v>
      </c>
      <c r="Q222" s="945">
        <v>32325.08</v>
      </c>
      <c r="R222" s="945">
        <v>38573.659999999996</v>
      </c>
      <c r="S222" s="945">
        <v>37529.869999999995</v>
      </c>
      <c r="T222" s="945">
        <v>51569.333023066531</v>
      </c>
      <c r="U222" s="945">
        <v>45870.556428008895</v>
      </c>
      <c r="V222" s="945">
        <f t="shared" si="71"/>
        <v>438600.62945107539</v>
      </c>
      <c r="X222" s="320"/>
      <c r="Y222" s="320"/>
      <c r="Z222" s="320"/>
    </row>
    <row r="223" spans="1:26">
      <c r="A223" t="s">
        <v>1257</v>
      </c>
      <c r="B223" t="s">
        <v>1258</v>
      </c>
      <c r="C223" s="945">
        <v>24366.51</v>
      </c>
      <c r="D223" s="945">
        <v>8282.99</v>
      </c>
      <c r="E223" s="945">
        <v>9311.75</v>
      </c>
      <c r="F223" s="945">
        <v>78017.259999999995</v>
      </c>
      <c r="G223" s="945">
        <v>76661.320000000007</v>
      </c>
      <c r="H223" s="945">
        <v>15290.23</v>
      </c>
      <c r="I223" s="945">
        <v>40533.730000000003</v>
      </c>
      <c r="J223" s="945">
        <v>9163.7000000000007</v>
      </c>
      <c r="K223" s="945">
        <v>-40629.980000000003</v>
      </c>
      <c r="L223" s="945">
        <v>21422.41</v>
      </c>
      <c r="M223" s="945">
        <v>23525.99</v>
      </c>
      <c r="N223" s="945">
        <v>69463.289999999994</v>
      </c>
      <c r="O223" s="945">
        <v>6874.71</v>
      </c>
      <c r="P223" s="945">
        <v>25992.76</v>
      </c>
      <c r="Q223" s="945">
        <v>25617.35</v>
      </c>
      <c r="R223" s="945">
        <v>46148.049999999996</v>
      </c>
      <c r="S223" s="945">
        <v>44713.8</v>
      </c>
      <c r="T223" s="945">
        <v>0</v>
      </c>
      <c r="U223" s="945">
        <v>0</v>
      </c>
      <c r="V223" s="945">
        <f t="shared" si="71"/>
        <v>232292.07999999996</v>
      </c>
      <c r="X223" s="320"/>
      <c r="Y223" s="320"/>
      <c r="Z223" s="320"/>
    </row>
    <row r="224" spans="1:26">
      <c r="A224" t="s">
        <v>1259</v>
      </c>
      <c r="B224" t="s">
        <v>1260</v>
      </c>
      <c r="C224" s="945">
        <v>72622.39</v>
      </c>
      <c r="D224" s="945">
        <v>24677.05</v>
      </c>
      <c r="E224" s="945">
        <v>15273.33</v>
      </c>
      <c r="F224" s="945">
        <v>44770.76</v>
      </c>
      <c r="G224" s="945">
        <v>49339.07</v>
      </c>
      <c r="H224" s="945">
        <v>43128.39</v>
      </c>
      <c r="I224" s="945">
        <v>69645.37</v>
      </c>
      <c r="J224" s="945">
        <v>29360.83</v>
      </c>
      <c r="K224" s="945">
        <v>31313.32</v>
      </c>
      <c r="L224" s="945">
        <v>51218.86</v>
      </c>
      <c r="M224" s="945">
        <v>42529.14</v>
      </c>
      <c r="N224" s="945">
        <v>27700.22</v>
      </c>
      <c r="O224" s="945">
        <v>25943.15</v>
      </c>
      <c r="P224" s="945">
        <v>30635.23</v>
      </c>
      <c r="Q224" s="945">
        <v>22867.5</v>
      </c>
      <c r="R224" s="945">
        <v>15447.52</v>
      </c>
      <c r="S224" s="945">
        <v>18110.34</v>
      </c>
      <c r="T224" s="945">
        <v>45235.78</v>
      </c>
      <c r="U224" s="945">
        <v>45235.78</v>
      </c>
      <c r="V224" s="945">
        <f t="shared" si="71"/>
        <v>385597.67000000004</v>
      </c>
      <c r="X224" s="320"/>
      <c r="Y224" s="320"/>
      <c r="Z224" s="320"/>
    </row>
    <row r="225" spans="1:26">
      <c r="A225" t="s">
        <v>1854</v>
      </c>
      <c r="B225" t="s">
        <v>243</v>
      </c>
      <c r="C225" s="946">
        <f t="shared" ref="C225:I225" si="73">SUM(C213:C224)</f>
        <v>2009981.2399999998</v>
      </c>
      <c r="D225" s="946">
        <f t="shared" si="73"/>
        <v>2253021.6199999996</v>
      </c>
      <c r="E225" s="946">
        <f t="shared" si="73"/>
        <v>2350269.4399999999</v>
      </c>
      <c r="F225" s="946">
        <f t="shared" si="73"/>
        <v>2584941.92</v>
      </c>
      <c r="G225" s="946">
        <f t="shared" si="73"/>
        <v>2551337.3199999998</v>
      </c>
      <c r="H225" s="946">
        <f t="shared" si="73"/>
        <v>2417750.9300000002</v>
      </c>
      <c r="I225" s="946">
        <f t="shared" si="73"/>
        <v>2463184.44</v>
      </c>
      <c r="J225" s="946">
        <f t="shared" ref="J225:U225" si="74">SUM(J213:J224)</f>
        <v>2497634.2500000005</v>
      </c>
      <c r="K225" s="946">
        <f t="shared" si="74"/>
        <v>2125785.96</v>
      </c>
      <c r="L225" s="946">
        <f t="shared" si="74"/>
        <v>3820495.4899999998</v>
      </c>
      <c r="M225" s="946">
        <f t="shared" si="74"/>
        <v>1945584.7</v>
      </c>
      <c r="N225" s="946">
        <f t="shared" si="74"/>
        <v>2175656.6300000004</v>
      </c>
      <c r="O225" s="946">
        <f t="shared" si="74"/>
        <v>2350885.46</v>
      </c>
      <c r="P225" s="946">
        <f t="shared" si="74"/>
        <v>2128085.04</v>
      </c>
      <c r="Q225" s="946">
        <f t="shared" si="74"/>
        <v>2618599.02</v>
      </c>
      <c r="R225" s="946">
        <f t="shared" si="74"/>
        <v>2859227.7499999986</v>
      </c>
      <c r="S225" s="946">
        <f t="shared" si="74"/>
        <v>2909839.0500000012</v>
      </c>
      <c r="T225" s="946">
        <f t="shared" si="74"/>
        <v>2466548.0569226244</v>
      </c>
      <c r="U225" s="946">
        <f t="shared" si="74"/>
        <v>2153533.2959307097</v>
      </c>
      <c r="V225" s="946">
        <f t="shared" si="71"/>
        <v>30051874.702853337</v>
      </c>
      <c r="X225" s="320"/>
      <c r="Y225" s="320"/>
      <c r="Z225" s="320"/>
    </row>
    <row r="226" spans="1:26">
      <c r="A226" t="s">
        <v>1855</v>
      </c>
      <c r="B226" t="s">
        <v>1856</v>
      </c>
      <c r="C226" s="946">
        <f t="shared" ref="C226:I226" si="75">C225+C212</f>
        <v>10548981.41</v>
      </c>
      <c r="D226" s="946">
        <f t="shared" si="75"/>
        <v>11112838.549999999</v>
      </c>
      <c r="E226" s="946">
        <f t="shared" si="75"/>
        <v>11428937.249999998</v>
      </c>
      <c r="F226" s="946">
        <f t="shared" si="75"/>
        <v>13321545.620000001</v>
      </c>
      <c r="G226" s="946">
        <f t="shared" si="75"/>
        <v>12772528.869999999</v>
      </c>
      <c r="H226" s="946">
        <f t="shared" si="75"/>
        <v>11365782.939999999</v>
      </c>
      <c r="I226" s="946">
        <f t="shared" si="75"/>
        <v>14694783.129999999</v>
      </c>
      <c r="J226" s="946">
        <f t="shared" ref="J226:U226" si="76">J225+J212</f>
        <v>9757772.379999999</v>
      </c>
      <c r="K226" s="946">
        <f t="shared" si="76"/>
        <v>11272148.449999999</v>
      </c>
      <c r="L226" s="946">
        <f t="shared" si="76"/>
        <v>19372309.120000001</v>
      </c>
      <c r="M226" s="946">
        <f t="shared" si="76"/>
        <v>10877616.659999998</v>
      </c>
      <c r="N226" s="946">
        <f t="shared" si="76"/>
        <v>14276850.440000001</v>
      </c>
      <c r="O226" s="946">
        <f t="shared" si="76"/>
        <v>12642970.41</v>
      </c>
      <c r="P226" s="946">
        <f t="shared" si="76"/>
        <v>9329193.9100000001</v>
      </c>
      <c r="Q226" s="946">
        <f t="shared" si="76"/>
        <v>12606743.829999998</v>
      </c>
      <c r="R226" s="946">
        <f t="shared" si="76"/>
        <v>13045386.160000004</v>
      </c>
      <c r="S226" s="946">
        <f t="shared" si="76"/>
        <v>13066714.609999999</v>
      </c>
      <c r="T226" s="946">
        <f t="shared" si="76"/>
        <v>14424067.904133508</v>
      </c>
      <c r="U226" s="946">
        <f t="shared" si="76"/>
        <v>14014492.705067733</v>
      </c>
      <c r="V226" s="946">
        <f t="shared" si="71"/>
        <v>154686266.57920122</v>
      </c>
      <c r="X226" s="320"/>
      <c r="Y226" s="320"/>
      <c r="Z226" s="320"/>
    </row>
    <row r="227" spans="1:26">
      <c r="A227" t="s">
        <v>1857</v>
      </c>
      <c r="B227" t="s">
        <v>1261</v>
      </c>
      <c r="C227" s="945">
        <v>0</v>
      </c>
      <c r="D227" s="945">
        <v>17.21</v>
      </c>
      <c r="E227" s="945">
        <v>425.68</v>
      </c>
      <c r="F227" s="945">
        <v>5904.79</v>
      </c>
      <c r="G227" s="945">
        <v>-915.71</v>
      </c>
      <c r="H227" s="945">
        <v>32157.37</v>
      </c>
      <c r="I227" s="945">
        <v>44042.89</v>
      </c>
      <c r="J227" s="945">
        <v>34647.29</v>
      </c>
      <c r="K227" s="945">
        <v>-16349.48</v>
      </c>
      <c r="L227" s="945">
        <v>9507.32</v>
      </c>
      <c r="M227" s="945">
        <v>35725.980000000003</v>
      </c>
      <c r="N227" s="945">
        <v>54827.57</v>
      </c>
      <c r="O227" s="945">
        <v>2966.27</v>
      </c>
      <c r="P227" s="945">
        <v>28012</v>
      </c>
      <c r="Q227" s="945">
        <v>2019.26</v>
      </c>
      <c r="R227" s="945">
        <v>2220.0200000000004</v>
      </c>
      <c r="S227" s="945">
        <v>2886.1000000000004</v>
      </c>
      <c r="T227" s="945">
        <v>0</v>
      </c>
      <c r="U227" s="945">
        <v>0</v>
      </c>
      <c r="V227" s="945">
        <f t="shared" si="71"/>
        <v>156462.33000000002</v>
      </c>
      <c r="X227" s="320"/>
      <c r="Y227" s="320"/>
      <c r="Z227" s="320"/>
    </row>
    <row r="228" spans="1:26">
      <c r="A228" t="s">
        <v>1262</v>
      </c>
      <c r="B228" t="s">
        <v>1263</v>
      </c>
      <c r="C228" s="945">
        <v>6400.49</v>
      </c>
      <c r="D228" s="945">
        <v>872.02</v>
      </c>
      <c r="E228" s="945">
        <v>2340.8000000000002</v>
      </c>
      <c r="F228" s="945">
        <v>3247.68</v>
      </c>
      <c r="G228" s="945">
        <v>3443.31</v>
      </c>
      <c r="H228" s="945">
        <v>-572.28</v>
      </c>
      <c r="I228" s="945">
        <v>0</v>
      </c>
      <c r="J228" s="945">
        <v>13673.79</v>
      </c>
      <c r="K228" s="945">
        <v>77.84</v>
      </c>
      <c r="L228" s="945">
        <v>507.01</v>
      </c>
      <c r="M228" s="945">
        <v>-160.74</v>
      </c>
      <c r="N228" s="945">
        <v>0</v>
      </c>
      <c r="O228" s="945">
        <v>91.71</v>
      </c>
      <c r="P228" s="945">
        <v>137.57</v>
      </c>
      <c r="Q228" s="945">
        <v>0</v>
      </c>
      <c r="R228" s="945">
        <v>632.95000000000005</v>
      </c>
      <c r="S228" s="945">
        <v>1492.76</v>
      </c>
      <c r="T228" s="945">
        <v>0</v>
      </c>
      <c r="U228" s="945">
        <v>0</v>
      </c>
      <c r="V228" s="945">
        <f t="shared" si="71"/>
        <v>16452.89</v>
      </c>
      <c r="X228" s="320"/>
      <c r="Y228" s="320"/>
      <c r="Z228" s="320"/>
    </row>
    <row r="229" spans="1:26">
      <c r="A229" t="s">
        <v>1264</v>
      </c>
      <c r="B229" t="s">
        <v>1265</v>
      </c>
      <c r="C229" s="945">
        <v>0</v>
      </c>
      <c r="D229" s="945">
        <v>0</v>
      </c>
      <c r="E229" s="945">
        <v>0</v>
      </c>
      <c r="F229" s="945">
        <v>0</v>
      </c>
      <c r="G229" s="945">
        <v>0</v>
      </c>
      <c r="H229" s="945">
        <v>0</v>
      </c>
      <c r="I229" s="945">
        <v>0</v>
      </c>
      <c r="J229" s="945">
        <v>0</v>
      </c>
      <c r="K229" s="945">
        <v>0</v>
      </c>
      <c r="L229" s="945">
        <v>0</v>
      </c>
      <c r="M229" s="945">
        <v>0</v>
      </c>
      <c r="N229" s="945">
        <v>0</v>
      </c>
      <c r="O229" s="945">
        <v>0</v>
      </c>
      <c r="P229" s="945">
        <v>0</v>
      </c>
      <c r="Q229" s="945">
        <v>0</v>
      </c>
      <c r="R229" s="945">
        <v>0</v>
      </c>
      <c r="S229" s="945">
        <v>0</v>
      </c>
      <c r="T229" s="945">
        <v>0</v>
      </c>
      <c r="U229" s="945">
        <v>0</v>
      </c>
      <c r="V229" s="945">
        <f t="shared" si="71"/>
        <v>0</v>
      </c>
      <c r="X229" s="320"/>
      <c r="Y229" s="320"/>
      <c r="Z229" s="320"/>
    </row>
    <row r="230" spans="1:26">
      <c r="A230" t="s">
        <v>1266</v>
      </c>
      <c r="B230" t="s">
        <v>1267</v>
      </c>
      <c r="C230" s="945">
        <v>231.73</v>
      </c>
      <c r="D230" s="945">
        <v>109.15</v>
      </c>
      <c r="E230" s="945">
        <v>68.52</v>
      </c>
      <c r="F230" s="945">
        <v>0</v>
      </c>
      <c r="G230" s="945">
        <v>69.34</v>
      </c>
      <c r="H230" s="945">
        <v>127.35</v>
      </c>
      <c r="I230" s="945">
        <v>999.54</v>
      </c>
      <c r="J230" s="945">
        <v>219.72</v>
      </c>
      <c r="K230" s="945">
        <v>1209.43</v>
      </c>
      <c r="L230" s="945">
        <v>0</v>
      </c>
      <c r="M230" s="945">
        <v>0</v>
      </c>
      <c r="N230" s="945">
        <v>0</v>
      </c>
      <c r="O230" s="945">
        <v>30.8</v>
      </c>
      <c r="P230" s="945">
        <v>10.68</v>
      </c>
      <c r="Q230" s="945">
        <v>0</v>
      </c>
      <c r="R230" s="945">
        <v>7718.03</v>
      </c>
      <c r="S230" s="945">
        <v>1661.6599999999999</v>
      </c>
      <c r="T230" s="945">
        <v>0</v>
      </c>
      <c r="U230" s="945">
        <v>0</v>
      </c>
      <c r="V230" s="945">
        <f t="shared" si="71"/>
        <v>10850.32</v>
      </c>
      <c r="X230" s="320"/>
      <c r="Y230" s="320"/>
      <c r="Z230" s="320"/>
    </row>
    <row r="231" spans="1:26">
      <c r="A231" t="s">
        <v>1268</v>
      </c>
      <c r="B231" t="s">
        <v>1269</v>
      </c>
      <c r="C231" s="945">
        <v>3421.59</v>
      </c>
      <c r="D231" s="945">
        <v>-2129.8200000000002</v>
      </c>
      <c r="E231" s="945">
        <v>53.21</v>
      </c>
      <c r="F231" s="945">
        <v>285.92</v>
      </c>
      <c r="G231" s="945">
        <v>6439.16</v>
      </c>
      <c r="H231" s="945">
        <v>638.47</v>
      </c>
      <c r="I231" s="945">
        <v>2867.45</v>
      </c>
      <c r="J231" s="945">
        <v>4807.25</v>
      </c>
      <c r="K231" s="945">
        <v>57.18</v>
      </c>
      <c r="L231" s="945">
        <v>13.56</v>
      </c>
      <c r="M231" s="945">
        <v>0</v>
      </c>
      <c r="N231" s="945">
        <v>53.69</v>
      </c>
      <c r="O231" s="945">
        <v>0</v>
      </c>
      <c r="P231" s="945">
        <v>0</v>
      </c>
      <c r="Q231" s="945">
        <v>0</v>
      </c>
      <c r="R231" s="945">
        <v>2632.66</v>
      </c>
      <c r="S231" s="945">
        <v>5872.65</v>
      </c>
      <c r="T231" s="945">
        <v>0</v>
      </c>
      <c r="U231" s="945">
        <v>0</v>
      </c>
      <c r="V231" s="945">
        <f t="shared" si="71"/>
        <v>13436.99</v>
      </c>
      <c r="X231" s="320"/>
      <c r="Y231" s="320"/>
      <c r="Z231" s="320"/>
    </row>
    <row r="232" spans="1:26">
      <c r="A232" t="s">
        <v>1858</v>
      </c>
      <c r="B232" t="s">
        <v>1859</v>
      </c>
      <c r="C232" s="946">
        <f t="shared" ref="C232:U232" si="77">SUM(C227:C231)</f>
        <v>10053.81</v>
      </c>
      <c r="D232" s="946">
        <f t="shared" si="77"/>
        <v>-1131.44</v>
      </c>
      <c r="E232" s="946">
        <f t="shared" si="77"/>
        <v>2888.21</v>
      </c>
      <c r="F232" s="946">
        <f t="shared" si="77"/>
        <v>9438.39</v>
      </c>
      <c r="G232" s="946">
        <f t="shared" si="77"/>
        <v>9036.1</v>
      </c>
      <c r="H232" s="946">
        <f t="shared" si="77"/>
        <v>32350.91</v>
      </c>
      <c r="I232" s="946">
        <f t="shared" si="77"/>
        <v>47909.88</v>
      </c>
      <c r="J232" s="946">
        <f t="shared" si="77"/>
        <v>53348.05</v>
      </c>
      <c r="K232" s="946">
        <f t="shared" si="77"/>
        <v>-15005.029999999999</v>
      </c>
      <c r="L232" s="946">
        <f t="shared" si="77"/>
        <v>10027.89</v>
      </c>
      <c r="M232" s="946">
        <f t="shared" si="77"/>
        <v>35565.240000000005</v>
      </c>
      <c r="N232" s="946">
        <f t="shared" si="77"/>
        <v>54881.26</v>
      </c>
      <c r="O232" s="946">
        <f t="shared" si="77"/>
        <v>3088.78</v>
      </c>
      <c r="P232" s="946">
        <f t="shared" si="77"/>
        <v>28160.25</v>
      </c>
      <c r="Q232" s="946">
        <f t="shared" si="77"/>
        <v>2019.26</v>
      </c>
      <c r="R232" s="946">
        <f t="shared" si="77"/>
        <v>13203.66</v>
      </c>
      <c r="S232" s="946">
        <f t="shared" si="77"/>
        <v>11913.17</v>
      </c>
      <c r="T232" s="946">
        <f t="shared" si="77"/>
        <v>0</v>
      </c>
      <c r="U232" s="946">
        <f t="shared" si="77"/>
        <v>0</v>
      </c>
      <c r="V232" s="946">
        <f t="shared" si="71"/>
        <v>197202.53000000003</v>
      </c>
      <c r="X232" s="320"/>
      <c r="Y232" s="320"/>
      <c r="Z232" s="320"/>
    </row>
    <row r="233" spans="1:26">
      <c r="A233" t="s">
        <v>1860</v>
      </c>
      <c r="B233" t="s">
        <v>1270</v>
      </c>
      <c r="C233" s="945">
        <v>10378.5</v>
      </c>
      <c r="D233" s="945">
        <v>16312.78</v>
      </c>
      <c r="E233" s="945">
        <v>2183.83</v>
      </c>
      <c r="F233" s="945">
        <v>3416.2</v>
      </c>
      <c r="G233" s="945">
        <v>530.41</v>
      </c>
      <c r="H233" s="945">
        <v>453.34</v>
      </c>
      <c r="I233" s="945">
        <v>2349.5300000000002</v>
      </c>
      <c r="J233" s="945">
        <v>168.9</v>
      </c>
      <c r="K233" s="945">
        <v>-21.49</v>
      </c>
      <c r="L233" s="945">
        <v>3852.74</v>
      </c>
      <c r="M233" s="945">
        <v>6763.22</v>
      </c>
      <c r="N233" s="945">
        <v>21640.41</v>
      </c>
      <c r="O233" s="945">
        <v>0</v>
      </c>
      <c r="P233" s="945">
        <v>0</v>
      </c>
      <c r="Q233" s="945">
        <v>994.92</v>
      </c>
      <c r="R233" s="945">
        <v>-588.11</v>
      </c>
      <c r="S233" s="945">
        <v>434.34999999999997</v>
      </c>
      <c r="T233" s="945">
        <v>0</v>
      </c>
      <c r="U233" s="945">
        <v>0</v>
      </c>
      <c r="V233" s="945">
        <f t="shared" si="71"/>
        <v>33244.939999999995</v>
      </c>
      <c r="X233" s="320"/>
      <c r="Y233" s="320"/>
      <c r="Z233" s="320"/>
    </row>
    <row r="234" spans="1:26">
      <c r="A234" t="s">
        <v>1271</v>
      </c>
      <c r="B234" t="s">
        <v>1272</v>
      </c>
      <c r="C234" s="945">
        <v>0</v>
      </c>
      <c r="D234" s="945">
        <v>0</v>
      </c>
      <c r="E234" s="945">
        <v>33.409999999999997</v>
      </c>
      <c r="F234" s="945">
        <v>645.73</v>
      </c>
      <c r="G234" s="945">
        <v>-150.16999999999999</v>
      </c>
      <c r="H234" s="945">
        <v>225.34</v>
      </c>
      <c r="I234" s="945">
        <v>30</v>
      </c>
      <c r="J234" s="945">
        <v>509.72</v>
      </c>
      <c r="K234" s="945">
        <v>-282.33999999999997</v>
      </c>
      <c r="L234" s="945">
        <v>0</v>
      </c>
      <c r="M234" s="945">
        <v>0</v>
      </c>
      <c r="N234" s="945">
        <v>0</v>
      </c>
      <c r="O234" s="945">
        <v>0</v>
      </c>
      <c r="P234" s="945">
        <v>0</v>
      </c>
      <c r="Q234" s="945">
        <v>0</v>
      </c>
      <c r="R234" s="945">
        <v>0</v>
      </c>
      <c r="S234" s="945">
        <v>0</v>
      </c>
      <c r="T234" s="945">
        <v>0</v>
      </c>
      <c r="U234" s="945">
        <v>0</v>
      </c>
      <c r="V234" s="945">
        <f t="shared" si="71"/>
        <v>227.38000000000005</v>
      </c>
      <c r="X234" s="320"/>
      <c r="Y234" s="320"/>
      <c r="Z234" s="320"/>
    </row>
    <row r="235" spans="1:26">
      <c r="A235" t="s">
        <v>1273</v>
      </c>
      <c r="B235" t="s">
        <v>1274</v>
      </c>
      <c r="C235" s="945">
        <v>-804.71</v>
      </c>
      <c r="D235" s="945">
        <v>0</v>
      </c>
      <c r="E235" s="945">
        <v>258.81</v>
      </c>
      <c r="F235" s="945">
        <v>0</v>
      </c>
      <c r="G235" s="945">
        <v>18.11</v>
      </c>
      <c r="H235" s="945">
        <v>0</v>
      </c>
      <c r="I235" s="945">
        <v>1273.77</v>
      </c>
      <c r="J235" s="945">
        <v>309.06</v>
      </c>
      <c r="K235" s="945">
        <v>192.55</v>
      </c>
      <c r="L235" s="945">
        <v>683.73</v>
      </c>
      <c r="M235" s="945">
        <v>-11.26</v>
      </c>
      <c r="N235" s="945">
        <v>0</v>
      </c>
      <c r="O235" s="945">
        <v>247.38</v>
      </c>
      <c r="P235" s="945">
        <v>8607.82</v>
      </c>
      <c r="Q235" s="945">
        <v>2.12</v>
      </c>
      <c r="R235" s="945">
        <v>1811.75</v>
      </c>
      <c r="S235" s="945">
        <v>2532.9</v>
      </c>
      <c r="T235" s="945">
        <v>0</v>
      </c>
      <c r="U235" s="945">
        <v>0</v>
      </c>
      <c r="V235" s="945">
        <f t="shared" si="71"/>
        <v>14376.05</v>
      </c>
      <c r="X235" s="320"/>
      <c r="Y235" s="320"/>
      <c r="Z235" s="320"/>
    </row>
    <row r="236" spans="1:26">
      <c r="A236" t="s">
        <v>1275</v>
      </c>
      <c r="B236" t="s">
        <v>1276</v>
      </c>
      <c r="C236" s="945">
        <v>0</v>
      </c>
      <c r="D236" s="945">
        <v>0</v>
      </c>
      <c r="E236" s="945">
        <v>0</v>
      </c>
      <c r="F236" s="945">
        <v>0</v>
      </c>
      <c r="G236" s="945">
        <v>0</v>
      </c>
      <c r="H236" s="945">
        <v>0</v>
      </c>
      <c r="I236" s="945">
        <v>0</v>
      </c>
      <c r="J236" s="945">
        <v>0</v>
      </c>
      <c r="K236" s="945">
        <v>0</v>
      </c>
      <c r="L236" s="945">
        <v>0</v>
      </c>
      <c r="M236" s="945">
        <v>0</v>
      </c>
      <c r="N236" s="945">
        <v>0</v>
      </c>
      <c r="O236" s="945">
        <v>0</v>
      </c>
      <c r="P236" s="945">
        <v>0</v>
      </c>
      <c r="Q236" s="945">
        <v>0</v>
      </c>
      <c r="R236" s="945">
        <v>0</v>
      </c>
      <c r="S236" s="945">
        <v>0</v>
      </c>
      <c r="T236" s="945">
        <v>0</v>
      </c>
      <c r="U236" s="945">
        <v>0</v>
      </c>
      <c r="V236" s="945">
        <f t="shared" si="71"/>
        <v>0</v>
      </c>
      <c r="X236" s="320"/>
      <c r="Y236" s="320"/>
      <c r="Z236" s="320"/>
    </row>
    <row r="237" spans="1:26">
      <c r="A237" t="s">
        <v>1277</v>
      </c>
      <c r="B237" t="s">
        <v>1278</v>
      </c>
      <c r="C237" s="945">
        <v>0</v>
      </c>
      <c r="D237" s="945">
        <v>0</v>
      </c>
      <c r="E237" s="945">
        <v>0</v>
      </c>
      <c r="F237" s="945">
        <v>0</v>
      </c>
      <c r="G237" s="945">
        <v>0</v>
      </c>
      <c r="H237" s="945">
        <v>0</v>
      </c>
      <c r="I237" s="945">
        <v>0</v>
      </c>
      <c r="J237" s="945">
        <v>0</v>
      </c>
      <c r="K237" s="945">
        <v>0</v>
      </c>
      <c r="L237" s="945">
        <v>0</v>
      </c>
      <c r="M237" s="945">
        <v>0</v>
      </c>
      <c r="N237" s="945">
        <v>0</v>
      </c>
      <c r="O237" s="945">
        <v>0</v>
      </c>
      <c r="P237" s="945">
        <v>0</v>
      </c>
      <c r="Q237" s="945">
        <v>0</v>
      </c>
      <c r="R237" s="945">
        <v>0</v>
      </c>
      <c r="S237" s="945">
        <v>0</v>
      </c>
      <c r="T237" s="945">
        <v>0</v>
      </c>
      <c r="U237" s="945">
        <v>0</v>
      </c>
      <c r="V237" s="945">
        <f t="shared" si="71"/>
        <v>0</v>
      </c>
      <c r="X237" s="320"/>
      <c r="Y237" s="320"/>
      <c r="Z237" s="320"/>
    </row>
    <row r="238" spans="1:26">
      <c r="A238" t="s">
        <v>1861</v>
      </c>
      <c r="B238" t="s">
        <v>1862</v>
      </c>
      <c r="C238" s="946">
        <f t="shared" ref="C238:I238" si="78">SUM(C233:C237)</f>
        <v>9573.7900000000009</v>
      </c>
      <c r="D238" s="946">
        <f t="shared" si="78"/>
        <v>16312.78</v>
      </c>
      <c r="E238" s="946">
        <f t="shared" si="78"/>
        <v>2476.0499999999997</v>
      </c>
      <c r="F238" s="946">
        <f t="shared" si="78"/>
        <v>4061.93</v>
      </c>
      <c r="G238" s="946">
        <f t="shared" si="78"/>
        <v>398.35</v>
      </c>
      <c r="H238" s="946">
        <f t="shared" si="78"/>
        <v>678.68</v>
      </c>
      <c r="I238" s="946">
        <f t="shared" si="78"/>
        <v>3653.3</v>
      </c>
      <c r="J238" s="946">
        <f t="shared" ref="J238:U238" si="79">SUM(J233:J237)</f>
        <v>987.68000000000006</v>
      </c>
      <c r="K238" s="946">
        <f t="shared" si="79"/>
        <v>-111.27999999999997</v>
      </c>
      <c r="L238" s="946">
        <f t="shared" si="79"/>
        <v>4536.4699999999993</v>
      </c>
      <c r="M238" s="946">
        <f t="shared" si="79"/>
        <v>6751.96</v>
      </c>
      <c r="N238" s="946">
        <f t="shared" si="79"/>
        <v>21640.41</v>
      </c>
      <c r="O238" s="946">
        <f t="shared" si="79"/>
        <v>247.38</v>
      </c>
      <c r="P238" s="946">
        <f t="shared" si="79"/>
        <v>8607.82</v>
      </c>
      <c r="Q238" s="946">
        <f t="shared" si="79"/>
        <v>997.04</v>
      </c>
      <c r="R238" s="946">
        <f t="shared" si="79"/>
        <v>1223.6399999999999</v>
      </c>
      <c r="S238" s="946">
        <f t="shared" si="79"/>
        <v>2967.25</v>
      </c>
      <c r="T238" s="946">
        <f t="shared" si="79"/>
        <v>0</v>
      </c>
      <c r="U238" s="946">
        <f t="shared" si="79"/>
        <v>0</v>
      </c>
      <c r="V238" s="946">
        <f t="shared" si="71"/>
        <v>47848.369999999995</v>
      </c>
      <c r="X238" s="320"/>
      <c r="Y238" s="320"/>
      <c r="Z238" s="320"/>
    </row>
    <row r="239" spans="1:26">
      <c r="A239" t="s">
        <v>1863</v>
      </c>
      <c r="B239" t="s">
        <v>244</v>
      </c>
      <c r="C239" s="946">
        <f t="shared" ref="C239:I239" si="80">C238+C232</f>
        <v>19627.599999999999</v>
      </c>
      <c r="D239" s="946">
        <f t="shared" si="80"/>
        <v>15181.34</v>
      </c>
      <c r="E239" s="946">
        <f t="shared" si="80"/>
        <v>5364.26</v>
      </c>
      <c r="F239" s="946">
        <f t="shared" si="80"/>
        <v>13500.32</v>
      </c>
      <c r="G239" s="946">
        <f t="shared" si="80"/>
        <v>9434.4500000000007</v>
      </c>
      <c r="H239" s="946">
        <f t="shared" si="80"/>
        <v>33029.589999999997</v>
      </c>
      <c r="I239" s="946">
        <f t="shared" si="80"/>
        <v>51563.18</v>
      </c>
      <c r="J239" s="946">
        <f t="shared" ref="J239:U239" si="81">J238+J232</f>
        <v>54335.73</v>
      </c>
      <c r="K239" s="946">
        <f t="shared" si="81"/>
        <v>-15116.31</v>
      </c>
      <c r="L239" s="946">
        <f t="shared" si="81"/>
        <v>14564.359999999999</v>
      </c>
      <c r="M239" s="946">
        <f t="shared" si="81"/>
        <v>42317.200000000004</v>
      </c>
      <c r="N239" s="946">
        <f t="shared" si="81"/>
        <v>76521.67</v>
      </c>
      <c r="O239" s="946">
        <f t="shared" si="81"/>
        <v>3336.1600000000003</v>
      </c>
      <c r="P239" s="946">
        <f t="shared" si="81"/>
        <v>36768.07</v>
      </c>
      <c r="Q239" s="946">
        <f t="shared" si="81"/>
        <v>3016.3</v>
      </c>
      <c r="R239" s="946">
        <f t="shared" si="81"/>
        <v>14427.3</v>
      </c>
      <c r="S239" s="946">
        <f t="shared" si="81"/>
        <v>14880.42</v>
      </c>
      <c r="T239" s="946">
        <f t="shared" si="81"/>
        <v>0</v>
      </c>
      <c r="U239" s="946">
        <f t="shared" si="81"/>
        <v>0</v>
      </c>
      <c r="V239" s="946">
        <f t="shared" si="71"/>
        <v>245050.90000000002</v>
      </c>
      <c r="X239" s="320"/>
      <c r="Y239" s="320"/>
      <c r="Z239" s="320"/>
    </row>
    <row r="240" spans="1:26">
      <c r="A240" t="s">
        <v>1864</v>
      </c>
      <c r="B240" t="s">
        <v>1279</v>
      </c>
      <c r="C240" s="945">
        <v>34665.199999999997</v>
      </c>
      <c r="D240" s="945">
        <v>22885.63</v>
      </c>
      <c r="E240" s="945">
        <v>15166.6</v>
      </c>
      <c r="F240" s="945">
        <v>27516.639999999999</v>
      </c>
      <c r="G240" s="945">
        <v>26554.68</v>
      </c>
      <c r="H240" s="945">
        <v>20193.060000000001</v>
      </c>
      <c r="I240" s="945">
        <v>17398.14</v>
      </c>
      <c r="J240" s="945">
        <v>24465.07</v>
      </c>
      <c r="K240" s="945">
        <v>10047.81</v>
      </c>
      <c r="L240" s="945">
        <v>11174.59</v>
      </c>
      <c r="M240" s="945">
        <v>13911.69</v>
      </c>
      <c r="N240" s="945">
        <v>18244.87</v>
      </c>
      <c r="O240" s="945">
        <v>16517.07</v>
      </c>
      <c r="P240" s="945">
        <v>10563.63</v>
      </c>
      <c r="Q240" s="945">
        <v>9106.82</v>
      </c>
      <c r="R240" s="945">
        <v>15766.5</v>
      </c>
      <c r="S240" s="945">
        <v>13354.330000000002</v>
      </c>
      <c r="T240" s="945">
        <v>0</v>
      </c>
      <c r="U240" s="945">
        <v>0</v>
      </c>
      <c r="V240" s="945">
        <f t="shared" si="71"/>
        <v>143152.38</v>
      </c>
      <c r="X240" s="320"/>
      <c r="Y240" s="320"/>
      <c r="Z240" s="320"/>
    </row>
    <row r="241" spans="1:27">
      <c r="A241" t="s">
        <v>1280</v>
      </c>
      <c r="B241" t="s">
        <v>1281</v>
      </c>
      <c r="C241" s="945">
        <v>192346.45</v>
      </c>
      <c r="D241" s="945">
        <v>159897.04999999999</v>
      </c>
      <c r="E241" s="945">
        <v>237348.93</v>
      </c>
      <c r="F241" s="945">
        <v>186701.46</v>
      </c>
      <c r="G241" s="945">
        <v>195082.69</v>
      </c>
      <c r="H241" s="945">
        <v>184904.12</v>
      </c>
      <c r="I241" s="945">
        <v>156492.57999999999</v>
      </c>
      <c r="J241" s="945">
        <v>191259.72</v>
      </c>
      <c r="K241" s="945">
        <v>164863.63</v>
      </c>
      <c r="L241" s="945">
        <v>172770.6</v>
      </c>
      <c r="M241" s="945">
        <v>185702.2</v>
      </c>
      <c r="N241" s="945">
        <v>232784.82</v>
      </c>
      <c r="O241" s="945">
        <v>219246.99</v>
      </c>
      <c r="P241" s="945">
        <v>207925.05</v>
      </c>
      <c r="Q241" s="945">
        <v>270774.15000000002</v>
      </c>
      <c r="R241" s="945">
        <v>200287.47000000003</v>
      </c>
      <c r="S241" s="945">
        <v>246482.91999999998</v>
      </c>
      <c r="T241" s="945">
        <v>221525.47049392899</v>
      </c>
      <c r="U241" s="945">
        <v>227409.41401614097</v>
      </c>
      <c r="V241" s="945">
        <f t="shared" si="71"/>
        <v>2541032.4345100704</v>
      </c>
      <c r="X241" s="320"/>
      <c r="Y241" s="320"/>
      <c r="Z241" s="320"/>
    </row>
    <row r="242" spans="1:27">
      <c r="A242" t="s">
        <v>1865</v>
      </c>
      <c r="B242" t="s">
        <v>1866</v>
      </c>
      <c r="C242" s="946">
        <f t="shared" ref="C242:U242" si="82">C240+C241</f>
        <v>227011.65000000002</v>
      </c>
      <c r="D242" s="946">
        <f t="shared" si="82"/>
        <v>182782.68</v>
      </c>
      <c r="E242" s="946">
        <f t="shared" si="82"/>
        <v>252515.53</v>
      </c>
      <c r="F242" s="946">
        <f t="shared" si="82"/>
        <v>214218.09999999998</v>
      </c>
      <c r="G242" s="946">
        <f t="shared" si="82"/>
        <v>221637.37</v>
      </c>
      <c r="H242" s="946">
        <f t="shared" si="82"/>
        <v>205097.18</v>
      </c>
      <c r="I242" s="946">
        <f t="shared" si="82"/>
        <v>173890.71999999997</v>
      </c>
      <c r="J242" s="946">
        <f t="shared" si="82"/>
        <v>215724.79</v>
      </c>
      <c r="K242" s="946">
        <f t="shared" si="82"/>
        <v>174911.44</v>
      </c>
      <c r="L242" s="946">
        <f t="shared" si="82"/>
        <v>183945.19</v>
      </c>
      <c r="M242" s="946">
        <f t="shared" si="82"/>
        <v>199613.89</v>
      </c>
      <c r="N242" s="946">
        <f t="shared" si="82"/>
        <v>251029.69</v>
      </c>
      <c r="O242" s="946">
        <f t="shared" si="82"/>
        <v>235764.06</v>
      </c>
      <c r="P242" s="946">
        <f t="shared" si="82"/>
        <v>218488.68</v>
      </c>
      <c r="Q242" s="946">
        <f t="shared" si="82"/>
        <v>279880.97000000003</v>
      </c>
      <c r="R242" s="946">
        <f t="shared" si="82"/>
        <v>216053.97000000003</v>
      </c>
      <c r="S242" s="946">
        <f t="shared" si="82"/>
        <v>259837.25</v>
      </c>
      <c r="T242" s="946">
        <f t="shared" si="82"/>
        <v>221525.47049392899</v>
      </c>
      <c r="U242" s="946">
        <f t="shared" si="82"/>
        <v>227409.41401614097</v>
      </c>
      <c r="V242" s="946">
        <f t="shared" si="71"/>
        <v>2684184.8145100698</v>
      </c>
      <c r="X242" s="320"/>
      <c r="Y242" s="320"/>
      <c r="Z242" s="320"/>
    </row>
    <row r="243" spans="1:27">
      <c r="A243" s="658" t="s">
        <v>1282</v>
      </c>
      <c r="B243" t="s">
        <v>1283</v>
      </c>
      <c r="C243" s="945">
        <v>-675.42</v>
      </c>
      <c r="D243" s="945">
        <v>0</v>
      </c>
      <c r="E243" s="945">
        <v>0</v>
      </c>
      <c r="F243" s="945">
        <v>0</v>
      </c>
      <c r="G243" s="945">
        <v>0</v>
      </c>
      <c r="H243" s="945">
        <v>0</v>
      </c>
      <c r="I243" s="945">
        <v>0</v>
      </c>
      <c r="J243" s="945">
        <v>0</v>
      </c>
      <c r="K243" s="945">
        <v>0</v>
      </c>
      <c r="L243" s="945">
        <v>0</v>
      </c>
      <c r="M243" s="945">
        <v>0</v>
      </c>
      <c r="N243" s="945">
        <v>0</v>
      </c>
      <c r="O243" s="945">
        <v>0</v>
      </c>
      <c r="P243" s="945">
        <v>0</v>
      </c>
      <c r="Q243" s="945">
        <v>0</v>
      </c>
      <c r="R243" s="945">
        <v>0</v>
      </c>
      <c r="S243" s="945">
        <v>0</v>
      </c>
      <c r="T243" s="945">
        <v>0</v>
      </c>
      <c r="U243" s="945">
        <v>0</v>
      </c>
      <c r="V243" s="945">
        <f t="shared" si="71"/>
        <v>0</v>
      </c>
      <c r="X243" s="320"/>
      <c r="Y243" s="320"/>
      <c r="Z243" s="320"/>
    </row>
    <row r="244" spans="1:27">
      <c r="A244" t="s">
        <v>1284</v>
      </c>
      <c r="B244" t="s">
        <v>1285</v>
      </c>
      <c r="C244" s="945">
        <v>0</v>
      </c>
      <c r="D244" s="945">
        <v>0</v>
      </c>
      <c r="E244" s="945">
        <v>431.68</v>
      </c>
      <c r="F244" s="945">
        <v>11305.67</v>
      </c>
      <c r="G244" s="945">
        <v>-3424.94</v>
      </c>
      <c r="H244" s="945">
        <v>0</v>
      </c>
      <c r="I244" s="945">
        <v>392.19</v>
      </c>
      <c r="J244" s="945">
        <v>0</v>
      </c>
      <c r="K244" s="945">
        <v>0</v>
      </c>
      <c r="L244" s="945">
        <v>179.39</v>
      </c>
      <c r="M244" s="945">
        <v>63.76</v>
      </c>
      <c r="N244" s="945">
        <v>8400.6200000000008</v>
      </c>
      <c r="O244" s="945">
        <v>-1441.58</v>
      </c>
      <c r="P244" s="945">
        <v>0</v>
      </c>
      <c r="Q244" s="945">
        <v>0</v>
      </c>
      <c r="R244" s="945">
        <v>4575.04</v>
      </c>
      <c r="S244" s="945">
        <v>-1572.44</v>
      </c>
      <c r="T244" s="945">
        <v>0</v>
      </c>
      <c r="U244" s="945">
        <v>0</v>
      </c>
      <c r="V244" s="945">
        <f t="shared" si="71"/>
        <v>10204.789999999999</v>
      </c>
      <c r="X244" s="320"/>
      <c r="Y244" s="320"/>
      <c r="Z244" s="320"/>
    </row>
    <row r="245" spans="1:27">
      <c r="A245" t="s">
        <v>1286</v>
      </c>
      <c r="B245" t="s">
        <v>1287</v>
      </c>
      <c r="C245" s="945">
        <v>11417.52</v>
      </c>
      <c r="D245" s="945">
        <v>19.010000000000002</v>
      </c>
      <c r="E245" s="945">
        <v>15486.13</v>
      </c>
      <c r="F245" s="945">
        <v>25770.880000000001</v>
      </c>
      <c r="G245" s="945">
        <v>55236.800000000003</v>
      </c>
      <c r="H245" s="945">
        <v>31778.55</v>
      </c>
      <c r="I245" s="945">
        <v>20343.52</v>
      </c>
      <c r="J245" s="945">
        <v>26077.85</v>
      </c>
      <c r="K245" s="945">
        <v>36191.93</v>
      </c>
      <c r="L245" s="945">
        <v>9431.18</v>
      </c>
      <c r="M245" s="945">
        <v>13149.69</v>
      </c>
      <c r="N245" s="945">
        <v>9309.76</v>
      </c>
      <c r="O245" s="945">
        <v>-1347.43</v>
      </c>
      <c r="P245" s="945">
        <v>15938.09</v>
      </c>
      <c r="Q245" s="945">
        <v>32205.27</v>
      </c>
      <c r="R245" s="945">
        <v>19861.099999999999</v>
      </c>
      <c r="S245" s="945">
        <v>44995.15</v>
      </c>
      <c r="T245" s="945">
        <v>0</v>
      </c>
      <c r="U245" s="945">
        <v>0</v>
      </c>
      <c r="V245" s="945">
        <f t="shared" si="71"/>
        <v>205812.59</v>
      </c>
      <c r="X245" s="320"/>
      <c r="Y245" s="320"/>
      <c r="Z245" s="320"/>
    </row>
    <row r="246" spans="1:27">
      <c r="A246" t="s">
        <v>1288</v>
      </c>
      <c r="B246" t="s">
        <v>1289</v>
      </c>
      <c r="C246" s="945">
        <v>27437.14</v>
      </c>
      <c r="D246" s="945">
        <v>14544.07</v>
      </c>
      <c r="E246" s="945">
        <v>-4025.6</v>
      </c>
      <c r="F246" s="945">
        <v>0</v>
      </c>
      <c r="G246" s="945">
        <v>0</v>
      </c>
      <c r="H246" s="945">
        <v>9735.1200000000008</v>
      </c>
      <c r="I246" s="945">
        <v>-1334.47</v>
      </c>
      <c r="J246" s="945">
        <v>12904.37</v>
      </c>
      <c r="K246" s="945">
        <v>318.05</v>
      </c>
      <c r="L246" s="945">
        <v>39015.660000000003</v>
      </c>
      <c r="M246" s="945">
        <v>22054.959999999999</v>
      </c>
      <c r="N246" s="945">
        <v>31781.66</v>
      </c>
      <c r="O246" s="945">
        <v>52935.360000000001</v>
      </c>
      <c r="P246" s="945">
        <v>28806.61</v>
      </c>
      <c r="Q246" s="945">
        <v>9403.24</v>
      </c>
      <c r="R246" s="945">
        <v>-4455.26</v>
      </c>
      <c r="S246" s="945">
        <v>0</v>
      </c>
      <c r="T246" s="945">
        <v>0</v>
      </c>
      <c r="U246" s="945">
        <v>0</v>
      </c>
      <c r="V246" s="945">
        <f t="shared" si="71"/>
        <v>192764.64999999997</v>
      </c>
      <c r="X246" s="320"/>
      <c r="Y246" s="320"/>
      <c r="Z246" s="320"/>
    </row>
    <row r="247" spans="1:27">
      <c r="A247" t="s">
        <v>1290</v>
      </c>
      <c r="B247" t="s">
        <v>1291</v>
      </c>
      <c r="C247" s="945">
        <v>2211.39</v>
      </c>
      <c r="D247" s="945">
        <v>11107.43</v>
      </c>
      <c r="E247" s="945">
        <v>8758.57</v>
      </c>
      <c r="F247" s="945">
        <v>10763.84</v>
      </c>
      <c r="G247" s="945">
        <v>-1044.6600000000001</v>
      </c>
      <c r="H247" s="945">
        <v>5670.18</v>
      </c>
      <c r="I247" s="945">
        <v>7022.87</v>
      </c>
      <c r="J247" s="945">
        <v>2887.05</v>
      </c>
      <c r="K247" s="945">
        <v>7929.06</v>
      </c>
      <c r="L247" s="945">
        <v>-567.79</v>
      </c>
      <c r="M247" s="945">
        <v>4018.44</v>
      </c>
      <c r="N247" s="945">
        <v>9429.4599999999991</v>
      </c>
      <c r="O247" s="945">
        <v>1605.08</v>
      </c>
      <c r="P247" s="945">
        <v>1060.4100000000001</v>
      </c>
      <c r="Q247" s="945">
        <v>8670.9</v>
      </c>
      <c r="R247" s="945">
        <v>14437.079999999998</v>
      </c>
      <c r="S247" s="945">
        <v>-253.67999999999944</v>
      </c>
      <c r="T247" s="945">
        <v>0</v>
      </c>
      <c r="U247" s="945">
        <v>0</v>
      </c>
      <c r="V247" s="945">
        <f t="shared" si="71"/>
        <v>49216.01</v>
      </c>
      <c r="X247" s="320"/>
      <c r="Y247" s="320"/>
      <c r="Z247" s="320"/>
    </row>
    <row r="248" spans="1:27">
      <c r="A248" t="s">
        <v>1292</v>
      </c>
      <c r="B248" t="s">
        <v>1293</v>
      </c>
      <c r="C248" s="945">
        <v>50970.33</v>
      </c>
      <c r="D248" s="945">
        <v>62203.67</v>
      </c>
      <c r="E248" s="945">
        <v>87092.72</v>
      </c>
      <c r="F248" s="945">
        <v>79501.83</v>
      </c>
      <c r="G248" s="945">
        <v>48418.82</v>
      </c>
      <c r="H248" s="945">
        <v>48501.48</v>
      </c>
      <c r="I248" s="945">
        <v>82250.710000000006</v>
      </c>
      <c r="J248" s="945">
        <v>78191.62</v>
      </c>
      <c r="K248" s="945">
        <v>58488.53</v>
      </c>
      <c r="L248" s="945">
        <v>40853.03</v>
      </c>
      <c r="M248" s="945">
        <v>56864.84</v>
      </c>
      <c r="N248" s="945">
        <v>45105.45</v>
      </c>
      <c r="O248" s="945">
        <v>57288.75</v>
      </c>
      <c r="P248" s="945">
        <v>45472.41</v>
      </c>
      <c r="Q248" s="945">
        <v>56876.2</v>
      </c>
      <c r="R248" s="945">
        <v>56633.770000000004</v>
      </c>
      <c r="S248" s="945">
        <v>56007.939999999995</v>
      </c>
      <c r="T248" s="945">
        <v>193452.0228603915</v>
      </c>
      <c r="U248" s="945">
        <v>197901.26963021175</v>
      </c>
      <c r="V248" s="945">
        <f t="shared" si="71"/>
        <v>943135.83249060332</v>
      </c>
      <c r="X248" s="320"/>
      <c r="Y248" s="320"/>
      <c r="Z248" s="320"/>
    </row>
    <row r="249" spans="1:27">
      <c r="A249" t="s">
        <v>1294</v>
      </c>
      <c r="B249" t="s">
        <v>1295</v>
      </c>
      <c r="C249" s="945"/>
      <c r="D249" s="945"/>
      <c r="E249" s="945"/>
      <c r="F249" s="945"/>
      <c r="G249" s="945"/>
      <c r="H249" s="945">
        <v>0</v>
      </c>
      <c r="I249" s="945">
        <v>0</v>
      </c>
      <c r="J249" s="945">
        <v>0</v>
      </c>
      <c r="K249" s="945">
        <v>0</v>
      </c>
      <c r="L249" s="945">
        <v>0</v>
      </c>
      <c r="M249" s="945">
        <v>0</v>
      </c>
      <c r="N249" s="945">
        <v>0</v>
      </c>
      <c r="O249" s="945">
        <v>0</v>
      </c>
      <c r="P249" s="945">
        <v>0</v>
      </c>
      <c r="Q249" s="945">
        <v>0</v>
      </c>
      <c r="R249" s="945">
        <v>0</v>
      </c>
      <c r="S249" s="945">
        <v>0</v>
      </c>
      <c r="T249" s="945">
        <v>173562</v>
      </c>
      <c r="U249" s="945">
        <v>267535</v>
      </c>
      <c r="V249" s="945">
        <f t="shared" si="71"/>
        <v>441097</v>
      </c>
      <c r="X249" s="320"/>
      <c r="Y249" s="320"/>
      <c r="Z249" s="320"/>
    </row>
    <row r="250" spans="1:27">
      <c r="A250" t="s">
        <v>1867</v>
      </c>
      <c r="B250" t="s">
        <v>1868</v>
      </c>
      <c r="C250" s="946">
        <f t="shared" ref="C250:I250" si="83">SUM(C243:C249)</f>
        <v>91360.959999999992</v>
      </c>
      <c r="D250" s="946">
        <f t="shared" si="83"/>
        <v>87874.18</v>
      </c>
      <c r="E250" s="946">
        <f t="shared" si="83"/>
        <v>107743.5</v>
      </c>
      <c r="F250" s="946">
        <f t="shared" si="83"/>
        <v>127342.22</v>
      </c>
      <c r="G250" s="946">
        <f t="shared" si="83"/>
        <v>99186.01999999999</v>
      </c>
      <c r="H250" s="946">
        <f t="shared" si="83"/>
        <v>95685.33</v>
      </c>
      <c r="I250" s="946">
        <f t="shared" si="83"/>
        <v>108674.82</v>
      </c>
      <c r="J250" s="946">
        <f t="shared" ref="J250:U250" si="84">SUM(J243:J249)</f>
        <v>120060.89</v>
      </c>
      <c r="K250" s="946">
        <f t="shared" si="84"/>
        <v>102927.57</v>
      </c>
      <c r="L250" s="946">
        <f t="shared" si="84"/>
        <v>88911.47</v>
      </c>
      <c r="M250" s="946">
        <f t="shared" si="84"/>
        <v>96151.69</v>
      </c>
      <c r="N250" s="946">
        <f t="shared" si="84"/>
        <v>104026.95</v>
      </c>
      <c r="O250" s="946">
        <f t="shared" si="84"/>
        <v>109040.18</v>
      </c>
      <c r="P250" s="946">
        <f t="shared" si="84"/>
        <v>91277.52</v>
      </c>
      <c r="Q250" s="946">
        <f t="shared" si="84"/>
        <v>107155.61</v>
      </c>
      <c r="R250" s="946">
        <f t="shared" si="84"/>
        <v>91051.73</v>
      </c>
      <c r="S250" s="946">
        <f t="shared" si="84"/>
        <v>99176.97</v>
      </c>
      <c r="T250" s="946">
        <f t="shared" si="84"/>
        <v>367014.02286039153</v>
      </c>
      <c r="U250" s="946">
        <f t="shared" si="84"/>
        <v>465436.26963021175</v>
      </c>
      <c r="V250" s="946">
        <f t="shared" si="71"/>
        <v>1842230.8724906035</v>
      </c>
      <c r="X250" s="320"/>
      <c r="Y250" s="320"/>
      <c r="Z250" s="320"/>
    </row>
    <row r="251" spans="1:27">
      <c r="A251" t="s">
        <v>1869</v>
      </c>
      <c r="B251" t="s">
        <v>245</v>
      </c>
      <c r="C251" s="946">
        <f t="shared" ref="C251:I251" si="85">C250+C242</f>
        <v>318372.61</v>
      </c>
      <c r="D251" s="946">
        <f t="shared" si="85"/>
        <v>270656.86</v>
      </c>
      <c r="E251" s="946">
        <f t="shared" si="85"/>
        <v>360259.03</v>
      </c>
      <c r="F251" s="946">
        <f t="shared" si="85"/>
        <v>341560.31999999995</v>
      </c>
      <c r="G251" s="946">
        <f t="shared" si="85"/>
        <v>320823.39</v>
      </c>
      <c r="H251" s="946">
        <f t="shared" si="85"/>
        <v>300782.51</v>
      </c>
      <c r="I251" s="946">
        <f t="shared" si="85"/>
        <v>282565.53999999998</v>
      </c>
      <c r="J251" s="946">
        <f t="shared" ref="J251:U251" si="86">J250+J242</f>
        <v>335785.68</v>
      </c>
      <c r="K251" s="946">
        <f t="shared" si="86"/>
        <v>277839.01</v>
      </c>
      <c r="L251" s="946">
        <f t="shared" si="86"/>
        <v>272856.66000000003</v>
      </c>
      <c r="M251" s="946">
        <f t="shared" si="86"/>
        <v>295765.58</v>
      </c>
      <c r="N251" s="946">
        <f t="shared" si="86"/>
        <v>355056.64000000001</v>
      </c>
      <c r="O251" s="946">
        <f t="shared" si="86"/>
        <v>344804.24</v>
      </c>
      <c r="P251" s="946">
        <f t="shared" si="86"/>
        <v>309766.2</v>
      </c>
      <c r="Q251" s="946">
        <f t="shared" si="86"/>
        <v>387036.58</v>
      </c>
      <c r="R251" s="946">
        <f t="shared" si="86"/>
        <v>307105.7</v>
      </c>
      <c r="S251" s="946">
        <f t="shared" si="86"/>
        <v>359014.22</v>
      </c>
      <c r="T251" s="946">
        <f t="shared" si="86"/>
        <v>588539.49335432053</v>
      </c>
      <c r="U251" s="946">
        <f t="shared" si="86"/>
        <v>692845.68364635273</v>
      </c>
      <c r="V251" s="946">
        <f t="shared" si="71"/>
        <v>4526415.6870006733</v>
      </c>
      <c r="X251" s="320"/>
      <c r="Y251" s="320"/>
      <c r="Z251" s="320"/>
    </row>
    <row r="252" spans="1:27">
      <c r="A252">
        <v>42110010</v>
      </c>
      <c r="B252" t="s">
        <v>1870</v>
      </c>
      <c r="C252" s="945">
        <v>0</v>
      </c>
      <c r="D252" s="945">
        <v>0</v>
      </c>
      <c r="E252" s="945">
        <v>0</v>
      </c>
      <c r="F252" s="945">
        <v>0</v>
      </c>
      <c r="G252" s="945">
        <v>0</v>
      </c>
      <c r="H252" s="945">
        <v>0</v>
      </c>
      <c r="I252" s="945">
        <v>0</v>
      </c>
      <c r="J252" s="945">
        <v>0</v>
      </c>
      <c r="K252" s="945">
        <v>0</v>
      </c>
      <c r="L252" s="945">
        <v>0</v>
      </c>
      <c r="M252" s="945">
        <v>0</v>
      </c>
      <c r="N252" s="945">
        <v>0</v>
      </c>
      <c r="O252" s="945">
        <v>0</v>
      </c>
      <c r="P252" s="945">
        <v>0</v>
      </c>
      <c r="Q252" s="945">
        <v>0</v>
      </c>
      <c r="R252" s="945">
        <v>0</v>
      </c>
      <c r="S252" s="945">
        <v>0</v>
      </c>
      <c r="T252" s="945">
        <v>0</v>
      </c>
      <c r="U252" s="945">
        <v>0</v>
      </c>
      <c r="V252" s="945">
        <f t="shared" si="71"/>
        <v>0</v>
      </c>
      <c r="X252" s="320"/>
      <c r="Y252" s="320"/>
      <c r="Z252" s="320"/>
    </row>
    <row r="253" spans="1:27">
      <c r="A253" s="658" t="s">
        <v>1296</v>
      </c>
      <c r="B253" t="s">
        <v>1297</v>
      </c>
      <c r="C253" s="945">
        <v>0</v>
      </c>
      <c r="D253" s="945">
        <v>0</v>
      </c>
      <c r="E253" s="945">
        <v>0</v>
      </c>
      <c r="F253" s="945">
        <v>0</v>
      </c>
      <c r="G253" s="945">
        <v>0</v>
      </c>
      <c r="H253" s="945">
        <v>0</v>
      </c>
      <c r="I253" s="945">
        <v>0</v>
      </c>
      <c r="J253" s="945">
        <v>0</v>
      </c>
      <c r="K253" s="945">
        <v>0</v>
      </c>
      <c r="L253" s="945">
        <v>-1274022.1100000001</v>
      </c>
      <c r="M253" s="945">
        <v>0</v>
      </c>
      <c r="N253" s="945">
        <v>0</v>
      </c>
      <c r="O253" s="945">
        <v>0</v>
      </c>
      <c r="P253" s="945">
        <v>0</v>
      </c>
      <c r="Q253" s="945">
        <v>0</v>
      </c>
      <c r="R253" s="945">
        <v>0</v>
      </c>
      <c r="S253" s="945">
        <v>0</v>
      </c>
      <c r="T253" s="945">
        <v>0</v>
      </c>
      <c r="U253" s="945">
        <v>0</v>
      </c>
      <c r="V253" s="945">
        <f t="shared" si="71"/>
        <v>-1274022.1100000001</v>
      </c>
      <c r="X253" s="320"/>
      <c r="Y253" s="320"/>
      <c r="Z253" s="320"/>
    </row>
    <row r="254" spans="1:27">
      <c r="A254" t="s">
        <v>1871</v>
      </c>
      <c r="B254" t="s">
        <v>1872</v>
      </c>
      <c r="C254" s="946">
        <f t="shared" ref="C254:U254" si="87">+C252+C253</f>
        <v>0</v>
      </c>
      <c r="D254" s="946">
        <f t="shared" si="87"/>
        <v>0</v>
      </c>
      <c r="E254" s="946">
        <f t="shared" si="87"/>
        <v>0</v>
      </c>
      <c r="F254" s="946">
        <f t="shared" si="87"/>
        <v>0</v>
      </c>
      <c r="G254" s="946">
        <f t="shared" si="87"/>
        <v>0</v>
      </c>
      <c r="H254" s="946">
        <f t="shared" si="87"/>
        <v>0</v>
      </c>
      <c r="I254" s="946">
        <f t="shared" si="87"/>
        <v>0</v>
      </c>
      <c r="J254" s="946">
        <f t="shared" si="87"/>
        <v>0</v>
      </c>
      <c r="K254" s="946">
        <f t="shared" si="87"/>
        <v>0</v>
      </c>
      <c r="L254" s="946">
        <f t="shared" si="87"/>
        <v>-1274022.1100000001</v>
      </c>
      <c r="M254" s="946">
        <f t="shared" si="87"/>
        <v>0</v>
      </c>
      <c r="N254" s="946">
        <f t="shared" si="87"/>
        <v>0</v>
      </c>
      <c r="O254" s="946">
        <f t="shared" si="87"/>
        <v>0</v>
      </c>
      <c r="P254" s="946">
        <f t="shared" si="87"/>
        <v>0</v>
      </c>
      <c r="Q254" s="946">
        <f t="shared" si="87"/>
        <v>0</v>
      </c>
      <c r="R254" s="946">
        <f t="shared" si="87"/>
        <v>0</v>
      </c>
      <c r="S254" s="946">
        <f t="shared" si="87"/>
        <v>0</v>
      </c>
      <c r="T254" s="946">
        <f t="shared" si="87"/>
        <v>0</v>
      </c>
      <c r="U254" s="946">
        <f t="shared" si="87"/>
        <v>0</v>
      </c>
      <c r="V254" s="946">
        <f t="shared" si="71"/>
        <v>-1274022.1100000001</v>
      </c>
      <c r="X254" s="320"/>
      <c r="Y254" s="320"/>
      <c r="Z254" s="320"/>
    </row>
    <row r="255" spans="1:27">
      <c r="A255">
        <v>42120005</v>
      </c>
      <c r="B255" t="s">
        <v>1873</v>
      </c>
      <c r="C255" s="945">
        <v>0</v>
      </c>
      <c r="D255" s="945">
        <v>0</v>
      </c>
      <c r="E255" s="945">
        <v>0</v>
      </c>
      <c r="F255" s="945">
        <v>0</v>
      </c>
      <c r="G255" s="945">
        <v>0</v>
      </c>
      <c r="H255" s="945">
        <v>0</v>
      </c>
      <c r="I255" s="945">
        <v>0</v>
      </c>
      <c r="J255" s="945">
        <v>0</v>
      </c>
      <c r="K255" s="945">
        <v>0</v>
      </c>
      <c r="L255" s="945">
        <v>0</v>
      </c>
      <c r="M255" s="945">
        <v>0</v>
      </c>
      <c r="N255" s="945">
        <v>0</v>
      </c>
      <c r="O255" s="945">
        <v>0</v>
      </c>
      <c r="P255" s="945">
        <v>0</v>
      </c>
      <c r="Q255" s="945">
        <v>0</v>
      </c>
      <c r="R255" s="945">
        <v>0</v>
      </c>
      <c r="S255" s="945">
        <v>0</v>
      </c>
      <c r="T255" s="945">
        <v>0</v>
      </c>
      <c r="U255" s="945">
        <v>0</v>
      </c>
      <c r="V255" s="945">
        <f t="shared" si="71"/>
        <v>0</v>
      </c>
      <c r="X255" s="320"/>
      <c r="Y255" s="320"/>
      <c r="Z255" s="320"/>
    </row>
    <row r="256" spans="1:27">
      <c r="A256" t="s">
        <v>1298</v>
      </c>
      <c r="B256" t="s">
        <v>1299</v>
      </c>
      <c r="C256" s="945">
        <v>0</v>
      </c>
      <c r="D256" s="945">
        <v>0</v>
      </c>
      <c r="E256" s="945">
        <v>0</v>
      </c>
      <c r="F256" s="945">
        <v>0</v>
      </c>
      <c r="G256" s="945">
        <v>0</v>
      </c>
      <c r="H256" s="945">
        <v>0</v>
      </c>
      <c r="I256" s="945">
        <v>0</v>
      </c>
      <c r="J256" s="945">
        <v>0</v>
      </c>
      <c r="K256" s="945">
        <v>0</v>
      </c>
      <c r="L256" s="945">
        <v>0</v>
      </c>
      <c r="M256" s="945">
        <v>0</v>
      </c>
      <c r="N256" s="945">
        <v>0</v>
      </c>
      <c r="O256" s="945">
        <v>0</v>
      </c>
      <c r="P256" s="945">
        <v>0</v>
      </c>
      <c r="Q256" s="945">
        <v>0</v>
      </c>
      <c r="R256" s="945">
        <v>0</v>
      </c>
      <c r="S256" s="945">
        <v>0</v>
      </c>
      <c r="T256" s="945">
        <v>0</v>
      </c>
      <c r="U256" s="945">
        <v>0</v>
      </c>
      <c r="V256" s="945">
        <f t="shared" si="71"/>
        <v>0</v>
      </c>
      <c r="X256" s="947"/>
      <c r="Y256" s="320"/>
      <c r="Z256" s="320"/>
      <c r="AA256" s="320"/>
    </row>
    <row r="257" spans="1:37">
      <c r="A257" t="s">
        <v>1874</v>
      </c>
      <c r="B257" t="s">
        <v>1875</v>
      </c>
      <c r="C257" s="948">
        <f t="shared" ref="C257:I257" si="88">C256+C255</f>
        <v>0</v>
      </c>
      <c r="D257" s="948">
        <f t="shared" si="88"/>
        <v>0</v>
      </c>
      <c r="E257" s="948">
        <f t="shared" si="88"/>
        <v>0</v>
      </c>
      <c r="F257" s="948">
        <f t="shared" si="88"/>
        <v>0</v>
      </c>
      <c r="G257" s="948">
        <f t="shared" si="88"/>
        <v>0</v>
      </c>
      <c r="H257" s="948">
        <f t="shared" si="88"/>
        <v>0</v>
      </c>
      <c r="I257" s="948">
        <f t="shared" si="88"/>
        <v>0</v>
      </c>
      <c r="J257" s="948">
        <f t="shared" ref="J257:U257" si="89">J256+J255</f>
        <v>0</v>
      </c>
      <c r="K257" s="948">
        <f t="shared" si="89"/>
        <v>0</v>
      </c>
      <c r="L257" s="948">
        <f t="shared" si="89"/>
        <v>0</v>
      </c>
      <c r="M257" s="948">
        <f t="shared" si="89"/>
        <v>0</v>
      </c>
      <c r="N257" s="948">
        <f t="shared" si="89"/>
        <v>0</v>
      </c>
      <c r="O257" s="948">
        <f t="shared" si="89"/>
        <v>0</v>
      </c>
      <c r="P257" s="948">
        <f t="shared" si="89"/>
        <v>0</v>
      </c>
      <c r="Q257" s="948">
        <f t="shared" si="89"/>
        <v>0</v>
      </c>
      <c r="R257" s="948">
        <f t="shared" si="89"/>
        <v>0</v>
      </c>
      <c r="S257" s="948">
        <f t="shared" si="89"/>
        <v>0</v>
      </c>
      <c r="T257" s="948">
        <f t="shared" si="89"/>
        <v>0</v>
      </c>
      <c r="U257" s="948">
        <f t="shared" si="89"/>
        <v>0</v>
      </c>
      <c r="V257" s="948">
        <f t="shared" si="71"/>
        <v>0</v>
      </c>
      <c r="X257" s="320"/>
      <c r="Y257" s="320"/>
      <c r="Z257" s="320"/>
    </row>
    <row r="258" spans="1:37">
      <c r="A258" t="s">
        <v>1876</v>
      </c>
      <c r="B258" t="s">
        <v>246</v>
      </c>
      <c r="C258" s="946">
        <f t="shared" ref="C258:I258" si="90">C256</f>
        <v>0</v>
      </c>
      <c r="D258" s="946">
        <f t="shared" si="90"/>
        <v>0</v>
      </c>
      <c r="E258" s="946">
        <f t="shared" si="90"/>
        <v>0</v>
      </c>
      <c r="F258" s="946">
        <f t="shared" si="90"/>
        <v>0</v>
      </c>
      <c r="G258" s="946">
        <f t="shared" si="90"/>
        <v>0</v>
      </c>
      <c r="H258" s="946">
        <f t="shared" si="90"/>
        <v>0</v>
      </c>
      <c r="I258" s="946">
        <f t="shared" si="90"/>
        <v>0</v>
      </c>
      <c r="J258" s="946">
        <f>J256</f>
        <v>0</v>
      </c>
      <c r="K258" s="946">
        <f>K256</f>
        <v>0</v>
      </c>
      <c r="L258" s="946">
        <f>L254</f>
        <v>-1274022.1100000001</v>
      </c>
      <c r="M258" s="946">
        <f t="shared" ref="M258:U258" si="91">M254</f>
        <v>0</v>
      </c>
      <c r="N258" s="946">
        <f t="shared" si="91"/>
        <v>0</v>
      </c>
      <c r="O258" s="946">
        <f t="shared" si="91"/>
        <v>0</v>
      </c>
      <c r="P258" s="946">
        <f t="shared" si="91"/>
        <v>0</v>
      </c>
      <c r="Q258" s="946">
        <f t="shared" si="91"/>
        <v>0</v>
      </c>
      <c r="R258" s="946">
        <f t="shared" si="91"/>
        <v>0</v>
      </c>
      <c r="S258" s="946">
        <f t="shared" si="91"/>
        <v>0</v>
      </c>
      <c r="T258" s="946">
        <f t="shared" si="91"/>
        <v>0</v>
      </c>
      <c r="U258" s="946">
        <f t="shared" si="91"/>
        <v>0</v>
      </c>
      <c r="V258" s="946">
        <f t="shared" si="71"/>
        <v>-1274022.1100000001</v>
      </c>
      <c r="X258" s="320"/>
      <c r="Y258" s="320"/>
      <c r="Z258" s="320"/>
    </row>
    <row r="259" spans="1:37">
      <c r="A259" t="s">
        <v>1877</v>
      </c>
      <c r="B259" t="s">
        <v>247</v>
      </c>
      <c r="C259" s="946">
        <f t="shared" ref="C259:I259" si="92">C251+C239+C226+C199+C193+C190+C187+C179+C174+C169+C162+C113+C105+C182+C258+C107</f>
        <v>31978240.210000005</v>
      </c>
      <c r="D259" s="946">
        <f t="shared" si="92"/>
        <v>28376565.540000003</v>
      </c>
      <c r="E259" s="946">
        <f t="shared" si="92"/>
        <v>33507009.09</v>
      </c>
      <c r="F259" s="946">
        <f t="shared" si="92"/>
        <v>31740514.309999999</v>
      </c>
      <c r="G259" s="946">
        <f t="shared" si="92"/>
        <v>31881713.420000002</v>
      </c>
      <c r="H259" s="946">
        <f>H251+H239+H226+H199+H193+H190+H187+H179+H174+H169+H162+H113+H105+H182+H258+H107</f>
        <v>30814789.02</v>
      </c>
      <c r="I259" s="946">
        <f t="shared" si="92"/>
        <v>32626911.550000004</v>
      </c>
      <c r="J259" s="946">
        <f t="shared" ref="J259:U259" si="93">J251+J239+J226+J199+J193+J190+J187+J179+J174+J169+J162+J113+J105+J182+J258+J107</f>
        <v>31660874.319999997</v>
      </c>
      <c r="K259" s="946">
        <f t="shared" si="93"/>
        <v>31715994.590000004</v>
      </c>
      <c r="L259" s="946">
        <f t="shared" si="93"/>
        <v>33537116.300000004</v>
      </c>
      <c r="M259" s="946">
        <f t="shared" si="93"/>
        <v>34398303.460000001</v>
      </c>
      <c r="N259" s="946">
        <f t="shared" si="93"/>
        <v>38282045.980000004</v>
      </c>
      <c r="O259" s="946">
        <f t="shared" si="93"/>
        <v>31676527.460000005</v>
      </c>
      <c r="P259" s="946">
        <f t="shared" si="93"/>
        <v>27830386.920000002</v>
      </c>
      <c r="Q259" s="946">
        <f t="shared" si="93"/>
        <v>34072189.990000002</v>
      </c>
      <c r="R259" s="946">
        <f t="shared" si="93"/>
        <v>28410874.020000011</v>
      </c>
      <c r="S259" s="946">
        <f t="shared" si="93"/>
        <v>32794902.52999999</v>
      </c>
      <c r="T259" s="946">
        <f t="shared" si="93"/>
        <v>33554951.461441725</v>
      </c>
      <c r="U259" s="946">
        <f t="shared" si="93"/>
        <v>33183806.007503472</v>
      </c>
      <c r="V259" s="946">
        <f t="shared" si="71"/>
        <v>391117973.03894526</v>
      </c>
      <c r="X259" s="320"/>
      <c r="Y259" s="320"/>
      <c r="Z259" s="320"/>
    </row>
    <row r="260" spans="1:37">
      <c r="A260" t="s">
        <v>1878</v>
      </c>
      <c r="B260" t="s">
        <v>1879</v>
      </c>
      <c r="C260" s="945">
        <v>14383068.609999999</v>
      </c>
      <c r="D260" s="945">
        <v>14220226.039999999</v>
      </c>
      <c r="E260" s="945">
        <v>14404012.32</v>
      </c>
      <c r="F260" s="945">
        <v>14482797.91</v>
      </c>
      <c r="G260" s="945">
        <v>14540199.84</v>
      </c>
      <c r="H260" s="945">
        <v>14576725.539999999</v>
      </c>
      <c r="I260" s="945">
        <v>14775690.73</v>
      </c>
      <c r="J260" s="945">
        <v>14845431.199999999</v>
      </c>
      <c r="K260" s="945">
        <v>15082320.630000001</v>
      </c>
      <c r="L260" s="945">
        <v>15672639.289999999</v>
      </c>
      <c r="M260" s="945">
        <v>15572389.119999999</v>
      </c>
      <c r="N260" s="945">
        <v>18664700.219999999</v>
      </c>
      <c r="O260" s="945">
        <v>15927023.550000001</v>
      </c>
      <c r="P260" s="945">
        <v>16047118.720000001</v>
      </c>
      <c r="Q260" s="945">
        <v>16008689.68</v>
      </c>
      <c r="R260" s="945">
        <v>16170217.310000001</v>
      </c>
      <c r="S260" s="945">
        <v>16342725.25</v>
      </c>
      <c r="T260" s="945">
        <v>17341713.294580907</v>
      </c>
      <c r="U260" s="945">
        <v>17413192.443744879</v>
      </c>
      <c r="V260" s="945">
        <f t="shared" si="71"/>
        <v>195088160.70832577</v>
      </c>
      <c r="X260" s="320"/>
      <c r="Y260" s="320"/>
      <c r="Z260" s="320"/>
    </row>
    <row r="261" spans="1:37">
      <c r="A261" t="s">
        <v>1880</v>
      </c>
      <c r="B261" t="s">
        <v>1881</v>
      </c>
      <c r="C261" s="945">
        <v>479892.2</v>
      </c>
      <c r="D261" s="945">
        <v>479892.2</v>
      </c>
      <c r="E261" s="945">
        <v>479892.2</v>
      </c>
      <c r="F261" s="945">
        <v>479892.2</v>
      </c>
      <c r="G261" s="945">
        <v>479892.2</v>
      </c>
      <c r="H261" s="945">
        <v>479892.2</v>
      </c>
      <c r="I261" s="945">
        <v>479892.2</v>
      </c>
      <c r="J261" s="945">
        <v>479892.2</v>
      </c>
      <c r="K261" s="945">
        <v>479892.2</v>
      </c>
      <c r="L261" s="945">
        <v>479892.2</v>
      </c>
      <c r="M261" s="945">
        <v>479892.2</v>
      </c>
      <c r="N261" s="945">
        <v>479892.2</v>
      </c>
      <c r="O261" s="945">
        <v>289236.95</v>
      </c>
      <c r="P261" s="945">
        <v>289236.95</v>
      </c>
      <c r="Q261" s="945">
        <v>289236.95</v>
      </c>
      <c r="R261" s="945">
        <v>289236.94999999995</v>
      </c>
      <c r="S261" s="945">
        <v>289236.94999999995</v>
      </c>
      <c r="T261" s="945">
        <v>291221</v>
      </c>
      <c r="U261" s="945">
        <v>291221</v>
      </c>
      <c r="V261" s="945">
        <f t="shared" si="71"/>
        <v>4428087.7500000009</v>
      </c>
      <c r="X261" s="320"/>
      <c r="Y261" s="320"/>
      <c r="Z261" s="320"/>
    </row>
    <row r="262" spans="1:37">
      <c r="A262" t="s">
        <v>1882</v>
      </c>
      <c r="B262" t="s">
        <v>1883</v>
      </c>
      <c r="C262" s="946">
        <f t="shared" ref="C262:U262" si="94">C260+C261</f>
        <v>14862960.809999999</v>
      </c>
      <c r="D262" s="946">
        <f t="shared" si="94"/>
        <v>14700118.239999998</v>
      </c>
      <c r="E262" s="946">
        <f t="shared" si="94"/>
        <v>14883904.52</v>
      </c>
      <c r="F262" s="946">
        <f t="shared" si="94"/>
        <v>14962690.109999999</v>
      </c>
      <c r="G262" s="946">
        <f t="shared" si="94"/>
        <v>15020092.039999999</v>
      </c>
      <c r="H262" s="946">
        <f t="shared" si="94"/>
        <v>15056617.739999998</v>
      </c>
      <c r="I262" s="946">
        <f t="shared" si="94"/>
        <v>15255582.93</v>
      </c>
      <c r="J262" s="946">
        <f t="shared" si="94"/>
        <v>15325323.399999999</v>
      </c>
      <c r="K262" s="946">
        <f t="shared" si="94"/>
        <v>15562212.83</v>
      </c>
      <c r="L262" s="946">
        <f t="shared" si="94"/>
        <v>16152531.489999998</v>
      </c>
      <c r="M262" s="946">
        <f t="shared" si="94"/>
        <v>16052281.319999998</v>
      </c>
      <c r="N262" s="946">
        <f t="shared" si="94"/>
        <v>19144592.419999998</v>
      </c>
      <c r="O262" s="946">
        <f t="shared" si="94"/>
        <v>16216260.5</v>
      </c>
      <c r="P262" s="946">
        <f t="shared" si="94"/>
        <v>16336355.67</v>
      </c>
      <c r="Q262" s="946">
        <f t="shared" si="94"/>
        <v>16297926.629999999</v>
      </c>
      <c r="R262" s="946">
        <f t="shared" si="94"/>
        <v>16459454.26</v>
      </c>
      <c r="S262" s="946">
        <f t="shared" si="94"/>
        <v>16631962.199999999</v>
      </c>
      <c r="T262" s="946">
        <f t="shared" si="94"/>
        <v>17632934.294580907</v>
      </c>
      <c r="U262" s="946">
        <f t="shared" si="94"/>
        <v>17704413.443744879</v>
      </c>
      <c r="V262" s="946">
        <f t="shared" si="71"/>
        <v>199516248.45832574</v>
      </c>
      <c r="X262" s="320"/>
      <c r="Y262" s="320"/>
      <c r="Z262" s="320"/>
    </row>
    <row r="263" spans="1:37">
      <c r="A263" t="s">
        <v>1884</v>
      </c>
      <c r="B263" t="s">
        <v>1885</v>
      </c>
      <c r="C263" s="945">
        <v>0</v>
      </c>
      <c r="D263" s="945">
        <v>0</v>
      </c>
      <c r="E263" s="945">
        <v>0</v>
      </c>
      <c r="F263" s="945">
        <v>0</v>
      </c>
      <c r="G263" s="945">
        <v>0</v>
      </c>
      <c r="H263" s="945">
        <v>0</v>
      </c>
      <c r="I263" s="945">
        <v>0</v>
      </c>
      <c r="J263" s="945">
        <v>0</v>
      </c>
      <c r="K263" s="945">
        <v>-0.01</v>
      </c>
      <c r="L263" s="945">
        <v>0</v>
      </c>
      <c r="M263" s="945">
        <v>-0.01</v>
      </c>
      <c r="N263" s="945">
        <v>0.01</v>
      </c>
      <c r="O263" s="945">
        <v>0</v>
      </c>
      <c r="P263" s="945">
        <v>0</v>
      </c>
      <c r="Q263" s="945">
        <v>0</v>
      </c>
      <c r="R263" s="945">
        <v>0</v>
      </c>
      <c r="S263" s="945">
        <v>0</v>
      </c>
      <c r="T263" s="945">
        <v>0</v>
      </c>
      <c r="U263" s="945">
        <v>0</v>
      </c>
      <c r="V263" s="945">
        <f t="shared" si="71"/>
        <v>-0.01</v>
      </c>
      <c r="X263" s="320"/>
      <c r="Y263" s="320"/>
      <c r="Z263" s="320"/>
      <c r="AK263">
        <v>0</v>
      </c>
    </row>
    <row r="264" spans="1:37">
      <c r="A264" t="s">
        <v>1886</v>
      </c>
      <c r="B264" t="s">
        <v>1887</v>
      </c>
      <c r="C264" s="946">
        <f t="shared" ref="C264:I264" si="95">-C263</f>
        <v>0</v>
      </c>
      <c r="D264" s="946">
        <f t="shared" si="95"/>
        <v>0</v>
      </c>
      <c r="E264" s="946">
        <f t="shared" si="95"/>
        <v>0</v>
      </c>
      <c r="F264" s="946">
        <f t="shared" si="95"/>
        <v>0</v>
      </c>
      <c r="G264" s="946">
        <f t="shared" si="95"/>
        <v>0</v>
      </c>
      <c r="H264" s="946">
        <f t="shared" si="95"/>
        <v>0</v>
      </c>
      <c r="I264" s="946">
        <f t="shared" si="95"/>
        <v>0</v>
      </c>
      <c r="J264" s="946">
        <f t="shared" ref="J264:U264" si="96">-J263</f>
        <v>0</v>
      </c>
      <c r="K264" s="946">
        <f t="shared" si="96"/>
        <v>0.01</v>
      </c>
      <c r="L264" s="946">
        <f t="shared" si="96"/>
        <v>0</v>
      </c>
      <c r="M264" s="946">
        <f t="shared" si="96"/>
        <v>0.01</v>
      </c>
      <c r="N264" s="946">
        <f t="shared" si="96"/>
        <v>-0.01</v>
      </c>
      <c r="O264" s="946">
        <f t="shared" si="96"/>
        <v>0</v>
      </c>
      <c r="P264" s="946">
        <f t="shared" si="96"/>
        <v>0</v>
      </c>
      <c r="Q264" s="946">
        <f t="shared" si="96"/>
        <v>0</v>
      </c>
      <c r="R264" s="946">
        <f t="shared" si="96"/>
        <v>0</v>
      </c>
      <c r="S264" s="946">
        <f t="shared" si="96"/>
        <v>0</v>
      </c>
      <c r="T264" s="946">
        <f t="shared" si="96"/>
        <v>0</v>
      </c>
      <c r="U264" s="946">
        <f t="shared" si="96"/>
        <v>0</v>
      </c>
      <c r="V264" s="946">
        <f t="shared" si="71"/>
        <v>0.01</v>
      </c>
      <c r="X264" s="320"/>
      <c r="Y264" s="320"/>
      <c r="Z264" s="320"/>
    </row>
    <row r="265" spans="1:37">
      <c r="A265" t="s">
        <v>1888</v>
      </c>
      <c r="B265" t="s">
        <v>1614</v>
      </c>
      <c r="C265" s="946">
        <f t="shared" ref="C265:I265" si="97">C262+C264</f>
        <v>14862960.809999999</v>
      </c>
      <c r="D265" s="946">
        <f t="shared" si="97"/>
        <v>14700118.239999998</v>
      </c>
      <c r="E265" s="946">
        <f t="shared" si="97"/>
        <v>14883904.52</v>
      </c>
      <c r="F265" s="946">
        <f t="shared" si="97"/>
        <v>14962690.109999999</v>
      </c>
      <c r="G265" s="946">
        <f t="shared" si="97"/>
        <v>15020092.039999999</v>
      </c>
      <c r="H265" s="946">
        <f t="shared" si="97"/>
        <v>15056617.739999998</v>
      </c>
      <c r="I265" s="946">
        <f t="shared" si="97"/>
        <v>15255582.93</v>
      </c>
      <c r="J265" s="946">
        <f t="shared" ref="J265:U265" si="98">J262+J264</f>
        <v>15325323.399999999</v>
      </c>
      <c r="K265" s="946">
        <f t="shared" si="98"/>
        <v>15562212.84</v>
      </c>
      <c r="L265" s="946">
        <f t="shared" si="98"/>
        <v>16152531.489999998</v>
      </c>
      <c r="M265" s="946">
        <f t="shared" si="98"/>
        <v>16052281.329999998</v>
      </c>
      <c r="N265" s="946">
        <f t="shared" si="98"/>
        <v>19144592.409999996</v>
      </c>
      <c r="O265" s="946">
        <f t="shared" si="98"/>
        <v>16216260.5</v>
      </c>
      <c r="P265" s="946">
        <f t="shared" si="98"/>
        <v>16336355.67</v>
      </c>
      <c r="Q265" s="946">
        <f t="shared" si="98"/>
        <v>16297926.629999999</v>
      </c>
      <c r="R265" s="946">
        <f t="shared" si="98"/>
        <v>16459454.26</v>
      </c>
      <c r="S265" s="946">
        <f t="shared" si="98"/>
        <v>16631962.199999999</v>
      </c>
      <c r="T265" s="946">
        <f t="shared" si="98"/>
        <v>17632934.294580907</v>
      </c>
      <c r="U265" s="946">
        <f t="shared" si="98"/>
        <v>17704413.443744879</v>
      </c>
      <c r="V265" s="946">
        <f t="shared" si="71"/>
        <v>199516248.46832576</v>
      </c>
      <c r="X265" s="320"/>
      <c r="Y265" s="320"/>
      <c r="Z265" s="320"/>
    </row>
    <row r="266" spans="1:37">
      <c r="A266" t="s">
        <v>381</v>
      </c>
      <c r="B266" t="s">
        <v>382</v>
      </c>
      <c r="C266" s="945">
        <v>111691.33</v>
      </c>
      <c r="D266" s="945">
        <v>32906.07</v>
      </c>
      <c r="E266" s="945">
        <v>11270.41</v>
      </c>
      <c r="F266" s="945">
        <v>1621.57</v>
      </c>
      <c r="G266" s="945">
        <v>2407.19</v>
      </c>
      <c r="H266" s="945">
        <v>1768.31</v>
      </c>
      <c r="I266" s="945">
        <v>-67906.58</v>
      </c>
      <c r="J266" s="945">
        <v>801.19</v>
      </c>
      <c r="K266" s="945">
        <v>1138.8800000000001</v>
      </c>
      <c r="L266" s="945">
        <v>820.71</v>
      </c>
      <c r="M266" s="945">
        <v>1155.08</v>
      </c>
      <c r="N266" s="945">
        <v>229.64</v>
      </c>
      <c r="O266" s="945">
        <v>62781.760000000002</v>
      </c>
      <c r="P266" s="945">
        <v>9344.0499999999993</v>
      </c>
      <c r="Q266" s="945">
        <v>-11490.85</v>
      </c>
      <c r="R266" s="945">
        <v>1005.8299999999998</v>
      </c>
      <c r="S266" s="945">
        <v>2761.23</v>
      </c>
      <c r="T266" s="945">
        <v>0</v>
      </c>
      <c r="U266" s="945">
        <v>0</v>
      </c>
      <c r="V266" s="945">
        <f t="shared" si="71"/>
        <v>68547.520000000004</v>
      </c>
      <c r="X266" s="320"/>
      <c r="Y266" s="320"/>
      <c r="Z266" s="320"/>
    </row>
    <row r="267" spans="1:37">
      <c r="A267" t="s">
        <v>383</v>
      </c>
      <c r="B267" t="s">
        <v>384</v>
      </c>
      <c r="C267" s="945">
        <v>986282.37</v>
      </c>
      <c r="D267" s="945">
        <v>1189349.95</v>
      </c>
      <c r="E267" s="945">
        <v>575215.16</v>
      </c>
      <c r="F267" s="945">
        <v>976804.7</v>
      </c>
      <c r="G267" s="945">
        <v>916586.43</v>
      </c>
      <c r="H267" s="945">
        <v>877697.43</v>
      </c>
      <c r="I267" s="945">
        <v>925192.67</v>
      </c>
      <c r="J267" s="945">
        <v>918324.26</v>
      </c>
      <c r="K267" s="945">
        <v>1030706.57</v>
      </c>
      <c r="L267" s="945">
        <v>1420006.28</v>
      </c>
      <c r="M267" s="945">
        <v>810229.8</v>
      </c>
      <c r="N267" s="945">
        <v>1051324.96</v>
      </c>
      <c r="O267" s="945">
        <v>1015189.58</v>
      </c>
      <c r="P267" s="945">
        <v>1223477.74</v>
      </c>
      <c r="Q267" s="945">
        <v>595739.87</v>
      </c>
      <c r="R267" s="945">
        <v>954612.52000000014</v>
      </c>
      <c r="S267" s="945">
        <v>1170905.5400000003</v>
      </c>
      <c r="T267" s="945">
        <v>966358.4801542128</v>
      </c>
      <c r="U267" s="945">
        <v>955027.49406897766</v>
      </c>
      <c r="V267" s="945">
        <f t="shared" si="71"/>
        <v>12111903.094223192</v>
      </c>
      <c r="X267" s="320"/>
      <c r="Y267" s="320"/>
      <c r="Z267" s="320"/>
    </row>
    <row r="268" spans="1:37">
      <c r="A268" t="s">
        <v>385</v>
      </c>
      <c r="B268" t="s">
        <v>386</v>
      </c>
      <c r="C268" s="945">
        <v>98167.57</v>
      </c>
      <c r="D268" s="945">
        <v>109779.42</v>
      </c>
      <c r="E268" s="945">
        <v>85.81</v>
      </c>
      <c r="F268" s="945">
        <v>43583.72</v>
      </c>
      <c r="G268" s="945">
        <v>36970.85</v>
      </c>
      <c r="H268" s="945">
        <v>36832.81</v>
      </c>
      <c r="I268" s="945">
        <v>25591.75</v>
      </c>
      <c r="J268" s="945">
        <v>36236.54</v>
      </c>
      <c r="K268" s="945">
        <v>43931.98</v>
      </c>
      <c r="L268" s="945">
        <v>24838.23</v>
      </c>
      <c r="M268" s="945">
        <v>23222.28</v>
      </c>
      <c r="N268" s="945">
        <v>15555.13</v>
      </c>
      <c r="O268" s="945">
        <v>69271.360000000001</v>
      </c>
      <c r="P268" s="945">
        <v>81364.490000000005</v>
      </c>
      <c r="Q268" s="945">
        <v>132489.62</v>
      </c>
      <c r="R268" s="945">
        <v>20977.189999999282</v>
      </c>
      <c r="S268" s="945">
        <v>-38202.929999999884</v>
      </c>
      <c r="T268" s="945">
        <v>-22761.910472535055</v>
      </c>
      <c r="U268" s="945">
        <v>-22487.805661483879</v>
      </c>
      <c r="V268" s="945">
        <f t="shared" si="71"/>
        <v>364434.17386598047</v>
      </c>
      <c r="X268" s="320"/>
      <c r="Y268" s="320"/>
      <c r="Z268" s="320"/>
    </row>
    <row r="269" spans="1:37">
      <c r="A269" t="s">
        <v>389</v>
      </c>
      <c r="B269" t="s">
        <v>390</v>
      </c>
      <c r="C269" s="945">
        <v>48851.51</v>
      </c>
      <c r="D269" s="945">
        <v>11661.82</v>
      </c>
      <c r="E269" s="945">
        <v>2327.9499999999998</v>
      </c>
      <c r="F269" s="945">
        <v>595.53</v>
      </c>
      <c r="G269" s="945">
        <v>767.53</v>
      </c>
      <c r="H269" s="945">
        <v>770.55</v>
      </c>
      <c r="I269" s="945">
        <v>732.8</v>
      </c>
      <c r="J269" s="945">
        <v>648.24</v>
      </c>
      <c r="K269" s="945">
        <v>562.84</v>
      </c>
      <c r="L269" s="945">
        <v>583.59</v>
      </c>
      <c r="M269" s="945">
        <v>812.05</v>
      </c>
      <c r="N269" s="945">
        <v>512</v>
      </c>
      <c r="O269" s="945">
        <v>80011.199999999997</v>
      </c>
      <c r="P269" s="945">
        <v>-11097.84</v>
      </c>
      <c r="Q269" s="945">
        <v>-6152.8</v>
      </c>
      <c r="R269" s="945">
        <v>491.28000000000009</v>
      </c>
      <c r="S269" s="945">
        <v>1859.9799999999996</v>
      </c>
      <c r="T269" s="945">
        <v>0</v>
      </c>
      <c r="U269" s="945">
        <v>0</v>
      </c>
      <c r="V269" s="945">
        <f t="shared" si="71"/>
        <v>68230.539999999994</v>
      </c>
      <c r="X269" s="320"/>
      <c r="Y269" s="320"/>
      <c r="Z269" s="320"/>
    </row>
    <row r="270" spans="1:37">
      <c r="A270" s="658" t="s">
        <v>2467</v>
      </c>
      <c r="B270" t="s">
        <v>2468</v>
      </c>
      <c r="C270" s="945"/>
      <c r="D270" s="945"/>
      <c r="E270" s="945"/>
      <c r="F270" s="945"/>
      <c r="G270" s="945"/>
      <c r="H270" s="945"/>
      <c r="I270" s="945"/>
      <c r="J270" s="945">
        <v>0</v>
      </c>
      <c r="K270" s="945">
        <v>3251.31</v>
      </c>
      <c r="L270" s="945">
        <v>208.25</v>
      </c>
      <c r="M270" s="945">
        <v>325.24</v>
      </c>
      <c r="N270" s="945">
        <v>346.17</v>
      </c>
      <c r="O270" s="945">
        <v>172.37</v>
      </c>
      <c r="P270" s="945">
        <v>364.48</v>
      </c>
      <c r="Q270" s="945">
        <v>346.91</v>
      </c>
      <c r="R270" s="945">
        <v>305.17</v>
      </c>
      <c r="S270" s="945">
        <v>467.22</v>
      </c>
      <c r="T270" s="945">
        <v>0</v>
      </c>
      <c r="U270" s="945">
        <v>0</v>
      </c>
      <c r="V270" s="945">
        <f t="shared" si="71"/>
        <v>5787.12</v>
      </c>
      <c r="X270" s="320"/>
      <c r="Y270" s="320"/>
      <c r="Z270" s="320"/>
    </row>
    <row r="271" spans="1:37">
      <c r="A271" t="s">
        <v>1889</v>
      </c>
      <c r="B271" t="s">
        <v>1890</v>
      </c>
      <c r="C271" s="946">
        <f t="shared" ref="C271:U271" si="99">SUM(C266:C270)</f>
        <v>1244992.78</v>
      </c>
      <c r="D271" s="946">
        <f t="shared" si="99"/>
        <v>1343697.26</v>
      </c>
      <c r="E271" s="946">
        <f t="shared" si="99"/>
        <v>588899.33000000007</v>
      </c>
      <c r="F271" s="946">
        <f t="shared" si="99"/>
        <v>1022605.5199999999</v>
      </c>
      <c r="G271" s="946">
        <f t="shared" si="99"/>
        <v>956732</v>
      </c>
      <c r="H271" s="946">
        <f t="shared" si="99"/>
        <v>917069.10000000009</v>
      </c>
      <c r="I271" s="946">
        <f t="shared" si="99"/>
        <v>883610.64000000013</v>
      </c>
      <c r="J271" s="946">
        <f t="shared" si="99"/>
        <v>956010.23</v>
      </c>
      <c r="K271" s="946">
        <f t="shared" si="99"/>
        <v>1079591.58</v>
      </c>
      <c r="L271" s="946">
        <f t="shared" si="99"/>
        <v>1446457.06</v>
      </c>
      <c r="M271" s="946">
        <f t="shared" si="99"/>
        <v>835744.45000000007</v>
      </c>
      <c r="N271" s="946">
        <f t="shared" si="99"/>
        <v>1067967.8999999997</v>
      </c>
      <c r="O271" s="946">
        <f t="shared" si="99"/>
        <v>1227426.27</v>
      </c>
      <c r="P271" s="946">
        <f t="shared" si="99"/>
        <v>1303452.92</v>
      </c>
      <c r="Q271" s="946">
        <f t="shared" si="99"/>
        <v>710932.75</v>
      </c>
      <c r="R271" s="946">
        <f t="shared" si="99"/>
        <v>977391.98999999941</v>
      </c>
      <c r="S271" s="946">
        <f t="shared" si="99"/>
        <v>1137791.0400000003</v>
      </c>
      <c r="T271" s="946">
        <f t="shared" si="99"/>
        <v>943596.56968167773</v>
      </c>
      <c r="U271" s="946">
        <f t="shared" si="99"/>
        <v>932539.68840749376</v>
      </c>
      <c r="V271" s="946">
        <f t="shared" si="71"/>
        <v>12618902.448089173</v>
      </c>
      <c r="X271" s="320"/>
      <c r="Y271" s="320"/>
      <c r="Z271" s="320"/>
    </row>
    <row r="272" spans="1:37">
      <c r="A272" t="s">
        <v>392</v>
      </c>
      <c r="B272" t="s">
        <v>393</v>
      </c>
      <c r="C272" s="945">
        <v>2331405.5699999998</v>
      </c>
      <c r="D272" s="945">
        <v>2331408.92</v>
      </c>
      <c r="E272" s="945">
        <v>2331417.81</v>
      </c>
      <c r="F272" s="945">
        <v>2331367.7200000002</v>
      </c>
      <c r="G272" s="945">
        <v>2331382.29</v>
      </c>
      <c r="H272" s="945">
        <v>2331365.0299999998</v>
      </c>
      <c r="I272" s="945">
        <v>2331490.8199999998</v>
      </c>
      <c r="J272" s="945">
        <v>2331508.71</v>
      </c>
      <c r="K272" s="945">
        <v>2331514.52</v>
      </c>
      <c r="L272" s="945">
        <v>2331549.64</v>
      </c>
      <c r="M272" s="945">
        <v>2331540.36</v>
      </c>
      <c r="N272" s="945">
        <v>2331532.31</v>
      </c>
      <c r="O272" s="945">
        <v>2339523.7999999998</v>
      </c>
      <c r="P272" s="945">
        <v>2339490.7999999998</v>
      </c>
      <c r="Q272" s="945">
        <v>2336392.56</v>
      </c>
      <c r="R272" s="945">
        <v>2339016.73</v>
      </c>
      <c r="S272" s="945">
        <v>2336572.42</v>
      </c>
      <c r="T272" s="945">
        <v>2338693.4190367931</v>
      </c>
      <c r="U272" s="945">
        <v>2338822.5830944791</v>
      </c>
      <c r="V272" s="945">
        <f t="shared" si="71"/>
        <v>28026157.852131274</v>
      </c>
      <c r="X272" s="320"/>
      <c r="Y272" s="320"/>
      <c r="Z272" s="320"/>
    </row>
    <row r="273" spans="1:26">
      <c r="A273" t="s">
        <v>1891</v>
      </c>
      <c r="B273" t="s">
        <v>1892</v>
      </c>
      <c r="C273" s="946">
        <f t="shared" ref="C273:U273" si="100">C272</f>
        <v>2331405.5699999998</v>
      </c>
      <c r="D273" s="946">
        <f t="shared" si="100"/>
        <v>2331408.92</v>
      </c>
      <c r="E273" s="946">
        <f t="shared" si="100"/>
        <v>2331417.81</v>
      </c>
      <c r="F273" s="946">
        <f t="shared" si="100"/>
        <v>2331367.7200000002</v>
      </c>
      <c r="G273" s="946">
        <f t="shared" si="100"/>
        <v>2331382.29</v>
      </c>
      <c r="H273" s="946">
        <f t="shared" si="100"/>
        <v>2331365.0299999998</v>
      </c>
      <c r="I273" s="946">
        <f t="shared" si="100"/>
        <v>2331490.8199999998</v>
      </c>
      <c r="J273" s="946">
        <f t="shared" si="100"/>
        <v>2331508.71</v>
      </c>
      <c r="K273" s="946">
        <f t="shared" si="100"/>
        <v>2331514.52</v>
      </c>
      <c r="L273" s="946">
        <f t="shared" si="100"/>
        <v>2331549.64</v>
      </c>
      <c r="M273" s="946">
        <f t="shared" si="100"/>
        <v>2331540.36</v>
      </c>
      <c r="N273" s="946">
        <f t="shared" si="100"/>
        <v>2331532.31</v>
      </c>
      <c r="O273" s="946">
        <f t="shared" si="100"/>
        <v>2339523.7999999998</v>
      </c>
      <c r="P273" s="946">
        <f t="shared" si="100"/>
        <v>2339490.7999999998</v>
      </c>
      <c r="Q273" s="946">
        <f t="shared" si="100"/>
        <v>2336392.56</v>
      </c>
      <c r="R273" s="946">
        <f t="shared" si="100"/>
        <v>2339016.73</v>
      </c>
      <c r="S273" s="946">
        <f t="shared" si="100"/>
        <v>2336572.42</v>
      </c>
      <c r="T273" s="946">
        <f t="shared" si="100"/>
        <v>2338693.4190367931</v>
      </c>
      <c r="U273" s="946">
        <f t="shared" si="100"/>
        <v>2338822.5830944791</v>
      </c>
      <c r="V273" s="946">
        <f t="shared" si="71"/>
        <v>28026157.852131274</v>
      </c>
      <c r="X273" s="320"/>
      <c r="Y273" s="320"/>
      <c r="Z273" s="320"/>
    </row>
    <row r="274" spans="1:26">
      <c r="A274" s="658" t="s">
        <v>1893</v>
      </c>
      <c r="B274" t="s">
        <v>1894</v>
      </c>
      <c r="C274" s="945">
        <v>0</v>
      </c>
      <c r="D274" s="945">
        <v>0</v>
      </c>
      <c r="E274" s="945">
        <v>0</v>
      </c>
      <c r="F274" s="945">
        <v>24668</v>
      </c>
      <c r="G274" s="945">
        <v>6167</v>
      </c>
      <c r="H274" s="945">
        <v>6167</v>
      </c>
      <c r="I274" s="945">
        <v>6167</v>
      </c>
      <c r="J274" s="945">
        <v>6167</v>
      </c>
      <c r="K274" s="945">
        <v>6167</v>
      </c>
      <c r="L274" s="945">
        <v>6167</v>
      </c>
      <c r="M274" s="945">
        <v>6167</v>
      </c>
      <c r="N274" s="945">
        <v>6167</v>
      </c>
      <c r="O274" s="945">
        <v>6167</v>
      </c>
      <c r="P274" s="945">
        <v>6167</v>
      </c>
      <c r="Q274" s="945">
        <v>6167</v>
      </c>
      <c r="R274" s="945">
        <v>2831</v>
      </c>
      <c r="S274" s="945">
        <v>5333</v>
      </c>
      <c r="T274" s="945">
        <v>0</v>
      </c>
      <c r="U274" s="945">
        <v>0</v>
      </c>
      <c r="V274" s="945">
        <f t="shared" si="71"/>
        <v>57500</v>
      </c>
      <c r="X274" s="320"/>
      <c r="Y274" s="320"/>
      <c r="Z274" s="320"/>
    </row>
    <row r="275" spans="1:26">
      <c r="A275" t="s">
        <v>396</v>
      </c>
      <c r="B275" t="s">
        <v>397</v>
      </c>
      <c r="C275" s="945">
        <v>6456.87</v>
      </c>
      <c r="D275" s="945">
        <v>6456.91</v>
      </c>
      <c r="E275" s="945">
        <v>6456.91</v>
      </c>
      <c r="F275" s="945">
        <v>-12890.9</v>
      </c>
      <c r="G275" s="945">
        <v>0</v>
      </c>
      <c r="H275" s="945">
        <v>0</v>
      </c>
      <c r="I275" s="945">
        <v>0</v>
      </c>
      <c r="J275" s="945">
        <v>0</v>
      </c>
      <c r="K275" s="945">
        <v>0</v>
      </c>
      <c r="L275" s="945">
        <v>1.04</v>
      </c>
      <c r="M275" s="945">
        <v>0</v>
      </c>
      <c r="N275" s="945">
        <v>0</v>
      </c>
      <c r="O275" s="945">
        <v>0</v>
      </c>
      <c r="P275" s="945">
        <v>0</v>
      </c>
      <c r="Q275" s="945">
        <v>0</v>
      </c>
      <c r="R275" s="945">
        <v>0</v>
      </c>
      <c r="S275" s="945">
        <v>5000</v>
      </c>
      <c r="T275" s="945">
        <v>6275.8921484655057</v>
      </c>
      <c r="U275" s="945">
        <v>6275.8903955927581</v>
      </c>
      <c r="V275" s="945">
        <f t="shared" si="71"/>
        <v>17552.822544058261</v>
      </c>
      <c r="X275" s="320"/>
      <c r="Y275" s="320"/>
      <c r="Z275" s="320"/>
    </row>
    <row r="276" spans="1:26">
      <c r="A276" s="658" t="s">
        <v>2469</v>
      </c>
      <c r="B276" t="s">
        <v>2470</v>
      </c>
      <c r="C276" s="945"/>
      <c r="D276" s="945"/>
      <c r="E276" s="945"/>
      <c r="F276" s="945"/>
      <c r="G276" s="945"/>
      <c r="H276" s="945"/>
      <c r="I276" s="945"/>
      <c r="J276" s="945">
        <v>0</v>
      </c>
      <c r="K276" s="945">
        <v>0</v>
      </c>
      <c r="L276" s="945">
        <v>0</v>
      </c>
      <c r="M276" s="945">
        <v>0</v>
      </c>
      <c r="N276" s="945">
        <v>0</v>
      </c>
      <c r="O276" s="945">
        <v>793.03</v>
      </c>
      <c r="P276" s="945">
        <v>769.91</v>
      </c>
      <c r="Q276" s="945">
        <v>732.56</v>
      </c>
      <c r="R276" s="945">
        <v>679.31</v>
      </c>
      <c r="S276" s="945">
        <v>725.37</v>
      </c>
      <c r="T276" s="945">
        <v>0</v>
      </c>
      <c r="U276" s="945">
        <v>0</v>
      </c>
      <c r="V276" s="945">
        <f t="shared" si="71"/>
        <v>3700.18</v>
      </c>
      <c r="X276" s="320"/>
      <c r="Y276" s="320"/>
      <c r="Z276" s="320"/>
    </row>
    <row r="277" spans="1:26">
      <c r="A277" t="s">
        <v>1895</v>
      </c>
      <c r="B277" t="s">
        <v>1896</v>
      </c>
      <c r="C277" s="641">
        <f t="shared" ref="C277:U277" si="101">C274+C275+C276</f>
        <v>6456.87</v>
      </c>
      <c r="D277" s="641">
        <f t="shared" si="101"/>
        <v>6456.91</v>
      </c>
      <c r="E277" s="641">
        <f t="shared" si="101"/>
        <v>6456.91</v>
      </c>
      <c r="F277" s="641">
        <f t="shared" si="101"/>
        <v>11777.1</v>
      </c>
      <c r="G277" s="641">
        <f t="shared" si="101"/>
        <v>6167</v>
      </c>
      <c r="H277" s="641">
        <f t="shared" si="101"/>
        <v>6167</v>
      </c>
      <c r="I277" s="641">
        <f t="shared" si="101"/>
        <v>6167</v>
      </c>
      <c r="J277" s="641">
        <f t="shared" si="101"/>
        <v>6167</v>
      </c>
      <c r="K277" s="641">
        <f t="shared" si="101"/>
        <v>6167</v>
      </c>
      <c r="L277" s="641">
        <f t="shared" si="101"/>
        <v>6168.04</v>
      </c>
      <c r="M277" s="641">
        <f t="shared" si="101"/>
        <v>6167</v>
      </c>
      <c r="N277" s="641">
        <f t="shared" si="101"/>
        <v>6167</v>
      </c>
      <c r="O277" s="641">
        <f t="shared" si="101"/>
        <v>6960.03</v>
      </c>
      <c r="P277" s="641">
        <f t="shared" si="101"/>
        <v>6936.91</v>
      </c>
      <c r="Q277" s="641">
        <f t="shared" si="101"/>
        <v>6899.5599999999995</v>
      </c>
      <c r="R277" s="641">
        <f t="shared" si="101"/>
        <v>3510.31</v>
      </c>
      <c r="S277" s="641">
        <f t="shared" si="101"/>
        <v>11058.37</v>
      </c>
      <c r="T277" s="641">
        <f t="shared" si="101"/>
        <v>6275.8921484655057</v>
      </c>
      <c r="U277" s="641">
        <f t="shared" si="101"/>
        <v>6275.8903955927581</v>
      </c>
      <c r="V277" s="641">
        <f t="shared" ref="V277:V343" si="102">SUM(J277:U277)</f>
        <v>78753.002544058239</v>
      </c>
      <c r="X277" s="320"/>
      <c r="Y277" s="320"/>
      <c r="Z277" s="320"/>
    </row>
    <row r="278" spans="1:26">
      <c r="A278" t="s">
        <v>1897</v>
      </c>
      <c r="B278" t="s">
        <v>1898</v>
      </c>
      <c r="C278" s="641">
        <f t="shared" ref="C278:I278" si="103">C277+C273+C271</f>
        <v>3582855.2199999997</v>
      </c>
      <c r="D278" s="641">
        <f t="shared" si="103"/>
        <v>3681563.09</v>
      </c>
      <c r="E278" s="641">
        <f t="shared" si="103"/>
        <v>2926774.0500000003</v>
      </c>
      <c r="F278" s="641">
        <f t="shared" si="103"/>
        <v>3365750.3400000003</v>
      </c>
      <c r="G278" s="641">
        <f t="shared" si="103"/>
        <v>3294281.29</v>
      </c>
      <c r="H278" s="641">
        <f t="shared" si="103"/>
        <v>3254601.13</v>
      </c>
      <c r="I278" s="641">
        <f t="shared" si="103"/>
        <v>3221268.46</v>
      </c>
      <c r="J278" s="641">
        <f t="shared" ref="J278:U278" si="104">J277+J273+J271</f>
        <v>3293685.94</v>
      </c>
      <c r="K278" s="641">
        <f t="shared" si="104"/>
        <v>3417273.1</v>
      </c>
      <c r="L278" s="641">
        <f t="shared" si="104"/>
        <v>3784174.74</v>
      </c>
      <c r="M278" s="641">
        <f t="shared" si="104"/>
        <v>3173451.81</v>
      </c>
      <c r="N278" s="641">
        <f t="shared" si="104"/>
        <v>3405667.21</v>
      </c>
      <c r="O278" s="641">
        <f t="shared" si="104"/>
        <v>3573910.0999999996</v>
      </c>
      <c r="P278" s="641">
        <f t="shared" si="104"/>
        <v>3649880.63</v>
      </c>
      <c r="Q278" s="641">
        <f t="shared" si="104"/>
        <v>3054224.87</v>
      </c>
      <c r="R278" s="641">
        <f t="shared" si="104"/>
        <v>3319919.0299999993</v>
      </c>
      <c r="S278" s="641">
        <f t="shared" si="104"/>
        <v>3485421.83</v>
      </c>
      <c r="T278" s="641">
        <f t="shared" si="104"/>
        <v>3288565.8808669364</v>
      </c>
      <c r="U278" s="641">
        <f t="shared" si="104"/>
        <v>3277638.1618975657</v>
      </c>
      <c r="V278" s="641">
        <f t="shared" si="102"/>
        <v>40723813.302764498</v>
      </c>
      <c r="X278" s="320"/>
      <c r="Y278" s="320"/>
      <c r="Z278" s="320"/>
    </row>
    <row r="279" spans="1:26">
      <c r="A279" s="4" t="s">
        <v>1899</v>
      </c>
      <c r="B279" s="4" t="s">
        <v>181</v>
      </c>
      <c r="C279" s="641">
        <f t="shared" ref="C279:I279" si="105">C278+C265+C259+C95</f>
        <v>69070870.49000001</v>
      </c>
      <c r="D279" s="641">
        <f t="shared" si="105"/>
        <v>50651982.060000002</v>
      </c>
      <c r="E279" s="641">
        <f t="shared" si="105"/>
        <v>55569808.819999993</v>
      </c>
      <c r="F279" s="641">
        <f t="shared" si="105"/>
        <v>52963395.439999998</v>
      </c>
      <c r="G279" s="641">
        <f t="shared" si="105"/>
        <v>53005300.399999999</v>
      </c>
      <c r="H279" s="641">
        <f t="shared" si="105"/>
        <v>51174859.43</v>
      </c>
      <c r="I279" s="641">
        <f t="shared" si="105"/>
        <v>52450838.690000005</v>
      </c>
      <c r="J279" s="641">
        <f t="shared" ref="J279:U279" si="106">J278+J265+J259+J95</f>
        <v>51775152.819999993</v>
      </c>
      <c r="K279" s="641">
        <f t="shared" si="106"/>
        <v>52438357.390000001</v>
      </c>
      <c r="L279" s="641">
        <f t="shared" si="106"/>
        <v>54383663.050000004</v>
      </c>
      <c r="M279" s="641">
        <f t="shared" si="106"/>
        <v>54542735.00999999</v>
      </c>
      <c r="N279" s="641">
        <f t="shared" si="106"/>
        <v>72783620.030000001</v>
      </c>
      <c r="O279" s="641">
        <f t="shared" si="106"/>
        <v>71909351.109999999</v>
      </c>
      <c r="P279" s="641">
        <f t="shared" si="106"/>
        <v>63714634.859999999</v>
      </c>
      <c r="Q279" s="641">
        <f t="shared" si="106"/>
        <v>54217271.32</v>
      </c>
      <c r="R279" s="641">
        <f t="shared" si="106"/>
        <v>48686805.150000006</v>
      </c>
      <c r="S279" s="641">
        <f t="shared" si="106"/>
        <v>56094042.979999989</v>
      </c>
      <c r="T279" s="641">
        <f t="shared" si="106"/>
        <v>54868950.919394799</v>
      </c>
      <c r="U279" s="641">
        <f t="shared" si="106"/>
        <v>54458052.734173439</v>
      </c>
      <c r="V279" s="641">
        <f t="shared" si="102"/>
        <v>689872637.3735683</v>
      </c>
      <c r="X279" s="320"/>
      <c r="Y279" s="320"/>
      <c r="Z279" s="320"/>
    </row>
    <row r="280" spans="1:26">
      <c r="A280" t="s">
        <v>1900</v>
      </c>
      <c r="B280" t="s">
        <v>1901</v>
      </c>
      <c r="C280" s="945">
        <v>-21797.56</v>
      </c>
      <c r="D280" s="945">
        <v>-16932.439999999999</v>
      </c>
      <c r="E280" s="945">
        <v>-43381.77</v>
      </c>
      <c r="F280" s="945">
        <v>-52197.95</v>
      </c>
      <c r="G280" s="945">
        <v>-51546.82</v>
      </c>
      <c r="H280" s="945">
        <v>48675.08</v>
      </c>
      <c r="I280" s="945">
        <v>-38830.07</v>
      </c>
      <c r="J280" s="945">
        <v>142475.57</v>
      </c>
      <c r="K280" s="945">
        <v>19898.95</v>
      </c>
      <c r="L280" s="945">
        <v>417260.71</v>
      </c>
      <c r="M280" s="945">
        <v>-15090.65</v>
      </c>
      <c r="N280" s="945">
        <v>512693.86</v>
      </c>
      <c r="O280" s="945">
        <v>-36524.559999999998</v>
      </c>
      <c r="P280" s="945">
        <v>-45607.77</v>
      </c>
      <c r="Q280" s="945">
        <v>-29209.59</v>
      </c>
      <c r="R280" s="945">
        <v>-53212.259999999995</v>
      </c>
      <c r="S280" s="945">
        <v>-37481.279999999999</v>
      </c>
      <c r="T280" s="945">
        <v>-40671.102544779613</v>
      </c>
      <c r="U280" s="945">
        <v>-40671.102544779613</v>
      </c>
      <c r="V280" s="945">
        <f t="shared" si="102"/>
        <v>793860.77491044055</v>
      </c>
      <c r="X280" s="320"/>
      <c r="Y280" s="320"/>
      <c r="Z280" s="320"/>
    </row>
    <row r="281" spans="1:26">
      <c r="A281" t="s">
        <v>1902</v>
      </c>
      <c r="B281" t="s">
        <v>1903</v>
      </c>
      <c r="C281" s="945">
        <v>46302.84</v>
      </c>
      <c r="D281" s="945">
        <v>1695545.78</v>
      </c>
      <c r="E281" s="945">
        <v>56707.51</v>
      </c>
      <c r="F281" s="945">
        <v>119291.36</v>
      </c>
      <c r="G281" s="945">
        <v>105632.73</v>
      </c>
      <c r="H281" s="945">
        <v>158437.4</v>
      </c>
      <c r="I281" s="945">
        <v>64235.15</v>
      </c>
      <c r="J281" s="945">
        <v>64170.62</v>
      </c>
      <c r="K281" s="945">
        <v>78698.86</v>
      </c>
      <c r="L281" s="945">
        <v>110363.34</v>
      </c>
      <c r="M281" s="945">
        <v>83612.08</v>
      </c>
      <c r="N281" s="945">
        <v>42995.95</v>
      </c>
      <c r="O281" s="945">
        <v>32615.200000000001</v>
      </c>
      <c r="P281" s="945">
        <v>138072.19</v>
      </c>
      <c r="Q281" s="945">
        <v>109379.89</v>
      </c>
      <c r="R281" s="945">
        <v>2064322.0299999998</v>
      </c>
      <c r="S281" s="945">
        <v>116243.41</v>
      </c>
      <c r="T281" s="945">
        <v>99880</v>
      </c>
      <c r="U281" s="945">
        <v>99880</v>
      </c>
      <c r="V281" s="945">
        <f t="shared" si="102"/>
        <v>3040233.57</v>
      </c>
      <c r="X281" s="320"/>
      <c r="Y281" s="320"/>
      <c r="Z281" s="320"/>
    </row>
    <row r="282" spans="1:26">
      <c r="A282" s="658" t="s">
        <v>1904</v>
      </c>
      <c r="B282" t="s">
        <v>1905</v>
      </c>
      <c r="C282" s="945">
        <v>0</v>
      </c>
      <c r="D282" s="945">
        <v>0</v>
      </c>
      <c r="E282" s="945">
        <v>0</v>
      </c>
      <c r="F282" s="945">
        <v>0</v>
      </c>
      <c r="G282" s="945">
        <v>0</v>
      </c>
      <c r="H282" s="945">
        <v>0</v>
      </c>
      <c r="I282" s="945">
        <v>0</v>
      </c>
      <c r="J282" s="945">
        <v>0</v>
      </c>
      <c r="K282" s="945">
        <v>0</v>
      </c>
      <c r="L282" s="945">
        <v>0</v>
      </c>
      <c r="M282" s="945">
        <v>0</v>
      </c>
      <c r="N282" s="945">
        <v>0</v>
      </c>
      <c r="O282" s="945">
        <v>0</v>
      </c>
      <c r="P282" s="945">
        <v>0</v>
      </c>
      <c r="Q282" s="945">
        <v>0</v>
      </c>
      <c r="R282" s="945">
        <v>0</v>
      </c>
      <c r="S282" s="945">
        <v>0</v>
      </c>
      <c r="T282" s="945">
        <v>0</v>
      </c>
      <c r="U282" s="945">
        <v>0</v>
      </c>
      <c r="V282" s="945">
        <f t="shared" si="102"/>
        <v>0</v>
      </c>
      <c r="X282" s="320"/>
      <c r="Y282" s="320"/>
      <c r="Z282" s="320"/>
    </row>
    <row r="283" spans="1:26">
      <c r="A283" t="s">
        <v>1906</v>
      </c>
      <c r="B283" t="s">
        <v>1907</v>
      </c>
      <c r="C283" s="641">
        <f t="shared" ref="C283:U283" si="107">C280+C281+C282</f>
        <v>24505.279999999995</v>
      </c>
      <c r="D283" s="641">
        <f t="shared" si="107"/>
        <v>1678613.34</v>
      </c>
      <c r="E283" s="641">
        <f t="shared" si="107"/>
        <v>13325.740000000005</v>
      </c>
      <c r="F283" s="641">
        <f t="shared" si="107"/>
        <v>67093.41</v>
      </c>
      <c r="G283" s="641">
        <f t="shared" si="107"/>
        <v>54085.909999999996</v>
      </c>
      <c r="H283" s="641">
        <f t="shared" si="107"/>
        <v>207112.47999999998</v>
      </c>
      <c r="I283" s="641">
        <f t="shared" si="107"/>
        <v>25405.08</v>
      </c>
      <c r="J283" s="641">
        <f t="shared" si="107"/>
        <v>206646.19</v>
      </c>
      <c r="K283" s="641">
        <f t="shared" si="107"/>
        <v>98597.81</v>
      </c>
      <c r="L283" s="641">
        <f t="shared" si="107"/>
        <v>527624.05000000005</v>
      </c>
      <c r="M283" s="641">
        <f t="shared" si="107"/>
        <v>68521.430000000008</v>
      </c>
      <c r="N283" s="641">
        <f t="shared" si="107"/>
        <v>555689.80999999994</v>
      </c>
      <c r="O283" s="641">
        <f t="shared" si="107"/>
        <v>-3909.3599999999969</v>
      </c>
      <c r="P283" s="641">
        <f t="shared" si="107"/>
        <v>92464.420000000013</v>
      </c>
      <c r="Q283" s="641">
        <f t="shared" si="107"/>
        <v>80170.3</v>
      </c>
      <c r="R283" s="641">
        <f t="shared" si="107"/>
        <v>2011109.7699999998</v>
      </c>
      <c r="S283" s="641">
        <f t="shared" si="107"/>
        <v>78762.13</v>
      </c>
      <c r="T283" s="641">
        <f t="shared" si="107"/>
        <v>59208.897455220387</v>
      </c>
      <c r="U283" s="641">
        <f t="shared" si="107"/>
        <v>59208.897455220387</v>
      </c>
      <c r="V283" s="641">
        <f t="shared" si="102"/>
        <v>3834094.344910441</v>
      </c>
      <c r="X283" s="320"/>
      <c r="Y283" s="320"/>
      <c r="Z283" s="320"/>
    </row>
    <row r="284" spans="1:26">
      <c r="A284" t="s">
        <v>1908</v>
      </c>
      <c r="B284" t="s">
        <v>1125</v>
      </c>
      <c r="C284" s="945">
        <v>0</v>
      </c>
      <c r="D284" s="945">
        <v>0</v>
      </c>
      <c r="E284" s="945">
        <v>0</v>
      </c>
      <c r="F284" s="945">
        <v>0</v>
      </c>
      <c r="G284" s="945">
        <v>0</v>
      </c>
      <c r="H284" s="945">
        <v>0</v>
      </c>
      <c r="I284" s="945">
        <v>0</v>
      </c>
      <c r="J284" s="945">
        <v>0</v>
      </c>
      <c r="K284" s="945">
        <v>0</v>
      </c>
      <c r="L284" s="945">
        <v>0</v>
      </c>
      <c r="M284" s="945">
        <v>0</v>
      </c>
      <c r="N284" s="945">
        <v>0</v>
      </c>
      <c r="O284" s="945">
        <v>0</v>
      </c>
      <c r="P284" s="945">
        <v>0</v>
      </c>
      <c r="Q284" s="945">
        <v>0</v>
      </c>
      <c r="R284" s="945">
        <v>-4.3000000000000114</v>
      </c>
      <c r="S284" s="945">
        <v>0</v>
      </c>
      <c r="T284" s="945">
        <v>0</v>
      </c>
      <c r="U284" s="945">
        <v>0</v>
      </c>
      <c r="V284" s="945">
        <f t="shared" si="102"/>
        <v>-4.3000000000000114</v>
      </c>
      <c r="X284" s="320"/>
      <c r="Y284" s="320"/>
      <c r="Z284" s="320"/>
    </row>
    <row r="285" spans="1:26">
      <c r="A285" t="s">
        <v>1126</v>
      </c>
      <c r="B285" t="s">
        <v>1127</v>
      </c>
      <c r="C285" s="945">
        <v>0</v>
      </c>
      <c r="D285" s="945">
        <v>0</v>
      </c>
      <c r="E285" s="945">
        <v>0</v>
      </c>
      <c r="F285" s="945">
        <v>0</v>
      </c>
      <c r="G285" s="945">
        <v>0</v>
      </c>
      <c r="H285" s="945">
        <v>0</v>
      </c>
      <c r="I285" s="945">
        <v>0</v>
      </c>
      <c r="J285" s="945">
        <v>0</v>
      </c>
      <c r="K285" s="945">
        <v>0</v>
      </c>
      <c r="L285" s="945">
        <v>0</v>
      </c>
      <c r="M285" s="945">
        <v>0</v>
      </c>
      <c r="N285" s="945">
        <v>0</v>
      </c>
      <c r="O285" s="945">
        <v>0</v>
      </c>
      <c r="P285" s="945">
        <v>0</v>
      </c>
      <c r="Q285" s="945">
        <v>0</v>
      </c>
      <c r="R285" s="945">
        <v>-84.239999999997053</v>
      </c>
      <c r="S285" s="945">
        <v>0</v>
      </c>
      <c r="T285" s="945">
        <v>0</v>
      </c>
      <c r="U285" s="945">
        <v>0</v>
      </c>
      <c r="V285" s="945">
        <f t="shared" si="102"/>
        <v>-84.239999999997053</v>
      </c>
      <c r="X285" s="320"/>
      <c r="Y285" s="320"/>
      <c r="Z285" s="320"/>
    </row>
    <row r="286" spans="1:26">
      <c r="A286" t="s">
        <v>1128</v>
      </c>
      <c r="B286" t="s">
        <v>1129</v>
      </c>
      <c r="C286" s="945">
        <v>-1025771.42</v>
      </c>
      <c r="D286" s="945">
        <v>-1025771.42</v>
      </c>
      <c r="E286" s="945">
        <v>-349247.66</v>
      </c>
      <c r="F286" s="945">
        <v>-800263.5</v>
      </c>
      <c r="G286" s="945">
        <v>-800263.5</v>
      </c>
      <c r="H286" s="945">
        <v>-800263.5</v>
      </c>
      <c r="I286" s="945">
        <v>-800263.5</v>
      </c>
      <c r="J286" s="945">
        <v>-800263.5</v>
      </c>
      <c r="K286" s="945">
        <v>-800263.5</v>
      </c>
      <c r="L286" s="945">
        <v>-800263.5</v>
      </c>
      <c r="M286" s="945">
        <v>-800263.5</v>
      </c>
      <c r="N286" s="945">
        <v>-800263.5</v>
      </c>
      <c r="O286" s="945">
        <v>-800263.5</v>
      </c>
      <c r="P286" s="945">
        <v>-800263.5</v>
      </c>
      <c r="Q286" s="945">
        <v>-638635.5</v>
      </c>
      <c r="R286" s="945">
        <v>-746387.5</v>
      </c>
      <c r="S286" s="945">
        <v>-746387.5</v>
      </c>
      <c r="T286" s="945">
        <v>-1108186.8114702769</v>
      </c>
      <c r="U286" s="945">
        <v>-1108453.9051983696</v>
      </c>
      <c r="V286" s="945">
        <f t="shared" si="102"/>
        <v>-9949895.7166686468</v>
      </c>
      <c r="X286" s="320"/>
      <c r="Y286" s="320"/>
      <c r="Z286" s="320"/>
    </row>
    <row r="287" spans="1:26">
      <c r="A287" t="s">
        <v>1130</v>
      </c>
      <c r="B287" t="s">
        <v>1131</v>
      </c>
      <c r="C287" s="945">
        <v>7908.41</v>
      </c>
      <c r="D287" s="945">
        <v>7908.41</v>
      </c>
      <c r="E287" s="945">
        <v>13059.17</v>
      </c>
      <c r="F287" s="945">
        <v>9625.33</v>
      </c>
      <c r="G287" s="945">
        <v>9625.33</v>
      </c>
      <c r="H287" s="945">
        <v>9625.33</v>
      </c>
      <c r="I287" s="945">
        <v>9625.33</v>
      </c>
      <c r="J287" s="945">
        <v>9625.33</v>
      </c>
      <c r="K287" s="945">
        <v>9625.33</v>
      </c>
      <c r="L287" s="945">
        <v>9625.33</v>
      </c>
      <c r="M287" s="945">
        <v>9625.33</v>
      </c>
      <c r="N287" s="945">
        <v>9625.33</v>
      </c>
      <c r="O287" s="945">
        <v>9625.33</v>
      </c>
      <c r="P287" s="945">
        <v>9625.33</v>
      </c>
      <c r="Q287" s="945">
        <v>9989.35</v>
      </c>
      <c r="R287" s="945">
        <v>9746.67</v>
      </c>
      <c r="S287" s="945">
        <v>9746.67</v>
      </c>
      <c r="T287" s="945">
        <v>66432.431338679817</v>
      </c>
      <c r="U287" s="945">
        <v>66465.990378685077</v>
      </c>
      <c r="V287" s="945">
        <f t="shared" si="102"/>
        <v>229758.42171736486</v>
      </c>
      <c r="X287" s="320"/>
      <c r="Y287" s="320"/>
      <c r="Z287" s="320"/>
    </row>
    <row r="288" spans="1:26">
      <c r="A288" t="s">
        <v>1909</v>
      </c>
      <c r="B288" t="s">
        <v>1910</v>
      </c>
      <c r="C288" s="945">
        <v>0</v>
      </c>
      <c r="D288" s="945">
        <v>0</v>
      </c>
      <c r="E288" s="945">
        <v>0</v>
      </c>
      <c r="F288" s="945">
        <v>0</v>
      </c>
      <c r="G288" s="945">
        <v>0</v>
      </c>
      <c r="H288" s="945">
        <v>0</v>
      </c>
      <c r="I288" s="945">
        <v>0</v>
      </c>
      <c r="J288" s="945">
        <v>0</v>
      </c>
      <c r="K288" s="945">
        <v>0</v>
      </c>
      <c r="L288" s="945">
        <v>0</v>
      </c>
      <c r="M288" s="945">
        <v>0</v>
      </c>
      <c r="N288" s="945">
        <v>0</v>
      </c>
      <c r="O288" s="945">
        <v>0</v>
      </c>
      <c r="P288" s="945">
        <v>0</v>
      </c>
      <c r="Q288" s="945">
        <v>0</v>
      </c>
      <c r="R288" s="945">
        <v>0</v>
      </c>
      <c r="S288" s="945">
        <v>0</v>
      </c>
      <c r="T288" s="945">
        <v>0</v>
      </c>
      <c r="U288" s="945">
        <v>0</v>
      </c>
      <c r="V288" s="945">
        <f t="shared" si="102"/>
        <v>0</v>
      </c>
      <c r="X288" s="320"/>
      <c r="Y288" s="320"/>
      <c r="Z288" s="320"/>
    </row>
    <row r="289" spans="1:30">
      <c r="A289" t="s">
        <v>1132</v>
      </c>
      <c r="B289" t="s">
        <v>1133</v>
      </c>
      <c r="C289" s="945">
        <v>-89543.33</v>
      </c>
      <c r="D289" s="945">
        <v>-89543.33</v>
      </c>
      <c r="E289" s="945">
        <v>-207189.35</v>
      </c>
      <c r="F289" s="945">
        <v>-128758.67</v>
      </c>
      <c r="G289" s="945">
        <v>-128758.67</v>
      </c>
      <c r="H289" s="945">
        <v>-128758.67</v>
      </c>
      <c r="I289" s="945">
        <v>-128758.67</v>
      </c>
      <c r="J289" s="945">
        <v>-128758.67</v>
      </c>
      <c r="K289" s="945">
        <v>-128758.67</v>
      </c>
      <c r="L289" s="945">
        <v>-128758.67</v>
      </c>
      <c r="M289" s="945">
        <v>-128758.67</v>
      </c>
      <c r="N289" s="945">
        <v>-128758.67</v>
      </c>
      <c r="O289" s="945">
        <v>-128758.67</v>
      </c>
      <c r="P289" s="945">
        <v>-128758.67</v>
      </c>
      <c r="Q289" s="945">
        <v>-253175.9</v>
      </c>
      <c r="R289" s="945">
        <v>-170231.08000000002</v>
      </c>
      <c r="S289" s="945">
        <v>-170231.08000000002</v>
      </c>
      <c r="T289" s="945">
        <v>-233032.62113844207</v>
      </c>
      <c r="U289" s="945">
        <v>-233074.77311883299</v>
      </c>
      <c r="V289" s="945">
        <f t="shared" si="102"/>
        <v>-1961056.1442572754</v>
      </c>
      <c r="X289" s="320"/>
      <c r="Y289" s="320"/>
      <c r="Z289" s="320"/>
    </row>
    <row r="290" spans="1:30">
      <c r="A290" t="s">
        <v>1911</v>
      </c>
      <c r="B290" t="s">
        <v>1610</v>
      </c>
      <c r="C290" s="946">
        <f t="shared" ref="C290:U290" si="108">-SUM(C284:C289)</f>
        <v>1107406.3400000001</v>
      </c>
      <c r="D290" s="946">
        <f t="shared" si="108"/>
        <v>1107406.3400000001</v>
      </c>
      <c r="E290" s="946">
        <f t="shared" si="108"/>
        <v>543377.84</v>
      </c>
      <c r="F290" s="946">
        <f t="shared" si="108"/>
        <v>919396.84000000008</v>
      </c>
      <c r="G290" s="946">
        <f t="shared" si="108"/>
        <v>919396.84000000008</v>
      </c>
      <c r="H290" s="946">
        <f t="shared" si="108"/>
        <v>919396.84000000008</v>
      </c>
      <c r="I290" s="946">
        <f t="shared" si="108"/>
        <v>919396.84000000008</v>
      </c>
      <c r="J290" s="946">
        <f t="shared" si="108"/>
        <v>919396.84000000008</v>
      </c>
      <c r="K290" s="946">
        <f t="shared" si="108"/>
        <v>919396.84000000008</v>
      </c>
      <c r="L290" s="946">
        <f t="shared" si="108"/>
        <v>919396.84000000008</v>
      </c>
      <c r="M290" s="946">
        <f t="shared" si="108"/>
        <v>919396.84000000008</v>
      </c>
      <c r="N290" s="946">
        <f t="shared" si="108"/>
        <v>919396.84000000008</v>
      </c>
      <c r="O290" s="946">
        <f t="shared" si="108"/>
        <v>919396.84000000008</v>
      </c>
      <c r="P290" s="946">
        <f t="shared" si="108"/>
        <v>919396.84000000008</v>
      </c>
      <c r="Q290" s="946">
        <f t="shared" si="108"/>
        <v>881822.05</v>
      </c>
      <c r="R290" s="946">
        <f t="shared" si="108"/>
        <v>906960.45</v>
      </c>
      <c r="S290" s="946">
        <f t="shared" si="108"/>
        <v>906871.90999999992</v>
      </c>
      <c r="T290" s="946">
        <f t="shared" si="108"/>
        <v>1274787.001270039</v>
      </c>
      <c r="U290" s="946">
        <f t="shared" si="108"/>
        <v>1275062.6879385177</v>
      </c>
      <c r="V290" s="946">
        <f t="shared" si="102"/>
        <v>11681281.979208555</v>
      </c>
      <c r="W290" s="7"/>
      <c r="X290" s="320"/>
      <c r="Y290" s="320"/>
      <c r="Z290" s="320"/>
    </row>
    <row r="291" spans="1:30">
      <c r="A291" t="s">
        <v>1912</v>
      </c>
      <c r="B291" t="s">
        <v>1913</v>
      </c>
      <c r="C291" s="945">
        <v>340.55</v>
      </c>
      <c r="D291" s="945">
        <v>410.34</v>
      </c>
      <c r="E291" s="945">
        <v>231.96</v>
      </c>
      <c r="F291" s="945">
        <v>259.17</v>
      </c>
      <c r="G291" s="945">
        <v>288.12</v>
      </c>
      <c r="H291" s="945">
        <v>1204.3399999999999</v>
      </c>
      <c r="I291" s="945">
        <v>480.43</v>
      </c>
      <c r="J291" s="945">
        <v>441</v>
      </c>
      <c r="K291" s="945">
        <v>1004.82</v>
      </c>
      <c r="L291" s="945">
        <v>344.64</v>
      </c>
      <c r="M291" s="945">
        <v>583.41999999999996</v>
      </c>
      <c r="N291" s="945">
        <v>915.17</v>
      </c>
      <c r="O291" s="945">
        <v>1084.96</v>
      </c>
      <c r="P291" s="945">
        <v>753.1</v>
      </c>
      <c r="Q291" s="945">
        <v>717.45</v>
      </c>
      <c r="R291" s="945">
        <v>518.87</v>
      </c>
      <c r="S291" s="945">
        <v>707.7</v>
      </c>
      <c r="T291" s="945">
        <v>0</v>
      </c>
      <c r="U291" s="945">
        <v>0</v>
      </c>
      <c r="V291" s="945">
        <f t="shared" si="102"/>
        <v>7071.13</v>
      </c>
      <c r="X291" s="320"/>
      <c r="Y291" s="320"/>
      <c r="Z291" s="320"/>
    </row>
    <row r="292" spans="1:30">
      <c r="A292" s="658" t="s">
        <v>2473</v>
      </c>
      <c r="B292" t="s">
        <v>2474</v>
      </c>
      <c r="C292" s="945"/>
      <c r="D292" s="945"/>
      <c r="E292" s="945"/>
      <c r="F292" s="945"/>
      <c r="G292" s="945"/>
      <c r="H292" s="945"/>
      <c r="I292" s="945"/>
      <c r="J292" s="945"/>
      <c r="K292" s="945"/>
      <c r="L292" s="945"/>
      <c r="M292" s="945"/>
      <c r="N292" s="945"/>
      <c r="O292" s="945"/>
      <c r="P292" s="945"/>
      <c r="Q292" s="945"/>
      <c r="R292" s="945">
        <v>893</v>
      </c>
      <c r="S292" s="945">
        <v>-893.28</v>
      </c>
      <c r="T292" s="945">
        <v>0</v>
      </c>
      <c r="U292" s="945">
        <v>0</v>
      </c>
      <c r="V292" s="945">
        <f t="shared" si="102"/>
        <v>-0.27999999999997272</v>
      </c>
      <c r="X292" s="320"/>
      <c r="Y292" s="320"/>
      <c r="Z292" s="320"/>
    </row>
    <row r="293" spans="1:30">
      <c r="A293" s="658" t="s">
        <v>2471</v>
      </c>
      <c r="B293" t="s">
        <v>2472</v>
      </c>
      <c r="C293" s="945"/>
      <c r="D293" s="945"/>
      <c r="E293" s="945"/>
      <c r="F293" s="945"/>
      <c r="G293" s="945"/>
      <c r="H293" s="945"/>
      <c r="I293" s="945"/>
      <c r="J293" s="945">
        <v>0</v>
      </c>
      <c r="K293" s="945">
        <v>14.83</v>
      </c>
      <c r="L293" s="945">
        <v>0</v>
      </c>
      <c r="M293" s="945">
        <v>0</v>
      </c>
      <c r="N293" s="945">
        <v>0</v>
      </c>
      <c r="O293" s="945">
        <v>0</v>
      </c>
      <c r="P293" s="945">
        <v>0</v>
      </c>
      <c r="Q293" s="945">
        <v>0</v>
      </c>
      <c r="R293" s="945">
        <v>0</v>
      </c>
      <c r="S293" s="945">
        <v>0</v>
      </c>
      <c r="T293" s="945">
        <v>0</v>
      </c>
      <c r="U293" s="945">
        <v>0</v>
      </c>
      <c r="V293" s="945">
        <f t="shared" si="102"/>
        <v>14.83</v>
      </c>
      <c r="X293" s="320"/>
      <c r="Y293" s="320"/>
      <c r="Z293" s="320"/>
    </row>
    <row r="294" spans="1:30">
      <c r="A294" s="658" t="s">
        <v>1914</v>
      </c>
      <c r="B294" t="s">
        <v>1915</v>
      </c>
      <c r="C294" s="945">
        <v>0</v>
      </c>
      <c r="D294" s="945">
        <v>0</v>
      </c>
      <c r="E294" s="945">
        <v>0</v>
      </c>
      <c r="F294" s="945">
        <v>0</v>
      </c>
      <c r="G294" s="945">
        <v>6.67</v>
      </c>
      <c r="H294" s="949">
        <v>6.67</v>
      </c>
      <c r="I294" s="949">
        <v>6.93</v>
      </c>
      <c r="J294" s="945">
        <v>6.93</v>
      </c>
      <c r="K294" s="945">
        <v>6.93</v>
      </c>
      <c r="L294" s="945">
        <v>6.93</v>
      </c>
      <c r="M294" s="945">
        <v>6.9</v>
      </c>
      <c r="N294" s="945">
        <v>6.9</v>
      </c>
      <c r="O294" s="945">
        <v>6.9</v>
      </c>
      <c r="P294" s="945">
        <v>6.9</v>
      </c>
      <c r="Q294" s="945">
        <v>4.2799999999999994</v>
      </c>
      <c r="R294" s="945">
        <v>0</v>
      </c>
      <c r="S294" s="945">
        <v>15.68</v>
      </c>
      <c r="T294" s="945">
        <v>0</v>
      </c>
      <c r="U294" s="945">
        <v>0</v>
      </c>
      <c r="V294" s="945">
        <f t="shared" si="102"/>
        <v>68.349999999999994</v>
      </c>
      <c r="X294" s="320"/>
      <c r="Y294" s="320"/>
      <c r="Z294" s="320"/>
    </row>
    <row r="295" spans="1:30">
      <c r="A295" t="s">
        <v>1916</v>
      </c>
      <c r="B295" t="s">
        <v>1917</v>
      </c>
      <c r="C295" s="945">
        <v>2083.33</v>
      </c>
      <c r="D295" s="945">
        <v>-97916.67</v>
      </c>
      <c r="E295" s="945">
        <v>78843.73</v>
      </c>
      <c r="F295" s="945">
        <v>-27116.67</v>
      </c>
      <c r="G295" s="945">
        <v>9376.73</v>
      </c>
      <c r="H295" s="945">
        <v>3113.33</v>
      </c>
      <c r="I295" s="945">
        <v>2138.33</v>
      </c>
      <c r="J295" s="945">
        <v>3926.76</v>
      </c>
      <c r="K295" s="945">
        <v>20942.5</v>
      </c>
      <c r="L295" s="945">
        <v>512360.77</v>
      </c>
      <c r="M295" s="945">
        <v>9583.33</v>
      </c>
      <c r="N295" s="945">
        <v>17269.77</v>
      </c>
      <c r="O295" s="945">
        <v>3583.33</v>
      </c>
      <c r="P295" s="945">
        <v>4106.04</v>
      </c>
      <c r="Q295" s="945">
        <v>5785.69</v>
      </c>
      <c r="R295" s="945">
        <v>11423.53</v>
      </c>
      <c r="S295" s="945">
        <v>3083.33</v>
      </c>
      <c r="T295" s="945">
        <v>0</v>
      </c>
      <c r="U295" s="945">
        <v>0</v>
      </c>
      <c r="V295" s="945">
        <f t="shared" si="102"/>
        <v>592065.04999999993</v>
      </c>
      <c r="X295" s="320"/>
      <c r="Y295" s="320"/>
      <c r="Z295" s="320"/>
    </row>
    <row r="296" spans="1:30">
      <c r="A296" t="s">
        <v>1918</v>
      </c>
      <c r="B296" t="s">
        <v>1919</v>
      </c>
      <c r="C296" s="945">
        <v>0</v>
      </c>
      <c r="D296" s="945">
        <v>0</v>
      </c>
      <c r="E296" s="945">
        <v>133.51</v>
      </c>
      <c r="F296" s="945">
        <v>360.23</v>
      </c>
      <c r="G296" s="945">
        <v>254.95</v>
      </c>
      <c r="H296" s="945">
        <v>0</v>
      </c>
      <c r="I296" s="945">
        <v>0</v>
      </c>
      <c r="J296" s="945">
        <v>0</v>
      </c>
      <c r="K296" s="945">
        <v>0</v>
      </c>
      <c r="L296" s="945">
        <v>0.21</v>
      </c>
      <c r="M296" s="945">
        <v>0.01</v>
      </c>
      <c r="N296" s="945">
        <v>9.31</v>
      </c>
      <c r="O296" s="945">
        <v>68200</v>
      </c>
      <c r="P296" s="945">
        <v>-68200</v>
      </c>
      <c r="Q296" s="945">
        <v>0</v>
      </c>
      <c r="R296" s="945">
        <v>0</v>
      </c>
      <c r="S296" s="945">
        <v>0</v>
      </c>
      <c r="T296" s="945">
        <v>0</v>
      </c>
      <c r="U296" s="945">
        <v>0</v>
      </c>
      <c r="V296" s="945">
        <f t="shared" si="102"/>
        <v>9.5299999999988358</v>
      </c>
      <c r="X296" s="320"/>
      <c r="Y296" s="320"/>
      <c r="Z296" s="320"/>
    </row>
    <row r="297" spans="1:30">
      <c r="A297" t="s">
        <v>1920</v>
      </c>
      <c r="B297" t="s">
        <v>1921</v>
      </c>
      <c r="C297" s="945">
        <v>0</v>
      </c>
      <c r="D297" s="945">
        <v>0</v>
      </c>
      <c r="E297" s="945">
        <v>0</v>
      </c>
      <c r="F297" s="945">
        <v>0</v>
      </c>
      <c r="G297" s="945">
        <v>0</v>
      </c>
      <c r="H297" s="945">
        <v>0</v>
      </c>
      <c r="I297" s="945">
        <v>0</v>
      </c>
      <c r="J297" s="945">
        <v>0</v>
      </c>
      <c r="K297" s="945">
        <v>0</v>
      </c>
      <c r="L297" s="945">
        <v>0</v>
      </c>
      <c r="M297" s="945">
        <v>0</v>
      </c>
      <c r="N297" s="945">
        <v>0</v>
      </c>
      <c r="O297" s="945">
        <v>0</v>
      </c>
      <c r="P297" s="945">
        <v>0</v>
      </c>
      <c r="Q297" s="945">
        <v>0</v>
      </c>
      <c r="R297" s="945">
        <v>0</v>
      </c>
      <c r="S297" s="945">
        <v>0</v>
      </c>
      <c r="T297" s="945">
        <v>0</v>
      </c>
      <c r="U297" s="945">
        <v>0</v>
      </c>
      <c r="V297" s="945">
        <f t="shared" si="102"/>
        <v>0</v>
      </c>
      <c r="X297" s="320"/>
      <c r="Y297" s="320"/>
      <c r="Z297" s="320"/>
    </row>
    <row r="298" spans="1:30">
      <c r="A298" t="s">
        <v>1922</v>
      </c>
      <c r="B298" t="s">
        <v>1923</v>
      </c>
      <c r="C298" s="945">
        <v>12500</v>
      </c>
      <c r="D298" s="945">
        <v>19911.650000000001</v>
      </c>
      <c r="E298" s="945">
        <v>17423.259999999998</v>
      </c>
      <c r="F298" s="945">
        <v>29500</v>
      </c>
      <c r="G298" s="945">
        <v>27847.86</v>
      </c>
      <c r="H298" s="945">
        <v>20409.57</v>
      </c>
      <c r="I298" s="945">
        <v>16888.080000000002</v>
      </c>
      <c r="J298" s="945">
        <v>28877.14</v>
      </c>
      <c r="K298" s="945">
        <v>22871.56</v>
      </c>
      <c r="L298" s="945">
        <v>108869.8</v>
      </c>
      <c r="M298" s="945">
        <v>16862.63</v>
      </c>
      <c r="N298" s="945">
        <v>30246.880000000001</v>
      </c>
      <c r="O298" s="945">
        <v>16210.74</v>
      </c>
      <c r="P298" s="945">
        <v>22894.68</v>
      </c>
      <c r="Q298" s="945">
        <v>27896.36</v>
      </c>
      <c r="R298" s="945">
        <v>39378.53</v>
      </c>
      <c r="S298" s="945">
        <v>23391.85</v>
      </c>
      <c r="T298" s="945">
        <v>25588.059999999998</v>
      </c>
      <c r="U298" s="945">
        <v>20230.66</v>
      </c>
      <c r="V298" s="945">
        <f t="shared" si="102"/>
        <v>383318.8899999999</v>
      </c>
      <c r="X298" s="320"/>
      <c r="Y298" s="320"/>
      <c r="Z298" s="320"/>
    </row>
    <row r="299" spans="1:30">
      <c r="A299" t="s">
        <v>1924</v>
      </c>
      <c r="B299" t="s">
        <v>1925</v>
      </c>
      <c r="C299" s="945">
        <v>0</v>
      </c>
      <c r="D299" s="945">
        <v>0</v>
      </c>
      <c r="E299" s="945">
        <v>0</v>
      </c>
      <c r="F299" s="945">
        <v>391.78</v>
      </c>
      <c r="G299" s="945">
        <v>0</v>
      </c>
      <c r="H299" s="945">
        <v>0</v>
      </c>
      <c r="I299" s="945">
        <v>433.18</v>
      </c>
      <c r="J299" s="945">
        <v>0</v>
      </c>
      <c r="K299" s="945">
        <v>0</v>
      </c>
      <c r="L299" s="945">
        <v>0</v>
      </c>
      <c r="M299" s="945">
        <v>0</v>
      </c>
      <c r="N299" s="945">
        <v>1000</v>
      </c>
      <c r="O299" s="945">
        <v>0</v>
      </c>
      <c r="P299" s="945">
        <v>0</v>
      </c>
      <c r="Q299" s="945">
        <v>100</v>
      </c>
      <c r="R299" s="945">
        <v>0</v>
      </c>
      <c r="S299" s="945">
        <v>0</v>
      </c>
      <c r="T299" s="945">
        <v>0</v>
      </c>
      <c r="U299" s="945">
        <v>0</v>
      </c>
      <c r="V299" s="945">
        <f t="shared" si="102"/>
        <v>1100</v>
      </c>
      <c r="X299" s="320"/>
      <c r="Y299" s="320"/>
      <c r="Z299" s="320"/>
    </row>
    <row r="300" spans="1:30">
      <c r="A300" t="s">
        <v>1926</v>
      </c>
      <c r="B300" t="s">
        <v>1927</v>
      </c>
      <c r="C300" s="641">
        <f>-C291+SUM(C294:C299)</f>
        <v>14242.78</v>
      </c>
      <c r="D300" s="641">
        <f>-D291+SUM(D294:D299)</f>
        <v>-78415.359999999986</v>
      </c>
      <c r="E300" s="641">
        <f>-E291+SUM(E294:E299)</f>
        <v>96168.539999999979</v>
      </c>
      <c r="F300" s="641">
        <f>-F291+SUM(F294:F299)</f>
        <v>2876.170000000001</v>
      </c>
      <c r="G300" s="641">
        <f>-G291+SUM(G294:G299)</f>
        <v>37198.089999999997</v>
      </c>
      <c r="H300" s="641">
        <f t="shared" ref="H300:Q300" si="109">-H291+SUM(H293:H299)</f>
        <v>22325.23</v>
      </c>
      <c r="I300" s="641">
        <f t="shared" si="109"/>
        <v>18986.09</v>
      </c>
      <c r="J300" s="641">
        <f t="shared" si="109"/>
        <v>32369.83</v>
      </c>
      <c r="K300" s="641">
        <f t="shared" si="109"/>
        <v>42831</v>
      </c>
      <c r="L300" s="641">
        <f t="shared" si="109"/>
        <v>620893.07000000007</v>
      </c>
      <c r="M300" s="641">
        <f t="shared" si="109"/>
        <v>25869.450000000004</v>
      </c>
      <c r="N300" s="641">
        <f t="shared" si="109"/>
        <v>47617.69</v>
      </c>
      <c r="O300" s="641">
        <f t="shared" si="109"/>
        <v>86916.01</v>
      </c>
      <c r="P300" s="641">
        <f t="shared" si="109"/>
        <v>-41945.479999999996</v>
      </c>
      <c r="Q300" s="641">
        <f t="shared" si="109"/>
        <v>33068.880000000005</v>
      </c>
      <c r="R300" s="641">
        <f>-R291-R292+SUM(R294:R299)</f>
        <v>49390.189999999995</v>
      </c>
      <c r="S300" s="641">
        <f>-S291-S292+SUM(S294:S299)</f>
        <v>26676.439999999995</v>
      </c>
      <c r="T300" s="641">
        <f>-T291+SUM(T294:T299)</f>
        <v>25588.059999999998</v>
      </c>
      <c r="U300" s="641">
        <f>-U291+SUM(U294:U299)</f>
        <v>20230.66</v>
      </c>
      <c r="V300" s="641">
        <f t="shared" si="102"/>
        <v>969505.79999999993</v>
      </c>
      <c r="X300" s="320"/>
      <c r="Y300" s="320"/>
      <c r="Z300" s="320"/>
      <c r="AC300" s="11"/>
      <c r="AD300" s="11"/>
    </row>
    <row r="301" spans="1:30">
      <c r="A301" t="s">
        <v>1928</v>
      </c>
      <c r="B301" t="s">
        <v>1929</v>
      </c>
      <c r="C301" s="945">
        <v>1833790.69</v>
      </c>
      <c r="D301" s="945">
        <v>1865377.52</v>
      </c>
      <c r="E301" s="945">
        <v>1980352.63</v>
      </c>
      <c r="F301" s="945">
        <v>1610899.45</v>
      </c>
      <c r="G301" s="945">
        <v>1937667.92</v>
      </c>
      <c r="H301" s="945">
        <v>2020419.76</v>
      </c>
      <c r="I301" s="945">
        <v>1987245.37</v>
      </c>
      <c r="J301" s="945">
        <v>2103146.9900000002</v>
      </c>
      <c r="K301" s="945">
        <v>2059393.35</v>
      </c>
      <c r="L301" s="945">
        <v>1891728.39</v>
      </c>
      <c r="M301" s="945">
        <v>1975898.32</v>
      </c>
      <c r="N301" s="945">
        <v>3522017.37</v>
      </c>
      <c r="O301" s="945">
        <v>2336891.2799999998</v>
      </c>
      <c r="P301" s="945">
        <v>2296322.2000000002</v>
      </c>
      <c r="Q301" s="945">
        <v>2278369.09</v>
      </c>
      <c r="R301" s="945">
        <v>1751837.9900000002</v>
      </c>
      <c r="S301" s="945">
        <v>1859695.6000000003</v>
      </c>
      <c r="T301" s="945">
        <v>1143060.58</v>
      </c>
      <c r="U301" s="945">
        <v>1264936.23</v>
      </c>
      <c r="V301" s="945">
        <f t="shared" si="102"/>
        <v>24483297.390000004</v>
      </c>
      <c r="W301" s="11"/>
      <c r="X301" s="320"/>
      <c r="Y301" s="320"/>
      <c r="Z301" s="320"/>
    </row>
    <row r="302" spans="1:30">
      <c r="A302" t="s">
        <v>1930</v>
      </c>
      <c r="B302" t="s">
        <v>1931</v>
      </c>
      <c r="C302" s="641">
        <f t="shared" ref="C302:I302" si="110">C301</f>
        <v>1833790.69</v>
      </c>
      <c r="D302" s="641">
        <f t="shared" si="110"/>
        <v>1865377.52</v>
      </c>
      <c r="E302" s="641">
        <f t="shared" si="110"/>
        <v>1980352.63</v>
      </c>
      <c r="F302" s="641">
        <f t="shared" si="110"/>
        <v>1610899.45</v>
      </c>
      <c r="G302" s="641">
        <f t="shared" si="110"/>
        <v>1937667.92</v>
      </c>
      <c r="H302" s="641">
        <f t="shared" si="110"/>
        <v>2020419.76</v>
      </c>
      <c r="I302" s="641">
        <f t="shared" si="110"/>
        <v>1987245.37</v>
      </c>
      <c r="J302" s="641">
        <f t="shared" ref="J302:U302" si="111">J301</f>
        <v>2103146.9900000002</v>
      </c>
      <c r="K302" s="641">
        <f t="shared" si="111"/>
        <v>2059393.35</v>
      </c>
      <c r="L302" s="641">
        <f t="shared" si="111"/>
        <v>1891728.39</v>
      </c>
      <c r="M302" s="641">
        <f t="shared" si="111"/>
        <v>1975898.32</v>
      </c>
      <c r="N302" s="641">
        <f t="shared" si="111"/>
        <v>3522017.37</v>
      </c>
      <c r="O302" s="641">
        <f t="shared" si="111"/>
        <v>2336891.2799999998</v>
      </c>
      <c r="P302" s="641">
        <f t="shared" si="111"/>
        <v>2296322.2000000002</v>
      </c>
      <c r="Q302" s="641">
        <f t="shared" si="111"/>
        <v>2278369.09</v>
      </c>
      <c r="R302" s="641">
        <f t="shared" si="111"/>
        <v>1751837.9900000002</v>
      </c>
      <c r="S302" s="641">
        <f t="shared" si="111"/>
        <v>1859695.6000000003</v>
      </c>
      <c r="T302" s="641">
        <f t="shared" si="111"/>
        <v>1143060.58</v>
      </c>
      <c r="U302" s="641">
        <f t="shared" si="111"/>
        <v>1264936.23</v>
      </c>
      <c r="V302" s="641">
        <f t="shared" si="102"/>
        <v>24483297.390000004</v>
      </c>
      <c r="X302" s="320"/>
      <c r="Y302" s="320"/>
      <c r="Z302" s="320"/>
    </row>
    <row r="303" spans="1:30">
      <c r="A303" t="s">
        <v>1932</v>
      </c>
      <c r="B303" t="s">
        <v>1933</v>
      </c>
      <c r="C303" s="641">
        <f t="shared" ref="C303:I303" si="112">C302-C300+C290+C283</f>
        <v>2951459.53</v>
      </c>
      <c r="D303" s="641">
        <f t="shared" si="112"/>
        <v>4729812.5599999996</v>
      </c>
      <c r="E303" s="641">
        <f t="shared" si="112"/>
        <v>2440887.67</v>
      </c>
      <c r="F303" s="641">
        <f t="shared" si="112"/>
        <v>2594513.5300000003</v>
      </c>
      <c r="G303" s="641">
        <f t="shared" si="112"/>
        <v>2873952.58</v>
      </c>
      <c r="H303" s="641">
        <f t="shared" si="112"/>
        <v>3124603.85</v>
      </c>
      <c r="I303" s="641">
        <f t="shared" si="112"/>
        <v>2913061.2</v>
      </c>
      <c r="J303" s="641">
        <f t="shared" ref="J303:U303" si="113">J302-J300+J290+J283</f>
        <v>3196820.19</v>
      </c>
      <c r="K303" s="641">
        <f t="shared" si="113"/>
        <v>3034557.0000000005</v>
      </c>
      <c r="L303" s="641">
        <f t="shared" si="113"/>
        <v>2717856.21</v>
      </c>
      <c r="M303" s="641">
        <f t="shared" si="113"/>
        <v>2937947.14</v>
      </c>
      <c r="N303" s="641">
        <f t="shared" si="113"/>
        <v>4949486.33</v>
      </c>
      <c r="O303" s="641">
        <f t="shared" si="113"/>
        <v>3165462.7500000005</v>
      </c>
      <c r="P303" s="641">
        <f t="shared" si="113"/>
        <v>3350128.9400000004</v>
      </c>
      <c r="Q303" s="641">
        <f t="shared" si="113"/>
        <v>3207292.5599999996</v>
      </c>
      <c r="R303" s="641">
        <f t="shared" si="113"/>
        <v>4620518.0199999996</v>
      </c>
      <c r="S303" s="641">
        <f t="shared" si="113"/>
        <v>2818653.2</v>
      </c>
      <c r="T303" s="641">
        <f t="shared" si="113"/>
        <v>2451468.4187252596</v>
      </c>
      <c r="U303" s="641">
        <f t="shared" si="113"/>
        <v>2578977.1553937383</v>
      </c>
      <c r="V303" s="641">
        <f t="shared" si="102"/>
        <v>39029167.914119005</v>
      </c>
      <c r="X303" s="320"/>
      <c r="Y303" s="320"/>
      <c r="Z303" s="320"/>
    </row>
    <row r="304" spans="1:30">
      <c r="A304" t="s">
        <v>1934</v>
      </c>
      <c r="B304" t="s">
        <v>1935</v>
      </c>
      <c r="C304" s="945">
        <v>209018.93</v>
      </c>
      <c r="D304" s="945">
        <v>202683.8</v>
      </c>
      <c r="E304" s="945">
        <v>222628.65</v>
      </c>
      <c r="F304" s="945">
        <v>220077.86</v>
      </c>
      <c r="G304" s="945">
        <v>231431.15</v>
      </c>
      <c r="H304" s="945">
        <v>224292.74</v>
      </c>
      <c r="I304" s="945">
        <v>231765.37</v>
      </c>
      <c r="J304" s="945">
        <v>231271.48</v>
      </c>
      <c r="K304" s="945">
        <v>341209.87</v>
      </c>
      <c r="L304" s="945">
        <v>246430.29</v>
      </c>
      <c r="M304" s="945">
        <v>241428.87</v>
      </c>
      <c r="N304" s="945">
        <v>249820.97</v>
      </c>
      <c r="O304" s="945">
        <v>250526.38999999998</v>
      </c>
      <c r="P304" s="945">
        <v>227809.95</v>
      </c>
      <c r="Q304" s="945">
        <v>251849.24000000002</v>
      </c>
      <c r="R304" s="945">
        <v>244697.15</v>
      </c>
      <c r="S304" s="945">
        <v>253229.46000000002</v>
      </c>
      <c r="T304" s="945">
        <v>9289.33</v>
      </c>
      <c r="U304" s="945">
        <v>9203.85</v>
      </c>
      <c r="V304" s="945">
        <f t="shared" si="102"/>
        <v>2556766.85</v>
      </c>
      <c r="X304" s="320"/>
      <c r="Y304" s="320"/>
      <c r="Z304" s="320"/>
    </row>
    <row r="305" spans="1:26">
      <c r="A305" t="s">
        <v>1936</v>
      </c>
      <c r="B305" t="s">
        <v>1937</v>
      </c>
      <c r="C305" s="641">
        <f t="shared" ref="C305:I305" si="114">C304</f>
        <v>209018.93</v>
      </c>
      <c r="D305" s="641">
        <f t="shared" si="114"/>
        <v>202683.8</v>
      </c>
      <c r="E305" s="641">
        <f t="shared" si="114"/>
        <v>222628.65</v>
      </c>
      <c r="F305" s="641">
        <f t="shared" si="114"/>
        <v>220077.86</v>
      </c>
      <c r="G305" s="641">
        <f t="shared" si="114"/>
        <v>231431.15</v>
      </c>
      <c r="H305" s="641">
        <f t="shared" si="114"/>
        <v>224292.74</v>
      </c>
      <c r="I305" s="641">
        <f t="shared" si="114"/>
        <v>231765.37</v>
      </c>
      <c r="J305" s="641">
        <f t="shared" ref="J305:U305" si="115">J304</f>
        <v>231271.48</v>
      </c>
      <c r="K305" s="641">
        <f t="shared" si="115"/>
        <v>341209.87</v>
      </c>
      <c r="L305" s="641">
        <f t="shared" si="115"/>
        <v>246430.29</v>
      </c>
      <c r="M305" s="641">
        <f t="shared" si="115"/>
        <v>241428.87</v>
      </c>
      <c r="N305" s="641">
        <f t="shared" si="115"/>
        <v>249820.97</v>
      </c>
      <c r="O305" s="641">
        <f t="shared" si="115"/>
        <v>250526.38999999998</v>
      </c>
      <c r="P305" s="641">
        <f t="shared" si="115"/>
        <v>227809.95</v>
      </c>
      <c r="Q305" s="641">
        <f t="shared" si="115"/>
        <v>251849.24000000002</v>
      </c>
      <c r="R305" s="641">
        <f t="shared" si="115"/>
        <v>244697.15</v>
      </c>
      <c r="S305" s="641">
        <f t="shared" si="115"/>
        <v>253229.46000000002</v>
      </c>
      <c r="T305" s="641">
        <f t="shared" si="115"/>
        <v>9289.33</v>
      </c>
      <c r="U305" s="641">
        <f t="shared" si="115"/>
        <v>9203.85</v>
      </c>
      <c r="V305" s="641">
        <f t="shared" si="102"/>
        <v>2556766.85</v>
      </c>
      <c r="X305" s="320"/>
      <c r="Y305" s="320"/>
      <c r="Z305" s="320"/>
    </row>
    <row r="306" spans="1:26">
      <c r="A306" t="s">
        <v>1938</v>
      </c>
      <c r="B306" t="s">
        <v>1939</v>
      </c>
      <c r="C306" s="641">
        <f t="shared" ref="C306:I306" si="116">C303+C305</f>
        <v>3160478.46</v>
      </c>
      <c r="D306" s="641">
        <f t="shared" si="116"/>
        <v>4932496.3599999994</v>
      </c>
      <c r="E306" s="641">
        <f t="shared" si="116"/>
        <v>2663516.3199999998</v>
      </c>
      <c r="F306" s="641">
        <f t="shared" si="116"/>
        <v>2814591.39</v>
      </c>
      <c r="G306" s="641">
        <f t="shared" si="116"/>
        <v>3105383.73</v>
      </c>
      <c r="H306" s="641">
        <f t="shared" si="116"/>
        <v>3348896.59</v>
      </c>
      <c r="I306" s="641">
        <f t="shared" si="116"/>
        <v>3144826.5700000003</v>
      </c>
      <c r="J306" s="641">
        <f t="shared" ref="J306:U306" si="117">J303+J305</f>
        <v>3428091.67</v>
      </c>
      <c r="K306" s="641">
        <f t="shared" si="117"/>
        <v>3375766.8700000006</v>
      </c>
      <c r="L306" s="641">
        <f t="shared" si="117"/>
        <v>2964286.5</v>
      </c>
      <c r="M306" s="641">
        <f t="shared" si="117"/>
        <v>3179376.0100000002</v>
      </c>
      <c r="N306" s="641">
        <f t="shared" si="117"/>
        <v>5199307.3</v>
      </c>
      <c r="O306" s="641">
        <f t="shared" si="117"/>
        <v>3415989.1400000006</v>
      </c>
      <c r="P306" s="641">
        <f t="shared" si="117"/>
        <v>3577938.8900000006</v>
      </c>
      <c r="Q306" s="641">
        <f t="shared" si="117"/>
        <v>3459141.8</v>
      </c>
      <c r="R306" s="641">
        <f t="shared" si="117"/>
        <v>4865215.17</v>
      </c>
      <c r="S306" s="641">
        <f t="shared" si="117"/>
        <v>3071882.66</v>
      </c>
      <c r="T306" s="641">
        <f t="shared" si="117"/>
        <v>2460757.7487252597</v>
      </c>
      <c r="U306" s="641">
        <f t="shared" si="117"/>
        <v>2588181.0053937384</v>
      </c>
      <c r="V306" s="641">
        <f t="shared" si="102"/>
        <v>41585934.764118999</v>
      </c>
      <c r="X306" s="320"/>
      <c r="Y306" s="320"/>
      <c r="Z306" s="320"/>
    </row>
    <row r="307" spans="1:26">
      <c r="A307" t="s">
        <v>1940</v>
      </c>
      <c r="B307" t="s">
        <v>1941</v>
      </c>
      <c r="C307" s="641">
        <f t="shared" ref="C307:I307" si="118">C87+C306-C279</f>
        <v>37608390.649999991</v>
      </c>
      <c r="D307" s="641">
        <f t="shared" si="118"/>
        <v>42876942.790000007</v>
      </c>
      <c r="E307" s="641">
        <f t="shared" si="118"/>
        <v>36726238.300000027</v>
      </c>
      <c r="F307" s="641">
        <f t="shared" si="118"/>
        <v>37496366.920000017</v>
      </c>
      <c r="G307" s="641">
        <f t="shared" si="118"/>
        <v>36234557.729999982</v>
      </c>
      <c r="H307" s="641">
        <f t="shared" si="118"/>
        <v>36608224.499999978</v>
      </c>
      <c r="I307" s="641">
        <f t="shared" si="118"/>
        <v>33792437.640000008</v>
      </c>
      <c r="J307" s="641">
        <f t="shared" ref="J307:U307" si="119">J87+J306-J279</f>
        <v>35089658.480000019</v>
      </c>
      <c r="K307" s="641">
        <f t="shared" si="119"/>
        <v>33927736.150000021</v>
      </c>
      <c r="L307" s="641">
        <f t="shared" si="119"/>
        <v>31447161.399999999</v>
      </c>
      <c r="M307" s="641">
        <f t="shared" si="119"/>
        <v>33598883.140000001</v>
      </c>
      <c r="N307" s="641">
        <f t="shared" si="119"/>
        <v>30449713.879999995</v>
      </c>
      <c r="O307" s="641">
        <f t="shared" si="119"/>
        <v>43511698.360000014</v>
      </c>
      <c r="P307" s="641">
        <f t="shared" si="119"/>
        <v>47096645.700000018</v>
      </c>
      <c r="Q307" s="641">
        <f t="shared" si="119"/>
        <v>41298280.06999997</v>
      </c>
      <c r="R307" s="641">
        <f t="shared" si="119"/>
        <v>47498539.919999987</v>
      </c>
      <c r="S307" s="641">
        <f t="shared" si="119"/>
        <v>40999347.969999999</v>
      </c>
      <c r="T307" s="641">
        <f t="shared" si="119"/>
        <v>38701986.046635278</v>
      </c>
      <c r="U307" s="641">
        <f t="shared" si="119"/>
        <v>38722357.394226111</v>
      </c>
      <c r="V307" s="641">
        <f t="shared" si="102"/>
        <v>462342008.51086146</v>
      </c>
      <c r="X307" s="320"/>
      <c r="Y307" s="320"/>
      <c r="Z307" s="320"/>
    </row>
    <row r="308" spans="1:26">
      <c r="A308" t="s">
        <v>1942</v>
      </c>
      <c r="B308" t="s">
        <v>1943</v>
      </c>
      <c r="C308" s="945">
        <v>1504735.71</v>
      </c>
      <c r="D308" s="945">
        <v>1431551.67</v>
      </c>
      <c r="E308" s="945">
        <v>779353.92</v>
      </c>
      <c r="F308" s="945">
        <v>774435.69</v>
      </c>
      <c r="G308" s="945">
        <v>852418.48</v>
      </c>
      <c r="H308" s="945">
        <v>879520.5</v>
      </c>
      <c r="I308" s="945">
        <v>1051734.8</v>
      </c>
      <c r="J308" s="945">
        <v>1055217.55</v>
      </c>
      <c r="K308" s="945">
        <v>1406390.79</v>
      </c>
      <c r="L308" s="945">
        <v>1417137.24</v>
      </c>
      <c r="M308" s="945">
        <v>1606285.02</v>
      </c>
      <c r="N308" s="945">
        <v>1764942.37</v>
      </c>
      <c r="O308" s="945">
        <v>1415824.67</v>
      </c>
      <c r="P308" s="945">
        <v>861941.51</v>
      </c>
      <c r="Q308" s="945">
        <v>172683.02</v>
      </c>
      <c r="R308" s="945">
        <v>707415.88</v>
      </c>
      <c r="S308" s="945">
        <v>793312.01</v>
      </c>
      <c r="T308" s="945">
        <v>1301590.78</v>
      </c>
      <c r="U308" s="945">
        <v>1639024.77</v>
      </c>
      <c r="V308" s="945">
        <f t="shared" si="102"/>
        <v>14141765.609999999</v>
      </c>
      <c r="X308" s="320"/>
      <c r="Y308" s="320"/>
      <c r="Z308" s="320"/>
    </row>
    <row r="309" spans="1:26">
      <c r="A309" t="s">
        <v>1944</v>
      </c>
      <c r="B309" t="s">
        <v>1945</v>
      </c>
      <c r="C309" s="945">
        <v>6532994.71</v>
      </c>
      <c r="D309" s="945">
        <v>6532994.71</v>
      </c>
      <c r="E309" s="945">
        <v>6532994.71</v>
      </c>
      <c r="F309" s="945">
        <v>6532994.71</v>
      </c>
      <c r="G309" s="945">
        <v>6532994.71</v>
      </c>
      <c r="H309" s="945">
        <v>6532994.71</v>
      </c>
      <c r="I309" s="945">
        <v>6532994.71</v>
      </c>
      <c r="J309" s="945">
        <v>6532994.71</v>
      </c>
      <c r="K309" s="945">
        <v>6532994.71</v>
      </c>
      <c r="L309" s="945">
        <v>6575325.1399999997</v>
      </c>
      <c r="M309" s="945">
        <v>6575325.1399999997</v>
      </c>
      <c r="N309" s="945">
        <v>6575325.1399999997</v>
      </c>
      <c r="O309" s="945">
        <v>20697755.510000002</v>
      </c>
      <c r="P309" s="945">
        <v>7744126.25</v>
      </c>
      <c r="Q309" s="945">
        <v>7697286.7800000003</v>
      </c>
      <c r="R309" s="945">
        <v>7759739.4199999999</v>
      </c>
      <c r="S309" s="945">
        <v>7744126.25</v>
      </c>
      <c r="T309" s="945">
        <v>7712483.9400000004</v>
      </c>
      <c r="U309" s="945">
        <v>7713648.79</v>
      </c>
      <c r="V309" s="945">
        <f t="shared" si="102"/>
        <v>99861131.780000001</v>
      </c>
      <c r="X309" s="320"/>
      <c r="Y309" s="320"/>
      <c r="Z309" s="320"/>
    </row>
    <row r="310" spans="1:26">
      <c r="A310" t="s">
        <v>1946</v>
      </c>
      <c r="B310" t="s">
        <v>1947</v>
      </c>
      <c r="C310" s="945">
        <v>675880.16</v>
      </c>
      <c r="D310" s="945">
        <v>668786.07999999996</v>
      </c>
      <c r="E310" s="945">
        <v>690472.6</v>
      </c>
      <c r="F310" s="945">
        <v>687164.08</v>
      </c>
      <c r="G310" s="945">
        <v>698593.59</v>
      </c>
      <c r="H310" s="945">
        <v>691532.04</v>
      </c>
      <c r="I310" s="945">
        <v>698666.39</v>
      </c>
      <c r="J310" s="945">
        <v>698666.39</v>
      </c>
      <c r="K310" s="945">
        <v>808683.54</v>
      </c>
      <c r="L310" s="945">
        <v>713983.37</v>
      </c>
      <c r="M310" s="945">
        <v>709062.02</v>
      </c>
      <c r="N310" s="945">
        <v>717543.67</v>
      </c>
      <c r="O310" s="945">
        <v>529726.79</v>
      </c>
      <c r="P310" s="945">
        <v>506259.07</v>
      </c>
      <c r="Q310" s="945">
        <v>530381.07999999996</v>
      </c>
      <c r="R310" s="945">
        <v>525812.4</v>
      </c>
      <c r="S310" s="945">
        <v>532762.12</v>
      </c>
      <c r="T310" s="945">
        <v>288073</v>
      </c>
      <c r="U310" s="945">
        <v>288073</v>
      </c>
      <c r="V310" s="945">
        <f t="shared" si="102"/>
        <v>6849026.4500000011</v>
      </c>
      <c r="X310" s="320"/>
      <c r="Y310" s="320"/>
      <c r="Z310" s="320"/>
    </row>
    <row r="311" spans="1:26">
      <c r="A311" t="s">
        <v>957</v>
      </c>
      <c r="B311" t="s">
        <v>1948</v>
      </c>
      <c r="C311" s="945">
        <v>78154.2</v>
      </c>
      <c r="D311" s="945">
        <v>55498.48</v>
      </c>
      <c r="E311" s="945">
        <v>48932.34</v>
      </c>
      <c r="F311" s="945">
        <v>47353.88</v>
      </c>
      <c r="G311" s="945">
        <v>48644.98</v>
      </c>
      <c r="H311" s="945">
        <v>46956.24</v>
      </c>
      <c r="I311" s="945">
        <v>48521.45</v>
      </c>
      <c r="J311" s="945">
        <v>48521.45</v>
      </c>
      <c r="K311" s="945">
        <v>46956.24</v>
      </c>
      <c r="L311" s="945">
        <v>44007.83</v>
      </c>
      <c r="M311" s="945">
        <v>46470.42</v>
      </c>
      <c r="N311" s="945">
        <v>42471.86</v>
      </c>
      <c r="O311" s="945">
        <v>40176.1</v>
      </c>
      <c r="P311" s="945">
        <v>36288.089999999997</v>
      </c>
      <c r="Q311" s="945">
        <v>40176.11</v>
      </c>
      <c r="R311" s="945">
        <v>38880.07</v>
      </c>
      <c r="S311" s="945">
        <v>40176.1</v>
      </c>
      <c r="T311" s="945">
        <v>48740.881666666683</v>
      </c>
      <c r="U311" s="945">
        <v>48740.881666666683</v>
      </c>
      <c r="V311" s="945">
        <f t="shared" si="102"/>
        <v>521606.03333333333</v>
      </c>
      <c r="X311" s="320"/>
      <c r="Y311" s="320"/>
      <c r="Z311" s="320"/>
    </row>
    <row r="312" spans="1:26">
      <c r="A312" s="658" t="s">
        <v>1949</v>
      </c>
      <c r="B312" t="s">
        <v>1950</v>
      </c>
      <c r="C312" s="945">
        <v>0</v>
      </c>
      <c r="D312" s="945">
        <v>0</v>
      </c>
      <c r="E312" s="945">
        <v>0</v>
      </c>
      <c r="F312" s="945">
        <v>0</v>
      </c>
      <c r="G312" s="945">
        <v>0</v>
      </c>
      <c r="H312" s="945">
        <v>0</v>
      </c>
      <c r="I312" s="945">
        <v>0</v>
      </c>
      <c r="J312" s="945">
        <v>0</v>
      </c>
      <c r="K312" s="945">
        <v>0</v>
      </c>
      <c r="L312" s="945">
        <v>0</v>
      </c>
      <c r="M312" s="945">
        <v>0</v>
      </c>
      <c r="N312" s="945">
        <v>0</v>
      </c>
      <c r="O312" s="945">
        <v>0</v>
      </c>
      <c r="P312" s="945">
        <v>0</v>
      </c>
      <c r="Q312" s="945">
        <v>0</v>
      </c>
      <c r="R312" s="945">
        <v>0</v>
      </c>
      <c r="S312" s="945">
        <v>0</v>
      </c>
      <c r="T312" s="945">
        <v>0</v>
      </c>
      <c r="U312" s="945">
        <v>0</v>
      </c>
      <c r="V312" s="945">
        <f t="shared" si="102"/>
        <v>0</v>
      </c>
      <c r="X312" s="320"/>
      <c r="Y312" s="320"/>
      <c r="Z312" s="320"/>
    </row>
    <row r="313" spans="1:26">
      <c r="A313" t="s">
        <v>1951</v>
      </c>
      <c r="B313" t="s">
        <v>1623</v>
      </c>
      <c r="C313" s="641">
        <f t="shared" ref="C313:U313" si="120">SUM(C308:C312)</f>
        <v>8791764.7799999993</v>
      </c>
      <c r="D313" s="641">
        <f t="shared" si="120"/>
        <v>8688830.9399999995</v>
      </c>
      <c r="E313" s="641">
        <f t="shared" si="120"/>
        <v>8051753.5699999994</v>
      </c>
      <c r="F313" s="641">
        <f t="shared" si="120"/>
        <v>8041948.3600000003</v>
      </c>
      <c r="G313" s="641">
        <f t="shared" si="120"/>
        <v>8132651.7599999998</v>
      </c>
      <c r="H313" s="641">
        <f t="shared" si="120"/>
        <v>8151003.4900000002</v>
      </c>
      <c r="I313" s="641">
        <f t="shared" si="120"/>
        <v>8331917.3499999996</v>
      </c>
      <c r="J313" s="641">
        <f t="shared" si="120"/>
        <v>8335400.0999999996</v>
      </c>
      <c r="K313" s="641">
        <f t="shared" si="120"/>
        <v>8795025.2799999993</v>
      </c>
      <c r="L313" s="641">
        <f t="shared" si="120"/>
        <v>8750453.5800000001</v>
      </c>
      <c r="M313" s="641">
        <f t="shared" si="120"/>
        <v>8937142.5999999996</v>
      </c>
      <c r="N313" s="641">
        <f t="shared" si="120"/>
        <v>9100283.0399999991</v>
      </c>
      <c r="O313" s="641">
        <f t="shared" si="120"/>
        <v>22683483.07</v>
      </c>
      <c r="P313" s="641">
        <f t="shared" si="120"/>
        <v>9148614.9199999999</v>
      </c>
      <c r="Q313" s="641">
        <f t="shared" si="120"/>
        <v>8440526.9899999984</v>
      </c>
      <c r="R313" s="641">
        <f t="shared" si="120"/>
        <v>9031847.7700000014</v>
      </c>
      <c r="S313" s="641">
        <f t="shared" si="120"/>
        <v>9110376.4799999986</v>
      </c>
      <c r="T313" s="641">
        <f t="shared" si="120"/>
        <v>9350888.6016666666</v>
      </c>
      <c r="U313" s="641">
        <f t="shared" si="120"/>
        <v>9689487.4416666664</v>
      </c>
      <c r="V313" s="641">
        <f t="shared" si="102"/>
        <v>121373529.87333333</v>
      </c>
      <c r="X313" s="320"/>
      <c r="Y313" s="320"/>
      <c r="Z313" s="320"/>
    </row>
    <row r="314" spans="1:26">
      <c r="A314" t="s">
        <v>1952</v>
      </c>
      <c r="B314" t="s">
        <v>1953</v>
      </c>
      <c r="C314" s="945">
        <v>489208.33</v>
      </c>
      <c r="D314" s="945">
        <v>489208.33</v>
      </c>
      <c r="E314" s="945">
        <v>489208.34</v>
      </c>
      <c r="F314" s="945">
        <v>489208.33</v>
      </c>
      <c r="G314" s="945">
        <v>489208.33</v>
      </c>
      <c r="H314" s="945">
        <v>489208.34</v>
      </c>
      <c r="I314" s="945">
        <v>489208.33</v>
      </c>
      <c r="J314" s="945">
        <v>489208.33</v>
      </c>
      <c r="K314" s="945">
        <v>489208.34</v>
      </c>
      <c r="L314" s="945">
        <v>489208.33</v>
      </c>
      <c r="M314" s="945">
        <v>489208.33</v>
      </c>
      <c r="N314" s="945">
        <v>489208.34</v>
      </c>
      <c r="O314" s="945">
        <v>489208.33</v>
      </c>
      <c r="P314" s="945">
        <v>489208.33</v>
      </c>
      <c r="Q314" s="945">
        <v>489208.34</v>
      </c>
      <c r="R314" s="945">
        <v>489208.33000000007</v>
      </c>
      <c r="S314" s="945">
        <v>489208.33000000007</v>
      </c>
      <c r="T314" s="945">
        <v>489208.33</v>
      </c>
      <c r="U314" s="945">
        <v>489208.33</v>
      </c>
      <c r="V314" s="945">
        <f t="shared" si="102"/>
        <v>5870499.9900000002</v>
      </c>
      <c r="X314" s="320"/>
      <c r="Y314" s="320"/>
      <c r="Z314" s="320"/>
    </row>
    <row r="315" spans="1:26">
      <c r="A315" t="s">
        <v>1954</v>
      </c>
      <c r="B315" t="s">
        <v>1955</v>
      </c>
      <c r="C315" s="945"/>
      <c r="D315" s="945"/>
      <c r="E315" s="945"/>
      <c r="F315" s="945"/>
      <c r="G315" s="945"/>
      <c r="H315" s="945">
        <v>0</v>
      </c>
      <c r="I315" s="945">
        <v>0</v>
      </c>
      <c r="J315" s="945">
        <v>0</v>
      </c>
      <c r="K315" s="945">
        <v>0</v>
      </c>
      <c r="L315" s="945">
        <v>0</v>
      </c>
      <c r="M315" s="945">
        <v>0</v>
      </c>
      <c r="N315" s="945">
        <v>0</v>
      </c>
      <c r="O315" s="945">
        <v>0</v>
      </c>
      <c r="P315" s="945">
        <v>0</v>
      </c>
      <c r="Q315" s="945">
        <v>0</v>
      </c>
      <c r="R315" s="945">
        <v>0</v>
      </c>
      <c r="S315" s="945">
        <v>0</v>
      </c>
      <c r="T315" s="945">
        <v>0</v>
      </c>
      <c r="U315" s="945">
        <v>0</v>
      </c>
      <c r="V315" s="945">
        <f t="shared" si="102"/>
        <v>0</v>
      </c>
      <c r="X315" s="320"/>
      <c r="Y315" s="320"/>
      <c r="Z315" s="320"/>
    </row>
    <row r="316" spans="1:26">
      <c r="A316" t="s">
        <v>1956</v>
      </c>
      <c r="B316" t="s">
        <v>1957</v>
      </c>
      <c r="C316" s="945">
        <v>1992.86</v>
      </c>
      <c r="D316" s="945">
        <v>1864.28</v>
      </c>
      <c r="E316" s="945">
        <v>1992.85</v>
      </c>
      <c r="F316" s="945">
        <v>1928.58</v>
      </c>
      <c r="G316" s="945">
        <v>1992.85</v>
      </c>
      <c r="H316" s="945">
        <v>1928.57</v>
      </c>
      <c r="I316" s="945">
        <v>1992.85</v>
      </c>
      <c r="J316" s="945">
        <v>1992.86</v>
      </c>
      <c r="K316" s="945">
        <v>1928.57</v>
      </c>
      <c r="L316" s="945">
        <v>1992.86</v>
      </c>
      <c r="M316" s="945">
        <v>1928.57</v>
      </c>
      <c r="N316" s="945">
        <v>1992.86</v>
      </c>
      <c r="O316" s="945">
        <v>1992.86</v>
      </c>
      <c r="P316" s="945">
        <v>1799.99</v>
      </c>
      <c r="Q316" s="945">
        <v>1950.16</v>
      </c>
      <c r="R316" s="945">
        <v>2122.6099999999997</v>
      </c>
      <c r="S316" s="945">
        <v>1950.1499999999996</v>
      </c>
      <c r="T316" s="945">
        <v>1925.98</v>
      </c>
      <c r="U316" s="945">
        <v>1990.18</v>
      </c>
      <c r="V316" s="945">
        <f t="shared" si="102"/>
        <v>23567.649999999998</v>
      </c>
      <c r="X316" s="320"/>
      <c r="Y316" s="320"/>
      <c r="Z316" s="320"/>
    </row>
    <row r="317" spans="1:26">
      <c r="A317" t="s">
        <v>1958</v>
      </c>
      <c r="B317" t="s">
        <v>1959</v>
      </c>
      <c r="C317" s="945">
        <v>0</v>
      </c>
      <c r="D317" s="945">
        <v>0</v>
      </c>
      <c r="E317" s="945">
        <v>0</v>
      </c>
      <c r="F317" s="945">
        <v>0</v>
      </c>
      <c r="G317" s="945">
        <v>0</v>
      </c>
      <c r="H317" s="945">
        <v>0</v>
      </c>
      <c r="I317" s="945">
        <v>0</v>
      </c>
      <c r="J317" s="945">
        <v>0</v>
      </c>
      <c r="K317" s="945">
        <v>0</v>
      </c>
      <c r="L317" s="945">
        <v>0</v>
      </c>
      <c r="M317" s="945">
        <v>0</v>
      </c>
      <c r="N317" s="945">
        <v>0</v>
      </c>
      <c r="O317" s="945">
        <v>0</v>
      </c>
      <c r="P317" s="945">
        <v>0</v>
      </c>
      <c r="Q317" s="945">
        <v>0</v>
      </c>
      <c r="R317" s="945">
        <v>0</v>
      </c>
      <c r="S317" s="945">
        <v>0</v>
      </c>
      <c r="T317" s="945">
        <v>0</v>
      </c>
      <c r="U317" s="945">
        <v>0</v>
      </c>
      <c r="V317" s="945">
        <f t="shared" si="102"/>
        <v>0</v>
      </c>
      <c r="X317" s="320"/>
      <c r="Y317" s="320"/>
      <c r="Z317" s="320"/>
    </row>
    <row r="318" spans="1:26">
      <c r="A318" t="s">
        <v>1960</v>
      </c>
      <c r="B318" t="s">
        <v>1961</v>
      </c>
      <c r="C318" s="641">
        <f t="shared" ref="C318:I318" si="121">C316+C317</f>
        <v>1992.86</v>
      </c>
      <c r="D318" s="641">
        <f t="shared" si="121"/>
        <v>1864.28</v>
      </c>
      <c r="E318" s="641">
        <f t="shared" si="121"/>
        <v>1992.85</v>
      </c>
      <c r="F318" s="641">
        <f t="shared" si="121"/>
        <v>1928.58</v>
      </c>
      <c r="G318" s="641">
        <f t="shared" si="121"/>
        <v>1992.85</v>
      </c>
      <c r="H318" s="641">
        <f t="shared" si="121"/>
        <v>1928.57</v>
      </c>
      <c r="I318" s="641">
        <f t="shared" si="121"/>
        <v>1992.85</v>
      </c>
      <c r="J318" s="641">
        <f t="shared" ref="J318:U318" si="122">J316+J317</f>
        <v>1992.86</v>
      </c>
      <c r="K318" s="641">
        <f t="shared" si="122"/>
        <v>1928.57</v>
      </c>
      <c r="L318" s="641">
        <f t="shared" si="122"/>
        <v>1992.86</v>
      </c>
      <c r="M318" s="641">
        <f t="shared" si="122"/>
        <v>1928.57</v>
      </c>
      <c r="N318" s="641">
        <f t="shared" si="122"/>
        <v>1992.86</v>
      </c>
      <c r="O318" s="641">
        <f t="shared" si="122"/>
        <v>1992.86</v>
      </c>
      <c r="P318" s="641">
        <f t="shared" si="122"/>
        <v>1799.99</v>
      </c>
      <c r="Q318" s="641">
        <f t="shared" si="122"/>
        <v>1950.16</v>
      </c>
      <c r="R318" s="641">
        <f t="shared" si="122"/>
        <v>2122.6099999999997</v>
      </c>
      <c r="S318" s="641">
        <f t="shared" si="122"/>
        <v>1950.1499999999996</v>
      </c>
      <c r="T318" s="641">
        <f t="shared" si="122"/>
        <v>1925.98</v>
      </c>
      <c r="U318" s="641">
        <f t="shared" si="122"/>
        <v>1990.18</v>
      </c>
      <c r="V318" s="641">
        <f t="shared" si="102"/>
        <v>23567.649999999998</v>
      </c>
      <c r="X318" s="320"/>
      <c r="Y318" s="320"/>
      <c r="Z318" s="320"/>
    </row>
    <row r="319" spans="1:26">
      <c r="A319" t="s">
        <v>1962</v>
      </c>
      <c r="B319" t="s">
        <v>1621</v>
      </c>
      <c r="C319" s="641">
        <f t="shared" ref="C319:I319" si="123">C318+C314+C315</f>
        <v>491201.19</v>
      </c>
      <c r="D319" s="641">
        <f t="shared" si="123"/>
        <v>491072.61000000004</v>
      </c>
      <c r="E319" s="641">
        <f t="shared" si="123"/>
        <v>491201.19</v>
      </c>
      <c r="F319" s="641">
        <f t="shared" si="123"/>
        <v>491136.91000000003</v>
      </c>
      <c r="G319" s="641">
        <f t="shared" si="123"/>
        <v>491201.18</v>
      </c>
      <c r="H319" s="641">
        <f t="shared" si="123"/>
        <v>491136.91000000003</v>
      </c>
      <c r="I319" s="641">
        <f t="shared" si="123"/>
        <v>491201.18</v>
      </c>
      <c r="J319" s="641">
        <f t="shared" ref="J319:U319" si="124">J318+J314+J315</f>
        <v>491201.19</v>
      </c>
      <c r="K319" s="641">
        <f t="shared" si="124"/>
        <v>491136.91000000003</v>
      </c>
      <c r="L319" s="641">
        <f t="shared" si="124"/>
        <v>491201.19</v>
      </c>
      <c r="M319" s="641">
        <f t="shared" si="124"/>
        <v>491136.9</v>
      </c>
      <c r="N319" s="641">
        <f t="shared" si="124"/>
        <v>491201.2</v>
      </c>
      <c r="O319" s="641">
        <f t="shared" si="124"/>
        <v>491201.19</v>
      </c>
      <c r="P319" s="641">
        <f t="shared" si="124"/>
        <v>491008.32</v>
      </c>
      <c r="Q319" s="641">
        <f t="shared" si="124"/>
        <v>491158.5</v>
      </c>
      <c r="R319" s="641">
        <f t="shared" si="124"/>
        <v>491330.94000000006</v>
      </c>
      <c r="S319" s="641">
        <f t="shared" si="124"/>
        <v>491158.4800000001</v>
      </c>
      <c r="T319" s="641">
        <f t="shared" si="124"/>
        <v>491134.31</v>
      </c>
      <c r="U319" s="641">
        <f t="shared" si="124"/>
        <v>491198.51</v>
      </c>
      <c r="V319" s="641">
        <f t="shared" si="102"/>
        <v>5894067.6399999997</v>
      </c>
      <c r="X319" s="320"/>
      <c r="Y319" s="320"/>
      <c r="Z319" s="320"/>
    </row>
    <row r="320" spans="1:26">
      <c r="A320" t="s">
        <v>1963</v>
      </c>
      <c r="B320" t="s">
        <v>1964</v>
      </c>
      <c r="C320" s="945">
        <v>-630188.67000000004</v>
      </c>
      <c r="D320" s="945">
        <v>-638285.42000000004</v>
      </c>
      <c r="E320" s="945">
        <v>-674812.86</v>
      </c>
      <c r="F320" s="945">
        <v>-563665.77</v>
      </c>
      <c r="G320" s="945">
        <v>-658774.55000000005</v>
      </c>
      <c r="H320" s="945">
        <v>-689358.62</v>
      </c>
      <c r="I320" s="945">
        <v>-760856.43</v>
      </c>
      <c r="J320" s="945">
        <v>-713742.16</v>
      </c>
      <c r="K320" s="945">
        <v>-699649.54</v>
      </c>
      <c r="L320" s="945">
        <v>-642851.38</v>
      </c>
      <c r="M320" s="945">
        <v>-671822.25</v>
      </c>
      <c r="N320" s="945">
        <v>-1266643.3</v>
      </c>
      <c r="O320" s="945">
        <v>-888140.61</v>
      </c>
      <c r="P320" s="945">
        <v>-872830.67</v>
      </c>
      <c r="Q320" s="945">
        <v>-865924.84</v>
      </c>
      <c r="R320" s="945">
        <v>-672480.03000000014</v>
      </c>
      <c r="S320" s="945">
        <v>-706835.13000000012</v>
      </c>
      <c r="T320" s="945">
        <v>-434124.09</v>
      </c>
      <c r="U320" s="945">
        <v>-480411.22</v>
      </c>
      <c r="V320" s="945">
        <f t="shared" si="102"/>
        <v>-8915455.2200000007</v>
      </c>
      <c r="X320" s="320"/>
      <c r="Y320" s="320"/>
      <c r="Z320" s="320"/>
    </row>
    <row r="321" spans="1:26">
      <c r="A321" t="s">
        <v>1965</v>
      </c>
      <c r="B321" t="s">
        <v>1966</v>
      </c>
      <c r="C321" s="950">
        <f t="shared" ref="C321:I321" si="125">C320</f>
        <v>-630188.67000000004</v>
      </c>
      <c r="D321" s="950">
        <f t="shared" si="125"/>
        <v>-638285.42000000004</v>
      </c>
      <c r="E321" s="950">
        <f t="shared" si="125"/>
        <v>-674812.86</v>
      </c>
      <c r="F321" s="950">
        <f t="shared" si="125"/>
        <v>-563665.77</v>
      </c>
      <c r="G321" s="950">
        <f t="shared" si="125"/>
        <v>-658774.55000000005</v>
      </c>
      <c r="H321" s="950">
        <f t="shared" si="125"/>
        <v>-689358.62</v>
      </c>
      <c r="I321" s="950">
        <f t="shared" si="125"/>
        <v>-760856.43</v>
      </c>
      <c r="J321" s="950">
        <f t="shared" ref="J321:U321" si="126">J320</f>
        <v>-713742.16</v>
      </c>
      <c r="K321" s="950">
        <f t="shared" si="126"/>
        <v>-699649.54</v>
      </c>
      <c r="L321" s="950">
        <f t="shared" si="126"/>
        <v>-642851.38</v>
      </c>
      <c r="M321" s="950">
        <f t="shared" si="126"/>
        <v>-671822.25</v>
      </c>
      <c r="N321" s="950">
        <f t="shared" si="126"/>
        <v>-1266643.3</v>
      </c>
      <c r="O321" s="950">
        <f t="shared" si="126"/>
        <v>-888140.61</v>
      </c>
      <c r="P321" s="950">
        <f t="shared" si="126"/>
        <v>-872830.67</v>
      </c>
      <c r="Q321" s="950">
        <f t="shared" si="126"/>
        <v>-865924.84</v>
      </c>
      <c r="R321" s="950">
        <f t="shared" si="126"/>
        <v>-672480.03000000014</v>
      </c>
      <c r="S321" s="950">
        <f t="shared" si="126"/>
        <v>-706835.13000000012</v>
      </c>
      <c r="T321" s="950">
        <f t="shared" si="126"/>
        <v>-434124.09</v>
      </c>
      <c r="U321" s="950">
        <f t="shared" si="126"/>
        <v>-480411.22</v>
      </c>
      <c r="V321" s="950">
        <f t="shared" si="102"/>
        <v>-8915455.2200000007</v>
      </c>
      <c r="X321" s="320"/>
      <c r="Y321" s="320"/>
      <c r="Z321" s="320"/>
    </row>
    <row r="322" spans="1:26">
      <c r="A322" t="s">
        <v>1967</v>
      </c>
      <c r="B322" t="s">
        <v>1968</v>
      </c>
      <c r="C322" s="946">
        <f t="shared" ref="C322:I322" si="127">C321+C319+C313</f>
        <v>8652777.2999999989</v>
      </c>
      <c r="D322" s="946">
        <f t="shared" si="127"/>
        <v>8541618.129999999</v>
      </c>
      <c r="E322" s="946">
        <f t="shared" si="127"/>
        <v>7868141.8999999994</v>
      </c>
      <c r="F322" s="946">
        <f t="shared" si="127"/>
        <v>7969419.5</v>
      </c>
      <c r="G322" s="946">
        <f t="shared" si="127"/>
        <v>7965078.3899999997</v>
      </c>
      <c r="H322" s="946">
        <f t="shared" si="127"/>
        <v>7952781.7800000003</v>
      </c>
      <c r="I322" s="946">
        <f t="shared" si="127"/>
        <v>8062262.0999999996</v>
      </c>
      <c r="J322" s="946">
        <f t="shared" ref="J322:U322" si="128">J321+J319+J313</f>
        <v>8112859.1299999999</v>
      </c>
      <c r="K322" s="946">
        <f t="shared" si="128"/>
        <v>8586512.6499999985</v>
      </c>
      <c r="L322" s="946">
        <f t="shared" si="128"/>
        <v>8598803.3900000006</v>
      </c>
      <c r="M322" s="946">
        <f t="shared" si="128"/>
        <v>8756457.25</v>
      </c>
      <c r="N322" s="946">
        <f t="shared" si="128"/>
        <v>8324840.9399999995</v>
      </c>
      <c r="O322" s="946">
        <f t="shared" si="128"/>
        <v>22286543.649999999</v>
      </c>
      <c r="P322" s="946">
        <f t="shared" si="128"/>
        <v>8766792.5700000003</v>
      </c>
      <c r="Q322" s="946">
        <f t="shared" si="128"/>
        <v>8065760.6499999985</v>
      </c>
      <c r="R322" s="946">
        <f t="shared" si="128"/>
        <v>8850698.6800000016</v>
      </c>
      <c r="S322" s="946">
        <f t="shared" si="128"/>
        <v>8894699.8299999982</v>
      </c>
      <c r="T322" s="946">
        <f t="shared" si="128"/>
        <v>9407898.8216666672</v>
      </c>
      <c r="U322" s="946">
        <f t="shared" si="128"/>
        <v>9700274.7316666655</v>
      </c>
      <c r="V322" s="946">
        <f t="shared" si="102"/>
        <v>118352142.29333334</v>
      </c>
      <c r="X322" s="320"/>
      <c r="Y322" s="320"/>
      <c r="Z322" s="320"/>
    </row>
    <row r="323" spans="1:26">
      <c r="A323" t="s">
        <v>1969</v>
      </c>
      <c r="B323" t="s">
        <v>1970</v>
      </c>
      <c r="C323" s="946">
        <f t="shared" ref="C323:I323" si="129">C322</f>
        <v>8652777.2999999989</v>
      </c>
      <c r="D323" s="946">
        <f t="shared" si="129"/>
        <v>8541618.129999999</v>
      </c>
      <c r="E323" s="946">
        <f t="shared" si="129"/>
        <v>7868141.8999999994</v>
      </c>
      <c r="F323" s="946">
        <f t="shared" si="129"/>
        <v>7969419.5</v>
      </c>
      <c r="G323" s="946">
        <f t="shared" si="129"/>
        <v>7965078.3899999997</v>
      </c>
      <c r="H323" s="946">
        <f t="shared" si="129"/>
        <v>7952781.7800000003</v>
      </c>
      <c r="I323" s="946">
        <f t="shared" si="129"/>
        <v>8062262.0999999996</v>
      </c>
      <c r="J323" s="946">
        <f t="shared" ref="J323:U323" si="130">J322</f>
        <v>8112859.1299999999</v>
      </c>
      <c r="K323" s="946">
        <f t="shared" si="130"/>
        <v>8586512.6499999985</v>
      </c>
      <c r="L323" s="946">
        <f t="shared" si="130"/>
        <v>8598803.3900000006</v>
      </c>
      <c r="M323" s="946">
        <f t="shared" si="130"/>
        <v>8756457.25</v>
      </c>
      <c r="N323" s="946">
        <f t="shared" si="130"/>
        <v>8324840.9399999995</v>
      </c>
      <c r="O323" s="946">
        <f t="shared" si="130"/>
        <v>22286543.649999999</v>
      </c>
      <c r="P323" s="946">
        <f t="shared" si="130"/>
        <v>8766792.5700000003</v>
      </c>
      <c r="Q323" s="946">
        <f t="shared" si="130"/>
        <v>8065760.6499999985</v>
      </c>
      <c r="R323" s="946">
        <f t="shared" si="130"/>
        <v>8850698.6800000016</v>
      </c>
      <c r="S323" s="946">
        <f t="shared" si="130"/>
        <v>8894699.8299999982</v>
      </c>
      <c r="T323" s="946">
        <f t="shared" si="130"/>
        <v>9407898.8216666672</v>
      </c>
      <c r="U323" s="946">
        <f t="shared" si="130"/>
        <v>9700274.7316666655</v>
      </c>
      <c r="V323" s="946">
        <f t="shared" si="102"/>
        <v>118352142.29333334</v>
      </c>
      <c r="X323" s="320"/>
      <c r="Y323" s="320"/>
      <c r="Z323" s="320"/>
    </row>
    <row r="324" spans="1:26">
      <c r="A324" t="s">
        <v>1971</v>
      </c>
      <c r="B324" t="s">
        <v>1972</v>
      </c>
      <c r="C324" s="945">
        <v>883579.43</v>
      </c>
      <c r="D324" s="945">
        <v>1255602.2</v>
      </c>
      <c r="E324" s="945">
        <v>112479.59</v>
      </c>
      <c r="F324" s="945">
        <v>745427.02</v>
      </c>
      <c r="G324" s="945">
        <v>-10091689.890000001</v>
      </c>
      <c r="H324" s="945">
        <v>121303.15</v>
      </c>
      <c r="I324" s="945">
        <v>378874.34</v>
      </c>
      <c r="J324" s="945">
        <v>367050.2</v>
      </c>
      <c r="K324" s="945">
        <v>6887225.5700000003</v>
      </c>
      <c r="L324" s="945">
        <v>-3912737.31</v>
      </c>
      <c r="M324" s="945">
        <v>493849.04</v>
      </c>
      <c r="N324" s="945">
        <v>1353174.29</v>
      </c>
      <c r="O324" s="945">
        <v>-272752.71999999997</v>
      </c>
      <c r="P324" s="945">
        <v>40274.81</v>
      </c>
      <c r="Q324" s="945">
        <v>562041.99</v>
      </c>
      <c r="R324" s="945">
        <v>544904.33000000019</v>
      </c>
      <c r="S324" s="945">
        <v>502116.82000000007</v>
      </c>
      <c r="T324" s="945">
        <v>194874.94</v>
      </c>
      <c r="U324" s="945">
        <v>182268.51</v>
      </c>
      <c r="V324" s="945">
        <f t="shared" si="102"/>
        <v>6942290.4700000016</v>
      </c>
      <c r="X324" s="320"/>
      <c r="Y324" s="320"/>
      <c r="Z324" s="320"/>
    </row>
    <row r="325" spans="1:26">
      <c r="A325" t="s">
        <v>1973</v>
      </c>
      <c r="B325" s="7" t="s">
        <v>1974</v>
      </c>
      <c r="C325" s="945">
        <v>0</v>
      </c>
      <c r="D325" s="945">
        <v>0</v>
      </c>
      <c r="E325" s="945">
        <v>0</v>
      </c>
      <c r="F325" s="945">
        <v>0</v>
      </c>
      <c r="G325" s="945">
        <v>0</v>
      </c>
      <c r="H325" s="945">
        <v>0</v>
      </c>
      <c r="I325" s="945">
        <v>0</v>
      </c>
      <c r="J325" s="945">
        <v>0</v>
      </c>
      <c r="K325" s="945">
        <v>0</v>
      </c>
      <c r="L325" s="945">
        <v>0</v>
      </c>
      <c r="M325" s="945">
        <v>0</v>
      </c>
      <c r="N325" s="945">
        <v>0</v>
      </c>
      <c r="O325" s="945">
        <v>0</v>
      </c>
      <c r="P325" s="945">
        <v>0</v>
      </c>
      <c r="Q325" s="945">
        <v>0</v>
      </c>
      <c r="R325" s="945">
        <v>0</v>
      </c>
      <c r="S325" s="945">
        <v>0</v>
      </c>
      <c r="T325" s="945">
        <v>63300.29</v>
      </c>
      <c r="U325" s="945">
        <v>70414.3</v>
      </c>
      <c r="V325" s="945">
        <f t="shared" si="102"/>
        <v>133714.59</v>
      </c>
      <c r="X325" s="320"/>
      <c r="Y325" s="320"/>
      <c r="Z325" s="320"/>
    </row>
    <row r="326" spans="1:26">
      <c r="A326" t="s">
        <v>1975</v>
      </c>
      <c r="B326" t="s">
        <v>1976</v>
      </c>
      <c r="C326" s="946">
        <f t="shared" ref="C326:U326" si="131">C324+C325</f>
        <v>883579.43</v>
      </c>
      <c r="D326" s="946">
        <f t="shared" si="131"/>
        <v>1255602.2</v>
      </c>
      <c r="E326" s="946">
        <f t="shared" si="131"/>
        <v>112479.59</v>
      </c>
      <c r="F326" s="946">
        <f t="shared" si="131"/>
        <v>745427.02</v>
      </c>
      <c r="G326" s="946">
        <f t="shared" si="131"/>
        <v>-10091689.890000001</v>
      </c>
      <c r="H326" s="946">
        <f t="shared" si="131"/>
        <v>121303.15</v>
      </c>
      <c r="I326" s="946">
        <f t="shared" si="131"/>
        <v>378874.34</v>
      </c>
      <c r="J326" s="946">
        <f t="shared" si="131"/>
        <v>367050.2</v>
      </c>
      <c r="K326" s="946">
        <f t="shared" si="131"/>
        <v>6887225.5700000003</v>
      </c>
      <c r="L326" s="946">
        <f t="shared" si="131"/>
        <v>-3912737.31</v>
      </c>
      <c r="M326" s="946">
        <f t="shared" si="131"/>
        <v>493849.04</v>
      </c>
      <c r="N326" s="946">
        <f t="shared" si="131"/>
        <v>1353174.29</v>
      </c>
      <c r="O326" s="946">
        <f t="shared" si="131"/>
        <v>-272752.71999999997</v>
      </c>
      <c r="P326" s="946">
        <f t="shared" si="131"/>
        <v>40274.81</v>
      </c>
      <c r="Q326" s="946">
        <f t="shared" si="131"/>
        <v>562041.99</v>
      </c>
      <c r="R326" s="946">
        <f t="shared" si="131"/>
        <v>544904.33000000019</v>
      </c>
      <c r="S326" s="946">
        <f t="shared" si="131"/>
        <v>502116.82000000007</v>
      </c>
      <c r="T326" s="946">
        <f t="shared" si="131"/>
        <v>258175.23</v>
      </c>
      <c r="U326" s="946">
        <f t="shared" si="131"/>
        <v>252682.81</v>
      </c>
      <c r="V326" s="946">
        <f t="shared" si="102"/>
        <v>7076005.0600000015</v>
      </c>
      <c r="X326" s="320"/>
      <c r="Y326" s="320"/>
      <c r="Z326" s="320"/>
    </row>
    <row r="327" spans="1:26">
      <c r="A327" t="s">
        <v>1977</v>
      </c>
      <c r="B327" t="s">
        <v>1978</v>
      </c>
      <c r="C327" s="945">
        <v>4226106.41</v>
      </c>
      <c r="D327" s="945">
        <v>5528186.21</v>
      </c>
      <c r="E327" s="945">
        <v>1526922.63</v>
      </c>
      <c r="F327" s="945">
        <v>3742572.95</v>
      </c>
      <c r="G327" s="945">
        <v>-36997537.759999998</v>
      </c>
      <c r="H327" s="945">
        <v>3562523.64</v>
      </c>
      <c r="I327" s="945">
        <v>2597006.65</v>
      </c>
      <c r="J327" s="945">
        <v>2550938.58</v>
      </c>
      <c r="K327" s="945">
        <v>5548528.6399999997</v>
      </c>
      <c r="L327" s="945">
        <v>3393848.91</v>
      </c>
      <c r="M327" s="945">
        <v>2982955.13</v>
      </c>
      <c r="N327" s="945">
        <v>34896050.960000001</v>
      </c>
      <c r="O327" s="945">
        <v>-149460.64000000001</v>
      </c>
      <c r="P327" s="945">
        <v>1070127.2</v>
      </c>
      <c r="Q327" s="945">
        <v>3102411.35</v>
      </c>
      <c r="R327" s="945">
        <v>3036216.3200000003</v>
      </c>
      <c r="S327" s="945">
        <v>3076190.54</v>
      </c>
      <c r="T327" s="945">
        <v>1710798.15</v>
      </c>
      <c r="U327" s="945">
        <v>1661682.17</v>
      </c>
      <c r="V327" s="945">
        <f t="shared" si="102"/>
        <v>62880287.310000002</v>
      </c>
      <c r="X327" s="320"/>
      <c r="Y327" s="320"/>
      <c r="Z327" s="320"/>
    </row>
    <row r="328" spans="1:26">
      <c r="A328" t="s">
        <v>1979</v>
      </c>
      <c r="B328" s="7" t="s">
        <v>1980</v>
      </c>
      <c r="C328" s="945">
        <v>0</v>
      </c>
      <c r="D328" s="945">
        <v>0</v>
      </c>
      <c r="E328" s="945">
        <v>0</v>
      </c>
      <c r="F328" s="945">
        <v>0</v>
      </c>
      <c r="G328" s="945">
        <v>0</v>
      </c>
      <c r="H328" s="945">
        <v>0</v>
      </c>
      <c r="I328" s="945">
        <v>0</v>
      </c>
      <c r="J328" s="945">
        <v>0</v>
      </c>
      <c r="K328" s="945">
        <v>0</v>
      </c>
      <c r="L328" s="945">
        <v>0</v>
      </c>
      <c r="M328" s="945">
        <v>0</v>
      </c>
      <c r="N328" s="945">
        <v>0</v>
      </c>
      <c r="O328" s="945">
        <v>0</v>
      </c>
      <c r="P328" s="945">
        <v>0</v>
      </c>
      <c r="Q328" s="945">
        <v>0</v>
      </c>
      <c r="R328" s="945">
        <v>0</v>
      </c>
      <c r="S328" s="945">
        <v>0</v>
      </c>
      <c r="T328" s="945">
        <v>246624.52</v>
      </c>
      <c r="U328" s="945">
        <v>274341.45</v>
      </c>
      <c r="V328" s="945">
        <f t="shared" si="102"/>
        <v>520965.97</v>
      </c>
      <c r="X328" s="320"/>
      <c r="Y328" s="320"/>
      <c r="Z328" s="320"/>
    </row>
    <row r="329" spans="1:26">
      <c r="A329" t="s">
        <v>1981</v>
      </c>
      <c r="B329" t="s">
        <v>1982</v>
      </c>
      <c r="C329" s="946">
        <f t="shared" ref="C329:U329" si="132">C327+C328</f>
        <v>4226106.41</v>
      </c>
      <c r="D329" s="946">
        <f t="shared" si="132"/>
        <v>5528186.21</v>
      </c>
      <c r="E329" s="946">
        <f t="shared" si="132"/>
        <v>1526922.63</v>
      </c>
      <c r="F329" s="946">
        <f t="shared" si="132"/>
        <v>3742572.95</v>
      </c>
      <c r="G329" s="946">
        <f t="shared" si="132"/>
        <v>-36997537.759999998</v>
      </c>
      <c r="H329" s="946">
        <f t="shared" si="132"/>
        <v>3562523.64</v>
      </c>
      <c r="I329" s="946">
        <f t="shared" si="132"/>
        <v>2597006.65</v>
      </c>
      <c r="J329" s="946">
        <f t="shared" si="132"/>
        <v>2550938.58</v>
      </c>
      <c r="K329" s="946">
        <f t="shared" si="132"/>
        <v>5548528.6399999997</v>
      </c>
      <c r="L329" s="946">
        <f t="shared" si="132"/>
        <v>3393848.91</v>
      </c>
      <c r="M329" s="946">
        <f t="shared" si="132"/>
        <v>2982955.13</v>
      </c>
      <c r="N329" s="946">
        <f t="shared" si="132"/>
        <v>34896050.960000001</v>
      </c>
      <c r="O329" s="946">
        <f t="shared" si="132"/>
        <v>-149460.64000000001</v>
      </c>
      <c r="P329" s="946">
        <f t="shared" si="132"/>
        <v>1070127.2</v>
      </c>
      <c r="Q329" s="946">
        <f t="shared" si="132"/>
        <v>3102411.35</v>
      </c>
      <c r="R329" s="946">
        <f t="shared" si="132"/>
        <v>3036216.3200000003</v>
      </c>
      <c r="S329" s="946">
        <f t="shared" si="132"/>
        <v>3076190.54</v>
      </c>
      <c r="T329" s="946">
        <f t="shared" si="132"/>
        <v>1957422.67</v>
      </c>
      <c r="U329" s="946">
        <f t="shared" si="132"/>
        <v>1936023.6199999999</v>
      </c>
      <c r="V329" s="946">
        <f t="shared" si="102"/>
        <v>63401253.280000001</v>
      </c>
      <c r="X329" s="320"/>
      <c r="Y329" s="320"/>
      <c r="Z329" s="320"/>
    </row>
    <row r="330" spans="1:26">
      <c r="A330" t="s">
        <v>1983</v>
      </c>
      <c r="B330" s="7" t="s">
        <v>1984</v>
      </c>
      <c r="C330" s="945">
        <v>684316.82</v>
      </c>
      <c r="D330" s="945">
        <v>448372.29</v>
      </c>
      <c r="E330" s="945">
        <v>3322326.66</v>
      </c>
      <c r="F330" s="945">
        <v>1285190.55</v>
      </c>
      <c r="G330" s="945">
        <v>41946041.030000001</v>
      </c>
      <c r="H330" s="945">
        <v>1321862.3899999999</v>
      </c>
      <c r="I330" s="945">
        <v>1703966.77</v>
      </c>
      <c r="J330" s="945">
        <v>1935396.42</v>
      </c>
      <c r="K330" s="945">
        <v>-623354.39</v>
      </c>
      <c r="L330" s="945">
        <v>347712.09</v>
      </c>
      <c r="M330" s="945">
        <v>1139403.6200000001</v>
      </c>
      <c r="N330" s="945">
        <v>-31982370.59</v>
      </c>
      <c r="O330" s="945">
        <v>3880357.71</v>
      </c>
      <c r="P330" s="945">
        <v>6041697.96</v>
      </c>
      <c r="Q330" s="945">
        <v>2941753.79</v>
      </c>
      <c r="R330" s="945">
        <v>4159069.25</v>
      </c>
      <c r="S330" s="945">
        <v>2871778.86</v>
      </c>
      <c r="T330" s="945">
        <v>0</v>
      </c>
      <c r="U330" s="945">
        <v>0</v>
      </c>
      <c r="V330" s="945">
        <f t="shared" si="102"/>
        <v>-9288555.2800000012</v>
      </c>
      <c r="X330" s="320"/>
      <c r="Y330" s="320"/>
      <c r="Z330" s="320"/>
    </row>
    <row r="331" spans="1:26">
      <c r="A331" t="s">
        <v>1985</v>
      </c>
      <c r="B331" s="7" t="s">
        <v>1986</v>
      </c>
      <c r="C331" s="945">
        <v>0</v>
      </c>
      <c r="D331" s="945">
        <v>0</v>
      </c>
      <c r="E331" s="945">
        <v>0</v>
      </c>
      <c r="F331" s="945">
        <v>0</v>
      </c>
      <c r="G331" s="945">
        <v>0</v>
      </c>
      <c r="H331" s="945">
        <v>0</v>
      </c>
      <c r="I331" s="945">
        <v>0</v>
      </c>
      <c r="J331" s="945">
        <v>0</v>
      </c>
      <c r="K331" s="945">
        <v>0</v>
      </c>
      <c r="L331" s="945">
        <v>0</v>
      </c>
      <c r="M331" s="945">
        <v>0</v>
      </c>
      <c r="N331" s="945">
        <v>0</v>
      </c>
      <c r="O331" s="945">
        <v>0</v>
      </c>
      <c r="P331" s="945">
        <v>0</v>
      </c>
      <c r="Q331" s="945">
        <v>0</v>
      </c>
      <c r="R331" s="945">
        <v>0</v>
      </c>
      <c r="S331" s="945">
        <v>0</v>
      </c>
      <c r="T331" s="945">
        <v>3471625.03</v>
      </c>
      <c r="U331" s="945">
        <v>3471625.03</v>
      </c>
      <c r="V331" s="945">
        <f t="shared" si="102"/>
        <v>6943250.0599999996</v>
      </c>
      <c r="X331" s="320"/>
      <c r="Y331" s="320"/>
      <c r="Z331" s="320"/>
    </row>
    <row r="332" spans="1:26">
      <c r="A332" t="s">
        <v>2568</v>
      </c>
      <c r="B332" t="s">
        <v>2569</v>
      </c>
      <c r="C332" s="945"/>
      <c r="D332" s="945"/>
      <c r="E332" s="945"/>
      <c r="F332" s="945"/>
      <c r="G332" s="945"/>
      <c r="H332" s="945"/>
      <c r="I332" s="945"/>
      <c r="J332" s="945"/>
      <c r="K332" s="945"/>
      <c r="L332" s="945"/>
      <c r="M332" s="945"/>
      <c r="N332" s="945"/>
      <c r="O332" s="945"/>
      <c r="P332" s="945"/>
      <c r="Q332" s="945"/>
      <c r="R332" s="945"/>
      <c r="S332" s="945"/>
      <c r="T332" s="945">
        <v>422706.38</v>
      </c>
      <c r="U332" s="945">
        <v>389905.84</v>
      </c>
      <c r="V332" s="945">
        <f t="shared" si="102"/>
        <v>812612.22</v>
      </c>
      <c r="X332" s="320"/>
      <c r="Y332" s="320"/>
      <c r="Z332" s="320"/>
    </row>
    <row r="333" spans="1:26">
      <c r="A333" t="s">
        <v>1987</v>
      </c>
      <c r="B333" s="7" t="s">
        <v>1988</v>
      </c>
      <c r="C333" s="945">
        <v>0</v>
      </c>
      <c r="D333" s="945">
        <v>0</v>
      </c>
      <c r="E333" s="945">
        <v>0</v>
      </c>
      <c r="F333" s="945">
        <v>0</v>
      </c>
      <c r="G333" s="945">
        <v>0</v>
      </c>
      <c r="H333" s="945">
        <v>0</v>
      </c>
      <c r="I333" s="945">
        <v>0</v>
      </c>
      <c r="J333" s="945">
        <v>0</v>
      </c>
      <c r="K333" s="945">
        <v>0</v>
      </c>
      <c r="L333" s="945">
        <v>0</v>
      </c>
      <c r="M333" s="945">
        <v>0</v>
      </c>
      <c r="N333" s="945">
        <v>0</v>
      </c>
      <c r="O333" s="945">
        <v>0</v>
      </c>
      <c r="P333" s="945">
        <v>0</v>
      </c>
      <c r="Q333" s="945">
        <v>0</v>
      </c>
      <c r="R333" s="945">
        <v>0</v>
      </c>
      <c r="S333" s="945">
        <v>0</v>
      </c>
      <c r="T333" s="945">
        <v>-708746.42</v>
      </c>
      <c r="U333" s="945">
        <v>-708746.42</v>
      </c>
      <c r="V333" s="945">
        <f t="shared" si="102"/>
        <v>-1417492.84</v>
      </c>
      <c r="X333" s="320"/>
      <c r="Y333" s="320"/>
      <c r="Z333" s="320"/>
    </row>
    <row r="334" spans="1:26">
      <c r="A334" t="s">
        <v>1989</v>
      </c>
      <c r="B334" t="s">
        <v>1990</v>
      </c>
      <c r="C334" s="946">
        <f t="shared" ref="C334:S334" si="133">C330+C331+C333</f>
        <v>684316.82</v>
      </c>
      <c r="D334" s="946">
        <f t="shared" si="133"/>
        <v>448372.29</v>
      </c>
      <c r="E334" s="946">
        <f t="shared" si="133"/>
        <v>3322326.66</v>
      </c>
      <c r="F334" s="946">
        <f t="shared" si="133"/>
        <v>1285190.55</v>
      </c>
      <c r="G334" s="946">
        <f t="shared" si="133"/>
        <v>41946041.030000001</v>
      </c>
      <c r="H334" s="946">
        <f t="shared" si="133"/>
        <v>1321862.3899999999</v>
      </c>
      <c r="I334" s="946">
        <f t="shared" si="133"/>
        <v>1703966.77</v>
      </c>
      <c r="J334" s="946">
        <f t="shared" si="133"/>
        <v>1935396.42</v>
      </c>
      <c r="K334" s="946">
        <f t="shared" si="133"/>
        <v>-623354.39</v>
      </c>
      <c r="L334" s="946">
        <f t="shared" si="133"/>
        <v>347712.09</v>
      </c>
      <c r="M334" s="946">
        <f t="shared" si="133"/>
        <v>1139403.6200000001</v>
      </c>
      <c r="N334" s="946">
        <f t="shared" si="133"/>
        <v>-31982370.59</v>
      </c>
      <c r="O334" s="946">
        <f t="shared" si="133"/>
        <v>3880357.71</v>
      </c>
      <c r="P334" s="946">
        <f t="shared" si="133"/>
        <v>6041697.96</v>
      </c>
      <c r="Q334" s="946">
        <f t="shared" si="133"/>
        <v>2941753.79</v>
      </c>
      <c r="R334" s="946">
        <f t="shared" si="133"/>
        <v>4159069.25</v>
      </c>
      <c r="S334" s="946">
        <f t="shared" si="133"/>
        <v>2871778.86</v>
      </c>
      <c r="T334" s="946">
        <f>T330+T331+T333+T332</f>
        <v>3185584.9899999998</v>
      </c>
      <c r="U334" s="946">
        <f>U330+U331+U333+U332</f>
        <v>3152784.4499999997</v>
      </c>
      <c r="V334" s="946">
        <f t="shared" si="102"/>
        <v>-2950185.8400000012</v>
      </c>
      <c r="X334" s="320"/>
      <c r="Y334" s="320"/>
      <c r="Z334" s="320"/>
    </row>
    <row r="335" spans="1:26">
      <c r="A335" t="s">
        <v>1991</v>
      </c>
      <c r="B335" s="7" t="s">
        <v>1992</v>
      </c>
      <c r="C335" s="945">
        <v>792009.39</v>
      </c>
      <c r="D335" s="945">
        <v>724596.69</v>
      </c>
      <c r="E335" s="945">
        <v>1545726.43</v>
      </c>
      <c r="F335" s="945">
        <v>963687.57</v>
      </c>
      <c r="G335" s="945">
        <v>10909613.84</v>
      </c>
      <c r="H335" s="945">
        <v>1380759.28</v>
      </c>
      <c r="I335" s="945">
        <v>973323.23</v>
      </c>
      <c r="J335" s="945">
        <v>1121718.96</v>
      </c>
      <c r="K335" s="945">
        <v>-5936066.25</v>
      </c>
      <c r="L335" s="945">
        <v>5132492.82</v>
      </c>
      <c r="M335" s="945">
        <v>823644.45</v>
      </c>
      <c r="N335" s="945">
        <v>-174098.51</v>
      </c>
      <c r="O335" s="945">
        <v>-26274.27</v>
      </c>
      <c r="P335" s="945">
        <v>528469.43000000005</v>
      </c>
      <c r="Q335" s="945">
        <v>-267182.58</v>
      </c>
      <c r="R335" s="945">
        <v>45261.690000000061</v>
      </c>
      <c r="S335" s="945">
        <v>-543298.59000000008</v>
      </c>
      <c r="T335" s="945">
        <v>0</v>
      </c>
      <c r="U335" s="945">
        <v>0</v>
      </c>
      <c r="V335" s="945">
        <f t="shared" si="102"/>
        <v>704667.15000000014</v>
      </c>
      <c r="X335" s="320"/>
      <c r="Y335" s="320"/>
      <c r="Z335" s="320"/>
    </row>
    <row r="336" spans="1:26">
      <c r="A336" t="s">
        <v>1993</v>
      </c>
      <c r="B336" s="7" t="s">
        <v>1994</v>
      </c>
      <c r="C336" s="945">
        <v>0</v>
      </c>
      <c r="D336" s="945">
        <v>0</v>
      </c>
      <c r="E336" s="945">
        <v>0</v>
      </c>
      <c r="F336" s="945">
        <v>0</v>
      </c>
      <c r="G336" s="945">
        <v>0</v>
      </c>
      <c r="H336" s="945">
        <v>0</v>
      </c>
      <c r="I336" s="945">
        <v>0</v>
      </c>
      <c r="J336" s="945">
        <v>0</v>
      </c>
      <c r="K336" s="945">
        <v>0</v>
      </c>
      <c r="L336" s="945">
        <v>0</v>
      </c>
      <c r="M336" s="945">
        <v>0</v>
      </c>
      <c r="N336" s="945">
        <v>0</v>
      </c>
      <c r="O336" s="945">
        <v>0</v>
      </c>
      <c r="P336" s="945">
        <v>0</v>
      </c>
      <c r="Q336" s="945">
        <v>0</v>
      </c>
      <c r="R336" s="945">
        <v>0</v>
      </c>
      <c r="S336" s="945">
        <v>0</v>
      </c>
      <c r="T336" s="945">
        <v>1135280.28</v>
      </c>
      <c r="U336" s="945">
        <v>1135280.28</v>
      </c>
      <c r="V336" s="945">
        <f t="shared" si="102"/>
        <v>2270560.56</v>
      </c>
      <c r="X336" s="320"/>
      <c r="Y336" s="320"/>
      <c r="Z336" s="320"/>
    </row>
    <row r="337" spans="1:26">
      <c r="A337" t="s">
        <v>2570</v>
      </c>
      <c r="B337" t="s">
        <v>2571</v>
      </c>
      <c r="C337" s="945"/>
      <c r="D337" s="945"/>
      <c r="E337" s="945"/>
      <c r="F337" s="945"/>
      <c r="G337" s="945"/>
      <c r="H337" s="945"/>
      <c r="I337" s="945"/>
      <c r="J337" s="945"/>
      <c r="K337" s="945"/>
      <c r="L337" s="945"/>
      <c r="M337" s="945"/>
      <c r="N337" s="945"/>
      <c r="O337" s="945"/>
      <c r="P337" s="945"/>
      <c r="Q337" s="945"/>
      <c r="R337" s="945"/>
      <c r="S337" s="945"/>
      <c r="T337" s="945">
        <v>108494.63</v>
      </c>
      <c r="U337" s="945">
        <v>100075.83</v>
      </c>
      <c r="V337" s="945">
        <f t="shared" si="102"/>
        <v>208570.46000000002</v>
      </c>
      <c r="X337" s="320"/>
      <c r="Y337" s="320"/>
      <c r="Z337" s="320"/>
    </row>
    <row r="338" spans="1:26">
      <c r="A338" t="s">
        <v>1995</v>
      </c>
      <c r="B338" t="s">
        <v>1996</v>
      </c>
      <c r="C338" s="946">
        <f t="shared" ref="C338:S338" si="134">C335+C336</f>
        <v>792009.39</v>
      </c>
      <c r="D338" s="946">
        <f t="shared" si="134"/>
        <v>724596.69</v>
      </c>
      <c r="E338" s="946">
        <f t="shared" si="134"/>
        <v>1545726.43</v>
      </c>
      <c r="F338" s="946">
        <f t="shared" si="134"/>
        <v>963687.57</v>
      </c>
      <c r="G338" s="946">
        <f t="shared" si="134"/>
        <v>10909613.84</v>
      </c>
      <c r="H338" s="946">
        <f t="shared" si="134"/>
        <v>1380759.28</v>
      </c>
      <c r="I338" s="946">
        <f t="shared" si="134"/>
        <v>973323.23</v>
      </c>
      <c r="J338" s="946">
        <f t="shared" si="134"/>
        <v>1121718.96</v>
      </c>
      <c r="K338" s="946">
        <f t="shared" si="134"/>
        <v>-5936066.25</v>
      </c>
      <c r="L338" s="946">
        <f t="shared" si="134"/>
        <v>5132492.82</v>
      </c>
      <c r="M338" s="946">
        <f t="shared" si="134"/>
        <v>823644.45</v>
      </c>
      <c r="N338" s="946">
        <f t="shared" si="134"/>
        <v>-174098.51</v>
      </c>
      <c r="O338" s="946">
        <f t="shared" si="134"/>
        <v>-26274.27</v>
      </c>
      <c r="P338" s="946">
        <f t="shared" si="134"/>
        <v>528469.43000000005</v>
      </c>
      <c r="Q338" s="946">
        <f t="shared" si="134"/>
        <v>-267182.58</v>
      </c>
      <c r="R338" s="946">
        <f t="shared" si="134"/>
        <v>45261.690000000061</v>
      </c>
      <c r="S338" s="946">
        <f t="shared" si="134"/>
        <v>-543298.59000000008</v>
      </c>
      <c r="T338" s="946">
        <f>T335+T336+T337</f>
        <v>1243774.9100000001</v>
      </c>
      <c r="U338" s="946">
        <f>U335+U336+U337</f>
        <v>1235356.1100000001</v>
      </c>
      <c r="V338" s="946">
        <f t="shared" si="102"/>
        <v>3183798.1700000004</v>
      </c>
      <c r="X338" s="320"/>
      <c r="Y338" s="320"/>
      <c r="Z338" s="320"/>
    </row>
    <row r="339" spans="1:26">
      <c r="A339" t="s">
        <v>1997</v>
      </c>
      <c r="B339" t="s">
        <v>1998</v>
      </c>
      <c r="C339" s="945">
        <v>-8474.17</v>
      </c>
      <c r="D339" s="945">
        <v>-8474.16</v>
      </c>
      <c r="E339" s="945">
        <v>-8474.17</v>
      </c>
      <c r="F339" s="945">
        <v>-8474.17</v>
      </c>
      <c r="G339" s="945">
        <v>-8474.16</v>
      </c>
      <c r="H339" s="945">
        <v>-8474.17</v>
      </c>
      <c r="I339" s="945">
        <v>-8474.17</v>
      </c>
      <c r="J339" s="945">
        <v>-8474.16</v>
      </c>
      <c r="K339" s="945">
        <v>-8474.17</v>
      </c>
      <c r="L339" s="945">
        <v>-8474.17</v>
      </c>
      <c r="M339" s="945">
        <v>-8474.16</v>
      </c>
      <c r="N339" s="945">
        <v>-8474.17</v>
      </c>
      <c r="O339" s="945">
        <v>-4222.75</v>
      </c>
      <c r="P339" s="945">
        <v>-4222.75</v>
      </c>
      <c r="Q339" s="945">
        <v>-4222.75</v>
      </c>
      <c r="R339" s="945">
        <v>-4222.75</v>
      </c>
      <c r="S339" s="945">
        <v>-4222.75</v>
      </c>
      <c r="T339" s="945">
        <v>-1209506.73</v>
      </c>
      <c r="U339" s="945">
        <v>-1209506.73</v>
      </c>
      <c r="V339" s="945">
        <f t="shared" si="102"/>
        <v>-2482498.04</v>
      </c>
      <c r="X339" s="320"/>
      <c r="Y339" s="320"/>
      <c r="Z339" s="320"/>
    </row>
    <row r="340" spans="1:26">
      <c r="A340" t="s">
        <v>1999</v>
      </c>
      <c r="B340" t="s">
        <v>2000</v>
      </c>
      <c r="C340" s="946">
        <f t="shared" ref="C340:I340" si="135">C339</f>
        <v>-8474.17</v>
      </c>
      <c r="D340" s="946">
        <f t="shared" si="135"/>
        <v>-8474.16</v>
      </c>
      <c r="E340" s="946">
        <f t="shared" si="135"/>
        <v>-8474.17</v>
      </c>
      <c r="F340" s="946">
        <f t="shared" si="135"/>
        <v>-8474.17</v>
      </c>
      <c r="G340" s="946">
        <f t="shared" si="135"/>
        <v>-8474.16</v>
      </c>
      <c r="H340" s="946">
        <f t="shared" si="135"/>
        <v>-8474.17</v>
      </c>
      <c r="I340" s="946">
        <f t="shared" si="135"/>
        <v>-8474.17</v>
      </c>
      <c r="J340" s="946">
        <f t="shared" ref="J340:U340" si="136">J339</f>
        <v>-8474.16</v>
      </c>
      <c r="K340" s="946">
        <f t="shared" si="136"/>
        <v>-8474.17</v>
      </c>
      <c r="L340" s="946">
        <f t="shared" si="136"/>
        <v>-8474.17</v>
      </c>
      <c r="M340" s="946">
        <f t="shared" si="136"/>
        <v>-8474.16</v>
      </c>
      <c r="N340" s="946">
        <f t="shared" si="136"/>
        <v>-8474.17</v>
      </c>
      <c r="O340" s="946">
        <f t="shared" si="136"/>
        <v>-4222.75</v>
      </c>
      <c r="P340" s="946">
        <f t="shared" si="136"/>
        <v>-4222.75</v>
      </c>
      <c r="Q340" s="946">
        <f t="shared" si="136"/>
        <v>-4222.75</v>
      </c>
      <c r="R340" s="946">
        <f t="shared" si="136"/>
        <v>-4222.75</v>
      </c>
      <c r="S340" s="946">
        <f t="shared" si="136"/>
        <v>-4222.75</v>
      </c>
      <c r="T340" s="946">
        <f t="shared" si="136"/>
        <v>-1209506.73</v>
      </c>
      <c r="U340" s="946">
        <f t="shared" si="136"/>
        <v>-1209506.73</v>
      </c>
      <c r="V340" s="946">
        <f t="shared" si="102"/>
        <v>-2482498.04</v>
      </c>
      <c r="X340" s="320"/>
      <c r="Y340" s="320"/>
      <c r="Z340" s="320"/>
    </row>
    <row r="341" spans="1:26">
      <c r="A341" t="s">
        <v>2001</v>
      </c>
      <c r="B341" t="s">
        <v>94</v>
      </c>
      <c r="C341" s="946">
        <f t="shared" ref="C341:I341" si="137">C340+C338+C334+C329+C326</f>
        <v>6577537.8799999999</v>
      </c>
      <c r="D341" s="946">
        <f t="shared" si="137"/>
        <v>7948283.2299999995</v>
      </c>
      <c r="E341" s="946">
        <f t="shared" si="137"/>
        <v>6498981.1399999997</v>
      </c>
      <c r="F341" s="946">
        <f t="shared" si="137"/>
        <v>6728403.9199999999</v>
      </c>
      <c r="G341" s="946">
        <f t="shared" si="137"/>
        <v>5757953.0600000024</v>
      </c>
      <c r="H341" s="946">
        <f t="shared" si="137"/>
        <v>6377974.290000001</v>
      </c>
      <c r="I341" s="946">
        <f t="shared" si="137"/>
        <v>5644696.8200000003</v>
      </c>
      <c r="J341" s="946">
        <f t="shared" ref="J341:U341" si="138">J340+J338+J334+J329+J326</f>
        <v>5966630</v>
      </c>
      <c r="K341" s="946">
        <f t="shared" si="138"/>
        <v>5867859.4000000004</v>
      </c>
      <c r="L341" s="946">
        <f t="shared" si="138"/>
        <v>4952842.34</v>
      </c>
      <c r="M341" s="946">
        <f t="shared" si="138"/>
        <v>5431378.0800000001</v>
      </c>
      <c r="N341" s="946">
        <f t="shared" si="138"/>
        <v>4084281.9800000014</v>
      </c>
      <c r="O341" s="946">
        <f t="shared" si="138"/>
        <v>3427647.33</v>
      </c>
      <c r="P341" s="946">
        <f t="shared" si="138"/>
        <v>7676346.6499999994</v>
      </c>
      <c r="Q341" s="946">
        <f t="shared" si="138"/>
        <v>6334801.8000000007</v>
      </c>
      <c r="R341" s="946">
        <f t="shared" si="138"/>
        <v>7781228.8400000008</v>
      </c>
      <c r="S341" s="946">
        <f t="shared" si="138"/>
        <v>5902564.8799999999</v>
      </c>
      <c r="T341" s="946">
        <f t="shared" si="138"/>
        <v>5435451.0700000003</v>
      </c>
      <c r="U341" s="946">
        <f t="shared" si="138"/>
        <v>5367340.26</v>
      </c>
      <c r="V341" s="946">
        <f t="shared" si="102"/>
        <v>68228372.63000001</v>
      </c>
      <c r="X341" s="320"/>
      <c r="Y341" s="320"/>
      <c r="Z341" s="320"/>
    </row>
    <row r="342" spans="1:26">
      <c r="A342" t="s">
        <v>2002</v>
      </c>
      <c r="B342" t="s">
        <v>2003</v>
      </c>
      <c r="C342" s="946">
        <f t="shared" ref="C342:I342" si="139">C307-C323-C341</f>
        <v>22378075.469999995</v>
      </c>
      <c r="D342" s="946">
        <f t="shared" si="139"/>
        <v>26387041.430000011</v>
      </c>
      <c r="E342" s="946">
        <f t="shared" si="139"/>
        <v>22359115.260000028</v>
      </c>
      <c r="F342" s="946">
        <f t="shared" si="139"/>
        <v>22798543.500000015</v>
      </c>
      <c r="G342" s="946">
        <f t="shared" si="139"/>
        <v>22511526.279999979</v>
      </c>
      <c r="H342" s="946">
        <f t="shared" si="139"/>
        <v>22277468.429999977</v>
      </c>
      <c r="I342" s="946">
        <f t="shared" si="139"/>
        <v>20085478.720000006</v>
      </c>
      <c r="J342" s="946">
        <f t="shared" ref="J342:U342" si="140">J307-J323-J341</f>
        <v>21010169.35000002</v>
      </c>
      <c r="K342" s="946">
        <f t="shared" si="140"/>
        <v>19473364.100000024</v>
      </c>
      <c r="L342" s="946">
        <f t="shared" si="140"/>
        <v>17895515.669999998</v>
      </c>
      <c r="M342" s="946">
        <f t="shared" si="140"/>
        <v>19411047.810000002</v>
      </c>
      <c r="N342" s="946">
        <f t="shared" si="140"/>
        <v>18040590.959999997</v>
      </c>
      <c r="O342" s="946">
        <f t="shared" si="140"/>
        <v>17797507.380000018</v>
      </c>
      <c r="P342" s="946">
        <f t="shared" si="140"/>
        <v>30653506.480000019</v>
      </c>
      <c r="Q342" s="946">
        <f t="shared" si="140"/>
        <v>26897717.619999971</v>
      </c>
      <c r="R342" s="946">
        <f t="shared" si="140"/>
        <v>30866612.399999987</v>
      </c>
      <c r="S342" s="946">
        <f t="shared" si="140"/>
        <v>26202083.260000002</v>
      </c>
      <c r="T342" s="946">
        <f t="shared" si="140"/>
        <v>23858636.154968612</v>
      </c>
      <c r="U342" s="946">
        <f t="shared" si="140"/>
        <v>23654742.402559444</v>
      </c>
      <c r="V342" s="946">
        <f t="shared" si="102"/>
        <v>275761493.58752811</v>
      </c>
      <c r="X342" s="320"/>
      <c r="Y342" s="320"/>
      <c r="Z342" s="320"/>
    </row>
    <row r="343" spans="1:26">
      <c r="A343" t="s">
        <v>2002</v>
      </c>
      <c r="B343" t="s">
        <v>2004</v>
      </c>
      <c r="C343" s="946">
        <f t="shared" ref="C343:I343" si="141">C342</f>
        <v>22378075.469999995</v>
      </c>
      <c r="D343" s="946">
        <f t="shared" si="141"/>
        <v>26387041.430000011</v>
      </c>
      <c r="E343" s="946">
        <f t="shared" si="141"/>
        <v>22359115.260000028</v>
      </c>
      <c r="F343" s="946">
        <f t="shared" si="141"/>
        <v>22798543.500000015</v>
      </c>
      <c r="G343" s="946">
        <f t="shared" si="141"/>
        <v>22511526.279999979</v>
      </c>
      <c r="H343" s="946">
        <f t="shared" si="141"/>
        <v>22277468.429999977</v>
      </c>
      <c r="I343" s="946">
        <f t="shared" si="141"/>
        <v>20085478.720000006</v>
      </c>
      <c r="J343" s="946">
        <f t="shared" ref="J343:U343" si="142">J342</f>
        <v>21010169.35000002</v>
      </c>
      <c r="K343" s="946">
        <f t="shared" si="142"/>
        <v>19473364.100000024</v>
      </c>
      <c r="L343" s="946">
        <f t="shared" si="142"/>
        <v>17895515.669999998</v>
      </c>
      <c r="M343" s="946">
        <f t="shared" si="142"/>
        <v>19411047.810000002</v>
      </c>
      <c r="N343" s="946">
        <f t="shared" si="142"/>
        <v>18040590.959999997</v>
      </c>
      <c r="O343" s="946">
        <f t="shared" si="142"/>
        <v>17797507.380000018</v>
      </c>
      <c r="P343" s="946">
        <f t="shared" si="142"/>
        <v>30653506.480000019</v>
      </c>
      <c r="Q343" s="946">
        <f t="shared" si="142"/>
        <v>26897717.619999971</v>
      </c>
      <c r="R343" s="946">
        <f t="shared" si="142"/>
        <v>30866612.399999987</v>
      </c>
      <c r="S343" s="946">
        <f t="shared" si="142"/>
        <v>26202083.260000002</v>
      </c>
      <c r="T343" s="946">
        <f t="shared" si="142"/>
        <v>23858636.154968612</v>
      </c>
      <c r="U343" s="946">
        <f t="shared" si="142"/>
        <v>23654742.402559444</v>
      </c>
      <c r="V343" s="946">
        <f t="shared" si="102"/>
        <v>275761493.58752811</v>
      </c>
      <c r="W343" s="224"/>
      <c r="X343" s="320"/>
      <c r="Y343" s="320"/>
      <c r="Z343" s="320"/>
    </row>
    <row r="344" spans="1:26">
      <c r="V344" s="11"/>
    </row>
    <row r="345" spans="1:26">
      <c r="C345" s="11"/>
      <c r="D345" s="11"/>
      <c r="E345" s="11"/>
      <c r="F345" s="11"/>
      <c r="G345" s="11"/>
      <c r="H345" s="11"/>
      <c r="I345" s="11"/>
      <c r="J345" s="11"/>
      <c r="K345" s="11"/>
      <c r="L345" s="11"/>
      <c r="M345" s="11"/>
      <c r="N345" s="11"/>
      <c r="O345" s="11"/>
      <c r="P345" s="11"/>
      <c r="Q345" s="11"/>
      <c r="R345" s="11"/>
      <c r="S345" s="11"/>
      <c r="T345" s="11"/>
      <c r="U345" s="11"/>
    </row>
    <row r="346" spans="1:26">
      <c r="C346" s="11"/>
      <c r="D346" s="11"/>
      <c r="E346" s="11"/>
      <c r="F346" s="11"/>
      <c r="G346" s="11"/>
      <c r="H346" s="11"/>
      <c r="I346" s="11"/>
      <c r="J346" s="11"/>
      <c r="K346" s="11"/>
      <c r="L346" s="224"/>
      <c r="M346" s="11"/>
      <c r="N346" s="11"/>
      <c r="O346" s="11"/>
      <c r="P346" s="11"/>
      <c r="Q346" s="11"/>
      <c r="R346" s="11"/>
      <c r="S346" s="11"/>
      <c r="T346" s="11"/>
      <c r="U346" s="11"/>
    </row>
    <row r="348" spans="1:26">
      <c r="B348" s="951"/>
      <c r="C348" s="320"/>
      <c r="D348" s="320"/>
      <c r="E348" s="320"/>
      <c r="F348" s="320"/>
      <c r="G348" s="320"/>
      <c r="H348" s="320"/>
      <c r="I348" s="320"/>
      <c r="J348" s="320"/>
      <c r="K348" s="320"/>
      <c r="L348" s="320"/>
      <c r="M348" s="320"/>
      <c r="N348" s="320"/>
      <c r="O348" s="320"/>
      <c r="P348" s="320"/>
      <c r="Q348" s="320"/>
      <c r="R348" s="320"/>
      <c r="S348" s="320"/>
      <c r="T348" s="320"/>
      <c r="U348" s="320"/>
      <c r="V348" s="11"/>
      <c r="W348" s="4"/>
    </row>
    <row r="349" spans="1:26">
      <c r="C349" s="224"/>
      <c r="D349" s="224"/>
      <c r="E349" s="224"/>
      <c r="F349" s="224"/>
      <c r="G349" s="224"/>
      <c r="H349" s="224"/>
      <c r="I349" s="224"/>
      <c r="J349" s="224"/>
      <c r="K349" s="224"/>
      <c r="L349" s="224"/>
      <c r="M349" s="224"/>
      <c r="N349" s="224"/>
      <c r="O349" s="224"/>
      <c r="P349" s="224"/>
      <c r="Q349" s="224"/>
      <c r="R349" s="224"/>
      <c r="S349" s="224"/>
      <c r="T349" s="224"/>
      <c r="U349" s="224"/>
    </row>
    <row r="350" spans="1:26">
      <c r="C350" s="170"/>
      <c r="D350" s="170"/>
      <c r="E350" s="170"/>
      <c r="F350" s="170"/>
      <c r="G350" s="170"/>
      <c r="H350" s="170"/>
      <c r="I350" s="170"/>
      <c r="J350" s="170"/>
      <c r="K350" s="170"/>
      <c r="L350" s="170"/>
      <c r="M350" s="170"/>
      <c r="N350" s="170"/>
      <c r="O350" s="170"/>
      <c r="P350" s="170"/>
      <c r="Q350" s="170"/>
      <c r="R350" s="170"/>
      <c r="S350" s="170"/>
      <c r="T350" s="170"/>
      <c r="U350" s="170"/>
      <c r="V350" s="11"/>
    </row>
    <row r="351" spans="1:26">
      <c r="R351" s="320"/>
    </row>
    <row r="352" spans="1:26">
      <c r="C352" s="155"/>
      <c r="D352" s="155"/>
      <c r="E352" s="155"/>
      <c r="F352" s="155"/>
      <c r="G352" s="155"/>
      <c r="H352" s="155"/>
      <c r="I352" s="155"/>
      <c r="J352" s="155"/>
      <c r="K352" s="155"/>
      <c r="L352" s="155"/>
      <c r="M352" s="155"/>
      <c r="N352" s="155"/>
      <c r="O352" s="155"/>
      <c r="P352" s="155"/>
      <c r="Q352" s="155"/>
      <c r="R352" s="155"/>
      <c r="S352" s="155"/>
      <c r="T352" s="155"/>
      <c r="U352" s="155"/>
      <c r="V352" s="155"/>
    </row>
    <row r="354" spans="3:22">
      <c r="C354" s="11"/>
      <c r="D354" s="11"/>
      <c r="E354" s="11"/>
      <c r="F354" s="11"/>
      <c r="G354" s="11"/>
      <c r="H354" s="11"/>
      <c r="I354" s="11"/>
      <c r="J354" s="11"/>
      <c r="K354" s="11"/>
      <c r="L354" s="11"/>
      <c r="M354" s="11"/>
      <c r="N354" s="11"/>
      <c r="O354" s="11"/>
      <c r="P354" s="11"/>
      <c r="Q354" s="11"/>
      <c r="R354" s="11"/>
      <c r="S354" s="11"/>
      <c r="T354" s="11"/>
      <c r="U354" s="11"/>
    </row>
    <row r="355" spans="3:22">
      <c r="C355" s="11"/>
      <c r="D355" s="11"/>
      <c r="E355" s="11"/>
      <c r="F355" s="11"/>
      <c r="G355" s="11"/>
      <c r="H355" s="11"/>
      <c r="I355" s="11"/>
      <c r="J355" s="11"/>
      <c r="K355" s="11"/>
      <c r="L355" s="11"/>
      <c r="M355" s="11"/>
      <c r="N355" s="11"/>
      <c r="O355" s="11"/>
      <c r="P355" s="11"/>
      <c r="Q355" s="11"/>
      <c r="R355" s="11"/>
      <c r="S355" s="11"/>
      <c r="T355" s="11"/>
      <c r="U355" s="11"/>
    </row>
    <row r="356" spans="3:22">
      <c r="C356" s="11"/>
      <c r="D356" s="11"/>
      <c r="E356" s="11"/>
      <c r="F356" s="11"/>
      <c r="G356" s="11"/>
      <c r="H356" s="11"/>
      <c r="I356" s="11"/>
      <c r="J356" s="11"/>
      <c r="K356" s="11"/>
      <c r="L356" s="11"/>
      <c r="M356" s="11"/>
      <c r="N356" s="11"/>
      <c r="O356" s="11"/>
      <c r="P356" s="11"/>
      <c r="Q356" s="11"/>
      <c r="R356" s="11"/>
      <c r="S356" s="11"/>
      <c r="T356" s="11"/>
      <c r="U356" s="11"/>
    </row>
    <row r="358" spans="3:22">
      <c r="C358" s="320"/>
      <c r="D358" s="320"/>
      <c r="E358" s="320"/>
      <c r="F358" s="320"/>
      <c r="G358" s="320"/>
      <c r="H358" s="320"/>
      <c r="I358" s="320"/>
      <c r="J358" s="320"/>
      <c r="K358" s="320"/>
      <c r="L358" s="320"/>
      <c r="M358" s="320"/>
      <c r="N358" s="320"/>
      <c r="O358" s="320"/>
      <c r="P358" s="320"/>
      <c r="Q358" s="320"/>
      <c r="R358" s="320"/>
      <c r="S358" s="320"/>
      <c r="T358" s="320"/>
      <c r="U358" s="320"/>
      <c r="V358" s="224"/>
    </row>
    <row r="360" spans="3:22">
      <c r="C360" s="11"/>
      <c r="D360" s="11"/>
      <c r="E360" s="11"/>
      <c r="F360" s="11"/>
      <c r="G360" s="11"/>
      <c r="H360" s="320"/>
      <c r="I360" s="320"/>
      <c r="J360" s="320"/>
      <c r="K360" s="320"/>
      <c r="L360" s="320"/>
      <c r="M360" s="320"/>
      <c r="N360" s="320"/>
      <c r="O360" s="320"/>
      <c r="P360" s="320"/>
      <c r="Q360" s="320"/>
      <c r="R360" s="320"/>
      <c r="S360" s="320"/>
      <c r="T360" s="320"/>
      <c r="U360" s="320"/>
      <c r="V360" s="11"/>
    </row>
    <row r="361" spans="3:22">
      <c r="C361" s="224"/>
      <c r="D361" s="224"/>
      <c r="E361" s="224"/>
      <c r="F361" s="224"/>
      <c r="G361" s="224"/>
      <c r="H361" s="224"/>
      <c r="I361" s="224"/>
      <c r="J361" s="224"/>
      <c r="K361" s="224"/>
      <c r="L361" s="224"/>
      <c r="M361" s="224"/>
      <c r="N361" s="224"/>
      <c r="O361" s="224"/>
      <c r="P361" s="224"/>
      <c r="Q361" s="224"/>
      <c r="R361" s="224"/>
      <c r="S361" s="224"/>
      <c r="T361" s="224"/>
      <c r="U361" s="224"/>
      <c r="V361" s="224"/>
    </row>
    <row r="363" spans="3:22">
      <c r="C363" s="320"/>
      <c r="D363" s="320"/>
      <c r="E363" s="320"/>
      <c r="F363" s="320"/>
      <c r="G363" s="320"/>
      <c r="H363" s="320"/>
      <c r="I363" s="320"/>
      <c r="J363" s="320"/>
      <c r="K363" s="320"/>
      <c r="L363" s="320"/>
      <c r="M363" s="320"/>
      <c r="N363" s="320"/>
      <c r="O363" s="320"/>
      <c r="P363" s="320"/>
      <c r="Q363" s="320"/>
      <c r="R363" s="320"/>
      <c r="S363" s="320"/>
      <c r="T363" s="320"/>
      <c r="U363" s="320"/>
    </row>
    <row r="366" spans="3:22">
      <c r="C366" s="11"/>
      <c r="D366" s="11"/>
      <c r="E366" s="11"/>
      <c r="F366" s="11"/>
      <c r="G366" s="11"/>
      <c r="H366" s="11"/>
      <c r="I366" s="11"/>
      <c r="J366" s="11"/>
      <c r="K366" s="11"/>
      <c r="L366" s="11"/>
      <c r="M366" s="11"/>
      <c r="N366" s="11"/>
      <c r="O366" s="11"/>
      <c r="P366" s="11"/>
      <c r="Q366" s="11"/>
      <c r="R366" s="11"/>
      <c r="S366" s="11"/>
      <c r="T366" s="11"/>
      <c r="U366" s="11"/>
    </row>
    <row r="367" spans="3:22">
      <c r="G367" s="11"/>
    </row>
    <row r="368" spans="3:22">
      <c r="G368" s="11"/>
    </row>
    <row r="369" spans="3:22">
      <c r="G369" s="11"/>
    </row>
    <row r="370" spans="3:22">
      <c r="C370" s="11"/>
      <c r="D370" s="11"/>
      <c r="E370" s="11"/>
      <c r="F370" s="11"/>
      <c r="G370" s="11"/>
      <c r="H370" s="11"/>
      <c r="I370" s="11"/>
      <c r="J370" s="11"/>
      <c r="K370" s="11"/>
      <c r="L370" s="11"/>
      <c r="M370" s="11"/>
      <c r="N370" s="11"/>
      <c r="O370" s="11"/>
      <c r="P370" s="11"/>
      <c r="Q370" s="11"/>
      <c r="R370" s="11"/>
      <c r="S370" s="11"/>
      <c r="T370" s="11"/>
      <c r="U370" s="11"/>
    </row>
    <row r="371" spans="3:22">
      <c r="G371" s="11"/>
    </row>
    <row r="372" spans="3:22">
      <c r="G372" s="11"/>
    </row>
    <row r="373" spans="3:22">
      <c r="G373" s="11"/>
    </row>
    <row r="374" spans="3:22">
      <c r="G374" s="11"/>
    </row>
    <row r="375" spans="3:22">
      <c r="G375" s="11"/>
    </row>
    <row r="376" spans="3:22">
      <c r="G376" s="11"/>
    </row>
    <row r="377" spans="3:22">
      <c r="C377" s="11"/>
      <c r="D377" s="11"/>
      <c r="E377" s="11"/>
      <c r="F377" s="11"/>
      <c r="G377" s="11"/>
      <c r="H377" s="11"/>
      <c r="I377" s="11"/>
      <c r="J377" s="11"/>
      <c r="K377" s="11"/>
      <c r="L377" s="11"/>
      <c r="M377" s="11"/>
      <c r="N377" s="11"/>
      <c r="O377" s="11"/>
      <c r="P377" s="11"/>
      <c r="Q377" s="11"/>
      <c r="R377" s="11"/>
      <c r="S377" s="11"/>
      <c r="T377" s="11"/>
      <c r="U377" s="11"/>
    </row>
    <row r="378" spans="3:22">
      <c r="C378" s="11"/>
      <c r="D378" s="11"/>
      <c r="E378" s="11"/>
      <c r="F378" s="11"/>
      <c r="G378" s="11"/>
      <c r="H378" s="11"/>
      <c r="I378" s="11"/>
      <c r="J378" s="11"/>
      <c r="K378" s="11"/>
      <c r="L378" s="11"/>
      <c r="M378" s="11"/>
      <c r="N378" s="11"/>
      <c r="O378" s="11"/>
      <c r="P378" s="11"/>
      <c r="Q378" s="11"/>
      <c r="R378" s="11"/>
      <c r="S378" s="11"/>
      <c r="T378" s="11"/>
      <c r="U378" s="11"/>
      <c r="V378" s="11"/>
    </row>
    <row r="379" spans="3:22">
      <c r="G379" s="11"/>
    </row>
    <row r="380" spans="3:22">
      <c r="G380" s="11"/>
    </row>
    <row r="381" spans="3:22">
      <c r="G381" s="11"/>
    </row>
    <row r="382" spans="3:22">
      <c r="G382" s="11"/>
    </row>
    <row r="383" spans="3:22">
      <c r="G383" s="11"/>
    </row>
    <row r="386" spans="7:7">
      <c r="G386" s="11"/>
    </row>
    <row r="392" spans="7:7">
      <c r="G392" s="170"/>
    </row>
  </sheetData>
  <phoneticPr fontId="268" type="noConversion"/>
  <pageMargins left="0.7" right="0.7" top="0.75" bottom="0.75" header="0.3" footer="0.3"/>
  <pageSetup orientation="portrait" r:id="rId1"/>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1C556-EF3F-4EAC-AD5D-1EBB59E13081}">
  <sheetPr>
    <pageSetUpPr fitToPage="1"/>
  </sheetPr>
  <dimension ref="A1:EO168"/>
  <sheetViews>
    <sheetView zoomScale="40" zoomScaleNormal="40" workbookViewId="0">
      <selection activeCell="CS1" sqref="CS1:DB1048576"/>
    </sheetView>
  </sheetViews>
  <sheetFormatPr defaultColWidth="9.15234375" defaultRowHeight="12.9"/>
  <cols>
    <col min="1" max="1" width="16.15234375" style="553" customWidth="1"/>
    <col min="2" max="2" width="49.53515625" style="553" bestFit="1" customWidth="1"/>
    <col min="3" max="13" width="14.15234375" style="553" hidden="1" customWidth="1"/>
    <col min="14" max="14" width="15.3046875" style="553" hidden="1" customWidth="1"/>
    <col min="15" max="19" width="14.15234375" style="553" hidden="1" customWidth="1"/>
    <col min="20" max="20" width="15.3828125" style="553" hidden="1" customWidth="1"/>
    <col min="21" max="22" width="14.15234375" style="553" hidden="1" customWidth="1"/>
    <col min="23" max="23" width="0.15234375" style="553" hidden="1" customWidth="1"/>
    <col min="24" max="26" width="14.15234375" style="553" hidden="1" customWidth="1"/>
    <col min="27" max="27" width="17.69140625" style="553" hidden="1" customWidth="1"/>
    <col min="28" max="29" width="14.15234375" style="553" hidden="1" customWidth="1"/>
    <col min="30" max="34" width="18.3046875" style="553" hidden="1" customWidth="1"/>
    <col min="35" max="35" width="17.69140625" style="553" hidden="1" customWidth="1"/>
    <col min="36" max="36" width="18.3046875" style="553" hidden="1" customWidth="1"/>
    <col min="37" max="37" width="17.69140625" style="553" hidden="1" customWidth="1"/>
    <col min="38" max="39" width="17.3046875" style="553" hidden="1" customWidth="1"/>
    <col min="40" max="40" width="17.69140625" style="553" hidden="1" customWidth="1"/>
    <col min="41" max="106" width="18.3046875" style="553" hidden="1" customWidth="1"/>
    <col min="107" max="120" width="18.3046875" style="553" customWidth="1"/>
    <col min="121" max="121" width="12.84375" style="553" bestFit="1" customWidth="1"/>
    <col min="122" max="122" width="13.53515625" style="553" bestFit="1" customWidth="1"/>
    <col min="123" max="123" width="13.84375" style="553" bestFit="1" customWidth="1"/>
    <col min="124" max="124" width="20" style="553" bestFit="1" customWidth="1"/>
    <col min="125" max="125" width="11.69140625" style="553" bestFit="1" customWidth="1"/>
    <col min="126" max="126" width="14.3828125" style="553" customWidth="1"/>
    <col min="127" max="127" width="13.15234375" style="553" bestFit="1" customWidth="1"/>
    <col min="128" max="128" width="11.53515625" style="553" bestFit="1" customWidth="1"/>
    <col min="129" max="145" width="10" style="553" bestFit="1" customWidth="1"/>
    <col min="146" max="16384" width="9.15234375" style="553"/>
  </cols>
  <sheetData>
    <row r="1" spans="1:132">
      <c r="A1" s="552" t="s">
        <v>248</v>
      </c>
      <c r="B1" s="552"/>
      <c r="C1" s="552"/>
      <c r="D1" s="552"/>
      <c r="E1" s="552"/>
      <c r="F1" s="552"/>
      <c r="G1" s="552"/>
      <c r="H1" s="552"/>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c r="AM1" s="552"/>
      <c r="AN1" s="552"/>
      <c r="AO1" s="552"/>
      <c r="AP1" s="552"/>
      <c r="AQ1" s="552"/>
      <c r="AR1" s="552"/>
      <c r="AS1" s="552"/>
      <c r="AT1" s="552"/>
      <c r="AU1" s="552"/>
      <c r="AV1" s="552"/>
      <c r="AW1" s="552"/>
      <c r="AX1" s="552"/>
      <c r="AY1" s="552"/>
      <c r="AZ1" s="552"/>
      <c r="BA1" s="552"/>
      <c r="BB1" s="552"/>
      <c r="BC1" s="552"/>
      <c r="BD1" s="552"/>
      <c r="BE1" s="552"/>
      <c r="BF1" s="552"/>
      <c r="BG1" s="552"/>
      <c r="BH1" s="552"/>
      <c r="BI1" s="552"/>
      <c r="BJ1" s="552"/>
      <c r="BK1" s="552"/>
      <c r="BL1" s="552"/>
      <c r="BM1" s="552"/>
      <c r="BN1" s="552"/>
      <c r="BO1" s="552"/>
      <c r="BP1" s="552"/>
      <c r="BQ1" s="552"/>
      <c r="BR1" s="552"/>
      <c r="BS1" s="552"/>
      <c r="BT1" s="552"/>
      <c r="BU1" s="552"/>
      <c r="BV1" s="552"/>
      <c r="BW1" s="552"/>
      <c r="BX1" s="552"/>
      <c r="BY1" s="552"/>
      <c r="BZ1" s="552"/>
      <c r="CA1" s="552"/>
      <c r="CB1" s="552"/>
      <c r="CC1" s="552"/>
      <c r="CD1" s="552"/>
      <c r="CE1" s="552"/>
      <c r="CF1" s="552"/>
      <c r="CG1" s="552"/>
      <c r="CH1" s="552"/>
      <c r="CI1" s="552"/>
      <c r="CJ1" s="552"/>
      <c r="CK1" s="552"/>
      <c r="CL1" s="552"/>
      <c r="CM1" s="552"/>
      <c r="CN1" s="552"/>
      <c r="CO1" s="552"/>
      <c r="CP1" s="552"/>
      <c r="CQ1" s="552"/>
      <c r="CR1" s="552"/>
      <c r="CS1" s="552"/>
      <c r="CT1" s="552"/>
      <c r="CU1" s="552"/>
      <c r="CV1" s="552"/>
      <c r="CW1" s="552"/>
      <c r="CX1" s="552"/>
      <c r="CY1" s="552"/>
      <c r="CZ1" s="552"/>
      <c r="DA1" s="552"/>
      <c r="DB1" s="552"/>
      <c r="DC1" s="552"/>
      <c r="DD1" s="552"/>
      <c r="DE1" s="552"/>
      <c r="DF1" s="552"/>
      <c r="DG1" s="552"/>
      <c r="DH1" s="552"/>
      <c r="DI1" s="552"/>
      <c r="DJ1" s="552"/>
      <c r="DK1" s="552"/>
      <c r="DL1" s="552"/>
      <c r="DM1" s="552"/>
      <c r="DN1" s="552"/>
      <c r="DO1" s="552"/>
      <c r="DP1" s="552"/>
      <c r="DT1" s="554"/>
      <c r="DU1" s="554"/>
      <c r="DV1" s="554"/>
      <c r="DW1" s="554"/>
    </row>
    <row r="2" spans="1:132">
      <c r="A2" s="555"/>
      <c r="B2" s="555"/>
      <c r="C2" s="555"/>
      <c r="D2" s="555"/>
      <c r="E2" s="555"/>
      <c r="F2" s="555"/>
      <c r="G2" s="555"/>
      <c r="H2" s="555"/>
      <c r="I2" s="555"/>
      <c r="J2" s="555"/>
      <c r="K2" s="555"/>
      <c r="L2" s="555"/>
      <c r="M2" s="555"/>
      <c r="N2" s="555"/>
      <c r="O2" s="555"/>
      <c r="P2" s="555"/>
      <c r="Q2" s="555"/>
      <c r="R2" s="555"/>
      <c r="S2" s="555"/>
      <c r="T2" s="555"/>
      <c r="U2" s="555"/>
      <c r="V2" s="555"/>
      <c r="W2" s="555"/>
      <c r="X2" s="555"/>
      <c r="Y2" s="555"/>
      <c r="Z2" s="555"/>
      <c r="AA2" s="555"/>
      <c r="AB2" s="555"/>
      <c r="AC2" s="555"/>
      <c r="AD2" s="555"/>
      <c r="AE2" s="555"/>
      <c r="AF2" s="555"/>
      <c r="AG2" s="555"/>
      <c r="AH2" s="555"/>
      <c r="AI2" s="555"/>
      <c r="AJ2" s="555"/>
      <c r="AK2" s="555"/>
      <c r="AL2" s="555"/>
      <c r="AM2" s="555"/>
      <c r="AN2" s="555"/>
      <c r="AO2" s="555"/>
      <c r="AP2" s="555"/>
      <c r="AQ2" s="555"/>
      <c r="AR2" s="555"/>
      <c r="AS2" s="555"/>
      <c r="AT2" s="555"/>
      <c r="AU2" s="555"/>
      <c r="AV2" s="555"/>
      <c r="AW2" s="555"/>
      <c r="AX2" s="555"/>
      <c r="AY2" s="555"/>
      <c r="AZ2" s="555"/>
      <c r="BA2" s="555"/>
      <c r="BB2" s="555"/>
      <c r="BC2" s="555"/>
      <c r="BD2" s="555"/>
      <c r="BE2" s="555"/>
      <c r="BF2" s="555"/>
      <c r="BG2" s="555"/>
      <c r="BH2" s="555"/>
      <c r="BI2" s="555"/>
      <c r="BJ2" s="555"/>
      <c r="BK2" s="555"/>
      <c r="BL2" s="555"/>
      <c r="BM2" s="555"/>
      <c r="BN2" s="555"/>
      <c r="BO2" s="555"/>
      <c r="BP2" s="555"/>
      <c r="BQ2" s="555"/>
      <c r="BR2" s="555"/>
      <c r="BS2" s="555"/>
      <c r="BT2" s="555"/>
      <c r="BU2" s="555"/>
      <c r="BV2" s="555"/>
      <c r="BW2" s="555"/>
      <c r="BX2" s="555"/>
      <c r="BY2" s="555"/>
      <c r="BZ2" s="555"/>
      <c r="CA2" s="555"/>
      <c r="CB2" s="555"/>
      <c r="CC2" s="555"/>
      <c r="CD2" s="555"/>
      <c r="CE2" s="555"/>
      <c r="CF2" s="555"/>
      <c r="CG2" s="555"/>
      <c r="CH2" s="555"/>
      <c r="CI2" s="555"/>
      <c r="CJ2" s="555"/>
      <c r="CK2" s="555"/>
      <c r="CL2" s="555"/>
      <c r="CM2" s="555"/>
      <c r="CN2" s="555"/>
      <c r="CO2" s="555"/>
      <c r="CP2" s="555"/>
      <c r="CQ2" s="555"/>
      <c r="CR2" s="555"/>
      <c r="CS2" s="555"/>
      <c r="CT2" s="555"/>
      <c r="CU2" s="555"/>
      <c r="CV2" s="555"/>
      <c r="CW2" s="555"/>
      <c r="CX2" s="555"/>
      <c r="CY2" s="555"/>
      <c r="CZ2" s="555"/>
      <c r="DA2" s="555"/>
      <c r="DB2" s="555"/>
      <c r="DC2" s="555"/>
      <c r="DD2" s="555"/>
      <c r="DE2" s="555"/>
      <c r="DF2" s="555"/>
      <c r="DG2" s="555"/>
      <c r="DH2" s="555"/>
      <c r="DI2" s="555"/>
      <c r="DJ2" s="555"/>
      <c r="DK2" s="555"/>
      <c r="DL2" s="555"/>
      <c r="DM2" s="555"/>
      <c r="DN2" s="555"/>
      <c r="DO2" s="555"/>
      <c r="DP2" s="555"/>
      <c r="DT2" s="554"/>
      <c r="DU2" s="554"/>
      <c r="DV2" s="554"/>
      <c r="DW2" s="554"/>
    </row>
    <row r="3" spans="1:132" ht="14.15">
      <c r="A3" s="556"/>
      <c r="B3" s="557"/>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c r="BA3" s="558"/>
      <c r="BB3" s="558"/>
      <c r="BC3" s="558"/>
      <c r="BD3" s="558"/>
      <c r="BE3" s="558"/>
      <c r="BF3" s="558"/>
      <c r="BG3" s="558"/>
      <c r="BH3" s="558"/>
      <c r="BI3" s="558"/>
      <c r="BJ3" s="558"/>
      <c r="BK3" s="558"/>
      <c r="BL3" s="558"/>
      <c r="BM3" s="558"/>
      <c r="BN3" s="558"/>
      <c r="BO3" s="558"/>
      <c r="BP3" s="558"/>
      <c r="BQ3" s="558"/>
      <c r="BR3" s="558"/>
      <c r="BS3" s="558"/>
      <c r="BT3" s="558"/>
      <c r="BU3" s="558"/>
      <c r="BV3" s="558"/>
      <c r="BW3" s="558"/>
      <c r="BX3" s="558"/>
      <c r="BY3" s="558"/>
      <c r="BZ3" s="558"/>
      <c r="CA3" s="558"/>
      <c r="CB3" s="558"/>
      <c r="CC3" s="558"/>
      <c r="CD3" s="558"/>
      <c r="CE3" s="558"/>
      <c r="CF3" s="558"/>
      <c r="CG3" s="558"/>
      <c r="CH3" s="558"/>
      <c r="CI3" s="558"/>
      <c r="CJ3" s="558"/>
      <c r="CK3" s="558"/>
      <c r="CL3" s="558"/>
      <c r="CM3" s="558"/>
      <c r="CN3" s="558"/>
      <c r="CO3" s="558"/>
      <c r="CP3" s="558"/>
      <c r="CQ3" s="558"/>
      <c r="CR3" s="558"/>
      <c r="CS3" s="558"/>
      <c r="CT3" s="558"/>
      <c r="CU3" s="558"/>
      <c r="CV3" s="558"/>
      <c r="CW3" s="558"/>
      <c r="CX3" s="558"/>
      <c r="CY3" s="558"/>
      <c r="CZ3" s="558"/>
      <c r="DA3" s="558"/>
      <c r="DB3" s="558"/>
      <c r="DC3" s="558"/>
      <c r="DD3" s="558"/>
      <c r="DE3" s="558"/>
      <c r="DF3" s="558"/>
      <c r="DG3" s="558"/>
      <c r="DH3" s="558"/>
      <c r="DI3" s="558"/>
      <c r="DJ3" s="558"/>
      <c r="DK3" s="558"/>
      <c r="DL3" s="558"/>
      <c r="DM3" s="558"/>
      <c r="DN3" s="558"/>
      <c r="DO3" s="558"/>
      <c r="DP3" s="558"/>
      <c r="DT3" s="554"/>
      <c r="DU3" s="554"/>
      <c r="DV3" s="554"/>
      <c r="DW3" s="554"/>
    </row>
    <row r="4" spans="1:132">
      <c r="A4" s="558"/>
      <c r="B4" s="558"/>
      <c r="C4" s="559"/>
      <c r="D4" s="559"/>
      <c r="E4" s="559"/>
      <c r="F4" s="559"/>
      <c r="G4" s="559"/>
      <c r="H4" s="559"/>
      <c r="I4" s="559"/>
      <c r="J4" s="559"/>
      <c r="K4" s="559"/>
      <c r="L4" s="559"/>
      <c r="M4" s="559"/>
      <c r="N4" s="559"/>
      <c r="O4" s="559"/>
      <c r="P4" s="559"/>
      <c r="Q4" s="559"/>
      <c r="R4" s="559"/>
      <c r="S4" s="559"/>
      <c r="T4" s="559"/>
      <c r="U4" s="559"/>
      <c r="V4" s="560"/>
      <c r="W4" s="560"/>
      <c r="X4" s="560"/>
      <c r="Y4" s="560"/>
      <c r="Z4" s="560"/>
      <c r="AA4" s="560"/>
      <c r="AB4" s="560"/>
      <c r="AC4" s="560"/>
      <c r="AD4" s="560"/>
      <c r="AE4" s="560"/>
      <c r="AF4" s="560"/>
      <c r="AG4" s="560"/>
      <c r="AH4" s="560"/>
      <c r="AI4" s="560"/>
      <c r="AJ4" s="560"/>
      <c r="AK4" s="560"/>
      <c r="AL4" s="560"/>
      <c r="AM4" s="560"/>
      <c r="AN4" s="560"/>
      <c r="AO4" s="560"/>
      <c r="AP4" s="560"/>
      <c r="AQ4" s="560"/>
      <c r="AR4" s="560"/>
      <c r="AS4" s="560"/>
      <c r="AT4" s="560"/>
      <c r="AU4" s="560"/>
      <c r="AV4" s="560"/>
      <c r="AW4" s="560"/>
      <c r="AX4" s="560"/>
      <c r="AY4" s="560"/>
      <c r="AZ4" s="560"/>
      <c r="BA4" s="560"/>
      <c r="BB4" s="560"/>
      <c r="BC4" s="560"/>
      <c r="BD4" s="560"/>
      <c r="BE4" s="560"/>
      <c r="BF4" s="560"/>
      <c r="BG4" s="560"/>
      <c r="BH4" s="560"/>
      <c r="BI4" s="560"/>
      <c r="BJ4" s="560"/>
      <c r="BK4" s="560"/>
      <c r="BL4" s="560"/>
      <c r="BM4" s="560"/>
      <c r="BN4" s="560"/>
      <c r="BO4" s="560"/>
      <c r="BP4" s="560"/>
      <c r="BQ4" s="560"/>
      <c r="BR4" s="560"/>
      <c r="BS4" s="560"/>
      <c r="BT4" s="560"/>
      <c r="BU4" s="560"/>
      <c r="BV4" s="560"/>
      <c r="BW4" s="560"/>
      <c r="BX4" s="560"/>
      <c r="BY4" s="560"/>
      <c r="BZ4" s="560"/>
      <c r="CA4" s="560"/>
      <c r="CB4" s="560"/>
      <c r="CC4" s="560"/>
      <c r="CD4" s="560"/>
      <c r="CE4" s="560"/>
      <c r="CF4" s="560"/>
      <c r="CG4" s="560"/>
      <c r="CH4" s="560"/>
      <c r="CI4" s="560"/>
      <c r="CJ4" s="560"/>
      <c r="CK4" s="560"/>
      <c r="CL4" s="560"/>
      <c r="CM4" s="560"/>
      <c r="CN4" s="560"/>
      <c r="CO4" s="560"/>
      <c r="CP4" s="560"/>
      <c r="CQ4" s="560"/>
      <c r="CR4" s="560"/>
      <c r="CS4" s="560"/>
      <c r="CT4" s="560"/>
      <c r="CU4" s="560"/>
      <c r="CV4" s="560"/>
      <c r="CW4" s="560"/>
      <c r="CX4" s="560"/>
      <c r="CY4" s="560"/>
      <c r="CZ4" s="560"/>
      <c r="DA4" s="560"/>
      <c r="DB4" s="560"/>
      <c r="DC4" s="560"/>
      <c r="DD4" s="560"/>
      <c r="DE4" s="560"/>
      <c r="DF4" s="560"/>
      <c r="DG4" s="560"/>
      <c r="DH4" s="560"/>
      <c r="DI4" s="560"/>
      <c r="DJ4" s="560"/>
      <c r="DK4" s="560"/>
      <c r="DL4" s="560"/>
      <c r="DM4" s="560"/>
      <c r="DN4" s="560"/>
      <c r="DO4" s="560"/>
      <c r="DP4" s="560"/>
      <c r="DT4" s="554"/>
      <c r="DU4" s="554"/>
      <c r="DV4" s="554"/>
      <c r="DW4" s="554"/>
    </row>
    <row r="5" spans="1:132" s="557" customFormat="1">
      <c r="A5" s="557" t="s">
        <v>2148</v>
      </c>
      <c r="C5" s="561"/>
      <c r="D5" s="561"/>
      <c r="E5" s="561"/>
      <c r="F5" s="561"/>
      <c r="G5" s="561"/>
      <c r="H5" s="561"/>
      <c r="I5" s="561"/>
      <c r="J5" s="561"/>
      <c r="K5" s="561"/>
      <c r="L5" s="561"/>
      <c r="M5" s="561"/>
      <c r="N5" s="561"/>
      <c r="O5" s="561"/>
      <c r="P5" s="561"/>
      <c r="Q5" s="561"/>
      <c r="R5" s="561"/>
      <c r="S5" s="561"/>
      <c r="T5" s="561"/>
      <c r="U5" s="561"/>
      <c r="V5" s="561"/>
      <c r="W5" s="561"/>
      <c r="X5" s="561"/>
      <c r="Y5" s="561"/>
      <c r="Z5" s="561"/>
      <c r="AA5" s="561"/>
      <c r="AB5" s="561"/>
      <c r="AC5" s="561"/>
      <c r="AD5" s="561"/>
      <c r="AE5" s="561"/>
      <c r="AF5" s="561"/>
      <c r="AG5" s="561"/>
      <c r="AH5" s="561"/>
      <c r="AI5" s="561"/>
      <c r="AJ5" s="561"/>
      <c r="AK5" s="561"/>
      <c r="AL5" s="561"/>
      <c r="AM5" s="561"/>
      <c r="AN5" s="561"/>
      <c r="AO5" s="561"/>
      <c r="AP5" s="561"/>
      <c r="AQ5" s="561"/>
      <c r="AR5" s="561"/>
      <c r="AS5" s="561"/>
      <c r="AT5" s="561"/>
      <c r="AU5" s="561"/>
      <c r="AV5" s="561"/>
      <c r="AW5" s="561"/>
      <c r="AX5" s="561"/>
      <c r="AY5" s="561"/>
      <c r="AZ5" s="561"/>
      <c r="BA5" s="561"/>
      <c r="BB5" s="561"/>
      <c r="BC5" s="561"/>
      <c r="BD5" s="561"/>
      <c r="BE5" s="561"/>
      <c r="BF5" s="561"/>
      <c r="BG5" s="561"/>
      <c r="BH5" s="561"/>
      <c r="BI5" s="561"/>
      <c r="BJ5" s="561"/>
      <c r="BK5" s="561"/>
      <c r="BL5" s="561"/>
      <c r="BM5" s="561"/>
      <c r="BN5" s="561"/>
      <c r="BO5" s="561"/>
      <c r="BP5" s="561"/>
      <c r="BQ5" s="561"/>
      <c r="BR5" s="561"/>
      <c r="BS5" s="561"/>
      <c r="BT5" s="561"/>
      <c r="BU5" s="561"/>
      <c r="BV5" s="561"/>
      <c r="BW5" s="561"/>
      <c r="BX5" s="561"/>
      <c r="BY5" s="561"/>
      <c r="BZ5" s="561"/>
      <c r="CA5" s="561"/>
      <c r="CB5" s="561"/>
      <c r="CC5" s="561"/>
      <c r="CD5" s="561"/>
      <c r="CE5" s="561"/>
      <c r="CF5" s="561"/>
      <c r="CG5" s="561"/>
      <c r="CH5" s="561"/>
      <c r="CI5" s="561"/>
      <c r="CJ5" s="561"/>
      <c r="CK5" s="561"/>
      <c r="CL5" s="561"/>
      <c r="CM5" s="561"/>
      <c r="CN5" s="561"/>
      <c r="CO5" s="561"/>
      <c r="CP5" s="561"/>
      <c r="CQ5" s="561"/>
      <c r="CR5" s="561"/>
      <c r="CS5" s="561"/>
      <c r="CT5" s="561"/>
      <c r="CU5" s="561"/>
      <c r="CV5" s="561"/>
      <c r="CW5" s="561"/>
      <c r="CX5" s="561"/>
      <c r="CY5" s="561"/>
      <c r="CZ5" s="561"/>
      <c r="DA5" s="561"/>
      <c r="DB5" s="561"/>
      <c r="DC5" s="561"/>
      <c r="DD5" s="561"/>
      <c r="DE5" s="561"/>
      <c r="DF5" s="561"/>
      <c r="DG5" s="561"/>
      <c r="DH5" s="561"/>
      <c r="DI5" s="561"/>
      <c r="DJ5" s="561"/>
      <c r="DK5" s="561"/>
      <c r="DL5" s="561"/>
      <c r="DM5" s="561"/>
      <c r="DN5" s="561"/>
      <c r="DO5" s="561"/>
      <c r="DP5" s="561" t="s">
        <v>816</v>
      </c>
      <c r="DT5" s="554"/>
      <c r="DU5" s="554"/>
      <c r="DV5" s="554"/>
      <c r="DW5" s="554"/>
    </row>
    <row r="6" spans="1:132" ht="13.3" thickBot="1">
      <c r="A6" s="562" t="s">
        <v>764</v>
      </c>
      <c r="B6" s="562"/>
      <c r="C6" s="562"/>
      <c r="D6" s="562"/>
      <c r="E6" s="562"/>
      <c r="F6" s="562"/>
      <c r="G6" s="562"/>
      <c r="H6" s="562"/>
      <c r="I6" s="563"/>
      <c r="J6" s="563"/>
      <c r="K6" s="562"/>
      <c r="L6" s="562"/>
      <c r="M6" s="562"/>
      <c r="N6" s="562"/>
      <c r="O6" s="562"/>
      <c r="P6" s="562"/>
      <c r="Q6" s="562"/>
      <c r="R6" s="562"/>
      <c r="S6" s="562"/>
      <c r="T6" s="562"/>
      <c r="U6" s="562"/>
      <c r="V6" s="562"/>
      <c r="W6" s="562"/>
      <c r="X6" s="562">
        <v>42916</v>
      </c>
      <c r="Y6" s="562">
        <v>42947</v>
      </c>
      <c r="Z6" s="562">
        <v>42978</v>
      </c>
      <c r="AA6" s="562">
        <v>43008</v>
      </c>
      <c r="AB6" s="562">
        <v>43039</v>
      </c>
      <c r="AC6" s="562">
        <v>43069</v>
      </c>
      <c r="AD6" s="562">
        <v>43100</v>
      </c>
      <c r="AE6" s="562">
        <v>43131</v>
      </c>
      <c r="AF6" s="562">
        <v>43159</v>
      </c>
      <c r="AG6" s="562">
        <v>43190</v>
      </c>
      <c r="AH6" s="562">
        <v>43220</v>
      </c>
      <c r="AI6" s="562">
        <v>43251</v>
      </c>
      <c r="AJ6" s="562">
        <v>43281</v>
      </c>
      <c r="AK6" s="562">
        <v>43312</v>
      </c>
      <c r="AL6" s="562">
        <v>43343</v>
      </c>
      <c r="AM6" s="562">
        <v>43373</v>
      </c>
      <c r="AN6" s="562">
        <v>43404</v>
      </c>
      <c r="AO6" s="562">
        <v>43434</v>
      </c>
      <c r="AP6" s="562">
        <v>43465</v>
      </c>
      <c r="AQ6" s="562">
        <v>43496</v>
      </c>
      <c r="AR6" s="562">
        <v>43524</v>
      </c>
      <c r="AS6" s="562">
        <v>43555</v>
      </c>
      <c r="AT6" s="562">
        <v>43585</v>
      </c>
      <c r="AU6" s="562">
        <v>43616</v>
      </c>
      <c r="AV6" s="562">
        <v>43646</v>
      </c>
      <c r="AW6" s="562">
        <v>43677</v>
      </c>
      <c r="AX6" s="562">
        <v>43708</v>
      </c>
      <c r="AY6" s="562">
        <v>43738</v>
      </c>
      <c r="AZ6" s="562">
        <v>43769</v>
      </c>
      <c r="BA6" s="562">
        <v>43799</v>
      </c>
      <c r="BB6" s="562">
        <v>43830</v>
      </c>
      <c r="BC6" s="562">
        <v>43861</v>
      </c>
      <c r="BD6" s="562">
        <v>43890</v>
      </c>
      <c r="BE6" s="562">
        <v>43921</v>
      </c>
      <c r="BF6" s="562">
        <v>43951</v>
      </c>
      <c r="BG6" s="562">
        <v>43982</v>
      </c>
      <c r="BH6" s="562">
        <v>44012</v>
      </c>
      <c r="BI6" s="562">
        <v>44043</v>
      </c>
      <c r="BJ6" s="562">
        <v>44074</v>
      </c>
      <c r="BK6" s="562">
        <v>44104</v>
      </c>
      <c r="BL6" s="562">
        <v>44135</v>
      </c>
      <c r="BM6" s="562">
        <v>44165</v>
      </c>
      <c r="BN6" s="562">
        <v>44196</v>
      </c>
      <c r="BO6" s="562">
        <v>44227</v>
      </c>
      <c r="BP6" s="562">
        <v>44255</v>
      </c>
      <c r="BQ6" s="562">
        <v>44286</v>
      </c>
      <c r="BR6" s="562">
        <v>44316</v>
      </c>
      <c r="BS6" s="562">
        <v>44347</v>
      </c>
      <c r="BT6" s="562">
        <v>44377</v>
      </c>
      <c r="BU6" s="562">
        <v>44408</v>
      </c>
      <c r="BV6" s="562">
        <v>44439</v>
      </c>
      <c r="BW6" s="562">
        <v>44469</v>
      </c>
      <c r="BX6" s="562">
        <v>44500</v>
      </c>
      <c r="BY6" s="562">
        <v>44530</v>
      </c>
      <c r="BZ6" s="562">
        <v>44561</v>
      </c>
      <c r="CA6" s="562">
        <v>44592</v>
      </c>
      <c r="CB6" s="562">
        <v>44620</v>
      </c>
      <c r="CC6" s="562">
        <v>44651</v>
      </c>
      <c r="CD6" s="562">
        <v>44681</v>
      </c>
      <c r="CE6" s="562">
        <v>44712</v>
      </c>
      <c r="CF6" s="562">
        <v>44742</v>
      </c>
      <c r="CG6" s="562">
        <v>44773</v>
      </c>
      <c r="CH6" s="562">
        <v>44804</v>
      </c>
      <c r="CI6" s="562">
        <v>44834</v>
      </c>
      <c r="CJ6" s="562">
        <v>44865</v>
      </c>
      <c r="CK6" s="562">
        <v>44895</v>
      </c>
      <c r="CL6" s="562">
        <v>44926</v>
      </c>
      <c r="CM6" s="562">
        <v>44957</v>
      </c>
      <c r="CN6" s="562">
        <v>44985</v>
      </c>
      <c r="CO6" s="562">
        <v>45016</v>
      </c>
      <c r="CP6" s="562">
        <v>45017</v>
      </c>
      <c r="CQ6" s="562">
        <v>45047</v>
      </c>
      <c r="CR6" s="562">
        <v>45078</v>
      </c>
      <c r="CS6" s="562">
        <v>45108</v>
      </c>
      <c r="CT6" s="562">
        <v>45139</v>
      </c>
      <c r="CU6" s="562">
        <v>45170</v>
      </c>
      <c r="CV6" s="562">
        <v>45200</v>
      </c>
      <c r="CW6" s="562">
        <v>45231</v>
      </c>
      <c r="CX6" s="562">
        <v>45261</v>
      </c>
      <c r="CY6" s="562">
        <v>45292</v>
      </c>
      <c r="CZ6" s="562">
        <v>45323</v>
      </c>
      <c r="DA6" s="562">
        <v>45352</v>
      </c>
      <c r="DB6" s="562">
        <v>45383</v>
      </c>
      <c r="DC6" s="562">
        <v>45413</v>
      </c>
      <c r="DD6" s="562">
        <v>45444</v>
      </c>
      <c r="DE6" s="562">
        <v>45474</v>
      </c>
      <c r="DF6" s="562">
        <v>45505</v>
      </c>
      <c r="DG6" s="562">
        <v>45536</v>
      </c>
      <c r="DH6" s="562">
        <v>45566</v>
      </c>
      <c r="DI6" s="562">
        <v>45597</v>
      </c>
      <c r="DJ6" s="562">
        <v>45627</v>
      </c>
      <c r="DK6" s="562">
        <v>45658</v>
      </c>
      <c r="DL6" s="562">
        <v>45689</v>
      </c>
      <c r="DM6" s="562">
        <v>45717</v>
      </c>
      <c r="DN6" s="562">
        <v>45748</v>
      </c>
      <c r="DO6" s="562">
        <v>45778</v>
      </c>
      <c r="DP6" s="562">
        <v>45808</v>
      </c>
      <c r="DT6" s="554"/>
      <c r="DU6" s="554"/>
      <c r="DV6" s="554"/>
      <c r="DW6" s="554"/>
    </row>
    <row r="7" spans="1:132">
      <c r="A7" s="553" t="s">
        <v>2149</v>
      </c>
      <c r="B7" s="553" t="s">
        <v>2150</v>
      </c>
      <c r="C7" s="171"/>
      <c r="D7" s="171"/>
      <c r="E7" s="171"/>
      <c r="F7" s="171"/>
      <c r="G7" s="171"/>
      <c r="H7" s="171"/>
      <c r="I7" s="223"/>
      <c r="J7" s="223"/>
      <c r="K7" s="171"/>
      <c r="L7" s="171"/>
      <c r="M7" s="171"/>
      <c r="N7" s="171"/>
      <c r="O7" s="171"/>
      <c r="P7" s="171"/>
      <c r="Q7" s="171"/>
      <c r="R7" s="171"/>
      <c r="S7" s="171"/>
      <c r="T7" s="171"/>
      <c r="U7" s="171"/>
      <c r="V7" s="171"/>
      <c r="W7" s="171"/>
      <c r="X7" s="171">
        <v>4861793467.1689997</v>
      </c>
      <c r="Y7" s="171">
        <v>4869606895.9890003</v>
      </c>
      <c r="Z7" s="171">
        <v>4865533424.8389988</v>
      </c>
      <c r="AA7" s="171">
        <v>4878941062.7589998</v>
      </c>
      <c r="AB7" s="171">
        <v>4889748790.6089993</v>
      </c>
      <c r="AC7" s="171">
        <v>4903189078.6890011</v>
      </c>
      <c r="AD7" s="171">
        <v>4916931366.8990011</v>
      </c>
      <c r="AE7" s="171">
        <v>4937662053.8289995</v>
      </c>
      <c r="AF7" s="171">
        <v>4945109142.4089994</v>
      </c>
      <c r="AG7" s="171">
        <v>4957097739.5489998</v>
      </c>
      <c r="AH7" s="171">
        <v>4970539398.6389999</v>
      </c>
      <c r="AI7" s="171">
        <v>4969668844.2089996</v>
      </c>
      <c r="AJ7" s="171">
        <v>5000562510.0390005</v>
      </c>
      <c r="AK7" s="171">
        <v>5001971244.7390003</v>
      </c>
      <c r="AL7" s="171">
        <v>5109433030.1689997</v>
      </c>
      <c r="AM7" s="171">
        <v>5123618019.2989998</v>
      </c>
      <c r="AN7" s="171">
        <v>5197187332.4989996</v>
      </c>
      <c r="AO7" s="171">
        <v>5230556819.809</v>
      </c>
      <c r="AP7" s="171">
        <v>5256020337.7489996</v>
      </c>
      <c r="AQ7" s="171">
        <v>5258116532.1289997</v>
      </c>
      <c r="AR7" s="171">
        <v>5278728615.059</v>
      </c>
      <c r="AS7" s="171">
        <v>5307177554.8789997</v>
      </c>
      <c r="AT7" s="292">
        <v>5386597677.1090002</v>
      </c>
      <c r="AU7" s="292">
        <v>5417840965.6689997</v>
      </c>
      <c r="AV7" s="292">
        <v>5454375042.8689995</v>
      </c>
      <c r="AW7" s="292">
        <v>5484242934.599</v>
      </c>
      <c r="AX7" s="292">
        <v>5491796091.7790003</v>
      </c>
      <c r="AY7" s="292">
        <v>5507453245.4989996</v>
      </c>
      <c r="AZ7" s="553">
        <v>5519238333.0089998</v>
      </c>
      <c r="BA7" s="553">
        <v>5552817382.0690002</v>
      </c>
      <c r="BB7" s="553">
        <v>5583772835.4890003</v>
      </c>
      <c r="BC7" s="553">
        <v>5583989163.7589998</v>
      </c>
      <c r="BD7" s="553">
        <v>5636100010.9189997</v>
      </c>
      <c r="BE7" s="553">
        <v>5682976387.6590004</v>
      </c>
      <c r="BF7" s="553">
        <v>5698093303.2389994</v>
      </c>
      <c r="BG7" s="553">
        <v>5717312431.1090002</v>
      </c>
      <c r="BH7" s="553">
        <v>5749995135.0889997</v>
      </c>
      <c r="BI7" s="553">
        <v>5775099803.3889999</v>
      </c>
      <c r="BJ7" s="553">
        <v>5775010854.809</v>
      </c>
      <c r="BK7" s="553">
        <v>5826485539.3389997</v>
      </c>
      <c r="BL7" s="553">
        <v>5824970057.4490004</v>
      </c>
      <c r="BM7" s="553">
        <v>5898617458.0690002</v>
      </c>
      <c r="BN7" s="553">
        <v>5918022392.1990004</v>
      </c>
      <c r="BO7" s="553">
        <v>5916682934.6389999</v>
      </c>
      <c r="BP7" s="553">
        <v>5944865972.9090004</v>
      </c>
      <c r="BQ7" s="553">
        <v>6016566247.2989998</v>
      </c>
      <c r="BR7" s="553">
        <v>6083766819.9689999</v>
      </c>
      <c r="BS7" s="553">
        <v>6138768737.2390003</v>
      </c>
      <c r="BT7" s="553">
        <v>6170070323.7889996</v>
      </c>
      <c r="BU7" s="553">
        <v>6189378700.6990004</v>
      </c>
      <c r="BV7" s="553">
        <v>6203953924.2089996</v>
      </c>
      <c r="BW7" s="553">
        <v>6247111837.7290001</v>
      </c>
      <c r="BX7" s="553">
        <v>6309420839.3889999</v>
      </c>
      <c r="BY7" s="553">
        <v>6326229097.0690002</v>
      </c>
      <c r="BZ7" s="553">
        <v>6386708433.3190002</v>
      </c>
      <c r="CA7" s="553">
        <v>6407111503.5790005</v>
      </c>
      <c r="CB7" s="553">
        <v>6422042295.2489996</v>
      </c>
      <c r="CC7" s="553">
        <v>6444508111.7889996</v>
      </c>
      <c r="CD7" s="553">
        <v>6475817035.2090006</v>
      </c>
      <c r="CE7" s="553">
        <v>6501365423.1490002</v>
      </c>
      <c r="CF7" s="553">
        <v>6555665299.4689999</v>
      </c>
      <c r="CG7" s="553">
        <v>6565527615.5789995</v>
      </c>
      <c r="CH7" s="553">
        <v>6590970590.3599997</v>
      </c>
      <c r="CI7" s="553">
        <v>6596629683.7200003</v>
      </c>
      <c r="CJ7" s="553">
        <v>6613507378.9899998</v>
      </c>
      <c r="CK7" s="553">
        <v>6628478788.3500004</v>
      </c>
      <c r="CL7" s="553">
        <v>6665807701.21</v>
      </c>
      <c r="CM7" s="553">
        <v>6670493514.4899998</v>
      </c>
      <c r="CN7" s="553">
        <v>6679050336.0699997</v>
      </c>
      <c r="CO7" s="553">
        <v>6768732046.0200005</v>
      </c>
      <c r="CP7" s="553">
        <v>6780333983.3699999</v>
      </c>
      <c r="CQ7" s="553">
        <v>6794569348.1999998</v>
      </c>
      <c r="CR7" s="553">
        <v>6878578982.8500004</v>
      </c>
      <c r="CS7" s="553">
        <v>6920376675</v>
      </c>
      <c r="CT7" s="553">
        <v>6929139486.8500004</v>
      </c>
      <c r="CU7" s="553">
        <v>6938078407.0900002</v>
      </c>
      <c r="CV7" s="553">
        <v>6961856181.75</v>
      </c>
      <c r="CW7" s="553">
        <v>6974287589.2399998</v>
      </c>
      <c r="CX7" s="553">
        <v>7028126826.2799997</v>
      </c>
      <c r="CY7" s="553">
        <v>7054985417.79</v>
      </c>
      <c r="CZ7" s="553">
        <v>7083615789.7600002</v>
      </c>
      <c r="DA7" s="553">
        <v>7132905050.0699997</v>
      </c>
      <c r="DB7" s="553">
        <v>7152129444.9399996</v>
      </c>
      <c r="DC7" s="553">
        <v>7168864869.3800001</v>
      </c>
      <c r="DD7" s="553">
        <v>7207994437.6300001</v>
      </c>
      <c r="DE7" s="553">
        <v>7248078921.6999998</v>
      </c>
      <c r="DF7" s="553">
        <v>7300282223.7600002</v>
      </c>
      <c r="DG7" s="553">
        <v>7443915046.8999996</v>
      </c>
      <c r="DH7" s="553">
        <v>7455354686.04</v>
      </c>
      <c r="DI7" s="553">
        <v>7481436592.8500004</v>
      </c>
      <c r="DJ7" s="553">
        <v>7547115624.46</v>
      </c>
      <c r="DK7" s="553">
        <v>7607527200.1700001</v>
      </c>
      <c r="DL7" s="553">
        <v>7612281459.0900002</v>
      </c>
      <c r="DM7" s="553">
        <v>7653526253.2700005</v>
      </c>
      <c r="DN7" s="292">
        <v>7688241413.0500002</v>
      </c>
      <c r="DO7" s="292">
        <v>7733288099.1300001</v>
      </c>
      <c r="DP7" s="292">
        <f t="shared" ref="DP7:DP17" si="0">SUM(DC7:DO7)/13</f>
        <v>7472915909.8023081</v>
      </c>
      <c r="DQ7" s="554"/>
      <c r="DR7" s="554"/>
      <c r="DS7" s="564"/>
      <c r="DT7" s="554"/>
      <c r="DU7" s="554"/>
      <c r="DV7" s="554"/>
      <c r="DW7" s="554"/>
      <c r="DX7" s="564"/>
      <c r="DZ7" s="564"/>
      <c r="EA7" s="564"/>
      <c r="EB7" s="564"/>
    </row>
    <row r="8" spans="1:132">
      <c r="A8" s="553" t="s">
        <v>2151</v>
      </c>
      <c r="B8" s="553" t="s">
        <v>2152</v>
      </c>
      <c r="C8" s="171"/>
      <c r="D8" s="171"/>
      <c r="E8" s="171"/>
      <c r="F8" s="171"/>
      <c r="G8" s="171"/>
      <c r="H8" s="171"/>
      <c r="I8" s="223"/>
      <c r="J8" s="223"/>
      <c r="K8" s="171"/>
      <c r="L8" s="171"/>
      <c r="M8" s="171"/>
      <c r="N8" s="171"/>
      <c r="O8" s="171"/>
      <c r="P8" s="171"/>
      <c r="Q8" s="171"/>
      <c r="R8" s="171"/>
      <c r="S8" s="171"/>
      <c r="T8" s="171"/>
      <c r="U8" s="171"/>
      <c r="V8" s="171"/>
      <c r="W8" s="171"/>
      <c r="X8" s="171">
        <v>0</v>
      </c>
      <c r="Y8" s="171">
        <v>0</v>
      </c>
      <c r="Z8" s="171">
        <v>0</v>
      </c>
      <c r="AA8" s="171">
        <v>0</v>
      </c>
      <c r="AB8" s="171">
        <v>0</v>
      </c>
      <c r="AC8" s="171">
        <v>0</v>
      </c>
      <c r="AD8" s="171">
        <v>0</v>
      </c>
      <c r="AE8" s="171">
        <v>0</v>
      </c>
      <c r="AF8" s="171">
        <v>0</v>
      </c>
      <c r="AG8" s="171">
        <v>0</v>
      </c>
      <c r="AH8" s="171">
        <v>0</v>
      </c>
      <c r="AI8" s="171">
        <v>0</v>
      </c>
      <c r="AJ8" s="171">
        <v>0</v>
      </c>
      <c r="AK8" s="171">
        <v>0</v>
      </c>
      <c r="AL8" s="171">
        <v>0</v>
      </c>
      <c r="AM8" s="171">
        <v>0</v>
      </c>
      <c r="AN8" s="171">
        <v>0</v>
      </c>
      <c r="AO8" s="171">
        <v>0</v>
      </c>
      <c r="AP8" s="171">
        <v>0</v>
      </c>
      <c r="AQ8" s="171">
        <v>0</v>
      </c>
      <c r="AR8" s="171">
        <v>0</v>
      </c>
      <c r="AS8" s="171">
        <v>0</v>
      </c>
      <c r="AT8" s="292">
        <v>0</v>
      </c>
      <c r="AU8" s="292">
        <v>0</v>
      </c>
      <c r="AV8" s="292">
        <v>0</v>
      </c>
      <c r="AW8" s="292">
        <v>0</v>
      </c>
      <c r="AX8" s="292">
        <v>0</v>
      </c>
      <c r="AY8" s="292">
        <v>0</v>
      </c>
      <c r="AZ8" s="292">
        <v>0</v>
      </c>
      <c r="BA8" s="292">
        <v>0</v>
      </c>
      <c r="BB8" s="292">
        <v>0</v>
      </c>
      <c r="BC8" s="292">
        <v>0</v>
      </c>
      <c r="BD8" s="292">
        <v>0</v>
      </c>
      <c r="BE8" s="292">
        <v>0</v>
      </c>
      <c r="BF8" s="292">
        <v>0</v>
      </c>
      <c r="BG8" s="292">
        <v>0</v>
      </c>
      <c r="BH8" s="292">
        <v>0</v>
      </c>
      <c r="BI8" s="553">
        <v>0</v>
      </c>
      <c r="BJ8" s="553">
        <v>0</v>
      </c>
      <c r="BK8" s="553">
        <v>16448814.029999999</v>
      </c>
      <c r="BL8" s="553">
        <v>0</v>
      </c>
      <c r="BM8" s="553">
        <v>0</v>
      </c>
      <c r="BN8" s="553">
        <v>47723642</v>
      </c>
      <c r="BO8" s="553">
        <v>0</v>
      </c>
      <c r="BP8" s="553">
        <v>0</v>
      </c>
      <c r="BQ8" s="553">
        <v>0</v>
      </c>
      <c r="BR8" s="553">
        <v>0</v>
      </c>
      <c r="BS8" s="553">
        <v>0</v>
      </c>
      <c r="BT8" s="553">
        <v>0</v>
      </c>
      <c r="BU8" s="553">
        <v>0</v>
      </c>
      <c r="BV8" s="553">
        <v>0</v>
      </c>
      <c r="BW8" s="553">
        <v>-606550.13</v>
      </c>
      <c r="BX8" s="553">
        <v>0</v>
      </c>
      <c r="BY8" s="553">
        <v>0</v>
      </c>
      <c r="BZ8" s="553">
        <v>8763377.1099999994</v>
      </c>
      <c r="CA8" s="553">
        <v>0</v>
      </c>
      <c r="CB8" s="553">
        <v>0</v>
      </c>
      <c r="CC8" s="553">
        <v>0</v>
      </c>
      <c r="CD8" s="553">
        <v>0</v>
      </c>
      <c r="CE8" s="553">
        <v>0</v>
      </c>
      <c r="CF8" s="553">
        <v>0</v>
      </c>
      <c r="CG8" s="553">
        <v>0</v>
      </c>
      <c r="CH8" s="553">
        <v>0</v>
      </c>
      <c r="CI8" s="553">
        <v>4552615.07</v>
      </c>
      <c r="CJ8" s="553">
        <v>2236511.25</v>
      </c>
      <c r="CK8" s="553">
        <v>-3071428.71</v>
      </c>
      <c r="CL8" s="553">
        <v>-1252919.8000000003</v>
      </c>
      <c r="CM8" s="553">
        <v>-1437860.4000000001</v>
      </c>
      <c r="CN8" s="553">
        <v>210728.46999999974</v>
      </c>
      <c r="CO8" s="553">
        <v>4633064.63</v>
      </c>
      <c r="CP8" s="553">
        <v>3901910.36</v>
      </c>
      <c r="CQ8" s="553">
        <v>4853083.47</v>
      </c>
      <c r="CR8" s="553">
        <v>-1650376.24</v>
      </c>
      <c r="CS8" s="553">
        <v>837663</v>
      </c>
      <c r="CT8" s="553">
        <v>-5689154.1600000001</v>
      </c>
      <c r="CU8" s="553">
        <v>16336447.34</v>
      </c>
      <c r="CV8" s="553">
        <v>-3676533.65</v>
      </c>
      <c r="CW8" s="553">
        <v>0</v>
      </c>
      <c r="CX8" s="553">
        <v>0</v>
      </c>
      <c r="CY8" s="553">
        <v>0</v>
      </c>
      <c r="CZ8" s="553">
        <v>0</v>
      </c>
      <c r="DA8" s="553">
        <v>0</v>
      </c>
      <c r="DB8" s="553">
        <v>0</v>
      </c>
      <c r="DC8" s="553">
        <v>0</v>
      </c>
      <c r="DD8" s="553">
        <v>0</v>
      </c>
      <c r="DE8" s="553">
        <v>0</v>
      </c>
      <c r="DF8" s="553">
        <v>0</v>
      </c>
      <c r="DG8" s="553">
        <v>0</v>
      </c>
      <c r="DP8" s="292">
        <f t="shared" si="0"/>
        <v>0</v>
      </c>
      <c r="DQ8" s="554"/>
      <c r="DR8" s="554"/>
      <c r="DS8" s="564"/>
      <c r="DT8" s="554"/>
      <c r="DU8" s="554"/>
      <c r="DV8" s="554"/>
      <c r="DW8" s="554"/>
      <c r="DX8" s="564"/>
      <c r="DZ8" s="564"/>
      <c r="EA8" s="564"/>
      <c r="EB8" s="564"/>
    </row>
    <row r="9" spans="1:132">
      <c r="A9" s="553" t="s">
        <v>2153</v>
      </c>
      <c r="B9" s="553" t="s">
        <v>2154</v>
      </c>
      <c r="C9" s="171"/>
      <c r="D9" s="171"/>
      <c r="E9" s="171"/>
      <c r="F9" s="171"/>
      <c r="G9" s="171"/>
      <c r="H9" s="171"/>
      <c r="I9" s="223"/>
      <c r="J9" s="223"/>
      <c r="K9" s="171"/>
      <c r="L9" s="171"/>
      <c r="M9" s="171"/>
      <c r="N9" s="171"/>
      <c r="O9" s="171"/>
      <c r="P9" s="171"/>
      <c r="Q9" s="171"/>
      <c r="R9" s="171"/>
      <c r="S9" s="171"/>
      <c r="T9" s="171"/>
      <c r="U9" s="171"/>
      <c r="V9" s="171"/>
      <c r="W9" s="171"/>
      <c r="X9" s="171">
        <v>55294472.430000007</v>
      </c>
      <c r="Y9" s="171">
        <v>56278818.659999982</v>
      </c>
      <c r="Z9" s="171">
        <v>81168917.449999973</v>
      </c>
      <c r="AA9" s="171">
        <v>81484498.140000015</v>
      </c>
      <c r="AB9" s="171">
        <v>135660276.44</v>
      </c>
      <c r="AC9" s="171">
        <v>136044288.60000002</v>
      </c>
      <c r="AD9" s="171">
        <v>198704111.94999999</v>
      </c>
      <c r="AE9" s="171">
        <v>203658725.69999999</v>
      </c>
      <c r="AF9" s="171">
        <v>260989571.62999997</v>
      </c>
      <c r="AG9" s="171">
        <v>269361245.71999997</v>
      </c>
      <c r="AH9" s="171">
        <v>270957964.44</v>
      </c>
      <c r="AI9" s="171">
        <v>280173677.80000001</v>
      </c>
      <c r="AJ9" s="171">
        <v>203992820.24000001</v>
      </c>
      <c r="AK9" s="171">
        <v>214867697.09999999</v>
      </c>
      <c r="AL9" s="171">
        <v>212598668.72999999</v>
      </c>
      <c r="AM9" s="171">
        <v>225541093.41</v>
      </c>
      <c r="AN9" s="171">
        <v>231942805.06999999</v>
      </c>
      <c r="AO9" s="171">
        <v>242491482.39999998</v>
      </c>
      <c r="AP9" s="171">
        <v>253391649.81</v>
      </c>
      <c r="AQ9" s="171">
        <v>276314778.24000001</v>
      </c>
      <c r="AR9" s="171">
        <v>270949582.10000002</v>
      </c>
      <c r="AS9" s="171">
        <v>265012530.09999999</v>
      </c>
      <c r="AT9" s="292">
        <v>203924133.24000001</v>
      </c>
      <c r="AU9" s="292">
        <v>202367255.67000002</v>
      </c>
      <c r="AV9" s="292">
        <v>192777459.17000002</v>
      </c>
      <c r="AW9" s="292">
        <v>192621029.87</v>
      </c>
      <c r="AX9" s="292">
        <v>192528316.32999998</v>
      </c>
      <c r="AY9" s="292">
        <v>192805702</v>
      </c>
      <c r="AZ9" s="553">
        <v>204729787.17000002</v>
      </c>
      <c r="BA9" s="553">
        <v>183296011.92000002</v>
      </c>
      <c r="BB9" s="553">
        <v>177756310.94999999</v>
      </c>
      <c r="BC9" s="553">
        <v>177756800.68000001</v>
      </c>
      <c r="BD9" s="553">
        <v>93228282.149999991</v>
      </c>
      <c r="BE9" s="553">
        <v>69440243.539999992</v>
      </c>
      <c r="BF9" s="553">
        <v>75358706.840000004</v>
      </c>
      <c r="BG9" s="553">
        <v>76497966.549999997</v>
      </c>
      <c r="BH9" s="553">
        <v>71627820.870000005</v>
      </c>
      <c r="BI9" s="553">
        <v>85052502.010000005</v>
      </c>
      <c r="BJ9" s="553">
        <v>120078451.76000001</v>
      </c>
      <c r="BK9" s="553">
        <v>95393314.659999996</v>
      </c>
      <c r="BL9" s="553">
        <v>137647457.63</v>
      </c>
      <c r="BM9" s="553">
        <v>110366772.15000001</v>
      </c>
      <c r="BN9" s="553">
        <v>116935908.83</v>
      </c>
      <c r="BO9" s="553">
        <v>204902337.84</v>
      </c>
      <c r="BP9" s="553">
        <v>232045161.34999999</v>
      </c>
      <c r="BQ9" s="553">
        <v>203018449.81999999</v>
      </c>
      <c r="BR9" s="553">
        <v>160912495.37</v>
      </c>
      <c r="BS9" s="553">
        <v>135496668.03</v>
      </c>
      <c r="BT9" s="553">
        <v>137993502.88</v>
      </c>
      <c r="BU9" s="553">
        <v>133419270.72</v>
      </c>
      <c r="BV9" s="553">
        <v>145830764.09</v>
      </c>
      <c r="BW9" s="553">
        <v>169390817.22999999</v>
      </c>
      <c r="BX9" s="553">
        <v>139350700.31</v>
      </c>
      <c r="BY9" s="553">
        <v>146179475.53999999</v>
      </c>
      <c r="BZ9" s="553">
        <v>114192086.06999999</v>
      </c>
      <c r="CA9" s="553">
        <v>119567291.78</v>
      </c>
      <c r="CB9" s="553">
        <v>124108933.15000001</v>
      </c>
      <c r="CC9" s="553">
        <v>124723297.56</v>
      </c>
      <c r="CD9" s="553">
        <v>111464980.5</v>
      </c>
      <c r="CE9" s="553">
        <v>113595306.64</v>
      </c>
      <c r="CF9" s="553">
        <v>144851388.44999999</v>
      </c>
      <c r="CG9" s="553">
        <v>147666980.59999999</v>
      </c>
      <c r="CH9" s="553">
        <v>147666980.59999999</v>
      </c>
      <c r="CI9" s="553">
        <v>154854168.41999999</v>
      </c>
      <c r="CJ9" s="553">
        <v>156385836.96000001</v>
      </c>
      <c r="CK9" s="553">
        <v>167902611.68000001</v>
      </c>
      <c r="CL9" s="553">
        <v>177667586.69</v>
      </c>
      <c r="CM9" s="553">
        <v>186595773.62</v>
      </c>
      <c r="CN9" s="553">
        <v>204726025.46000001</v>
      </c>
      <c r="CO9" s="553">
        <v>134802500.99000001</v>
      </c>
      <c r="CP9" s="553">
        <v>145679375.68000001</v>
      </c>
      <c r="CQ9" s="553">
        <v>149564009.03999999</v>
      </c>
      <c r="CR9" s="553">
        <v>92479662.5</v>
      </c>
      <c r="CS9" s="553">
        <v>99200820.180000007</v>
      </c>
      <c r="CT9" s="553">
        <v>106089043.84</v>
      </c>
      <c r="CU9" s="553">
        <v>108338425.44</v>
      </c>
      <c r="CV9" s="553">
        <v>126227345.89</v>
      </c>
      <c r="CW9" s="553">
        <v>149558420.13999999</v>
      </c>
      <c r="CX9" s="553">
        <v>160760272.31999999</v>
      </c>
      <c r="CY9" s="553">
        <v>150224766.00999999</v>
      </c>
      <c r="CZ9" s="553">
        <v>133660098.66</v>
      </c>
      <c r="DA9" s="553">
        <v>150845906.22999999</v>
      </c>
      <c r="DB9" s="553">
        <v>154774670</v>
      </c>
      <c r="DC9" s="553">
        <v>167362995.19999999</v>
      </c>
      <c r="DD9" s="553">
        <v>160492433.93000001</v>
      </c>
      <c r="DE9" s="553">
        <v>187052911.08000001</v>
      </c>
      <c r="DF9" s="553">
        <v>152202221.22999999</v>
      </c>
      <c r="DG9" s="553">
        <v>131576101.01000001</v>
      </c>
      <c r="DH9" s="553">
        <v>152669919.81999999</v>
      </c>
      <c r="DI9" s="553">
        <v>203873106.00999999</v>
      </c>
      <c r="DJ9" s="553">
        <v>225042764.46000001</v>
      </c>
      <c r="DK9" s="553">
        <v>239701275.46000001</v>
      </c>
      <c r="DL9" s="553">
        <v>246837084.28999999</v>
      </c>
      <c r="DM9" s="553">
        <v>266434725.33000001</v>
      </c>
      <c r="DN9" s="553">
        <v>279464246.69999999</v>
      </c>
      <c r="DO9" s="553">
        <v>441745586.57999998</v>
      </c>
      <c r="DP9" s="292">
        <f t="shared" si="0"/>
        <v>219573490.08461538</v>
      </c>
      <c r="DQ9" s="554"/>
      <c r="DR9" s="554"/>
      <c r="DS9" s="564"/>
      <c r="DT9" s="554"/>
      <c r="DU9" s="554"/>
      <c r="DV9" s="554"/>
      <c r="DW9" s="554"/>
      <c r="DX9" s="564"/>
      <c r="DZ9" s="564"/>
      <c r="EA9" s="564"/>
      <c r="EB9" s="564"/>
    </row>
    <row r="10" spans="1:132">
      <c r="A10" s="553" t="s">
        <v>2306</v>
      </c>
      <c r="B10" s="553" t="s">
        <v>2307</v>
      </c>
      <c r="C10" s="171"/>
      <c r="D10" s="171"/>
      <c r="E10" s="171"/>
      <c r="F10" s="171"/>
      <c r="G10" s="171"/>
      <c r="H10" s="171"/>
      <c r="I10" s="223"/>
      <c r="J10" s="223"/>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292"/>
      <c r="AU10" s="292"/>
      <c r="AV10" s="292"/>
      <c r="AW10" s="292"/>
      <c r="AX10" s="292"/>
      <c r="AY10" s="292"/>
      <c r="CS10" s="553">
        <v>0</v>
      </c>
      <c r="CT10" s="553">
        <v>0</v>
      </c>
      <c r="CU10" s="553">
        <v>0</v>
      </c>
      <c r="CV10" s="553">
        <v>0</v>
      </c>
      <c r="CW10" s="553">
        <v>22567759.800000004</v>
      </c>
      <c r="CX10" s="553">
        <v>-529663.59999999776</v>
      </c>
      <c r="CY10" s="553">
        <v>13538078.900000002</v>
      </c>
      <c r="CZ10" s="553">
        <v>18200446.579999998</v>
      </c>
      <c r="DA10" s="553">
        <v>10002199.23</v>
      </c>
      <c r="DB10" s="553">
        <v>9571227.0399999991</v>
      </c>
      <c r="DC10" s="553">
        <v>10109076.109999999</v>
      </c>
      <c r="DD10" s="553">
        <v>14036190.58</v>
      </c>
      <c r="DE10" s="553">
        <v>5482864.4900000002</v>
      </c>
      <c r="DF10" s="553">
        <v>8720722.7699999996</v>
      </c>
      <c r="DG10" s="553">
        <v>6231157.5999999996</v>
      </c>
      <c r="DH10" s="553">
        <v>7120191.5199999996</v>
      </c>
      <c r="DI10" s="553">
        <v>5358792.41</v>
      </c>
      <c r="DJ10" s="553">
        <v>10398110</v>
      </c>
      <c r="DK10" s="553">
        <v>5374319.4199999999</v>
      </c>
      <c r="DL10" s="553">
        <v>5434781.8799999999</v>
      </c>
      <c r="DM10" s="553">
        <v>21581107.640000001</v>
      </c>
      <c r="DN10" s="553">
        <v>8117747.5</v>
      </c>
      <c r="DO10" s="553">
        <v>6319189.6799999997</v>
      </c>
      <c r="DP10" s="292">
        <f t="shared" si="0"/>
        <v>8791096.2769230772</v>
      </c>
      <c r="DQ10" s="554"/>
      <c r="DR10" s="554"/>
      <c r="DS10" s="564"/>
      <c r="DT10" s="554"/>
      <c r="DU10" s="554"/>
      <c r="DV10" s="554"/>
      <c r="DW10" s="554"/>
      <c r="DX10" s="564"/>
      <c r="DZ10" s="564"/>
      <c r="EA10" s="564"/>
      <c r="EB10" s="564"/>
    </row>
    <row r="11" spans="1:132">
      <c r="A11" s="553" t="s">
        <v>2155</v>
      </c>
      <c r="B11" s="553" t="s">
        <v>2156</v>
      </c>
      <c r="C11" s="171"/>
      <c r="D11" s="171"/>
      <c r="E11" s="171"/>
      <c r="F11" s="171"/>
      <c r="G11" s="171"/>
      <c r="H11" s="171"/>
      <c r="I11" s="223"/>
      <c r="J11" s="223"/>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292"/>
      <c r="AU11" s="292"/>
      <c r="AV11" s="292"/>
      <c r="AW11" s="292"/>
      <c r="AX11" s="292"/>
      <c r="AY11" s="292"/>
      <c r="BW11" s="553">
        <v>0</v>
      </c>
      <c r="BX11" s="553">
        <v>0</v>
      </c>
      <c r="BY11" s="553">
        <v>0</v>
      </c>
      <c r="BZ11" s="553">
        <v>0</v>
      </c>
      <c r="CA11" s="553">
        <v>0</v>
      </c>
      <c r="CB11" s="553">
        <v>0</v>
      </c>
      <c r="CC11" s="553">
        <v>0</v>
      </c>
      <c r="CD11" s="553">
        <v>0</v>
      </c>
      <c r="CE11" s="553">
        <v>0</v>
      </c>
      <c r="CF11" s="553">
        <v>0</v>
      </c>
      <c r="CG11" s="553">
        <v>0</v>
      </c>
      <c r="CH11" s="553">
        <v>-1182586.52</v>
      </c>
      <c r="CI11" s="553">
        <v>-1182586.52</v>
      </c>
      <c r="CJ11" s="553">
        <v>0</v>
      </c>
      <c r="CK11" s="553">
        <v>0</v>
      </c>
      <c r="CL11" s="553">
        <v>0</v>
      </c>
      <c r="CM11" s="553">
        <v>0</v>
      </c>
      <c r="CN11" s="553">
        <v>0</v>
      </c>
      <c r="CO11" s="553">
        <v>0</v>
      </c>
      <c r="CP11" s="553">
        <v>-3065516.3100000005</v>
      </c>
      <c r="CQ11" s="553">
        <v>0</v>
      </c>
      <c r="CR11" s="553">
        <v>0</v>
      </c>
      <c r="CS11" s="553">
        <v>0</v>
      </c>
      <c r="CT11" s="553">
        <v>0</v>
      </c>
      <c r="CU11" s="553">
        <v>0</v>
      </c>
      <c r="CV11" s="553">
        <v>0</v>
      </c>
      <c r="CW11" s="553">
        <v>-217940</v>
      </c>
      <c r="CX11" s="553">
        <v>-217940</v>
      </c>
      <c r="CY11" s="553">
        <v>0</v>
      </c>
      <c r="CZ11" s="553">
        <v>0</v>
      </c>
      <c r="DA11" s="553">
        <v>0</v>
      </c>
      <c r="DB11" s="553">
        <v>0</v>
      </c>
      <c r="DC11" s="553">
        <v>0</v>
      </c>
      <c r="DD11" s="553">
        <v>2723.47</v>
      </c>
      <c r="DE11" s="553">
        <v>0</v>
      </c>
      <c r="DF11" s="553">
        <v>0</v>
      </c>
      <c r="DG11" s="553">
        <v>0</v>
      </c>
      <c r="DH11" s="553">
        <v>0</v>
      </c>
      <c r="DI11" s="553">
        <v>0</v>
      </c>
      <c r="DJ11" s="553">
        <v>0</v>
      </c>
      <c r="DK11" s="553">
        <v>0</v>
      </c>
      <c r="DL11" s="553">
        <v>228561</v>
      </c>
      <c r="DM11" s="553">
        <v>0</v>
      </c>
      <c r="DN11" s="292">
        <v>8300</v>
      </c>
      <c r="DO11" s="553">
        <v>0</v>
      </c>
      <c r="DP11" s="292">
        <f t="shared" si="0"/>
        <v>18429.574615384616</v>
      </c>
      <c r="DQ11" s="171"/>
      <c r="DR11" s="554"/>
      <c r="DS11" s="564"/>
      <c r="DT11" s="554"/>
      <c r="DU11" s="554"/>
      <c r="DV11" s="554"/>
      <c r="DW11" s="554"/>
      <c r="DX11" s="564"/>
      <c r="DZ11" s="564"/>
      <c r="EA11" s="564"/>
      <c r="EB11" s="564"/>
    </row>
    <row r="12" spans="1:132">
      <c r="A12" s="553" t="s">
        <v>2157</v>
      </c>
      <c r="B12" s="553" t="s">
        <v>2158</v>
      </c>
      <c r="C12" s="171"/>
      <c r="D12" s="171"/>
      <c r="E12" s="171"/>
      <c r="F12" s="171"/>
      <c r="G12" s="171"/>
      <c r="H12" s="171"/>
      <c r="I12" s="223"/>
      <c r="J12" s="223"/>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292"/>
      <c r="AU12" s="292"/>
      <c r="AV12" s="292"/>
      <c r="AW12" s="292"/>
      <c r="AX12" s="292"/>
      <c r="AY12" s="292"/>
      <c r="BW12" s="553">
        <v>0</v>
      </c>
      <c r="BX12" s="553">
        <v>0</v>
      </c>
      <c r="BY12" s="553">
        <v>0</v>
      </c>
      <c r="BZ12" s="553">
        <v>0</v>
      </c>
      <c r="CA12" s="553">
        <v>0</v>
      </c>
      <c r="CB12" s="553">
        <v>0</v>
      </c>
      <c r="CC12" s="553">
        <v>0</v>
      </c>
      <c r="CD12" s="553">
        <v>0</v>
      </c>
      <c r="CE12" s="553">
        <v>0</v>
      </c>
      <c r="CF12" s="553">
        <v>0</v>
      </c>
      <c r="CG12" s="553">
        <v>0</v>
      </c>
      <c r="CH12" s="553">
        <v>-1745876.2499999991</v>
      </c>
      <c r="CI12" s="553">
        <v>-1725953.5200000014</v>
      </c>
      <c r="CJ12" s="553">
        <v>-1724526.43</v>
      </c>
      <c r="CK12" s="553">
        <v>-1670694.18</v>
      </c>
      <c r="CL12" s="553">
        <v>0</v>
      </c>
      <c r="CM12" s="553">
        <v>-1345768.54</v>
      </c>
      <c r="CN12" s="553">
        <v>-1262676.75</v>
      </c>
      <c r="CO12" s="553">
        <v>0</v>
      </c>
      <c r="CP12" s="553">
        <v>90478.68</v>
      </c>
      <c r="CQ12" s="553">
        <v>0</v>
      </c>
      <c r="CR12" s="553">
        <v>63106.98</v>
      </c>
      <c r="CS12" s="553">
        <v>0</v>
      </c>
      <c r="CT12" s="553">
        <v>0</v>
      </c>
      <c r="CU12" s="553">
        <v>0</v>
      </c>
      <c r="CV12" s="553">
        <v>0</v>
      </c>
      <c r="CW12" s="553">
        <v>0</v>
      </c>
      <c r="CX12" s="553">
        <v>0</v>
      </c>
      <c r="CY12" s="553">
        <v>0</v>
      </c>
      <c r="CZ12" s="553">
        <v>0</v>
      </c>
      <c r="DA12" s="553">
        <v>0</v>
      </c>
      <c r="DB12" s="553">
        <v>0</v>
      </c>
      <c r="DC12" s="553">
        <v>0</v>
      </c>
      <c r="DD12" s="553">
        <v>0</v>
      </c>
      <c r="DE12" s="553">
        <v>0</v>
      </c>
      <c r="DF12" s="553">
        <v>0</v>
      </c>
      <c r="DG12" s="553">
        <v>0</v>
      </c>
      <c r="DP12" s="292">
        <f t="shared" si="0"/>
        <v>0</v>
      </c>
      <c r="DQ12" s="171"/>
      <c r="DR12" s="554"/>
      <c r="DS12" s="564"/>
      <c r="DT12" s="554"/>
      <c r="DU12" s="554"/>
      <c r="DV12" s="554"/>
      <c r="DW12" s="554"/>
      <c r="DX12" s="564"/>
      <c r="DZ12" s="564"/>
      <c r="EA12" s="564"/>
      <c r="EB12" s="564"/>
    </row>
    <row r="13" spans="1:132">
      <c r="A13" s="553" t="s">
        <v>2159</v>
      </c>
      <c r="B13" s="553" t="s">
        <v>2160</v>
      </c>
      <c r="C13" s="171"/>
      <c r="D13" s="171"/>
      <c r="E13" s="171"/>
      <c r="F13" s="171"/>
      <c r="G13" s="171"/>
      <c r="H13" s="171"/>
      <c r="I13" s="223"/>
      <c r="J13" s="223"/>
      <c r="K13" s="171"/>
      <c r="L13" s="171"/>
      <c r="M13" s="171"/>
      <c r="N13" s="171"/>
      <c r="O13" s="171"/>
      <c r="P13" s="171"/>
      <c r="Q13" s="171"/>
      <c r="R13" s="171"/>
      <c r="S13" s="171"/>
      <c r="T13" s="171"/>
      <c r="U13" s="171"/>
      <c r="V13" s="171"/>
      <c r="W13" s="171"/>
      <c r="X13" s="171">
        <v>215785279.49199992</v>
      </c>
      <c r="Y13" s="171">
        <v>242815500.92199996</v>
      </c>
      <c r="Z13" s="171">
        <v>260328852.0569998</v>
      </c>
      <c r="AA13" s="171">
        <v>284354906.24199975</v>
      </c>
      <c r="AB13" s="171">
        <v>253313972.58199984</v>
      </c>
      <c r="AC13" s="171">
        <v>253024389.90199992</v>
      </c>
      <c r="AD13" s="171">
        <v>217523685.45199987</v>
      </c>
      <c r="AE13" s="171">
        <v>208435878.66199988</v>
      </c>
      <c r="AF13" s="171">
        <v>165919080.50199997</v>
      </c>
      <c r="AG13" s="171">
        <v>175283155.56200001</v>
      </c>
      <c r="AH13" s="171">
        <v>188935495.44200003</v>
      </c>
      <c r="AI13" s="171">
        <v>214984630.442</v>
      </c>
      <c r="AJ13" s="171">
        <v>208509707.852</v>
      </c>
      <c r="AK13" s="171">
        <v>230556076.20199999</v>
      </c>
      <c r="AL13" s="171">
        <v>244377321.53200001</v>
      </c>
      <c r="AM13" s="171">
        <v>240594100.70199999</v>
      </c>
      <c r="AN13" s="171">
        <v>188202257.24700001</v>
      </c>
      <c r="AO13" s="171">
        <v>171402615.93700001</v>
      </c>
      <c r="AP13" s="171">
        <v>158637352.51699999</v>
      </c>
      <c r="AQ13" s="171">
        <v>145747225.30700001</v>
      </c>
      <c r="AR13" s="171">
        <v>157167820.36700001</v>
      </c>
      <c r="AS13" s="171">
        <v>157762885.377</v>
      </c>
      <c r="AT13" s="292">
        <v>165260044.92699999</v>
      </c>
      <c r="AU13" s="292">
        <v>160252752.54700002</v>
      </c>
      <c r="AV13" s="292">
        <v>158616300.13699999</v>
      </c>
      <c r="AW13" s="292">
        <v>170511185.23699999</v>
      </c>
      <c r="AX13" s="292">
        <v>182925148.15700001</v>
      </c>
      <c r="AY13" s="292">
        <v>200253059.127</v>
      </c>
      <c r="AZ13" s="553">
        <v>211498925.73699999</v>
      </c>
      <c r="BA13" s="553">
        <v>230882773.26699999</v>
      </c>
      <c r="BB13" s="553">
        <v>247974173.847</v>
      </c>
      <c r="BC13" s="553">
        <v>267790254.01699999</v>
      </c>
      <c r="BD13" s="553">
        <v>260217463.377</v>
      </c>
      <c r="BE13" s="553">
        <v>268980948.227</v>
      </c>
      <c r="BF13" s="553">
        <v>282828566.39699996</v>
      </c>
      <c r="BG13" s="553">
        <v>302551288.52700001</v>
      </c>
      <c r="BH13" s="553">
        <v>313359218.93699998</v>
      </c>
      <c r="BI13" s="553">
        <v>311696215.63700002</v>
      </c>
      <c r="BJ13" s="553">
        <v>315305719.68699998</v>
      </c>
      <c r="BK13" s="553">
        <v>322859807.287</v>
      </c>
      <c r="BL13" s="553">
        <v>341409041.04699999</v>
      </c>
      <c r="BM13" s="553">
        <v>334999473.85699999</v>
      </c>
      <c r="BN13" s="553">
        <v>351086751.98699999</v>
      </c>
      <c r="BO13" s="553">
        <v>289447077.227</v>
      </c>
      <c r="BP13" s="553">
        <v>260371978.287</v>
      </c>
      <c r="BQ13" s="553">
        <v>248076959.39699998</v>
      </c>
      <c r="BR13" s="553">
        <v>264162742.18700001</v>
      </c>
      <c r="BS13" s="553">
        <v>268132926.507</v>
      </c>
      <c r="BT13" s="553">
        <v>271456682.93700004</v>
      </c>
      <c r="BU13" s="553">
        <v>297620602.85699999</v>
      </c>
      <c r="BV13" s="553">
        <v>311141140.04699999</v>
      </c>
      <c r="BW13" s="553">
        <v>278369109.76699996</v>
      </c>
      <c r="BX13" s="553">
        <v>290215713.86700004</v>
      </c>
      <c r="BY13" s="553">
        <v>311631898.96200001</v>
      </c>
      <c r="BZ13" s="553">
        <v>300910255.78200001</v>
      </c>
      <c r="CA13" s="553">
        <v>299858372.89200002</v>
      </c>
      <c r="CB13" s="553">
        <v>310054691.352</v>
      </c>
      <c r="CC13" s="553">
        <v>322026303.57199997</v>
      </c>
      <c r="CD13" s="553">
        <v>339695157.25199997</v>
      </c>
      <c r="CE13" s="553">
        <v>343754261.15200001</v>
      </c>
      <c r="CF13" s="553">
        <v>291718020.19200003</v>
      </c>
      <c r="CG13" s="553">
        <v>313594451.042</v>
      </c>
      <c r="CH13" s="553">
        <v>324413302.25</v>
      </c>
      <c r="CI13" s="553">
        <v>376380132.75</v>
      </c>
      <c r="CJ13" s="553">
        <v>392335397.80000001</v>
      </c>
      <c r="CK13" s="553">
        <v>404261232.82999998</v>
      </c>
      <c r="CL13" s="553">
        <v>402914721.22000003</v>
      </c>
      <c r="CM13" s="553">
        <v>429749665.14999998</v>
      </c>
      <c r="CN13" s="553">
        <v>446006235.13</v>
      </c>
      <c r="CO13" s="553">
        <v>472401102.14999998</v>
      </c>
      <c r="CP13" s="553">
        <v>494436251.75999999</v>
      </c>
      <c r="CQ13" s="553">
        <v>517389274.81999999</v>
      </c>
      <c r="CR13" s="553">
        <v>533383955.56999999</v>
      </c>
      <c r="CS13" s="553">
        <v>533892077.48000002</v>
      </c>
      <c r="CT13" s="553">
        <v>557034488.12</v>
      </c>
      <c r="CU13" s="553">
        <v>562088588.78999996</v>
      </c>
      <c r="CV13" s="553">
        <v>562909546.73000002</v>
      </c>
      <c r="CW13" s="553">
        <v>540000447.28999996</v>
      </c>
      <c r="CX13" s="553">
        <v>542417676.90999997</v>
      </c>
      <c r="CY13" s="553">
        <v>553727910.08000004</v>
      </c>
      <c r="CZ13" s="553">
        <v>565663005.16999996</v>
      </c>
      <c r="DA13" s="553">
        <v>537606248.79999995</v>
      </c>
      <c r="DB13" s="553">
        <v>558481474.71000004</v>
      </c>
      <c r="DC13" s="553">
        <v>575032191.87</v>
      </c>
      <c r="DD13" s="553">
        <v>586876534.45000005</v>
      </c>
      <c r="DE13" s="553">
        <v>566993368.40999997</v>
      </c>
      <c r="DF13" s="553">
        <v>599178073.39999998</v>
      </c>
      <c r="DG13" s="553">
        <v>527555151.13999999</v>
      </c>
      <c r="DH13" s="553">
        <v>554660314.36000001</v>
      </c>
      <c r="DI13" s="553">
        <v>575619176.25999999</v>
      </c>
      <c r="DJ13" s="553">
        <v>567613917.05999994</v>
      </c>
      <c r="DK13" s="553">
        <v>523962087.94</v>
      </c>
      <c r="DL13" s="553">
        <v>554314064.38</v>
      </c>
      <c r="DM13" s="553">
        <v>546953653.13999999</v>
      </c>
      <c r="DN13" s="292">
        <v>532068736.93000001</v>
      </c>
      <c r="DO13" s="292">
        <v>370971491.67000002</v>
      </c>
      <c r="DP13" s="292">
        <f t="shared" si="0"/>
        <v>544753750.84692311</v>
      </c>
      <c r="DQ13" s="171"/>
      <c r="DR13" s="554"/>
      <c r="DS13" s="564"/>
      <c r="DT13" s="554"/>
      <c r="DU13" s="554"/>
      <c r="DV13" s="554"/>
      <c r="DW13" s="554"/>
      <c r="DX13" s="564"/>
      <c r="DZ13" s="564"/>
      <c r="EA13" s="564"/>
      <c r="EB13" s="564"/>
    </row>
    <row r="14" spans="1:132">
      <c r="A14" s="553" t="s">
        <v>2161</v>
      </c>
      <c r="B14" s="553" t="s">
        <v>2162</v>
      </c>
      <c r="C14" s="171"/>
      <c r="D14" s="171"/>
      <c r="E14" s="171"/>
      <c r="F14" s="171"/>
      <c r="G14" s="171"/>
      <c r="H14" s="171"/>
      <c r="I14" s="223"/>
      <c r="J14" s="223"/>
      <c r="K14" s="171"/>
      <c r="L14" s="171"/>
      <c r="M14" s="171"/>
      <c r="N14" s="171"/>
      <c r="O14" s="171"/>
      <c r="P14" s="171"/>
      <c r="Q14" s="171"/>
      <c r="R14" s="171"/>
      <c r="S14" s="171"/>
      <c r="T14" s="171"/>
      <c r="U14" s="171"/>
      <c r="V14" s="171"/>
      <c r="W14" s="171"/>
      <c r="X14" s="171">
        <v>238398.11999999997</v>
      </c>
      <c r="Y14" s="171">
        <v>224701.47</v>
      </c>
      <c r="Z14" s="171">
        <v>394136.30000000005</v>
      </c>
      <c r="AA14" s="171">
        <v>342116.25999999995</v>
      </c>
      <c r="AB14" s="171">
        <v>191102.53999999998</v>
      </c>
      <c r="AC14" s="171">
        <v>205751.06000000003</v>
      </c>
      <c r="AD14" s="171">
        <v>140932.99999999997</v>
      </c>
      <c r="AE14" s="171">
        <v>303230.95</v>
      </c>
      <c r="AF14" s="171">
        <v>369943.47</v>
      </c>
      <c r="AG14" s="171">
        <v>137047.47</v>
      </c>
      <c r="AH14" s="171">
        <v>173059.34</v>
      </c>
      <c r="AI14" s="171">
        <v>239285.34</v>
      </c>
      <c r="AJ14" s="171">
        <v>287243.78999999998</v>
      </c>
      <c r="AK14" s="171">
        <v>286163.92</v>
      </c>
      <c r="AL14" s="171">
        <v>145725</v>
      </c>
      <c r="AM14" s="171">
        <v>109598.84</v>
      </c>
      <c r="AN14" s="171">
        <v>107562.61</v>
      </c>
      <c r="AO14" s="171">
        <v>132421.38</v>
      </c>
      <c r="AP14" s="171">
        <v>161669.87</v>
      </c>
      <c r="AQ14" s="171">
        <v>46260</v>
      </c>
      <c r="AR14" s="171">
        <v>39580.050000000003</v>
      </c>
      <c r="AS14" s="171">
        <v>59234.32</v>
      </c>
      <c r="AT14" s="292">
        <v>89399.180000000008</v>
      </c>
      <c r="AU14" s="292">
        <v>143024.12</v>
      </c>
      <c r="AV14" s="292">
        <v>121744.33</v>
      </c>
      <c r="AW14" s="292">
        <v>134365.63</v>
      </c>
      <c r="AX14" s="292">
        <v>187401.75</v>
      </c>
      <c r="AY14" s="292">
        <v>87218.26</v>
      </c>
      <c r="AZ14" s="553">
        <v>133832.93</v>
      </c>
      <c r="BA14" s="553">
        <v>140852.70000000001</v>
      </c>
      <c r="BB14" s="553">
        <v>149381.61000000002</v>
      </c>
      <c r="BC14" s="553">
        <v>75900.39</v>
      </c>
      <c r="BD14" s="553">
        <v>69942.03</v>
      </c>
      <c r="BE14" s="553">
        <v>108591.03</v>
      </c>
      <c r="BF14" s="553">
        <v>140539.19</v>
      </c>
      <c r="BG14" s="553">
        <v>202376.15</v>
      </c>
      <c r="BH14" s="553">
        <v>275872.23</v>
      </c>
      <c r="BI14" s="553">
        <v>102223.23</v>
      </c>
      <c r="BJ14" s="553">
        <v>118030.86</v>
      </c>
      <c r="BK14" s="553">
        <v>159118</v>
      </c>
      <c r="BL14" s="553">
        <v>236847.35</v>
      </c>
      <c r="BM14" s="553">
        <v>243579.64</v>
      </c>
      <c r="BN14" s="553">
        <v>49986.080000000002</v>
      </c>
      <c r="BO14" s="553">
        <v>74214.86</v>
      </c>
      <c r="BP14" s="553">
        <v>84164.05</v>
      </c>
      <c r="BQ14" s="553">
        <v>156004.56</v>
      </c>
      <c r="BR14" s="553">
        <v>194437.52</v>
      </c>
      <c r="BS14" s="553">
        <v>227757.71</v>
      </c>
      <c r="BT14" s="553">
        <v>200657.56</v>
      </c>
      <c r="BU14" s="553">
        <v>77891.45</v>
      </c>
      <c r="BV14" s="553">
        <v>116776.29000000001</v>
      </c>
      <c r="BW14" s="553">
        <v>132707.08000000002</v>
      </c>
      <c r="BX14" s="553">
        <v>3700518.42</v>
      </c>
      <c r="BY14" s="553">
        <v>217279.23999999976</v>
      </c>
      <c r="BZ14" s="553">
        <v>-8639435.1300000008</v>
      </c>
      <c r="CA14" s="553">
        <v>153726</v>
      </c>
      <c r="CB14" s="553">
        <v>324242.26</v>
      </c>
      <c r="CC14" s="553">
        <v>570279.51000000024</v>
      </c>
      <c r="CD14" s="553">
        <v>529878.42999999959</v>
      </c>
      <c r="CE14" s="553">
        <v>207613.41000000003</v>
      </c>
      <c r="CF14" s="553">
        <v>1194988.78</v>
      </c>
      <c r="CG14" s="553">
        <v>72074.090000000084</v>
      </c>
      <c r="CH14" s="553">
        <v>4243024.47</v>
      </c>
      <c r="CI14" s="553">
        <v>-9681977.1999999993</v>
      </c>
      <c r="CJ14" s="553">
        <v>-7365873.3800000008</v>
      </c>
      <c r="CK14" s="553">
        <v>3924530.1699999981</v>
      </c>
      <c r="CL14" s="553">
        <v>7502376.9099999983</v>
      </c>
      <c r="CM14" s="553">
        <v>4668456.3699999982</v>
      </c>
      <c r="CN14" s="553">
        <v>1186335.2699999982</v>
      </c>
      <c r="CO14" s="553">
        <v>-2453716.9000000018</v>
      </c>
      <c r="CP14" s="553">
        <v>-3364956.3000000017</v>
      </c>
      <c r="CQ14" s="553">
        <v>-2579331.4000000013</v>
      </c>
      <c r="CR14" s="553">
        <v>2557443.09</v>
      </c>
      <c r="CS14" s="553">
        <v>1124421.69</v>
      </c>
      <c r="CT14" s="553">
        <v>7446866.5599999996</v>
      </c>
      <c r="CU14" s="553">
        <v>-19568334.870000001</v>
      </c>
      <c r="CV14" s="553">
        <v>-20821339.18</v>
      </c>
      <c r="CW14" s="553">
        <v>-2774079.5</v>
      </c>
      <c r="CX14" s="553">
        <v>1726141.79</v>
      </c>
      <c r="CY14" s="553">
        <v>-9890746.2100000009</v>
      </c>
      <c r="CZ14" s="553">
        <v>-16450605.4</v>
      </c>
      <c r="DA14" s="553">
        <v>-10221580.359999999</v>
      </c>
      <c r="DB14" s="292">
        <v>-7180399.8499999996</v>
      </c>
      <c r="DC14" s="292">
        <v>-10625751.939999999</v>
      </c>
      <c r="DD14" s="292">
        <v>-13587380.35</v>
      </c>
      <c r="DE14" s="292">
        <v>-5212646.4400000004</v>
      </c>
      <c r="DF14" s="292">
        <v>-8271730.7400000002</v>
      </c>
      <c r="DG14" s="292">
        <v>-5337893.3899999997</v>
      </c>
      <c r="DH14" s="292">
        <v>-5451558.2999999998</v>
      </c>
      <c r="DI14" s="292">
        <v>-3608225.05</v>
      </c>
      <c r="DJ14" s="292">
        <v>-9596870</v>
      </c>
      <c r="DK14" s="292">
        <v>-4025520.06</v>
      </c>
      <c r="DL14" s="292">
        <v>-4930041.76</v>
      </c>
      <c r="DM14" s="292">
        <v>-21526321.539999999</v>
      </c>
      <c r="DN14" s="292">
        <v>-8117747.5</v>
      </c>
      <c r="DO14" s="292">
        <v>-6093419.79</v>
      </c>
      <c r="DP14" s="292">
        <f t="shared" si="0"/>
        <v>-8183469.7584615387</v>
      </c>
      <c r="DQ14" s="171"/>
      <c r="DR14" s="554"/>
      <c r="DS14" s="564"/>
      <c r="DT14" s="554"/>
      <c r="DU14" s="554"/>
      <c r="DV14" s="554"/>
      <c r="DW14" s="554"/>
      <c r="DX14" s="564"/>
      <c r="DZ14" s="564"/>
      <c r="EA14" s="564"/>
      <c r="EB14" s="564"/>
    </row>
    <row r="15" spans="1:132">
      <c r="A15" s="553" t="s">
        <v>2163</v>
      </c>
      <c r="B15" s="553" t="s">
        <v>2164</v>
      </c>
      <c r="C15" s="171"/>
      <c r="D15" s="171"/>
      <c r="E15" s="171"/>
      <c r="F15" s="171"/>
      <c r="G15" s="171"/>
      <c r="H15" s="171"/>
      <c r="I15" s="223"/>
      <c r="J15" s="223"/>
      <c r="K15" s="171"/>
      <c r="L15" s="171"/>
      <c r="M15" s="171"/>
      <c r="N15" s="171"/>
      <c r="O15" s="171"/>
      <c r="P15" s="171"/>
      <c r="Q15" s="171"/>
      <c r="R15" s="171"/>
      <c r="S15" s="171"/>
      <c r="T15" s="171"/>
      <c r="U15" s="171"/>
      <c r="V15" s="171"/>
      <c r="W15" s="171"/>
      <c r="X15" s="171">
        <v>23214148.025277141</v>
      </c>
      <c r="Y15" s="171">
        <v>23287847.302076861</v>
      </c>
      <c r="Z15" s="171">
        <v>28819031.074818227</v>
      </c>
      <c r="AA15" s="171">
        <v>30929120.988527186</v>
      </c>
      <c r="AB15" s="171">
        <v>30932169.633752782</v>
      </c>
      <c r="AC15" s="171">
        <v>30886435.702488299</v>
      </c>
      <c r="AD15" s="171">
        <v>32016156.471134156</v>
      </c>
      <c r="AE15" s="171">
        <v>32757515.243279807</v>
      </c>
      <c r="AF15" s="171">
        <v>32798485.171331212</v>
      </c>
      <c r="AG15" s="171">
        <v>36026644.383514091</v>
      </c>
      <c r="AH15" s="171">
        <v>36227711.805537447</v>
      </c>
      <c r="AI15" s="171">
        <v>36285235.920447484</v>
      </c>
      <c r="AJ15" s="171">
        <v>36859036.679663539</v>
      </c>
      <c r="AK15" s="171">
        <v>37122525.593498021</v>
      </c>
      <c r="AL15" s="171">
        <v>38654456.780281216</v>
      </c>
      <c r="AM15" s="171">
        <v>38864475.673962541</v>
      </c>
      <c r="AN15" s="171">
        <v>38975615.416233271</v>
      </c>
      <c r="AO15" s="171">
        <v>39804007.495680049</v>
      </c>
      <c r="AP15" s="171">
        <v>42952368.34627115</v>
      </c>
      <c r="AQ15" s="171">
        <v>43086565.651492983</v>
      </c>
      <c r="AR15" s="171">
        <v>43142664.232183576</v>
      </c>
      <c r="AS15" s="171">
        <v>42953424.234352469</v>
      </c>
      <c r="AT15" s="292">
        <v>43069523.543810554</v>
      </c>
      <c r="AU15" s="292">
        <v>43536923.855498411</v>
      </c>
      <c r="AV15" s="292">
        <v>43557722.823040381</v>
      </c>
      <c r="AW15" s="292">
        <v>43641627.422848538</v>
      </c>
      <c r="AX15" s="292">
        <v>44040496.510410249</v>
      </c>
      <c r="AY15" s="292">
        <v>44506338.468629807</v>
      </c>
      <c r="AZ15" s="292">
        <v>45023958.408455022</v>
      </c>
      <c r="BA15" s="292">
        <v>45818196.056155153</v>
      </c>
      <c r="BB15" s="292">
        <v>45832710.812193334</v>
      </c>
      <c r="BC15" s="292">
        <v>46660560.115082704</v>
      </c>
      <c r="BD15" s="292">
        <v>47030367.520589851</v>
      </c>
      <c r="BE15" s="292">
        <v>48084431.09838526</v>
      </c>
      <c r="BF15" s="292">
        <v>50032606.315897003</v>
      </c>
      <c r="BG15" s="292">
        <v>50092827.329203866</v>
      </c>
      <c r="BH15" s="292">
        <v>53071894.494562633</v>
      </c>
      <c r="BI15" s="292">
        <v>53196092.714183405</v>
      </c>
      <c r="BJ15" s="292">
        <v>53642826.933601171</v>
      </c>
      <c r="BK15" s="292">
        <v>55597201.335480459</v>
      </c>
      <c r="BL15" s="292">
        <v>63573178.38163887</v>
      </c>
      <c r="BM15" s="292">
        <v>59086732.38633965</v>
      </c>
      <c r="BN15" s="292">
        <v>61071243.729129739</v>
      </c>
      <c r="BO15" s="292">
        <v>62106312.171464525</v>
      </c>
      <c r="BP15" s="292">
        <v>63856817.386116847</v>
      </c>
      <c r="BQ15" s="292">
        <v>65558167.546058737</v>
      </c>
      <c r="BR15" s="292">
        <v>61710637.288011424</v>
      </c>
      <c r="BS15" s="292">
        <v>61862719.101708852</v>
      </c>
      <c r="BT15" s="292">
        <v>61930950.751795493</v>
      </c>
      <c r="BU15" s="292">
        <v>62005460.81554997</v>
      </c>
      <c r="BV15" s="292">
        <v>62346292.513571545</v>
      </c>
      <c r="BW15" s="292">
        <v>63364227.087844245</v>
      </c>
      <c r="BX15" s="292">
        <v>63325082.569494925</v>
      </c>
      <c r="BY15" s="292">
        <v>64214078.194732673</v>
      </c>
      <c r="BZ15" s="292">
        <v>64679540.818160482</v>
      </c>
      <c r="CA15" s="292">
        <v>65083579.793384053</v>
      </c>
      <c r="CB15" s="292">
        <v>65164072.006535411</v>
      </c>
      <c r="CC15" s="292">
        <v>66105007.26521273</v>
      </c>
      <c r="CD15" s="292">
        <v>70472904.246432677</v>
      </c>
      <c r="CE15" s="292">
        <v>71547404.4142088</v>
      </c>
      <c r="CF15" s="292">
        <v>69557573.293072701</v>
      </c>
      <c r="CG15" s="292">
        <v>70778298.80471918</v>
      </c>
      <c r="CH15" s="292">
        <v>70734700.826866552</v>
      </c>
      <c r="CI15" s="292">
        <v>101661525.60429645</v>
      </c>
      <c r="CJ15" s="292">
        <v>102034163.22700377</v>
      </c>
      <c r="CK15" s="292">
        <v>103231454.13087998</v>
      </c>
      <c r="CL15" s="292">
        <v>105458988.36869296</v>
      </c>
      <c r="CM15" s="292">
        <v>106937603.44691232</v>
      </c>
      <c r="CN15" s="292">
        <v>109222058.08846648</v>
      </c>
      <c r="CO15" s="292">
        <v>111066768.68674295</v>
      </c>
      <c r="CP15" s="292">
        <v>108384085.46869639</v>
      </c>
      <c r="CQ15" s="292">
        <v>112358786.75384088</v>
      </c>
      <c r="CR15" s="292">
        <v>113809164.81185399</v>
      </c>
      <c r="CS15" s="292">
        <v>114766217.1696192</v>
      </c>
      <c r="CT15" s="292">
        <v>115550608.1500621</v>
      </c>
      <c r="CU15" s="292">
        <v>116087069.23868117</v>
      </c>
      <c r="CV15" s="292">
        <v>127655197.19513354</v>
      </c>
      <c r="CW15" s="292">
        <v>125319534.16786328</v>
      </c>
      <c r="CX15" s="292">
        <v>125557036.80466689</v>
      </c>
      <c r="CY15" s="292">
        <v>125390579.46681648</v>
      </c>
      <c r="CZ15" s="292">
        <v>126190896.72905821</v>
      </c>
      <c r="DA15" s="292">
        <v>126815938.61695583</v>
      </c>
      <c r="DB15" s="292">
        <v>127525093.28959593</v>
      </c>
      <c r="DC15" s="292">
        <v>129909053.40065281</v>
      </c>
      <c r="DD15" s="292">
        <v>129919386.06344707</v>
      </c>
      <c r="DE15" s="292">
        <v>130086311.06919697</v>
      </c>
      <c r="DF15" s="292">
        <v>129927695.39727613</v>
      </c>
      <c r="DG15" s="292">
        <v>130647255.36206822</v>
      </c>
      <c r="DH15" s="292">
        <v>131111355.73077305</v>
      </c>
      <c r="DI15" s="292">
        <v>131071705.47843705</v>
      </c>
      <c r="DJ15" s="292">
        <v>136780598.22489733</v>
      </c>
      <c r="DK15" s="292">
        <v>140478528.66515434</v>
      </c>
      <c r="DL15" s="292">
        <v>151119640.01216891</v>
      </c>
      <c r="DM15" s="292">
        <v>151480047.02144575</v>
      </c>
      <c r="DN15" s="292">
        <v>152425762.24419829</v>
      </c>
      <c r="DO15" s="292">
        <v>152925397.96323296</v>
      </c>
      <c r="DP15" s="292">
        <f t="shared" si="0"/>
        <v>138298672.04868838</v>
      </c>
      <c r="DQ15" s="554"/>
      <c r="DR15" s="554"/>
      <c r="DS15" s="564"/>
      <c r="DT15" s="554"/>
      <c r="DU15" s="554"/>
      <c r="DV15" s="554"/>
      <c r="DW15" s="554"/>
      <c r="DX15" s="564"/>
      <c r="DZ15" s="564"/>
      <c r="EA15" s="564"/>
      <c r="EB15" s="564"/>
    </row>
    <row r="16" spans="1:132">
      <c r="A16" s="553" t="s">
        <v>2163</v>
      </c>
      <c r="B16" s="553" t="s">
        <v>2165</v>
      </c>
      <c r="C16" s="171"/>
      <c r="D16" s="171"/>
      <c r="E16" s="171"/>
      <c r="F16" s="171"/>
      <c r="G16" s="171"/>
      <c r="H16" s="171"/>
      <c r="I16" s="223"/>
      <c r="J16" s="223"/>
      <c r="K16" s="171"/>
      <c r="L16" s="171"/>
      <c r="M16" s="171"/>
      <c r="N16" s="171"/>
      <c r="O16" s="171"/>
      <c r="P16" s="171"/>
      <c r="Q16" s="171"/>
      <c r="R16" s="171"/>
      <c r="S16" s="171"/>
      <c r="T16" s="171"/>
      <c r="U16" s="171"/>
      <c r="V16" s="171"/>
      <c r="W16" s="171"/>
      <c r="X16" s="171">
        <v>14580396.049690107</v>
      </c>
      <c r="Y16" s="171">
        <v>15682482.944566855</v>
      </c>
      <c r="Z16" s="171">
        <v>6932142.7317308495</v>
      </c>
      <c r="AA16" s="171">
        <v>8173738.5626449091</v>
      </c>
      <c r="AB16" s="171">
        <v>9060754.8674020302</v>
      </c>
      <c r="AC16" s="171">
        <v>10286887.398663012</v>
      </c>
      <c r="AD16" s="171">
        <v>12586495.855143169</v>
      </c>
      <c r="AE16" s="171">
        <v>12780898.148685353</v>
      </c>
      <c r="AF16" s="171">
        <v>13085263.891703691</v>
      </c>
      <c r="AG16" s="171">
        <v>16678159.560424244</v>
      </c>
      <c r="AH16" s="171">
        <v>17857040.706321683</v>
      </c>
      <c r="AI16" s="171">
        <v>20178541.007595602</v>
      </c>
      <c r="AJ16" s="171">
        <v>20729859.386989702</v>
      </c>
      <c r="AK16" s="171">
        <v>21867461.275704134</v>
      </c>
      <c r="AL16" s="171">
        <v>23600668.622227199</v>
      </c>
      <c r="AM16" s="171">
        <v>24100028.649463903</v>
      </c>
      <c r="AN16" s="171">
        <v>26633727.547042951</v>
      </c>
      <c r="AO16" s="171">
        <v>25797601.657760024</v>
      </c>
      <c r="AP16" s="171">
        <v>24098639.289859932</v>
      </c>
      <c r="AQ16" s="171">
        <v>24471932.856682409</v>
      </c>
      <c r="AR16" s="171">
        <v>25220186.137102965</v>
      </c>
      <c r="AS16" s="171">
        <v>25689388.962552242</v>
      </c>
      <c r="AT16" s="292">
        <v>24294010.741227727</v>
      </c>
      <c r="AU16" s="292">
        <v>24615403.621629845</v>
      </c>
      <c r="AV16" s="292">
        <v>24750690.954360884</v>
      </c>
      <c r="AW16" s="292">
        <v>25570245.115025088</v>
      </c>
      <c r="AX16" s="292">
        <v>23316109.524248842</v>
      </c>
      <c r="AY16" s="292">
        <v>23918095.21875754</v>
      </c>
      <c r="AZ16" s="292">
        <v>22990982.150709208</v>
      </c>
      <c r="BA16" s="292">
        <v>24183790.779213376</v>
      </c>
      <c r="BB16" s="292">
        <v>26070240.971382324</v>
      </c>
      <c r="BC16" s="292">
        <v>24702823.142480385</v>
      </c>
      <c r="BD16" s="292">
        <v>25281981.263229519</v>
      </c>
      <c r="BE16" s="292">
        <v>26056096.060295977</v>
      </c>
      <c r="BF16" s="292">
        <v>25517279.56696783</v>
      </c>
      <c r="BG16" s="292">
        <v>26615993.672864486</v>
      </c>
      <c r="BH16" s="292">
        <v>27743436.406057339</v>
      </c>
      <c r="BI16" s="292">
        <v>29338609.004596733</v>
      </c>
      <c r="BJ16" s="292">
        <v>30581507.147584423</v>
      </c>
      <c r="BK16" s="292">
        <v>25889326.304762557</v>
      </c>
      <c r="BL16" s="292">
        <v>19264727.015024722</v>
      </c>
      <c r="BM16" s="292">
        <v>25422110.039332323</v>
      </c>
      <c r="BN16" s="292">
        <v>30072506.382455796</v>
      </c>
      <c r="BO16" s="292">
        <v>31100227.917728525</v>
      </c>
      <c r="BP16" s="292">
        <v>29850476.014023546</v>
      </c>
      <c r="BQ16" s="292">
        <v>32137136.143184766</v>
      </c>
      <c r="BR16" s="292">
        <v>34321148.397615261</v>
      </c>
      <c r="BS16" s="292">
        <v>36715667.051897429</v>
      </c>
      <c r="BT16" s="292">
        <v>36865668.255835824</v>
      </c>
      <c r="BU16" s="292">
        <v>38929114.228395268</v>
      </c>
      <c r="BV16" s="292">
        <v>39791514.949845381</v>
      </c>
      <c r="BW16" s="292">
        <v>46170545.59195666</v>
      </c>
      <c r="BX16" s="292">
        <v>48623163.315869026</v>
      </c>
      <c r="BY16" s="292">
        <v>50292543.749031723</v>
      </c>
      <c r="BZ16" s="292">
        <v>54811695.924152404</v>
      </c>
      <c r="CA16" s="292">
        <v>53884373.278981388</v>
      </c>
      <c r="CB16" s="292">
        <v>56526673.946728863</v>
      </c>
      <c r="CC16" s="292">
        <v>60174908.542593449</v>
      </c>
      <c r="CD16" s="292">
        <v>59662566.202383116</v>
      </c>
      <c r="CE16" s="292">
        <v>63017903.749153443</v>
      </c>
      <c r="CF16" s="292">
        <v>66301481.95538862</v>
      </c>
      <c r="CG16" s="292">
        <v>67373433.069506541</v>
      </c>
      <c r="CH16" s="292">
        <v>71010185.848074362</v>
      </c>
      <c r="CI16" s="292">
        <v>46426205.231800035</v>
      </c>
      <c r="CJ16" s="292">
        <v>47009609.966333292</v>
      </c>
      <c r="CK16" s="292">
        <v>48637197.780722566</v>
      </c>
      <c r="CL16" s="292">
        <v>52818349.228487916</v>
      </c>
      <c r="CM16" s="292">
        <v>54175321.994524695</v>
      </c>
      <c r="CN16" s="292">
        <v>52821225.84282092</v>
      </c>
      <c r="CO16" s="292">
        <v>51405335.30540482</v>
      </c>
      <c r="CP16" s="292">
        <v>53961186.451090589</v>
      </c>
      <c r="CQ16" s="292">
        <v>57847730.508658543</v>
      </c>
      <c r="CR16" s="292">
        <v>58760159.886564016</v>
      </c>
      <c r="CS16" s="292">
        <v>62868332.659642003</v>
      </c>
      <c r="CT16" s="292">
        <v>65641137.347655617</v>
      </c>
      <c r="CU16" s="292">
        <v>64919142.703891933</v>
      </c>
      <c r="CV16" s="292">
        <v>66167623.609659195</v>
      </c>
      <c r="CW16" s="292">
        <v>67455655.500469506</v>
      </c>
      <c r="CX16" s="292">
        <v>71246337.733672455</v>
      </c>
      <c r="CY16" s="292">
        <v>74528176.479440555</v>
      </c>
      <c r="CZ16" s="292">
        <v>72450517.495246351</v>
      </c>
      <c r="DA16" s="292">
        <v>74858904.726653665</v>
      </c>
      <c r="DB16" s="292">
        <v>77462492.920072258</v>
      </c>
      <c r="DC16" s="292">
        <v>81399347.475427359</v>
      </c>
      <c r="DD16" s="292">
        <v>83025518.338360026</v>
      </c>
      <c r="DE16" s="292">
        <v>84739792.86116305</v>
      </c>
      <c r="DF16" s="292">
        <v>84185479.970147237</v>
      </c>
      <c r="DG16" s="292">
        <v>82650406.481380045</v>
      </c>
      <c r="DH16" s="292">
        <v>84285582.189031497</v>
      </c>
      <c r="DI16" s="292">
        <v>57068508.018875144</v>
      </c>
      <c r="DJ16" s="292">
        <v>50608828.430195235</v>
      </c>
      <c r="DK16" s="292">
        <v>51025514.465091936</v>
      </c>
      <c r="DL16" s="292">
        <v>41956595.376843721</v>
      </c>
      <c r="DM16" s="292">
        <v>42375820.493735284</v>
      </c>
      <c r="DN16" s="292">
        <v>45006041.49736698</v>
      </c>
      <c r="DO16" s="292">
        <v>53368029.706186257</v>
      </c>
      <c r="DP16" s="292">
        <f t="shared" si="0"/>
        <v>64745805.023369521</v>
      </c>
      <c r="DQ16" s="554"/>
      <c r="DR16" s="554"/>
      <c r="DS16" s="564"/>
      <c r="DT16" s="554"/>
      <c r="DU16" s="554"/>
      <c r="DV16" s="554"/>
      <c r="DW16" s="554"/>
      <c r="DX16" s="564"/>
      <c r="DZ16" s="564"/>
      <c r="EA16" s="564"/>
      <c r="EB16" s="564"/>
    </row>
    <row r="17" spans="1:145" ht="14.15">
      <c r="B17" s="565" t="s">
        <v>2166</v>
      </c>
      <c r="C17" s="172"/>
      <c r="D17" s="172"/>
      <c r="E17" s="172"/>
      <c r="F17" s="172"/>
      <c r="G17" s="172"/>
      <c r="H17" s="172"/>
      <c r="I17" s="861"/>
      <c r="J17" s="861"/>
      <c r="K17" s="862"/>
      <c r="L17" s="862"/>
      <c r="M17" s="862"/>
      <c r="N17" s="862"/>
      <c r="O17" s="862"/>
      <c r="P17" s="862"/>
      <c r="Q17" s="862"/>
      <c r="R17" s="862"/>
      <c r="S17" s="862"/>
      <c r="T17" s="862"/>
      <c r="U17" s="862"/>
      <c r="V17" s="862"/>
      <c r="W17" s="862"/>
      <c r="X17" s="862">
        <v>5170906161.2859669</v>
      </c>
      <c r="Y17" s="862">
        <v>5207896247.2876444</v>
      </c>
      <c r="Z17" s="862">
        <v>5243176504.452548</v>
      </c>
      <c r="AA17" s="862">
        <v>5284225442.9521723</v>
      </c>
      <c r="AB17" s="862">
        <v>5318907066.6721535</v>
      </c>
      <c r="AC17" s="862">
        <v>5333636831.3521519</v>
      </c>
      <c r="AD17" s="862">
        <v>5377902749.6272783</v>
      </c>
      <c r="AE17" s="862">
        <v>5395598302.5329638</v>
      </c>
      <c r="AF17" s="862">
        <v>5418271207.2440348</v>
      </c>
      <c r="AG17" s="862">
        <v>5454583992.2449389</v>
      </c>
      <c r="AH17" s="862">
        <v>5484690670.372859</v>
      </c>
      <c r="AI17" s="862">
        <v>5521530214.7190437</v>
      </c>
      <c r="AJ17" s="862">
        <v>5551785436.0676537</v>
      </c>
      <c r="AK17" s="862">
        <v>5587584463.3802032</v>
      </c>
      <c r="AL17" s="862">
        <v>5628809870.8335075</v>
      </c>
      <c r="AM17" s="862">
        <v>5653198014.4344254</v>
      </c>
      <c r="AN17" s="862">
        <v>5683027943.5192747</v>
      </c>
      <c r="AO17" s="862">
        <v>5710249344.73944</v>
      </c>
      <c r="AP17" s="862">
        <v>5735759571.3321314</v>
      </c>
      <c r="AQ17" s="862">
        <v>5747901929.5641747</v>
      </c>
      <c r="AR17" s="862">
        <v>5775262920.415287</v>
      </c>
      <c r="AS17" s="862">
        <v>5798655017.8729038</v>
      </c>
      <c r="AT17" s="862">
        <v>5823243980.981039</v>
      </c>
      <c r="AU17" s="862">
        <v>5848756325.4831276</v>
      </c>
      <c r="AV17" s="862">
        <v>5874219604.7634001</v>
      </c>
      <c r="AW17" s="862">
        <v>5916721387.8738737</v>
      </c>
      <c r="AX17" s="862">
        <v>5934825498.2806587</v>
      </c>
      <c r="AY17" s="862">
        <v>5969055592.8033867</v>
      </c>
      <c r="AZ17" s="862">
        <v>6003647753.6351643</v>
      </c>
      <c r="BA17" s="862">
        <v>6037309438.8113689</v>
      </c>
      <c r="BB17" s="862">
        <v>6081726168.7995749</v>
      </c>
      <c r="BC17" s="862">
        <v>6100975502.1035643</v>
      </c>
      <c r="BD17" s="862">
        <v>6061928047.2598181</v>
      </c>
      <c r="BE17" s="862">
        <v>6095646697.6146812</v>
      </c>
      <c r="BF17" s="862">
        <v>6131971001.5488644</v>
      </c>
      <c r="BG17" s="862">
        <v>6173272883.338069</v>
      </c>
      <c r="BH17" s="862">
        <v>6216073378.0266199</v>
      </c>
      <c r="BI17" s="862">
        <v>6254485445.9847803</v>
      </c>
      <c r="BJ17" s="862">
        <v>6294737391.1971855</v>
      </c>
      <c r="BK17" s="862">
        <v>6342833120.9562426</v>
      </c>
      <c r="BL17" s="862">
        <v>6387101308.8726645</v>
      </c>
      <c r="BM17" s="862">
        <v>6428736126.1416721</v>
      </c>
      <c r="BN17" s="862">
        <v>6524962431.2075863</v>
      </c>
      <c r="BO17" s="862">
        <v>6504313104.6551933</v>
      </c>
      <c r="BP17" s="862">
        <v>6531074569.9961414</v>
      </c>
      <c r="BQ17" s="862">
        <v>6565512964.7652435</v>
      </c>
      <c r="BR17" s="862">
        <v>6605068280.7316275</v>
      </c>
      <c r="BS17" s="862">
        <v>6641204475.6396055</v>
      </c>
      <c r="BT17" s="862">
        <v>6678536004.4336319</v>
      </c>
      <c r="BU17" s="862">
        <v>6721431040.7699461</v>
      </c>
      <c r="BV17" s="862">
        <v>6763180412.0994167</v>
      </c>
      <c r="BW17" s="862">
        <v>6803932694.3558006</v>
      </c>
      <c r="BX17" s="862">
        <v>6854636017.8713646</v>
      </c>
      <c r="BY17" s="862">
        <v>6898764372.7547646</v>
      </c>
      <c r="BZ17" s="862">
        <v>6921425953.8933115</v>
      </c>
      <c r="CA17" s="862">
        <v>6945658847.3233652</v>
      </c>
      <c r="CB17" s="862">
        <v>6978220907.9642639</v>
      </c>
      <c r="CC17" s="862">
        <v>7018107908.2388058</v>
      </c>
      <c r="CD17" s="862">
        <v>7057642521.8398161</v>
      </c>
      <c r="CE17" s="862">
        <f t="shared" ref="CE17:DO17" si="1">SUM(CE7:CE16)</f>
        <v>7093487912.5143623</v>
      </c>
      <c r="CF17" s="862">
        <f t="shared" si="1"/>
        <v>7129288752.1394615</v>
      </c>
      <c r="CG17" s="862">
        <f t="shared" si="1"/>
        <v>7165012853.1852255</v>
      </c>
      <c r="CH17" s="862">
        <f t="shared" si="1"/>
        <v>7206110321.58494</v>
      </c>
      <c r="CI17" s="862">
        <f t="shared" si="1"/>
        <v>7267913813.5560961</v>
      </c>
      <c r="CJ17" s="862">
        <f t="shared" si="1"/>
        <v>7304418498.383337</v>
      </c>
      <c r="CK17" s="862">
        <f t="shared" si="1"/>
        <v>7351693692.0516033</v>
      </c>
      <c r="CL17" s="862">
        <f t="shared" si="1"/>
        <v>7410916803.8271809</v>
      </c>
      <c r="CM17" s="862">
        <f t="shared" si="1"/>
        <v>7449836706.1314373</v>
      </c>
      <c r="CN17" s="862">
        <f t="shared" si="1"/>
        <v>7491960267.5812883</v>
      </c>
      <c r="CO17" s="862">
        <f t="shared" si="1"/>
        <v>7540587100.8821478</v>
      </c>
      <c r="CP17" s="862">
        <f t="shared" si="1"/>
        <v>7580356799.1597872</v>
      </c>
      <c r="CQ17" s="862">
        <f t="shared" si="1"/>
        <v>7634002901.392499</v>
      </c>
      <c r="CR17" s="862">
        <f t="shared" si="1"/>
        <v>7677982099.4484186</v>
      </c>
      <c r="CS17" s="862">
        <f t="shared" si="1"/>
        <v>7733066207.1792612</v>
      </c>
      <c r="CT17" s="862">
        <f t="shared" si="1"/>
        <v>7775212476.7077188</v>
      </c>
      <c r="CU17" s="862">
        <f t="shared" si="1"/>
        <v>7786279745.7325726</v>
      </c>
      <c r="CV17" s="862">
        <f t="shared" si="1"/>
        <v>7820318022.3447933</v>
      </c>
      <c r="CW17" s="862">
        <f t="shared" si="1"/>
        <v>7876197386.6383324</v>
      </c>
      <c r="CX17" s="862">
        <f t="shared" si="1"/>
        <v>7929086688.2383375</v>
      </c>
      <c r="CY17" s="862">
        <f t="shared" si="1"/>
        <v>7962504182.5162573</v>
      </c>
      <c r="CZ17" s="862">
        <f t="shared" si="1"/>
        <v>7983330148.9943047</v>
      </c>
      <c r="DA17" s="862">
        <f t="shared" si="1"/>
        <v>8022812667.3136091</v>
      </c>
      <c r="DB17" s="862">
        <f t="shared" si="1"/>
        <v>8072764003.0496674</v>
      </c>
      <c r="DC17" s="862">
        <f t="shared" si="1"/>
        <v>8122051781.4960804</v>
      </c>
      <c r="DD17" s="862">
        <f t="shared" si="1"/>
        <v>8168759844.1118069</v>
      </c>
      <c r="DE17" s="862">
        <f t="shared" si="1"/>
        <v>8217221523.1703596</v>
      </c>
      <c r="DF17" s="862">
        <f t="shared" si="1"/>
        <v>8266224685.7874231</v>
      </c>
      <c r="DG17" s="862">
        <f t="shared" si="1"/>
        <v>8317237225.1034489</v>
      </c>
      <c r="DH17" s="862">
        <f t="shared" si="1"/>
        <v>8379750491.3598042</v>
      </c>
      <c r="DI17" s="862">
        <f t="shared" si="1"/>
        <v>8450819655.977313</v>
      </c>
      <c r="DJ17" s="862">
        <f t="shared" si="1"/>
        <v>8527962972.6350918</v>
      </c>
      <c r="DK17" s="862">
        <f t="shared" si="1"/>
        <v>8564043406.0602455</v>
      </c>
      <c r="DL17" s="862">
        <f t="shared" si="1"/>
        <v>8607242144.2690125</v>
      </c>
      <c r="DM17" s="862">
        <f t="shared" si="1"/>
        <v>8660825285.3551807</v>
      </c>
      <c r="DN17" s="862">
        <f t="shared" si="1"/>
        <v>8697214500.421566</v>
      </c>
      <c r="DO17" s="862">
        <f t="shared" si="1"/>
        <v>8752524374.9394188</v>
      </c>
      <c r="DP17" s="292">
        <f t="shared" si="0"/>
        <v>8440913683.8989811</v>
      </c>
      <c r="DQ17" s="554"/>
      <c r="DR17" s="554"/>
      <c r="DS17" s="564"/>
      <c r="DT17" s="554"/>
      <c r="DU17" s="554"/>
      <c r="DV17" s="554"/>
      <c r="DW17" s="554"/>
      <c r="DZ17" s="564"/>
      <c r="EA17" s="564"/>
      <c r="EB17" s="564"/>
    </row>
    <row r="18" spans="1:145">
      <c r="C18" s="171"/>
      <c r="D18" s="171"/>
      <c r="E18" s="171"/>
      <c r="F18" s="171"/>
      <c r="G18" s="171"/>
      <c r="H18" s="171"/>
      <c r="I18" s="223"/>
      <c r="J18" s="223"/>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c r="AS18" s="171"/>
      <c r="AT18" s="171"/>
      <c r="AU18" s="171"/>
      <c r="AV18" s="171"/>
      <c r="AW18" s="171"/>
      <c r="AX18" s="171"/>
      <c r="AY18" s="171"/>
      <c r="AZ18" s="171"/>
      <c r="BA18" s="171"/>
      <c r="BB18" s="171"/>
      <c r="BC18" s="171"/>
      <c r="BD18" s="171"/>
      <c r="BE18" s="171"/>
      <c r="BF18" s="171"/>
      <c r="BG18" s="171"/>
      <c r="BH18" s="171"/>
      <c r="BI18" s="171"/>
      <c r="BJ18" s="171"/>
      <c r="BK18" s="171"/>
      <c r="BL18" s="171"/>
      <c r="BM18" s="171"/>
      <c r="BN18" s="171"/>
      <c r="BO18" s="171"/>
      <c r="BP18" s="171"/>
      <c r="BQ18" s="171"/>
      <c r="BR18" s="171"/>
      <c r="BS18" s="171"/>
      <c r="BT18" s="171"/>
      <c r="BU18" s="171"/>
      <c r="BV18" s="171"/>
      <c r="BW18" s="171"/>
      <c r="BX18" s="171"/>
      <c r="BY18" s="171"/>
      <c r="BZ18" s="171"/>
      <c r="CA18" s="171"/>
      <c r="CB18" s="171"/>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171"/>
      <c r="DP18" s="171"/>
      <c r="DQ18" s="554"/>
      <c r="DR18" s="554"/>
      <c r="DT18" s="554"/>
      <c r="DU18" s="554"/>
      <c r="DV18" s="554"/>
      <c r="DW18" s="554"/>
    </row>
    <row r="19" spans="1:145">
      <c r="C19" s="171"/>
      <c r="D19" s="171"/>
      <c r="E19" s="171"/>
      <c r="F19" s="171"/>
      <c r="G19" s="171"/>
      <c r="H19" s="171"/>
      <c r="I19" s="223"/>
      <c r="J19" s="223"/>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c r="AW19" s="171"/>
      <c r="AX19" s="171"/>
      <c r="AY19" s="171"/>
      <c r="AZ19" s="171"/>
      <c r="BA19" s="171"/>
      <c r="BB19" s="171"/>
      <c r="BC19" s="171"/>
      <c r="BD19" s="171"/>
      <c r="BE19" s="171"/>
      <c r="BF19" s="171"/>
      <c r="BG19" s="171"/>
      <c r="BH19" s="171"/>
      <c r="BI19" s="171"/>
      <c r="BJ19" s="171"/>
      <c r="BK19" s="171"/>
      <c r="BL19" s="171"/>
      <c r="BM19" s="171"/>
      <c r="BN19" s="171"/>
      <c r="BO19" s="171"/>
      <c r="BP19" s="171"/>
      <c r="BQ19" s="171"/>
      <c r="BR19" s="171"/>
      <c r="BS19" s="171"/>
      <c r="BT19" s="171"/>
      <c r="BU19" s="171"/>
      <c r="BV19" s="171"/>
      <c r="BW19" s="171"/>
      <c r="BX19" s="171"/>
      <c r="BY19" s="171"/>
      <c r="BZ19" s="171"/>
      <c r="CA19" s="171"/>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71"/>
      <c r="DP19" s="171"/>
      <c r="DQ19" s="554"/>
      <c r="DR19" s="554"/>
      <c r="DT19" s="554"/>
      <c r="DU19" s="554"/>
      <c r="DV19" s="554"/>
      <c r="DW19" s="554"/>
    </row>
    <row r="20" spans="1:145">
      <c r="A20" s="553" t="s">
        <v>2167</v>
      </c>
      <c r="B20" s="553" t="s">
        <v>2168</v>
      </c>
      <c r="C20" s="171"/>
      <c r="D20" s="171"/>
      <c r="E20" s="171"/>
      <c r="F20" s="171"/>
      <c r="G20" s="171"/>
      <c r="H20" s="171"/>
      <c r="I20" s="223"/>
      <c r="J20" s="223"/>
      <c r="K20" s="171"/>
      <c r="L20" s="171"/>
      <c r="M20" s="171"/>
      <c r="N20" s="171"/>
      <c r="O20" s="171"/>
      <c r="P20" s="171"/>
      <c r="Q20" s="171"/>
      <c r="R20" s="171"/>
      <c r="S20" s="171"/>
      <c r="T20" s="171"/>
      <c r="U20" s="171"/>
      <c r="V20" s="171"/>
      <c r="W20" s="171"/>
      <c r="X20" s="171">
        <v>-1620747617.0120001</v>
      </c>
      <c r="Y20" s="171">
        <v>-1629927554.9219999</v>
      </c>
      <c r="Z20" s="171">
        <v>-1617950650.2219987</v>
      </c>
      <c r="AA20" s="171">
        <v>-1624207053.7519999</v>
      </c>
      <c r="AB20" s="171">
        <v>-1628239421.4320004</v>
      </c>
      <c r="AC20" s="171">
        <v>-1637740537.6520002</v>
      </c>
      <c r="AD20" s="171">
        <v>-1644358537.2419999</v>
      </c>
      <c r="AE20" s="171">
        <v>-1652808520.7820003</v>
      </c>
      <c r="AF20" s="171">
        <v>-1660398300.8720005</v>
      </c>
      <c r="AG20" s="171">
        <v>-1668840900.9820011</v>
      </c>
      <c r="AH20" s="171">
        <v>-1678469205.2720006</v>
      </c>
      <c r="AI20" s="171">
        <v>-1688447211.0419993</v>
      </c>
      <c r="AJ20" s="171">
        <v>-1697022055.102</v>
      </c>
      <c r="AK20" s="171">
        <v>-1707434879.052</v>
      </c>
      <c r="AL20" s="171">
        <v>-1711021189.362</v>
      </c>
      <c r="AM20" s="171">
        <v>-1705824628.5320001</v>
      </c>
      <c r="AN20" s="171">
        <v>-1713956976.862</v>
      </c>
      <c r="AO20" s="171">
        <v>-1724038122.6220002</v>
      </c>
      <c r="AP20" s="171">
        <v>-1733648143.582</v>
      </c>
      <c r="AQ20" s="171">
        <v>-1743139028.4220002</v>
      </c>
      <c r="AR20" s="171">
        <v>-1754374402.1719999</v>
      </c>
      <c r="AS20" s="171">
        <v>-1763983384.552</v>
      </c>
      <c r="AT20" s="171">
        <v>-1775355222.342</v>
      </c>
      <c r="AU20" s="171">
        <v>-1786162341.402</v>
      </c>
      <c r="AV20" s="171">
        <v>-1797255329.1520002</v>
      </c>
      <c r="AW20" s="171">
        <v>-1820527248.4620001</v>
      </c>
      <c r="AX20" s="171">
        <v>-1821985546.6919999</v>
      </c>
      <c r="AY20" s="171">
        <v>-1832635166.0120001</v>
      </c>
      <c r="AZ20" s="553">
        <v>-1843769132.6320002</v>
      </c>
      <c r="BA20" s="553">
        <v>-1855276181.7519999</v>
      </c>
      <c r="BB20" s="553">
        <v>-1856439246.812</v>
      </c>
      <c r="BC20" s="553">
        <v>-1868416607.9520001</v>
      </c>
      <c r="BD20" s="553">
        <v>-1812008212.2720001</v>
      </c>
      <c r="BE20" s="553">
        <v>-1819678010.842</v>
      </c>
      <c r="BF20" s="553">
        <v>-1829922285.082</v>
      </c>
      <c r="BG20" s="553">
        <v>-1841129510.4419999</v>
      </c>
      <c r="BH20" s="553">
        <v>-1849683882.392</v>
      </c>
      <c r="BI20" s="553">
        <v>-1861080864.0519998</v>
      </c>
      <c r="BJ20" s="553">
        <v>-1872350003.592</v>
      </c>
      <c r="BK20" s="553">
        <v>-1881213588.112</v>
      </c>
      <c r="BL20" s="292">
        <v>-1891247531.4820001</v>
      </c>
      <c r="BM20" s="292">
        <v>-1903307224.602</v>
      </c>
      <c r="BN20" s="292">
        <v>-1911655658.622</v>
      </c>
      <c r="BO20" s="292">
        <v>-1922692118.6919999</v>
      </c>
      <c r="BP20" s="292">
        <v>-1933977688.372</v>
      </c>
      <c r="BQ20" s="292">
        <v>-1939195693.572</v>
      </c>
      <c r="BR20" s="292">
        <v>-1946864301.4419999</v>
      </c>
      <c r="BS20" s="292">
        <v>-1957458489.9519999</v>
      </c>
      <c r="BT20" s="292">
        <v>-1964358163.152</v>
      </c>
      <c r="BU20" s="292">
        <v>-1975828550.122</v>
      </c>
      <c r="BV20" s="292">
        <v>-1986812351.3119998</v>
      </c>
      <c r="BW20" s="292">
        <v>-1981574559.1819999</v>
      </c>
      <c r="BX20" s="292">
        <v>-1989067340.882</v>
      </c>
      <c r="BY20" s="292">
        <v>-2000747819.0120001</v>
      </c>
      <c r="BZ20" s="292">
        <v>-2007155859.302</v>
      </c>
      <c r="CA20" s="292">
        <v>-2018278680.832</v>
      </c>
      <c r="CB20" s="292">
        <v>-2025762866.7019999</v>
      </c>
      <c r="CC20" s="292">
        <v>-2029314273.892</v>
      </c>
      <c r="CD20" s="292">
        <v>-2039592083.5219998</v>
      </c>
      <c r="CE20" s="292">
        <v>-2040515766.6719999</v>
      </c>
      <c r="CF20" s="292">
        <v>-2051946151.4719999</v>
      </c>
      <c r="CG20" s="292">
        <v>-2061340905.8119998</v>
      </c>
      <c r="CH20" s="292">
        <v>-2073663587.5899999</v>
      </c>
      <c r="CI20" s="292">
        <v>-2084328966.8800001</v>
      </c>
      <c r="CJ20" s="292">
        <v>-2095338479.3</v>
      </c>
      <c r="CK20" s="292">
        <v>-2092357868.0799999</v>
      </c>
      <c r="CL20" s="292">
        <v>-2100882909.79</v>
      </c>
      <c r="CM20" s="292">
        <v>-2109579725.0899999</v>
      </c>
      <c r="CN20" s="292">
        <v>-2119349734.0799999</v>
      </c>
      <c r="CO20" s="292">
        <v>-2127677158.8199999</v>
      </c>
      <c r="CP20" s="292">
        <v>-2137562291.27</v>
      </c>
      <c r="CQ20" s="292">
        <v>-2142527663.74</v>
      </c>
      <c r="CR20" s="292">
        <v>-2152497988.52</v>
      </c>
      <c r="CS20" s="292">
        <v>-2163203457.23</v>
      </c>
      <c r="CT20" s="292">
        <v>-2174176774.5900002</v>
      </c>
      <c r="CU20" s="292">
        <v>-2166812997.1100001</v>
      </c>
      <c r="CV20" s="292">
        <v>-2176155059.6399999</v>
      </c>
      <c r="CW20" s="292">
        <v>-2186684411.9899998</v>
      </c>
      <c r="CX20" s="292">
        <v>-2194000991.9899998</v>
      </c>
      <c r="CY20" s="292">
        <v>-2204939344.1599998</v>
      </c>
      <c r="CZ20" s="292">
        <v>-2214619820.5100002</v>
      </c>
      <c r="DA20" s="292">
        <v>-2224616204.0700002</v>
      </c>
      <c r="DB20" s="292">
        <v>-2235352072.8600001</v>
      </c>
      <c r="DC20" s="292">
        <v>-2246396899.5</v>
      </c>
      <c r="DD20" s="292">
        <v>-2255635848.3800001</v>
      </c>
      <c r="DE20" s="292">
        <v>-2267627261.3499999</v>
      </c>
      <c r="DF20" s="292">
        <v>-2276464316.0300002</v>
      </c>
      <c r="DG20" s="292">
        <v>-2279302280.7800002</v>
      </c>
      <c r="DH20" s="292">
        <v>-2286597239.0900002</v>
      </c>
      <c r="DI20" s="292">
        <v>-2297612453</v>
      </c>
      <c r="DJ20" s="292">
        <v>-2309496986.2399998</v>
      </c>
      <c r="DK20" s="292">
        <v>-2320038027.3200002</v>
      </c>
      <c r="DL20" s="292">
        <v>-2332324245.9299998</v>
      </c>
      <c r="DM20" s="292">
        <v>-2343815311.8499999</v>
      </c>
      <c r="DN20" s="292">
        <v>-2356947249.6500001</v>
      </c>
      <c r="DO20" s="292">
        <v>-2370527353.5500002</v>
      </c>
      <c r="DP20" s="292">
        <f>SUM(DC20:DO20)/13</f>
        <v>-2303291190.2053847</v>
      </c>
      <c r="DQ20" s="554"/>
      <c r="DR20" s="554"/>
      <c r="DS20" s="564"/>
      <c r="DT20" s="554"/>
      <c r="DU20" s="554"/>
      <c r="DV20" s="554"/>
      <c r="DW20" s="554"/>
      <c r="DX20" s="564"/>
      <c r="DZ20" s="564"/>
      <c r="EA20" s="564"/>
      <c r="EB20" s="564"/>
    </row>
    <row r="21" spans="1:145">
      <c r="A21" s="553" t="s">
        <v>2169</v>
      </c>
      <c r="B21" s="553" t="s">
        <v>2170</v>
      </c>
      <c r="C21" s="171"/>
      <c r="D21" s="171"/>
      <c r="E21" s="171"/>
      <c r="F21" s="171"/>
      <c r="G21" s="171"/>
      <c r="H21" s="171"/>
      <c r="I21" s="223"/>
      <c r="J21" s="223"/>
      <c r="K21" s="171"/>
      <c r="L21" s="171"/>
      <c r="M21" s="171"/>
      <c r="N21" s="171"/>
      <c r="O21" s="171"/>
      <c r="P21" s="171"/>
      <c r="Q21" s="171"/>
      <c r="R21" s="171"/>
      <c r="S21" s="171"/>
      <c r="T21" s="171"/>
      <c r="U21" s="171"/>
      <c r="V21" s="171"/>
      <c r="W21" s="171"/>
      <c r="X21" s="171">
        <v>0</v>
      </c>
      <c r="Y21" s="171">
        <v>0</v>
      </c>
      <c r="Z21" s="171">
        <v>0</v>
      </c>
      <c r="AA21" s="171">
        <v>0</v>
      </c>
      <c r="AB21" s="171">
        <v>0</v>
      </c>
      <c r="AC21" s="171">
        <v>0</v>
      </c>
      <c r="AD21" s="171">
        <v>0</v>
      </c>
      <c r="AE21" s="171">
        <v>0</v>
      </c>
      <c r="AF21" s="171">
        <v>0</v>
      </c>
      <c r="AG21" s="171">
        <v>0</v>
      </c>
      <c r="AH21" s="171">
        <v>0</v>
      </c>
      <c r="AI21" s="171">
        <v>0</v>
      </c>
      <c r="AJ21" s="171">
        <v>0</v>
      </c>
      <c r="AK21" s="171">
        <v>0</v>
      </c>
      <c r="AL21" s="171">
        <v>0</v>
      </c>
      <c r="AM21" s="171">
        <v>0</v>
      </c>
      <c r="AN21" s="171">
        <v>0</v>
      </c>
      <c r="AO21" s="171">
        <v>-38885.370000000003</v>
      </c>
      <c r="AP21" s="171">
        <v>83276.53</v>
      </c>
      <c r="AQ21" s="171">
        <v>0</v>
      </c>
      <c r="AR21" s="171">
        <v>0</v>
      </c>
      <c r="AS21" s="171">
        <v>0</v>
      </c>
      <c r="AT21" s="171">
        <v>281244</v>
      </c>
      <c r="AU21" s="171">
        <v>562488</v>
      </c>
      <c r="AV21" s="171">
        <v>562488</v>
      </c>
      <c r="AW21" s="171">
        <v>0</v>
      </c>
      <c r="AX21" s="171">
        <v>0</v>
      </c>
      <c r="AY21" s="171">
        <v>0</v>
      </c>
      <c r="AZ21" s="171">
        <v>0</v>
      </c>
      <c r="BA21" s="171">
        <v>0</v>
      </c>
      <c r="BB21" s="171">
        <v>0</v>
      </c>
      <c r="BC21" s="171">
        <v>0</v>
      </c>
      <c r="BD21" s="171">
        <v>973632.45</v>
      </c>
      <c r="BE21" s="171">
        <v>0</v>
      </c>
      <c r="BF21" s="171">
        <v>0</v>
      </c>
      <c r="BG21" s="171">
        <v>0</v>
      </c>
      <c r="BH21" s="171">
        <v>-117455.62</v>
      </c>
      <c r="BI21" s="171">
        <v>0</v>
      </c>
      <c r="BJ21" s="171">
        <v>0</v>
      </c>
      <c r="BK21" s="171">
        <v>-216104.23</v>
      </c>
      <c r="BL21" s="292">
        <v>-432208.46</v>
      </c>
      <c r="BM21" s="292">
        <v>0</v>
      </c>
      <c r="BN21" s="292">
        <v>-317362</v>
      </c>
      <c r="BO21" s="292">
        <v>0</v>
      </c>
      <c r="BP21" s="292">
        <v>0</v>
      </c>
      <c r="BQ21" s="292">
        <v>0</v>
      </c>
      <c r="BR21" s="292">
        <v>0</v>
      </c>
      <c r="BS21" s="292">
        <v>0</v>
      </c>
      <c r="BT21" s="292">
        <v>0</v>
      </c>
      <c r="BU21" s="292">
        <v>0</v>
      </c>
      <c r="BV21" s="292">
        <v>-95771.55</v>
      </c>
      <c r="BW21" s="292">
        <v>392699.47</v>
      </c>
      <c r="BX21" s="292">
        <v>-47885.78</v>
      </c>
      <c r="BY21" s="292">
        <v>-23942.89</v>
      </c>
      <c r="BZ21" s="292">
        <v>0</v>
      </c>
      <c r="CA21" s="292">
        <v>0</v>
      </c>
      <c r="CB21" s="292">
        <v>0</v>
      </c>
      <c r="CC21" s="292">
        <v>0</v>
      </c>
      <c r="CD21" s="292">
        <v>0</v>
      </c>
      <c r="CE21" s="292">
        <v>0</v>
      </c>
      <c r="CF21" s="292">
        <v>0</v>
      </c>
      <c r="CG21" s="292">
        <v>0</v>
      </c>
      <c r="CH21" s="292">
        <v>0</v>
      </c>
      <c r="CI21" s="292">
        <v>-99058.66</v>
      </c>
      <c r="CJ21" s="292">
        <v>-113211.22</v>
      </c>
      <c r="CK21" s="292">
        <v>-127363.78</v>
      </c>
      <c r="CL21" s="292">
        <v>0.01</v>
      </c>
      <c r="CM21" s="292">
        <v>0</v>
      </c>
      <c r="CN21" s="292">
        <v>0</v>
      </c>
      <c r="CO21" s="292">
        <v>0</v>
      </c>
      <c r="CP21" s="292">
        <v>176432.99</v>
      </c>
      <c r="CQ21" s="292">
        <v>0</v>
      </c>
      <c r="CR21" s="292">
        <v>0</v>
      </c>
      <c r="CS21" s="292">
        <v>0</v>
      </c>
      <c r="CT21" s="292">
        <v>0</v>
      </c>
      <c r="CU21" s="292">
        <v>0</v>
      </c>
      <c r="CV21" s="292">
        <v>0</v>
      </c>
      <c r="CW21" s="292">
        <v>-51843.75</v>
      </c>
      <c r="CX21" s="292">
        <v>-103687.5</v>
      </c>
      <c r="CY21" s="292">
        <v>-155531.25</v>
      </c>
      <c r="CZ21" s="292">
        <v>0</v>
      </c>
      <c r="DA21" s="292">
        <v>0</v>
      </c>
      <c r="DB21" s="292">
        <v>0</v>
      </c>
      <c r="DC21" s="292">
        <v>0</v>
      </c>
      <c r="DD21" s="292"/>
      <c r="DE21" s="292"/>
      <c r="DF21" s="292">
        <v>0</v>
      </c>
      <c r="DG21" s="292">
        <v>0</v>
      </c>
      <c r="DH21" s="292">
        <v>0</v>
      </c>
      <c r="DI21" s="292">
        <v>0</v>
      </c>
      <c r="DJ21" s="292">
        <v>-94857.69</v>
      </c>
      <c r="DK21" s="292"/>
      <c r="DL21" s="292"/>
      <c r="DM21" s="292"/>
      <c r="DN21" s="292"/>
      <c r="DO21" s="292"/>
      <c r="DP21" s="292">
        <f>SUM(DC21:DO21)/13</f>
        <v>-7296.7453846153849</v>
      </c>
      <c r="DQ21" s="554"/>
      <c r="DR21" s="554"/>
      <c r="DS21" s="564"/>
      <c r="DT21" s="554"/>
      <c r="DU21" s="554"/>
      <c r="DV21" s="554"/>
      <c r="DW21" s="554"/>
      <c r="DX21" s="564"/>
      <c r="DZ21" s="564"/>
      <c r="EA21" s="564"/>
      <c r="EB21" s="564"/>
    </row>
    <row r="22" spans="1:145">
      <c r="A22" s="553" t="s">
        <v>2171</v>
      </c>
      <c r="B22" s="553" t="s">
        <v>2172</v>
      </c>
      <c r="C22" s="171"/>
      <c r="D22" s="171"/>
      <c r="E22" s="171"/>
      <c r="F22" s="171"/>
      <c r="G22" s="171"/>
      <c r="H22" s="171"/>
      <c r="I22" s="223"/>
      <c r="J22" s="223"/>
      <c r="K22" s="171"/>
      <c r="L22" s="171"/>
      <c r="M22" s="171"/>
      <c r="N22" s="171"/>
      <c r="O22" s="171"/>
      <c r="P22" s="171"/>
      <c r="Q22" s="171"/>
      <c r="R22" s="171"/>
      <c r="S22" s="171"/>
      <c r="T22" s="171"/>
      <c r="U22" s="171"/>
      <c r="V22" s="171"/>
      <c r="W22" s="171"/>
      <c r="X22" s="171">
        <v>3331526.5179999992</v>
      </c>
      <c r="Y22" s="171">
        <v>4440191.4079999989</v>
      </c>
      <c r="Z22" s="171">
        <v>6107074.737999999</v>
      </c>
      <c r="AA22" s="171">
        <v>4925294.2280000001</v>
      </c>
      <c r="AB22" s="171">
        <v>6960359.7379999999</v>
      </c>
      <c r="AC22" s="171">
        <v>8168238.2379999999</v>
      </c>
      <c r="AD22" s="171">
        <v>9020791.7080000024</v>
      </c>
      <c r="AE22" s="171">
        <v>10155807.637999997</v>
      </c>
      <c r="AF22" s="171">
        <v>11605190.148000002</v>
      </c>
      <c r="AG22" s="171">
        <v>12678454.298</v>
      </c>
      <c r="AH22" s="171">
        <v>14310337.837999998</v>
      </c>
      <c r="AI22" s="171">
        <v>15784969.898000002</v>
      </c>
      <c r="AJ22" s="171">
        <v>16098384.418</v>
      </c>
      <c r="AK22" s="171">
        <v>17382323.517999999</v>
      </c>
      <c r="AL22" s="171">
        <v>11515053.538000001</v>
      </c>
      <c r="AM22" s="171">
        <v>2550257.128</v>
      </c>
      <c r="AN22" s="171">
        <v>3630863.7479999997</v>
      </c>
      <c r="AO22" s="171">
        <v>4599650.3880000003</v>
      </c>
      <c r="AP22" s="171">
        <v>5895943.2680000002</v>
      </c>
      <c r="AQ22" s="171">
        <v>6981965.0580000002</v>
      </c>
      <c r="AR22" s="171">
        <v>7778386.2779999999</v>
      </c>
      <c r="AS22" s="171">
        <v>8843903.4279999994</v>
      </c>
      <c r="AT22" s="171">
        <v>10079220.738</v>
      </c>
      <c r="AU22" s="171">
        <v>11389321.058</v>
      </c>
      <c r="AV22" s="171">
        <v>12039512.738</v>
      </c>
      <c r="AW22" s="171">
        <v>13447315.558</v>
      </c>
      <c r="AX22" s="171">
        <v>13181509.398</v>
      </c>
      <c r="AY22" s="171">
        <v>15377247.868000001</v>
      </c>
      <c r="AZ22" s="553">
        <v>16888838.987999998</v>
      </c>
      <c r="BA22" s="553">
        <v>18314254.918000001</v>
      </c>
      <c r="BB22" s="553">
        <v>14719846.698000001</v>
      </c>
      <c r="BC22" s="553">
        <v>15854793.718</v>
      </c>
      <c r="BD22" s="553">
        <v>13999902.308</v>
      </c>
      <c r="BE22" s="553">
        <v>14603876.288000001</v>
      </c>
      <c r="BF22" s="553">
        <v>15368353.318</v>
      </c>
      <c r="BG22" s="553">
        <v>16395868.218</v>
      </c>
      <c r="BH22" s="553">
        <v>17597806.088</v>
      </c>
      <c r="BI22" s="553">
        <v>19328287.028000001</v>
      </c>
      <c r="BJ22" s="553">
        <v>20642139.648000002</v>
      </c>
      <c r="BK22" s="553">
        <v>20840749.427999999</v>
      </c>
      <c r="BL22" s="292">
        <v>22170153.517999999</v>
      </c>
      <c r="BM22" s="292">
        <v>23195709.798</v>
      </c>
      <c r="BN22" s="292">
        <v>25769150.748</v>
      </c>
      <c r="BO22" s="292">
        <v>26233523.838</v>
      </c>
      <c r="BP22" s="292">
        <v>27899652.388</v>
      </c>
      <c r="BQ22" s="292">
        <v>26360325.728</v>
      </c>
      <c r="BR22" s="292">
        <v>24084841.818</v>
      </c>
      <c r="BS22" s="292">
        <v>25297269.258000001</v>
      </c>
      <c r="BT22" s="292">
        <v>25608094.668000001</v>
      </c>
      <c r="BU22" s="292">
        <v>27130684.868000001</v>
      </c>
      <c r="BV22" s="292">
        <v>28749005.748</v>
      </c>
      <c r="BW22" s="292">
        <v>28428305.098000001</v>
      </c>
      <c r="BX22" s="292">
        <v>27305566.458000001</v>
      </c>
      <c r="BY22" s="292">
        <v>29600284.423</v>
      </c>
      <c r="BZ22" s="292">
        <v>31566638.612999998</v>
      </c>
      <c r="CA22" s="292">
        <v>32484467.232999999</v>
      </c>
      <c r="CB22" s="292">
        <v>28808340.052999999</v>
      </c>
      <c r="CC22" s="292">
        <v>23461774.533</v>
      </c>
      <c r="CD22" s="292">
        <v>22835438.572999999</v>
      </c>
      <c r="CE22" s="292">
        <v>19135573.623</v>
      </c>
      <c r="CF22" s="292">
        <v>20675137.403000001</v>
      </c>
      <c r="CG22" s="292">
        <v>19935572.982999999</v>
      </c>
      <c r="CH22" s="292">
        <v>20387870.579999998</v>
      </c>
      <c r="CI22" s="292">
        <v>20987507.5</v>
      </c>
      <c r="CJ22" s="292">
        <v>20421252.41</v>
      </c>
      <c r="CK22" s="292">
        <v>18627865.039999999</v>
      </c>
      <c r="CL22" s="292">
        <v>18730726.399999999</v>
      </c>
      <c r="CM22" s="292">
        <v>19120513.66</v>
      </c>
      <c r="CN22" s="292">
        <v>19515332.800000001</v>
      </c>
      <c r="CO22" s="292">
        <v>19743912.77</v>
      </c>
      <c r="CP22" s="292">
        <v>19190725.379999999</v>
      </c>
      <c r="CQ22" s="292">
        <v>19040871.710000001</v>
      </c>
      <c r="CR22" s="292">
        <v>19298379.82</v>
      </c>
      <c r="CS22" s="292">
        <v>19672899.260000002</v>
      </c>
      <c r="CT22" s="292">
        <v>20733105.170000002</v>
      </c>
      <c r="CU22" s="292">
        <v>21162629.670000002</v>
      </c>
      <c r="CV22" s="292">
        <v>21143840.329999998</v>
      </c>
      <c r="CW22" s="292">
        <v>22062191.48</v>
      </c>
      <c r="CX22" s="292">
        <v>22153012.100000001</v>
      </c>
      <c r="CY22" s="292">
        <v>22009035.199999999</v>
      </c>
      <c r="CZ22" s="292">
        <v>22483436.690000001</v>
      </c>
      <c r="DA22" s="292">
        <v>22721739.539999999</v>
      </c>
      <c r="DB22" s="292">
        <v>22749154.199999999</v>
      </c>
      <c r="DC22" s="292">
        <v>24969069.309999999</v>
      </c>
      <c r="DD22" s="292">
        <v>25373718.109999999</v>
      </c>
      <c r="DE22" s="292">
        <v>28096290.140000001</v>
      </c>
      <c r="DF22" s="292">
        <v>27529300.460000001</v>
      </c>
      <c r="DG22" s="292">
        <v>23710633.5</v>
      </c>
      <c r="DH22" s="292">
        <v>21711715.199999999</v>
      </c>
      <c r="DI22" s="292">
        <v>20788784.710000001</v>
      </c>
      <c r="DJ22" s="292">
        <v>17484697.59</v>
      </c>
      <c r="DK22" s="292">
        <v>17296530.649999999</v>
      </c>
      <c r="DL22" s="292">
        <v>16547970.08</v>
      </c>
      <c r="DM22" s="292">
        <v>17945471.02</v>
      </c>
      <c r="DN22" s="292">
        <v>18452417.969999999</v>
      </c>
      <c r="DO22" s="292">
        <v>18744585.690000001</v>
      </c>
      <c r="DP22" s="292">
        <f>SUM(DC22:DO22)/13</f>
        <v>21434706.494615391</v>
      </c>
      <c r="DQ22" s="554"/>
      <c r="DR22" s="554"/>
      <c r="DS22" s="564"/>
      <c r="DT22" s="554"/>
      <c r="DU22" s="554"/>
      <c r="DV22" s="554"/>
      <c r="DW22" s="554"/>
      <c r="DX22" s="564"/>
      <c r="DZ22" s="564"/>
      <c r="EA22" s="564"/>
      <c r="EB22" s="564"/>
    </row>
    <row r="23" spans="1:145">
      <c r="A23" s="553" t="s">
        <v>2163</v>
      </c>
      <c r="B23" s="553" t="s">
        <v>2173</v>
      </c>
      <c r="C23" s="171"/>
      <c r="D23" s="171"/>
      <c r="E23" s="171"/>
      <c r="F23" s="171"/>
      <c r="G23" s="171"/>
      <c r="H23" s="171"/>
      <c r="I23" s="223"/>
      <c r="J23" s="223"/>
      <c r="K23" s="171"/>
      <c r="L23" s="171"/>
      <c r="M23" s="171"/>
      <c r="N23" s="171"/>
      <c r="O23" s="171"/>
      <c r="P23" s="171"/>
      <c r="Q23" s="171"/>
      <c r="R23" s="171"/>
      <c r="S23" s="171"/>
      <c r="T23" s="171"/>
      <c r="U23" s="171"/>
      <c r="V23" s="171"/>
      <c r="W23" s="171"/>
      <c r="X23" s="171">
        <v>-5203511.2712035682</v>
      </c>
      <c r="Y23" s="171">
        <v>-5755147.320987667</v>
      </c>
      <c r="Z23" s="171">
        <v>-6859314.2598229665</v>
      </c>
      <c r="AA23" s="171">
        <v>-7836168.1998155136</v>
      </c>
      <c r="AB23" s="171">
        <v>-8384098.2542275172</v>
      </c>
      <c r="AC23" s="171">
        <v>-8900447.463229103</v>
      </c>
      <c r="AD23" s="171">
        <v>-9815459.827277787</v>
      </c>
      <c r="AE23" s="171">
        <v>-10457928.562060857</v>
      </c>
      <c r="AF23" s="171">
        <v>-11017173.140522221</v>
      </c>
      <c r="AG23" s="171">
        <v>-12050562.731631881</v>
      </c>
      <c r="AH23" s="171">
        <v>-12711150.405916246</v>
      </c>
      <c r="AI23" s="171">
        <v>-13300542.450488027</v>
      </c>
      <c r="AJ23" s="171">
        <v>-14724688.1417566</v>
      </c>
      <c r="AK23" s="171">
        <v>-15423598.042281548</v>
      </c>
      <c r="AL23" s="171">
        <v>-16509961.687340384</v>
      </c>
      <c r="AM23" s="171">
        <v>-17269432.64211525</v>
      </c>
      <c r="AN23" s="171">
        <v>-18032483.545424096</v>
      </c>
      <c r="AO23" s="171">
        <v>-18802654.291745145</v>
      </c>
      <c r="AP23" s="171">
        <v>-20193558.998038925</v>
      </c>
      <c r="AQ23" s="171">
        <v>-20649221.30595997</v>
      </c>
      <c r="AR23" s="171">
        <v>-21127034.136612043</v>
      </c>
      <c r="AS23" s="171">
        <v>-21427477.926973078</v>
      </c>
      <c r="AT23" s="171">
        <v>-21875070.391254146</v>
      </c>
      <c r="AU23" s="171">
        <v>-22096558.258550465</v>
      </c>
      <c r="AV23" s="171">
        <v>-22305625.874981128</v>
      </c>
      <c r="AW23" s="171">
        <v>-22501495.090486832</v>
      </c>
      <c r="AX23" s="171">
        <v>-22871722.611288458</v>
      </c>
      <c r="AY23" s="171">
        <v>-23503228.192461256</v>
      </c>
      <c r="AZ23" s="292">
        <v>-23604039.419815779</v>
      </c>
      <c r="BA23" s="292">
        <v>-23988782.198961187</v>
      </c>
      <c r="BB23" s="292">
        <v>-24174398.420360021</v>
      </c>
      <c r="BC23" s="292">
        <v>-24573577.735726971</v>
      </c>
      <c r="BD23" s="292">
        <v>-24972911.348705158</v>
      </c>
      <c r="BE23" s="292">
        <v>-25523093.816436816</v>
      </c>
      <c r="BF23" s="292">
        <v>-26082916.532048028</v>
      </c>
      <c r="BG23" s="292">
        <v>-26511085.72382798</v>
      </c>
      <c r="BH23" s="292">
        <v>-27145658.199389145</v>
      </c>
      <c r="BI23" s="292">
        <v>-27619047.778921355</v>
      </c>
      <c r="BJ23" s="292">
        <v>-28102730.343916733</v>
      </c>
      <c r="BK23" s="292">
        <v>-28863778.904267747</v>
      </c>
      <c r="BL23" s="292">
        <v>-29413170.527699959</v>
      </c>
      <c r="BM23" s="292">
        <v>-29924184.167476192</v>
      </c>
      <c r="BN23" s="292">
        <v>-31113688.37443345</v>
      </c>
      <c r="BO23" s="292">
        <v>-31642373.617636364</v>
      </c>
      <c r="BP23" s="292">
        <v>-32223333.172899358</v>
      </c>
      <c r="BQ23" s="292">
        <v>-33215118.390929531</v>
      </c>
      <c r="BR23" s="292">
        <v>-30383609.95835799</v>
      </c>
      <c r="BS23" s="292">
        <v>-30932619.781372443</v>
      </c>
      <c r="BT23" s="292">
        <v>-30714372.583901286</v>
      </c>
      <c r="BU23" s="292">
        <v>-31256794.996150099</v>
      </c>
      <c r="BV23" s="292">
        <v>-31824031.772471622</v>
      </c>
      <c r="BW23" s="292">
        <v>-32496009.637794547</v>
      </c>
      <c r="BX23" s="292">
        <v>-33077799.857809674</v>
      </c>
      <c r="BY23" s="292">
        <v>-33638453.864759363</v>
      </c>
      <c r="BZ23" s="292">
        <v>-34284088.352405712</v>
      </c>
      <c r="CA23" s="292">
        <v>-34843964.668680884</v>
      </c>
      <c r="CB23" s="292">
        <v>-35397997.58646515</v>
      </c>
      <c r="CC23" s="292">
        <v>-36350555.298332661</v>
      </c>
      <c r="CD23" s="292">
        <v>-37045985.486870341</v>
      </c>
      <c r="CE23" s="292">
        <v>-38042099.145267189</v>
      </c>
      <c r="CF23" s="292">
        <v>-36688558.993562914</v>
      </c>
      <c r="CG23" s="292">
        <v>-37395552.506440714</v>
      </c>
      <c r="CH23" s="292">
        <v>-38427913.310532339</v>
      </c>
      <c r="CI23" s="292">
        <v>-39389411.460942216</v>
      </c>
      <c r="CJ23" s="292">
        <v>-40313271.194192931</v>
      </c>
      <c r="CK23" s="292">
        <v>-41328018.956999056</v>
      </c>
      <c r="CL23" s="292">
        <v>-42395003.316463806</v>
      </c>
      <c r="CM23" s="292">
        <v>-43574005.92461887</v>
      </c>
      <c r="CN23" s="292">
        <v>-44415566.397988833</v>
      </c>
      <c r="CO23" s="292">
        <v>-45084159.453096196</v>
      </c>
      <c r="CP23" s="292">
        <v>-43311077.266379841</v>
      </c>
      <c r="CQ23" s="292">
        <v>-45749157.506112874</v>
      </c>
      <c r="CR23" s="292">
        <v>-46734700.8544764</v>
      </c>
      <c r="CS23" s="292">
        <v>-48353661.536815666</v>
      </c>
      <c r="CT23" s="292">
        <v>-49517535.848831564</v>
      </c>
      <c r="CU23" s="292">
        <v>-50567857.804784305</v>
      </c>
      <c r="CV23" s="292">
        <v>-51679114.645786479</v>
      </c>
      <c r="CW23" s="292">
        <v>-52923468.373780526</v>
      </c>
      <c r="CX23" s="292">
        <v>-54012243.842563719</v>
      </c>
      <c r="CY23" s="292">
        <v>-55077544.318702728</v>
      </c>
      <c r="CZ23" s="292">
        <v>-56242492.187689774</v>
      </c>
      <c r="DA23" s="292">
        <v>-57308996.141284205</v>
      </c>
      <c r="DB23" s="292">
        <v>-58575136.413015589</v>
      </c>
      <c r="DC23" s="292">
        <v>-60651495.867680222</v>
      </c>
      <c r="DD23" s="292">
        <v>-61728514.714738347</v>
      </c>
      <c r="DE23" s="292">
        <v>-62943136.314416565</v>
      </c>
      <c r="DF23" s="292">
        <v>-64078036.296661764</v>
      </c>
      <c r="DG23" s="292">
        <v>-65576170.080149837</v>
      </c>
      <c r="DH23" s="292">
        <v>-67081978.512277827</v>
      </c>
      <c r="DI23" s="292">
        <v>-68310630.929000139</v>
      </c>
      <c r="DJ23" s="292">
        <v>-69558176.852636367</v>
      </c>
      <c r="DK23" s="292">
        <v>-70833430.251368746</v>
      </c>
      <c r="DL23" s="292">
        <v>-72137808.848862067</v>
      </c>
      <c r="DM23" s="292">
        <v>-73323130.251480609</v>
      </c>
      <c r="DN23" s="292">
        <v>-74665767.084252581</v>
      </c>
      <c r="DO23" s="292">
        <v>-75919649.235188514</v>
      </c>
      <c r="DP23" s="292">
        <f>SUM(DC23:DO23)/13</f>
        <v>-68215994.249131814</v>
      </c>
      <c r="DQ23" s="554"/>
      <c r="DR23" s="554"/>
      <c r="DS23" s="564"/>
      <c r="DT23" s="554"/>
      <c r="DU23" s="554"/>
      <c r="DV23" s="554"/>
      <c r="DW23" s="554"/>
      <c r="DX23" s="564"/>
      <c r="DZ23" s="564"/>
      <c r="EA23" s="564"/>
      <c r="EB23" s="564"/>
    </row>
    <row r="24" spans="1:145" ht="14.15">
      <c r="B24" s="565" t="s">
        <v>2174</v>
      </c>
      <c r="C24" s="172"/>
      <c r="D24" s="172"/>
      <c r="E24" s="172"/>
      <c r="F24" s="172"/>
      <c r="G24" s="172"/>
      <c r="H24" s="172"/>
      <c r="I24" s="861"/>
      <c r="J24" s="861"/>
      <c r="K24" s="862"/>
      <c r="L24" s="862"/>
      <c r="M24" s="862"/>
      <c r="N24" s="862"/>
      <c r="O24" s="862"/>
      <c r="P24" s="862"/>
      <c r="Q24" s="862"/>
      <c r="R24" s="862"/>
      <c r="S24" s="862"/>
      <c r="T24" s="862"/>
      <c r="U24" s="862"/>
      <c r="V24" s="862"/>
      <c r="W24" s="862"/>
      <c r="X24" s="862">
        <v>-1622619601.7652037</v>
      </c>
      <c r="Y24" s="862">
        <v>-1631242510.8349876</v>
      </c>
      <c r="Z24" s="862">
        <v>-1618702889.7438219</v>
      </c>
      <c r="AA24" s="862">
        <v>-1627117927.7238154</v>
      </c>
      <c r="AB24" s="862">
        <v>-1629663159.9482279</v>
      </c>
      <c r="AC24" s="862">
        <v>-1638472746.8772295</v>
      </c>
      <c r="AD24" s="862">
        <v>-1645153205.3612778</v>
      </c>
      <c r="AE24" s="862">
        <v>-1653110641.7060611</v>
      </c>
      <c r="AF24" s="862">
        <v>-1659810283.8645227</v>
      </c>
      <c r="AG24" s="862">
        <v>-1668213009.415633</v>
      </c>
      <c r="AH24" s="862">
        <v>-1676870017.8399167</v>
      </c>
      <c r="AI24" s="862">
        <v>-1685962783.5944874</v>
      </c>
      <c r="AJ24" s="862">
        <v>-1695648358.8257565</v>
      </c>
      <c r="AK24" s="862">
        <v>-1705476153.5762818</v>
      </c>
      <c r="AL24" s="862">
        <v>-1716016097.5113404</v>
      </c>
      <c r="AM24" s="862">
        <v>-1720543804.0461154</v>
      </c>
      <c r="AN24" s="862">
        <v>-1728358596.6594241</v>
      </c>
      <c r="AO24" s="862">
        <v>-1738280011.8957453</v>
      </c>
      <c r="AP24" s="862">
        <v>-1747862482.7820392</v>
      </c>
      <c r="AQ24" s="862">
        <v>-1756806284.66996</v>
      </c>
      <c r="AR24" s="862">
        <v>-1767723050.0306118</v>
      </c>
      <c r="AS24" s="862">
        <v>-1776566959.0509732</v>
      </c>
      <c r="AT24" s="862">
        <v>-1786869827.9952543</v>
      </c>
      <c r="AU24" s="862">
        <v>-1796307090.6025503</v>
      </c>
      <c r="AV24" s="862">
        <v>-1806958954.2889814</v>
      </c>
      <c r="AW24" s="862">
        <v>-1829581427.9944868</v>
      </c>
      <c r="AX24" s="862">
        <v>-1831675759.9052885</v>
      </c>
      <c r="AY24" s="862">
        <v>-1840761146.3364613</v>
      </c>
      <c r="AZ24" s="862">
        <v>-1850484333.0638161</v>
      </c>
      <c r="BA24" s="862">
        <v>-1860950709.0329611</v>
      </c>
      <c r="BB24" s="862">
        <v>-1865893798.5343602</v>
      </c>
      <c r="BC24" s="862">
        <v>-1877135391.9697273</v>
      </c>
      <c r="BD24" s="862">
        <v>-1822007588.862705</v>
      </c>
      <c r="BE24" s="862">
        <v>-1830597228.3704367</v>
      </c>
      <c r="BF24" s="862">
        <v>-1840636848.2960479</v>
      </c>
      <c r="BG24" s="862">
        <v>-1851244727.9478281</v>
      </c>
      <c r="BH24" s="862">
        <v>-1859349190.123389</v>
      </c>
      <c r="BI24" s="862">
        <v>-1869371624.8029211</v>
      </c>
      <c r="BJ24" s="862">
        <v>-1879810594.2879167</v>
      </c>
      <c r="BK24" s="862">
        <v>-1889452721.8182678</v>
      </c>
      <c r="BL24" s="862">
        <v>-1898922756.9517002</v>
      </c>
      <c r="BM24" s="862">
        <v>-1910035698.9714761</v>
      </c>
      <c r="BN24" s="862">
        <v>-1917317558.2484336</v>
      </c>
      <c r="BO24" s="862">
        <v>-1928100968.4716363</v>
      </c>
      <c r="BP24" s="862">
        <v>-1938301369.1568992</v>
      </c>
      <c r="BQ24" s="862">
        <v>-1946050486.2349296</v>
      </c>
      <c r="BR24" s="862">
        <v>-1953163069.5823579</v>
      </c>
      <c r="BS24" s="862">
        <v>-1963093840.4753726</v>
      </c>
      <c r="BT24" s="862">
        <v>-1969464441.0679011</v>
      </c>
      <c r="BU24" s="862">
        <v>-1979954660.25015</v>
      </c>
      <c r="BV24" s="862">
        <v>-1989983148.8864715</v>
      </c>
      <c r="BW24" s="862">
        <v>-1985249564.2517943</v>
      </c>
      <c r="BX24" s="862">
        <v>-1994887460.0618098</v>
      </c>
      <c r="BY24" s="862">
        <v>-2004809931.3437595</v>
      </c>
      <c r="BZ24" s="862">
        <v>-2009873309.0414059</v>
      </c>
      <c r="CA24" s="862">
        <v>-2020638178.2676809</v>
      </c>
      <c r="CB24" s="862">
        <v>-2032352524.235465</v>
      </c>
      <c r="CC24" s="862">
        <v>-2042203054.6573327</v>
      </c>
      <c r="CD24" s="862">
        <v>-2053802630.4358702</v>
      </c>
      <c r="CE24" s="862">
        <f t="shared" ref="CE24:DO24" si="2">SUM(CE20:CE23)</f>
        <v>-2059422292.1942673</v>
      </c>
      <c r="CF24" s="862">
        <f t="shared" si="2"/>
        <v>-2067959573.0625627</v>
      </c>
      <c r="CG24" s="862">
        <f t="shared" si="2"/>
        <v>-2078800885.3354404</v>
      </c>
      <c r="CH24" s="862">
        <f t="shared" si="2"/>
        <v>-2091703630.3205323</v>
      </c>
      <c r="CI24" s="862">
        <f t="shared" si="2"/>
        <v>-2102829929.5009425</v>
      </c>
      <c r="CJ24" s="862">
        <f t="shared" si="2"/>
        <v>-2115343709.3041928</v>
      </c>
      <c r="CK24" s="862">
        <f t="shared" si="2"/>
        <v>-2115185385.776999</v>
      </c>
      <c r="CL24" s="862">
        <f t="shared" si="2"/>
        <v>-2124547186.6964636</v>
      </c>
      <c r="CM24" s="862">
        <f t="shared" si="2"/>
        <v>-2134033217.3546188</v>
      </c>
      <c r="CN24" s="862">
        <f t="shared" si="2"/>
        <v>-2144249967.6779888</v>
      </c>
      <c r="CO24" s="862">
        <f t="shared" si="2"/>
        <v>-2153017405.5030961</v>
      </c>
      <c r="CP24" s="862">
        <f t="shared" si="2"/>
        <v>-2161506210.1663799</v>
      </c>
      <c r="CQ24" s="862">
        <f t="shared" si="2"/>
        <v>-2169235949.5361128</v>
      </c>
      <c r="CR24" s="862">
        <f t="shared" si="2"/>
        <v>-2179934309.5544763</v>
      </c>
      <c r="CS24" s="862">
        <f>SUM(CS20:CS23)</f>
        <v>-2191884219.5068159</v>
      </c>
      <c r="CT24" s="862">
        <f t="shared" si="2"/>
        <v>-2202961205.2688317</v>
      </c>
      <c r="CU24" s="862">
        <f t="shared" si="2"/>
        <v>-2196218225.2447844</v>
      </c>
      <c r="CV24" s="862">
        <f t="shared" si="2"/>
        <v>-2206690333.9557862</v>
      </c>
      <c r="CW24" s="862">
        <f t="shared" si="2"/>
        <v>-2217597532.6337805</v>
      </c>
      <c r="CX24" s="862">
        <f t="shared" si="2"/>
        <v>-2225963911.2325635</v>
      </c>
      <c r="CY24" s="862">
        <f t="shared" si="2"/>
        <v>-2238163384.5287027</v>
      </c>
      <c r="CZ24" s="862">
        <f t="shared" si="2"/>
        <v>-2248378876.00769</v>
      </c>
      <c r="DA24" s="862">
        <f t="shared" si="2"/>
        <v>-2259203460.6712842</v>
      </c>
      <c r="DB24" s="862">
        <f t="shared" si="2"/>
        <v>-2271178055.0730157</v>
      </c>
      <c r="DC24" s="862">
        <f t="shared" si="2"/>
        <v>-2282079326.0576801</v>
      </c>
      <c r="DD24" s="862">
        <f t="shared" si="2"/>
        <v>-2291990644.9847383</v>
      </c>
      <c r="DE24" s="862">
        <f t="shared" si="2"/>
        <v>-2302474107.5244164</v>
      </c>
      <c r="DF24" s="862">
        <f t="shared" si="2"/>
        <v>-2313013051.866662</v>
      </c>
      <c r="DG24" s="862">
        <f t="shared" si="2"/>
        <v>-2321167817.3601499</v>
      </c>
      <c r="DH24" s="862">
        <f t="shared" si="2"/>
        <v>-2331967502.4022779</v>
      </c>
      <c r="DI24" s="862">
        <f t="shared" si="2"/>
        <v>-2345134299.2189999</v>
      </c>
      <c r="DJ24" s="862">
        <f t="shared" si="2"/>
        <v>-2361665323.192636</v>
      </c>
      <c r="DK24" s="862">
        <f t="shared" si="2"/>
        <v>-2373574926.9213686</v>
      </c>
      <c r="DL24" s="862">
        <f t="shared" si="2"/>
        <v>-2387914084.6988621</v>
      </c>
      <c r="DM24" s="862">
        <f t="shared" si="2"/>
        <v>-2399192971.0814805</v>
      </c>
      <c r="DN24" s="862">
        <f t="shared" si="2"/>
        <v>-2413160598.7642527</v>
      </c>
      <c r="DO24" s="862">
        <f t="shared" si="2"/>
        <v>-2427702417.0951886</v>
      </c>
      <c r="DP24" s="292">
        <f>SUM(DC24:DO24)/13</f>
        <v>-2350079774.7052855</v>
      </c>
      <c r="DQ24" s="554"/>
      <c r="DR24" s="554"/>
      <c r="DT24" s="554"/>
      <c r="DU24" s="554"/>
      <c r="DV24" s="554"/>
      <c r="DW24" s="554"/>
    </row>
    <row r="25" spans="1:145">
      <c r="C25" s="171"/>
      <c r="D25" s="171"/>
      <c r="E25" s="171"/>
      <c r="F25" s="171"/>
      <c r="G25" s="171"/>
      <c r="H25" s="171"/>
      <c r="I25" s="223"/>
      <c r="J25" s="223"/>
      <c r="K25" s="171"/>
      <c r="L25" s="171"/>
      <c r="M25" s="171"/>
      <c r="N25" s="171"/>
      <c r="O25" s="171"/>
      <c r="P25" s="171"/>
      <c r="Q25" s="171"/>
      <c r="R25" s="171"/>
      <c r="S25" s="171"/>
      <c r="T25" s="171"/>
      <c r="U25" s="171"/>
      <c r="V25" s="171"/>
      <c r="W25" s="171"/>
      <c r="X25" s="171"/>
      <c r="Y25" s="171"/>
      <c r="Z25" s="171"/>
      <c r="AA25" s="171"/>
      <c r="AB25" s="171"/>
      <c r="AC25" s="171"/>
      <c r="AD25" s="171"/>
      <c r="AE25" s="171"/>
      <c r="AF25" s="171"/>
      <c r="AG25" s="171"/>
      <c r="AH25" s="171"/>
      <c r="AI25" s="171"/>
      <c r="AJ25" s="171"/>
      <c r="AM25" s="171"/>
      <c r="AN25" s="171"/>
      <c r="AO25" s="171"/>
      <c r="AP25" s="171"/>
      <c r="AQ25" s="171"/>
      <c r="AR25" s="171"/>
      <c r="AS25" s="171"/>
      <c r="AT25" s="171"/>
      <c r="AU25" s="171"/>
      <c r="AV25" s="171"/>
      <c r="AW25" s="171"/>
      <c r="AX25" s="171"/>
      <c r="AY25" s="171"/>
      <c r="AZ25" s="171"/>
      <c r="BA25" s="171"/>
      <c r="BB25" s="171"/>
      <c r="BC25" s="171"/>
      <c r="BD25" s="171"/>
      <c r="BE25" s="171"/>
      <c r="BF25" s="171"/>
      <c r="BG25" s="171"/>
      <c r="BH25" s="171"/>
      <c r="BI25" s="171"/>
      <c r="BJ25" s="171"/>
      <c r="BK25" s="171"/>
      <c r="BL25" s="171"/>
      <c r="BM25" s="171"/>
      <c r="BN25" s="171"/>
      <c r="BO25" s="171"/>
      <c r="BP25" s="171"/>
      <c r="BQ25" s="171"/>
      <c r="BR25" s="171"/>
      <c r="BS25" s="171"/>
      <c r="BT25" s="171"/>
      <c r="BU25" s="171"/>
      <c r="BV25" s="171"/>
      <c r="BW25" s="171"/>
      <c r="BX25" s="171"/>
      <c r="BY25" s="171"/>
      <c r="BZ25" s="171"/>
      <c r="CA25" s="171"/>
      <c r="CB25" s="171"/>
      <c r="CC25" s="171"/>
      <c r="CD25" s="171"/>
      <c r="CE25" s="171"/>
      <c r="CF25" s="171"/>
      <c r="CG25" s="171"/>
      <c r="CH25" s="171"/>
      <c r="CI25" s="171"/>
      <c r="CJ25" s="171"/>
      <c r="CK25" s="171"/>
      <c r="CL25" s="171"/>
      <c r="CM25" s="171"/>
      <c r="CN25" s="171"/>
      <c r="CO25" s="171"/>
      <c r="CP25" s="171"/>
      <c r="CQ25" s="171"/>
      <c r="CR25" s="171"/>
      <c r="CS25" s="171"/>
      <c r="CT25" s="171"/>
      <c r="CU25" s="171"/>
      <c r="CV25" s="171"/>
      <c r="CW25" s="171"/>
      <c r="CX25" s="171"/>
      <c r="CY25" s="171"/>
      <c r="CZ25" s="171"/>
      <c r="DA25" s="171"/>
      <c r="DB25" s="171"/>
      <c r="DC25" s="171"/>
      <c r="DD25" s="171"/>
      <c r="DE25" s="171"/>
      <c r="DF25" s="171"/>
      <c r="DG25" s="171"/>
      <c r="DH25" s="171"/>
      <c r="DI25" s="171"/>
      <c r="DJ25" s="171"/>
      <c r="DK25" s="171"/>
      <c r="DL25" s="171"/>
      <c r="DM25" s="171"/>
      <c r="DN25" s="171"/>
      <c r="DO25" s="171"/>
      <c r="DP25" s="171"/>
      <c r="DQ25" s="554"/>
      <c r="DR25" s="554"/>
      <c r="DT25" s="554"/>
      <c r="DU25" s="554"/>
      <c r="DV25" s="554"/>
      <c r="DW25" s="554"/>
    </row>
    <row r="26" spans="1:145">
      <c r="C26" s="171"/>
      <c r="D26" s="171"/>
      <c r="E26" s="171"/>
      <c r="F26" s="171"/>
      <c r="G26" s="171"/>
      <c r="H26" s="171"/>
      <c r="I26" s="223"/>
      <c r="J26" s="223"/>
      <c r="K26" s="171"/>
      <c r="L26" s="171"/>
      <c r="M26" s="171"/>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71"/>
      <c r="BI26" s="171"/>
      <c r="BJ26" s="171"/>
      <c r="BK26" s="171"/>
      <c r="BL26" s="171"/>
      <c r="BM26" s="171"/>
      <c r="BN26" s="171"/>
      <c r="BO26" s="171"/>
      <c r="BP26" s="171"/>
      <c r="BQ26" s="171"/>
      <c r="BR26" s="171"/>
      <c r="BS26" s="171"/>
      <c r="BT26" s="171"/>
      <c r="BU26" s="171"/>
      <c r="BV26" s="171"/>
      <c r="BW26" s="171"/>
      <c r="BX26" s="171"/>
      <c r="BY26" s="171"/>
      <c r="BZ26" s="171"/>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554"/>
      <c r="DR26" s="554"/>
      <c r="DT26" s="554"/>
      <c r="DU26" s="554"/>
      <c r="DV26" s="554"/>
      <c r="DW26" s="554"/>
    </row>
    <row r="27" spans="1:145" ht="14.15">
      <c r="A27" s="553" t="s">
        <v>955</v>
      </c>
      <c r="B27" s="565" t="s">
        <v>2175</v>
      </c>
      <c r="C27" s="171"/>
      <c r="D27" s="171"/>
      <c r="E27" s="171"/>
      <c r="F27" s="171"/>
      <c r="G27" s="171"/>
      <c r="H27" s="171"/>
      <c r="I27" s="223"/>
      <c r="J27" s="223"/>
      <c r="K27" s="171"/>
      <c r="L27" s="171"/>
      <c r="M27" s="171"/>
      <c r="N27" s="171"/>
      <c r="O27" s="171"/>
      <c r="P27" s="171"/>
      <c r="Q27" s="171"/>
      <c r="R27" s="171"/>
      <c r="S27" s="171"/>
      <c r="T27" s="171"/>
      <c r="U27" s="171"/>
      <c r="V27" s="171"/>
      <c r="W27" s="171"/>
      <c r="X27" s="171">
        <v>-10695893</v>
      </c>
      <c r="Y27" s="171">
        <v>-10695893</v>
      </c>
      <c r="Z27" s="171">
        <v>-10729893</v>
      </c>
      <c r="AA27" s="171">
        <v>-7716880</v>
      </c>
      <c r="AB27" s="171">
        <v>-13239080</v>
      </c>
      <c r="AC27" s="171">
        <v>-14397980</v>
      </c>
      <c r="AD27" s="171">
        <v>-14397980</v>
      </c>
      <c r="AE27" s="171">
        <v>-14397980</v>
      </c>
      <c r="AF27" s="171">
        <v>-14397980</v>
      </c>
      <c r="AG27" s="171">
        <v>-14397980</v>
      </c>
      <c r="AH27" s="171">
        <v>-14452480</v>
      </c>
      <c r="AI27" s="171">
        <v>-10771180</v>
      </c>
      <c r="AJ27" s="171">
        <v>-10771180</v>
      </c>
      <c r="AK27" s="171">
        <v>-10771180</v>
      </c>
      <c r="AL27" s="171">
        <v>-32650380</v>
      </c>
      <c r="AM27" s="171">
        <v>-32650380</v>
      </c>
      <c r="AN27" s="171">
        <v>-38356880</v>
      </c>
      <c r="AO27" s="171">
        <v>-40220180</v>
      </c>
      <c r="AP27" s="171">
        <v>-40220180</v>
      </c>
      <c r="AQ27" s="171">
        <v>-40220180</v>
      </c>
      <c r="AR27" s="171">
        <v>-18340980</v>
      </c>
      <c r="AS27" s="171">
        <v>-18340980</v>
      </c>
      <c r="AT27" s="171">
        <v>-18340980</v>
      </c>
      <c r="AU27" s="171">
        <v>-11081080</v>
      </c>
      <c r="AV27" s="171">
        <v>-11081080</v>
      </c>
      <c r="AW27" s="171">
        <v>-11081080</v>
      </c>
      <c r="AX27" s="171">
        <v>-11081080</v>
      </c>
      <c r="AY27" s="171">
        <v>-7913280</v>
      </c>
      <c r="AZ27" s="171">
        <v>-12170580</v>
      </c>
      <c r="BA27" s="171">
        <v>-12130080</v>
      </c>
      <c r="BB27" s="171">
        <v>-12130080</v>
      </c>
      <c r="BC27" s="171">
        <v>-12130080</v>
      </c>
      <c r="BD27" s="171">
        <v>-12130080</v>
      </c>
      <c r="BE27" s="171">
        <v>-12130080</v>
      </c>
      <c r="BF27" s="171">
        <v>-12156780</v>
      </c>
      <c r="BG27" s="171">
        <v>-8117080</v>
      </c>
      <c r="BH27" s="171">
        <v>-8117080</v>
      </c>
      <c r="BI27" s="171">
        <v>-8117080</v>
      </c>
      <c r="BJ27" s="171">
        <v>-8117080</v>
      </c>
      <c r="BK27" s="171">
        <v>-8117080</v>
      </c>
      <c r="BL27" s="292">
        <v>-12786080</v>
      </c>
      <c r="BM27" s="292">
        <v>-12893080</v>
      </c>
      <c r="BN27" s="292">
        <v>-12893080</v>
      </c>
      <c r="BO27" s="292">
        <v>-12893080</v>
      </c>
      <c r="BP27" s="292">
        <v>-12849480</v>
      </c>
      <c r="BQ27" s="292">
        <v>-12794480</v>
      </c>
      <c r="BR27" s="292">
        <v>-12797180</v>
      </c>
      <c r="BS27" s="292">
        <v>-8806780</v>
      </c>
      <c r="BT27" s="292">
        <v>-8806780</v>
      </c>
      <c r="BU27" s="292">
        <v>-8806780</v>
      </c>
      <c r="BV27" s="292">
        <v>-8806780</v>
      </c>
      <c r="BW27" s="292">
        <v>-8806780</v>
      </c>
      <c r="BX27" s="292">
        <v>-8873480</v>
      </c>
      <c r="BY27" s="292">
        <v>-13668280</v>
      </c>
      <c r="BZ27" s="292">
        <v>-13668280</v>
      </c>
      <c r="CA27" s="292">
        <v>-13668280</v>
      </c>
      <c r="CB27" s="292">
        <v>-13668280</v>
      </c>
      <c r="CC27" s="292">
        <v>-13668280</v>
      </c>
      <c r="CD27" s="292">
        <v>-13780780</v>
      </c>
      <c r="CE27" s="292">
        <v>-10150680</v>
      </c>
      <c r="CF27" s="292">
        <v>-10150680</v>
      </c>
      <c r="CG27" s="292">
        <v>-10150680</v>
      </c>
      <c r="CH27" s="292">
        <v>-10150680</v>
      </c>
      <c r="CI27" s="292">
        <v>-10150680</v>
      </c>
      <c r="CJ27" s="292">
        <v>-18038680</v>
      </c>
      <c r="CK27" s="292">
        <v>-18016380</v>
      </c>
      <c r="CL27" s="292">
        <v>-17936480</v>
      </c>
      <c r="CM27" s="292">
        <v>-17936480</v>
      </c>
      <c r="CN27" s="292">
        <v>-17936480</v>
      </c>
      <c r="CO27" s="292">
        <v>-17936480</v>
      </c>
      <c r="CP27" s="292">
        <v>-17946080</v>
      </c>
      <c r="CQ27" s="292">
        <v>-10471780</v>
      </c>
      <c r="CR27" s="292">
        <v>-10471780</v>
      </c>
      <c r="CS27" s="292">
        <v>-10411027.689999999</v>
      </c>
      <c r="CT27" s="292">
        <v>-10411027.689999999</v>
      </c>
      <c r="CU27" s="292">
        <v>-10411027.689999999</v>
      </c>
      <c r="CV27" s="292">
        <v>-16890927.690000001</v>
      </c>
      <c r="CW27" s="292">
        <v>-16885527.690000001</v>
      </c>
      <c r="CX27" s="292">
        <v>-16885527.690000001</v>
      </c>
      <c r="CY27" s="292">
        <v>-16885527.690000001</v>
      </c>
      <c r="CZ27" s="292">
        <v>-10572027.689999999</v>
      </c>
      <c r="DA27" s="292">
        <v>-10572027.689999999</v>
      </c>
      <c r="DB27" s="292">
        <v>-10813527.689999999</v>
      </c>
      <c r="DC27" s="292">
        <v>-10642027.689999999</v>
      </c>
      <c r="DD27" s="292">
        <v>-10642027.689999999</v>
      </c>
      <c r="DE27" s="292">
        <v>-10642027.689999999</v>
      </c>
      <c r="DF27" s="292">
        <v>-10642027.689999999</v>
      </c>
      <c r="DG27" s="292">
        <v>-10642027.689999999</v>
      </c>
      <c r="DH27" s="292">
        <v>-10642027.689999999</v>
      </c>
      <c r="DI27" s="292">
        <v>-10778927.689999999</v>
      </c>
      <c r="DJ27" s="292">
        <v>-10778927.689999999</v>
      </c>
      <c r="DK27" s="292">
        <v>-10778927.689999999</v>
      </c>
      <c r="DL27" s="292">
        <v>-10778927.689999999</v>
      </c>
      <c r="DM27" s="292">
        <v>-10778927.689999999</v>
      </c>
      <c r="DN27" s="292">
        <v>-11517127.689999999</v>
      </c>
      <c r="DO27" s="292">
        <v>-11443575.74</v>
      </c>
      <c r="DP27" s="292">
        <f>SUM(DC27:DO27)/13</f>
        <v>-10823654.463076921</v>
      </c>
      <c r="DQ27" s="554"/>
      <c r="DR27" s="554"/>
      <c r="DS27" s="564"/>
      <c r="DT27" s="554"/>
      <c r="DU27" s="554"/>
      <c r="DV27" s="554"/>
      <c r="DW27" s="554"/>
      <c r="DX27" s="564"/>
      <c r="DZ27" s="564"/>
      <c r="EA27" s="564"/>
      <c r="EB27" s="564"/>
    </row>
    <row r="28" spans="1:145">
      <c r="C28" s="171"/>
      <c r="D28" s="171"/>
      <c r="E28" s="171"/>
      <c r="F28" s="171"/>
      <c r="G28" s="171"/>
      <c r="H28" s="171"/>
      <c r="I28" s="223"/>
      <c r="J28" s="223"/>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71"/>
      <c r="BP28" s="171"/>
      <c r="BQ28" s="171"/>
      <c r="BR28" s="171"/>
      <c r="BS28" s="171"/>
      <c r="BT28" s="171"/>
      <c r="BU28" s="171"/>
      <c r="BV28" s="171"/>
      <c r="BW28" s="171"/>
      <c r="BX28" s="171"/>
      <c r="BY28" s="171"/>
      <c r="BZ28" s="171"/>
      <c r="CA28" s="171"/>
      <c r="CB28" s="171"/>
      <c r="CC28" s="171"/>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171"/>
      <c r="DH28" s="171"/>
      <c r="DI28" s="171"/>
      <c r="DJ28" s="171"/>
      <c r="DK28" s="171"/>
      <c r="DL28" s="171"/>
      <c r="DM28" s="171"/>
      <c r="DN28" s="171"/>
      <c r="DO28" s="171"/>
      <c r="DP28" s="171"/>
      <c r="DQ28" s="554"/>
      <c r="DR28" s="554"/>
      <c r="DT28" s="554"/>
      <c r="DU28" s="554"/>
      <c r="DV28" s="554"/>
      <c r="DW28" s="554"/>
    </row>
    <row r="29" spans="1:145">
      <c r="A29" s="553" t="s">
        <v>2309</v>
      </c>
      <c r="B29" s="553" t="s">
        <v>2310</v>
      </c>
      <c r="C29" s="171"/>
      <c r="D29" s="171"/>
      <c r="E29" s="171"/>
      <c r="F29" s="171"/>
      <c r="G29" s="171"/>
      <c r="H29" s="171"/>
      <c r="I29" s="223"/>
      <c r="J29" s="223"/>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71"/>
      <c r="BP29" s="171"/>
      <c r="BQ29" s="171"/>
      <c r="BR29" s="171"/>
      <c r="BS29" s="171"/>
      <c r="BT29" s="171"/>
      <c r="BU29" s="171"/>
      <c r="BV29" s="171"/>
      <c r="BW29" s="171"/>
      <c r="BX29" s="171"/>
      <c r="BY29" s="171"/>
      <c r="BZ29" s="171"/>
      <c r="CA29" s="171"/>
      <c r="CB29" s="171"/>
      <c r="CC29" s="171"/>
      <c r="CD29" s="171"/>
      <c r="CE29" s="171"/>
      <c r="CF29" s="171"/>
      <c r="CG29" s="171"/>
      <c r="CH29" s="171"/>
      <c r="CI29" s="171"/>
      <c r="CJ29" s="171"/>
      <c r="CK29" s="171"/>
      <c r="CL29" s="171"/>
      <c r="CM29" s="171"/>
      <c r="CN29" s="171"/>
      <c r="CO29" s="171"/>
      <c r="CP29" s="171"/>
      <c r="CQ29" s="171"/>
      <c r="CR29" s="171"/>
      <c r="CS29" s="171">
        <v>0</v>
      </c>
      <c r="CT29" s="171">
        <v>0</v>
      </c>
      <c r="CU29" s="171">
        <v>0</v>
      </c>
      <c r="CV29" s="171">
        <v>0</v>
      </c>
      <c r="CW29" s="171">
        <v>0</v>
      </c>
      <c r="CX29" s="171">
        <v>0</v>
      </c>
      <c r="CY29" s="171">
        <v>0</v>
      </c>
      <c r="CZ29" s="171">
        <v>0</v>
      </c>
      <c r="DA29" s="171">
        <v>0</v>
      </c>
      <c r="DB29" s="171">
        <v>0</v>
      </c>
      <c r="DC29" s="171">
        <v>0</v>
      </c>
      <c r="DD29" s="171">
        <v>-597837.57999999996</v>
      </c>
      <c r="DE29" s="171">
        <v>-695225.32</v>
      </c>
      <c r="DF29" s="171">
        <v>-781710.57</v>
      </c>
      <c r="DG29" s="171">
        <v>-866528.32</v>
      </c>
      <c r="DH29" s="171">
        <v>-949417.95</v>
      </c>
      <c r="DI29" s="171">
        <v>-1037667.81</v>
      </c>
      <c r="DJ29" s="171">
        <v>-1123855</v>
      </c>
      <c r="DK29" s="171">
        <v>-1076949.29</v>
      </c>
      <c r="DL29" s="171">
        <v>-1030043.29</v>
      </c>
      <c r="DM29" s="171">
        <v>-983137.29</v>
      </c>
      <c r="DN29" s="171">
        <v>-936231.29</v>
      </c>
      <c r="DO29" s="171">
        <v>-1199980.3500000001</v>
      </c>
      <c r="DP29" s="292">
        <f t="shared" ref="DP29:DP41" si="3">SUM(DC29:DO29)/13</f>
        <v>-867583.38923076901</v>
      </c>
      <c r="DQ29" s="554"/>
      <c r="DR29" s="929"/>
      <c r="DT29" s="554"/>
      <c r="DU29" s="554"/>
      <c r="DV29" s="554"/>
      <c r="DW29" s="554"/>
    </row>
    <row r="30" spans="1:145">
      <c r="A30" s="658" t="s">
        <v>2453</v>
      </c>
      <c r="B30" s="553" t="s">
        <v>2454</v>
      </c>
      <c r="C30" s="171"/>
      <c r="D30" s="171"/>
      <c r="E30" s="171"/>
      <c r="F30" s="171"/>
      <c r="G30" s="171"/>
      <c r="H30" s="171"/>
      <c r="I30" s="223"/>
      <c r="J30" s="223"/>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BW30" s="171"/>
      <c r="BX30" s="171"/>
      <c r="BY30" s="171"/>
      <c r="BZ30" s="171"/>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v>0</v>
      </c>
      <c r="DG30" s="171">
        <v>-9464359</v>
      </c>
      <c r="DH30" s="171">
        <v>-9464359.4700000007</v>
      </c>
      <c r="DI30" s="171">
        <v>-9464359.4700000007</v>
      </c>
      <c r="DJ30" s="171">
        <v>-9464359.4700000007</v>
      </c>
      <c r="DK30" s="171">
        <v>-9335192.7899999991</v>
      </c>
      <c r="DL30" s="171">
        <v>-9206026.0999999996</v>
      </c>
      <c r="DM30" s="171">
        <v>-9076859.4499999993</v>
      </c>
      <c r="DN30" s="171">
        <v>-8947692.7799999993</v>
      </c>
      <c r="DO30" s="171">
        <v>-8801791.0999999996</v>
      </c>
      <c r="DP30" s="292">
        <f t="shared" si="3"/>
        <v>-6401923.0484615378</v>
      </c>
      <c r="DQ30" s="554"/>
      <c r="DR30" s="929"/>
      <c r="DS30" s="929"/>
      <c r="DT30" s="929"/>
      <c r="DU30" s="929"/>
      <c r="DV30" s="929"/>
      <c r="DW30" s="929"/>
      <c r="DX30" s="929"/>
      <c r="DY30" s="929"/>
      <c r="DZ30" s="929"/>
      <c r="EA30" s="929"/>
      <c r="EB30" s="929"/>
      <c r="EC30" s="929"/>
      <c r="ED30" s="929"/>
      <c r="EE30" s="929"/>
      <c r="EF30" s="929"/>
      <c r="EG30" s="929"/>
      <c r="EH30" s="929"/>
      <c r="EI30" s="929"/>
      <c r="EJ30" s="929"/>
      <c r="EK30" s="929"/>
      <c r="EL30" s="929"/>
      <c r="EM30" s="929"/>
      <c r="EN30" s="929"/>
      <c r="EO30" s="929"/>
    </row>
    <row r="31" spans="1:145">
      <c r="A31" s="553" t="s">
        <v>2176</v>
      </c>
      <c r="B31" s="553" t="s">
        <v>2177</v>
      </c>
      <c r="C31" s="171"/>
      <c r="D31" s="171"/>
      <c r="E31" s="171"/>
      <c r="F31" s="171"/>
      <c r="G31" s="171"/>
      <c r="H31" s="171"/>
      <c r="I31" s="223"/>
      <c r="J31" s="223"/>
      <c r="K31" s="171"/>
      <c r="L31" s="171"/>
      <c r="M31" s="171"/>
      <c r="N31" s="171"/>
      <c r="O31" s="171"/>
      <c r="P31" s="171"/>
      <c r="Q31" s="171"/>
      <c r="R31" s="171"/>
      <c r="S31" s="171"/>
      <c r="T31" s="171"/>
      <c r="U31" s="171"/>
      <c r="V31" s="171"/>
      <c r="W31" s="171"/>
      <c r="X31" s="171">
        <v>-819829395.75999999</v>
      </c>
      <c r="Y31" s="171">
        <v>-820407780.75999999</v>
      </c>
      <c r="Z31" s="171">
        <v>-820974797.75999999</v>
      </c>
      <c r="AA31" s="171">
        <v>-838780350.75999999</v>
      </c>
      <c r="AB31" s="171">
        <v>-840204974.75999999</v>
      </c>
      <c r="AC31" s="171">
        <v>-841600994.75999999</v>
      </c>
      <c r="AD31" s="171">
        <v>-529539923.75999999</v>
      </c>
      <c r="AE31" s="171">
        <v>-541795704.75999999</v>
      </c>
      <c r="AF31" s="171">
        <v>-543672588.75999999</v>
      </c>
      <c r="AG31" s="171">
        <v>-541938570.75999999</v>
      </c>
      <c r="AH31" s="171">
        <v>-545026450.75999999</v>
      </c>
      <c r="AI31" s="171">
        <v>-543042088.75999999</v>
      </c>
      <c r="AJ31" s="171">
        <v>-533524933.75999999</v>
      </c>
      <c r="AK31" s="171">
        <v>-533524933.75999999</v>
      </c>
      <c r="AL31" s="171">
        <v>-538429058.75999999</v>
      </c>
      <c r="AM31" s="171">
        <v>-539460436.75999999</v>
      </c>
      <c r="AN31" s="171">
        <v>-541419924.75999999</v>
      </c>
      <c r="AO31" s="171">
        <v>-548797447.75999999</v>
      </c>
      <c r="AP31" s="171">
        <v>-550473006.75999999</v>
      </c>
      <c r="AQ31" s="171">
        <v>-550852823.75999999</v>
      </c>
      <c r="AR31" s="171">
        <v>-551232640.75999999</v>
      </c>
      <c r="AS31" s="171">
        <v>-554117525.75999999</v>
      </c>
      <c r="AT31" s="171">
        <v>-555332365.75999999</v>
      </c>
      <c r="AU31" s="171">
        <v>-556547205.75999999</v>
      </c>
      <c r="AV31" s="171">
        <v>-557762045.75999999</v>
      </c>
      <c r="AW31" s="171">
        <v>-558976885.75999999</v>
      </c>
      <c r="AX31" s="171">
        <v>-578271110.75999999</v>
      </c>
      <c r="AY31" s="171">
        <v>-579012848.75999999</v>
      </c>
      <c r="AZ31" s="553">
        <v>-580227688.75999999</v>
      </c>
      <c r="BA31" s="553">
        <v>-581442528.75999999</v>
      </c>
      <c r="BB31" s="553">
        <v>-588824170.75999999</v>
      </c>
      <c r="BC31" s="553">
        <v>-589401676.75999999</v>
      </c>
      <c r="BD31" s="553">
        <v>-589979182.75999999</v>
      </c>
      <c r="BE31" s="553">
        <v>-592548935.75999999</v>
      </c>
      <c r="BF31" s="553">
        <v>-593790524.75999999</v>
      </c>
      <c r="BG31" s="553">
        <v>-594735841.75999999</v>
      </c>
      <c r="BH31" s="553">
        <v>-595681158.75999999</v>
      </c>
      <c r="BI31" s="553">
        <v>-596626475.75999999</v>
      </c>
      <c r="BJ31" s="553">
        <v>-597571792.75999999</v>
      </c>
      <c r="BK31" s="553">
        <v>-591363800.75999999</v>
      </c>
      <c r="BL31" s="292">
        <v>-592346447.75999999</v>
      </c>
      <c r="BM31" s="292">
        <v>-593329094.75999999</v>
      </c>
      <c r="BN31" s="292">
        <v>-589115118.14999998</v>
      </c>
      <c r="BO31" s="292">
        <v>-590178688.14999998</v>
      </c>
      <c r="BP31" s="292">
        <v>-591242258.14999998</v>
      </c>
      <c r="BQ31" s="292">
        <v>-592708171.14999998</v>
      </c>
      <c r="BR31" s="292">
        <v>-594247985.14999998</v>
      </c>
      <c r="BS31" s="292">
        <v>-595787799.14999998</v>
      </c>
      <c r="BT31" s="292">
        <v>-597327613.14999998</v>
      </c>
      <c r="BU31" s="292">
        <v>-598867427.14999998</v>
      </c>
      <c r="BV31" s="292">
        <v>-600407241.14999998</v>
      </c>
      <c r="BW31" s="292">
        <v>-602160617.14999998</v>
      </c>
      <c r="BX31" s="292">
        <v>-603762082.14999998</v>
      </c>
      <c r="BY31" s="292">
        <v>-605363547.14999998</v>
      </c>
      <c r="BZ31" s="292">
        <v>-606666961.14999998</v>
      </c>
      <c r="CA31" s="292">
        <v>-608342925.14999998</v>
      </c>
      <c r="CB31" s="292">
        <v>-610018889.14999998</v>
      </c>
      <c r="CC31" s="292">
        <v>-611694853.14999998</v>
      </c>
      <c r="CD31" s="292">
        <v>-613370817.14999998</v>
      </c>
      <c r="CE31" s="292">
        <v>-615046781.14999998</v>
      </c>
      <c r="CF31" s="292">
        <v>-616722745.14999998</v>
      </c>
      <c r="CG31" s="292">
        <v>-618398709.14999998</v>
      </c>
      <c r="CH31" s="292">
        <v>-620074673.53999996</v>
      </c>
      <c r="CI31" s="292">
        <v>-624739780.61000001</v>
      </c>
      <c r="CJ31" s="292">
        <v>-626607339.60000002</v>
      </c>
      <c r="CK31" s="292">
        <v>-628476776.16999996</v>
      </c>
      <c r="CL31" s="292">
        <v>-629650735.55999994</v>
      </c>
      <c r="CM31" s="292">
        <v>-630812393.52999997</v>
      </c>
      <c r="CN31" s="292">
        <v>-631974051.49000001</v>
      </c>
      <c r="CO31" s="292">
        <v>-634950078.16999996</v>
      </c>
      <c r="CP31" s="292">
        <v>-636716525.71000004</v>
      </c>
      <c r="CQ31" s="292">
        <v>-638482973.25</v>
      </c>
      <c r="CR31" s="292">
        <v>-640249420.77999997</v>
      </c>
      <c r="CS31" s="292">
        <v>-642015868.30999994</v>
      </c>
      <c r="CT31" s="292">
        <v>-643782315.85000002</v>
      </c>
      <c r="CU31" s="292">
        <v>-638724224.95000005</v>
      </c>
      <c r="CV31" s="292">
        <v>-640486020.44000006</v>
      </c>
      <c r="CW31" s="292">
        <v>-642295693.63999999</v>
      </c>
      <c r="CX31" s="292">
        <v>-639546847.74000001</v>
      </c>
      <c r="CY31" s="292">
        <v>-641130921.90999997</v>
      </c>
      <c r="CZ31" s="292">
        <v>-642714996.08000004</v>
      </c>
      <c r="DA31" s="292">
        <v>-644299070.23000002</v>
      </c>
      <c r="DB31" s="292">
        <v>-645883144.40999997</v>
      </c>
      <c r="DC31" s="292">
        <v>-692179476.70000005</v>
      </c>
      <c r="DD31" s="292">
        <v>-694789534.76999998</v>
      </c>
      <c r="DE31" s="292">
        <v>-697500320.61000001</v>
      </c>
      <c r="DF31" s="292">
        <v>-700211106.45000005</v>
      </c>
      <c r="DG31" s="292">
        <v>-694210798.09000003</v>
      </c>
      <c r="DH31" s="292">
        <v>-698902115.55999994</v>
      </c>
      <c r="DI31" s="292">
        <v>-700940291.96000004</v>
      </c>
      <c r="DJ31" s="292">
        <v>-706681821.58000004</v>
      </c>
      <c r="DK31" s="292">
        <v>-710155329.58000004</v>
      </c>
      <c r="DL31" s="292">
        <v>-713628837.57000005</v>
      </c>
      <c r="DM31" s="292">
        <v>-717102345.57000005</v>
      </c>
      <c r="DN31" s="292">
        <v>-720575853.54999995</v>
      </c>
      <c r="DO31" s="292">
        <v>-725269347.10000002</v>
      </c>
      <c r="DP31" s="292">
        <f t="shared" si="3"/>
        <v>-705549783.00692296</v>
      </c>
      <c r="DQ31" s="554"/>
      <c r="DR31" s="554"/>
      <c r="DS31" s="564"/>
      <c r="DT31" s="554"/>
      <c r="DU31" s="554"/>
      <c r="DV31" s="929"/>
      <c r="DW31" s="554"/>
      <c r="DX31" s="564"/>
      <c r="DZ31" s="564"/>
      <c r="EA31" s="564"/>
      <c r="EB31" s="564"/>
    </row>
    <row r="32" spans="1:145">
      <c r="A32" s="553" t="s">
        <v>2178</v>
      </c>
      <c r="B32" s="553" t="s">
        <v>2179</v>
      </c>
      <c r="C32" s="171"/>
      <c r="D32" s="171"/>
      <c r="E32" s="171"/>
      <c r="F32" s="171"/>
      <c r="G32" s="171"/>
      <c r="H32" s="171"/>
      <c r="I32" s="223"/>
      <c r="J32" s="223"/>
      <c r="K32" s="171"/>
      <c r="L32" s="171"/>
      <c r="M32" s="171"/>
      <c r="N32" s="171"/>
      <c r="O32" s="171"/>
      <c r="P32" s="171"/>
      <c r="Q32" s="171"/>
      <c r="R32" s="171"/>
      <c r="S32" s="171"/>
      <c r="T32" s="171"/>
      <c r="U32" s="171"/>
      <c r="V32" s="171"/>
      <c r="W32" s="171"/>
      <c r="X32" s="171">
        <v>4185041.37</v>
      </c>
      <c r="Y32" s="171">
        <v>4095691.37</v>
      </c>
      <c r="Z32" s="171">
        <v>4006341.37</v>
      </c>
      <c r="AA32" s="171">
        <v>3916991.37</v>
      </c>
      <c r="AB32" s="171">
        <v>3827641.37</v>
      </c>
      <c r="AC32" s="171">
        <v>3738291.37</v>
      </c>
      <c r="AD32" s="171">
        <v>124230722.37</v>
      </c>
      <c r="AE32" s="171">
        <v>124141372.37</v>
      </c>
      <c r="AF32" s="171">
        <v>124052022.37</v>
      </c>
      <c r="AG32" s="171">
        <v>129753630.37</v>
      </c>
      <c r="AH32" s="171">
        <v>129664280.37</v>
      </c>
      <c r="AI32" s="171">
        <v>129729786.37</v>
      </c>
      <c r="AJ32" s="171">
        <v>127800991.37</v>
      </c>
      <c r="AK32" s="171">
        <v>127742144.37</v>
      </c>
      <c r="AL32" s="171">
        <v>127416496.37</v>
      </c>
      <c r="AM32" s="171">
        <v>128124801.37</v>
      </c>
      <c r="AN32" s="171">
        <v>127955137.37</v>
      </c>
      <c r="AO32" s="171">
        <v>131201019.37</v>
      </c>
      <c r="AP32" s="171">
        <v>127960141.37</v>
      </c>
      <c r="AQ32" s="171">
        <v>126973586.37</v>
      </c>
      <c r="AR32" s="171">
        <v>125987012.37</v>
      </c>
      <c r="AS32" s="171">
        <v>125000447.37</v>
      </c>
      <c r="AT32" s="171">
        <v>124064566.37</v>
      </c>
      <c r="AU32" s="171">
        <v>123090672.37</v>
      </c>
      <c r="AV32" s="171">
        <v>122116778.37</v>
      </c>
      <c r="AW32" s="171">
        <v>121142884.37</v>
      </c>
      <c r="AX32" s="171">
        <v>120168990.37</v>
      </c>
      <c r="AY32" s="171">
        <v>119048632.37</v>
      </c>
      <c r="AZ32" s="553">
        <v>118074740.37</v>
      </c>
      <c r="BA32" s="553">
        <v>117100845.37</v>
      </c>
      <c r="BB32" s="553">
        <v>114873676.37</v>
      </c>
      <c r="BC32" s="553">
        <v>114563555.37</v>
      </c>
      <c r="BD32" s="553">
        <v>114253434.37</v>
      </c>
      <c r="BE32" s="553">
        <v>113834525.37</v>
      </c>
      <c r="BF32" s="553">
        <v>113430573.37</v>
      </c>
      <c r="BG32" s="553">
        <v>113070210.37</v>
      </c>
      <c r="BH32" s="553">
        <v>112709435.37</v>
      </c>
      <c r="BI32" s="553">
        <v>112348660.37</v>
      </c>
      <c r="BJ32" s="553">
        <v>111987885.37</v>
      </c>
      <c r="BK32" s="553">
        <v>111575326.37</v>
      </c>
      <c r="BL32" s="292">
        <v>111145568.37</v>
      </c>
      <c r="BM32" s="292">
        <v>110994589.37</v>
      </c>
      <c r="BN32" s="292">
        <v>110808245.34</v>
      </c>
      <c r="BO32" s="292">
        <v>110511556.34</v>
      </c>
      <c r="BP32" s="292">
        <v>110214867.34</v>
      </c>
      <c r="BQ32" s="292">
        <v>109869338.34</v>
      </c>
      <c r="BR32" s="292">
        <v>109528099.34</v>
      </c>
      <c r="BS32" s="292">
        <v>109201583.34</v>
      </c>
      <c r="BT32" s="292">
        <v>108875067.34</v>
      </c>
      <c r="BU32" s="292">
        <v>108548551.34</v>
      </c>
      <c r="BV32" s="292">
        <v>108222035.34</v>
      </c>
      <c r="BW32" s="292">
        <v>107967063.34</v>
      </c>
      <c r="BX32" s="292">
        <v>107648496.34</v>
      </c>
      <c r="BY32" s="292">
        <v>107329929.34</v>
      </c>
      <c r="BZ32" s="292">
        <v>106916837.34</v>
      </c>
      <c r="CA32" s="292">
        <v>106614120.34</v>
      </c>
      <c r="CB32" s="292">
        <v>106298260.34</v>
      </c>
      <c r="CC32" s="292">
        <v>105982400.34</v>
      </c>
      <c r="CD32" s="292">
        <v>105666540.34</v>
      </c>
      <c r="CE32" s="292">
        <v>105350680.34</v>
      </c>
      <c r="CF32" s="292">
        <v>105034820.34</v>
      </c>
      <c r="CG32" s="292">
        <v>104718960.34</v>
      </c>
      <c r="CH32" s="292">
        <v>104264517.02</v>
      </c>
      <c r="CI32" s="292">
        <v>103901694.91</v>
      </c>
      <c r="CJ32" s="292">
        <v>103568511.88</v>
      </c>
      <c r="CK32" s="292">
        <v>103235328.84</v>
      </c>
      <c r="CL32" s="292">
        <v>102903028.05</v>
      </c>
      <c r="CM32" s="292">
        <v>102555933.11</v>
      </c>
      <c r="CN32" s="292">
        <v>102208838.15000001</v>
      </c>
      <c r="CO32" s="292">
        <v>101827528.54000001</v>
      </c>
      <c r="CP32" s="292">
        <v>101469028.70999999</v>
      </c>
      <c r="CQ32" s="292">
        <v>101110528.87</v>
      </c>
      <c r="CR32" s="292">
        <v>100752029.04000001</v>
      </c>
      <c r="CS32" s="292">
        <v>100393529.19</v>
      </c>
      <c r="CT32" s="292">
        <v>100035029.36</v>
      </c>
      <c r="CU32" s="292">
        <v>99724876.230000004</v>
      </c>
      <c r="CV32" s="292">
        <v>99372641.260000005</v>
      </c>
      <c r="CW32" s="292">
        <v>99020406.299999997</v>
      </c>
      <c r="CX32" s="292">
        <v>98662242.659999996</v>
      </c>
      <c r="CY32" s="292">
        <v>98387857.129999995</v>
      </c>
      <c r="CZ32" s="292">
        <v>98113471.620000005</v>
      </c>
      <c r="DA32" s="292">
        <v>97839086.099999994</v>
      </c>
      <c r="DB32" s="292">
        <v>97564700.579999998</v>
      </c>
      <c r="DC32" s="292">
        <v>99378781.769999996</v>
      </c>
      <c r="DD32" s="292">
        <v>99110595.319999993</v>
      </c>
      <c r="DE32" s="292">
        <v>98842408.879999995</v>
      </c>
      <c r="DF32" s="292">
        <v>98574222.459999993</v>
      </c>
      <c r="DG32" s="292">
        <v>100832236.51000001</v>
      </c>
      <c r="DH32" s="292">
        <v>101476648.48999999</v>
      </c>
      <c r="DI32" s="292">
        <v>101208463.45999999</v>
      </c>
      <c r="DJ32" s="292">
        <v>100716735.89</v>
      </c>
      <c r="DK32" s="292">
        <v>100075342.53</v>
      </c>
      <c r="DL32" s="292">
        <v>99433949.540000007</v>
      </c>
      <c r="DM32" s="292">
        <v>98792556.189999998</v>
      </c>
      <c r="DN32" s="292">
        <v>98151162.849999994</v>
      </c>
      <c r="DO32" s="292">
        <v>97226868.530000001</v>
      </c>
      <c r="DP32" s="292">
        <f t="shared" si="3"/>
        <v>99524613.263076916</v>
      </c>
      <c r="DQ32" s="554"/>
      <c r="DR32" s="554"/>
      <c r="DS32" s="564"/>
      <c r="DT32" s="554"/>
      <c r="DU32" s="554"/>
      <c r="DV32" s="554"/>
      <c r="DW32" s="554"/>
      <c r="DX32" s="564"/>
      <c r="DZ32" s="564"/>
      <c r="EA32" s="564"/>
      <c r="EB32" s="564"/>
    </row>
    <row r="33" spans="1:132">
      <c r="A33" s="553" t="s">
        <v>2180</v>
      </c>
      <c r="B33" s="553" t="s">
        <v>2181</v>
      </c>
      <c r="C33" s="171"/>
      <c r="D33" s="171"/>
      <c r="E33" s="171"/>
      <c r="F33" s="171"/>
      <c r="G33" s="171"/>
      <c r="H33" s="171"/>
      <c r="I33" s="223"/>
      <c r="J33" s="223"/>
      <c r="K33" s="171"/>
      <c r="L33" s="171"/>
      <c r="M33" s="171"/>
      <c r="N33" s="171"/>
      <c r="O33" s="171"/>
      <c r="P33" s="171"/>
      <c r="Q33" s="171"/>
      <c r="R33" s="171"/>
      <c r="S33" s="171"/>
      <c r="T33" s="171"/>
      <c r="U33" s="171"/>
      <c r="V33" s="171"/>
      <c r="W33" s="171"/>
      <c r="X33" s="171">
        <v>-105604466.18000001</v>
      </c>
      <c r="Y33" s="171">
        <v>-105757648.18000001</v>
      </c>
      <c r="Z33" s="171">
        <v>-105854851.18000001</v>
      </c>
      <c r="AA33" s="171">
        <v>-100657818.18000001</v>
      </c>
      <c r="AB33" s="171">
        <v>-100902041.18000001</v>
      </c>
      <c r="AC33" s="171">
        <v>-101141359.18000001</v>
      </c>
      <c r="AD33" s="171">
        <v>-105770867.18000001</v>
      </c>
      <c r="AE33" s="171">
        <v>-109272533.18000001</v>
      </c>
      <c r="AF33" s="171">
        <v>-109808789.18000001</v>
      </c>
      <c r="AG33" s="171">
        <v>-107654239.18000001</v>
      </c>
      <c r="AH33" s="171">
        <v>-108536495.18000001</v>
      </c>
      <c r="AI33" s="171">
        <v>-107969532.18000001</v>
      </c>
      <c r="AJ33" s="171">
        <v>-105250333.18000001</v>
      </c>
      <c r="AK33" s="171">
        <v>-105250333.18000001</v>
      </c>
      <c r="AL33" s="171">
        <v>-106651518.18000001</v>
      </c>
      <c r="AM33" s="171">
        <v>-106314136.18000001</v>
      </c>
      <c r="AN33" s="171">
        <v>-106993901.18000001</v>
      </c>
      <c r="AO33" s="171">
        <v>-108364892.18000001</v>
      </c>
      <c r="AP33" s="171">
        <v>-108909634.18000001</v>
      </c>
      <c r="AQ33" s="171">
        <v>-109386866.18000001</v>
      </c>
      <c r="AR33" s="171">
        <v>-109864098.18000001</v>
      </c>
      <c r="AS33" s="171">
        <v>-111121039.18000001</v>
      </c>
      <c r="AT33" s="171">
        <v>-111858174.18000001</v>
      </c>
      <c r="AU33" s="171">
        <v>-112595309.18000001</v>
      </c>
      <c r="AV33" s="171">
        <v>-113332444.18000001</v>
      </c>
      <c r="AW33" s="171">
        <v>-114069579.18000001</v>
      </c>
      <c r="AX33" s="171">
        <v>-114806714.18000001</v>
      </c>
      <c r="AY33" s="171">
        <v>-117796716.18000001</v>
      </c>
      <c r="AZ33" s="553">
        <v>-118533851.18000001</v>
      </c>
      <c r="BA33" s="553">
        <v>-119270986.18000001</v>
      </c>
      <c r="BB33" s="553">
        <v>-119429537.18000001</v>
      </c>
      <c r="BC33" s="553">
        <v>-119995448.18000001</v>
      </c>
      <c r="BD33" s="553">
        <v>-120561359.18000001</v>
      </c>
      <c r="BE33" s="553">
        <v>-121690891.18000001</v>
      </c>
      <c r="BF33" s="553">
        <v>-123034719.18000001</v>
      </c>
      <c r="BG33" s="553">
        <v>-123936014.18000001</v>
      </c>
      <c r="BH33" s="553">
        <v>-124837309.18000001</v>
      </c>
      <c r="BI33" s="553">
        <v>-125738604.18000001</v>
      </c>
      <c r="BJ33" s="553">
        <v>-126639899.18000001</v>
      </c>
      <c r="BK33" s="553">
        <v>-126748802.18000001</v>
      </c>
      <c r="BL33" s="292">
        <v>-127644511.18000001</v>
      </c>
      <c r="BM33" s="292">
        <v>-128540220.18000001</v>
      </c>
      <c r="BN33" s="292">
        <v>-125613102.43000001</v>
      </c>
      <c r="BO33" s="292">
        <v>-126482054.43000001</v>
      </c>
      <c r="BP33" s="292">
        <v>-127351006.43000001</v>
      </c>
      <c r="BQ33" s="292">
        <v>-128465557.43000001</v>
      </c>
      <c r="BR33" s="292">
        <v>-129280041.43000001</v>
      </c>
      <c r="BS33" s="292">
        <v>-130094525.43000001</v>
      </c>
      <c r="BT33" s="292">
        <v>-130909009.43000001</v>
      </c>
      <c r="BU33" s="292">
        <v>-131723493.43000001</v>
      </c>
      <c r="BV33" s="292">
        <v>-132537977.43000001</v>
      </c>
      <c r="BW33" s="292">
        <v>-133418680.43000001</v>
      </c>
      <c r="BX33" s="292">
        <v>-134251182.43000001</v>
      </c>
      <c r="BY33" s="292">
        <v>-135083684.43000001</v>
      </c>
      <c r="BZ33" s="292">
        <v>-135890449.43000001</v>
      </c>
      <c r="CA33" s="292">
        <v>-136717499.43000001</v>
      </c>
      <c r="CB33" s="292">
        <v>-137544549.43000001</v>
      </c>
      <c r="CC33" s="292">
        <v>-138371599.43000001</v>
      </c>
      <c r="CD33" s="292">
        <v>-139198649.43000001</v>
      </c>
      <c r="CE33" s="292">
        <v>-140025699.43000001</v>
      </c>
      <c r="CF33" s="292">
        <v>-140852749.43000001</v>
      </c>
      <c r="CG33" s="292">
        <v>-141679799.43000001</v>
      </c>
      <c r="CH33" s="292">
        <v>-142506849.31999999</v>
      </c>
      <c r="CI33" s="292">
        <v>-144295881</v>
      </c>
      <c r="CJ33" s="292">
        <v>-145189665.65000001</v>
      </c>
      <c r="CK33" s="292">
        <v>-146083480.41999999</v>
      </c>
      <c r="CL33" s="292">
        <v>-146703898.47</v>
      </c>
      <c r="CM33" s="292">
        <v>-147399309.37</v>
      </c>
      <c r="CN33" s="292">
        <v>-148094720.28</v>
      </c>
      <c r="CO33" s="292">
        <v>-149269023.99000001</v>
      </c>
      <c r="CP33" s="292">
        <v>-150124065.83000001</v>
      </c>
      <c r="CQ33" s="292">
        <v>-150979107.68000001</v>
      </c>
      <c r="CR33" s="292">
        <v>-151834149.52000001</v>
      </c>
      <c r="CS33" s="292">
        <v>-152689191.34999999</v>
      </c>
      <c r="CT33" s="292">
        <v>-153544233.19999999</v>
      </c>
      <c r="CU33" s="292">
        <v>-152342819.19</v>
      </c>
      <c r="CV33" s="292">
        <v>-153429628.40000001</v>
      </c>
      <c r="CW33" s="292">
        <v>-154310422.18000001</v>
      </c>
      <c r="CX33" s="292">
        <v>-153753939.30000001</v>
      </c>
      <c r="CY33" s="292">
        <v>-154530825.08000001</v>
      </c>
      <c r="CZ33" s="292">
        <v>-155307710.87</v>
      </c>
      <c r="DA33" s="292">
        <v>-156084596.65000001</v>
      </c>
      <c r="DB33" s="292">
        <v>-156861482.43000001</v>
      </c>
      <c r="DC33" s="292">
        <v>-153087951.97</v>
      </c>
      <c r="DD33" s="292">
        <v>-154551438.68000001</v>
      </c>
      <c r="DE33" s="292">
        <v>-155535269.36000001</v>
      </c>
      <c r="DF33" s="292">
        <v>-156519100.05000001</v>
      </c>
      <c r="DG33" s="292">
        <v>-154926646.63</v>
      </c>
      <c r="DH33" s="292">
        <v>-155632940.02000001</v>
      </c>
      <c r="DI33" s="292">
        <v>-156428236.72999999</v>
      </c>
      <c r="DJ33" s="292">
        <v>-159057685.56999999</v>
      </c>
      <c r="DK33" s="292">
        <v>-160183999.13</v>
      </c>
      <c r="DL33" s="292">
        <v>-161310312.69</v>
      </c>
      <c r="DM33" s="292">
        <v>-162436626.22999999</v>
      </c>
      <c r="DN33" s="292">
        <v>-163562939.78999999</v>
      </c>
      <c r="DO33" s="292">
        <v>-158879847.41</v>
      </c>
      <c r="DP33" s="292">
        <f t="shared" si="3"/>
        <v>-157854845.71230769</v>
      </c>
      <c r="DQ33" s="554"/>
      <c r="DR33" s="554"/>
      <c r="DS33" s="564"/>
      <c r="DT33" s="554"/>
      <c r="DU33" s="554"/>
      <c r="DV33" s="554"/>
      <c r="DW33" s="554"/>
      <c r="DX33" s="564"/>
      <c r="DZ33" s="564"/>
      <c r="EA33" s="564"/>
      <c r="EB33" s="564"/>
    </row>
    <row r="34" spans="1:132">
      <c r="A34" s="553" t="s">
        <v>2182</v>
      </c>
      <c r="B34" s="553" t="s">
        <v>2183</v>
      </c>
      <c r="C34" s="171"/>
      <c r="D34" s="171"/>
      <c r="E34" s="171"/>
      <c r="F34" s="171"/>
      <c r="G34" s="171"/>
      <c r="H34" s="171"/>
      <c r="I34" s="223"/>
      <c r="J34" s="223"/>
      <c r="K34" s="171"/>
      <c r="L34" s="171"/>
      <c r="M34" s="171"/>
      <c r="N34" s="171"/>
      <c r="O34" s="171"/>
      <c r="P34" s="171"/>
      <c r="Q34" s="171"/>
      <c r="R34" s="171"/>
      <c r="S34" s="171"/>
      <c r="T34" s="171"/>
      <c r="U34" s="171"/>
      <c r="V34" s="171"/>
      <c r="W34" s="171"/>
      <c r="X34" s="171">
        <v>-8699593.1099999994</v>
      </c>
      <c r="Y34" s="171">
        <v>-8073929.1099999994</v>
      </c>
      <c r="Z34" s="171">
        <v>-7815246.1099999994</v>
      </c>
      <c r="AA34" s="171">
        <v>-7929289.1099999994</v>
      </c>
      <c r="AB34" s="171">
        <v>-7675809.1099999994</v>
      </c>
      <c r="AC34" s="171">
        <v>-7136140.1099999994</v>
      </c>
      <c r="AD34" s="171">
        <v>-1033204.11</v>
      </c>
      <c r="AE34" s="171">
        <v>-836275.11</v>
      </c>
      <c r="AF34" s="171">
        <v>-491452.11000000004</v>
      </c>
      <c r="AG34" s="171">
        <v>-1990818.31</v>
      </c>
      <c r="AH34" s="171">
        <v>-2208239.11</v>
      </c>
      <c r="AI34" s="171">
        <v>-1748097.11</v>
      </c>
      <c r="AJ34" s="171">
        <v>-1521034.11</v>
      </c>
      <c r="AK34" s="171">
        <v>-1343725.11</v>
      </c>
      <c r="AL34" s="171">
        <v>-981706.11</v>
      </c>
      <c r="AM34" s="171">
        <v>-1444191.11</v>
      </c>
      <c r="AN34" s="171">
        <v>-1052804.1100000001</v>
      </c>
      <c r="AO34" s="171">
        <v>-10204995.109999999</v>
      </c>
      <c r="AP34" s="171">
        <v>-9871717.1099999994</v>
      </c>
      <c r="AQ34" s="171">
        <v>-10096667.109999999</v>
      </c>
      <c r="AR34" s="171">
        <v>-10309041.109999999</v>
      </c>
      <c r="AS34" s="171">
        <v>-11931469.109999999</v>
      </c>
      <c r="AT34" s="171">
        <v>-11870929.109999999</v>
      </c>
      <c r="AU34" s="171">
        <v>-11792413.109999999</v>
      </c>
      <c r="AV34" s="171">
        <v>-11110641.109999999</v>
      </c>
      <c r="AW34" s="171">
        <v>-11301608.109999999</v>
      </c>
      <c r="AX34" s="171">
        <v>-12172356.109999999</v>
      </c>
      <c r="AY34" s="171">
        <v>-11809156.109999999</v>
      </c>
      <c r="AZ34" s="553">
        <v>-11759930.109999999</v>
      </c>
      <c r="BA34" s="553">
        <v>-12145708.109999999</v>
      </c>
      <c r="BB34" s="553">
        <v>-35071910.110000007</v>
      </c>
      <c r="BC34" s="553">
        <v>-35176469.110000007</v>
      </c>
      <c r="BD34" s="553">
        <v>-54815054.210000001</v>
      </c>
      <c r="BE34" s="553">
        <v>-56240767.210000001</v>
      </c>
      <c r="BF34" s="553">
        <v>-55722309.210000001</v>
      </c>
      <c r="BG34" s="553">
        <v>-55993735.210000001</v>
      </c>
      <c r="BH34" s="553">
        <v>-55195189.210000001</v>
      </c>
      <c r="BI34" s="553">
        <v>-53892549.210000001</v>
      </c>
      <c r="BJ34" s="553">
        <v>-53967019.210000001</v>
      </c>
      <c r="BK34" s="553">
        <v>-41936792.210000001</v>
      </c>
      <c r="BL34" s="292">
        <v>-42047903.210000001</v>
      </c>
      <c r="BM34" s="292">
        <v>-41761596.210000001</v>
      </c>
      <c r="BN34" s="292">
        <v>-42231956.210000001</v>
      </c>
      <c r="BO34" s="292">
        <v>-42385625.210000001</v>
      </c>
      <c r="BP34" s="292">
        <v>-41895528.210000001</v>
      </c>
      <c r="BQ34" s="292">
        <v>-44445947.210000001</v>
      </c>
      <c r="BR34" s="292">
        <v>-43947912.210000001</v>
      </c>
      <c r="BS34" s="292">
        <v>-43729230.210000001</v>
      </c>
      <c r="BT34" s="292">
        <v>-43389279.210000001</v>
      </c>
      <c r="BU34" s="292">
        <v>-43286625.210000001</v>
      </c>
      <c r="BV34" s="292">
        <v>-43182784.210000001</v>
      </c>
      <c r="BW34" s="292">
        <v>-43393292.210000001</v>
      </c>
      <c r="BX34" s="292">
        <v>-43164674.210000001</v>
      </c>
      <c r="BY34" s="292">
        <v>-43237281.210000001</v>
      </c>
      <c r="BZ34" s="292">
        <v>-42466260.210000001</v>
      </c>
      <c r="CA34" s="292">
        <v>-42414910.210000001</v>
      </c>
      <c r="CB34" s="292">
        <v>-41927458.210000001</v>
      </c>
      <c r="CC34" s="292">
        <v>-42239968.210000001</v>
      </c>
      <c r="CD34" s="292">
        <v>-42140394.210000001</v>
      </c>
      <c r="CE34" s="292">
        <v>-42111906.210000001</v>
      </c>
      <c r="CF34" s="292">
        <v>-42137229.210000001</v>
      </c>
      <c r="CG34" s="292">
        <v>-41950517.210000001</v>
      </c>
      <c r="CH34" s="292">
        <v>-41786502.060000002</v>
      </c>
      <c r="CI34" s="292">
        <v>-41644325.780000001</v>
      </c>
      <c r="CJ34" s="292">
        <v>-41770066.240000002</v>
      </c>
      <c r="CK34" s="292">
        <v>-40590613.859999999</v>
      </c>
      <c r="CL34" s="292">
        <v>-40780087.560000002</v>
      </c>
      <c r="CM34" s="292">
        <v>-40483926.32</v>
      </c>
      <c r="CN34" s="292">
        <v>-40833433.689999998</v>
      </c>
      <c r="CO34" s="292">
        <v>-43405707.439999998</v>
      </c>
      <c r="CP34" s="292">
        <v>-43537165.25</v>
      </c>
      <c r="CQ34" s="292">
        <v>-43453480.07</v>
      </c>
      <c r="CR34" s="292">
        <v>-43048133.539999999</v>
      </c>
      <c r="CS34" s="292">
        <v>-42859645.939999998</v>
      </c>
      <c r="CT34" s="292">
        <v>-42943360.729999997</v>
      </c>
      <c r="CU34" s="292">
        <v>-42357770.640000001</v>
      </c>
      <c r="CV34" s="292">
        <v>-41733825.390000001</v>
      </c>
      <c r="CW34" s="292">
        <v>-41308769.07</v>
      </c>
      <c r="CX34" s="292">
        <v>-41097735.090000004</v>
      </c>
      <c r="CY34" s="292">
        <v>-41034111.289999999</v>
      </c>
      <c r="CZ34" s="292">
        <v>-40734542.939999998</v>
      </c>
      <c r="DA34" s="292">
        <v>-43308929</v>
      </c>
      <c r="DB34" s="292">
        <v>-43846178.909999996</v>
      </c>
      <c r="DC34" s="292">
        <v>-43759427.780000001</v>
      </c>
      <c r="DD34" s="292">
        <v>-43307365.640000001</v>
      </c>
      <c r="DE34" s="292">
        <v>-43136680.119999997</v>
      </c>
      <c r="DF34" s="292">
        <v>-43268242.909999996</v>
      </c>
      <c r="DG34" s="292">
        <v>-44931120.409999996</v>
      </c>
      <c r="DH34" s="292">
        <v>-42345093.68</v>
      </c>
      <c r="DI34" s="292">
        <v>-42291302.57</v>
      </c>
      <c r="DJ34" s="292">
        <v>-6081571.6500000004</v>
      </c>
      <c r="DK34" s="292">
        <v>-7016036.0199999996</v>
      </c>
      <c r="DL34" s="292">
        <v>-10111839.66</v>
      </c>
      <c r="DM34" s="292">
        <v>-10107700.109999999</v>
      </c>
      <c r="DN34" s="292">
        <v>-11320876.039999999</v>
      </c>
      <c r="DO34" s="292">
        <v>-11296125.83</v>
      </c>
      <c r="DP34" s="292">
        <f t="shared" si="3"/>
        <v>-27613337.109230772</v>
      </c>
      <c r="DQ34" s="554"/>
      <c r="DR34" s="554"/>
      <c r="DS34" s="564"/>
      <c r="DT34" s="554"/>
      <c r="DU34" s="554"/>
      <c r="DV34" s="554"/>
      <c r="DW34" s="554"/>
      <c r="DX34" s="564"/>
      <c r="DZ34" s="564"/>
      <c r="EA34" s="564"/>
      <c r="EB34" s="564"/>
    </row>
    <row r="35" spans="1:132">
      <c r="A35" s="553" t="s">
        <v>2184</v>
      </c>
      <c r="B35" s="553" t="s">
        <v>2185</v>
      </c>
      <c r="C35" s="171"/>
      <c r="D35" s="171"/>
      <c r="E35" s="171"/>
      <c r="F35" s="171"/>
      <c r="G35" s="171"/>
      <c r="H35" s="171"/>
      <c r="I35" s="223"/>
      <c r="J35" s="223"/>
      <c r="K35" s="171"/>
      <c r="L35" s="171"/>
      <c r="M35" s="171"/>
      <c r="N35" s="171"/>
      <c r="O35" s="171"/>
      <c r="P35" s="171"/>
      <c r="Q35" s="171"/>
      <c r="R35" s="171"/>
      <c r="S35" s="171"/>
      <c r="T35" s="171"/>
      <c r="U35" s="171"/>
      <c r="V35" s="171"/>
      <c r="W35" s="171"/>
      <c r="X35" s="171">
        <v>2445749.83</v>
      </c>
      <c r="Y35" s="171">
        <v>1750143.8299999998</v>
      </c>
      <c r="Z35" s="171">
        <v>1603245.8299999998</v>
      </c>
      <c r="AA35" s="171">
        <v>2568940.83</v>
      </c>
      <c r="AB35" s="171">
        <v>2570659.83</v>
      </c>
      <c r="AC35" s="171">
        <v>2621441.83</v>
      </c>
      <c r="AD35" s="171">
        <v>5522633.8300000001</v>
      </c>
      <c r="AE35" s="171">
        <v>5768051.8300000001</v>
      </c>
      <c r="AF35" s="171">
        <v>6114087.8300000001</v>
      </c>
      <c r="AG35" s="171">
        <v>6757377.1200000001</v>
      </c>
      <c r="AH35" s="171">
        <v>7293366.8300000001</v>
      </c>
      <c r="AI35" s="171">
        <v>6439194.8300000001</v>
      </c>
      <c r="AJ35" s="171">
        <v>4551403.83</v>
      </c>
      <c r="AK35" s="171">
        <v>4576479.83</v>
      </c>
      <c r="AL35" s="171">
        <v>3981036.83</v>
      </c>
      <c r="AM35" s="171">
        <v>3830075.83</v>
      </c>
      <c r="AN35" s="171">
        <v>3941900.83</v>
      </c>
      <c r="AO35" s="171">
        <v>1326988.8299999998</v>
      </c>
      <c r="AP35" s="171">
        <v>1422211.8299999998</v>
      </c>
      <c r="AQ35" s="171">
        <v>1357940.8299999998</v>
      </c>
      <c r="AR35" s="171">
        <v>1297262.8299999998</v>
      </c>
      <c r="AS35" s="171">
        <v>833711.83</v>
      </c>
      <c r="AT35" s="171">
        <v>851008.83</v>
      </c>
      <c r="AU35" s="171">
        <v>873442.83</v>
      </c>
      <c r="AV35" s="171">
        <v>1068234.8299999998</v>
      </c>
      <c r="AW35" s="171">
        <v>1013672.83</v>
      </c>
      <c r="AX35" s="171">
        <v>1036289.83</v>
      </c>
      <c r="AY35" s="171">
        <v>855176.83</v>
      </c>
      <c r="AZ35" s="553">
        <v>869241.83</v>
      </c>
      <c r="BA35" s="553">
        <v>759019.83</v>
      </c>
      <c r="BB35" s="553">
        <v>-5438354.1699999999</v>
      </c>
      <c r="BC35" s="553">
        <v>-5468228.1699999999</v>
      </c>
      <c r="BD35" s="553">
        <v>-11079571.17</v>
      </c>
      <c r="BE35" s="553">
        <v>-11486918.17</v>
      </c>
      <c r="BF35" s="553">
        <v>-10748744.17</v>
      </c>
      <c r="BG35" s="553">
        <v>-10594135.17</v>
      </c>
      <c r="BH35" s="553">
        <v>-10133819.17</v>
      </c>
      <c r="BI35" s="553">
        <v>-9529476.1699999999</v>
      </c>
      <c r="BJ35" s="553">
        <v>-9318593.1699999999</v>
      </c>
      <c r="BK35" s="553">
        <v>-5948426.1699999999</v>
      </c>
      <c r="BL35" s="292">
        <v>-5748012.1699999999</v>
      </c>
      <c r="BM35" s="292">
        <v>-6076977.1699999999</v>
      </c>
      <c r="BN35" s="292">
        <v>-16443750.210000001</v>
      </c>
      <c r="BO35" s="292">
        <v>-16295070.210000001</v>
      </c>
      <c r="BP35" s="292">
        <v>-15962457.210000001</v>
      </c>
      <c r="BQ35" s="292">
        <v>-16374063.210000001</v>
      </c>
      <c r="BR35" s="292">
        <v>-16231767.210000001</v>
      </c>
      <c r="BS35" s="292">
        <v>-16169286.210000001</v>
      </c>
      <c r="BT35" s="292">
        <v>-16072157.210000001</v>
      </c>
      <c r="BU35" s="292">
        <v>-16042828.210000001</v>
      </c>
      <c r="BV35" s="292">
        <v>-16013160.210000001</v>
      </c>
      <c r="BW35" s="292">
        <v>-16073305.210000001</v>
      </c>
      <c r="BX35" s="292">
        <v>-16007986.210000001</v>
      </c>
      <c r="BY35" s="292">
        <v>-16028730.210000001</v>
      </c>
      <c r="BZ35" s="292">
        <v>-15808438.210000001</v>
      </c>
      <c r="CA35" s="292">
        <v>-15793766.210000001</v>
      </c>
      <c r="CB35" s="292">
        <v>-15654494.210000001</v>
      </c>
      <c r="CC35" s="292">
        <v>-15743782.210000001</v>
      </c>
      <c r="CD35" s="292">
        <v>-15715332.210000001</v>
      </c>
      <c r="CE35" s="292">
        <v>-15709617.210000001</v>
      </c>
      <c r="CF35" s="292">
        <v>-15716852.210000001</v>
      </c>
      <c r="CG35" s="292">
        <v>-15663505.210000001</v>
      </c>
      <c r="CH35" s="292">
        <v>-15616643.73</v>
      </c>
      <c r="CI35" s="292">
        <v>-15582014.49</v>
      </c>
      <c r="CJ35" s="292">
        <v>-15617940.34</v>
      </c>
      <c r="CK35" s="292">
        <v>-15275457.289999999</v>
      </c>
      <c r="CL35" s="292">
        <v>-15322186.359999999</v>
      </c>
      <c r="CM35" s="292">
        <v>-15237568.890000001</v>
      </c>
      <c r="CN35" s="292">
        <v>-15337428.109999999</v>
      </c>
      <c r="CO35" s="292">
        <v>-16072363.41</v>
      </c>
      <c r="CP35" s="292">
        <v>-16109922.779999999</v>
      </c>
      <c r="CQ35" s="292">
        <v>-16086012.74</v>
      </c>
      <c r="CR35" s="292">
        <v>-15970199.449999999</v>
      </c>
      <c r="CS35" s="292">
        <v>-15916345.859999999</v>
      </c>
      <c r="CT35" s="292">
        <v>-15940264.369999999</v>
      </c>
      <c r="CU35" s="292">
        <v>-15772952.880000001</v>
      </c>
      <c r="CV35" s="292">
        <v>-15594682.83</v>
      </c>
      <c r="CW35" s="292">
        <v>-15473238.18</v>
      </c>
      <c r="CX35" s="292">
        <v>-15412942.75</v>
      </c>
      <c r="CY35" s="292">
        <v>-15394764.529999999</v>
      </c>
      <c r="CZ35" s="292">
        <v>-15309173.59</v>
      </c>
      <c r="DA35" s="292">
        <v>-16044712.41</v>
      </c>
      <c r="DB35" s="292">
        <v>-16198212.369999999</v>
      </c>
      <c r="DC35" s="292">
        <v>-14527014.119999999</v>
      </c>
      <c r="DD35" s="292">
        <v>-14410984.859999999</v>
      </c>
      <c r="DE35" s="292">
        <v>-14367175.58</v>
      </c>
      <c r="DF35" s="292">
        <v>-14400943.35</v>
      </c>
      <c r="DG35" s="292">
        <v>-7011910.4000000004</v>
      </c>
      <c r="DH35" s="292">
        <v>-11395955.66</v>
      </c>
      <c r="DI35" s="292">
        <v>-11382149.24</v>
      </c>
      <c r="DJ35" s="292">
        <v>-8536447.7200000007</v>
      </c>
      <c r="DK35" s="292">
        <v>-8776293.5600000005</v>
      </c>
      <c r="DL35" s="292">
        <v>-9570883.0899999999</v>
      </c>
      <c r="DM35" s="292">
        <v>-9569820.6400000006</v>
      </c>
      <c r="DN35" s="292">
        <v>-9881202.4399999995</v>
      </c>
      <c r="DO35" s="292">
        <v>-9368958.9499999993</v>
      </c>
      <c r="DP35" s="292">
        <f t="shared" si="3"/>
        <v>-11015364.585384615</v>
      </c>
      <c r="DQ35" s="554"/>
      <c r="DR35" s="554"/>
      <c r="DS35" s="564"/>
      <c r="DT35" s="554"/>
      <c r="DU35" s="929"/>
      <c r="DV35" s="554"/>
      <c r="DW35" s="554"/>
      <c r="DX35" s="564"/>
      <c r="DZ35" s="564"/>
      <c r="EA35" s="564"/>
      <c r="EB35" s="564"/>
    </row>
    <row r="36" spans="1:132">
      <c r="A36" s="566">
        <v>279300</v>
      </c>
      <c r="B36" s="553" t="s">
        <v>2186</v>
      </c>
      <c r="C36" s="171"/>
      <c r="D36" s="171"/>
      <c r="E36" s="171"/>
      <c r="F36" s="171"/>
      <c r="G36" s="171"/>
      <c r="H36" s="171"/>
      <c r="I36" s="223"/>
      <c r="J36" s="223"/>
      <c r="K36" s="171"/>
      <c r="L36" s="171"/>
      <c r="M36" s="171"/>
      <c r="N36" s="171"/>
      <c r="O36" s="171"/>
      <c r="P36" s="171"/>
      <c r="Q36" s="171"/>
      <c r="R36" s="171"/>
      <c r="S36" s="171"/>
      <c r="T36" s="171"/>
      <c r="U36" s="171"/>
      <c r="V36" s="171"/>
      <c r="W36" s="171"/>
      <c r="X36" s="171"/>
      <c r="Y36" s="171"/>
      <c r="Z36" s="171"/>
      <c r="AA36" s="171"/>
      <c r="AB36" s="171"/>
      <c r="AC36" s="171"/>
      <c r="AD36" s="171">
        <v>0</v>
      </c>
      <c r="AE36" s="171">
        <v>0</v>
      </c>
      <c r="AF36" s="171">
        <v>0</v>
      </c>
      <c r="AG36" s="171">
        <v>0</v>
      </c>
      <c r="AH36" s="171">
        <v>0</v>
      </c>
      <c r="AI36" s="171">
        <v>0</v>
      </c>
      <c r="AJ36" s="171">
        <v>0</v>
      </c>
      <c r="AK36" s="171">
        <v>0</v>
      </c>
      <c r="AL36" s="171">
        <v>0</v>
      </c>
      <c r="AM36" s="171">
        <v>0</v>
      </c>
      <c r="AN36" s="171">
        <v>0</v>
      </c>
      <c r="AO36" s="171">
        <v>2495</v>
      </c>
      <c r="AP36" s="171">
        <v>2495</v>
      </c>
      <c r="AQ36" s="171">
        <v>2495</v>
      </c>
      <c r="AR36" s="171">
        <v>2495</v>
      </c>
      <c r="AS36" s="171">
        <v>2495</v>
      </c>
      <c r="AT36" s="171">
        <v>2495</v>
      </c>
      <c r="AU36" s="171">
        <v>2495</v>
      </c>
      <c r="AV36" s="171">
        <v>2495</v>
      </c>
      <c r="AW36" s="171">
        <v>2495</v>
      </c>
      <c r="AX36" s="171">
        <v>3657</v>
      </c>
      <c r="AY36" s="171">
        <v>3657</v>
      </c>
      <c r="AZ36" s="553">
        <v>3657</v>
      </c>
      <c r="BA36" s="553">
        <v>3657</v>
      </c>
      <c r="BB36" s="553">
        <v>3657</v>
      </c>
      <c r="BC36" s="553">
        <v>3657</v>
      </c>
      <c r="BD36" s="553">
        <v>3657</v>
      </c>
      <c r="BE36" s="553">
        <v>3657</v>
      </c>
      <c r="BF36" s="553">
        <v>3657</v>
      </c>
      <c r="BG36" s="553">
        <v>3657</v>
      </c>
      <c r="BH36" s="553">
        <v>3657</v>
      </c>
      <c r="BI36" s="553">
        <v>3657</v>
      </c>
      <c r="BJ36" s="553">
        <v>3657</v>
      </c>
      <c r="BK36" s="553">
        <v>0</v>
      </c>
      <c r="BL36" s="292">
        <v>0</v>
      </c>
      <c r="BM36" s="292">
        <v>0</v>
      </c>
      <c r="BN36" s="292">
        <v>0</v>
      </c>
      <c r="BO36" s="292">
        <v>0</v>
      </c>
      <c r="BP36" s="292">
        <v>0</v>
      </c>
      <c r="BQ36" s="292">
        <v>0</v>
      </c>
      <c r="BR36" s="292">
        <v>0</v>
      </c>
      <c r="BS36" s="292">
        <v>0</v>
      </c>
      <c r="BT36" s="292">
        <v>0</v>
      </c>
      <c r="BU36" s="292">
        <v>0</v>
      </c>
      <c r="BV36" s="292">
        <v>0</v>
      </c>
      <c r="BW36" s="292">
        <v>0</v>
      </c>
      <c r="BX36" s="292">
        <v>0</v>
      </c>
      <c r="BY36" s="292">
        <v>0</v>
      </c>
      <c r="BZ36" s="292">
        <v>0</v>
      </c>
      <c r="CA36" s="292">
        <v>0</v>
      </c>
      <c r="CB36" s="292">
        <v>0</v>
      </c>
      <c r="CC36" s="292">
        <v>0</v>
      </c>
      <c r="CD36" s="292">
        <v>0</v>
      </c>
      <c r="CE36" s="292">
        <v>0</v>
      </c>
      <c r="CF36" s="292">
        <v>0</v>
      </c>
      <c r="CG36" s="292">
        <v>0</v>
      </c>
      <c r="CH36" s="292">
        <v>0</v>
      </c>
      <c r="CI36" s="292">
        <v>0</v>
      </c>
      <c r="CJ36" s="292">
        <v>0</v>
      </c>
      <c r="CK36" s="292">
        <v>0</v>
      </c>
      <c r="CL36" s="292">
        <v>0</v>
      </c>
      <c r="CM36" s="292">
        <v>0</v>
      </c>
      <c r="CN36" s="292">
        <v>0</v>
      </c>
      <c r="CO36" s="292">
        <v>0</v>
      </c>
      <c r="CP36" s="292">
        <v>0</v>
      </c>
      <c r="CQ36" s="292">
        <v>0</v>
      </c>
      <c r="CR36" s="292">
        <v>0</v>
      </c>
      <c r="CS36" s="292">
        <v>0</v>
      </c>
      <c r="CT36" s="292">
        <v>0</v>
      </c>
      <c r="CU36" s="292">
        <v>0</v>
      </c>
      <c r="CV36" s="292">
        <v>0</v>
      </c>
      <c r="CW36" s="292">
        <v>0</v>
      </c>
      <c r="CX36" s="292">
        <v>0</v>
      </c>
      <c r="CY36" s="292">
        <v>0</v>
      </c>
      <c r="CZ36" s="292">
        <v>0</v>
      </c>
      <c r="DA36" s="292">
        <v>0</v>
      </c>
      <c r="DB36" s="292">
        <v>0</v>
      </c>
      <c r="DC36" s="292">
        <v>0</v>
      </c>
      <c r="DD36" s="292">
        <v>0</v>
      </c>
      <c r="DE36" s="292">
        <v>0</v>
      </c>
      <c r="DF36" s="292">
        <v>0</v>
      </c>
      <c r="DG36" s="292">
        <v>0</v>
      </c>
      <c r="DH36" s="292">
        <v>0</v>
      </c>
      <c r="DI36" s="292">
        <v>0</v>
      </c>
      <c r="DJ36" s="292">
        <v>0</v>
      </c>
      <c r="DK36" s="292"/>
      <c r="DL36" s="292"/>
      <c r="DM36" s="292"/>
      <c r="DN36" s="292">
        <v>0</v>
      </c>
      <c r="DO36" s="292">
        <v>0</v>
      </c>
      <c r="DP36" s="292">
        <f t="shared" si="3"/>
        <v>0</v>
      </c>
      <c r="DQ36" s="554"/>
      <c r="DR36" s="554"/>
      <c r="DS36" s="564"/>
      <c r="DT36" s="554"/>
      <c r="DU36" s="929"/>
      <c r="DV36" s="554"/>
      <c r="DW36" s="554"/>
      <c r="DX36" s="564"/>
      <c r="DZ36" s="564"/>
      <c r="EA36" s="564"/>
      <c r="EB36" s="564"/>
    </row>
    <row r="37" spans="1:132">
      <c r="A37" s="553" t="s">
        <v>2187</v>
      </c>
      <c r="B37" s="553" t="s">
        <v>2188</v>
      </c>
      <c r="C37" s="171"/>
      <c r="D37" s="171"/>
      <c r="E37" s="171"/>
      <c r="F37" s="171"/>
      <c r="G37" s="171"/>
      <c r="H37" s="171"/>
      <c r="I37" s="223"/>
      <c r="J37" s="223"/>
      <c r="K37" s="171"/>
      <c r="L37" s="171"/>
      <c r="M37" s="171"/>
      <c r="N37" s="171"/>
      <c r="O37" s="171"/>
      <c r="P37" s="171"/>
      <c r="Q37" s="171"/>
      <c r="R37" s="171"/>
      <c r="S37" s="171"/>
      <c r="T37" s="171"/>
      <c r="U37" s="171"/>
      <c r="V37" s="171"/>
      <c r="W37" s="171"/>
      <c r="X37" s="171">
        <v>-4185041.37</v>
      </c>
      <c r="Y37" s="171">
        <v>-4095691.37</v>
      </c>
      <c r="Z37" s="171">
        <v>-4006341.37</v>
      </c>
      <c r="AA37" s="171">
        <v>-3916991.37</v>
      </c>
      <c r="AB37" s="171">
        <v>-3827641.37</v>
      </c>
      <c r="AC37" s="171">
        <v>-3738291.37</v>
      </c>
      <c r="AD37" s="171">
        <v>-477049622.37</v>
      </c>
      <c r="AE37" s="171">
        <v>-476960272.37</v>
      </c>
      <c r="AF37" s="171">
        <v>-476870922.37</v>
      </c>
      <c r="AG37" s="171">
        <v>-499532046.37</v>
      </c>
      <c r="AH37" s="171">
        <v>-499442696.37</v>
      </c>
      <c r="AI37" s="171">
        <v>-499508202.37</v>
      </c>
      <c r="AJ37" s="171">
        <v>-492106396.37</v>
      </c>
      <c r="AK37" s="171">
        <v>-492046142.37</v>
      </c>
      <c r="AL37" s="171">
        <v>-490938435.37</v>
      </c>
      <c r="AM37" s="171">
        <v>-493657319.37</v>
      </c>
      <c r="AN37" s="171">
        <v>-492991229.37</v>
      </c>
      <c r="AO37" s="171">
        <v>-505734320.37</v>
      </c>
      <c r="AP37" s="171">
        <v>-502367460.37</v>
      </c>
      <c r="AQ37" s="171">
        <v>-498494317.37</v>
      </c>
      <c r="AR37" s="171">
        <v>-494621099.37</v>
      </c>
      <c r="AS37" s="171">
        <v>-490747920.37</v>
      </c>
      <c r="AT37" s="171">
        <v>-487073722.37</v>
      </c>
      <c r="AU37" s="171">
        <v>-483250287.37</v>
      </c>
      <c r="AV37" s="171">
        <v>-479426852.37</v>
      </c>
      <c r="AW37" s="171">
        <v>-475603417.37</v>
      </c>
      <c r="AX37" s="171">
        <v>-471779982.37</v>
      </c>
      <c r="AY37" s="171">
        <v>-467381542.37</v>
      </c>
      <c r="AZ37" s="553">
        <v>-463558115.37</v>
      </c>
      <c r="BA37" s="553">
        <v>-459734675.37</v>
      </c>
      <c r="BB37" s="553">
        <v>-450990974.37</v>
      </c>
      <c r="BC37" s="553">
        <v>-449773463.37</v>
      </c>
      <c r="BD37" s="553">
        <v>-448555953.37</v>
      </c>
      <c r="BE37" s="553">
        <v>-446911347.37</v>
      </c>
      <c r="BF37" s="553">
        <v>-445325459.37</v>
      </c>
      <c r="BG37" s="553">
        <v>-443910700.37</v>
      </c>
      <c r="BH37" s="553">
        <v>-442494324.37</v>
      </c>
      <c r="BI37" s="553">
        <v>-441077948.37</v>
      </c>
      <c r="BJ37" s="553">
        <v>-439661572.37</v>
      </c>
      <c r="BK37" s="553">
        <v>-438041900.37</v>
      </c>
      <c r="BL37" s="292">
        <v>-436354701.37</v>
      </c>
      <c r="BM37" s="292">
        <v>-434476116.37</v>
      </c>
      <c r="BN37" s="292">
        <v>-435030054.66000003</v>
      </c>
      <c r="BO37" s="292">
        <v>-433865278.66000003</v>
      </c>
      <c r="BP37" s="292">
        <v>-432700502.66000003</v>
      </c>
      <c r="BQ37" s="292">
        <v>-431306059.66000003</v>
      </c>
      <c r="BR37" s="292">
        <v>-429979019.66000003</v>
      </c>
      <c r="BS37" s="292">
        <v>-428709780.66000003</v>
      </c>
      <c r="BT37" s="292">
        <v>-427440541.66000003</v>
      </c>
      <c r="BU37" s="292">
        <v>-426171302.66000003</v>
      </c>
      <c r="BV37" s="292">
        <v>-424902063.66000003</v>
      </c>
      <c r="BW37" s="292">
        <v>-423913702.66000003</v>
      </c>
      <c r="BX37" s="292">
        <v>-422675671.66000003</v>
      </c>
      <c r="BY37" s="292">
        <v>-421437640.66000003</v>
      </c>
      <c r="BZ37" s="292">
        <v>-419828511.66000003</v>
      </c>
      <c r="CA37" s="292">
        <v>-418620808.66000003</v>
      </c>
      <c r="CB37" s="292">
        <v>-417389390.66000003</v>
      </c>
      <c r="CC37" s="292">
        <v>-416157972.66000003</v>
      </c>
      <c r="CD37" s="292">
        <v>-414926554.66000003</v>
      </c>
      <c r="CE37" s="292">
        <v>-413695136.66000003</v>
      </c>
      <c r="CF37" s="292">
        <v>-412463718.66000003</v>
      </c>
      <c r="CG37" s="292">
        <v>-411232300.66000003</v>
      </c>
      <c r="CH37" s="292">
        <v>-409456816.14999998</v>
      </c>
      <c r="CI37" s="292">
        <v>-408142797.38</v>
      </c>
      <c r="CJ37" s="292">
        <v>-406843371.70999998</v>
      </c>
      <c r="CK37" s="292">
        <v>-405543946.06999999</v>
      </c>
      <c r="CL37" s="292">
        <v>-404146216.25999999</v>
      </c>
      <c r="CM37" s="292">
        <v>-402783547.17000002</v>
      </c>
      <c r="CN37" s="292">
        <v>-401420878.07999998</v>
      </c>
      <c r="CO37" s="292">
        <v>-399923884.81999999</v>
      </c>
      <c r="CP37" s="292">
        <v>-398516441</v>
      </c>
      <c r="CQ37" s="292">
        <v>-397108997.19</v>
      </c>
      <c r="CR37" s="292">
        <v>-395701553.38</v>
      </c>
      <c r="CS37" s="292">
        <v>-394294109.55000001</v>
      </c>
      <c r="CT37" s="292">
        <v>-392886665.75</v>
      </c>
      <c r="CU37" s="292">
        <v>-391669027.57999998</v>
      </c>
      <c r="CV37" s="292">
        <v>-390286179.19999999</v>
      </c>
      <c r="CW37" s="292">
        <v>-388903330.83999997</v>
      </c>
      <c r="CX37" s="292">
        <v>-387497206.88999999</v>
      </c>
      <c r="CY37" s="292">
        <v>-386419989.63999999</v>
      </c>
      <c r="CZ37" s="292">
        <v>-385342772.44</v>
      </c>
      <c r="DA37" s="292">
        <v>-384265555.19999999</v>
      </c>
      <c r="DB37" s="292">
        <v>-383188337.97000003</v>
      </c>
      <c r="DC37" s="292">
        <v>-397602954.14999998</v>
      </c>
      <c r="DD37" s="292">
        <v>-396022203.42000002</v>
      </c>
      <c r="DE37" s="292">
        <v>-394951185.25999999</v>
      </c>
      <c r="DF37" s="292">
        <v>-393880167.13</v>
      </c>
      <c r="DG37" s="292">
        <v>-393433318.30000001</v>
      </c>
      <c r="DH37" s="292">
        <v>-392362305.80000001</v>
      </c>
      <c r="DI37" s="292">
        <v>-391291293.25999999</v>
      </c>
      <c r="DJ37" s="292">
        <v>-389327550.56999999</v>
      </c>
      <c r="DK37" s="292">
        <v>-386895275.56</v>
      </c>
      <c r="DL37" s="292">
        <v>-384463001.93000001</v>
      </c>
      <c r="DM37" s="292">
        <v>-382030726.89999998</v>
      </c>
      <c r="DN37" s="292">
        <v>-379598451.89999998</v>
      </c>
      <c r="DO37" s="292">
        <v>-381675132.06</v>
      </c>
      <c r="DP37" s="292">
        <f t="shared" si="3"/>
        <v>-389502582.01846153</v>
      </c>
      <c r="DQ37" s="554"/>
      <c r="DR37" s="554"/>
      <c r="DS37" s="564"/>
      <c r="DW37" s="554"/>
      <c r="DX37" s="564"/>
      <c r="DZ37" s="564"/>
      <c r="EA37" s="564"/>
      <c r="EB37" s="564"/>
    </row>
    <row r="38" spans="1:132">
      <c r="A38" s="553" t="s">
        <v>2189</v>
      </c>
      <c r="B38" s="553" t="s">
        <v>2190</v>
      </c>
      <c r="C38" s="171"/>
      <c r="D38" s="171"/>
      <c r="E38" s="171"/>
      <c r="F38" s="171"/>
      <c r="G38" s="171"/>
      <c r="H38" s="171"/>
      <c r="I38" s="223"/>
      <c r="J38" s="223"/>
      <c r="K38" s="171"/>
      <c r="L38" s="171"/>
      <c r="M38" s="171"/>
      <c r="N38" s="171"/>
      <c r="O38" s="171"/>
      <c r="P38" s="171"/>
      <c r="Q38" s="171"/>
      <c r="R38" s="171"/>
      <c r="S38" s="171"/>
      <c r="T38" s="171"/>
      <c r="U38" s="171"/>
      <c r="V38" s="171"/>
      <c r="W38" s="171"/>
      <c r="X38" s="171">
        <v>-46174900</v>
      </c>
      <c r="Y38" s="171">
        <v>-46174900</v>
      </c>
      <c r="Z38" s="171">
        <v>-46174900</v>
      </c>
      <c r="AA38" s="171">
        <v>-45598444</v>
      </c>
      <c r="AB38" s="171">
        <v>-45598444</v>
      </c>
      <c r="AC38" s="171">
        <v>-45598444</v>
      </c>
      <c r="AD38" s="171">
        <v>-43197100</v>
      </c>
      <c r="AE38" s="171">
        <v>-28074949</v>
      </c>
      <c r="AF38" s="171">
        <v>-28074949</v>
      </c>
      <c r="AG38" s="171">
        <v>-28074949</v>
      </c>
      <c r="AH38" s="171">
        <v>-28074949</v>
      </c>
      <c r="AI38" s="171">
        <v>-28074949</v>
      </c>
      <c r="AJ38" s="171">
        <v>-14814410.743301887</v>
      </c>
      <c r="AK38" s="171">
        <v>-14817021.642358489</v>
      </c>
      <c r="AL38" s="171">
        <v>-14890493.838396225</v>
      </c>
      <c r="AM38" s="171">
        <v>-13876138.577735849</v>
      </c>
      <c r="AN38" s="171">
        <v>-14167028.555377359</v>
      </c>
      <c r="AO38" s="171">
        <v>-13678730.93235849</v>
      </c>
      <c r="AP38" s="171">
        <v>-13802748.687977795</v>
      </c>
      <c r="AQ38" s="171">
        <v>-13557482.217375886</v>
      </c>
      <c r="AR38" s="171">
        <v>-13452782.856784869</v>
      </c>
      <c r="AS38" s="171">
        <v>-12050942.392907802</v>
      </c>
      <c r="AT38" s="171">
        <v>-11448050.132269504</v>
      </c>
      <c r="AU38" s="171">
        <v>-11146306.582151301</v>
      </c>
      <c r="AV38" s="171">
        <v>-11676077.669196218</v>
      </c>
      <c r="AW38" s="171">
        <v>-11412810.506524824</v>
      </c>
      <c r="AX38" s="171">
        <v>-10564164.665981088</v>
      </c>
      <c r="AY38" s="171">
        <v>-10433811.82033097</v>
      </c>
      <c r="AZ38" s="171">
        <v>-10156829.787565012</v>
      </c>
      <c r="BA38" s="171">
        <v>-9569325.4879905432</v>
      </c>
      <c r="BB38" s="171">
        <v>20554904</v>
      </c>
      <c r="BC38" s="171">
        <v>20629000</v>
      </c>
      <c r="BD38" s="171">
        <v>46209833</v>
      </c>
      <c r="BE38" s="171">
        <v>46374305</v>
      </c>
      <c r="BF38" s="171">
        <v>46292191</v>
      </c>
      <c r="BG38" s="171">
        <v>46485804</v>
      </c>
      <c r="BH38" s="171">
        <v>45265770</v>
      </c>
      <c r="BI38" s="171">
        <v>45248053.859999999</v>
      </c>
      <c r="BJ38" s="171">
        <v>45231784.090000004</v>
      </c>
      <c r="BK38" s="171">
        <v>28029760</v>
      </c>
      <c r="BL38" s="292">
        <v>28007318.050000004</v>
      </c>
      <c r="BM38" s="292">
        <v>28004494.050000004</v>
      </c>
      <c r="BN38" s="292">
        <v>28407184</v>
      </c>
      <c r="BO38" s="292">
        <v>28421113</v>
      </c>
      <c r="BP38" s="292">
        <v>28315102</v>
      </c>
      <c r="BQ38" s="292">
        <v>28896415</v>
      </c>
      <c r="BR38" s="292">
        <v>28556972</v>
      </c>
      <c r="BS38" s="292">
        <v>28427979</v>
      </c>
      <c r="BT38" s="292">
        <v>28266895</v>
      </c>
      <c r="BU38" s="292">
        <v>28244780.100000005</v>
      </c>
      <c r="BV38" s="292">
        <v>28237816.719999999</v>
      </c>
      <c r="BW38" s="292">
        <v>28847794.25</v>
      </c>
      <c r="BX38" s="292">
        <v>28858934.110000007</v>
      </c>
      <c r="BY38" s="292">
        <v>28889068.310000002</v>
      </c>
      <c r="BZ38" s="292">
        <v>28714774.210000001</v>
      </c>
      <c r="CA38" s="292">
        <v>28797796.810000002</v>
      </c>
      <c r="CB38" s="292">
        <v>28737904.5</v>
      </c>
      <c r="CC38" s="292">
        <v>28758246.629999999</v>
      </c>
      <c r="CD38" s="292">
        <v>28764235.800000001</v>
      </c>
      <c r="CE38" s="292">
        <v>28771075.039999999</v>
      </c>
      <c r="CF38" s="292">
        <v>28967902</v>
      </c>
      <c r="CG38" s="292">
        <v>29034073.589999996</v>
      </c>
      <c r="CH38" s="292">
        <v>29105257.5</v>
      </c>
      <c r="CI38" s="292">
        <v>28946920.650000002</v>
      </c>
      <c r="CJ38" s="292">
        <v>28805213.670000002</v>
      </c>
      <c r="CK38" s="292">
        <v>28236701.819999997</v>
      </c>
      <c r="CL38" s="292">
        <v>28849224</v>
      </c>
      <c r="CM38" s="292">
        <v>28914737.770000003</v>
      </c>
      <c r="CN38" s="292">
        <v>29249783.960000001</v>
      </c>
      <c r="CO38" s="292">
        <v>29461677.190000001</v>
      </c>
      <c r="CP38" s="292">
        <v>29577866</v>
      </c>
      <c r="CQ38" s="292">
        <v>29674277</v>
      </c>
      <c r="CR38" s="292">
        <v>29010417</v>
      </c>
      <c r="CS38" s="292">
        <v>29222294</v>
      </c>
      <c r="CT38" s="292">
        <v>29356701</v>
      </c>
      <c r="CU38" s="292">
        <v>29434659</v>
      </c>
      <c r="CV38" s="292">
        <v>29561400</v>
      </c>
      <c r="CW38" s="292">
        <v>29675675</v>
      </c>
      <c r="CX38" s="292">
        <v>29997264</v>
      </c>
      <c r="CY38" s="292">
        <v>30204863</v>
      </c>
      <c r="CZ38" s="292">
        <v>30330673</v>
      </c>
      <c r="DA38" s="292">
        <v>30298577</v>
      </c>
      <c r="DB38" s="292">
        <v>30374831.700000003</v>
      </c>
      <c r="DC38" s="292">
        <v>29940430.199999999</v>
      </c>
      <c r="DD38" s="292">
        <v>29674982.889999997</v>
      </c>
      <c r="DE38" s="292">
        <v>29729109.060000002</v>
      </c>
      <c r="DF38" s="292">
        <v>29786609.140000001</v>
      </c>
      <c r="DG38" s="292">
        <v>29590378.859999999</v>
      </c>
      <c r="DH38" s="292">
        <v>29590378.859999999</v>
      </c>
      <c r="DI38" s="292">
        <v>29590378.859999999</v>
      </c>
      <c r="DJ38" s="292">
        <v>30418522</v>
      </c>
      <c r="DK38" s="292">
        <v>30546418.609999996</v>
      </c>
      <c r="DL38" s="292">
        <v>30769565.829999998</v>
      </c>
      <c r="DM38" s="292">
        <v>30949001.039999999</v>
      </c>
      <c r="DN38" s="292">
        <v>31101054.819999997</v>
      </c>
      <c r="DO38" s="292">
        <v>31079221.399999999</v>
      </c>
      <c r="DP38" s="292">
        <f t="shared" si="3"/>
        <v>30212773.197692309</v>
      </c>
      <c r="DQ38" s="554"/>
      <c r="DR38" s="554"/>
      <c r="DS38" s="564"/>
      <c r="DW38" s="554"/>
      <c r="DX38" s="564"/>
      <c r="DZ38" s="564"/>
      <c r="EA38" s="564"/>
      <c r="EB38" s="564"/>
    </row>
    <row r="39" spans="1:132">
      <c r="A39" s="553" t="s">
        <v>2189</v>
      </c>
      <c r="B39" s="553" t="s">
        <v>2191</v>
      </c>
      <c r="C39" s="171"/>
      <c r="D39" s="171"/>
      <c r="E39" s="171"/>
      <c r="F39" s="171"/>
      <c r="G39" s="171"/>
      <c r="H39" s="171"/>
      <c r="I39" s="223"/>
      <c r="J39" s="223"/>
      <c r="K39" s="171"/>
      <c r="L39" s="171"/>
      <c r="M39" s="171"/>
      <c r="N39" s="171"/>
      <c r="O39" s="171"/>
      <c r="P39" s="171"/>
      <c r="Q39" s="171"/>
      <c r="R39" s="171"/>
      <c r="S39" s="171"/>
      <c r="T39" s="171"/>
      <c r="U39" s="171"/>
      <c r="V39" s="171"/>
      <c r="W39" s="171"/>
      <c r="X39" s="171">
        <v>-4129899.4950399995</v>
      </c>
      <c r="Y39" s="171">
        <v>-4174778.4214639994</v>
      </c>
      <c r="Z39" s="171">
        <v>-4235794.0907639991</v>
      </c>
      <c r="AA39" s="171">
        <v>-4280100.6382839996</v>
      </c>
      <c r="AB39" s="171">
        <v>-4314854.3862039996</v>
      </c>
      <c r="AC39" s="171">
        <v>-4391797.4196719993</v>
      </c>
      <c r="AD39" s="292">
        <v>-12352374.838</v>
      </c>
      <c r="AE39" s="292">
        <v>-8339251.4717039997</v>
      </c>
      <c r="AF39" s="292">
        <v>-8086628.0662739975</v>
      </c>
      <c r="AG39" s="292">
        <v>-8007132.8597040018</v>
      </c>
      <c r="AH39" s="292">
        <v>-7915213.9423800008</v>
      </c>
      <c r="AI39" s="292">
        <v>-7761634.8862040965</v>
      </c>
      <c r="AJ39" s="292">
        <v>-7740539.1796499956</v>
      </c>
      <c r="AK39" s="292">
        <v>-7623580.2290369999</v>
      </c>
      <c r="AL39" s="292">
        <v>-7347048.4096829975</v>
      </c>
      <c r="AM39" s="292">
        <v>-7247617.4189519985</v>
      </c>
      <c r="AN39" s="292">
        <v>-7149908.8446119977</v>
      </c>
      <c r="AO39" s="292">
        <v>-7022541.9707369981</v>
      </c>
      <c r="AP39" s="292">
        <v>-7374695.3585999999</v>
      </c>
      <c r="AQ39" s="292">
        <v>-7402413.4071394876</v>
      </c>
      <c r="AR39" s="292">
        <v>-7437340.0714184456</v>
      </c>
      <c r="AS39" s="292">
        <v>-7411844.7640425554</v>
      </c>
      <c r="AT39" s="292">
        <v>-7390317.1026713988</v>
      </c>
      <c r="AU39" s="292">
        <v>-7379715.7602127735</v>
      </c>
      <c r="AV39" s="292">
        <v>-6426289.462529555</v>
      </c>
      <c r="AW39" s="292">
        <v>-6383677.6231678547</v>
      </c>
      <c r="AX39" s="292">
        <v>-6374083.3454846377</v>
      </c>
      <c r="AY39" s="292">
        <v>-6325335.8579905489</v>
      </c>
      <c r="AZ39" s="292">
        <v>-6520600.3300000066</v>
      </c>
      <c r="BA39" s="292">
        <v>-6469082.8629314471</v>
      </c>
      <c r="BB39" s="292">
        <v>-20635019.056737605</v>
      </c>
      <c r="BC39" s="292">
        <v>-20839417.372529566</v>
      </c>
      <c r="BD39" s="292">
        <v>-20837612.193995293</v>
      </c>
      <c r="BE39" s="292">
        <v>-21141062.779976379</v>
      </c>
      <c r="BF39" s="292">
        <v>-21241906.424940914</v>
      </c>
      <c r="BG39" s="292">
        <v>-21366908.775271881</v>
      </c>
      <c r="BH39" s="292">
        <v>-20289978.913948011</v>
      </c>
      <c r="BI39" s="292">
        <v>-20413730.059905455</v>
      </c>
      <c r="BJ39" s="292">
        <v>-20544378.830591034</v>
      </c>
      <c r="BK39" s="292">
        <v>-20670910.633356988</v>
      </c>
      <c r="BL39" s="292">
        <v>-20801043.866406634</v>
      </c>
      <c r="BM39" s="292">
        <v>-20952352.776359353</v>
      </c>
      <c r="BN39" s="292">
        <v>-21414634.210401908</v>
      </c>
      <c r="BO39" s="292">
        <v>-21498185.476595763</v>
      </c>
      <c r="BP39" s="292">
        <v>-21631471.17501184</v>
      </c>
      <c r="BQ39" s="292">
        <v>-21886647.5701655</v>
      </c>
      <c r="BR39" s="292">
        <v>-22029306.934018925</v>
      </c>
      <c r="BS39" s="292">
        <v>-22202631.048439737</v>
      </c>
      <c r="BT39" s="292">
        <v>-22200422.077706873</v>
      </c>
      <c r="BU39" s="292">
        <v>-22336127.541914906</v>
      </c>
      <c r="BV39" s="292">
        <v>-22498814.677565031</v>
      </c>
      <c r="BW39" s="292">
        <v>-22648268.791843988</v>
      </c>
      <c r="BX39" s="292">
        <v>-22797905.451158408</v>
      </c>
      <c r="BY39" s="292">
        <v>-22948917.267895997</v>
      </c>
      <c r="BZ39" s="292">
        <v>-22908186.248226967</v>
      </c>
      <c r="CA39" s="292">
        <v>-23112696.785011835</v>
      </c>
      <c r="CB39" s="292">
        <v>-23176223.972553212</v>
      </c>
      <c r="CC39" s="292">
        <v>-23324809.967754152</v>
      </c>
      <c r="CD39" s="292">
        <v>-23456766.280969288</v>
      </c>
      <c r="CE39" s="292">
        <v>-23579143.248439729</v>
      </c>
      <c r="CF39" s="292">
        <v>-23895977.348888908</v>
      </c>
      <c r="CG39" s="292">
        <v>-24091009.701725788</v>
      </c>
      <c r="CH39" s="292">
        <v>-24291507.169361725</v>
      </c>
      <c r="CI39" s="292">
        <v>-24521815.487092219</v>
      </c>
      <c r="CJ39" s="292">
        <v>-24731537.996406633</v>
      </c>
      <c r="CK39" s="292">
        <v>-25011682.350827444</v>
      </c>
      <c r="CL39" s="292">
        <v>-24713404.496453919</v>
      </c>
      <c r="CM39" s="292">
        <v>-24902172.768274251</v>
      </c>
      <c r="CN39" s="292">
        <v>-25354724.968037844</v>
      </c>
      <c r="CO39" s="292">
        <v>-25675575.261631228</v>
      </c>
      <c r="CP39" s="292">
        <v>-25911435.801773071</v>
      </c>
      <c r="CQ39" s="292">
        <v>-26132714.300969288</v>
      </c>
      <c r="CR39" s="292">
        <v>-25599900.74099293</v>
      </c>
      <c r="CS39" s="292">
        <v>-25824693.744988196</v>
      </c>
      <c r="CT39" s="292">
        <v>-26077030.226075672</v>
      </c>
      <c r="CU39" s="292">
        <v>-26324610.243498839</v>
      </c>
      <c r="CV39" s="292">
        <v>-26563765.462884184</v>
      </c>
      <c r="CW39" s="292">
        <v>-26791178.284728155</v>
      </c>
      <c r="CX39" s="292">
        <v>-27226535.25059104</v>
      </c>
      <c r="CY39" s="292">
        <v>-27191062.46035387</v>
      </c>
      <c r="CZ39" s="292">
        <v>-27437997.298664905</v>
      </c>
      <c r="DA39" s="292">
        <v>-27515386.500763778</v>
      </c>
      <c r="DB39" s="292">
        <v>-27701324.153137814</v>
      </c>
      <c r="DC39" s="292">
        <v>-27880702.714868531</v>
      </c>
      <c r="DD39" s="292">
        <v>-27713639.586632457</v>
      </c>
      <c r="DE39" s="292">
        <v>-27876640.097191326</v>
      </c>
      <c r="DF39" s="292">
        <v>-28048248.693214677</v>
      </c>
      <c r="DG39" s="292">
        <v>-28239468.316984482</v>
      </c>
      <c r="DH39" s="292">
        <v>-28399189.403667275</v>
      </c>
      <c r="DI39" s="292">
        <v>-28570992.077244464</v>
      </c>
      <c r="DJ39" s="292">
        <v>-23953421.251025669</v>
      </c>
      <c r="DK39" s="292">
        <v>-29352923.327578463</v>
      </c>
      <c r="DL39" s="292">
        <v>-29533377.549114663</v>
      </c>
      <c r="DM39" s="292">
        <v>-24160676.083834287</v>
      </c>
      <c r="DN39" s="292">
        <v>-29933839.128371712</v>
      </c>
      <c r="DO39" s="292">
        <v>-30122473.811702184</v>
      </c>
      <c r="DP39" s="292">
        <f t="shared" si="3"/>
        <v>-27983507.080110013</v>
      </c>
      <c r="DQ39" s="554"/>
      <c r="DR39" s="554"/>
      <c r="DS39" s="564"/>
      <c r="DT39" s="554"/>
      <c r="DU39" s="554"/>
      <c r="DV39" s="554"/>
      <c r="DW39" s="554"/>
      <c r="DX39" s="564"/>
      <c r="DZ39" s="564"/>
      <c r="EA39" s="564"/>
      <c r="EB39" s="564"/>
    </row>
    <row r="40" spans="1:132">
      <c r="A40" s="553" t="s">
        <v>2163</v>
      </c>
      <c r="B40" s="553" t="s">
        <v>2192</v>
      </c>
      <c r="C40" s="171"/>
      <c r="D40" s="171"/>
      <c r="E40" s="171"/>
      <c r="F40" s="171"/>
      <c r="G40" s="171"/>
      <c r="H40" s="171"/>
      <c r="I40" s="223"/>
      <c r="J40" s="223"/>
      <c r="K40" s="171"/>
      <c r="L40" s="171"/>
      <c r="M40" s="171"/>
      <c r="N40" s="171"/>
      <c r="O40" s="171"/>
      <c r="P40" s="171"/>
      <c r="Q40" s="171"/>
      <c r="R40" s="171"/>
      <c r="S40" s="171"/>
      <c r="T40" s="171"/>
      <c r="U40" s="171"/>
      <c r="V40" s="171"/>
      <c r="W40" s="171"/>
      <c r="X40" s="171">
        <v>-3431394.9727469473</v>
      </c>
      <c r="Y40" s="171">
        <v>-3405904.4330096063</v>
      </c>
      <c r="Z40" s="171">
        <v>-3424862.9925910644</v>
      </c>
      <c r="AA40" s="171">
        <v>-4930149.8139015138</v>
      </c>
      <c r="AB40" s="171">
        <v>-4914198.7739000339</v>
      </c>
      <c r="AC40" s="171">
        <v>-4991838.2244988354</v>
      </c>
      <c r="AD40" s="171">
        <v>-3553673.0621418483</v>
      </c>
      <c r="AE40" s="171">
        <v>-3956293.1586016272</v>
      </c>
      <c r="AF40" s="171">
        <v>-4019768.9458522564</v>
      </c>
      <c r="AG40" s="171">
        <v>-3831019.2226338433</v>
      </c>
      <c r="AH40" s="171">
        <v>-3873069.1477647759</v>
      </c>
      <c r="AI40" s="171">
        <v>-3753900.9274449814</v>
      </c>
      <c r="AJ40" s="171">
        <v>-3775875.9546371973</v>
      </c>
      <c r="AK40" s="171">
        <v>-3775875.9546371973</v>
      </c>
      <c r="AL40" s="171">
        <v>-3777002.6572026755</v>
      </c>
      <c r="AM40" s="171">
        <v>-4012186.2703555725</v>
      </c>
      <c r="AN40" s="171">
        <v>-4036270.9938842882</v>
      </c>
      <c r="AO40" s="171">
        <v>-3696233.6290087057</v>
      </c>
      <c r="AP40" s="171">
        <v>-3001297.4468435817</v>
      </c>
      <c r="AQ40" s="171">
        <v>-3412415.6037745615</v>
      </c>
      <c r="AR40" s="171">
        <v>-3823533.7607055409</v>
      </c>
      <c r="AS40" s="171">
        <v>-3516473.8022173895</v>
      </c>
      <c r="AT40" s="171">
        <v>-3696038.2134206537</v>
      </c>
      <c r="AU40" s="171">
        <v>-3875602.624623918</v>
      </c>
      <c r="AV40" s="171">
        <v>-4188704.7975874045</v>
      </c>
      <c r="AW40" s="171">
        <v>-4188704.7975874045</v>
      </c>
      <c r="AX40" s="171">
        <v>-5214191.0202704761</v>
      </c>
      <c r="AY40" s="171">
        <v>-5112741.075877578</v>
      </c>
      <c r="AZ40" s="171">
        <v>-5289163.9722671434</v>
      </c>
      <c r="BA40" s="171">
        <v>-5465586.8686567079</v>
      </c>
      <c r="BB40" s="171">
        <v>-3752722.2943697707</v>
      </c>
      <c r="BC40" s="171">
        <v>-3964423.2678049128</v>
      </c>
      <c r="BD40" s="171">
        <v>-4176124.2412400544</v>
      </c>
      <c r="BE40" s="171">
        <v>-4492633.6119293608</v>
      </c>
      <c r="BF40" s="171">
        <v>-4722727.9838183774</v>
      </c>
      <c r="BG40" s="171">
        <v>-4952822.355707393</v>
      </c>
      <c r="BH40" s="171">
        <v>-5206776.6137369815</v>
      </c>
      <c r="BI40" s="171">
        <v>-5437930.2396722045</v>
      </c>
      <c r="BJ40" s="171">
        <v>-5669083.8656074274</v>
      </c>
      <c r="BK40" s="171">
        <v>-5825688.0645779176</v>
      </c>
      <c r="BL40" s="292">
        <v>-6048972.1171157621</v>
      </c>
      <c r="BM40" s="292">
        <v>-6289627.8175867423</v>
      </c>
      <c r="BN40" s="292">
        <v>-7757265.3162784157</v>
      </c>
      <c r="BO40" s="292">
        <v>-8008381.2247920055</v>
      </c>
      <c r="BP40" s="292">
        <v>-8259497.1333055962</v>
      </c>
      <c r="BQ40" s="292">
        <v>-8708659.0511976983</v>
      </c>
      <c r="BR40" s="292">
        <v>-8993880.0904873293</v>
      </c>
      <c r="BS40" s="292">
        <v>-9279101.1297769621</v>
      </c>
      <c r="BT40" s="292">
        <v>-9703806.2359571084</v>
      </c>
      <c r="BU40" s="292">
        <v>-9987937.5917818397</v>
      </c>
      <c r="BV40" s="292">
        <v>-10277154.83416527</v>
      </c>
      <c r="BW40" s="292">
        <v>-9454827.0911232512</v>
      </c>
      <c r="BX40" s="292">
        <v>-9838097.8783355318</v>
      </c>
      <c r="BY40" s="292">
        <v>-10221368.665547812</v>
      </c>
      <c r="BZ40" s="292">
        <v>-5999480.662462282</v>
      </c>
      <c r="CA40" s="292">
        <v>-6378442.3234445769</v>
      </c>
      <c r="CB40" s="292">
        <v>-6770039.119215983</v>
      </c>
      <c r="CC40" s="292">
        <v>-7261290.4560436178</v>
      </c>
      <c r="CD40" s="292">
        <v>-7658336.3418588256</v>
      </c>
      <c r="CE40" s="292">
        <v>-8133975.4052063087</v>
      </c>
      <c r="CF40" s="292">
        <v>-8534895.1106504761</v>
      </c>
      <c r="CG40" s="292">
        <v>-8930829.6907095984</v>
      </c>
      <c r="CH40" s="292">
        <v>-9331525.9483712614</v>
      </c>
      <c r="CI40" s="292">
        <v>-9417297.0086761788</v>
      </c>
      <c r="CJ40" s="292">
        <v>-9772243.5129030179</v>
      </c>
      <c r="CK40" s="292">
        <v>-10127190.03053827</v>
      </c>
      <c r="CL40" s="292">
        <v>-10707374.090834076</v>
      </c>
      <c r="CM40" s="292">
        <v>-10932910.939465107</v>
      </c>
      <c r="CN40" s="292">
        <v>-11158447.791448245</v>
      </c>
      <c r="CO40" s="292">
        <v>-11665818.883901186</v>
      </c>
      <c r="CP40" s="292">
        <v>-11985300.481590223</v>
      </c>
      <c r="CQ40" s="292">
        <v>-12692224.492536567</v>
      </c>
      <c r="CR40" s="292">
        <v>-13021765.655925188</v>
      </c>
      <c r="CS40" s="292">
        <v>-13498879.363545299</v>
      </c>
      <c r="CT40" s="292">
        <v>-13832062.955491213</v>
      </c>
      <c r="CU40" s="292">
        <v>-15909484.835850406</v>
      </c>
      <c r="CV40" s="292">
        <v>-16045493.614113793</v>
      </c>
      <c r="CW40" s="292">
        <v>-16356790.376321629</v>
      </c>
      <c r="CX40" s="292">
        <v>-13604141.611807359</v>
      </c>
      <c r="CY40" s="292">
        <v>-14090845.909695759</v>
      </c>
      <c r="CZ40" s="292">
        <v>-14577550.211080031</v>
      </c>
      <c r="DA40" s="292">
        <v>-15064254.5124643</v>
      </c>
      <c r="DB40" s="292">
        <v>-15550958.813848574</v>
      </c>
      <c r="DC40" s="292">
        <v>-16166727.716176419</v>
      </c>
      <c r="DD40" s="292">
        <v>-16656187.450492276</v>
      </c>
      <c r="DE40" s="292">
        <v>-17145647.181253575</v>
      </c>
      <c r="DF40" s="292">
        <v>-17635106.912014876</v>
      </c>
      <c r="DG40" s="292">
        <v>-10112054.56507781</v>
      </c>
      <c r="DH40" s="292">
        <v>-9994077.0015053898</v>
      </c>
      <c r="DI40" s="292">
        <v>-9876099.4343784079</v>
      </c>
      <c r="DJ40" s="292">
        <v>-8006404.2737954957</v>
      </c>
      <c r="DK40" s="292">
        <v>-7796794.2426447729</v>
      </c>
      <c r="DL40" s="292">
        <v>-7587184.2079394879</v>
      </c>
      <c r="DM40" s="292">
        <v>-7377574.176788765</v>
      </c>
      <c r="DN40" s="292">
        <v>-7167964.145638044</v>
      </c>
      <c r="DO40" s="292">
        <v>-6941442.7391409567</v>
      </c>
      <c r="DP40" s="292">
        <f t="shared" si="3"/>
        <v>-10958712.618988175</v>
      </c>
      <c r="DQ40" s="554"/>
      <c r="DR40" s="554"/>
      <c r="DS40" s="564"/>
      <c r="DT40" s="554"/>
      <c r="DU40" s="554"/>
      <c r="DV40" s="554"/>
      <c r="DW40" s="554"/>
      <c r="DX40" s="564"/>
      <c r="DZ40" s="564"/>
      <c r="EA40" s="564"/>
      <c r="EB40" s="564"/>
    </row>
    <row r="41" spans="1:132">
      <c r="A41" s="553" t="s">
        <v>2193</v>
      </c>
      <c r="B41" s="553" t="s">
        <v>2194</v>
      </c>
      <c r="C41" s="269"/>
      <c r="D41" s="269"/>
      <c r="E41" s="269"/>
      <c r="F41" s="269"/>
      <c r="G41" s="269"/>
      <c r="H41" s="269"/>
      <c r="I41" s="529"/>
      <c r="J41" s="529"/>
      <c r="K41" s="269"/>
      <c r="L41" s="269"/>
      <c r="M41" s="269"/>
      <c r="N41" s="269"/>
      <c r="O41" s="269"/>
      <c r="P41" s="269"/>
      <c r="Q41" s="269"/>
      <c r="R41" s="269"/>
      <c r="S41" s="269"/>
      <c r="T41" s="269"/>
      <c r="U41" s="269"/>
      <c r="V41" s="269"/>
      <c r="W41" s="269"/>
      <c r="X41" s="269">
        <v>-52886921.557098217</v>
      </c>
      <c r="Y41" s="269">
        <v>-52886921.557098217</v>
      </c>
      <c r="Z41" s="269">
        <v>-52886921.557098217</v>
      </c>
      <c r="AA41" s="269">
        <v>-52467169.162244298</v>
      </c>
      <c r="AB41" s="269">
        <v>-52467169.162244298</v>
      </c>
      <c r="AC41" s="269">
        <v>-52467169.162244298</v>
      </c>
      <c r="AD41" s="530">
        <v>-40282632.130208604</v>
      </c>
      <c r="AE41" s="530">
        <v>-26350985.903473102</v>
      </c>
      <c r="AF41" s="530">
        <v>-26350985.903473102</v>
      </c>
      <c r="AG41" s="530">
        <v>-25968044.699139263</v>
      </c>
      <c r="AH41" s="530">
        <v>-25968044.699139263</v>
      </c>
      <c r="AI41" s="530">
        <v>-25968044.699139263</v>
      </c>
      <c r="AJ41" s="530">
        <v>-25928340.880931132</v>
      </c>
      <c r="AK41" s="530">
        <v>-25750920.434311874</v>
      </c>
      <c r="AL41" s="530">
        <v>-25572280.879122715</v>
      </c>
      <c r="AM41" s="530">
        <v>-25390725.171086736</v>
      </c>
      <c r="AN41" s="530">
        <v>-25205301.331166711</v>
      </c>
      <c r="AO41" s="530">
        <v>-25004593.966642134</v>
      </c>
      <c r="AP41" s="530">
        <v>-24750897.834002949</v>
      </c>
      <c r="AQ41" s="530">
        <v>-20852809.525931515</v>
      </c>
      <c r="AR41" s="530">
        <v>-20620340.4997571</v>
      </c>
      <c r="AS41" s="530">
        <v>-20385494.45594421</v>
      </c>
      <c r="AT41" s="530">
        <v>-20148271.394492846</v>
      </c>
      <c r="AU41" s="530">
        <v>-19908671.315403003</v>
      </c>
      <c r="AV41" s="530">
        <v>-19666694.21867469</v>
      </c>
      <c r="AW41" s="530">
        <v>-19422340.104307894</v>
      </c>
      <c r="AX41" s="530">
        <v>-19175608.972302631</v>
      </c>
      <c r="AY41" s="530">
        <v>-18926500.822658889</v>
      </c>
      <c r="AZ41" s="530">
        <v>-18675015.655376665</v>
      </c>
      <c r="BA41" s="530">
        <v>-18421153.470455971</v>
      </c>
      <c r="BB41" s="530">
        <v>-18163838.98988042</v>
      </c>
      <c r="BC41" s="530">
        <v>-17900562.90047469</v>
      </c>
      <c r="BD41" s="530">
        <v>-17677948.281021245</v>
      </c>
      <c r="BE41" s="530">
        <v>-17453312.722279064</v>
      </c>
      <c r="BF41" s="530">
        <v>-17226656.22424816</v>
      </c>
      <c r="BG41" s="530">
        <v>-16997978.786928535</v>
      </c>
      <c r="BH41" s="530">
        <v>-16767280.410320181</v>
      </c>
      <c r="BI41" s="530">
        <v>-16534561</v>
      </c>
      <c r="BJ41" s="530">
        <v>-16299821</v>
      </c>
      <c r="BK41" s="530">
        <v>-16063060</v>
      </c>
      <c r="BL41" s="530">
        <v>-15824277.51099951</v>
      </c>
      <c r="BM41" s="530">
        <v>-15583474.364590552</v>
      </c>
      <c r="BN41" s="530">
        <v>-15340650.278892869</v>
      </c>
      <c r="BO41" s="530">
        <v>-15095799.808419274</v>
      </c>
      <c r="BP41" s="530">
        <v>-14848929.975502197</v>
      </c>
      <c r="BQ41" s="530">
        <v>-14600040.92685559</v>
      </c>
      <c r="BR41" s="530">
        <v>-14349132.222337605</v>
      </c>
      <c r="BS41" s="530">
        <v>-14097644.113074446</v>
      </c>
      <c r="BT41" s="530">
        <v>-13846156</v>
      </c>
      <c r="BU41" s="530">
        <v>-13594667.894548129</v>
      </c>
      <c r="BV41" s="530">
        <v>-13343179.785284968</v>
      </c>
      <c r="BW41" s="530">
        <v>-13091691.676021809</v>
      </c>
      <c r="BX41" s="530">
        <v>-12840203.566758651</v>
      </c>
      <c r="BY41" s="530">
        <v>-12588715.457495492</v>
      </c>
      <c r="BZ41" s="530">
        <v>-12337227.35</v>
      </c>
      <c r="CA41" s="530">
        <v>-12085739.241326099</v>
      </c>
      <c r="CB41" s="530">
        <v>-11834251.133437799</v>
      </c>
      <c r="CC41" s="530">
        <v>-11582763.0250258</v>
      </c>
      <c r="CD41" s="530">
        <v>-11331275</v>
      </c>
      <c r="CE41" s="530">
        <v>-11079787</v>
      </c>
      <c r="CF41" s="530">
        <v>-10828299</v>
      </c>
      <c r="CG41" s="530">
        <v>-10576811</v>
      </c>
      <c r="CH41" s="530">
        <v>-10325323</v>
      </c>
      <c r="CI41" s="530">
        <v>-10073835</v>
      </c>
      <c r="CJ41" s="530">
        <v>-9822347</v>
      </c>
      <c r="CK41" s="530">
        <v>-9570859</v>
      </c>
      <c r="CL41" s="530">
        <v>-9319371</v>
      </c>
      <c r="CM41" s="530">
        <v>-9067883</v>
      </c>
      <c r="CN41" s="530">
        <v>-8816395</v>
      </c>
      <c r="CO41" s="530">
        <v>-8564907</v>
      </c>
      <c r="CP41" s="530">
        <v>-8313419</v>
      </c>
      <c r="CQ41" s="530">
        <v>-8061931</v>
      </c>
      <c r="CR41" s="530">
        <v>-7810443</v>
      </c>
      <c r="CS41" s="530">
        <v>-7558953.2722323239</v>
      </c>
      <c r="CT41" s="530">
        <v>-7307465.1629691655</v>
      </c>
      <c r="CU41" s="530">
        <v>-7055977.053706008</v>
      </c>
      <c r="CV41" s="530">
        <v>-6804488.9444428505</v>
      </c>
      <c r="CW41" s="530">
        <v>-6553000.8351796921</v>
      </c>
      <c r="CX41" s="530">
        <v>-6301512.7259165337</v>
      </c>
      <c r="CY41" s="530">
        <v>-5988991.7817455186</v>
      </c>
      <c r="CZ41" s="530">
        <v>-5740040.6922841799</v>
      </c>
      <c r="DA41" s="530">
        <v>-5491089.6028228421</v>
      </c>
      <c r="DB41" s="530">
        <v>-5242138.5133615043</v>
      </c>
      <c r="DC41" s="530">
        <v>-4993187.4239001656</v>
      </c>
      <c r="DD41" s="865">
        <v>-4744236.3344388269</v>
      </c>
      <c r="DE41" s="865">
        <v>-4495285.2449774891</v>
      </c>
      <c r="DF41" s="865">
        <v>-4246334.1555161513</v>
      </c>
      <c r="DG41" s="865">
        <v>-3997383.0660548136</v>
      </c>
      <c r="DH41" s="865">
        <v>-3748431.9765934758</v>
      </c>
      <c r="DI41" s="865">
        <v>-3499480.887132138</v>
      </c>
      <c r="DJ41" s="865">
        <v>-3250529.7976708002</v>
      </c>
      <c r="DK41" s="865">
        <v>-3099880.1879228246</v>
      </c>
      <c r="DL41" s="865">
        <v>-2949230.5781748518</v>
      </c>
      <c r="DM41" s="865">
        <v>-2798580.9684268795</v>
      </c>
      <c r="DN41" s="865">
        <v>-2647931.3586789067</v>
      </c>
      <c r="DO41" s="865">
        <v>-2497281.7489309339</v>
      </c>
      <c r="DP41" s="865">
        <f t="shared" si="3"/>
        <v>-3612905.6714167893</v>
      </c>
      <c r="DQ41" s="554"/>
      <c r="DR41" s="554"/>
      <c r="DS41" s="564"/>
      <c r="DT41" s="554"/>
      <c r="DU41" s="554"/>
      <c r="DV41" s="554"/>
      <c r="DW41" s="554"/>
      <c r="DX41" s="564"/>
      <c r="DZ41" s="564"/>
      <c r="EA41" s="564"/>
      <c r="EB41" s="564"/>
    </row>
    <row r="42" spans="1:132" ht="14.15">
      <c r="B42" s="565" t="s">
        <v>2195</v>
      </c>
      <c r="C42" s="172"/>
      <c r="D42" s="172"/>
      <c r="E42" s="172"/>
      <c r="F42" s="172"/>
      <c r="G42" s="172"/>
      <c r="H42" s="172"/>
      <c r="I42" s="531"/>
      <c r="J42" s="531"/>
      <c r="K42" s="172"/>
      <c r="L42" s="172"/>
      <c r="M42" s="172"/>
      <c r="N42" s="172"/>
      <c r="O42" s="172"/>
      <c r="P42" s="172"/>
      <c r="Q42" s="172"/>
      <c r="R42" s="172"/>
      <c r="S42" s="172"/>
      <c r="T42" s="172"/>
      <c r="U42" s="172"/>
      <c r="V42" s="172"/>
      <c r="W42" s="172"/>
      <c r="X42" s="172">
        <v>-1038310821.2448852</v>
      </c>
      <c r="Y42" s="172">
        <v>-1039131718.6315718</v>
      </c>
      <c r="Z42" s="172">
        <v>-1039764127.8604532</v>
      </c>
      <c r="AA42" s="172">
        <v>-1052074380.8344297</v>
      </c>
      <c r="AB42" s="172">
        <v>-1053506831.5423483</v>
      </c>
      <c r="AC42" s="172">
        <v>-1054706301.0264151</v>
      </c>
      <c r="AD42" s="172">
        <v>-1083026041.2503505</v>
      </c>
      <c r="AE42" s="172">
        <v>-1065676840.7537788</v>
      </c>
      <c r="AF42" s="172">
        <v>-1067209974.1355995</v>
      </c>
      <c r="AG42" s="172">
        <v>-1080485812.9114771</v>
      </c>
      <c r="AH42" s="172">
        <v>-1084087511.009284</v>
      </c>
      <c r="AI42" s="172">
        <v>-1081657468.7327883</v>
      </c>
      <c r="AJ42" s="172">
        <v>-1052309468.9785202</v>
      </c>
      <c r="AK42" s="172">
        <v>-1051813908.4803447</v>
      </c>
      <c r="AL42" s="172">
        <v>-1057190011.0044047</v>
      </c>
      <c r="AM42" s="172">
        <v>-1059447873.6581303</v>
      </c>
      <c r="AN42" s="172">
        <v>-1061119330.9450405</v>
      </c>
      <c r="AO42" s="172">
        <v>-1089973252.7187462</v>
      </c>
      <c r="AP42" s="172">
        <v>-1091166609.5474243</v>
      </c>
      <c r="AQ42" s="172">
        <v>-1085721772.9742215</v>
      </c>
      <c r="AR42" s="172">
        <v>-1084074106.4086659</v>
      </c>
      <c r="AS42" s="172">
        <v>-1085446055.6351118</v>
      </c>
      <c r="AT42" s="172">
        <v>-1083899798.0628543</v>
      </c>
      <c r="AU42" s="172">
        <v>-1082528901.5023909</v>
      </c>
      <c r="AV42" s="172">
        <v>-1080402241.3679879</v>
      </c>
      <c r="AW42" s="172">
        <v>-1079199971.2515879</v>
      </c>
      <c r="AX42" s="172">
        <v>-1097149274.2240388</v>
      </c>
      <c r="AY42" s="172">
        <v>-1096891186.7968578</v>
      </c>
      <c r="AZ42" s="172">
        <v>-1095773555.9652088</v>
      </c>
      <c r="BA42" s="172">
        <v>-1094655524.9100344</v>
      </c>
      <c r="BB42" s="172">
        <v>-1106874289.5609875</v>
      </c>
      <c r="BC42" s="172">
        <v>-1107323476.7608089</v>
      </c>
      <c r="BD42" s="172">
        <v>-1107215881.0362566</v>
      </c>
      <c r="BE42" s="172">
        <v>-1111753381.4341848</v>
      </c>
      <c r="BF42" s="172">
        <v>-1112086625.9530072</v>
      </c>
      <c r="BG42" s="172">
        <v>-1112928465.2379079</v>
      </c>
      <c r="BH42" s="172">
        <v>-1112626974.2580051</v>
      </c>
      <c r="BI42" s="172">
        <v>-1111650903.7595775</v>
      </c>
      <c r="BJ42" s="172">
        <v>-1112448833.9261985</v>
      </c>
      <c r="BK42" s="172">
        <v>-1106994294.0179348</v>
      </c>
      <c r="BL42" s="172">
        <v>-1107662982.7645218</v>
      </c>
      <c r="BM42" s="172">
        <v>-1108010376.2285366</v>
      </c>
      <c r="BN42" s="172">
        <v>-1113731102.1255734</v>
      </c>
      <c r="BO42" s="172">
        <v>-1114876413.8298073</v>
      </c>
      <c r="BP42" s="172">
        <v>-1115361681.6038198</v>
      </c>
      <c r="BQ42" s="172">
        <v>-1119729392.8682189</v>
      </c>
      <c r="BR42" s="172">
        <v>-1120973973.566844</v>
      </c>
      <c r="BS42" s="172">
        <v>-1122440435.6112914</v>
      </c>
      <c r="BT42" s="172">
        <v>-1123747022.6336641</v>
      </c>
      <c r="BU42" s="172">
        <v>-1125217078.2482452</v>
      </c>
      <c r="BV42" s="172">
        <v>-1126702523.8970156</v>
      </c>
      <c r="BW42" s="172">
        <v>-1127339527.6289892</v>
      </c>
      <c r="BX42" s="172">
        <v>-1128830373.1062529</v>
      </c>
      <c r="BY42" s="172">
        <v>-1130690887.4009395</v>
      </c>
      <c r="BZ42" s="172">
        <v>-1126273903.3706892</v>
      </c>
      <c r="CA42" s="172">
        <v>-1128054870.8597827</v>
      </c>
      <c r="CB42" s="172">
        <v>-1129279131.0452073</v>
      </c>
      <c r="CC42" s="172">
        <v>-1131636392.1388237</v>
      </c>
      <c r="CD42" s="172">
        <v>-1133367349.1428285</v>
      </c>
      <c r="CE42" s="172">
        <f t="shared" ref="CE42:CR42" si="4">SUM(CE31:CE41)</f>
        <v>-1135260290.9336462</v>
      </c>
      <c r="CF42" s="172">
        <f t="shared" si="4"/>
        <v>-1137149743.7795396</v>
      </c>
      <c r="CG42" s="172">
        <f t="shared" si="4"/>
        <v>-1138770448.1224356</v>
      </c>
      <c r="CH42" s="172">
        <f t="shared" si="4"/>
        <v>-1140020066.3977327</v>
      </c>
      <c r="CI42" s="172">
        <f t="shared" si="4"/>
        <v>-1145569131.1957684</v>
      </c>
      <c r="CJ42" s="172">
        <f t="shared" si="4"/>
        <v>-1147980786.4993095</v>
      </c>
      <c r="CK42" s="172">
        <f t="shared" si="4"/>
        <v>-1149207974.5313656</v>
      </c>
      <c r="CL42" s="172">
        <f t="shared" si="4"/>
        <v>-1149591021.747288</v>
      </c>
      <c r="CM42" s="172">
        <f t="shared" si="4"/>
        <v>-1150149041.1077394</v>
      </c>
      <c r="CN42" s="172">
        <f t="shared" si="4"/>
        <v>-1151531457.2994862</v>
      </c>
      <c r="CO42" s="172">
        <f t="shared" si="4"/>
        <v>-1158238153.2455323</v>
      </c>
      <c r="CP42" s="172">
        <f t="shared" si="4"/>
        <v>-1160167381.1433635</v>
      </c>
      <c r="CQ42" s="172">
        <f t="shared" si="4"/>
        <v>-1162212634.8535058</v>
      </c>
      <c r="CR42" s="172">
        <f t="shared" si="4"/>
        <v>-1163473120.0269184</v>
      </c>
      <c r="CS42" s="172">
        <f>SUM(CS29:CS41)</f>
        <v>-1165041864.2007658</v>
      </c>
      <c r="CT42" s="172">
        <f t="shared" ref="CT42:DD42" si="5">SUM(CT29:CT41)</f>
        <v>-1166921667.884536</v>
      </c>
      <c r="CU42" s="172">
        <f t="shared" si="5"/>
        <v>-1160997332.1430552</v>
      </c>
      <c r="CV42" s="172">
        <f t="shared" si="5"/>
        <v>-1162010043.0214407</v>
      </c>
      <c r="CW42" s="172">
        <f t="shared" si="5"/>
        <v>-1163296342.1062293</v>
      </c>
      <c r="CX42" s="172">
        <f t="shared" si="5"/>
        <v>-1155781354.6983151</v>
      </c>
      <c r="CY42" s="172">
        <f t="shared" si="5"/>
        <v>-1157188792.4717951</v>
      </c>
      <c r="CZ42" s="172">
        <f t="shared" si="5"/>
        <v>-1158720639.5020289</v>
      </c>
      <c r="DA42" s="172">
        <f t="shared" si="5"/>
        <v>-1163935931.0060508</v>
      </c>
      <c r="DB42" s="172">
        <f t="shared" si="5"/>
        <v>-1166532245.2903478</v>
      </c>
      <c r="DC42" s="172">
        <f t="shared" si="5"/>
        <v>-1220878230.6049452</v>
      </c>
      <c r="DD42" s="172">
        <f t="shared" si="5"/>
        <v>-1224007850.1115637</v>
      </c>
      <c r="DE42" s="172">
        <f>SUM(DE29:DE41)</f>
        <v>-1227131910.8334227</v>
      </c>
      <c r="DF42" s="172">
        <f t="shared" ref="DF42:DO42" si="6">SUM(DF29:DF41)</f>
        <v>-1230630128.6207457</v>
      </c>
      <c r="DG42" s="172">
        <f t="shared" si="6"/>
        <v>-1216770971.7281172</v>
      </c>
      <c r="DH42" s="172">
        <f t="shared" si="6"/>
        <v>-1222126859.171766</v>
      </c>
      <c r="DI42" s="172">
        <f t="shared" si="6"/>
        <v>-1223983031.1187551</v>
      </c>
      <c r="DJ42" s="172">
        <f t="shared" si="6"/>
        <v>-1184348388.9924922</v>
      </c>
      <c r="DK42" s="172">
        <f t="shared" si="6"/>
        <v>-1193066912.5481462</v>
      </c>
      <c r="DL42" s="172">
        <f t="shared" si="6"/>
        <v>-1199187221.2952292</v>
      </c>
      <c r="DM42" s="172">
        <f t="shared" si="6"/>
        <v>-1195902490.18905</v>
      </c>
      <c r="DN42" s="172">
        <f t="shared" si="6"/>
        <v>-1205320764.7526886</v>
      </c>
      <c r="DO42" s="172">
        <f t="shared" si="6"/>
        <v>-1207746291.1697743</v>
      </c>
      <c r="DP42" s="172">
        <f>SUM(DP29:DP41)</f>
        <v>-1211623157.7797456</v>
      </c>
      <c r="DQ42" s="554"/>
      <c r="DR42" s="554"/>
      <c r="DT42" s="554"/>
      <c r="DU42" s="554"/>
      <c r="DV42" s="554"/>
      <c r="DW42" s="554"/>
    </row>
    <row r="43" spans="1:132">
      <c r="C43" s="171"/>
      <c r="D43" s="171"/>
      <c r="E43" s="171"/>
      <c r="F43" s="171"/>
      <c r="G43" s="171"/>
      <c r="H43" s="171"/>
      <c r="I43" s="223"/>
      <c r="J43" s="223"/>
      <c r="K43" s="171"/>
      <c r="L43" s="171"/>
      <c r="M43" s="171"/>
      <c r="N43" s="171"/>
      <c r="O43" s="171"/>
      <c r="P43" s="171"/>
      <c r="Q43" s="171"/>
      <c r="R43" s="171"/>
      <c r="S43" s="171"/>
      <c r="T43" s="171"/>
      <c r="U43" s="171"/>
      <c r="V43" s="171"/>
      <c r="W43" s="171">
        <v>0</v>
      </c>
      <c r="X43" s="171">
        <v>-1034879426.2721382</v>
      </c>
      <c r="Y43" s="171">
        <v>-1035725814.1985621</v>
      </c>
      <c r="Z43" s="171">
        <v>-1036339264.8678622</v>
      </c>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71"/>
      <c r="BB43" s="171"/>
      <c r="BC43" s="171"/>
      <c r="BD43" s="171"/>
      <c r="BE43" s="171"/>
      <c r="BF43" s="171"/>
      <c r="BG43" s="171"/>
      <c r="BH43" s="171"/>
      <c r="BI43" s="171"/>
      <c r="BJ43" s="171"/>
      <c r="BK43" s="171"/>
      <c r="BL43" s="171"/>
      <c r="BM43" s="171"/>
      <c r="BN43" s="171"/>
      <c r="BO43" s="171"/>
      <c r="BP43" s="171"/>
      <c r="BQ43" s="171"/>
      <c r="BR43" s="171"/>
      <c r="BS43" s="171"/>
      <c r="BT43" s="171"/>
      <c r="BU43" s="171"/>
      <c r="BV43" s="171"/>
      <c r="BW43" s="171"/>
      <c r="BX43" s="171"/>
      <c r="BY43" s="171"/>
      <c r="BZ43" s="171"/>
      <c r="CA43" s="171"/>
      <c r="CB43" s="171"/>
      <c r="CC43" s="171"/>
      <c r="CD43" s="171"/>
      <c r="CE43" s="171"/>
      <c r="CF43" s="171"/>
      <c r="CG43" s="171"/>
      <c r="CH43" s="171"/>
      <c r="CI43" s="171"/>
      <c r="CJ43" s="171"/>
      <c r="CK43" s="171"/>
      <c r="CL43" s="171"/>
      <c r="CM43" s="171"/>
      <c r="CN43" s="171"/>
      <c r="CO43" s="171"/>
      <c r="CP43" s="171"/>
      <c r="CQ43" s="171"/>
      <c r="CR43" s="171"/>
      <c r="CS43" s="171"/>
      <c r="CT43" s="171"/>
      <c r="CU43" s="171"/>
      <c r="CV43" s="171"/>
      <c r="CW43" s="171"/>
      <c r="CX43" s="171"/>
      <c r="CY43" s="171"/>
      <c r="CZ43" s="171"/>
      <c r="DA43" s="171"/>
      <c r="DB43" s="171"/>
      <c r="DC43" s="171"/>
      <c r="DD43" s="171"/>
      <c r="DE43" s="171"/>
      <c r="DF43" s="171"/>
      <c r="DG43" s="171"/>
      <c r="DH43" s="171"/>
      <c r="DI43" s="171"/>
      <c r="DJ43" s="171"/>
      <c r="DK43" s="171"/>
      <c r="DL43" s="171"/>
      <c r="DM43" s="171"/>
      <c r="DN43" s="171"/>
      <c r="DO43" s="171"/>
      <c r="DP43" s="171"/>
      <c r="DQ43" s="554"/>
      <c r="DR43" s="554"/>
      <c r="DT43" s="554"/>
      <c r="DU43" s="554"/>
      <c r="DV43" s="554"/>
      <c r="DW43" s="554"/>
    </row>
    <row r="44" spans="1:132">
      <c r="C44" s="171"/>
      <c r="D44" s="171"/>
      <c r="E44" s="171"/>
      <c r="F44" s="171"/>
      <c r="G44" s="171"/>
      <c r="H44" s="171"/>
      <c r="I44" s="223"/>
      <c r="J44" s="223"/>
      <c r="K44" s="171"/>
      <c r="L44" s="171"/>
      <c r="M44" s="171"/>
      <c r="N44" s="171"/>
      <c r="O44" s="171"/>
      <c r="P44" s="171"/>
      <c r="Q44" s="171"/>
      <c r="R44" s="171"/>
      <c r="S44" s="171"/>
      <c r="T44" s="171"/>
      <c r="U44" s="171"/>
      <c r="V44" s="171"/>
      <c r="W44" s="171"/>
      <c r="X44" s="171"/>
      <c r="Y44" s="171"/>
      <c r="Z44" s="171"/>
      <c r="AA44" s="171"/>
      <c r="AB44" s="171"/>
      <c r="AC44" s="171"/>
      <c r="AD44" s="171"/>
      <c r="AE44" s="171"/>
      <c r="AF44" s="171"/>
      <c r="AG44" s="171"/>
      <c r="AH44" s="171"/>
      <c r="AI44" s="171"/>
      <c r="AJ44" s="171"/>
      <c r="AK44" s="171"/>
      <c r="AL44" s="171"/>
      <c r="AM44" s="171"/>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c r="DJ44" s="171"/>
      <c r="DK44" s="171"/>
      <c r="DL44" s="171"/>
      <c r="DM44" s="171"/>
      <c r="DN44" s="171"/>
      <c r="DO44" s="171"/>
      <c r="DP44" s="171"/>
      <c r="DQ44" s="554"/>
      <c r="DR44" s="554"/>
      <c r="DT44" s="554"/>
      <c r="DU44" s="554"/>
      <c r="DV44" s="554"/>
      <c r="DW44" s="554"/>
    </row>
    <row r="45" spans="1:132">
      <c r="A45" s="553" t="s">
        <v>2196</v>
      </c>
      <c r="B45" s="553" t="s">
        <v>2197</v>
      </c>
      <c r="C45" s="171"/>
      <c r="D45" s="171"/>
      <c r="E45" s="171"/>
      <c r="F45" s="171"/>
      <c r="G45" s="171"/>
      <c r="H45" s="171"/>
      <c r="I45" s="223"/>
      <c r="J45" s="223"/>
      <c r="K45" s="171"/>
      <c r="L45" s="171"/>
      <c r="M45" s="171"/>
      <c r="N45" s="171"/>
      <c r="O45" s="171"/>
      <c r="P45" s="171"/>
      <c r="Q45" s="171"/>
      <c r="R45" s="171"/>
      <c r="S45" s="171"/>
      <c r="T45" s="171"/>
      <c r="U45" s="171"/>
      <c r="V45" s="171"/>
      <c r="W45" s="171"/>
      <c r="X45" s="171">
        <v>3476553.7100000004</v>
      </c>
      <c r="Y45" s="171">
        <v>3610414.1500000004</v>
      </c>
      <c r="Z45" s="171">
        <v>3627929.1700000004</v>
      </c>
      <c r="AA45" s="171">
        <v>3608574.7</v>
      </c>
      <c r="AB45" s="171">
        <v>3665632.3400000003</v>
      </c>
      <c r="AC45" s="171">
        <v>3709942.6900000004</v>
      </c>
      <c r="AD45" s="171">
        <v>3676547.6900000004</v>
      </c>
      <c r="AE45" s="171">
        <v>3788204.4000000004</v>
      </c>
      <c r="AF45" s="171">
        <v>3780820.75</v>
      </c>
      <c r="AG45" s="171">
        <v>3802198.81</v>
      </c>
      <c r="AH45" s="171">
        <v>3836344.8600000003</v>
      </c>
      <c r="AI45" s="171">
        <v>3832653.29</v>
      </c>
      <c r="AJ45" s="171">
        <v>4090859.24</v>
      </c>
      <c r="AK45" s="171">
        <v>4049405.8200000003</v>
      </c>
      <c r="AL45" s="171">
        <v>3832675.66</v>
      </c>
      <c r="AM45" s="171">
        <v>4029567.85</v>
      </c>
      <c r="AN45" s="171">
        <v>4075927.66</v>
      </c>
      <c r="AO45" s="171">
        <v>3438968.4000000004</v>
      </c>
      <c r="AP45" s="171">
        <v>3430101.5300000003</v>
      </c>
      <c r="AQ45" s="171">
        <v>3647406.72</v>
      </c>
      <c r="AR45" s="171">
        <v>3665694.5700000003</v>
      </c>
      <c r="AS45" s="171">
        <v>3682215.0900000003</v>
      </c>
      <c r="AT45" s="171">
        <v>3664183.3800000004</v>
      </c>
      <c r="AU45" s="171">
        <v>3699104.39</v>
      </c>
      <c r="AV45" s="171">
        <v>3727433.8800000004</v>
      </c>
      <c r="AW45" s="171">
        <v>3757815.2100000004</v>
      </c>
      <c r="AX45" s="171">
        <v>3803088.0100000002</v>
      </c>
      <c r="AY45" s="171">
        <v>3785631.7800000003</v>
      </c>
      <c r="AZ45" s="553">
        <v>3829404.18</v>
      </c>
      <c r="BA45" s="553">
        <v>3861864.7300000004</v>
      </c>
      <c r="BB45" s="553">
        <v>3919965.7100000004</v>
      </c>
      <c r="BC45" s="553">
        <v>3912001.12</v>
      </c>
      <c r="BD45" s="553">
        <v>3935150.8400000003</v>
      </c>
      <c r="BE45" s="553">
        <v>3873387.1300000004</v>
      </c>
      <c r="BF45" s="553">
        <v>3895750.97</v>
      </c>
      <c r="BG45" s="553">
        <v>3872479.35</v>
      </c>
      <c r="BH45" s="553">
        <v>3936399.3800000004</v>
      </c>
      <c r="BI45" s="553">
        <v>4010615.5700000003</v>
      </c>
      <c r="BJ45" s="553">
        <v>4006449.3200000003</v>
      </c>
      <c r="BK45" s="553">
        <v>4001393.5</v>
      </c>
      <c r="BL45" s="553">
        <v>4005589.63</v>
      </c>
      <c r="BM45" s="553">
        <v>3975778.2199999997</v>
      </c>
      <c r="BN45" s="553">
        <v>3914305.56</v>
      </c>
      <c r="BO45" s="553">
        <v>3889555.14</v>
      </c>
      <c r="BP45" s="553">
        <v>3912727.99</v>
      </c>
      <c r="BQ45" s="553">
        <v>3908641.4800000004</v>
      </c>
      <c r="BR45" s="553">
        <v>3951395.18</v>
      </c>
      <c r="BS45" s="553">
        <v>3970627.22</v>
      </c>
      <c r="BT45" s="553">
        <v>3960932.72</v>
      </c>
      <c r="BU45" s="553">
        <v>3959494.6100000003</v>
      </c>
      <c r="BV45" s="553">
        <v>3930535.1700000004</v>
      </c>
      <c r="BW45" s="553">
        <v>3898734.74</v>
      </c>
      <c r="BX45" s="553">
        <v>4013231.79</v>
      </c>
      <c r="BY45" s="553">
        <v>4035044.38</v>
      </c>
      <c r="BZ45" s="553">
        <v>4101280.9299999997</v>
      </c>
      <c r="CA45" s="553">
        <v>4114632.61</v>
      </c>
      <c r="CB45" s="553">
        <v>4071294.6799999997</v>
      </c>
      <c r="CC45" s="553">
        <v>4109516.1700000004</v>
      </c>
      <c r="CD45" s="553">
        <v>4101657.56</v>
      </c>
      <c r="CE45" s="553">
        <v>4073981.32</v>
      </c>
      <c r="CF45" s="553">
        <v>4118593.2399999998</v>
      </c>
      <c r="CG45" s="553">
        <v>4133671.17</v>
      </c>
      <c r="CH45" s="553">
        <v>4060221.56</v>
      </c>
      <c r="CI45" s="553">
        <v>4092130.66</v>
      </c>
      <c r="CJ45" s="553">
        <v>4238438.05</v>
      </c>
      <c r="CK45" s="553">
        <v>4192064.16</v>
      </c>
      <c r="CL45" s="553">
        <v>4118458.34</v>
      </c>
      <c r="CM45" s="553">
        <v>4046907.35</v>
      </c>
      <c r="CN45" s="553">
        <v>4125004.1</v>
      </c>
      <c r="CO45" s="553">
        <v>4138865.48</v>
      </c>
      <c r="CP45" s="553">
        <v>4097348.74</v>
      </c>
      <c r="CQ45" s="553">
        <v>4126109.5</v>
      </c>
      <c r="CR45" s="553">
        <v>4213120.5</v>
      </c>
      <c r="CS45" s="553">
        <v>4215070.5</v>
      </c>
      <c r="CT45" s="553">
        <v>4258457.37</v>
      </c>
      <c r="CU45" s="553">
        <v>4278154.2</v>
      </c>
      <c r="CV45" s="553">
        <v>4402232.03</v>
      </c>
      <c r="CW45" s="553">
        <v>4479999.25</v>
      </c>
      <c r="CX45" s="553">
        <v>4536078.34</v>
      </c>
      <c r="CY45" s="553">
        <v>4513402.29</v>
      </c>
      <c r="CZ45" s="553">
        <v>4587491.46</v>
      </c>
      <c r="DA45" s="553">
        <v>4601773.3099999996</v>
      </c>
      <c r="DB45" s="553">
        <v>4802740.2699999996</v>
      </c>
      <c r="DC45" s="553">
        <v>4823092.8499999996</v>
      </c>
      <c r="DD45" s="553">
        <v>4845465.33</v>
      </c>
      <c r="DE45" s="553">
        <v>4690495.9400000004</v>
      </c>
      <c r="DF45" s="553">
        <v>4873162.8600000003</v>
      </c>
      <c r="DG45" s="553">
        <v>4899063</v>
      </c>
      <c r="DH45" s="553">
        <v>4901283.21</v>
      </c>
      <c r="DI45" s="553">
        <v>4900859.1900000004</v>
      </c>
      <c r="DJ45" s="553">
        <v>4917459.18</v>
      </c>
      <c r="DK45" s="553">
        <v>4956152.79</v>
      </c>
      <c r="DL45" s="553">
        <v>4991775.54</v>
      </c>
      <c r="DM45" s="553">
        <v>5002514.75</v>
      </c>
      <c r="DN45" s="553">
        <v>5069378.12</v>
      </c>
      <c r="DO45" s="553">
        <v>5087102.66</v>
      </c>
      <c r="DP45" s="292">
        <f>SUM(DC45:DO45)/13</f>
        <v>4919831.1861538459</v>
      </c>
      <c r="DQ45" s="554"/>
      <c r="DR45" s="554"/>
      <c r="DS45" s="564"/>
      <c r="DT45" s="554"/>
      <c r="DU45" s="554"/>
      <c r="DV45" s="554"/>
      <c r="DW45" s="554"/>
      <c r="DX45" s="564"/>
      <c r="DZ45" s="564"/>
      <c r="EA45" s="564"/>
      <c r="EB45" s="564"/>
    </row>
    <row r="46" spans="1:132">
      <c r="B46" s="553" t="s">
        <v>2198</v>
      </c>
      <c r="C46" s="171"/>
      <c r="D46" s="171"/>
      <c r="E46" s="171"/>
      <c r="F46" s="171"/>
      <c r="G46" s="171"/>
      <c r="H46" s="171"/>
      <c r="I46" s="223"/>
      <c r="J46" s="223"/>
      <c r="K46" s="171"/>
      <c r="L46" s="171"/>
      <c r="M46" s="171"/>
      <c r="N46" s="171"/>
      <c r="O46" s="171"/>
      <c r="P46" s="171"/>
      <c r="Q46" s="171"/>
      <c r="R46" s="171"/>
      <c r="S46" s="171"/>
      <c r="T46" s="171"/>
      <c r="U46" s="171"/>
      <c r="V46" s="171"/>
      <c r="W46" s="171"/>
      <c r="X46" s="171">
        <v>0</v>
      </c>
      <c r="Y46" s="171">
        <v>0</v>
      </c>
      <c r="Z46" s="171">
        <v>0</v>
      </c>
      <c r="AA46" s="171">
        <v>0</v>
      </c>
      <c r="AB46" s="171">
        <v>0</v>
      </c>
      <c r="AC46" s="171">
        <v>0</v>
      </c>
      <c r="AD46" s="171">
        <v>0</v>
      </c>
      <c r="AE46" s="171">
        <v>0</v>
      </c>
      <c r="AF46" s="171">
        <v>0</v>
      </c>
      <c r="AG46" s="171">
        <v>0</v>
      </c>
      <c r="AH46" s="171">
        <v>0</v>
      </c>
      <c r="AI46" s="171">
        <v>0</v>
      </c>
      <c r="AJ46" s="171">
        <v>0</v>
      </c>
      <c r="AK46" s="171">
        <v>0</v>
      </c>
      <c r="AL46" s="171">
        <v>0</v>
      </c>
      <c r="AM46" s="171">
        <v>0</v>
      </c>
      <c r="AN46" s="171">
        <v>0</v>
      </c>
      <c r="AO46" s="171">
        <v>0</v>
      </c>
      <c r="AP46" s="171">
        <v>0</v>
      </c>
      <c r="AQ46" s="171">
        <v>0</v>
      </c>
      <c r="AR46" s="171">
        <v>0</v>
      </c>
      <c r="AS46" s="171">
        <v>0</v>
      </c>
      <c r="AT46" s="171">
        <v>0</v>
      </c>
      <c r="AU46" s="171">
        <v>0</v>
      </c>
      <c r="AV46" s="171">
        <v>0</v>
      </c>
      <c r="AW46" s="171">
        <v>0</v>
      </c>
      <c r="AX46" s="171">
        <v>0</v>
      </c>
      <c r="AY46" s="171">
        <v>0</v>
      </c>
      <c r="AZ46" s="171">
        <v>0</v>
      </c>
      <c r="BA46" s="171">
        <v>0</v>
      </c>
      <c r="BB46" s="171">
        <v>0</v>
      </c>
      <c r="BC46" s="171">
        <v>0</v>
      </c>
      <c r="BD46" s="171">
        <v>0</v>
      </c>
      <c r="BE46" s="171">
        <v>0</v>
      </c>
      <c r="BF46" s="171">
        <v>0</v>
      </c>
      <c r="BG46" s="171">
        <v>0</v>
      </c>
      <c r="BH46" s="329">
        <v>0</v>
      </c>
      <c r="BI46" s="329">
        <v>0</v>
      </c>
      <c r="BJ46" s="329">
        <v>0</v>
      </c>
      <c r="BK46" s="329">
        <v>0</v>
      </c>
      <c r="BL46" s="329">
        <v>0</v>
      </c>
      <c r="BM46" s="329">
        <v>0</v>
      </c>
      <c r="BN46" s="329">
        <v>0</v>
      </c>
      <c r="BO46" s="329">
        <v>0</v>
      </c>
      <c r="BP46" s="329">
        <v>0</v>
      </c>
      <c r="BQ46" s="329">
        <v>0</v>
      </c>
      <c r="BR46" s="329">
        <v>0</v>
      </c>
      <c r="BS46" s="329">
        <v>0</v>
      </c>
      <c r="BT46" s="329">
        <v>0</v>
      </c>
      <c r="BU46" s="329">
        <v>0</v>
      </c>
      <c r="BV46" s="329">
        <v>0</v>
      </c>
      <c r="BW46" s="329"/>
      <c r="BX46" s="329"/>
      <c r="BY46" s="329"/>
      <c r="BZ46" s="329"/>
      <c r="CA46" s="329"/>
      <c r="CB46" s="329"/>
      <c r="CC46" s="329"/>
      <c r="CD46" s="329"/>
      <c r="CE46" s="329"/>
      <c r="CF46" s="329"/>
      <c r="CG46" s="329"/>
      <c r="CH46" s="329"/>
      <c r="CI46" s="329">
        <v>0</v>
      </c>
      <c r="CJ46" s="329"/>
      <c r="CK46" s="329"/>
      <c r="CL46" s="329"/>
      <c r="CM46" s="329"/>
      <c r="CN46" s="329"/>
      <c r="CO46" s="329"/>
      <c r="CP46" s="329"/>
      <c r="CQ46" s="329">
        <v>0</v>
      </c>
      <c r="CR46" s="329"/>
      <c r="CS46" s="329">
        <v>0</v>
      </c>
      <c r="CT46" s="329">
        <v>0</v>
      </c>
      <c r="CU46" s="329">
        <v>0</v>
      </c>
      <c r="CV46" s="329">
        <v>0</v>
      </c>
      <c r="CW46" s="329">
        <v>0</v>
      </c>
      <c r="CX46" s="329">
        <v>0</v>
      </c>
      <c r="CY46" s="329">
        <v>0</v>
      </c>
      <c r="CZ46" s="329">
        <v>0</v>
      </c>
      <c r="DA46" s="329">
        <v>0</v>
      </c>
      <c r="DB46" s="329">
        <v>0</v>
      </c>
      <c r="DC46" s="329">
        <v>0</v>
      </c>
      <c r="DD46" s="329">
        <v>0</v>
      </c>
      <c r="DE46" s="329">
        <v>0</v>
      </c>
      <c r="DF46" s="329"/>
      <c r="DG46" s="329"/>
      <c r="DH46" s="329"/>
      <c r="DI46" s="329"/>
      <c r="DJ46" s="329"/>
      <c r="DK46" s="329"/>
      <c r="DL46" s="329"/>
      <c r="DM46" s="329"/>
      <c r="DN46" s="329"/>
      <c r="DO46" s="329"/>
      <c r="DP46" s="292">
        <f>SUM(DC46:DO46)/13</f>
        <v>0</v>
      </c>
      <c r="DQ46" s="554"/>
      <c r="DR46" s="554"/>
      <c r="DS46" s="564"/>
      <c r="DT46" s="554"/>
      <c r="DU46" s="554"/>
      <c r="DV46" s="554"/>
      <c r="DW46" s="554"/>
      <c r="DX46" s="564"/>
      <c r="DZ46" s="564"/>
      <c r="EA46" s="564"/>
      <c r="EB46" s="564"/>
    </row>
    <row r="47" spans="1:132" ht="14.15">
      <c r="B47" s="565" t="s">
        <v>2199</v>
      </c>
      <c r="C47" s="171"/>
      <c r="D47" s="171"/>
      <c r="E47" s="171"/>
      <c r="F47" s="171"/>
      <c r="G47" s="171"/>
      <c r="H47" s="171"/>
      <c r="I47" s="223"/>
      <c r="J47" s="223"/>
      <c r="K47" s="171"/>
      <c r="L47" s="171"/>
      <c r="M47" s="171"/>
      <c r="N47" s="171"/>
      <c r="O47" s="172"/>
      <c r="P47" s="172"/>
      <c r="Q47" s="172"/>
      <c r="R47" s="172"/>
      <c r="S47" s="172"/>
      <c r="T47" s="172"/>
      <c r="U47" s="172"/>
      <c r="V47" s="172"/>
      <c r="W47" s="172"/>
      <c r="X47" s="172">
        <v>3476553.7100000004</v>
      </c>
      <c r="Y47" s="172">
        <v>3610414.1500000004</v>
      </c>
      <c r="Z47" s="172">
        <v>3627929.1700000004</v>
      </c>
      <c r="AA47" s="172">
        <v>3608574.7</v>
      </c>
      <c r="AB47" s="172">
        <v>3665632.3400000003</v>
      </c>
      <c r="AC47" s="172">
        <v>3709942.6900000004</v>
      </c>
      <c r="AD47" s="172">
        <v>3676547.6900000004</v>
      </c>
      <c r="AE47" s="172">
        <v>3788204.4000000004</v>
      </c>
      <c r="AF47" s="172">
        <v>3780820.75</v>
      </c>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c r="DJ47" s="172"/>
      <c r="DK47" s="172"/>
      <c r="DL47" s="172"/>
      <c r="DM47" s="172"/>
      <c r="DN47" s="172"/>
      <c r="DO47" s="172"/>
      <c r="DP47" s="172">
        <f>SUM(DP45:DP46)</f>
        <v>4919831.1861538459</v>
      </c>
      <c r="DQ47" s="554"/>
      <c r="DR47" s="554"/>
      <c r="DT47" s="554"/>
      <c r="DU47" s="554"/>
      <c r="DV47" s="554"/>
      <c r="DW47" s="554"/>
    </row>
    <row r="48" spans="1:132">
      <c r="C48" s="171"/>
      <c r="D48" s="171"/>
      <c r="E48" s="171"/>
      <c r="F48" s="171"/>
      <c r="G48" s="171"/>
      <c r="H48" s="171"/>
      <c r="I48" s="223"/>
      <c r="J48" s="223"/>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c r="AK48" s="171"/>
      <c r="AL48" s="171"/>
      <c r="AM48" s="171"/>
      <c r="AN48" s="171"/>
      <c r="AO48" s="171"/>
      <c r="AP48" s="171"/>
      <c r="AQ48" s="171"/>
      <c r="AR48" s="171"/>
      <c r="AS48" s="171"/>
      <c r="AT48" s="171"/>
      <c r="AU48" s="171"/>
      <c r="AV48" s="171"/>
      <c r="AW48" s="171"/>
      <c r="AX48" s="171"/>
      <c r="AY48" s="172"/>
      <c r="AZ48" s="172"/>
      <c r="BA48" s="172"/>
      <c r="BB48" s="172"/>
      <c r="BC48" s="172"/>
      <c r="BD48" s="172"/>
      <c r="BE48" s="172"/>
      <c r="BF48" s="172"/>
      <c r="BG48" s="172"/>
      <c r="BH48" s="172"/>
      <c r="BI48" s="172"/>
      <c r="BJ48" s="172"/>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c r="DJ48" s="172"/>
      <c r="DK48" s="172"/>
      <c r="DL48" s="172"/>
      <c r="DM48" s="172"/>
      <c r="DN48" s="172"/>
      <c r="DO48" s="172"/>
      <c r="DP48" s="172"/>
      <c r="DQ48" s="554"/>
      <c r="DR48" s="554"/>
      <c r="DT48" s="554"/>
      <c r="DU48" s="554"/>
      <c r="DV48" s="554"/>
      <c r="DW48" s="554"/>
    </row>
    <row r="49" spans="1:132">
      <c r="A49" s="553" t="s">
        <v>2200</v>
      </c>
      <c r="B49" s="553" t="s">
        <v>2201</v>
      </c>
      <c r="C49" s="171"/>
      <c r="D49" s="171"/>
      <c r="E49" s="171"/>
      <c r="F49" s="171"/>
      <c r="G49" s="171"/>
      <c r="H49" s="171"/>
      <c r="I49" s="223"/>
      <c r="J49" s="223"/>
      <c r="K49" s="171"/>
      <c r="L49" s="171"/>
      <c r="M49" s="171"/>
      <c r="N49" s="171"/>
      <c r="O49" s="171"/>
      <c r="P49" s="171"/>
      <c r="Q49" s="171"/>
      <c r="R49" s="171"/>
      <c r="S49" s="171"/>
      <c r="T49" s="171"/>
      <c r="U49" s="171"/>
      <c r="V49" s="171"/>
      <c r="W49" s="171"/>
      <c r="X49" s="171">
        <v>0</v>
      </c>
      <c r="Y49" s="171">
        <v>0</v>
      </c>
      <c r="Z49" s="171">
        <v>4320520.16</v>
      </c>
      <c r="AA49" s="171">
        <v>10540074.07</v>
      </c>
      <c r="AB49" s="171">
        <v>16765459.09</v>
      </c>
      <c r="AC49" s="171">
        <v>18317401.670000002</v>
      </c>
      <c r="AD49" s="171">
        <v>11554295.76</v>
      </c>
      <c r="AE49" s="171">
        <v>0</v>
      </c>
      <c r="AF49" s="171">
        <v>0</v>
      </c>
      <c r="AG49" s="171">
        <v>0</v>
      </c>
      <c r="AH49" s="171">
        <v>0</v>
      </c>
      <c r="AI49" s="171">
        <v>0</v>
      </c>
      <c r="AJ49" s="171">
        <v>0</v>
      </c>
      <c r="AK49" s="171">
        <v>0</v>
      </c>
      <c r="AL49" s="171">
        <v>3755062.47</v>
      </c>
      <c r="AM49" s="171">
        <v>10114259.01</v>
      </c>
      <c r="AN49" s="171">
        <v>16485760.09</v>
      </c>
      <c r="AO49" s="171">
        <v>18073163.5</v>
      </c>
      <c r="AP49" s="171">
        <v>11204857.789999999</v>
      </c>
      <c r="AQ49" s="171">
        <v>0</v>
      </c>
      <c r="AR49" s="171">
        <v>0</v>
      </c>
      <c r="AS49" s="171">
        <v>0</v>
      </c>
      <c r="AT49" s="171">
        <v>0</v>
      </c>
      <c r="AU49" s="171">
        <v>0</v>
      </c>
      <c r="AV49" s="171">
        <v>0</v>
      </c>
      <c r="AW49" s="171">
        <v>0</v>
      </c>
      <c r="AX49" s="171">
        <v>3814727.09</v>
      </c>
      <c r="AY49" s="171">
        <v>10227813.109999999</v>
      </c>
      <c r="AZ49" s="553">
        <v>16646050.48</v>
      </c>
      <c r="BA49" s="553">
        <v>18246089.850000001</v>
      </c>
      <c r="BB49" s="553">
        <v>11318334.119999999</v>
      </c>
      <c r="BC49" s="553">
        <v>0</v>
      </c>
      <c r="BD49" s="553">
        <v>0</v>
      </c>
      <c r="BE49" s="553">
        <v>0</v>
      </c>
      <c r="BF49" s="553">
        <v>0</v>
      </c>
      <c r="BG49" s="553">
        <v>0</v>
      </c>
      <c r="BH49" s="553">
        <v>0</v>
      </c>
      <c r="BI49" s="553">
        <v>0</v>
      </c>
      <c r="BJ49" s="553">
        <v>5707459.04</v>
      </c>
      <c r="BK49" s="553">
        <v>14951786.199999999</v>
      </c>
      <c r="BL49" s="553">
        <v>24195020.16</v>
      </c>
      <c r="BM49" s="553">
        <v>26524403.239999998</v>
      </c>
      <c r="BN49" s="553">
        <v>16590923.130000001</v>
      </c>
      <c r="BO49" s="553">
        <v>0</v>
      </c>
      <c r="BP49" s="553">
        <v>0</v>
      </c>
      <c r="BQ49" s="553">
        <v>0</v>
      </c>
      <c r="BR49" s="553">
        <v>0</v>
      </c>
      <c r="BS49" s="553">
        <v>0</v>
      </c>
      <c r="BT49" s="553">
        <v>0</v>
      </c>
      <c r="BU49" s="553">
        <v>0</v>
      </c>
      <c r="BV49" s="553">
        <v>5884321.5700000003</v>
      </c>
      <c r="BW49" s="553">
        <v>15787709.76</v>
      </c>
      <c r="BX49" s="553">
        <v>25692022.859999999</v>
      </c>
      <c r="BY49" s="553">
        <v>28181771.440000001</v>
      </c>
      <c r="BZ49" s="553">
        <v>17548102.219999999</v>
      </c>
      <c r="CA49" s="553">
        <v>0</v>
      </c>
      <c r="CB49" s="553">
        <v>0</v>
      </c>
      <c r="CC49" s="553">
        <v>0</v>
      </c>
      <c r="CD49" s="553">
        <v>0</v>
      </c>
      <c r="CE49" s="553">
        <v>0</v>
      </c>
      <c r="CF49" s="553">
        <v>0</v>
      </c>
      <c r="CG49" s="553">
        <v>0</v>
      </c>
      <c r="CH49" s="553">
        <v>0</v>
      </c>
      <c r="CI49" s="553">
        <v>16702006.07</v>
      </c>
      <c r="CJ49" s="553">
        <v>27180949.550000001</v>
      </c>
      <c r="CK49" s="553">
        <v>29806278.550000001</v>
      </c>
      <c r="CL49" s="553">
        <v>18518047.670000002</v>
      </c>
      <c r="CM49" s="553">
        <v>0</v>
      </c>
      <c r="CN49" s="553">
        <v>0</v>
      </c>
      <c r="CO49" s="553">
        <v>0</v>
      </c>
      <c r="CP49" s="553">
        <v>0</v>
      </c>
      <c r="CQ49" s="553">
        <v>0</v>
      </c>
      <c r="CR49" s="553">
        <v>0</v>
      </c>
      <c r="CS49" s="553">
        <v>0</v>
      </c>
      <c r="CT49" s="553">
        <v>6610269.0099999998</v>
      </c>
      <c r="CU49" s="553">
        <v>17877705.760000002</v>
      </c>
      <c r="CV49" s="553">
        <v>29144596.539999999</v>
      </c>
      <c r="CW49" s="553">
        <v>31971635.859999999</v>
      </c>
      <c r="CX49" s="553">
        <v>19854534.699999999</v>
      </c>
      <c r="CY49" s="553">
        <v>0</v>
      </c>
      <c r="CZ49" s="553">
        <v>0</v>
      </c>
      <c r="DA49" s="553">
        <v>0</v>
      </c>
      <c r="DB49" s="553">
        <v>0</v>
      </c>
      <c r="DC49" s="553">
        <v>0</v>
      </c>
      <c r="DD49" s="553">
        <v>0</v>
      </c>
      <c r="DE49" s="553">
        <v>0</v>
      </c>
      <c r="DF49" s="553">
        <v>7047878.8300000001</v>
      </c>
      <c r="DG49" s="553">
        <v>18958805.43</v>
      </c>
      <c r="DH49" s="553">
        <v>30873665.829999998</v>
      </c>
      <c r="DI49" s="553">
        <v>33864189.469999999</v>
      </c>
      <c r="DJ49" s="553">
        <v>21087277.219999999</v>
      </c>
      <c r="DK49" s="553">
        <v>0</v>
      </c>
      <c r="DL49" s="553">
        <v>0</v>
      </c>
      <c r="DM49" s="553">
        <v>0</v>
      </c>
      <c r="DN49" s="553">
        <v>0</v>
      </c>
      <c r="DO49" s="553">
        <v>0</v>
      </c>
      <c r="DP49" s="292">
        <f>SUM(DC49:DO49)/13</f>
        <v>8602447.4446153846</v>
      </c>
      <c r="DQ49" s="567"/>
      <c r="DU49" s="554"/>
      <c r="DV49" s="554"/>
      <c r="DW49" s="554"/>
      <c r="DX49" s="564"/>
      <c r="DZ49" s="564"/>
      <c r="EA49" s="564"/>
      <c r="EB49" s="564"/>
    </row>
    <row r="50" spans="1:132">
      <c r="A50" s="553" t="s">
        <v>2202</v>
      </c>
      <c r="B50" s="553" t="s">
        <v>2203</v>
      </c>
      <c r="C50" s="171"/>
      <c r="D50" s="171"/>
      <c r="E50" s="171"/>
      <c r="F50" s="171"/>
      <c r="G50" s="171"/>
      <c r="H50" s="171"/>
      <c r="I50" s="223"/>
      <c r="J50" s="223"/>
      <c r="K50" s="171"/>
      <c r="L50" s="171"/>
      <c r="M50" s="171"/>
      <c r="N50" s="171"/>
      <c r="O50" s="171"/>
      <c r="P50" s="171"/>
      <c r="Q50" s="171"/>
      <c r="R50" s="171"/>
      <c r="S50" s="171"/>
      <c r="T50" s="171"/>
      <c r="U50" s="171"/>
      <c r="V50" s="171"/>
      <c r="W50" s="171"/>
      <c r="X50" s="171">
        <v>-8284172.2300000004</v>
      </c>
      <c r="Y50" s="171">
        <v>-1982010.33</v>
      </c>
      <c r="Z50" s="171">
        <v>0</v>
      </c>
      <c r="AA50" s="171">
        <v>0</v>
      </c>
      <c r="AB50" s="171">
        <v>0</v>
      </c>
      <c r="AC50" s="171">
        <v>0</v>
      </c>
      <c r="AD50" s="171">
        <v>-1.0000000242143869E-2</v>
      </c>
      <c r="AE50" s="171">
        <v>-64396.549999999814</v>
      </c>
      <c r="AF50" s="171">
        <v>-12993761.379999999</v>
      </c>
      <c r="AG50" s="171">
        <v>-21056273.280000001</v>
      </c>
      <c r="AH50" s="171">
        <v>-20595347.710000001</v>
      </c>
      <c r="AI50" s="171">
        <v>-15366004.289999999</v>
      </c>
      <c r="AJ50" s="171">
        <v>-8967791.8300000001</v>
      </c>
      <c r="AK50" s="171">
        <v>-2600211.31</v>
      </c>
      <c r="AL50" s="171">
        <v>1038.3599999998696</v>
      </c>
      <c r="AM50" s="171">
        <v>1038.3599999998696</v>
      </c>
      <c r="AN50" s="171">
        <v>1038.3700000001118</v>
      </c>
      <c r="AO50" s="171">
        <v>-2.0000000018626451E-2</v>
      </c>
      <c r="AP50" s="171">
        <v>-1.0000000242143869E-2</v>
      </c>
      <c r="AQ50" s="171">
        <v>-596640.81000000006</v>
      </c>
      <c r="AR50" s="171">
        <v>-13681705.309999999</v>
      </c>
      <c r="AS50" s="171">
        <v>-21847502.34</v>
      </c>
      <c r="AT50" s="171">
        <v>-20844296.48</v>
      </c>
      <c r="AU50" s="171">
        <v>-15547628.109999999</v>
      </c>
      <c r="AV50" s="171">
        <v>-9073223.8000000007</v>
      </c>
      <c r="AW50" s="171">
        <v>-2625065.06</v>
      </c>
      <c r="AX50" s="171">
        <v>0</v>
      </c>
      <c r="AY50" s="171">
        <v>0</v>
      </c>
      <c r="AZ50" s="171">
        <v>-1.0000000242143869E-2</v>
      </c>
      <c r="BA50" s="171">
        <v>0</v>
      </c>
      <c r="BB50" s="171">
        <v>0</v>
      </c>
      <c r="BC50" s="171">
        <v>-5555855.1200000001</v>
      </c>
      <c r="BD50" s="171">
        <v>-24232533.009999998</v>
      </c>
      <c r="BE50" s="171">
        <v>-35895819.700000003</v>
      </c>
      <c r="BF50" s="171">
        <v>-29762515.59</v>
      </c>
      <c r="BG50" s="171">
        <v>-22189604.039999999</v>
      </c>
      <c r="BH50" s="269">
        <v>-12878738.559999999</v>
      </c>
      <c r="BI50" s="269">
        <v>-3578426.77</v>
      </c>
      <c r="BJ50" s="269">
        <v>9.9999997764825821E-3</v>
      </c>
      <c r="BK50" s="269">
        <v>9.9999997764825821E-3</v>
      </c>
      <c r="BL50" s="269">
        <v>0.01</v>
      </c>
      <c r="BM50" s="269">
        <v>0.02</v>
      </c>
      <c r="BN50" s="269">
        <v>0.01</v>
      </c>
      <c r="BO50" s="269">
        <v>-1356189.5</v>
      </c>
      <c r="BP50" s="269">
        <v>-21198885.719999999</v>
      </c>
      <c r="BQ50" s="269">
        <v>-33630075.910000004</v>
      </c>
      <c r="BR50" s="269">
        <v>-31652509.349999998</v>
      </c>
      <c r="BS50" s="269">
        <v>-23605224.02</v>
      </c>
      <c r="BT50" s="269">
        <v>-13747991.51</v>
      </c>
      <c r="BU50" s="269">
        <v>-3925134.05</v>
      </c>
      <c r="BV50" s="269">
        <v>9.9999997764825821E-3</v>
      </c>
      <c r="BW50" s="269">
        <v>9.9999997764825821E-3</v>
      </c>
      <c r="BX50" s="269">
        <v>0</v>
      </c>
      <c r="BY50" s="269">
        <v>0</v>
      </c>
      <c r="BZ50" s="269">
        <v>9.9999997764825821E-3</v>
      </c>
      <c r="CA50" s="269">
        <v>-2518323.62</v>
      </c>
      <c r="CB50" s="269">
        <v>-23784863.079999998</v>
      </c>
      <c r="CC50" s="269">
        <v>-37108213.43</v>
      </c>
      <c r="CD50" s="269">
        <v>-33938746.009999998</v>
      </c>
      <c r="CE50" s="269">
        <v>-25321845.129999999</v>
      </c>
      <c r="CF50" s="269">
        <v>-14772834.939999999</v>
      </c>
      <c r="CG50" s="269">
        <v>-4263836.16</v>
      </c>
      <c r="CH50" s="269">
        <v>-10490723.439999999</v>
      </c>
      <c r="CI50" s="269">
        <v>0</v>
      </c>
      <c r="CJ50" s="269">
        <v>-0.01</v>
      </c>
      <c r="CK50" s="269">
        <v>-0.01</v>
      </c>
      <c r="CL50" s="269">
        <v>0.01</v>
      </c>
      <c r="CM50" s="269">
        <v>-3232641.9</v>
      </c>
      <c r="CN50" s="269">
        <v>-26091021.370000001</v>
      </c>
      <c r="CO50" s="269">
        <v>-39234141.030000001</v>
      </c>
      <c r="CP50" s="269">
        <v>-36407971.189999998</v>
      </c>
      <c r="CQ50" s="269">
        <v>-27175470.780000001</v>
      </c>
      <c r="CR50" s="269">
        <v>-15882176.15</v>
      </c>
      <c r="CS50" s="269">
        <v>-4636577.5</v>
      </c>
      <c r="CT50" s="269">
        <v>0</v>
      </c>
      <c r="CU50" s="269">
        <v>0</v>
      </c>
      <c r="CV50" s="269">
        <v>0</v>
      </c>
      <c r="CW50" s="269">
        <v>0</v>
      </c>
      <c r="CX50" s="269">
        <v>0</v>
      </c>
      <c r="CY50" s="269">
        <v>-2267232.25</v>
      </c>
      <c r="CZ50" s="269">
        <v>-26724752.210000001</v>
      </c>
      <c r="DA50" s="269">
        <v>-42031938.700000003</v>
      </c>
      <c r="DB50" s="269">
        <v>-39019085.439999998</v>
      </c>
      <c r="DC50" s="269">
        <v>-29138438.440000001</v>
      </c>
      <c r="DD50" s="866">
        <v>-17053901.559999999</v>
      </c>
      <c r="DE50" s="866">
        <v>-4991802.08</v>
      </c>
      <c r="DF50" s="866">
        <v>0</v>
      </c>
      <c r="DG50" s="866">
        <v>0</v>
      </c>
      <c r="DH50" s="866">
        <v>0</v>
      </c>
      <c r="DI50" s="866">
        <v>0</v>
      </c>
      <c r="DJ50" s="866">
        <v>0</v>
      </c>
      <c r="DK50" s="866">
        <v>-2258749.0699999998</v>
      </c>
      <c r="DL50" s="866">
        <v>-28129210.489999998</v>
      </c>
      <c r="DM50" s="866">
        <v>-44295599.390000001</v>
      </c>
      <c r="DN50" s="866">
        <v>-41216671.909999996</v>
      </c>
      <c r="DO50" s="866">
        <v>-30783604.289999999</v>
      </c>
      <c r="DP50" s="292">
        <f>SUM(DC50:DO50)/13</f>
        <v>-15220613.633076923</v>
      </c>
      <c r="DQ50" s="567"/>
      <c r="DU50" s="554"/>
      <c r="DV50" s="554"/>
      <c r="DW50" s="554"/>
      <c r="DX50" s="564"/>
      <c r="DZ50" s="564"/>
      <c r="EA50" s="564"/>
      <c r="EB50" s="564"/>
    </row>
    <row r="51" spans="1:132" ht="14.15">
      <c r="B51" s="565" t="s">
        <v>2204</v>
      </c>
      <c r="C51" s="171"/>
      <c r="D51" s="171"/>
      <c r="E51" s="171"/>
      <c r="F51" s="171"/>
      <c r="G51" s="171"/>
      <c r="H51" s="171"/>
      <c r="I51" s="223"/>
      <c r="J51" s="223"/>
      <c r="K51" s="171"/>
      <c r="L51" s="171"/>
      <c r="M51" s="171"/>
      <c r="N51" s="171"/>
      <c r="O51" s="172"/>
      <c r="P51" s="172"/>
      <c r="Q51" s="172"/>
      <c r="R51" s="172"/>
      <c r="S51" s="172"/>
      <c r="T51" s="172"/>
      <c r="U51" s="172"/>
      <c r="V51" s="172"/>
      <c r="W51" s="172"/>
      <c r="X51" s="172">
        <v>-8284172.2300000004</v>
      </c>
      <c r="Y51" s="172">
        <v>-1982010.33</v>
      </c>
      <c r="Z51" s="172">
        <v>4320520.16</v>
      </c>
      <c r="AA51" s="172">
        <v>10540074.07</v>
      </c>
      <c r="AB51" s="172">
        <v>16765459.09</v>
      </c>
      <c r="AC51" s="172">
        <v>18317401.670000002</v>
      </c>
      <c r="AD51" s="172">
        <v>11554295.75</v>
      </c>
      <c r="AE51" s="172">
        <v>-64396.549999999814</v>
      </c>
      <c r="AF51" s="172">
        <v>-12993761.379999999</v>
      </c>
      <c r="AG51" s="172">
        <v>-21056273.280000001</v>
      </c>
      <c r="AH51" s="172">
        <v>-20595347.710000001</v>
      </c>
      <c r="AI51" s="172">
        <v>-15366004.289999999</v>
      </c>
      <c r="AJ51" s="172">
        <v>-8967791.8300000001</v>
      </c>
      <c r="AK51" s="172">
        <v>-2600211.31</v>
      </c>
      <c r="AL51" s="172">
        <v>3756100.83</v>
      </c>
      <c r="AM51" s="172">
        <v>10115297.369999999</v>
      </c>
      <c r="AN51" s="172">
        <v>16486798.460000001</v>
      </c>
      <c r="AO51" s="172">
        <v>18073163.48</v>
      </c>
      <c r="AP51" s="172">
        <v>11204857.779999999</v>
      </c>
      <c r="AQ51" s="172">
        <v>-596640.81000000006</v>
      </c>
      <c r="AR51" s="172">
        <v>-13681705.309999999</v>
      </c>
      <c r="AS51" s="172">
        <v>-21847502.34</v>
      </c>
      <c r="AT51" s="172">
        <v>-20844296.48</v>
      </c>
      <c r="AU51" s="172">
        <v>-15547628.109999999</v>
      </c>
      <c r="AV51" s="172">
        <v>-9073223.8000000007</v>
      </c>
      <c r="AW51" s="172">
        <v>-2625065.06</v>
      </c>
      <c r="AX51" s="172">
        <v>3814727.09</v>
      </c>
      <c r="AY51" s="172">
        <v>10227813.109999999</v>
      </c>
      <c r="AZ51" s="172">
        <v>16646050.470000001</v>
      </c>
      <c r="BA51" s="172">
        <v>18246089.850000001</v>
      </c>
      <c r="BB51" s="172">
        <v>11318334.119999999</v>
      </c>
      <c r="BC51" s="172">
        <v>-5555855.1200000001</v>
      </c>
      <c r="BD51" s="172">
        <v>-24232533.009999998</v>
      </c>
      <c r="BE51" s="172">
        <v>-35895819.700000003</v>
      </c>
      <c r="BF51" s="172">
        <v>-29762515.59</v>
      </c>
      <c r="BG51" s="172">
        <v>-22189604.039999999</v>
      </c>
      <c r="BH51" s="172">
        <v>-12878738.559999999</v>
      </c>
      <c r="BI51" s="172">
        <v>-3578426.77</v>
      </c>
      <c r="BJ51" s="172">
        <v>5707459.0499999998</v>
      </c>
      <c r="BK51" s="172">
        <v>14951786.209999999</v>
      </c>
      <c r="BL51" s="172">
        <v>24195020.170000002</v>
      </c>
      <c r="BM51" s="172">
        <v>26524403.259999998</v>
      </c>
      <c r="BN51" s="172">
        <v>16590923.140000001</v>
      </c>
      <c r="BO51" s="172">
        <v>-1356189.5</v>
      </c>
      <c r="BP51" s="172">
        <v>-21198885.719999999</v>
      </c>
      <c r="BQ51" s="172">
        <v>-33630075.910000004</v>
      </c>
      <c r="BR51" s="172">
        <v>-31652509.349999998</v>
      </c>
      <c r="BS51" s="172">
        <v>-23605224.02</v>
      </c>
      <c r="BT51" s="172">
        <v>-13747991.51</v>
      </c>
      <c r="BU51" s="172">
        <v>-3925134.05</v>
      </c>
      <c r="BV51" s="172">
        <v>5884321.5800000001</v>
      </c>
      <c r="BW51" s="172">
        <v>15787709.77</v>
      </c>
      <c r="BX51" s="172">
        <v>25692022.859999999</v>
      </c>
      <c r="BY51" s="172">
        <v>28181771.440000001</v>
      </c>
      <c r="BZ51" s="172">
        <v>17548102.229999997</v>
      </c>
      <c r="CA51" s="172">
        <v>-2518323.62</v>
      </c>
      <c r="CB51" s="172">
        <v>-23784863.079999998</v>
      </c>
      <c r="CC51" s="172">
        <v>-37108213.43</v>
      </c>
      <c r="CD51" s="172">
        <v>-33938746.009999998</v>
      </c>
      <c r="CE51" s="172">
        <f t="shared" ref="CE51:DM51" si="7">CE49+CE50</f>
        <v>-25321845.129999999</v>
      </c>
      <c r="CF51" s="172">
        <f t="shared" si="7"/>
        <v>-14772834.939999999</v>
      </c>
      <c r="CG51" s="172">
        <f t="shared" si="7"/>
        <v>-4263836.16</v>
      </c>
      <c r="CH51" s="172">
        <f t="shared" si="7"/>
        <v>-10490723.439999999</v>
      </c>
      <c r="CI51" s="172">
        <f t="shared" si="7"/>
        <v>16702006.07</v>
      </c>
      <c r="CJ51" s="172">
        <f t="shared" si="7"/>
        <v>27180949.539999999</v>
      </c>
      <c r="CK51" s="172">
        <f t="shared" si="7"/>
        <v>29806278.539999999</v>
      </c>
      <c r="CL51" s="172">
        <f t="shared" si="7"/>
        <v>18518047.680000003</v>
      </c>
      <c r="CM51" s="172">
        <f t="shared" si="7"/>
        <v>-3232641.9</v>
      </c>
      <c r="CN51" s="172">
        <f t="shared" si="7"/>
        <v>-26091021.370000001</v>
      </c>
      <c r="CO51" s="172">
        <f t="shared" si="7"/>
        <v>-39234141.030000001</v>
      </c>
      <c r="CP51" s="172">
        <f t="shared" si="7"/>
        <v>-36407971.189999998</v>
      </c>
      <c r="CQ51" s="172">
        <f t="shared" si="7"/>
        <v>-27175470.780000001</v>
      </c>
      <c r="CR51" s="172">
        <f t="shared" si="7"/>
        <v>-15882176.15</v>
      </c>
      <c r="CS51" s="172">
        <f t="shared" si="7"/>
        <v>-4636577.5</v>
      </c>
      <c r="CT51" s="172">
        <f t="shared" si="7"/>
        <v>6610269.0099999998</v>
      </c>
      <c r="CU51" s="172">
        <f t="shared" si="7"/>
        <v>17877705.760000002</v>
      </c>
      <c r="CV51" s="172">
        <f t="shared" si="7"/>
        <v>29144596.539999999</v>
      </c>
      <c r="CW51" s="172">
        <f t="shared" si="7"/>
        <v>31971635.859999999</v>
      </c>
      <c r="CX51" s="172">
        <f t="shared" si="7"/>
        <v>19854534.699999999</v>
      </c>
      <c r="CY51" s="172">
        <f t="shared" si="7"/>
        <v>-2267232.25</v>
      </c>
      <c r="CZ51" s="172">
        <f t="shared" si="7"/>
        <v>-26724752.210000001</v>
      </c>
      <c r="DA51" s="172">
        <f t="shared" si="7"/>
        <v>-42031938.700000003</v>
      </c>
      <c r="DB51" s="172">
        <f t="shared" si="7"/>
        <v>-39019085.439999998</v>
      </c>
      <c r="DC51" s="172">
        <f t="shared" si="7"/>
        <v>-29138438.440000001</v>
      </c>
      <c r="DD51" s="172">
        <f t="shared" si="7"/>
        <v>-17053901.559999999</v>
      </c>
      <c r="DE51" s="172">
        <f t="shared" si="7"/>
        <v>-4991802.08</v>
      </c>
      <c r="DF51" s="172">
        <f t="shared" si="7"/>
        <v>7047878.8300000001</v>
      </c>
      <c r="DG51" s="172">
        <f t="shared" si="7"/>
        <v>18958805.43</v>
      </c>
      <c r="DH51" s="172">
        <f t="shared" si="7"/>
        <v>30873665.829999998</v>
      </c>
      <c r="DI51" s="172">
        <f t="shared" si="7"/>
        <v>33864189.469999999</v>
      </c>
      <c r="DJ51" s="172">
        <f t="shared" si="7"/>
        <v>21087277.219999999</v>
      </c>
      <c r="DK51" s="172">
        <f t="shared" si="7"/>
        <v>-2258749.0699999998</v>
      </c>
      <c r="DL51" s="172">
        <f t="shared" si="7"/>
        <v>-28129210.489999998</v>
      </c>
      <c r="DM51" s="172">
        <f t="shared" si="7"/>
        <v>-44295599.390000001</v>
      </c>
      <c r="DN51" s="172">
        <f>DN49+DN50</f>
        <v>-41216671.909999996</v>
      </c>
      <c r="DO51" s="172">
        <f>DO49+DO50</f>
        <v>-30783604.289999999</v>
      </c>
      <c r="DP51" s="172">
        <f>SUM(DP49:DP50)</f>
        <v>-6618166.1884615384</v>
      </c>
      <c r="DQ51" s="554"/>
      <c r="DR51" s="568"/>
      <c r="DS51" s="172"/>
      <c r="DT51" s="172"/>
      <c r="DU51" s="532"/>
      <c r="DV51" s="533"/>
      <c r="DW51" s="554"/>
    </row>
    <row r="52" spans="1:132">
      <c r="C52" s="171"/>
      <c r="D52" s="171"/>
      <c r="E52" s="171"/>
      <c r="F52" s="171"/>
      <c r="G52" s="171"/>
      <c r="H52" s="171"/>
      <c r="I52" s="223"/>
      <c r="J52" s="223"/>
      <c r="K52" s="171"/>
      <c r="L52" s="171"/>
      <c r="M52" s="171"/>
      <c r="N52" s="171"/>
      <c r="O52" s="171"/>
      <c r="P52" s="171"/>
      <c r="Q52" s="171"/>
      <c r="R52" s="171"/>
      <c r="S52" s="171"/>
      <c r="T52" s="171"/>
      <c r="U52" s="171"/>
      <c r="V52" s="171"/>
      <c r="W52" s="171"/>
      <c r="X52" s="171"/>
      <c r="Y52" s="171"/>
      <c r="Z52" s="171"/>
      <c r="AA52" s="171"/>
      <c r="AB52" s="171"/>
      <c r="AC52" s="171"/>
      <c r="AD52" s="171"/>
      <c r="AE52" s="171"/>
      <c r="AF52" s="171"/>
      <c r="AG52" s="171"/>
      <c r="AH52" s="171"/>
      <c r="AI52" s="171"/>
      <c r="AJ52" s="171"/>
      <c r="AK52" s="171"/>
      <c r="AL52" s="171"/>
      <c r="AM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c r="DJ52" s="171"/>
      <c r="DK52" s="171"/>
      <c r="DL52" s="171"/>
      <c r="DM52" s="171"/>
      <c r="DN52" s="171"/>
      <c r="DO52" s="171"/>
      <c r="DP52" s="171"/>
      <c r="DQ52" s="554"/>
      <c r="DR52" s="554"/>
      <c r="DT52" s="554"/>
      <c r="DU52" s="554"/>
      <c r="DV52" s="554"/>
      <c r="DW52" s="554"/>
    </row>
    <row r="53" spans="1:132">
      <c r="A53" s="553" t="s">
        <v>2205</v>
      </c>
      <c r="B53" s="553" t="s">
        <v>2206</v>
      </c>
      <c r="C53" s="171"/>
      <c r="D53" s="171"/>
      <c r="E53" s="171"/>
      <c r="F53" s="171"/>
      <c r="G53" s="171"/>
      <c r="H53" s="171"/>
      <c r="I53" s="223"/>
      <c r="J53" s="223"/>
      <c r="K53" s="171"/>
      <c r="L53" s="171"/>
      <c r="M53" s="171"/>
      <c r="N53" s="171"/>
      <c r="O53" s="171"/>
      <c r="P53" s="171"/>
      <c r="Q53" s="171"/>
      <c r="R53" s="171"/>
      <c r="S53" s="171"/>
      <c r="T53" s="171"/>
      <c r="U53" s="171"/>
      <c r="V53" s="171"/>
      <c r="W53" s="171"/>
      <c r="X53" s="171">
        <v>409703.59000000008</v>
      </c>
      <c r="Y53" s="171">
        <v>420445.62000000011</v>
      </c>
      <c r="Z53" s="171">
        <v>409493.6700000001</v>
      </c>
      <c r="AA53" s="171">
        <v>280250.51</v>
      </c>
      <c r="AB53" s="171">
        <v>319466.59999999998</v>
      </c>
      <c r="AC53" s="171">
        <v>211169.80999999994</v>
      </c>
      <c r="AD53" s="171">
        <v>76235.329999999987</v>
      </c>
      <c r="AE53" s="171">
        <v>267032.97999999992</v>
      </c>
      <c r="AF53" s="171">
        <v>429597.24999999994</v>
      </c>
      <c r="AG53" s="171">
        <v>328076.36999999988</v>
      </c>
      <c r="AH53" s="171">
        <v>439220.65</v>
      </c>
      <c r="AI53" s="171">
        <v>321037.99999999988</v>
      </c>
      <c r="AJ53" s="171">
        <v>482587.45999999996</v>
      </c>
      <c r="AK53" s="171">
        <v>496978.83999999997</v>
      </c>
      <c r="AL53" s="171">
        <v>565406.89000000013</v>
      </c>
      <c r="AM53" s="171">
        <v>518915.58999999991</v>
      </c>
      <c r="AN53" s="171">
        <v>419101.84999999992</v>
      </c>
      <c r="AO53" s="171">
        <v>384582</v>
      </c>
      <c r="AP53" s="171">
        <v>859229.46</v>
      </c>
      <c r="AQ53" s="171">
        <v>820431.46</v>
      </c>
      <c r="AR53" s="171">
        <v>757256.35999999987</v>
      </c>
      <c r="AS53" s="171">
        <v>796947.54999999993</v>
      </c>
      <c r="AT53" s="171">
        <v>954586.03</v>
      </c>
      <c r="AU53" s="171">
        <v>918814.8</v>
      </c>
      <c r="AV53" s="171">
        <v>776368.30999999994</v>
      </c>
      <c r="AW53" s="171">
        <v>636426.11</v>
      </c>
      <c r="AX53" s="171">
        <v>578839.2300000001</v>
      </c>
      <c r="AY53" s="171">
        <v>460450.62000000011</v>
      </c>
      <c r="AZ53" s="553">
        <v>513247.5199999999</v>
      </c>
      <c r="BA53" s="553">
        <v>628361.64000000013</v>
      </c>
      <c r="BB53" s="553">
        <v>717109.52</v>
      </c>
      <c r="BC53" s="553">
        <v>758503.97</v>
      </c>
      <c r="BD53" s="553">
        <v>1002837.4</v>
      </c>
      <c r="BE53" s="553">
        <v>834006.91</v>
      </c>
      <c r="BF53" s="553">
        <v>1077820.1099999999</v>
      </c>
      <c r="BG53" s="553">
        <v>971752.63000000012</v>
      </c>
      <c r="BH53" s="553">
        <v>802714.27</v>
      </c>
      <c r="BI53" s="553">
        <v>742370.24000000011</v>
      </c>
      <c r="BJ53" s="553">
        <v>643253.24</v>
      </c>
      <c r="BK53" s="553">
        <v>634748.60000000009</v>
      </c>
      <c r="BL53" s="553">
        <v>497863.28</v>
      </c>
      <c r="BM53" s="553">
        <v>407794.89</v>
      </c>
      <c r="BN53" s="553">
        <v>1104199.54</v>
      </c>
      <c r="BO53" s="553">
        <v>1112508.7599999998</v>
      </c>
      <c r="BP53" s="553">
        <v>1104595.8700000001</v>
      </c>
      <c r="BQ53" s="553">
        <v>1382666.21</v>
      </c>
      <c r="BR53" s="553">
        <v>1368477</v>
      </c>
      <c r="BS53" s="553">
        <v>1257690.27</v>
      </c>
      <c r="BT53" s="553">
        <v>1251987.7</v>
      </c>
      <c r="BU53" s="553">
        <v>1226176.0899999999</v>
      </c>
      <c r="BV53" s="553">
        <v>737096.99</v>
      </c>
      <c r="BW53" s="553">
        <v>560741.46</v>
      </c>
      <c r="BX53" s="553">
        <v>492538.66000000003</v>
      </c>
      <c r="BY53" s="553">
        <v>340241.96999999991</v>
      </c>
      <c r="BZ53" s="553">
        <v>517564.8600000001</v>
      </c>
      <c r="CA53" s="553">
        <v>721741.35</v>
      </c>
      <c r="CB53" s="553">
        <v>935097.16</v>
      </c>
      <c r="CC53" s="553">
        <v>962205.52</v>
      </c>
      <c r="CD53" s="553">
        <v>839961</v>
      </c>
      <c r="CE53" s="553">
        <v>3560177.52</v>
      </c>
      <c r="CF53" s="553">
        <v>3564894.19</v>
      </c>
      <c r="CG53" s="553">
        <v>13141582.51</v>
      </c>
      <c r="CH53" s="553">
        <v>8553770.2100000009</v>
      </c>
      <c r="CI53" s="553">
        <v>2462558.19</v>
      </c>
      <c r="CJ53" s="553">
        <v>3216244.68</v>
      </c>
      <c r="CK53" s="553">
        <v>1238454.75</v>
      </c>
      <c r="CL53" s="553">
        <v>568091.68999999994</v>
      </c>
      <c r="CM53" s="553">
        <v>648693.17000000004</v>
      </c>
      <c r="CN53" s="553">
        <v>1050673.42</v>
      </c>
      <c r="CO53" s="553">
        <v>1002862.02</v>
      </c>
      <c r="CP53" s="553">
        <v>1255017.3999999999</v>
      </c>
      <c r="CQ53" s="553">
        <v>1048081.67</v>
      </c>
      <c r="CR53" s="553">
        <v>1019404.22</v>
      </c>
      <c r="CS53" s="553">
        <v>1097397.82</v>
      </c>
      <c r="CT53" s="553">
        <v>965944.87</v>
      </c>
      <c r="CU53" s="553">
        <v>773148.25</v>
      </c>
      <c r="CV53" s="553">
        <v>691622.62</v>
      </c>
      <c r="CW53" s="553">
        <v>811686.72</v>
      </c>
      <c r="CX53" s="553">
        <v>1010622.44</v>
      </c>
      <c r="CY53" s="553">
        <v>1082919.58</v>
      </c>
      <c r="CZ53" s="553">
        <v>1545577.03</v>
      </c>
      <c r="DA53" s="553">
        <v>1451194.41</v>
      </c>
      <c r="DB53" s="553">
        <v>1464450.57</v>
      </c>
      <c r="DC53" s="553">
        <v>1951858.62</v>
      </c>
      <c r="DD53" s="553">
        <v>1682114.46</v>
      </c>
      <c r="DE53" s="553">
        <v>1521056.9</v>
      </c>
      <c r="DF53" s="553">
        <v>1256408.1399999999</v>
      </c>
      <c r="DG53" s="553">
        <v>1001606.85</v>
      </c>
      <c r="DH53" s="553">
        <v>735973.28</v>
      </c>
      <c r="DI53" s="553">
        <v>657799.34</v>
      </c>
      <c r="DJ53" s="553">
        <v>695038.38</v>
      </c>
      <c r="DK53" s="553">
        <v>974147.28</v>
      </c>
      <c r="DL53" s="553">
        <v>1425768.82</v>
      </c>
      <c r="DM53" s="553">
        <v>1296294.55</v>
      </c>
      <c r="DN53" s="553">
        <v>1128225.3600000001</v>
      </c>
      <c r="DO53" s="553">
        <v>1017863.91</v>
      </c>
      <c r="DP53" s="292">
        <f>SUM(DC53:DO53)/13</f>
        <v>1180319.6838461538</v>
      </c>
      <c r="DQ53" s="554"/>
      <c r="DR53" s="554"/>
      <c r="DS53" s="564"/>
      <c r="DT53" s="554"/>
      <c r="DU53" s="554"/>
      <c r="DV53" s="554"/>
      <c r="DW53" s="554"/>
      <c r="DX53" s="564"/>
      <c r="DZ53" s="564"/>
      <c r="EA53" s="564"/>
      <c r="EB53" s="564"/>
    </row>
    <row r="54" spans="1:132">
      <c r="A54" s="553" t="s">
        <v>2207</v>
      </c>
      <c r="B54" s="553" t="s">
        <v>2208</v>
      </c>
      <c r="C54" s="171"/>
      <c r="D54" s="171"/>
      <c r="E54" s="171"/>
      <c r="F54" s="171"/>
      <c r="G54" s="171"/>
      <c r="H54" s="171"/>
      <c r="I54" s="223"/>
      <c r="J54" s="223"/>
      <c r="K54" s="171"/>
      <c r="L54" s="171"/>
      <c r="M54" s="171"/>
      <c r="N54" s="171"/>
      <c r="O54" s="171"/>
      <c r="P54" s="171"/>
      <c r="Q54" s="171"/>
      <c r="R54" s="171"/>
      <c r="S54" s="171"/>
      <c r="T54" s="171"/>
      <c r="U54" s="171"/>
      <c r="V54" s="171"/>
      <c r="W54" s="171"/>
      <c r="X54" s="171">
        <v>19407.369999999904</v>
      </c>
      <c r="Y54" s="171">
        <v>22782.719999999998</v>
      </c>
      <c r="Z54" s="171">
        <v>22782.719999999998</v>
      </c>
      <c r="AA54" s="171">
        <v>311360.99</v>
      </c>
      <c r="AB54" s="171">
        <v>311360.99</v>
      </c>
      <c r="AC54" s="171">
        <v>212826.39999999994</v>
      </c>
      <c r="AD54" s="171">
        <v>-9749.9100000001199</v>
      </c>
      <c r="AE54" s="171">
        <v>-11916.070000000036</v>
      </c>
      <c r="AF54" s="171">
        <v>-13645.360000000073</v>
      </c>
      <c r="AG54" s="171">
        <v>-13645.360000000073</v>
      </c>
      <c r="AH54" s="171">
        <v>-16310.560000000027</v>
      </c>
      <c r="AI54" s="171">
        <v>-14930.41000000012</v>
      </c>
      <c r="AJ54" s="171">
        <v>-12940.220000000176</v>
      </c>
      <c r="AK54" s="171">
        <v>-12940.220000000176</v>
      </c>
      <c r="AL54" s="171">
        <v>-12940.220000000176</v>
      </c>
      <c r="AM54" s="171">
        <v>-12940.219999999972</v>
      </c>
      <c r="AN54" s="171">
        <v>-3104.3899999998976</v>
      </c>
      <c r="AO54" s="171">
        <v>-29306.619999999879</v>
      </c>
      <c r="AP54" s="171">
        <v>-32166.040000000037</v>
      </c>
      <c r="AQ54" s="171">
        <v>-32166.040000000037</v>
      </c>
      <c r="AR54" s="171">
        <v>3248.0300000000279</v>
      </c>
      <c r="AS54" s="171">
        <v>15025.780000000028</v>
      </c>
      <c r="AT54" s="171">
        <v>15025.780000000028</v>
      </c>
      <c r="AU54" s="171">
        <v>15025.780000000028</v>
      </c>
      <c r="AV54" s="171">
        <v>34404.810000000056</v>
      </c>
      <c r="AW54" s="171">
        <v>31265.050000000047</v>
      </c>
      <c r="AX54" s="171">
        <v>31265.050000000047</v>
      </c>
      <c r="AY54" s="171">
        <v>4840.3400000000838</v>
      </c>
      <c r="AZ54" s="553">
        <v>4840.3400000000838</v>
      </c>
      <c r="BA54" s="553">
        <v>4840.3400000000838</v>
      </c>
      <c r="BB54" s="553">
        <v>-27155.300000000047</v>
      </c>
      <c r="BC54" s="553">
        <v>-281054.44999999995</v>
      </c>
      <c r="BD54" s="553">
        <v>-281054.44999999995</v>
      </c>
      <c r="BE54" s="553">
        <v>-193697.86999999988</v>
      </c>
      <c r="BF54" s="553">
        <v>-189728.96999999997</v>
      </c>
      <c r="BG54" s="553">
        <v>-244757.77000000002</v>
      </c>
      <c r="BH54" s="553">
        <v>-258625.99</v>
      </c>
      <c r="BI54" s="553">
        <v>-279549.03000000003</v>
      </c>
      <c r="BJ54" s="553">
        <v>-279549.03000000003</v>
      </c>
      <c r="BK54" s="553">
        <v>-279549.03000000003</v>
      </c>
      <c r="BL54" s="553">
        <v>-279549.03000000003</v>
      </c>
      <c r="BM54" s="553">
        <v>-264933.09999999998</v>
      </c>
      <c r="BN54" s="553">
        <v>-106700.56</v>
      </c>
      <c r="BO54" s="553">
        <v>-106700.56000000006</v>
      </c>
      <c r="BP54" s="553">
        <v>-95423.819999999832</v>
      </c>
      <c r="BQ54" s="553">
        <v>-7935.1299999998882</v>
      </c>
      <c r="BR54" s="553">
        <v>-247938.41999999993</v>
      </c>
      <c r="BS54" s="553">
        <v>-247938.41999999993</v>
      </c>
      <c r="BT54" s="553">
        <v>-164620.31000000006</v>
      </c>
      <c r="BU54" s="553">
        <v>-61104.280000000028</v>
      </c>
      <c r="BV54" s="553">
        <v>-218046.54999999981</v>
      </c>
      <c r="BW54" s="553">
        <v>-210096.31000000006</v>
      </c>
      <c r="BX54" s="553">
        <v>-557249.06999999983</v>
      </c>
      <c r="BY54" s="553">
        <v>-557249.06999999983</v>
      </c>
      <c r="BZ54" s="553">
        <v>-378501.56000000006</v>
      </c>
      <c r="CA54" s="553">
        <v>-111021.83999999985</v>
      </c>
      <c r="CB54" s="553">
        <v>-111021.83999999985</v>
      </c>
      <c r="CC54" s="553">
        <v>-85098.300000000047</v>
      </c>
      <c r="CD54" s="553">
        <v>-239705.96999999997</v>
      </c>
      <c r="CE54" s="553">
        <v>-209675.61999999988</v>
      </c>
      <c r="CF54" s="553">
        <v>-220580.29000000004</v>
      </c>
      <c r="CG54" s="553">
        <v>-231869.62999999989</v>
      </c>
      <c r="CH54" s="553">
        <v>5995017.6500000004</v>
      </c>
      <c r="CI54" s="553">
        <v>-198778.18</v>
      </c>
      <c r="CJ54" s="553">
        <v>-212751.96</v>
      </c>
      <c r="CK54" s="553">
        <v>-201347.83</v>
      </c>
      <c r="CL54" s="553">
        <v>-75168.34</v>
      </c>
      <c r="CM54" s="553">
        <v>-75168.34</v>
      </c>
      <c r="CN54" s="553">
        <v>-75168.34</v>
      </c>
      <c r="CO54" s="553">
        <v>-75168.34</v>
      </c>
      <c r="CP54" s="553">
        <v>-75168.34</v>
      </c>
      <c r="CQ54" s="553">
        <v>-75168.34</v>
      </c>
      <c r="CR54" s="553">
        <v>51816.19</v>
      </c>
      <c r="CS54" s="553">
        <v>59631.71</v>
      </c>
      <c r="CT54" s="553">
        <v>59631.71</v>
      </c>
      <c r="CU54" s="553">
        <v>59631.71</v>
      </c>
      <c r="CV54" s="553">
        <v>59631.71</v>
      </c>
      <c r="CW54" s="553">
        <v>59631.71</v>
      </c>
      <c r="CX54" s="553">
        <v>59631.71</v>
      </c>
      <c r="CY54" s="553">
        <v>59631.71</v>
      </c>
      <c r="CZ54" s="553">
        <v>59631.71</v>
      </c>
      <c r="DA54" s="553">
        <v>59631.71</v>
      </c>
      <c r="DB54" s="553">
        <v>59631.71</v>
      </c>
      <c r="DC54" s="866">
        <v>59631.71</v>
      </c>
      <c r="DD54" s="866">
        <v>0</v>
      </c>
      <c r="DE54" s="866">
        <v>0</v>
      </c>
      <c r="DF54" s="866">
        <v>-4500</v>
      </c>
      <c r="DG54" s="866">
        <v>0</v>
      </c>
      <c r="DH54" s="866">
        <v>0</v>
      </c>
      <c r="DI54" s="866">
        <v>0</v>
      </c>
      <c r="DJ54" s="866">
        <v>0</v>
      </c>
      <c r="DK54" s="866">
        <v>0</v>
      </c>
      <c r="DL54" s="866">
        <v>0</v>
      </c>
      <c r="DM54" s="866">
        <v>0</v>
      </c>
      <c r="DN54" s="866"/>
      <c r="DO54" s="866"/>
      <c r="DP54" s="292">
        <f>SUM(DC54:DO54)/13</f>
        <v>4240.9007692307696</v>
      </c>
      <c r="DQ54" s="554"/>
      <c r="DR54" s="554"/>
      <c r="DS54" s="564"/>
      <c r="DT54" s="554"/>
      <c r="DU54" s="554"/>
      <c r="DV54" s="554"/>
      <c r="DW54" s="554"/>
      <c r="DX54" s="564"/>
      <c r="DZ54" s="564"/>
      <c r="EA54" s="564"/>
      <c r="EB54" s="564"/>
    </row>
    <row r="55" spans="1:132" ht="14.15">
      <c r="B55" s="565" t="s">
        <v>931</v>
      </c>
      <c r="C55" s="171"/>
      <c r="D55" s="171"/>
      <c r="E55" s="171"/>
      <c r="F55" s="171"/>
      <c r="G55" s="171"/>
      <c r="H55" s="171"/>
      <c r="I55" s="223"/>
      <c r="J55" s="223"/>
      <c r="K55" s="171"/>
      <c r="L55" s="171"/>
      <c r="M55" s="171"/>
      <c r="N55" s="171"/>
      <c r="O55" s="172"/>
      <c r="P55" s="172"/>
      <c r="Q55" s="172"/>
      <c r="R55" s="172"/>
      <c r="S55" s="172"/>
      <c r="T55" s="172"/>
      <c r="U55" s="172"/>
      <c r="V55" s="172"/>
      <c r="W55" s="172"/>
      <c r="X55" s="172">
        <v>429110.95999999996</v>
      </c>
      <c r="Y55" s="172">
        <v>443228.34000000008</v>
      </c>
      <c r="Z55" s="172">
        <v>432276.39000000007</v>
      </c>
      <c r="AA55" s="172">
        <v>591611.5</v>
      </c>
      <c r="AB55" s="172">
        <v>630827.59</v>
      </c>
      <c r="AC55" s="172">
        <v>423996.20999999985</v>
      </c>
      <c r="AD55" s="172">
        <v>66485.419999999867</v>
      </c>
      <c r="AE55" s="172">
        <v>255116.90999999989</v>
      </c>
      <c r="AF55" s="172">
        <v>415951.8899999999</v>
      </c>
      <c r="AG55" s="172">
        <v>314431.00999999978</v>
      </c>
      <c r="AH55" s="172">
        <v>422910.08999999997</v>
      </c>
      <c r="AI55" s="172">
        <v>306107.58999999973</v>
      </c>
      <c r="AJ55" s="172">
        <v>469647.23999999976</v>
      </c>
      <c r="AK55" s="172">
        <v>484038.61999999976</v>
      </c>
      <c r="AL55" s="172">
        <v>552466.66999999993</v>
      </c>
      <c r="AM55" s="172"/>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c r="CU55" s="172"/>
      <c r="CV55" s="172"/>
      <c r="CW55" s="172"/>
      <c r="CX55" s="172"/>
      <c r="CY55" s="172"/>
      <c r="CZ55" s="172"/>
      <c r="DA55" s="172"/>
      <c r="DB55" s="172"/>
      <c r="DC55" s="172"/>
      <c r="DD55" s="172"/>
      <c r="DE55" s="172"/>
      <c r="DF55" s="172"/>
      <c r="DG55" s="172"/>
      <c r="DH55" s="172"/>
      <c r="DI55" s="172"/>
      <c r="DJ55" s="172"/>
      <c r="DK55" s="172"/>
      <c r="DL55" s="172"/>
      <c r="DM55" s="172"/>
      <c r="DN55" s="172"/>
      <c r="DO55" s="172"/>
      <c r="DP55" s="172">
        <f>SUM(DP53:DP54)</f>
        <v>1184560.5846153845</v>
      </c>
      <c r="DQ55" s="554"/>
      <c r="DR55" s="554"/>
      <c r="DT55" s="554"/>
      <c r="DU55" s="554"/>
      <c r="DV55" s="554"/>
      <c r="DW55" s="554"/>
    </row>
    <row r="56" spans="1:132">
      <c r="C56" s="171"/>
      <c r="D56" s="171"/>
      <c r="E56" s="171"/>
      <c r="F56" s="171"/>
      <c r="G56" s="171"/>
      <c r="H56" s="171"/>
      <c r="I56" s="223"/>
      <c r="J56" s="223"/>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c r="BC56" s="171"/>
      <c r="BD56" s="171"/>
      <c r="BE56" s="171"/>
      <c r="BF56" s="171"/>
      <c r="BG56" s="171"/>
      <c r="BH56" s="171"/>
      <c r="BI56" s="171"/>
      <c r="BJ56" s="171"/>
      <c r="BK56" s="171"/>
      <c r="BL56" s="171"/>
      <c r="BM56" s="171"/>
      <c r="BN56" s="171"/>
      <c r="BO56" s="171"/>
      <c r="BP56" s="171"/>
      <c r="BQ56" s="171"/>
      <c r="BR56" s="171"/>
      <c r="BS56" s="171"/>
      <c r="BT56" s="171"/>
      <c r="BU56" s="171"/>
      <c r="BV56" s="171"/>
      <c r="BW56" s="171"/>
      <c r="BX56" s="171"/>
      <c r="BY56" s="171"/>
      <c r="BZ56" s="171"/>
      <c r="CA56" s="171"/>
      <c r="CB56" s="171"/>
      <c r="CC56" s="171"/>
      <c r="CD56" s="171"/>
      <c r="CE56" s="171"/>
      <c r="CF56" s="171"/>
      <c r="CG56" s="171"/>
      <c r="CH56" s="171"/>
      <c r="CI56" s="171"/>
      <c r="CJ56" s="171"/>
      <c r="CK56" s="171"/>
      <c r="CL56" s="171"/>
      <c r="CM56" s="171"/>
      <c r="CN56" s="171"/>
      <c r="CO56" s="171"/>
      <c r="CP56" s="171"/>
      <c r="CQ56" s="171"/>
      <c r="CR56" s="171"/>
      <c r="CS56" s="171"/>
      <c r="CT56" s="171"/>
      <c r="CU56" s="171"/>
      <c r="CV56" s="171"/>
      <c r="CW56" s="171"/>
      <c r="CX56" s="171"/>
      <c r="CY56" s="171"/>
      <c r="CZ56" s="171"/>
      <c r="DA56" s="171"/>
      <c r="DB56" s="171"/>
      <c r="DC56" s="171"/>
      <c r="DD56" s="171"/>
      <c r="DE56" s="171"/>
      <c r="DF56" s="171"/>
      <c r="DG56" s="171"/>
      <c r="DH56" s="171"/>
      <c r="DI56" s="171"/>
      <c r="DJ56" s="171"/>
      <c r="DK56" s="171"/>
      <c r="DL56" s="171"/>
      <c r="DM56" s="171"/>
      <c r="DN56" s="171"/>
      <c r="DO56" s="171"/>
      <c r="DP56" s="171"/>
      <c r="DQ56" s="554"/>
      <c r="DR56" s="554"/>
      <c r="DT56" s="554"/>
      <c r="DU56" s="554"/>
      <c r="DV56" s="554"/>
      <c r="DW56" s="554"/>
    </row>
    <row r="57" spans="1:132" ht="14.15">
      <c r="A57" s="553" t="s">
        <v>2209</v>
      </c>
      <c r="B57" s="565" t="s">
        <v>2210</v>
      </c>
      <c r="C57" s="171"/>
      <c r="D57" s="171"/>
      <c r="E57" s="171"/>
      <c r="F57" s="171"/>
      <c r="G57" s="171"/>
      <c r="H57" s="171"/>
      <c r="I57" s="223"/>
      <c r="J57" s="223"/>
      <c r="K57" s="171"/>
      <c r="L57" s="171"/>
      <c r="M57" s="171"/>
      <c r="N57" s="171"/>
      <c r="O57" s="172"/>
      <c r="P57" s="172"/>
      <c r="Q57" s="172"/>
      <c r="R57" s="172"/>
      <c r="S57" s="172"/>
      <c r="T57" s="171"/>
      <c r="U57" s="171"/>
      <c r="V57" s="171"/>
      <c r="W57" s="171"/>
      <c r="X57" s="171">
        <v>10677092.799999999</v>
      </c>
      <c r="Y57" s="171">
        <v>10793118.979999999</v>
      </c>
      <c r="Z57" s="171">
        <v>10950863.729999999</v>
      </c>
      <c r="AA57" s="171">
        <v>11065410.129999999</v>
      </c>
      <c r="AB57" s="171">
        <v>11155259.529999999</v>
      </c>
      <c r="AC57" s="171">
        <v>11354181.539999999</v>
      </c>
      <c r="AD57" s="293">
        <v>31934785</v>
      </c>
      <c r="AE57" s="293">
        <v>32741466.32</v>
      </c>
      <c r="AF57" s="293">
        <v>31749619.419999994</v>
      </c>
      <c r="AG57" s="293">
        <v>31437506.320000008</v>
      </c>
      <c r="AH57" s="293">
        <v>31076615.400000006</v>
      </c>
      <c r="AI57" s="293">
        <v>30473635.202999987</v>
      </c>
      <c r="AJ57" s="293">
        <v>30390809.5</v>
      </c>
      <c r="AK57" s="293">
        <v>29931606.710000016</v>
      </c>
      <c r="AL57" s="293">
        <v>28845890.889999993</v>
      </c>
      <c r="AM57" s="293">
        <v>28455506.159999996</v>
      </c>
      <c r="AN57" s="293">
        <v>28071883.959999993</v>
      </c>
      <c r="AO57" s="293">
        <v>27571817.709999993</v>
      </c>
      <c r="AP57" s="293">
        <v>28954438</v>
      </c>
      <c r="AQ57" s="293">
        <v>29263746.460000008</v>
      </c>
      <c r="AR57" s="293">
        <v>29401821.030000001</v>
      </c>
      <c r="AS57" s="293">
        <v>29301031.169999987</v>
      </c>
      <c r="AT57" s="293">
        <v>29215926.489999995</v>
      </c>
      <c r="AU57" s="293">
        <v>29174016.510000005</v>
      </c>
      <c r="AV57" s="293">
        <v>25404863.949999996</v>
      </c>
      <c r="AW57" s="293">
        <v>25236407.800000004</v>
      </c>
      <c r="AX57" s="293">
        <v>25198479.019999996</v>
      </c>
      <c r="AY57" s="293">
        <v>25005766.990000002</v>
      </c>
      <c r="AZ57" s="293">
        <v>25777700.370000005</v>
      </c>
      <c r="BA57" s="293">
        <v>25574037.859999999</v>
      </c>
      <c r="BB57" s="293">
        <v>81575823</v>
      </c>
      <c r="BC57" s="293">
        <v>82383864.939999998</v>
      </c>
      <c r="BD57" s="293">
        <v>82376728.580000013</v>
      </c>
      <c r="BE57" s="293">
        <v>83576350.99000001</v>
      </c>
      <c r="BF57" s="293">
        <v>83975013.25</v>
      </c>
      <c r="BG57" s="293">
        <v>84469181.419999987</v>
      </c>
      <c r="BH57" s="293">
        <v>80211785.800000012</v>
      </c>
      <c r="BI57" s="293">
        <v>80701007.620000005</v>
      </c>
      <c r="BJ57" s="293">
        <v>81217497.620000005</v>
      </c>
      <c r="BK57" s="293">
        <v>81717712.129999995</v>
      </c>
      <c r="BL57" s="293">
        <v>82232164.069999993</v>
      </c>
      <c r="BM57" s="293">
        <v>82830329.199999988</v>
      </c>
      <c r="BN57" s="293">
        <v>84657853</v>
      </c>
      <c r="BO57" s="293">
        <v>84988153.800000012</v>
      </c>
      <c r="BP57" s="293">
        <v>85515068.290000007</v>
      </c>
      <c r="BQ57" s="293">
        <v>86523849.739999995</v>
      </c>
      <c r="BR57" s="293">
        <v>87087820.869999975</v>
      </c>
      <c r="BS57" s="293">
        <v>87773018.070000008</v>
      </c>
      <c r="BT57" s="293">
        <v>87764285.409999996</v>
      </c>
      <c r="BU57" s="293">
        <v>88300765.889999986</v>
      </c>
      <c r="BV57" s="293">
        <v>88943912.230000004</v>
      </c>
      <c r="BW57" s="293">
        <v>89534744.849999994</v>
      </c>
      <c r="BX57" s="293">
        <v>90126299.11999999</v>
      </c>
      <c r="BY57" s="293">
        <v>90723289.75999999</v>
      </c>
      <c r="BZ57" s="293">
        <v>90562269</v>
      </c>
      <c r="CA57" s="293">
        <v>91370754.579999983</v>
      </c>
      <c r="CB57" s="293">
        <v>91621894.770000011</v>
      </c>
      <c r="CC57" s="293">
        <v>92209295.479999989</v>
      </c>
      <c r="CD57" s="293">
        <v>92730954.550000012</v>
      </c>
      <c r="CE57" s="293">
        <v>93214743.869999975</v>
      </c>
      <c r="CF57" s="293">
        <v>94467274.939999998</v>
      </c>
      <c r="CG57" s="293">
        <v>95238290.689999998</v>
      </c>
      <c r="CH57" s="293">
        <v>96030911.520000011</v>
      </c>
      <c r="CI57" s="293">
        <v>96941382.719999999</v>
      </c>
      <c r="CJ57" s="293">
        <v>97770472.639999986</v>
      </c>
      <c r="CK57" s="293">
        <v>98877959.200000003</v>
      </c>
      <c r="CL57" s="293">
        <v>97698786</v>
      </c>
      <c r="CM57" s="293">
        <v>98445038.140000001</v>
      </c>
      <c r="CN57" s="293">
        <v>100234099.64</v>
      </c>
      <c r="CO57" s="293">
        <v>101502507.81</v>
      </c>
      <c r="CP57" s="293">
        <v>102434928.45</v>
      </c>
      <c r="CQ57" s="293">
        <v>103309702.33</v>
      </c>
      <c r="CR57" s="293">
        <v>101203345.92</v>
      </c>
      <c r="CS57" s="293">
        <v>102092013.58999999</v>
      </c>
      <c r="CT57" s="293">
        <v>103089568.09</v>
      </c>
      <c r="CU57" s="293">
        <v>104068319</v>
      </c>
      <c r="CV57" s="293">
        <v>105013764.40000001</v>
      </c>
      <c r="CW57" s="293">
        <v>105912788.92</v>
      </c>
      <c r="CX57" s="293">
        <v>107633873</v>
      </c>
      <c r="CY57" s="293">
        <v>108589089.53</v>
      </c>
      <c r="CZ57" s="293">
        <v>109575238.17</v>
      </c>
      <c r="DA57" s="293">
        <v>109884296.45</v>
      </c>
      <c r="DB57" s="293">
        <v>110626849.28</v>
      </c>
      <c r="DC57" s="293">
        <v>111343208</v>
      </c>
      <c r="DD57" s="293">
        <v>110676031.68000001</v>
      </c>
      <c r="DE57" s="293">
        <v>111326983.69999999</v>
      </c>
      <c r="DF57" s="293">
        <v>112012312.61000001</v>
      </c>
      <c r="DG57" s="293">
        <v>112775959.30000001</v>
      </c>
      <c r="DH57" s="293">
        <v>113413814.75</v>
      </c>
      <c r="DI57" s="293">
        <v>114099918.72</v>
      </c>
      <c r="DJ57" s="293">
        <v>95659381.040000007</v>
      </c>
      <c r="DK57" s="293">
        <v>117222606.65000001</v>
      </c>
      <c r="DL57" s="293">
        <v>117943261.08000001</v>
      </c>
      <c r="DM57" s="293">
        <v>96487065.270000011</v>
      </c>
      <c r="DN57" s="293">
        <v>119542527.69000003</v>
      </c>
      <c r="DO57" s="293">
        <v>120295851.26999998</v>
      </c>
      <c r="DP57" s="292">
        <f>SUM(DC57:DO57)/13</f>
        <v>111753763.21230769</v>
      </c>
      <c r="DQ57" s="554"/>
      <c r="DR57" s="554"/>
      <c r="DS57" s="564"/>
      <c r="DT57" s="554"/>
      <c r="DU57" s="554"/>
      <c r="DV57" s="554"/>
      <c r="DW57" s="554"/>
      <c r="DX57" s="564"/>
      <c r="DZ57" s="564"/>
      <c r="EA57" s="564"/>
      <c r="EB57" s="564"/>
    </row>
    <row r="58" spans="1:132">
      <c r="C58" s="171"/>
      <c r="D58" s="171"/>
      <c r="E58" s="171"/>
      <c r="F58" s="171"/>
      <c r="G58" s="171"/>
      <c r="H58" s="171"/>
      <c r="I58" s="223"/>
      <c r="J58" s="223"/>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171"/>
      <c r="AJ58" s="171"/>
      <c r="AK58" s="171"/>
      <c r="AL58" s="171"/>
      <c r="AM58" s="171"/>
      <c r="AN58" s="171"/>
      <c r="AO58" s="171"/>
      <c r="AP58" s="171"/>
      <c r="AQ58" s="171"/>
      <c r="AR58" s="171"/>
      <c r="AS58" s="171"/>
      <c r="AT58" s="171"/>
      <c r="AU58" s="171"/>
      <c r="AV58" s="171"/>
      <c r="AW58" s="171"/>
      <c r="AX58" s="171"/>
      <c r="AY58" s="171"/>
      <c r="AZ58" s="171"/>
      <c r="BA58" s="171"/>
      <c r="BB58" s="171"/>
      <c r="BC58" s="171"/>
      <c r="BD58" s="171"/>
      <c r="BE58" s="171"/>
      <c r="BF58" s="171"/>
      <c r="BG58" s="171"/>
      <c r="BH58" s="171"/>
      <c r="BI58" s="171"/>
      <c r="BJ58" s="171"/>
      <c r="BK58" s="171"/>
      <c r="BL58" s="171"/>
      <c r="BM58" s="171"/>
      <c r="BN58" s="171"/>
      <c r="BO58" s="171"/>
      <c r="BP58" s="171"/>
      <c r="BQ58" s="171"/>
      <c r="BR58" s="171"/>
      <c r="BS58" s="171"/>
      <c r="BT58" s="171"/>
      <c r="BU58" s="171"/>
      <c r="BV58" s="171"/>
      <c r="BW58" s="171"/>
      <c r="BX58" s="171"/>
      <c r="BY58" s="171"/>
      <c r="BZ58" s="171"/>
      <c r="CA58" s="171"/>
      <c r="CB58" s="171"/>
      <c r="CC58" s="171"/>
      <c r="CD58" s="171"/>
      <c r="CE58" s="171"/>
      <c r="CF58" s="171"/>
      <c r="CG58" s="171"/>
      <c r="CH58" s="171"/>
      <c r="CI58" s="171"/>
      <c r="CJ58" s="171"/>
      <c r="CK58" s="171"/>
      <c r="CL58" s="171"/>
      <c r="CM58" s="171"/>
      <c r="CN58" s="171"/>
      <c r="CO58" s="171"/>
      <c r="CP58" s="171"/>
      <c r="CQ58" s="171"/>
      <c r="CR58" s="171"/>
      <c r="CS58" s="171"/>
      <c r="CT58" s="171"/>
      <c r="CU58" s="171"/>
      <c r="CV58" s="171"/>
      <c r="CW58" s="171"/>
      <c r="CX58" s="171"/>
      <c r="CY58" s="171"/>
      <c r="CZ58" s="171"/>
      <c r="DA58" s="171"/>
      <c r="DB58" s="171"/>
      <c r="DC58" s="171"/>
      <c r="DD58" s="171"/>
      <c r="DE58" s="171"/>
      <c r="DF58" s="171"/>
      <c r="DG58" s="171"/>
      <c r="DH58" s="171"/>
      <c r="DI58" s="171"/>
      <c r="DJ58" s="171"/>
      <c r="DK58" s="171"/>
      <c r="DL58" s="171"/>
      <c r="DM58" s="171"/>
      <c r="DN58" s="171"/>
      <c r="DO58" s="171"/>
      <c r="DP58" s="171"/>
      <c r="DQ58" s="554"/>
      <c r="DR58" s="554"/>
      <c r="DS58" s="553" t="s">
        <v>581</v>
      </c>
      <c r="DT58" s="554"/>
      <c r="DU58" s="554"/>
      <c r="DV58" s="554"/>
      <c r="DW58" s="554"/>
    </row>
    <row r="59" spans="1:132" ht="14.6">
      <c r="A59" s="553" t="s">
        <v>2211</v>
      </c>
      <c r="B59" s="569" t="s">
        <v>2212</v>
      </c>
      <c r="C59" s="171"/>
      <c r="D59" s="171"/>
      <c r="E59" s="171"/>
      <c r="F59" s="171"/>
      <c r="G59" s="171"/>
      <c r="H59" s="171"/>
      <c r="I59" s="223"/>
      <c r="J59" s="223"/>
      <c r="K59" s="171"/>
      <c r="L59" s="171"/>
      <c r="M59" s="171"/>
      <c r="N59" s="171"/>
      <c r="O59" s="171"/>
      <c r="P59" s="171"/>
      <c r="Q59" s="171"/>
      <c r="R59" s="171"/>
      <c r="S59" s="171"/>
      <c r="T59" s="171"/>
      <c r="U59" s="171"/>
      <c r="V59" s="171"/>
      <c r="W59" s="171"/>
      <c r="X59" s="171">
        <v>-160540.6</v>
      </c>
      <c r="Y59" s="171">
        <v>-102597.3</v>
      </c>
      <c r="Z59" s="171">
        <v>-41281.730000000003</v>
      </c>
      <c r="AA59" s="171">
        <v>34640.720000000001</v>
      </c>
      <c r="AB59" s="171">
        <v>109657.35</v>
      </c>
      <c r="AC59" s="171">
        <v>162613.95000000001</v>
      </c>
      <c r="AD59" s="171">
        <v>74928.990000000005</v>
      </c>
      <c r="AE59" s="171">
        <v>80745.69</v>
      </c>
      <c r="AF59" s="171">
        <v>203076.57</v>
      </c>
      <c r="AG59" s="171">
        <v>199306.37</v>
      </c>
      <c r="AH59" s="171">
        <v>138565.43</v>
      </c>
      <c r="AI59" s="171">
        <v>138441.56</v>
      </c>
      <c r="AJ59" s="171">
        <v>166561.48000000001</v>
      </c>
      <c r="AK59" s="171">
        <v>203974.51</v>
      </c>
      <c r="AL59" s="171">
        <v>244814.03</v>
      </c>
      <c r="AM59" s="171">
        <v>286555.8</v>
      </c>
      <c r="AN59" s="171">
        <v>529874.97</v>
      </c>
      <c r="AO59" s="171">
        <v>749959.19</v>
      </c>
      <c r="AP59" s="171">
        <v>688429</v>
      </c>
      <c r="AQ59" s="171">
        <v>608787.31000000006</v>
      </c>
      <c r="AR59" s="171">
        <v>524776.43000000005</v>
      </c>
      <c r="AS59" s="171">
        <v>442109.04</v>
      </c>
      <c r="AT59" s="171">
        <v>357570.11</v>
      </c>
      <c r="AU59" s="171">
        <v>296592.71000000002</v>
      </c>
      <c r="AV59" s="171">
        <v>268813.06</v>
      </c>
      <c r="AW59" s="171">
        <v>251838.06</v>
      </c>
      <c r="AX59" s="171">
        <v>238689.91</v>
      </c>
      <c r="AY59" s="171">
        <v>231003.7</v>
      </c>
      <c r="AZ59" s="553">
        <v>221113.16</v>
      </c>
      <c r="BA59" s="553">
        <v>184468.52</v>
      </c>
      <c r="BB59" s="553">
        <v>152387.68</v>
      </c>
      <c r="BC59" s="553">
        <v>109530.47</v>
      </c>
      <c r="BD59" s="553">
        <v>63139.05</v>
      </c>
      <c r="BE59" s="553">
        <v>14257.78</v>
      </c>
      <c r="BF59" s="553">
        <v>-33546.26</v>
      </c>
      <c r="BG59" s="553">
        <v>-59460.75</v>
      </c>
      <c r="BH59" s="553">
        <v>-61060.77</v>
      </c>
      <c r="BI59" s="553">
        <v>-54614.64</v>
      </c>
      <c r="BJ59" s="553">
        <v>-45322.63</v>
      </c>
      <c r="BK59" s="553">
        <v>-132901.06</v>
      </c>
      <c r="BL59" s="553">
        <v>-116646.02</v>
      </c>
      <c r="BM59" s="553">
        <v>-135675.98000000001</v>
      </c>
      <c r="BN59" s="553">
        <v>755916.06</v>
      </c>
      <c r="BO59" s="553">
        <v>723347.38</v>
      </c>
      <c r="BP59" s="553">
        <v>683641.82</v>
      </c>
      <c r="BQ59" s="553">
        <v>639163.09</v>
      </c>
      <c r="BR59" s="553">
        <v>597026.69999999995</v>
      </c>
      <c r="BS59" s="553">
        <v>581890.56999999995</v>
      </c>
      <c r="BT59" s="553">
        <v>604401.15</v>
      </c>
      <c r="BU59" s="553">
        <v>640323.43999999994</v>
      </c>
      <c r="BV59" s="553">
        <v>678921.31</v>
      </c>
      <c r="BW59" s="553">
        <v>715021.81</v>
      </c>
      <c r="BX59" s="553">
        <v>657528.49</v>
      </c>
      <c r="BY59" s="553">
        <v>562368.21</v>
      </c>
      <c r="BZ59" s="553">
        <v>388598.05</v>
      </c>
      <c r="CA59" s="553">
        <v>206524.9</v>
      </c>
      <c r="CB59" s="553">
        <v>400074.82</v>
      </c>
      <c r="CC59" s="553">
        <v>280454.99</v>
      </c>
      <c r="CD59" s="553">
        <v>165733.48000000001</v>
      </c>
      <c r="CE59" s="553">
        <v>76263.97</v>
      </c>
      <c r="CF59" s="553">
        <v>24995.55</v>
      </c>
      <c r="CG59" s="553">
        <v>-13016.69</v>
      </c>
      <c r="CH59" s="553">
        <v>-45605.72</v>
      </c>
      <c r="CI59" s="553">
        <v>-45605.72</v>
      </c>
      <c r="CJ59" s="553">
        <v>-115792.96000000001</v>
      </c>
      <c r="CK59" s="553">
        <v>-158468.31</v>
      </c>
      <c r="CL59" s="553">
        <v>-149504.38</v>
      </c>
      <c r="CM59" s="553">
        <v>-192690.63</v>
      </c>
      <c r="CN59" s="553">
        <v>-245067.27</v>
      </c>
      <c r="CO59" s="553">
        <v>-295497.15000000002</v>
      </c>
      <c r="CP59" s="553">
        <v>-336469.76000000001</v>
      </c>
      <c r="CQ59" s="553">
        <v>-370680.72</v>
      </c>
      <c r="CR59" s="553">
        <v>-352998.66</v>
      </c>
      <c r="CS59" s="553">
        <v>-326044.56</v>
      </c>
      <c r="CT59" s="553">
        <v>-295455.96000000002</v>
      </c>
      <c r="CU59" s="553">
        <v>-266494.5</v>
      </c>
      <c r="CV59" s="553">
        <v>-238706.79</v>
      </c>
      <c r="CW59" s="553">
        <v>-100401.12</v>
      </c>
      <c r="CX59" s="553">
        <v>-123201.46</v>
      </c>
      <c r="CY59" s="553">
        <v>-168970.17</v>
      </c>
      <c r="CZ59" s="553">
        <v>-220728.23</v>
      </c>
      <c r="DA59" s="553">
        <v>-273335.73</v>
      </c>
      <c r="DB59" s="553">
        <v>-321787.09999999998</v>
      </c>
      <c r="DC59" s="553">
        <v>-341947.03</v>
      </c>
      <c r="DD59" s="553">
        <v>-321369.45</v>
      </c>
      <c r="DE59" s="553">
        <v>-284514.15000000002</v>
      </c>
      <c r="DF59" s="553">
        <v>-242824.39</v>
      </c>
      <c r="DG59" s="553">
        <v>-200188.68</v>
      </c>
      <c r="DH59" s="553">
        <v>-158120.66</v>
      </c>
      <c r="DI59" s="553">
        <v>587217.85</v>
      </c>
      <c r="DJ59" s="553">
        <v>554693.16</v>
      </c>
      <c r="DK59" s="553">
        <v>501036.18</v>
      </c>
      <c r="DL59" s="553">
        <v>430795.15</v>
      </c>
      <c r="DM59" s="553">
        <v>358238.17</v>
      </c>
      <c r="DN59" s="553">
        <v>288231.83</v>
      </c>
      <c r="DO59" s="553">
        <v>255499.93</v>
      </c>
      <c r="DP59" s="292">
        <f>SUM(DC59:DO59)/13</f>
        <v>109749.83923076924</v>
      </c>
      <c r="DQ59" s="554"/>
      <c r="DR59" s="554"/>
      <c r="DS59" s="564"/>
      <c r="DT59" s="554"/>
      <c r="DU59" s="554"/>
      <c r="DV59" s="554"/>
      <c r="DW59" s="554"/>
      <c r="DX59" s="564"/>
      <c r="DZ59" s="564"/>
      <c r="EA59" s="564"/>
      <c r="EB59" s="564"/>
    </row>
    <row r="60" spans="1:132">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c r="AC60" s="171"/>
      <c r="AD60" s="171"/>
      <c r="AE60" s="171"/>
      <c r="AF60" s="171"/>
      <c r="AG60" s="171"/>
      <c r="AH60" s="171"/>
      <c r="AI60" s="171"/>
      <c r="AJ60" s="171"/>
      <c r="AK60" s="171"/>
      <c r="AL60" s="171"/>
      <c r="AM60" s="171"/>
      <c r="AN60" s="171"/>
      <c r="AO60" s="171"/>
      <c r="AP60" s="171"/>
      <c r="AQ60" s="171"/>
      <c r="AR60" s="171"/>
      <c r="AS60" s="171"/>
      <c r="AT60" s="171"/>
      <c r="AU60" s="171"/>
      <c r="AV60" s="171"/>
      <c r="AW60" s="171"/>
      <c r="AX60" s="171"/>
      <c r="AY60" s="171"/>
      <c r="AZ60" s="171"/>
      <c r="BA60" s="171"/>
      <c r="BB60" s="171"/>
      <c r="BC60" s="171"/>
      <c r="BD60" s="171"/>
      <c r="BE60" s="171"/>
      <c r="BF60" s="171"/>
      <c r="BG60" s="171"/>
      <c r="BH60" s="171"/>
      <c r="BI60" s="171"/>
      <c r="BJ60" s="171"/>
      <c r="BK60" s="171"/>
      <c r="BL60" s="171"/>
      <c r="BM60" s="171"/>
      <c r="BN60" s="171"/>
      <c r="BO60" s="171"/>
      <c r="BP60" s="171"/>
      <c r="BQ60" s="171"/>
      <c r="BR60" s="171"/>
      <c r="BS60" s="171"/>
      <c r="BT60" s="171"/>
      <c r="BU60" s="171"/>
      <c r="BV60" s="171"/>
      <c r="BW60" s="171"/>
      <c r="BX60" s="171"/>
      <c r="BY60" s="171"/>
      <c r="BZ60" s="171"/>
      <c r="CA60" s="171"/>
      <c r="CB60" s="171"/>
      <c r="CC60" s="171"/>
      <c r="CD60" s="171"/>
      <c r="CE60" s="171"/>
      <c r="CF60" s="171"/>
      <c r="CG60" s="171"/>
      <c r="CH60" s="171"/>
      <c r="CI60" s="171"/>
      <c r="CJ60" s="171"/>
      <c r="CK60" s="171"/>
      <c r="CL60" s="171"/>
      <c r="CM60" s="171"/>
      <c r="CN60" s="171"/>
      <c r="CO60" s="171"/>
      <c r="CP60" s="171"/>
      <c r="CQ60" s="171"/>
      <c r="CR60" s="171"/>
      <c r="CS60" s="171"/>
      <c r="CT60" s="171"/>
      <c r="CU60" s="171"/>
      <c r="CV60" s="171"/>
      <c r="CW60" s="171"/>
      <c r="CX60" s="171"/>
      <c r="CY60" s="171"/>
      <c r="CZ60" s="171"/>
      <c r="DA60" s="171"/>
      <c r="DB60" s="171"/>
      <c r="DC60" s="171"/>
      <c r="DD60" s="171"/>
      <c r="DE60" s="171"/>
      <c r="DF60" s="171"/>
      <c r="DG60" s="171"/>
      <c r="DH60" s="171"/>
      <c r="DI60" s="171"/>
      <c r="DJ60" s="171"/>
      <c r="DK60" s="171"/>
      <c r="DL60" s="171"/>
      <c r="DM60" s="171"/>
      <c r="DN60" s="171"/>
      <c r="DO60" s="171"/>
      <c r="DP60" s="171"/>
      <c r="DQ60" s="554"/>
      <c r="DR60" s="554"/>
      <c r="DT60" s="554"/>
      <c r="DU60" s="554"/>
      <c r="DV60" s="554"/>
      <c r="DW60" s="554"/>
    </row>
    <row r="61" spans="1:132">
      <c r="A61" s="553" t="s">
        <v>2213</v>
      </c>
      <c r="B61" s="553" t="s">
        <v>2214</v>
      </c>
      <c r="T61" s="564"/>
      <c r="U61" s="564"/>
      <c r="V61" s="564"/>
      <c r="W61" s="564"/>
      <c r="X61" s="564">
        <v>-422336.40999999666</v>
      </c>
      <c r="Y61" s="564">
        <v>-422336.40999999666</v>
      </c>
      <c r="Z61" s="564">
        <v>-422630.04999999725</v>
      </c>
      <c r="AA61" s="564">
        <v>-255017.43999999782</v>
      </c>
      <c r="AB61" s="564">
        <v>-255017.43999999782</v>
      </c>
      <c r="AC61" s="564">
        <v>-255042.9199999964</v>
      </c>
      <c r="AD61" s="564">
        <v>-255042.9199999964</v>
      </c>
      <c r="AE61" s="564">
        <v>-255022.89999999685</v>
      </c>
      <c r="AF61" s="564">
        <v>-255022.89999999685</v>
      </c>
      <c r="AG61" s="564">
        <v>-255022.89999999685</v>
      </c>
      <c r="AH61" s="171">
        <v>-254547.52999999767</v>
      </c>
      <c r="AI61" s="171">
        <v>-254547.52999999767</v>
      </c>
      <c r="AJ61" s="171">
        <v>-254547.52999999767</v>
      </c>
      <c r="AK61" s="171">
        <v>-254277.52999999767</v>
      </c>
      <c r="AL61" s="171">
        <v>-254277.52999999767</v>
      </c>
      <c r="AM61" s="171">
        <v>-254277.52999999875</v>
      </c>
      <c r="AN61" s="171">
        <v>-254277.52999999875</v>
      </c>
      <c r="AO61" s="171">
        <v>-250137.52999999875</v>
      </c>
      <c r="AP61" s="171">
        <v>-258417.92999999912</v>
      </c>
      <c r="AQ61" s="171">
        <v>-254386.1199999986</v>
      </c>
      <c r="AR61" s="171">
        <v>-254386.1199999986</v>
      </c>
      <c r="AS61" s="171">
        <v>-254386.1199999986</v>
      </c>
      <c r="AT61" s="171">
        <v>-254386.1199999986</v>
      </c>
      <c r="AU61" s="171">
        <v>-254386.1199999986</v>
      </c>
      <c r="AV61" s="171">
        <v>-254386.1199999986</v>
      </c>
      <c r="AW61" s="171">
        <v>-249711.35999999882</v>
      </c>
      <c r="AX61" s="171">
        <v>-249711.35999999882</v>
      </c>
      <c r="AY61" s="171">
        <v>-250311.35999999882</v>
      </c>
      <c r="AZ61" s="553">
        <v>-250561.35999999882</v>
      </c>
      <c r="BA61" s="553">
        <v>-250561.35999999882</v>
      </c>
      <c r="BB61" s="553">
        <v>-250821.35999999882</v>
      </c>
      <c r="BC61" s="553">
        <v>-251081.35999999882</v>
      </c>
      <c r="BD61" s="553">
        <v>-251351.35999999882</v>
      </c>
      <c r="BE61" s="553">
        <v>-251651.35999999882</v>
      </c>
      <c r="BF61" s="553">
        <v>-251651.35999999882</v>
      </c>
      <c r="BG61" s="553">
        <v>-251651.35999999882</v>
      </c>
      <c r="BH61" s="553">
        <v>-251651.35999999882</v>
      </c>
      <c r="BI61" s="553">
        <v>-251651.35999999882</v>
      </c>
      <c r="BJ61" s="553">
        <v>-251651.35999999882</v>
      </c>
      <c r="BK61" s="553">
        <v>-251651.35999999882</v>
      </c>
      <c r="BL61" s="553">
        <v>-247212.05000000002</v>
      </c>
      <c r="BM61" s="553">
        <v>-247212.05000000002</v>
      </c>
      <c r="BN61" s="553">
        <v>-247212.05000000002</v>
      </c>
      <c r="BO61" s="553">
        <v>-247212.0499999983</v>
      </c>
      <c r="BP61" s="553">
        <v>-247212.0499999983</v>
      </c>
      <c r="BQ61" s="553">
        <v>-247212.0499999983</v>
      </c>
      <c r="BR61" s="553">
        <v>-247212.0499999983</v>
      </c>
      <c r="BS61" s="553">
        <v>-247212.0499999983</v>
      </c>
      <c r="BT61" s="553">
        <v>-247212.0499999983</v>
      </c>
      <c r="BU61" s="553">
        <v>-247212.0499999983</v>
      </c>
      <c r="BV61" s="553">
        <v>-247212.0499999983</v>
      </c>
      <c r="BW61" s="553">
        <v>-247212.0499999983</v>
      </c>
      <c r="BX61" s="553">
        <v>-247212.0499999983</v>
      </c>
      <c r="BY61" s="553">
        <v>-247212.0499999983</v>
      </c>
      <c r="BZ61" s="553">
        <v>-247212.0499999983</v>
      </c>
      <c r="CA61" s="553">
        <v>-247212.0499999983</v>
      </c>
      <c r="CB61" s="553">
        <v>-247212.0499999983</v>
      </c>
      <c r="CC61" s="553">
        <v>-247212.0499999983</v>
      </c>
      <c r="CD61" s="553">
        <v>-247212.0499999983</v>
      </c>
      <c r="CE61" s="553">
        <v>-247212.0499999983</v>
      </c>
      <c r="CF61" s="553">
        <v>-247212.0499999983</v>
      </c>
      <c r="CG61" s="553">
        <v>-247212.0499999983</v>
      </c>
      <c r="CH61" s="553">
        <v>-247212.0499999983</v>
      </c>
      <c r="CI61" s="553">
        <v>-247212.0499999983</v>
      </c>
      <c r="CJ61" s="553">
        <v>-247212.0499999983</v>
      </c>
      <c r="CK61" s="553">
        <v>-247212.0499999983</v>
      </c>
      <c r="CL61" s="553">
        <v>-247212.05</v>
      </c>
      <c r="CM61" s="553">
        <v>-247212.05</v>
      </c>
      <c r="CN61" s="553">
        <v>-247212.03</v>
      </c>
      <c r="CO61" s="553">
        <v>-247212.03</v>
      </c>
      <c r="CP61" s="553">
        <v>-247212.01</v>
      </c>
      <c r="CQ61" s="553">
        <v>-247212.01</v>
      </c>
      <c r="CR61" s="553">
        <v>-247212.01</v>
      </c>
      <c r="CS61" s="553">
        <v>-247212.01</v>
      </c>
      <c r="CT61" s="553">
        <v>-247212.01</v>
      </c>
      <c r="CU61" s="553">
        <v>-247212.01</v>
      </c>
      <c r="CV61" s="553">
        <v>-225812.01</v>
      </c>
      <c r="CW61" s="553">
        <v>-225812.01</v>
      </c>
      <c r="CX61" s="553">
        <v>0</v>
      </c>
      <c r="CY61" s="553">
        <v>0</v>
      </c>
      <c r="CZ61" s="553">
        <v>0</v>
      </c>
      <c r="DA61" s="553">
        <v>0</v>
      </c>
      <c r="DB61" s="553">
        <v>0</v>
      </c>
      <c r="DC61" s="553">
        <v>0</v>
      </c>
      <c r="DD61" s="553">
        <v>0</v>
      </c>
      <c r="DE61" s="553">
        <v>0</v>
      </c>
      <c r="DP61" s="292">
        <f>SUM(DC61:DO61)/13</f>
        <v>0</v>
      </c>
      <c r="DQ61" s="554"/>
      <c r="DR61" s="554"/>
      <c r="DT61" s="554"/>
      <c r="DU61" s="554"/>
      <c r="DV61" s="554"/>
      <c r="DW61" s="554"/>
    </row>
    <row r="62" spans="1:132">
      <c r="B62" s="553" t="s">
        <v>2215</v>
      </c>
      <c r="T62" s="564"/>
      <c r="U62" s="564"/>
      <c r="V62" s="564"/>
      <c r="W62" s="564"/>
      <c r="X62" s="564">
        <v>5.9117155615240335E-12</v>
      </c>
      <c r="Y62" s="564">
        <v>5.9117155615240335E-12</v>
      </c>
      <c r="Z62" s="564">
        <v>5.9117155615240335E-12</v>
      </c>
      <c r="AA62" s="564">
        <v>5.9117155615240335E-12</v>
      </c>
      <c r="AB62" s="564">
        <v>5.9117155615240335E-12</v>
      </c>
      <c r="AC62" s="564">
        <v>5.9117155615240335E-12</v>
      </c>
      <c r="AD62" s="564">
        <v>5.9117155615240335E-12</v>
      </c>
      <c r="AE62" s="564">
        <v>5.9117155615240335E-12</v>
      </c>
      <c r="AF62" s="564">
        <v>5.9117155615240335E-12</v>
      </c>
      <c r="AG62" s="564">
        <v>5.9117155615240335E-12</v>
      </c>
      <c r="AH62" s="171">
        <v>5.9117155615240335E-12</v>
      </c>
      <c r="AI62" s="171">
        <v>5.9117155615240335E-12</v>
      </c>
      <c r="AJ62" s="171">
        <v>5.9117155615240335E-12</v>
      </c>
      <c r="AK62" s="171">
        <v>5.9117155615240335E-12</v>
      </c>
      <c r="AL62" s="171">
        <v>5.9117155615240335E-12</v>
      </c>
      <c r="AM62" s="171">
        <v>-2.7938540370087139E-11</v>
      </c>
      <c r="AN62" s="171">
        <v>-2.7938540370087139E-11</v>
      </c>
      <c r="AO62" s="171">
        <v>-2.7938540370087139E-11</v>
      </c>
      <c r="AP62" s="171">
        <v>-2.7938540370087139E-11</v>
      </c>
      <c r="AQ62" s="171">
        <v>-2.7938540370087139E-11</v>
      </c>
      <c r="AR62" s="171">
        <v>-2.7938540370087139E-11</v>
      </c>
      <c r="AS62" s="171">
        <v>-2.7938540370087139E-11</v>
      </c>
      <c r="AT62" s="171">
        <v>-2.7938540370087139E-11</v>
      </c>
      <c r="AU62" s="171">
        <v>-2.7938540370087139E-11</v>
      </c>
      <c r="AV62" s="171">
        <v>-2.7938540370087139E-11</v>
      </c>
      <c r="AW62" s="171">
        <v>-2.7938540370087139E-11</v>
      </c>
      <c r="AX62" s="171">
        <v>-2.7938540370087139E-11</v>
      </c>
      <c r="AY62" s="171">
        <v>-2.7938540370087139E-11</v>
      </c>
      <c r="AZ62" s="171">
        <v>-2.7938540370087139E-11</v>
      </c>
      <c r="BA62" s="171">
        <v>-2.7938540370087139E-11</v>
      </c>
      <c r="BB62" s="171">
        <v>-2.7938540370087139E-11</v>
      </c>
      <c r="BC62" s="171">
        <v>-2.7938540370087139E-11</v>
      </c>
      <c r="BD62" s="171">
        <v>-2.7938540370087139E-11</v>
      </c>
      <c r="BE62" s="171">
        <v>-2.7938540370087139E-11</v>
      </c>
      <c r="BF62" s="171">
        <v>-2.7938540370087139E-11</v>
      </c>
      <c r="BG62" s="171">
        <v>-2.7938540370087139E-11</v>
      </c>
      <c r="BH62" s="171">
        <v>-2.7938540370087139E-11</v>
      </c>
      <c r="BI62" s="171">
        <v>-2.7938540370087139E-11</v>
      </c>
      <c r="BJ62" s="171">
        <v>-2.7938540370087139E-11</v>
      </c>
      <c r="BK62" s="171">
        <v>-2.7938540370087139E-11</v>
      </c>
      <c r="BL62" s="171">
        <v>0</v>
      </c>
      <c r="BM62" s="171">
        <v>0</v>
      </c>
      <c r="BN62" s="171">
        <v>0</v>
      </c>
      <c r="BO62" s="171">
        <v>-2.7938540370087139E-11</v>
      </c>
      <c r="BP62" s="171">
        <v>-2.7938540370087139E-11</v>
      </c>
      <c r="BQ62" s="171">
        <v>-2.7938540370087139E-11</v>
      </c>
      <c r="BR62" s="171">
        <v>-2.7938540370087139E-11</v>
      </c>
      <c r="BS62" s="171">
        <v>-2.7938540370087139E-11</v>
      </c>
      <c r="BT62" s="171">
        <v>-2.7938540370087139E-11</v>
      </c>
      <c r="BU62" s="171">
        <v>-2.7938540370087139E-11</v>
      </c>
      <c r="BV62" s="171">
        <v>-2.7938540370087139E-11</v>
      </c>
      <c r="BW62" s="171">
        <v>-2.7938540370087139E-11</v>
      </c>
      <c r="BX62" s="171">
        <v>-2.7938540370087139E-11</v>
      </c>
      <c r="BY62" s="171">
        <v>-2.7938540370087139E-11</v>
      </c>
      <c r="BZ62" s="171">
        <v>-2.7938540370087139E-11</v>
      </c>
      <c r="CA62" s="171">
        <v>-2.7938540370087139E-11</v>
      </c>
      <c r="CB62" s="171">
        <v>-2.7938540370087139E-11</v>
      </c>
      <c r="CC62" s="171">
        <v>-2.7938540370087139E-11</v>
      </c>
      <c r="CD62" s="171">
        <v>-2.7938540370087139E-11</v>
      </c>
      <c r="CE62" s="171">
        <v>-2.7938540370087139E-11</v>
      </c>
      <c r="CF62" s="171">
        <v>-2.7938540370087139E-11</v>
      </c>
      <c r="CG62" s="171">
        <v>-2.7938540370087139E-11</v>
      </c>
      <c r="CH62" s="171">
        <v>0</v>
      </c>
      <c r="CI62" s="171">
        <v>0</v>
      </c>
      <c r="CJ62" s="171">
        <v>0</v>
      </c>
      <c r="CK62" s="171">
        <v>0</v>
      </c>
      <c r="CL62" s="171">
        <v>0</v>
      </c>
      <c r="CM62" s="171">
        <v>0</v>
      </c>
      <c r="CN62" s="171">
        <v>0</v>
      </c>
      <c r="CO62" s="171">
        <v>0</v>
      </c>
      <c r="CP62" s="171">
        <v>0</v>
      </c>
      <c r="CQ62" s="171">
        <v>0</v>
      </c>
      <c r="CR62" s="171"/>
      <c r="CS62" s="171"/>
      <c r="CT62" s="171"/>
      <c r="CU62" s="171"/>
      <c r="CV62" s="171"/>
      <c r="CW62" s="171"/>
      <c r="CX62" s="171"/>
      <c r="CY62" s="171"/>
      <c r="CZ62" s="171"/>
      <c r="DA62" s="171">
        <v>0</v>
      </c>
      <c r="DB62" s="171">
        <v>0</v>
      </c>
      <c r="DC62" s="171">
        <v>0</v>
      </c>
      <c r="DD62" s="171">
        <v>0</v>
      </c>
      <c r="DE62" s="171">
        <v>0</v>
      </c>
      <c r="DF62" s="171"/>
      <c r="DG62" s="171"/>
      <c r="DH62" s="171"/>
      <c r="DI62" s="171"/>
      <c r="DJ62" s="171"/>
      <c r="DK62" s="171"/>
      <c r="DL62" s="171"/>
      <c r="DM62" s="171"/>
      <c r="DN62" s="171"/>
      <c r="DO62" s="171"/>
      <c r="DP62" s="292">
        <f>SUM(DC62:DO62)/13</f>
        <v>0</v>
      </c>
      <c r="DQ62" s="554"/>
      <c r="DR62" s="554"/>
      <c r="DT62" s="554"/>
      <c r="DU62" s="554"/>
      <c r="DV62" s="554"/>
      <c r="DW62" s="554"/>
    </row>
    <row r="63" spans="1:132">
      <c r="A63" s="553" t="s">
        <v>2216</v>
      </c>
      <c r="B63" s="553" t="s">
        <v>2217</v>
      </c>
      <c r="T63" s="564"/>
      <c r="U63" s="564"/>
      <c r="V63" s="564"/>
      <c r="W63" s="564"/>
      <c r="X63" s="564">
        <v>114879</v>
      </c>
      <c r="Y63" s="564">
        <v>-50019.27</v>
      </c>
      <c r="Z63" s="564">
        <v>-122059.54</v>
      </c>
      <c r="AA63" s="564">
        <v>-116952.21</v>
      </c>
      <c r="AB63" s="564">
        <v>-220828.2</v>
      </c>
      <c r="AC63" s="564">
        <v>-182468.93</v>
      </c>
      <c r="AD63" s="564">
        <v>-296086.21000000002</v>
      </c>
      <c r="AE63" s="564">
        <v>-419203.59</v>
      </c>
      <c r="AF63" s="564">
        <v>-431438.12</v>
      </c>
      <c r="AG63" s="564">
        <v>-491654.38</v>
      </c>
      <c r="AH63" s="171">
        <v>-556756.22</v>
      </c>
      <c r="AI63" s="171">
        <v>-631448.06000000006</v>
      </c>
      <c r="AJ63" s="171">
        <v>-810227.67</v>
      </c>
      <c r="AK63" s="171">
        <v>-776117.25</v>
      </c>
      <c r="AL63" s="171">
        <v>-675550.11</v>
      </c>
      <c r="AM63" s="171">
        <v>-588254.81999999995</v>
      </c>
      <c r="AN63" s="171">
        <v>-667640.68000000005</v>
      </c>
      <c r="AO63" s="171">
        <v>-616948.38</v>
      </c>
      <c r="AP63" s="171">
        <v>-534564.56999999995</v>
      </c>
      <c r="AQ63" s="171">
        <v>-390135.02</v>
      </c>
      <c r="AR63" s="171">
        <v>-374554.66</v>
      </c>
      <c r="AS63" s="171">
        <v>-335300.82</v>
      </c>
      <c r="AT63" s="171">
        <v>-403807.83</v>
      </c>
      <c r="AU63" s="171">
        <v>-353989.6</v>
      </c>
      <c r="AV63" s="171">
        <v>-287470.67</v>
      </c>
      <c r="AW63" s="171">
        <v>-402209.84</v>
      </c>
      <c r="AX63" s="171">
        <v>-441207.74</v>
      </c>
      <c r="AY63" s="171">
        <v>-613411.23</v>
      </c>
      <c r="AZ63" s="553">
        <v>-716375.57</v>
      </c>
      <c r="BA63" s="553">
        <v>-836320.77</v>
      </c>
      <c r="BB63" s="553">
        <v>-622638.79</v>
      </c>
      <c r="BC63" s="553">
        <v>-649564.99</v>
      </c>
      <c r="BD63" s="553">
        <v>-435625.4</v>
      </c>
      <c r="BE63" s="553">
        <v>-445889.01</v>
      </c>
      <c r="BF63" s="553">
        <v>-506830.61</v>
      </c>
      <c r="BG63" s="553">
        <v>-418914.41</v>
      </c>
      <c r="BH63" s="553">
        <v>-450400.6</v>
      </c>
      <c r="BI63" s="553">
        <v>-191737.60000000001</v>
      </c>
      <c r="BJ63" s="553">
        <v>-300395.92</v>
      </c>
      <c r="BK63" s="553">
        <v>-313751.76</v>
      </c>
      <c r="BL63" s="553">
        <v>-471879.59</v>
      </c>
      <c r="BM63" s="553">
        <v>-520605.06</v>
      </c>
      <c r="BN63" s="553">
        <v>-437185.60000000003</v>
      </c>
      <c r="BO63" s="553">
        <v>-451114.19</v>
      </c>
      <c r="BP63" s="553">
        <v>-337196.37</v>
      </c>
      <c r="BQ63" s="553">
        <v>-389151.78</v>
      </c>
      <c r="BR63" s="553">
        <v>-124794.92</v>
      </c>
      <c r="BS63" s="553">
        <v>-179737.12</v>
      </c>
      <c r="BT63" s="553">
        <v>-282034.68</v>
      </c>
      <c r="BU63" s="553">
        <v>-471681.38</v>
      </c>
      <c r="BV63" s="553">
        <v>-433201.32</v>
      </c>
      <c r="BW63" s="553">
        <v>-488276.27</v>
      </c>
      <c r="BX63" s="553">
        <v>-706243.59</v>
      </c>
      <c r="BY63" s="553">
        <v>-724790.03</v>
      </c>
      <c r="BZ63" s="553">
        <v>-680161.66</v>
      </c>
      <c r="CA63" s="553">
        <v>-525328.01</v>
      </c>
      <c r="CB63" s="553">
        <v>-401446.1</v>
      </c>
      <c r="CC63" s="553">
        <v>-388712.29</v>
      </c>
      <c r="CD63" s="553">
        <v>-356722.26</v>
      </c>
      <c r="CE63" s="553">
        <v>-365217.74</v>
      </c>
      <c r="CF63" s="553">
        <v>-516379.02</v>
      </c>
      <c r="CG63" s="553">
        <v>-620340.16</v>
      </c>
      <c r="CH63" s="553">
        <v>-723408.67</v>
      </c>
      <c r="CI63" s="553">
        <v>-973468.28</v>
      </c>
      <c r="CJ63" s="553">
        <v>-1218106.8700000001</v>
      </c>
      <c r="CK63" s="553">
        <v>-1536211.81</v>
      </c>
      <c r="CL63" s="553">
        <v>-1694372.77</v>
      </c>
      <c r="CM63" s="553">
        <v>-1875275.64</v>
      </c>
      <c r="CN63" s="553">
        <v>-1164952.73</v>
      </c>
      <c r="CO63" s="553">
        <v>-1331208.78</v>
      </c>
      <c r="CP63" s="553">
        <v>-1101661.6000000001</v>
      </c>
      <c r="CQ63" s="553">
        <v>-1307659.3</v>
      </c>
      <c r="CR63" s="553">
        <v>-1477362.46</v>
      </c>
      <c r="CS63" s="553">
        <v>-1712203.85</v>
      </c>
      <c r="CT63" s="553">
        <v>-1919545.04</v>
      </c>
      <c r="CU63" s="553">
        <v>-2407014.0499999998</v>
      </c>
      <c r="CV63" s="553">
        <v>-2683010.77</v>
      </c>
      <c r="CW63" s="553">
        <v>-2954074.5</v>
      </c>
      <c r="CX63" s="553">
        <v>-3801330</v>
      </c>
      <c r="CY63" s="553">
        <v>-3960015.84</v>
      </c>
      <c r="CZ63" s="553">
        <v>-4178347.37</v>
      </c>
      <c r="DA63" s="553">
        <v>-4325272.58</v>
      </c>
      <c r="DB63" s="553">
        <v>-99586.48</v>
      </c>
      <c r="DC63" s="553">
        <v>-1246647.98</v>
      </c>
      <c r="DD63" s="553">
        <v>-1473655.6</v>
      </c>
      <c r="DE63" s="553">
        <v>-1788421.98</v>
      </c>
      <c r="DF63" s="553">
        <v>-2113760.83</v>
      </c>
      <c r="DG63" s="553">
        <v>-2453099.41</v>
      </c>
      <c r="DH63" s="553">
        <v>-1579819.5</v>
      </c>
      <c r="DI63" s="553">
        <v>-1882370.54</v>
      </c>
      <c r="DJ63" s="553">
        <v>-2113172.7599999998</v>
      </c>
      <c r="DK63" s="553">
        <v>-2240662.9300000002</v>
      </c>
      <c r="DL63" s="553">
        <v>-2348676.63</v>
      </c>
      <c r="DM63" s="553">
        <v>-2595816.38</v>
      </c>
      <c r="DN63" s="553">
        <v>-2779468.55</v>
      </c>
      <c r="DO63" s="553">
        <v>-2701709.05</v>
      </c>
      <c r="DP63" s="292">
        <f>SUM(DC63:DO63)/13</f>
        <v>-2101329.3953846153</v>
      </c>
      <c r="DQ63" s="554"/>
      <c r="DR63" s="554"/>
      <c r="DT63" s="554"/>
      <c r="DU63" s="554"/>
      <c r="DV63" s="554"/>
      <c r="DW63" s="554"/>
    </row>
    <row r="64" spans="1:132" ht="14.6">
      <c r="B64" s="569" t="s">
        <v>2218</v>
      </c>
      <c r="T64" s="570"/>
      <c r="U64" s="570"/>
      <c r="V64" s="570"/>
      <c r="W64" s="570"/>
      <c r="X64" s="570">
        <v>-307457.40999999666</v>
      </c>
      <c r="Y64" s="570">
        <v>-472355.67999999668</v>
      </c>
      <c r="Z64" s="570">
        <v>-544689.58999999729</v>
      </c>
      <c r="AA64" s="570">
        <v>-371969.64999999781</v>
      </c>
      <c r="AB64" s="570">
        <v>-475845.6399999978</v>
      </c>
      <c r="AC64" s="570">
        <v>-437511.84999999637</v>
      </c>
      <c r="AD64" s="570">
        <v>-551129.1299999964</v>
      </c>
      <c r="AE64" s="570">
        <v>-674226.48999999685</v>
      </c>
      <c r="AF64" s="570">
        <v>-686461.01999999688</v>
      </c>
      <c r="AG64" s="570"/>
      <c r="AH64" s="570"/>
      <c r="AI64" s="570"/>
      <c r="AJ64" s="570"/>
      <c r="AK64" s="570"/>
      <c r="AL64" s="570"/>
      <c r="AM64" s="570"/>
      <c r="AN64" s="570"/>
      <c r="AO64" s="570"/>
      <c r="AP64" s="570"/>
      <c r="AQ64" s="570"/>
      <c r="AR64" s="570"/>
      <c r="AS64" s="570"/>
      <c r="AT64" s="570"/>
      <c r="AU64" s="570"/>
      <c r="AV64" s="570"/>
      <c r="AW64" s="570"/>
      <c r="AX64" s="570"/>
      <c r="AY64" s="570"/>
      <c r="AZ64" s="570"/>
      <c r="BA64" s="570"/>
      <c r="BB64" s="570"/>
      <c r="BC64" s="570"/>
      <c r="BD64" s="570"/>
      <c r="BE64" s="570"/>
      <c r="BF64" s="570"/>
      <c r="BG64" s="570"/>
      <c r="BH64" s="570"/>
      <c r="BI64" s="570"/>
      <c r="BJ64" s="570"/>
      <c r="BK64" s="570"/>
      <c r="BL64" s="570"/>
      <c r="BM64" s="570"/>
      <c r="BN64" s="570"/>
      <c r="BO64" s="172"/>
      <c r="BP64" s="172"/>
      <c r="BQ64" s="172">
        <v>-636363.82999999833</v>
      </c>
      <c r="BR64" s="172">
        <v>-372006.96999999834</v>
      </c>
      <c r="BS64" s="172">
        <v>-426949.1699999983</v>
      </c>
      <c r="BT64" s="172">
        <v>-529246.72999999835</v>
      </c>
      <c r="BU64" s="172">
        <v>-718893.4299999983</v>
      </c>
      <c r="BV64" s="172">
        <v>-680413.36999999837</v>
      </c>
      <c r="BW64" s="172">
        <v>-735488.31999999832</v>
      </c>
      <c r="BX64" s="172">
        <v>-953455.63999999827</v>
      </c>
      <c r="BY64" s="172">
        <v>-972002.07999999833</v>
      </c>
      <c r="BZ64" s="172">
        <v>-927373.70999999833</v>
      </c>
      <c r="CA64" s="172">
        <v>-772540.05999999831</v>
      </c>
      <c r="CB64" s="172">
        <v>-648658.14999999828</v>
      </c>
      <c r="CC64" s="172">
        <v>-635924.33999999834</v>
      </c>
      <c r="CD64" s="172">
        <v>-603934.30999999831</v>
      </c>
      <c r="CE64" s="172">
        <f t="shared" ref="CE64:DO64" si="8">+CE61+CE62+CE63</f>
        <v>-612429.78999999829</v>
      </c>
      <c r="CF64" s="172">
        <f t="shared" si="8"/>
        <v>-763591.06999999832</v>
      </c>
      <c r="CG64" s="172">
        <f t="shared" si="8"/>
        <v>-867552.20999999833</v>
      </c>
      <c r="CH64" s="172">
        <f t="shared" si="8"/>
        <v>-970620.71999999834</v>
      </c>
      <c r="CI64" s="172">
        <f t="shared" si="8"/>
        <v>-1220680.3299999982</v>
      </c>
      <c r="CJ64" s="172">
        <f t="shared" si="8"/>
        <v>-1465318.9199999985</v>
      </c>
      <c r="CK64" s="172">
        <f t="shared" si="8"/>
        <v>-1783423.8599999985</v>
      </c>
      <c r="CL64" s="172">
        <f t="shared" si="8"/>
        <v>-1941584.82</v>
      </c>
      <c r="CM64" s="172">
        <f t="shared" si="8"/>
        <v>-2122487.69</v>
      </c>
      <c r="CN64" s="172">
        <f t="shared" si="8"/>
        <v>-1412164.76</v>
      </c>
      <c r="CO64" s="172">
        <f t="shared" si="8"/>
        <v>-1578420.81</v>
      </c>
      <c r="CP64" s="172">
        <f t="shared" si="8"/>
        <v>-1348873.61</v>
      </c>
      <c r="CQ64" s="172">
        <f t="shared" si="8"/>
        <v>-1554871.31</v>
      </c>
      <c r="CR64" s="172">
        <f t="shared" si="8"/>
        <v>-1724574.47</v>
      </c>
      <c r="CS64" s="172">
        <f t="shared" si="8"/>
        <v>-1959415.86</v>
      </c>
      <c r="CT64" s="172">
        <f t="shared" si="8"/>
        <v>-2166757.0499999998</v>
      </c>
      <c r="CU64" s="172">
        <f t="shared" si="8"/>
        <v>-2654226.0599999996</v>
      </c>
      <c r="CV64" s="172">
        <f t="shared" si="8"/>
        <v>-2908822.7800000003</v>
      </c>
      <c r="CW64" s="172">
        <f t="shared" si="8"/>
        <v>-3179886.51</v>
      </c>
      <c r="CX64" s="172">
        <f t="shared" si="8"/>
        <v>-3801330</v>
      </c>
      <c r="CY64" s="172">
        <f t="shared" si="8"/>
        <v>-3960015.84</v>
      </c>
      <c r="CZ64" s="172">
        <f t="shared" si="8"/>
        <v>-4178347.37</v>
      </c>
      <c r="DA64" s="172">
        <f t="shared" si="8"/>
        <v>-4325272.58</v>
      </c>
      <c r="DB64" s="172">
        <f t="shared" si="8"/>
        <v>-99586.48</v>
      </c>
      <c r="DC64" s="172">
        <f t="shared" si="8"/>
        <v>-1246647.98</v>
      </c>
      <c r="DD64" s="172">
        <f t="shared" si="8"/>
        <v>-1473655.6</v>
      </c>
      <c r="DE64" s="172">
        <f t="shared" si="8"/>
        <v>-1788421.98</v>
      </c>
      <c r="DF64" s="172">
        <f t="shared" si="8"/>
        <v>-2113760.83</v>
      </c>
      <c r="DG64" s="172">
        <f t="shared" si="8"/>
        <v>-2453099.41</v>
      </c>
      <c r="DH64" s="172">
        <f t="shared" si="8"/>
        <v>-1579819.5</v>
      </c>
      <c r="DI64" s="172">
        <f t="shared" si="8"/>
        <v>-1882370.54</v>
      </c>
      <c r="DJ64" s="172">
        <f t="shared" si="8"/>
        <v>-2113172.7599999998</v>
      </c>
      <c r="DK64" s="172">
        <f t="shared" si="8"/>
        <v>-2240662.9300000002</v>
      </c>
      <c r="DL64" s="172">
        <f t="shared" si="8"/>
        <v>-2348676.63</v>
      </c>
      <c r="DM64" s="172">
        <f t="shared" si="8"/>
        <v>-2595816.38</v>
      </c>
      <c r="DN64" s="172">
        <f t="shared" si="8"/>
        <v>-2779468.55</v>
      </c>
      <c r="DO64" s="172">
        <f t="shared" si="8"/>
        <v>-2701709.05</v>
      </c>
      <c r="DP64" s="172">
        <f>SUM(DP61:DP63)</f>
        <v>-2101329.3953846153</v>
      </c>
      <c r="DQ64" s="554"/>
      <c r="DR64" s="554"/>
      <c r="DT64" s="554"/>
      <c r="DU64" s="554"/>
      <c r="DV64" s="554"/>
      <c r="DW64" s="554"/>
    </row>
    <row r="65" spans="1:127">
      <c r="DQ65" s="554"/>
      <c r="DR65" s="554"/>
      <c r="DT65" s="554"/>
      <c r="DU65" s="554"/>
      <c r="DV65" s="554"/>
      <c r="DW65" s="554"/>
    </row>
    <row r="66" spans="1:127">
      <c r="A66" s="571"/>
      <c r="B66" s="553" t="s">
        <v>2219</v>
      </c>
      <c r="AD66" s="294">
        <v>0</v>
      </c>
      <c r="AE66" s="294">
        <v>0</v>
      </c>
      <c r="AF66" s="294">
        <v>0</v>
      </c>
      <c r="AG66" s="294">
        <v>0</v>
      </c>
      <c r="AH66" s="294">
        <v>0</v>
      </c>
      <c r="AI66" s="294">
        <v>0</v>
      </c>
      <c r="AJ66" s="294">
        <v>0</v>
      </c>
      <c r="AK66" s="294">
        <v>0</v>
      </c>
      <c r="AL66" s="294">
        <v>0</v>
      </c>
      <c r="AM66" s="294">
        <v>0</v>
      </c>
      <c r="AN66" s="294">
        <v>0</v>
      </c>
      <c r="AO66" s="294">
        <v>741465.04</v>
      </c>
      <c r="AP66" s="294">
        <v>1769033.58</v>
      </c>
      <c r="AQ66" s="294">
        <v>2014109.16</v>
      </c>
      <c r="AR66" s="294">
        <v>1928401.62</v>
      </c>
      <c r="AS66" s="294">
        <v>1779032.73</v>
      </c>
      <c r="AT66" s="294">
        <v>3211118.25</v>
      </c>
      <c r="AU66" s="294">
        <v>4123647.72</v>
      </c>
      <c r="AV66" s="294">
        <v>4310934.04</v>
      </c>
      <c r="AW66" s="294">
        <v>4500820.38</v>
      </c>
      <c r="AX66" s="294">
        <v>5154503.54</v>
      </c>
      <c r="AY66" s="294">
        <v>5423484.4000000004</v>
      </c>
      <c r="AZ66" s="553">
        <v>7441904.0099999998</v>
      </c>
      <c r="BA66" s="553">
        <v>8014597.7599999998</v>
      </c>
      <c r="BB66" s="553">
        <v>6696866.7999999998</v>
      </c>
      <c r="BC66" s="553">
        <v>0</v>
      </c>
      <c r="BD66" s="553">
        <v>0</v>
      </c>
      <c r="BE66" s="553">
        <v>0</v>
      </c>
      <c r="BF66" s="553">
        <v>0</v>
      </c>
      <c r="BG66" s="553">
        <v>0</v>
      </c>
      <c r="BH66" s="553">
        <v>0</v>
      </c>
      <c r="BI66" s="553">
        <v>0</v>
      </c>
      <c r="BJ66" s="553">
        <v>0</v>
      </c>
      <c r="BK66" s="553">
        <v>0</v>
      </c>
      <c r="BL66" s="553">
        <v>0</v>
      </c>
      <c r="BM66" s="553">
        <v>0</v>
      </c>
      <c r="BN66" s="553">
        <v>0</v>
      </c>
      <c r="BO66" s="553">
        <v>0</v>
      </c>
      <c r="BP66" s="553">
        <v>0</v>
      </c>
      <c r="BQ66" s="553">
        <v>0</v>
      </c>
      <c r="BR66" s="553">
        <v>0</v>
      </c>
      <c r="BS66" s="553">
        <v>0</v>
      </c>
      <c r="BT66" s="553">
        <v>0</v>
      </c>
      <c r="BU66" s="553">
        <v>0</v>
      </c>
      <c r="BV66" s="553">
        <v>0</v>
      </c>
      <c r="BW66" s="553">
        <v>0</v>
      </c>
      <c r="BX66" s="553">
        <v>0</v>
      </c>
      <c r="BY66" s="553">
        <v>0</v>
      </c>
      <c r="BZ66" s="553">
        <v>0</v>
      </c>
      <c r="CA66" s="553">
        <v>0</v>
      </c>
      <c r="CB66" s="553">
        <v>0</v>
      </c>
      <c r="CC66" s="553">
        <v>0</v>
      </c>
      <c r="CD66" s="553">
        <v>0</v>
      </c>
      <c r="CE66" s="553">
        <v>0</v>
      </c>
      <c r="CF66" s="553">
        <v>0</v>
      </c>
      <c r="CG66" s="553">
        <v>0</v>
      </c>
      <c r="CH66" s="553">
        <v>0</v>
      </c>
      <c r="CI66" s="553">
        <v>0</v>
      </c>
      <c r="CJ66" s="553">
        <v>0</v>
      </c>
      <c r="CK66" s="553">
        <v>0</v>
      </c>
      <c r="CL66" s="553">
        <v>0</v>
      </c>
      <c r="CM66" s="553">
        <v>0</v>
      </c>
      <c r="CN66" s="553">
        <v>0</v>
      </c>
      <c r="CO66" s="553">
        <v>0</v>
      </c>
      <c r="CP66" s="553">
        <v>0</v>
      </c>
      <c r="CQ66" s="553">
        <v>0</v>
      </c>
      <c r="CR66" s="553">
        <v>0</v>
      </c>
      <c r="CS66" s="553">
        <v>0</v>
      </c>
      <c r="DC66" s="553">
        <v>0</v>
      </c>
      <c r="DD66" s="553">
        <v>0</v>
      </c>
      <c r="DE66" s="553">
        <v>0</v>
      </c>
      <c r="DP66" s="292">
        <f>SUM(DC66:DO66)/13</f>
        <v>0</v>
      </c>
      <c r="DQ66" s="554"/>
      <c r="DR66" s="554"/>
      <c r="DT66" s="554"/>
      <c r="DU66" s="554"/>
      <c r="DV66" s="554"/>
      <c r="DW66" s="554"/>
    </row>
    <row r="67" spans="1:127">
      <c r="A67" s="571" t="s">
        <v>2220</v>
      </c>
      <c r="B67" s="553" t="s">
        <v>2221</v>
      </c>
      <c r="AD67" s="295">
        <v>-576004.66</v>
      </c>
      <c r="AE67" s="295">
        <v>-1795965.39</v>
      </c>
      <c r="AF67" s="295">
        <v>-1644323.7</v>
      </c>
      <c r="AG67" s="295">
        <v>-1342655.7</v>
      </c>
      <c r="AH67" s="295">
        <v>-1171990.77</v>
      </c>
      <c r="AI67" s="295">
        <v>-761403.39</v>
      </c>
      <c r="AJ67" s="295">
        <v>-589179.88</v>
      </c>
      <c r="AK67" s="295">
        <v>-1232923.93</v>
      </c>
      <c r="AL67" s="295">
        <v>-1101715.01</v>
      </c>
      <c r="AM67" s="295">
        <v>-1056323.95</v>
      </c>
      <c r="AN67" s="295">
        <v>-686875.54</v>
      </c>
      <c r="AO67" s="295">
        <v>0</v>
      </c>
      <c r="AP67" s="295">
        <v>0</v>
      </c>
      <c r="AQ67" s="295">
        <v>0</v>
      </c>
      <c r="AR67" s="295">
        <v>0</v>
      </c>
      <c r="AS67" s="295">
        <v>0</v>
      </c>
      <c r="AT67" s="295">
        <v>0</v>
      </c>
      <c r="AU67" s="295">
        <v>0</v>
      </c>
      <c r="AV67" s="295">
        <v>0</v>
      </c>
      <c r="AW67" s="295">
        <v>0</v>
      </c>
      <c r="AX67" s="295">
        <v>0</v>
      </c>
      <c r="AY67" s="295">
        <v>0</v>
      </c>
      <c r="AZ67" s="295">
        <v>0</v>
      </c>
      <c r="BA67" s="295">
        <v>0</v>
      </c>
      <c r="BB67" s="295">
        <v>0</v>
      </c>
      <c r="BC67" s="295">
        <v>-369641.3</v>
      </c>
      <c r="BD67" s="295">
        <v>-1602917.87</v>
      </c>
      <c r="BE67" s="295">
        <v>-3618069.08</v>
      </c>
      <c r="BF67" s="295">
        <v>-4630714.2699999996</v>
      </c>
      <c r="BG67" s="295">
        <v>-5521200.0700000003</v>
      </c>
      <c r="BH67" s="295">
        <v>-7099442.5899999999</v>
      </c>
      <c r="BI67" s="295">
        <v>-7098570.6799999997</v>
      </c>
      <c r="BJ67" s="295">
        <v>-7534895.3899999997</v>
      </c>
      <c r="BK67" s="295">
        <v>-7444518.5599999996</v>
      </c>
      <c r="BL67" s="295">
        <v>-7995302.8100000005</v>
      </c>
      <c r="BM67" s="295">
        <v>-9104363.8499999996</v>
      </c>
      <c r="BN67" s="295">
        <v>-10587974.130000001</v>
      </c>
      <c r="BO67" s="295">
        <v>-10846329.82</v>
      </c>
      <c r="BP67" s="295">
        <v>-11235019.710000001</v>
      </c>
      <c r="BQ67" s="295">
        <v>-11623053.77</v>
      </c>
      <c r="BR67" s="295">
        <v>-10589278.289999999</v>
      </c>
      <c r="BS67" s="295">
        <v>-10219848.93</v>
      </c>
      <c r="BT67" s="295">
        <v>-9809753.5700000003</v>
      </c>
      <c r="BU67" s="295">
        <v>-10197668.26</v>
      </c>
      <c r="BV67" s="295">
        <v>-10433387.720000001</v>
      </c>
      <c r="BW67" s="295">
        <v>-10123445.74</v>
      </c>
      <c r="BX67" s="295">
        <v>-9621439.2599999998</v>
      </c>
      <c r="BY67" s="295">
        <v>-9504748.6600000001</v>
      </c>
      <c r="BZ67" s="295">
        <v>-8870667.8699999992</v>
      </c>
      <c r="CA67" s="295">
        <v>-9562298.6799999997</v>
      </c>
      <c r="CB67" s="295">
        <v>-8907867.7300000004</v>
      </c>
      <c r="CC67" s="295">
        <v>-8663019.6300000008</v>
      </c>
      <c r="CD67" s="295">
        <v>-6660809.8200000003</v>
      </c>
      <c r="CE67" s="295">
        <v>-6164334.4199999999</v>
      </c>
      <c r="CF67" s="295">
        <v>-7487582.0800000001</v>
      </c>
      <c r="CG67" s="295">
        <v>-5531943.9100000001</v>
      </c>
      <c r="CH67" s="295">
        <v>-4510535.6500000004</v>
      </c>
      <c r="CI67" s="295">
        <v>-4145961.05</v>
      </c>
      <c r="CJ67" s="295">
        <v>-4235351.71</v>
      </c>
      <c r="CK67" s="295">
        <v>-4342703.3</v>
      </c>
      <c r="CL67" s="295">
        <v>-5318802.76</v>
      </c>
      <c r="CM67" s="295">
        <v>-6326449.6299999999</v>
      </c>
      <c r="CN67" s="295">
        <v>-8105796.9699999997</v>
      </c>
      <c r="CO67" s="295">
        <v>-7402400.2400000002</v>
      </c>
      <c r="CP67" s="295">
        <v>-9313438.2699999996</v>
      </c>
      <c r="CQ67" s="295">
        <v>-7810169.3499999996</v>
      </c>
      <c r="CR67" s="295">
        <v>-8538009</v>
      </c>
      <c r="CS67" s="295">
        <v>-5874981.9800000004</v>
      </c>
      <c r="CT67" s="295">
        <v>-6795231.9400000004</v>
      </c>
      <c r="CU67" s="295">
        <v>-5724344.6500000004</v>
      </c>
      <c r="CV67" s="295">
        <v>-6272297.9400000004</v>
      </c>
      <c r="CW67" s="295">
        <v>-7257743.1399999997</v>
      </c>
      <c r="CX67" s="295">
        <v>-4491673.2699999996</v>
      </c>
      <c r="CY67" s="295">
        <v>-5215025.0199999996</v>
      </c>
      <c r="CZ67" s="295">
        <v>-4653260.4400000004</v>
      </c>
      <c r="DA67" s="295">
        <v>-4134442.1</v>
      </c>
      <c r="DB67" s="295">
        <v>-2218435.64</v>
      </c>
      <c r="DC67" s="295">
        <v>-946326.27</v>
      </c>
      <c r="DD67" s="867">
        <v>-2120999.87</v>
      </c>
      <c r="DE67" s="867">
        <v>228954.45</v>
      </c>
      <c r="DF67" s="867">
        <v>-715130.84</v>
      </c>
      <c r="DG67" s="867">
        <v>-509405.91</v>
      </c>
      <c r="DH67" s="867">
        <v>2461641.89</v>
      </c>
      <c r="DI67" s="867">
        <v>2763163.07</v>
      </c>
      <c r="DJ67" s="867">
        <v>3675836.41</v>
      </c>
      <c r="DK67" s="867">
        <v>4653522.0199999996</v>
      </c>
      <c r="DL67" s="867">
        <v>2295619.7999999998</v>
      </c>
      <c r="DM67" s="867">
        <v>1699940.31</v>
      </c>
      <c r="DN67" s="867">
        <v>2131018.35</v>
      </c>
      <c r="DO67" s="867">
        <v>0</v>
      </c>
      <c r="DP67" s="292">
        <f>SUM(DC67:DO67)/13</f>
        <v>1201371.8007692308</v>
      </c>
      <c r="DQ67" s="554"/>
      <c r="DR67" s="554"/>
      <c r="DT67" s="554"/>
      <c r="DU67" s="554"/>
      <c r="DV67" s="554"/>
      <c r="DW67" s="554"/>
    </row>
    <row r="68" spans="1:127">
      <c r="A68" s="571"/>
      <c r="B68" s="552" t="s">
        <v>2222</v>
      </c>
      <c r="AD68" s="172">
        <v>-576004.66</v>
      </c>
      <c r="AE68" s="172">
        <v>-1795965.39</v>
      </c>
      <c r="AF68" s="172">
        <v>-1644323.7</v>
      </c>
      <c r="AG68" s="172">
        <v>-1342655.7</v>
      </c>
      <c r="AH68" s="172">
        <v>-1171990.77</v>
      </c>
      <c r="AI68" s="172">
        <v>-761403.39</v>
      </c>
      <c r="AJ68" s="172">
        <v>-589179.88</v>
      </c>
      <c r="AK68" s="172">
        <v>-1232923.93</v>
      </c>
      <c r="AL68" s="172">
        <v>-1101715.01</v>
      </c>
      <c r="AM68" s="172">
        <v>-1056323.95</v>
      </c>
      <c r="AN68" s="172">
        <v>-686875.54</v>
      </c>
      <c r="AO68" s="172">
        <v>741465.04</v>
      </c>
      <c r="AP68" s="172">
        <v>1769033.58</v>
      </c>
      <c r="AQ68" s="172">
        <v>2014109.16</v>
      </c>
      <c r="AR68" s="172">
        <v>1928401.62</v>
      </c>
      <c r="AS68" s="172">
        <v>1779032.73</v>
      </c>
      <c r="AT68" s="172">
        <v>3211118.25</v>
      </c>
      <c r="AU68" s="172">
        <v>4123647.72</v>
      </c>
      <c r="AV68" s="172">
        <v>4310934.04</v>
      </c>
      <c r="AW68" s="172">
        <v>4500820.38</v>
      </c>
      <c r="AX68" s="172">
        <v>5154503.54</v>
      </c>
      <c r="AY68" s="172">
        <v>5423484.4000000004</v>
      </c>
      <c r="AZ68" s="172">
        <v>7441904.0099999998</v>
      </c>
      <c r="BA68" s="172">
        <v>8014597.7599999998</v>
      </c>
      <c r="BB68" s="172">
        <v>6696866.7999999998</v>
      </c>
      <c r="BC68" s="172">
        <v>-369641.3</v>
      </c>
      <c r="BD68" s="172">
        <v>-1602917.87</v>
      </c>
      <c r="BE68" s="172">
        <v>-3618069.08</v>
      </c>
      <c r="BF68" s="172">
        <v>-4630714.2699999996</v>
      </c>
      <c r="BG68" s="172">
        <v>-5521200.0700000003</v>
      </c>
      <c r="BH68" s="172">
        <v>-7099442.5899999999</v>
      </c>
      <c r="BI68" s="172">
        <v>-7098570.6799999997</v>
      </c>
      <c r="BJ68" s="172">
        <v>-7534895.3899999997</v>
      </c>
      <c r="BK68" s="172">
        <v>-7444518.5599999996</v>
      </c>
      <c r="BL68" s="172">
        <v>-7995302.8100000005</v>
      </c>
      <c r="BM68" s="172">
        <v>-9104363.8499999996</v>
      </c>
      <c r="BN68" s="172">
        <v>-10587974.130000001</v>
      </c>
      <c r="BO68" s="172">
        <v>-10846329.82</v>
      </c>
      <c r="BP68" s="172">
        <v>-11235019.710000001</v>
      </c>
      <c r="BQ68" s="172">
        <v>-11623053.77</v>
      </c>
      <c r="BR68" s="172">
        <v>-10589278.289999999</v>
      </c>
      <c r="BS68" s="172">
        <v>-10219848.93</v>
      </c>
      <c r="BT68" s="172">
        <v>-9809753.5700000003</v>
      </c>
      <c r="BU68" s="172">
        <v>-10197668.26</v>
      </c>
      <c r="BV68" s="172">
        <v>-10433387.720000001</v>
      </c>
      <c r="BW68" s="172">
        <v>-10123445.74</v>
      </c>
      <c r="BX68" s="172">
        <v>-9621439.2599999998</v>
      </c>
      <c r="BY68" s="172">
        <v>-9504748.6600000001</v>
      </c>
      <c r="BZ68" s="172">
        <v>-8870667.8699999992</v>
      </c>
      <c r="CA68" s="172">
        <v>-9562298.6799999997</v>
      </c>
      <c r="CB68" s="172">
        <v>-8907867.7300000004</v>
      </c>
      <c r="CC68" s="172">
        <v>-8663019.6300000008</v>
      </c>
      <c r="CD68" s="172">
        <v>-6660809.8200000003</v>
      </c>
      <c r="CE68" s="172">
        <f t="shared" ref="CE68:DO68" si="9">SUM(CE66:CE67)</f>
        <v>-6164334.4199999999</v>
      </c>
      <c r="CF68" s="172">
        <f t="shared" si="9"/>
        <v>-7487582.0800000001</v>
      </c>
      <c r="CG68" s="172">
        <f t="shared" si="9"/>
        <v>-5531943.9100000001</v>
      </c>
      <c r="CH68" s="172">
        <f t="shared" si="9"/>
        <v>-4510535.6500000004</v>
      </c>
      <c r="CI68" s="172">
        <f t="shared" si="9"/>
        <v>-4145961.05</v>
      </c>
      <c r="CJ68" s="172">
        <f t="shared" si="9"/>
        <v>-4235351.71</v>
      </c>
      <c r="CK68" s="172">
        <f t="shared" si="9"/>
        <v>-4342703.3</v>
      </c>
      <c r="CL68" s="172">
        <f t="shared" si="9"/>
        <v>-5318802.76</v>
      </c>
      <c r="CM68" s="172">
        <f t="shared" si="9"/>
        <v>-6326449.6299999999</v>
      </c>
      <c r="CN68" s="172">
        <f t="shared" si="9"/>
        <v>-8105796.9699999997</v>
      </c>
      <c r="CO68" s="172">
        <f t="shared" si="9"/>
        <v>-7402400.2400000002</v>
      </c>
      <c r="CP68" s="172">
        <f t="shared" si="9"/>
        <v>-9313438.2699999996</v>
      </c>
      <c r="CQ68" s="172">
        <f t="shared" si="9"/>
        <v>-7810169.3499999996</v>
      </c>
      <c r="CR68" s="172">
        <f t="shared" si="9"/>
        <v>-8538009</v>
      </c>
      <c r="CS68" s="172">
        <f t="shared" si="9"/>
        <v>-5874981.9800000004</v>
      </c>
      <c r="CT68" s="172">
        <f t="shared" si="9"/>
        <v>-6795231.9400000004</v>
      </c>
      <c r="CU68" s="172">
        <f t="shared" si="9"/>
        <v>-5724344.6500000004</v>
      </c>
      <c r="CV68" s="172">
        <f t="shared" si="9"/>
        <v>-6272297.9400000004</v>
      </c>
      <c r="CW68" s="172">
        <f t="shared" si="9"/>
        <v>-7257743.1399999997</v>
      </c>
      <c r="CX68" s="172">
        <f t="shared" si="9"/>
        <v>-4491673.2699999996</v>
      </c>
      <c r="CY68" s="172">
        <f t="shared" si="9"/>
        <v>-5215025.0199999996</v>
      </c>
      <c r="CZ68" s="172">
        <f t="shared" si="9"/>
        <v>-4653260.4400000004</v>
      </c>
      <c r="DA68" s="172">
        <f t="shared" si="9"/>
        <v>-4134442.1</v>
      </c>
      <c r="DB68" s="172">
        <f t="shared" si="9"/>
        <v>-2218435.64</v>
      </c>
      <c r="DC68" s="172">
        <f t="shared" si="9"/>
        <v>-946326.27</v>
      </c>
      <c r="DD68" s="172">
        <f t="shared" si="9"/>
        <v>-2120999.87</v>
      </c>
      <c r="DE68" s="172">
        <f t="shared" si="9"/>
        <v>228954.45</v>
      </c>
      <c r="DF68" s="172">
        <f t="shared" si="9"/>
        <v>-715130.84</v>
      </c>
      <c r="DG68" s="172">
        <f t="shared" si="9"/>
        <v>-509405.91</v>
      </c>
      <c r="DH68" s="172">
        <f t="shared" si="9"/>
        <v>2461641.89</v>
      </c>
      <c r="DI68" s="172">
        <f t="shared" si="9"/>
        <v>2763163.07</v>
      </c>
      <c r="DJ68" s="172">
        <f t="shared" si="9"/>
        <v>3675836.41</v>
      </c>
      <c r="DK68" s="172">
        <f t="shared" si="9"/>
        <v>4653522.0199999996</v>
      </c>
      <c r="DL68" s="172">
        <f t="shared" si="9"/>
        <v>2295619.7999999998</v>
      </c>
      <c r="DM68" s="172">
        <f t="shared" si="9"/>
        <v>1699940.31</v>
      </c>
      <c r="DN68" s="172">
        <f t="shared" si="9"/>
        <v>2131018.35</v>
      </c>
      <c r="DO68" s="172">
        <f t="shared" si="9"/>
        <v>0</v>
      </c>
      <c r="DP68" s="172">
        <f>SUM(DP66:DP67)</f>
        <v>1201371.8007692308</v>
      </c>
      <c r="DQ68" s="568"/>
      <c r="DR68" s="568"/>
      <c r="DT68" s="554"/>
      <c r="DU68" s="554"/>
      <c r="DV68" s="554"/>
      <c r="DW68" s="554"/>
    </row>
    <row r="69" spans="1:127">
      <c r="A69" s="571"/>
      <c r="DQ69" s="554"/>
      <c r="DR69" s="554"/>
      <c r="DT69" s="554"/>
      <c r="DU69" s="554"/>
      <c r="DV69" s="554"/>
      <c r="DW69" s="554"/>
    </row>
    <row r="70" spans="1:127">
      <c r="A70" s="571" t="s">
        <v>2223</v>
      </c>
      <c r="B70" s="552" t="s">
        <v>2224</v>
      </c>
      <c r="AD70" s="294">
        <v>0</v>
      </c>
      <c r="AE70" s="294">
        <v>0</v>
      </c>
      <c r="AF70" s="294">
        <v>0</v>
      </c>
      <c r="AG70" s="294">
        <v>0</v>
      </c>
      <c r="AH70" s="294">
        <v>0</v>
      </c>
      <c r="AI70" s="294">
        <v>0</v>
      </c>
      <c r="AJ70" s="294">
        <v>0</v>
      </c>
      <c r="AK70" s="294">
        <v>0</v>
      </c>
      <c r="AL70" s="294">
        <v>0</v>
      </c>
      <c r="AM70" s="294">
        <v>0</v>
      </c>
      <c r="AN70" s="294">
        <v>0</v>
      </c>
      <c r="AO70" s="294">
        <v>0</v>
      </c>
      <c r="AP70" s="294">
        <v>12750.660000000033</v>
      </c>
      <c r="AQ70" s="294">
        <v>38662.699999999953</v>
      </c>
      <c r="AR70" s="294">
        <v>185201.76</v>
      </c>
      <c r="AS70" s="294">
        <v>304687.20999999996</v>
      </c>
      <c r="AT70" s="294">
        <v>613562.82000000007</v>
      </c>
      <c r="AU70" s="294">
        <v>809684.0199999999</v>
      </c>
      <c r="AV70" s="294">
        <v>1138321.9100000001</v>
      </c>
      <c r="AW70" s="294">
        <v>1857008.44</v>
      </c>
      <c r="AX70" s="294">
        <v>2287330.2599999998</v>
      </c>
      <c r="AY70" s="294">
        <v>2722754.13</v>
      </c>
      <c r="AZ70" s="553">
        <v>3345252.11</v>
      </c>
      <c r="BA70" s="553">
        <v>3737047.94</v>
      </c>
      <c r="BB70" s="553">
        <v>4901664.8499999996</v>
      </c>
      <c r="BC70" s="553">
        <v>4751370.16</v>
      </c>
      <c r="BD70" s="553">
        <v>4440589.5200000005</v>
      </c>
      <c r="BE70" s="553">
        <v>4712226.63</v>
      </c>
      <c r="BF70" s="553">
        <v>4671022.13</v>
      </c>
      <c r="BG70" s="553">
        <v>4641744.18</v>
      </c>
      <c r="BH70" s="553">
        <v>4579590.0199999996</v>
      </c>
      <c r="BI70" s="553">
        <v>4510679.9499999993</v>
      </c>
      <c r="BJ70" s="553">
        <v>4429449.79</v>
      </c>
      <c r="BK70" s="553">
        <v>4359946.63</v>
      </c>
      <c r="BL70" s="553">
        <v>4282869.22</v>
      </c>
      <c r="BM70" s="553">
        <v>4241771.8099999996</v>
      </c>
      <c r="BN70" s="553">
        <v>4184828.4</v>
      </c>
      <c r="BO70" s="553">
        <v>4168880.9899999998</v>
      </c>
      <c r="BP70" s="553">
        <v>4124902.58</v>
      </c>
      <c r="BQ70" s="553">
        <v>4054208.17</v>
      </c>
      <c r="BR70" s="553">
        <v>3908106.01</v>
      </c>
      <c r="BS70" s="553">
        <v>3827411.5999999996</v>
      </c>
      <c r="BT70" s="553">
        <v>3747717.19</v>
      </c>
      <c r="BU70" s="553">
        <v>3673470.28</v>
      </c>
      <c r="BV70" s="553">
        <v>3590050.87</v>
      </c>
      <c r="BW70" s="553">
        <v>3504081.46</v>
      </c>
      <c r="BX70" s="553">
        <v>3422387.05</v>
      </c>
      <c r="BY70" s="553">
        <v>3340692.6399999997</v>
      </c>
      <c r="BZ70" s="553">
        <v>3258998.23</v>
      </c>
      <c r="CA70" s="553">
        <v>3177303.82</v>
      </c>
      <c r="CB70" s="553">
        <v>3095609.4099999997</v>
      </c>
      <c r="CC70" s="553">
        <v>2948843</v>
      </c>
      <c r="CD70" s="553">
        <v>2867148.59</v>
      </c>
      <c r="CE70" s="553">
        <v>2785454.1799999997</v>
      </c>
      <c r="CF70" s="553">
        <v>2703759.7699999996</v>
      </c>
      <c r="CG70" s="553">
        <v>2622065.36</v>
      </c>
      <c r="CH70" s="553">
        <v>2540370.9500000002</v>
      </c>
      <c r="CI70" s="553">
        <v>2458676.54</v>
      </c>
      <c r="CJ70" s="553">
        <v>2376982.13</v>
      </c>
      <c r="CK70" s="553">
        <v>2295287.7200000002</v>
      </c>
      <c r="CL70" s="553">
        <v>2213593.31</v>
      </c>
      <c r="CM70" s="553">
        <v>2131898.9</v>
      </c>
      <c r="CN70" s="553">
        <v>2050204.49</v>
      </c>
      <c r="CO70" s="553">
        <v>1936894.16</v>
      </c>
      <c r="CP70" s="553">
        <v>1844661.11</v>
      </c>
      <c r="CQ70" s="553">
        <v>1752428.06</v>
      </c>
      <c r="CR70" s="553">
        <v>1660195.01</v>
      </c>
      <c r="CS70" s="553">
        <v>1567961.96</v>
      </c>
      <c r="CT70" s="553">
        <v>1475728.91</v>
      </c>
      <c r="CU70" s="553">
        <v>1383495.86</v>
      </c>
      <c r="CV70" s="553">
        <v>1291262.81</v>
      </c>
      <c r="CW70" s="553">
        <v>1199029.76</v>
      </c>
      <c r="CX70" s="553">
        <v>1106796.71</v>
      </c>
      <c r="CY70" s="553">
        <v>1014563.66</v>
      </c>
      <c r="CZ70" s="553">
        <v>922330.61</v>
      </c>
      <c r="DA70" s="553">
        <v>830097.56</v>
      </c>
      <c r="DB70" s="553">
        <v>737864.51</v>
      </c>
      <c r="DC70" s="553">
        <v>646606.46</v>
      </c>
      <c r="DD70" s="553">
        <v>554373.41</v>
      </c>
      <c r="DE70" s="553">
        <v>462140.36</v>
      </c>
      <c r="DF70" s="553">
        <v>369907.31</v>
      </c>
      <c r="DG70" s="553">
        <v>277674.26</v>
      </c>
      <c r="DH70" s="553">
        <v>185441.21</v>
      </c>
      <c r="DI70" s="553">
        <v>93208.16</v>
      </c>
      <c r="DJ70" s="553">
        <v>975</v>
      </c>
      <c r="DK70" s="553">
        <v>0</v>
      </c>
      <c r="DL70" s="553">
        <v>0</v>
      </c>
      <c r="DM70" s="553">
        <v>0</v>
      </c>
      <c r="DN70" s="553">
        <v>0</v>
      </c>
      <c r="DO70" s="553">
        <v>0</v>
      </c>
      <c r="DP70" s="292">
        <f>SUM(DC70:DO70)/13</f>
        <v>199255.85923076922</v>
      </c>
      <c r="DQ70" s="554"/>
      <c r="DR70" s="554"/>
      <c r="DT70" s="554"/>
      <c r="DU70" s="554"/>
      <c r="DV70" s="554"/>
      <c r="DW70" s="554"/>
    </row>
    <row r="71" spans="1:127">
      <c r="A71" s="571"/>
      <c r="DQ71" s="554"/>
      <c r="DR71" s="554"/>
      <c r="DT71" s="554"/>
      <c r="DU71" s="554"/>
      <c r="DV71" s="554"/>
      <c r="DW71" s="554"/>
    </row>
    <row r="72" spans="1:127">
      <c r="A72" s="571" t="s">
        <v>2225</v>
      </c>
      <c r="B72" s="553" t="s">
        <v>2226</v>
      </c>
      <c r="AD72" s="534">
        <v>-566929</v>
      </c>
      <c r="AE72" s="534">
        <v>-566929</v>
      </c>
      <c r="AF72" s="534">
        <v>-566929</v>
      </c>
      <c r="AG72" s="534">
        <v>-566929</v>
      </c>
      <c r="AH72" s="534">
        <v>-566929</v>
      </c>
      <c r="AI72" s="534">
        <v>-566929</v>
      </c>
      <c r="AJ72" s="534">
        <v>-566929</v>
      </c>
      <c r="AK72" s="534">
        <v>-566929</v>
      </c>
      <c r="AL72" s="534">
        <v>-566929</v>
      </c>
      <c r="AM72" s="534">
        <v>-566929</v>
      </c>
      <c r="AN72" s="534">
        <v>-566929</v>
      </c>
      <c r="AO72" s="534">
        <v>-1086016</v>
      </c>
      <c r="AP72" s="534">
        <v>-1086016</v>
      </c>
      <c r="AQ72" s="534">
        <v>-1086016</v>
      </c>
      <c r="AR72" s="534">
        <v>-1086016</v>
      </c>
      <c r="AS72" s="307">
        <v>-1086016</v>
      </c>
      <c r="AT72" s="307">
        <v>-1086016</v>
      </c>
      <c r="AU72" s="307">
        <v>-1086016</v>
      </c>
      <c r="AV72" s="307">
        <v>-1086016</v>
      </c>
      <c r="AW72" s="307">
        <v>-1086016</v>
      </c>
      <c r="AX72" s="307">
        <v>-1086016</v>
      </c>
      <c r="AY72" s="307">
        <v>-1086016</v>
      </c>
      <c r="AZ72" s="171">
        <v>-1086016</v>
      </c>
      <c r="BA72" s="171">
        <v>-1221329</v>
      </c>
      <c r="BB72" s="171">
        <v>-1221329</v>
      </c>
      <c r="BC72" s="171">
        <v>-1221329</v>
      </c>
      <c r="BD72" s="171">
        <v>-1221329</v>
      </c>
      <c r="BE72" s="171">
        <v>-1221329</v>
      </c>
      <c r="BF72" s="171">
        <v>-1221329</v>
      </c>
      <c r="BG72" s="171">
        <v>-1221329</v>
      </c>
      <c r="BH72" s="171">
        <v>-1221329</v>
      </c>
      <c r="BI72" s="171">
        <v>-1221329</v>
      </c>
      <c r="BJ72" s="171">
        <v>-1221329</v>
      </c>
      <c r="BK72" s="171">
        <v>-1221329</v>
      </c>
      <c r="BL72" s="171">
        <v>-1221329</v>
      </c>
      <c r="BM72" s="171">
        <v>-1204311</v>
      </c>
      <c r="BN72" s="171">
        <v>-1204311</v>
      </c>
      <c r="BO72" s="171">
        <v>-1204311</v>
      </c>
      <c r="BP72" s="171">
        <v>-1204311</v>
      </c>
      <c r="BQ72" s="171">
        <v>-1204311</v>
      </c>
      <c r="BR72" s="171">
        <v>-1204311</v>
      </c>
      <c r="BS72" s="171">
        <v>-1204311</v>
      </c>
      <c r="BT72" s="171">
        <v>-1204311</v>
      </c>
      <c r="BU72" s="171">
        <v>-1204311</v>
      </c>
      <c r="BV72" s="171">
        <v>-1204311</v>
      </c>
      <c r="BW72" s="171">
        <v>-1204311</v>
      </c>
      <c r="BX72" s="171">
        <v>-1204311</v>
      </c>
      <c r="BY72" s="171">
        <v>-1204311</v>
      </c>
      <c r="BZ72" s="171">
        <v>-1204311</v>
      </c>
      <c r="CA72" s="171">
        <v>-1220063.17</v>
      </c>
      <c r="CB72" s="171">
        <v>-1235815.3400000001</v>
      </c>
      <c r="CC72" s="171">
        <v>-1251567.51</v>
      </c>
      <c r="CD72" s="171">
        <v>-1267319.68</v>
      </c>
      <c r="CE72" s="171">
        <v>-1283071.8500000001</v>
      </c>
      <c r="CF72" s="171">
        <v>-1298824.02</v>
      </c>
      <c r="CG72" s="171">
        <v>-1314576.19</v>
      </c>
      <c r="CH72" s="171">
        <v>-1330328.3600000001</v>
      </c>
      <c r="CI72" s="171">
        <v>-1346080.53</v>
      </c>
      <c r="CJ72" s="171">
        <v>0</v>
      </c>
      <c r="CK72" s="171">
        <v>0</v>
      </c>
      <c r="CL72" s="171">
        <v>0</v>
      </c>
      <c r="CM72" s="171">
        <v>0</v>
      </c>
      <c r="CN72" s="171">
        <v>0</v>
      </c>
      <c r="CO72" s="171">
        <v>0</v>
      </c>
      <c r="CP72" s="171">
        <v>0</v>
      </c>
      <c r="CQ72" s="171">
        <v>0</v>
      </c>
      <c r="CR72" s="171">
        <v>0</v>
      </c>
      <c r="CS72" s="171">
        <v>0</v>
      </c>
      <c r="CT72" s="171"/>
      <c r="CU72" s="171"/>
      <c r="CV72" s="171"/>
      <c r="CW72" s="171"/>
      <c r="CX72" s="171"/>
      <c r="CY72" s="171"/>
      <c r="CZ72" s="171"/>
      <c r="DA72" s="171"/>
      <c r="DB72" s="171"/>
      <c r="DC72" s="171">
        <v>0</v>
      </c>
      <c r="DD72" s="171">
        <v>0</v>
      </c>
      <c r="DE72" s="171">
        <v>0</v>
      </c>
      <c r="DF72" s="171"/>
      <c r="DG72" s="171"/>
      <c r="DH72" s="171"/>
      <c r="DI72" s="171"/>
      <c r="DJ72" s="171"/>
      <c r="DK72" s="171"/>
      <c r="DL72" s="171"/>
      <c r="DM72" s="171"/>
      <c r="DN72" s="171"/>
      <c r="DO72" s="171"/>
      <c r="DP72" s="292">
        <f>SUM(DC72:DO72)/13</f>
        <v>0</v>
      </c>
      <c r="DQ72" s="554"/>
      <c r="DR72" s="554"/>
      <c r="DT72" s="554"/>
      <c r="DU72" s="554"/>
      <c r="DV72" s="554"/>
      <c r="DW72" s="554"/>
    </row>
    <row r="73" spans="1:127">
      <c r="A73" s="571">
        <v>25300000</v>
      </c>
      <c r="B73" s="553" t="s">
        <v>2227</v>
      </c>
      <c r="AD73" s="535">
        <v>-130392.52</v>
      </c>
      <c r="AE73" s="535">
        <v>-129011.92</v>
      </c>
      <c r="AF73" s="535">
        <v>-127631.32</v>
      </c>
      <c r="AG73" s="535">
        <v>-126250.72</v>
      </c>
      <c r="AH73" s="535">
        <v>-145722.09</v>
      </c>
      <c r="AI73" s="535">
        <v>-143872.32000000001</v>
      </c>
      <c r="AJ73" s="535">
        <v>-142022.54999999999</v>
      </c>
      <c r="AK73" s="535">
        <v>-140172.78</v>
      </c>
      <c r="AL73" s="535">
        <v>-138323.01</v>
      </c>
      <c r="AM73" s="535">
        <v>-136473.24</v>
      </c>
      <c r="AN73" s="535">
        <v>-134623.47</v>
      </c>
      <c r="AO73" s="535">
        <v>-132773.70000000001</v>
      </c>
      <c r="AP73" s="535">
        <v>-130923.93</v>
      </c>
      <c r="AQ73" s="535">
        <v>-129074.16</v>
      </c>
      <c r="AR73" s="535">
        <v>-127224.39</v>
      </c>
      <c r="AS73" s="308">
        <v>-125374.61999999994</v>
      </c>
      <c r="AT73" s="308">
        <v>-123045.12999999993</v>
      </c>
      <c r="AU73" s="308">
        <v>-120715.63999999993</v>
      </c>
      <c r="AV73" s="308">
        <v>-118386.14999999992</v>
      </c>
      <c r="AW73" s="308">
        <v>-116056.65999999992</v>
      </c>
      <c r="AX73" s="308">
        <v>-113727.16999999991</v>
      </c>
      <c r="AY73" s="308">
        <v>-111397.67999999991</v>
      </c>
      <c r="AZ73" s="269">
        <v>-109068.1899999999</v>
      </c>
      <c r="BA73" s="269">
        <v>-106738.6999999999</v>
      </c>
      <c r="BB73" s="269">
        <v>-104409.20999999989</v>
      </c>
      <c r="BC73" s="269">
        <v>-102079.71999999988</v>
      </c>
      <c r="BD73" s="269">
        <v>-99750.22999999988</v>
      </c>
      <c r="BE73" s="269">
        <v>-97420.739999999874</v>
      </c>
      <c r="BF73" s="269">
        <v>-95092</v>
      </c>
      <c r="BG73" s="269">
        <v>-92763</v>
      </c>
      <c r="BH73" s="269">
        <v>-90434</v>
      </c>
      <c r="BI73" s="269">
        <v>-88105</v>
      </c>
      <c r="BJ73" s="269">
        <v>-85776</v>
      </c>
      <c r="BK73" s="269">
        <v>-83447</v>
      </c>
      <c r="BL73" s="269">
        <v>-81118</v>
      </c>
      <c r="BM73" s="269">
        <v>-78789</v>
      </c>
      <c r="BN73" s="269">
        <v>-76460</v>
      </c>
      <c r="BO73" s="269">
        <v>-74131</v>
      </c>
      <c r="BP73" s="269">
        <v>-71802</v>
      </c>
      <c r="BQ73" s="269">
        <v>-69473</v>
      </c>
      <c r="BR73" s="269">
        <v>-67144</v>
      </c>
      <c r="BS73" s="269">
        <v>-64815</v>
      </c>
      <c r="BT73" s="269">
        <v>-62486</v>
      </c>
      <c r="BU73" s="269">
        <v>-60157</v>
      </c>
      <c r="BV73" s="269">
        <v>-57828</v>
      </c>
      <c r="BW73" s="269">
        <v>-55499</v>
      </c>
      <c r="BX73" s="269">
        <v>-53170</v>
      </c>
      <c r="BY73" s="269">
        <v>-50841</v>
      </c>
      <c r="BZ73" s="269">
        <v>-48512</v>
      </c>
      <c r="CA73" s="269">
        <v>-46183</v>
      </c>
      <c r="CB73" s="269">
        <v>-43854</v>
      </c>
      <c r="CC73" s="269">
        <v>-41525</v>
      </c>
      <c r="CD73" s="269">
        <v>-39196</v>
      </c>
      <c r="CE73" s="269">
        <v>-36867</v>
      </c>
      <c r="CF73" s="269">
        <v>-34538</v>
      </c>
      <c r="CG73" s="269">
        <v>-32209</v>
      </c>
      <c r="CH73" s="269">
        <v>-29880</v>
      </c>
      <c r="CI73" s="269">
        <v>-27551</v>
      </c>
      <c r="CJ73" s="269">
        <v>-25222</v>
      </c>
      <c r="CK73" s="269">
        <v>-22893</v>
      </c>
      <c r="CL73" s="269">
        <v>-20564</v>
      </c>
      <c r="CM73" s="269">
        <v>-18235</v>
      </c>
      <c r="CN73" s="269">
        <v>-15906</v>
      </c>
      <c r="CO73" s="269">
        <v>-13577</v>
      </c>
      <c r="CP73" s="269">
        <v>-11248</v>
      </c>
      <c r="CQ73" s="269">
        <v>-8919</v>
      </c>
      <c r="CR73" s="269">
        <v>-6590</v>
      </c>
      <c r="CS73" s="269">
        <v>-4261</v>
      </c>
      <c r="CT73" s="269">
        <v>-1932</v>
      </c>
      <c r="CU73" s="269">
        <v>0</v>
      </c>
      <c r="CV73" s="269">
        <v>0</v>
      </c>
      <c r="CW73" s="269">
        <v>0</v>
      </c>
      <c r="CX73" s="269">
        <v>0</v>
      </c>
      <c r="CY73" s="269">
        <v>0</v>
      </c>
      <c r="CZ73" s="269">
        <v>0</v>
      </c>
      <c r="DA73" s="269">
        <v>0</v>
      </c>
      <c r="DB73" s="269">
        <v>0</v>
      </c>
      <c r="DC73" s="269">
        <v>0</v>
      </c>
      <c r="DD73" s="866">
        <v>0</v>
      </c>
      <c r="DE73" s="866">
        <v>0</v>
      </c>
      <c r="DF73" s="866"/>
      <c r="DG73" s="866"/>
      <c r="DH73" s="866"/>
      <c r="DI73" s="866"/>
      <c r="DJ73" s="866"/>
      <c r="DK73" s="866"/>
      <c r="DL73" s="866"/>
      <c r="DM73" s="866"/>
      <c r="DN73" s="866"/>
      <c r="DO73" s="866"/>
      <c r="DP73" s="292">
        <f>SUM(DC73:DO73)/13</f>
        <v>0</v>
      </c>
      <c r="DQ73" s="554"/>
      <c r="DR73" s="554"/>
      <c r="DT73" s="554"/>
      <c r="DU73" s="554"/>
      <c r="DV73" s="554"/>
      <c r="DW73" s="554"/>
    </row>
    <row r="74" spans="1:127">
      <c r="B74" s="552" t="s">
        <v>2228</v>
      </c>
      <c r="AD74" s="172">
        <v>-697321.52</v>
      </c>
      <c r="AE74" s="172">
        <v>-695940.92</v>
      </c>
      <c r="AF74" s="172">
        <v>-694560.32000000007</v>
      </c>
      <c r="AG74" s="172">
        <v>-693179.72</v>
      </c>
      <c r="AH74" s="172">
        <v>-712651.09</v>
      </c>
      <c r="AI74" s="172">
        <v>-710801.32000000007</v>
      </c>
      <c r="AJ74" s="172">
        <v>-708951.55</v>
      </c>
      <c r="AK74" s="172">
        <v>-707101.78</v>
      </c>
      <c r="AL74" s="172">
        <v>-705252.01</v>
      </c>
      <c r="AM74" s="172">
        <v>-703402.24</v>
      </c>
      <c r="AN74" s="172">
        <v>-701552.47</v>
      </c>
      <c r="AO74" s="172">
        <v>-1218789.7</v>
      </c>
      <c r="AP74" s="172">
        <v>-1216939.93</v>
      </c>
      <c r="AQ74" s="172">
        <v>-1215090.1599999999</v>
      </c>
      <c r="AR74" s="172">
        <v>-1213240.3899999999</v>
      </c>
      <c r="AS74" s="172">
        <v>-1211390.6199999999</v>
      </c>
      <c r="AT74" s="172">
        <v>-1209061.1299999999</v>
      </c>
      <c r="AU74" s="172">
        <v>-1206731.6399999999</v>
      </c>
      <c r="AV74" s="172">
        <v>-1204402.1499999999</v>
      </c>
      <c r="AW74" s="172">
        <v>-1202072.6599999999</v>
      </c>
      <c r="AX74" s="172">
        <v>-1199743.17</v>
      </c>
      <c r="AY74" s="172">
        <v>-1197413.68</v>
      </c>
      <c r="AZ74" s="172">
        <v>-1195084.19</v>
      </c>
      <c r="BA74" s="172">
        <v>-1328067.7</v>
      </c>
      <c r="BB74" s="172">
        <v>-1325738.21</v>
      </c>
      <c r="BC74" s="172">
        <v>-1323408.72</v>
      </c>
      <c r="BD74" s="172">
        <v>-1321079.23</v>
      </c>
      <c r="BE74" s="172">
        <v>-1318749.7399999998</v>
      </c>
      <c r="BF74" s="172">
        <v>-1316421</v>
      </c>
      <c r="BG74" s="172">
        <v>-1314092</v>
      </c>
      <c r="BH74" s="172">
        <v>-1311763</v>
      </c>
      <c r="BI74" s="172">
        <v>-1309434</v>
      </c>
      <c r="BJ74" s="172">
        <v>-1307105</v>
      </c>
      <c r="BK74" s="172">
        <v>-1304776</v>
      </c>
      <c r="BL74" s="172">
        <v>-1302447</v>
      </c>
      <c r="BM74" s="172">
        <v>-1283100</v>
      </c>
      <c r="BN74" s="172">
        <v>-1280771</v>
      </c>
      <c r="BO74" s="172">
        <v>-1278442</v>
      </c>
      <c r="BP74" s="172">
        <v>-1276113</v>
      </c>
      <c r="BQ74" s="172">
        <v>-1273784</v>
      </c>
      <c r="BR74" s="172">
        <v>-1271455</v>
      </c>
      <c r="BS74" s="172">
        <v>-1269126</v>
      </c>
      <c r="BT74" s="172">
        <v>-1266797</v>
      </c>
      <c r="BU74" s="172">
        <v>-1264468</v>
      </c>
      <c r="BV74" s="172">
        <v>-1262139</v>
      </c>
      <c r="BW74" s="172">
        <v>-1259810</v>
      </c>
      <c r="BX74" s="172">
        <v>-1257481</v>
      </c>
      <c r="BY74" s="172">
        <v>-1255152</v>
      </c>
      <c r="BZ74" s="172">
        <v>-1252823</v>
      </c>
      <c r="CA74" s="172">
        <v>-1266246.17</v>
      </c>
      <c r="CB74" s="172">
        <v>-1279669.3400000001</v>
      </c>
      <c r="CC74" s="172">
        <v>-1293092.51</v>
      </c>
      <c r="CD74" s="172">
        <v>-1306515.68</v>
      </c>
      <c r="CE74" s="172">
        <f t="shared" ref="CE74:DO74" si="10">SUM(CE72:CE73)</f>
        <v>-1319938.8500000001</v>
      </c>
      <c r="CF74" s="172">
        <f t="shared" si="10"/>
        <v>-1333362.02</v>
      </c>
      <c r="CG74" s="172">
        <f t="shared" si="10"/>
        <v>-1346785.19</v>
      </c>
      <c r="CH74" s="172">
        <f t="shared" si="10"/>
        <v>-1360208.36</v>
      </c>
      <c r="CI74" s="172">
        <f t="shared" si="10"/>
        <v>-1373631.53</v>
      </c>
      <c r="CJ74" s="172">
        <f t="shared" si="10"/>
        <v>-25222</v>
      </c>
      <c r="CK74" s="172">
        <f t="shared" si="10"/>
        <v>-22893</v>
      </c>
      <c r="CL74" s="172">
        <f t="shared" si="10"/>
        <v>-20564</v>
      </c>
      <c r="CM74" s="172">
        <f t="shared" si="10"/>
        <v>-18235</v>
      </c>
      <c r="CN74" s="172">
        <f t="shared" si="10"/>
        <v>-15906</v>
      </c>
      <c r="CO74" s="172">
        <f t="shared" si="10"/>
        <v>-13577</v>
      </c>
      <c r="CP74" s="172">
        <f t="shared" si="10"/>
        <v>-11248</v>
      </c>
      <c r="CQ74" s="172">
        <f t="shared" si="10"/>
        <v>-8919</v>
      </c>
      <c r="CR74" s="172">
        <f t="shared" si="10"/>
        <v>-6590</v>
      </c>
      <c r="CS74" s="172">
        <f t="shared" si="10"/>
        <v>-4261</v>
      </c>
      <c r="CT74" s="172">
        <f t="shared" si="10"/>
        <v>-1932</v>
      </c>
      <c r="CU74" s="172">
        <f t="shared" si="10"/>
        <v>0</v>
      </c>
      <c r="CV74" s="172">
        <f t="shared" si="10"/>
        <v>0</v>
      </c>
      <c r="CW74" s="172">
        <f t="shared" si="10"/>
        <v>0</v>
      </c>
      <c r="CX74" s="172">
        <f t="shared" si="10"/>
        <v>0</v>
      </c>
      <c r="CY74" s="172">
        <f t="shared" si="10"/>
        <v>0</v>
      </c>
      <c r="CZ74" s="172">
        <f t="shared" si="10"/>
        <v>0</v>
      </c>
      <c r="DA74" s="172">
        <f t="shared" si="10"/>
        <v>0</v>
      </c>
      <c r="DB74" s="172">
        <f t="shared" si="10"/>
        <v>0</v>
      </c>
      <c r="DC74" s="172">
        <f t="shared" si="10"/>
        <v>0</v>
      </c>
      <c r="DD74" s="172">
        <f t="shared" si="10"/>
        <v>0</v>
      </c>
      <c r="DE74" s="172">
        <f t="shared" si="10"/>
        <v>0</v>
      </c>
      <c r="DF74" s="172">
        <f t="shared" si="10"/>
        <v>0</v>
      </c>
      <c r="DG74" s="172">
        <f t="shared" si="10"/>
        <v>0</v>
      </c>
      <c r="DH74" s="172">
        <f t="shared" si="10"/>
        <v>0</v>
      </c>
      <c r="DI74" s="172">
        <f t="shared" si="10"/>
        <v>0</v>
      </c>
      <c r="DJ74" s="172">
        <f t="shared" si="10"/>
        <v>0</v>
      </c>
      <c r="DK74" s="172">
        <f t="shared" si="10"/>
        <v>0</v>
      </c>
      <c r="DL74" s="172">
        <f t="shared" si="10"/>
        <v>0</v>
      </c>
      <c r="DM74" s="172">
        <f t="shared" si="10"/>
        <v>0</v>
      </c>
      <c r="DN74" s="172">
        <f t="shared" si="10"/>
        <v>0</v>
      </c>
      <c r="DO74" s="172">
        <f t="shared" si="10"/>
        <v>0</v>
      </c>
      <c r="DP74" s="172">
        <f>SUM(DP72:DP73)</f>
        <v>0</v>
      </c>
      <c r="DQ74" s="554"/>
      <c r="DR74" s="554"/>
      <c r="DT74" s="554"/>
      <c r="DU74" s="554"/>
      <c r="DV74" s="554"/>
      <c r="DW74" s="554"/>
    </row>
    <row r="75" spans="1:127">
      <c r="G75" s="572"/>
      <c r="H75" s="572"/>
      <c r="I75" s="572"/>
      <c r="J75" s="572"/>
      <c r="K75" s="572"/>
      <c r="L75" s="572"/>
      <c r="M75" s="572"/>
      <c r="N75" s="572"/>
      <c r="O75" s="572"/>
      <c r="P75" s="572"/>
      <c r="Q75" s="572"/>
      <c r="R75" s="572"/>
      <c r="S75" s="572"/>
      <c r="T75" s="572"/>
      <c r="U75" s="572"/>
      <c r="V75" s="572"/>
      <c r="W75" s="572"/>
      <c r="X75" s="572"/>
      <c r="Y75" s="572"/>
      <c r="Z75" s="572"/>
      <c r="AA75" s="572"/>
      <c r="AB75" s="572"/>
      <c r="AC75" s="572"/>
      <c r="AD75" s="572"/>
      <c r="AE75" s="572"/>
      <c r="AF75" s="572"/>
      <c r="AG75" s="572"/>
      <c r="AH75" s="572"/>
      <c r="AI75" s="572"/>
      <c r="AJ75" s="572"/>
      <c r="AK75" s="572"/>
      <c r="AL75" s="572"/>
      <c r="AM75" s="572"/>
      <c r="AN75" s="572"/>
      <c r="AO75" s="572"/>
      <c r="AP75" s="572"/>
      <c r="AQ75" s="572"/>
      <c r="AR75" s="572"/>
      <c r="AS75" s="572"/>
      <c r="AT75" s="572"/>
      <c r="AU75" s="572"/>
      <c r="AV75" s="572"/>
      <c r="AW75" s="572"/>
      <c r="AX75" s="572"/>
      <c r="AY75" s="572"/>
      <c r="AZ75" s="572"/>
      <c r="BA75" s="572"/>
      <c r="BB75" s="572"/>
      <c r="BC75" s="572"/>
      <c r="BD75" s="572"/>
      <c r="BE75" s="572"/>
      <c r="BF75" s="572"/>
      <c r="BG75" s="572"/>
      <c r="BH75" s="572"/>
      <c r="BI75" s="572"/>
      <c r="BJ75" s="572"/>
      <c r="BK75" s="572"/>
      <c r="BL75" s="572"/>
      <c r="BM75" s="572"/>
      <c r="BN75" s="572"/>
      <c r="BO75" s="572"/>
      <c r="BP75" s="572"/>
      <c r="BQ75" s="572"/>
      <c r="BR75" s="572"/>
      <c r="BS75" s="572"/>
      <c r="BT75" s="572"/>
      <c r="BU75" s="572"/>
      <c r="BV75" s="572"/>
      <c r="BW75" s="572"/>
      <c r="BX75" s="572"/>
      <c r="BY75" s="572"/>
      <c r="BZ75" s="572"/>
      <c r="CA75" s="572"/>
      <c r="CB75" s="572"/>
      <c r="CC75" s="572"/>
      <c r="CD75" s="572"/>
      <c r="CE75" s="572"/>
      <c r="CF75" s="572"/>
      <c r="CG75" s="572"/>
      <c r="CH75" s="572"/>
      <c r="CI75" s="572"/>
      <c r="CJ75" s="572"/>
      <c r="CK75" s="572"/>
      <c r="CL75" s="572"/>
      <c r="CM75" s="572"/>
      <c r="CN75" s="572"/>
      <c r="CO75" s="572"/>
      <c r="CP75" s="572"/>
      <c r="CQ75" s="572"/>
      <c r="CR75" s="572"/>
      <c r="CS75" s="572"/>
      <c r="CT75" s="572"/>
      <c r="CU75" s="572"/>
      <c r="CV75" s="572"/>
      <c r="CW75" s="572"/>
      <c r="CX75" s="572"/>
      <c r="CY75" s="572"/>
      <c r="CZ75" s="572"/>
      <c r="DA75" s="572"/>
      <c r="DB75" s="572"/>
      <c r="DC75" s="572"/>
      <c r="DD75" s="572"/>
      <c r="DE75" s="572"/>
      <c r="DF75" s="572"/>
      <c r="DG75" s="572"/>
      <c r="DH75" s="572"/>
      <c r="DI75" s="572"/>
      <c r="DJ75" s="572"/>
      <c r="DK75" s="572"/>
      <c r="DL75" s="572"/>
      <c r="DM75" s="572"/>
      <c r="DN75" s="572"/>
      <c r="DO75" s="572"/>
      <c r="DP75" s="572"/>
      <c r="DQ75" s="554"/>
      <c r="DR75" s="554"/>
      <c r="DT75" s="554"/>
      <c r="DU75" s="554"/>
      <c r="DV75" s="554"/>
      <c r="DW75" s="554"/>
    </row>
    <row r="76" spans="1:127">
      <c r="DQ76" s="554"/>
      <c r="DR76" s="554"/>
      <c r="DT76" s="554"/>
      <c r="DU76" s="554"/>
      <c r="DV76" s="554"/>
      <c r="DW76" s="554"/>
    </row>
    <row r="77" spans="1:127">
      <c r="A77" s="571">
        <v>18230946</v>
      </c>
      <c r="B77" s="553" t="s">
        <v>2229</v>
      </c>
      <c r="C77" s="572"/>
      <c r="D77" s="572"/>
      <c r="E77" s="572"/>
      <c r="F77" s="572"/>
      <c r="G77" s="572"/>
      <c r="H77" s="572"/>
      <c r="I77" s="572"/>
      <c r="J77" s="572"/>
      <c r="K77" s="572"/>
      <c r="L77" s="572"/>
      <c r="M77" s="572"/>
      <c r="N77" s="572"/>
      <c r="O77" s="572"/>
      <c r="P77" s="572"/>
      <c r="Q77" s="572"/>
      <c r="R77" s="572"/>
      <c r="S77" s="572"/>
      <c r="T77" s="572"/>
      <c r="U77" s="572"/>
      <c r="V77" s="572"/>
      <c r="W77" s="572"/>
      <c r="X77" s="572"/>
      <c r="Y77" s="572"/>
      <c r="Z77" s="572"/>
      <c r="AA77" s="572"/>
      <c r="AB77" s="572"/>
      <c r="AC77" s="572"/>
      <c r="AD77" s="572"/>
      <c r="AE77" s="572"/>
      <c r="AF77" s="572"/>
      <c r="AG77" s="572"/>
      <c r="AH77" s="572"/>
      <c r="AI77" s="572"/>
      <c r="AJ77" s="572"/>
      <c r="AK77" s="572"/>
      <c r="AL77" s="572"/>
      <c r="AM77" s="572"/>
      <c r="AN77" s="572"/>
      <c r="AO77" s="572"/>
      <c r="AP77" s="572"/>
      <c r="AQ77" s="572"/>
      <c r="AR77" s="572"/>
      <c r="AS77" s="171">
        <v>0</v>
      </c>
      <c r="AT77" s="171">
        <v>0</v>
      </c>
      <c r="AU77" s="171">
        <v>0</v>
      </c>
      <c r="AV77" s="171">
        <v>0</v>
      </c>
      <c r="AW77" s="171">
        <v>0</v>
      </c>
      <c r="AX77" s="171">
        <v>0</v>
      </c>
      <c r="AY77" s="171">
        <v>0</v>
      </c>
      <c r="AZ77" s="171">
        <v>0</v>
      </c>
      <c r="BA77" s="171">
        <v>0</v>
      </c>
      <c r="BB77" s="171">
        <v>0</v>
      </c>
      <c r="BC77" s="171">
        <v>6584334.1799999997</v>
      </c>
      <c r="BD77" s="171">
        <v>6471801.5599999996</v>
      </c>
      <c r="BE77" s="171">
        <v>6359268.9400000004</v>
      </c>
      <c r="BF77" s="171">
        <v>6246736.3200000003</v>
      </c>
      <c r="BG77" s="171">
        <v>6134203.7000000002</v>
      </c>
      <c r="BH77" s="171">
        <v>6021671.0800000001</v>
      </c>
      <c r="BI77" s="171">
        <v>5909138.46</v>
      </c>
      <c r="BJ77" s="171">
        <v>5796605.8399999999</v>
      </c>
      <c r="BK77" s="171">
        <v>5684073.2199999997</v>
      </c>
      <c r="BL77" s="171">
        <v>5571540.5999999996</v>
      </c>
      <c r="BM77" s="171">
        <v>5459007.9800000004</v>
      </c>
      <c r="BN77" s="171">
        <v>5346475.3600000003</v>
      </c>
      <c r="BO77" s="171">
        <v>5233942.74</v>
      </c>
      <c r="BP77" s="171">
        <v>5121410.12</v>
      </c>
      <c r="BQ77" s="171">
        <v>5008877.5</v>
      </c>
      <c r="BR77" s="171">
        <v>4896344.88</v>
      </c>
      <c r="BS77" s="171">
        <v>4783812.26</v>
      </c>
      <c r="BT77" s="171">
        <v>4671279.6399999997</v>
      </c>
      <c r="BU77" s="171">
        <v>4558747.0199999996</v>
      </c>
      <c r="BV77" s="171">
        <v>4446214.4000000004</v>
      </c>
      <c r="BW77" s="171">
        <v>4333681.78</v>
      </c>
      <c r="BX77" s="171">
        <v>4221149.16</v>
      </c>
      <c r="BY77" s="171">
        <v>4108616.54</v>
      </c>
      <c r="BZ77" s="171">
        <v>3996083.92</v>
      </c>
      <c r="CA77" s="171">
        <v>3883551.3</v>
      </c>
      <c r="CB77" s="171">
        <v>3771018.68</v>
      </c>
      <c r="CC77" s="171">
        <v>3658486.06</v>
      </c>
      <c r="CD77" s="171">
        <v>3545953.44</v>
      </c>
      <c r="CE77" s="171">
        <v>3433420.82</v>
      </c>
      <c r="CF77" s="171">
        <v>3320888.2</v>
      </c>
      <c r="CG77" s="171">
        <v>3208355.58</v>
      </c>
      <c r="CH77" s="171">
        <v>3095822.96</v>
      </c>
      <c r="CI77" s="171">
        <v>3095822.96</v>
      </c>
      <c r="CJ77" s="171">
        <v>2870757.72</v>
      </c>
      <c r="CK77" s="171">
        <v>2758225.1</v>
      </c>
      <c r="CL77" s="171">
        <v>2645692.48</v>
      </c>
      <c r="CM77" s="171">
        <v>2533159.86</v>
      </c>
      <c r="CN77" s="171">
        <v>2420627.2400000002</v>
      </c>
      <c r="CO77" s="171">
        <v>2308094.62</v>
      </c>
      <c r="CP77" s="171">
        <v>2195562</v>
      </c>
      <c r="CQ77" s="171">
        <v>2083029.38</v>
      </c>
      <c r="CR77" s="171">
        <v>1970496.76</v>
      </c>
      <c r="CS77" s="171">
        <v>1857964.14</v>
      </c>
      <c r="CT77" s="171">
        <v>1745431.52</v>
      </c>
      <c r="CU77" s="171">
        <v>1632898.9</v>
      </c>
      <c r="CV77" s="171">
        <v>1520366.28</v>
      </c>
      <c r="CW77" s="171">
        <v>1407833.66</v>
      </c>
      <c r="CX77" s="171">
        <v>1295301.04</v>
      </c>
      <c r="CY77" s="171">
        <v>1187359.3500000001</v>
      </c>
      <c r="CZ77" s="171">
        <v>1079417.6599999999</v>
      </c>
      <c r="DA77" s="171">
        <v>971475.97</v>
      </c>
      <c r="DB77" s="171">
        <v>863534.28</v>
      </c>
      <c r="DC77" s="171">
        <v>755592.59</v>
      </c>
      <c r="DD77" s="171">
        <v>647650.9</v>
      </c>
      <c r="DE77" s="171">
        <v>539709.21</v>
      </c>
      <c r="DF77" s="171">
        <v>431767.52</v>
      </c>
      <c r="DG77" s="171">
        <v>323825.83</v>
      </c>
      <c r="DH77" s="171">
        <v>215884.14</v>
      </c>
      <c r="DI77" s="171">
        <v>107942.45</v>
      </c>
      <c r="DJ77" s="171">
        <v>-0.16</v>
      </c>
      <c r="DK77" s="171">
        <v>0</v>
      </c>
      <c r="DL77" s="171">
        <v>0</v>
      </c>
      <c r="DM77" s="171">
        <v>0</v>
      </c>
      <c r="DN77" s="171"/>
      <c r="DO77" s="171"/>
      <c r="DP77" s="292">
        <f t="shared" ref="DP77:DP83" si="11">SUM(DC77:DO77)/13</f>
        <v>232490.19076923077</v>
      </c>
      <c r="DQ77" s="554"/>
      <c r="DR77" s="554"/>
      <c r="DT77" s="554"/>
      <c r="DU77" s="554"/>
      <c r="DV77" s="554"/>
      <c r="DW77" s="554"/>
    </row>
    <row r="78" spans="1:127">
      <c r="A78" s="571" t="s">
        <v>2230</v>
      </c>
      <c r="B78" s="553" t="s">
        <v>2231</v>
      </c>
      <c r="C78" s="572"/>
      <c r="D78" s="572"/>
      <c r="E78" s="572"/>
      <c r="F78" s="572"/>
      <c r="G78" s="572"/>
      <c r="H78" s="572"/>
      <c r="I78" s="572"/>
      <c r="J78" s="572"/>
      <c r="K78" s="572"/>
      <c r="L78" s="572"/>
      <c r="M78" s="572"/>
      <c r="N78" s="572"/>
      <c r="O78" s="572"/>
      <c r="P78" s="572"/>
      <c r="Q78" s="572"/>
      <c r="R78" s="572"/>
      <c r="S78" s="572"/>
      <c r="T78" s="572"/>
      <c r="U78" s="572"/>
      <c r="V78" s="572"/>
      <c r="W78" s="572"/>
      <c r="X78" s="572"/>
      <c r="Y78" s="572"/>
      <c r="Z78" s="572"/>
      <c r="AA78" s="572"/>
      <c r="AB78" s="572"/>
      <c r="AC78" s="572"/>
      <c r="AD78" s="572"/>
      <c r="AE78" s="572"/>
      <c r="AF78" s="572"/>
      <c r="AG78" s="572"/>
      <c r="AH78" s="572"/>
      <c r="AI78" s="572"/>
      <c r="AJ78" s="572"/>
      <c r="AK78" s="572"/>
      <c r="AL78" s="572"/>
      <c r="AM78" s="572"/>
      <c r="AN78" s="572"/>
      <c r="AO78" s="572"/>
      <c r="AP78" s="572"/>
      <c r="AQ78" s="572"/>
      <c r="AR78" s="572"/>
      <c r="AS78" s="171">
        <v>0</v>
      </c>
      <c r="AT78" s="171">
        <v>0</v>
      </c>
      <c r="AU78" s="171">
        <v>0</v>
      </c>
      <c r="AV78" s="171">
        <v>0</v>
      </c>
      <c r="AW78" s="171">
        <v>0</v>
      </c>
      <c r="AX78" s="171">
        <v>0</v>
      </c>
      <c r="AY78" s="171">
        <v>0</v>
      </c>
      <c r="AZ78" s="171">
        <v>0</v>
      </c>
      <c r="BA78" s="171">
        <v>0</v>
      </c>
      <c r="BB78" s="171">
        <v>0</v>
      </c>
      <c r="BC78" s="171">
        <v>133473.69</v>
      </c>
      <c r="BD78" s="171">
        <v>360890.68</v>
      </c>
      <c r="BE78" s="171">
        <v>635477.30000000005</v>
      </c>
      <c r="BF78" s="171">
        <v>878168.09</v>
      </c>
      <c r="BG78" s="171">
        <v>1178946.6399999999</v>
      </c>
      <c r="BH78" s="171">
        <v>1699327.01</v>
      </c>
      <c r="BI78" s="171">
        <v>2169306.56</v>
      </c>
      <c r="BJ78" s="171">
        <v>2664173.96</v>
      </c>
      <c r="BK78" s="171">
        <v>3326648.31</v>
      </c>
      <c r="BL78" s="171">
        <v>4073248.78</v>
      </c>
      <c r="BM78" s="171">
        <v>4898770.53</v>
      </c>
      <c r="BN78" s="171">
        <v>5433191.96</v>
      </c>
      <c r="BO78" s="171">
        <v>5829081.7599999998</v>
      </c>
      <c r="BP78" s="171">
        <v>6424324.4800000004</v>
      </c>
      <c r="BQ78" s="171">
        <v>7013027.4800000004</v>
      </c>
      <c r="BR78" s="171">
        <v>7467494.8300000001</v>
      </c>
      <c r="BS78" s="171">
        <v>7911770.4000000004</v>
      </c>
      <c r="BT78" s="171">
        <v>8564435.9600000009</v>
      </c>
      <c r="BU78" s="171">
        <v>8935700.4600000009</v>
      </c>
      <c r="BV78" s="171">
        <v>9756255.4199999999</v>
      </c>
      <c r="BW78" s="171">
        <v>10389360.35</v>
      </c>
      <c r="BX78" s="171">
        <v>10949394.050000001</v>
      </c>
      <c r="BY78" s="171">
        <v>11730975.15</v>
      </c>
      <c r="BZ78" s="171">
        <v>12121943.109999999</v>
      </c>
      <c r="CA78" s="171">
        <v>12818537.720000001</v>
      </c>
      <c r="CB78" s="171">
        <v>13613455.92</v>
      </c>
      <c r="CC78" s="171">
        <v>14886487.779999999</v>
      </c>
      <c r="CD78" s="171">
        <v>15843549.4</v>
      </c>
      <c r="CE78" s="171">
        <v>16966118.969999999</v>
      </c>
      <c r="CF78" s="171">
        <v>18088816.810000002</v>
      </c>
      <c r="CG78" s="171">
        <v>18930373.630000003</v>
      </c>
      <c r="CH78" s="171">
        <v>19245586.079999998</v>
      </c>
      <c r="CI78" s="171">
        <v>21445887.030000001</v>
      </c>
      <c r="CJ78" s="171">
        <v>23011380.039999999</v>
      </c>
      <c r="CK78" s="171">
        <v>24952706.449999999</v>
      </c>
      <c r="CL78" s="171">
        <v>26335324.379999999</v>
      </c>
      <c r="CM78" s="171">
        <v>27595091.789999999</v>
      </c>
      <c r="CN78" s="171">
        <v>30170094.48</v>
      </c>
      <c r="CO78" s="171">
        <v>32548322.129999999</v>
      </c>
      <c r="CP78" s="171">
        <v>34126218.57</v>
      </c>
      <c r="CQ78" s="171">
        <v>35158048.350000001</v>
      </c>
      <c r="CR78" s="171">
        <v>36778212.840000004</v>
      </c>
      <c r="CS78" s="171">
        <v>37015235.770000003</v>
      </c>
      <c r="CT78" s="171">
        <v>38683021.5</v>
      </c>
      <c r="CU78" s="171">
        <v>39747598.520000003</v>
      </c>
      <c r="CV78" s="171">
        <v>39428711.210000001</v>
      </c>
      <c r="CW78" s="171">
        <v>39512000.479999997</v>
      </c>
      <c r="CX78" s="171">
        <v>40005520.880000003</v>
      </c>
      <c r="CY78" s="171">
        <v>40432415.479999997</v>
      </c>
      <c r="CZ78" s="171">
        <v>40888674.240000002</v>
      </c>
      <c r="DA78" s="171">
        <v>41605449.810000002</v>
      </c>
      <c r="DB78" s="171">
        <v>42591367.289999999</v>
      </c>
      <c r="DC78" s="171">
        <v>43415075.189999998</v>
      </c>
      <c r="DD78" s="171">
        <v>44487811.880000003</v>
      </c>
      <c r="DE78" s="171">
        <v>45892970.789999999</v>
      </c>
      <c r="DF78" s="171">
        <v>48669441.579999998</v>
      </c>
      <c r="DG78" s="171">
        <v>50187249.549999997</v>
      </c>
      <c r="DH78" s="171">
        <v>51347839.700000003</v>
      </c>
      <c r="DI78" s="171">
        <v>52209189.039999999</v>
      </c>
      <c r="DJ78" s="171">
        <v>52579361.18</v>
      </c>
      <c r="DK78" s="171">
        <v>54602067.880000003</v>
      </c>
      <c r="DL78" s="171">
        <v>55551308.200000003</v>
      </c>
      <c r="DM78" s="171">
        <v>56751524.460000001</v>
      </c>
      <c r="DN78" s="171">
        <v>57763202.57</v>
      </c>
      <c r="DO78" s="171">
        <v>58892364.810000002</v>
      </c>
      <c r="DP78" s="292">
        <f t="shared" si="11"/>
        <v>51719185.140769243</v>
      </c>
      <c r="DQ78" s="554"/>
      <c r="DR78" s="554"/>
      <c r="DT78" s="554"/>
      <c r="DU78" s="554"/>
      <c r="DV78" s="554"/>
      <c r="DW78" s="554"/>
    </row>
    <row r="79" spans="1:127">
      <c r="A79" s="571" t="s">
        <v>2232</v>
      </c>
      <c r="B79" s="553" t="s">
        <v>2233</v>
      </c>
      <c r="C79" s="572"/>
      <c r="D79" s="572"/>
      <c r="E79" s="572"/>
      <c r="F79" s="572"/>
      <c r="G79" s="572"/>
      <c r="H79" s="572"/>
      <c r="I79" s="572"/>
      <c r="J79" s="572"/>
      <c r="K79" s="572"/>
      <c r="L79" s="572"/>
      <c r="M79" s="572"/>
      <c r="N79" s="572"/>
      <c r="O79" s="572"/>
      <c r="P79" s="572"/>
      <c r="Q79" s="572"/>
      <c r="R79" s="572"/>
      <c r="S79" s="572"/>
      <c r="T79" s="572"/>
      <c r="U79" s="572"/>
      <c r="V79" s="572"/>
      <c r="W79" s="572"/>
      <c r="X79" s="572"/>
      <c r="Y79" s="572"/>
      <c r="Z79" s="572"/>
      <c r="AA79" s="572"/>
      <c r="AB79" s="572"/>
      <c r="AC79" s="572"/>
      <c r="AD79" s="572"/>
      <c r="AE79" s="572"/>
      <c r="AF79" s="572"/>
      <c r="AG79" s="572"/>
      <c r="AH79" s="572"/>
      <c r="AI79" s="572"/>
      <c r="AJ79" s="572"/>
      <c r="AK79" s="572"/>
      <c r="AL79" s="572"/>
      <c r="AM79" s="572"/>
      <c r="AN79" s="572"/>
      <c r="AO79" s="572"/>
      <c r="AP79" s="572"/>
      <c r="AQ79" s="572"/>
      <c r="AR79" s="572"/>
      <c r="AS79" s="171">
        <v>0</v>
      </c>
      <c r="AT79" s="171">
        <v>0</v>
      </c>
      <c r="AU79" s="171">
        <v>0</v>
      </c>
      <c r="AV79" s="171">
        <v>0</v>
      </c>
      <c r="AW79" s="171">
        <v>0</v>
      </c>
      <c r="AX79" s="171">
        <v>0</v>
      </c>
      <c r="AY79" s="171">
        <v>0</v>
      </c>
      <c r="AZ79" s="171">
        <v>0</v>
      </c>
      <c r="BA79" s="171">
        <v>0</v>
      </c>
      <c r="BB79" s="171">
        <v>0</v>
      </c>
      <c r="BC79" s="171">
        <v>133884.10999999999</v>
      </c>
      <c r="BD79" s="171">
        <v>245761.76</v>
      </c>
      <c r="BE79" s="171">
        <v>377905.73</v>
      </c>
      <c r="BF79" s="171">
        <v>511030.79000000004</v>
      </c>
      <c r="BG79" s="171">
        <v>648586.64</v>
      </c>
      <c r="BH79" s="171">
        <v>754363.49</v>
      </c>
      <c r="BI79" s="171">
        <v>965853.13</v>
      </c>
      <c r="BJ79" s="171">
        <v>1071303.01</v>
      </c>
      <c r="BK79" s="171">
        <v>1290644.67</v>
      </c>
      <c r="BL79" s="171">
        <v>1454695.96</v>
      </c>
      <c r="BM79" s="171">
        <v>1642989.94</v>
      </c>
      <c r="BN79" s="171">
        <v>1816163.62</v>
      </c>
      <c r="BO79" s="171">
        <v>1939180.24</v>
      </c>
      <c r="BP79" s="171">
        <v>2123581.84</v>
      </c>
      <c r="BQ79" s="171">
        <v>2327699.35</v>
      </c>
      <c r="BR79" s="171">
        <v>2584312.83</v>
      </c>
      <c r="BS79" s="171">
        <v>2725028.9699999997</v>
      </c>
      <c r="BT79" s="171">
        <v>3120646.04</v>
      </c>
      <c r="BU79" s="171">
        <v>3678594.2199999997</v>
      </c>
      <c r="BV79" s="171">
        <v>3696355.59</v>
      </c>
      <c r="BW79" s="171">
        <v>3862562</v>
      </c>
      <c r="BX79" s="171">
        <v>4057528.4000000004</v>
      </c>
      <c r="BY79" s="171">
        <v>4057528.4000000004</v>
      </c>
      <c r="BZ79" s="171">
        <v>4477097.93</v>
      </c>
      <c r="CA79" s="171">
        <v>4580952</v>
      </c>
      <c r="CB79" s="171">
        <v>4884989.58</v>
      </c>
      <c r="CC79" s="171">
        <v>5324890.09</v>
      </c>
      <c r="CD79" s="171">
        <v>5368026.7299999995</v>
      </c>
      <c r="CE79" s="171">
        <v>5432963</v>
      </c>
      <c r="CF79" s="171">
        <v>5924588.1699999999</v>
      </c>
      <c r="CG79" s="171">
        <v>5879575.8099999996</v>
      </c>
      <c r="CH79" s="171">
        <v>5910537.75</v>
      </c>
      <c r="CI79" s="171">
        <v>6129790.1100000003</v>
      </c>
      <c r="CJ79" s="171">
        <v>6422811.8499999996</v>
      </c>
      <c r="CK79" s="171">
        <v>5866958.6799999997</v>
      </c>
      <c r="CL79" s="171">
        <v>5694415.4500000002</v>
      </c>
      <c r="CM79" s="171">
        <v>5620462.0099999998</v>
      </c>
      <c r="CN79" s="171">
        <v>5546508.5700000003</v>
      </c>
      <c r="CO79" s="171">
        <v>5472555.1299999999</v>
      </c>
      <c r="CP79" s="171">
        <v>5398601.6900000004</v>
      </c>
      <c r="CQ79" s="171">
        <v>5324648.25</v>
      </c>
      <c r="CR79" s="171">
        <v>5250694.8099999996</v>
      </c>
      <c r="CS79" s="171">
        <v>5176741.37</v>
      </c>
      <c r="CT79" s="171">
        <v>5102787.93</v>
      </c>
      <c r="CU79" s="171">
        <v>5028834.49</v>
      </c>
      <c r="CV79" s="171">
        <v>4954881.05</v>
      </c>
      <c r="CW79" s="171">
        <v>4880927.6100000003</v>
      </c>
      <c r="CX79" s="171">
        <v>4806974.17</v>
      </c>
      <c r="CY79" s="171">
        <v>4733020.7300000004</v>
      </c>
      <c r="CZ79" s="171">
        <v>4659067.29</v>
      </c>
      <c r="DA79" s="171">
        <v>4585113.8499999996</v>
      </c>
      <c r="DB79" s="171">
        <v>4511160.41</v>
      </c>
      <c r="DC79" s="171">
        <v>4437206.97</v>
      </c>
      <c r="DD79" s="171">
        <v>4363253.53</v>
      </c>
      <c r="DE79" s="171">
        <v>4289300.09</v>
      </c>
      <c r="DF79" s="171">
        <v>4215346.6500000004</v>
      </c>
      <c r="DG79" s="171">
        <v>4141393.21</v>
      </c>
      <c r="DH79" s="171">
        <v>4067439.77</v>
      </c>
      <c r="DI79" s="171">
        <v>3993486.33</v>
      </c>
      <c r="DJ79" s="171">
        <v>3919532.89</v>
      </c>
      <c r="DK79" s="171">
        <v>3845579.45</v>
      </c>
      <c r="DL79" s="171">
        <v>3771626.01</v>
      </c>
      <c r="DM79" s="171">
        <v>3697672.57</v>
      </c>
      <c r="DN79" s="171">
        <v>3623719.13</v>
      </c>
      <c r="DO79" s="171">
        <v>3549765.69</v>
      </c>
      <c r="DP79" s="292">
        <f t="shared" si="11"/>
        <v>3993486.3300000005</v>
      </c>
      <c r="DQ79" s="554"/>
      <c r="DR79" s="554"/>
      <c r="DT79" s="554"/>
      <c r="DU79" s="554"/>
      <c r="DV79" s="554"/>
      <c r="DW79" s="554"/>
    </row>
    <row r="80" spans="1:127">
      <c r="A80" s="571" t="s">
        <v>2234</v>
      </c>
      <c r="B80" s="573" t="s">
        <v>2235</v>
      </c>
      <c r="C80" s="572"/>
      <c r="D80" s="572"/>
      <c r="E80" s="572"/>
      <c r="F80" s="572"/>
      <c r="G80" s="572"/>
      <c r="H80" s="572"/>
      <c r="I80" s="572"/>
      <c r="J80" s="572"/>
      <c r="K80" s="572"/>
      <c r="L80" s="572"/>
      <c r="M80" s="572"/>
      <c r="N80" s="572"/>
      <c r="O80" s="572"/>
      <c r="P80" s="572"/>
      <c r="Q80" s="572"/>
      <c r="R80" s="572"/>
      <c r="S80" s="572"/>
      <c r="T80" s="572"/>
      <c r="U80" s="572"/>
      <c r="V80" s="572"/>
      <c r="W80" s="572"/>
      <c r="X80" s="572"/>
      <c r="Y80" s="572"/>
      <c r="Z80" s="572"/>
      <c r="AA80" s="572"/>
      <c r="AB80" s="572"/>
      <c r="AC80" s="572"/>
      <c r="AD80" s="572"/>
      <c r="AE80" s="572"/>
      <c r="AF80" s="572"/>
      <c r="AG80" s="572"/>
      <c r="AH80" s="572"/>
      <c r="AI80" s="572"/>
      <c r="AJ80" s="572"/>
      <c r="AK80" s="572"/>
      <c r="AL80" s="572"/>
      <c r="AM80" s="572"/>
      <c r="AN80" s="572"/>
      <c r="AO80" s="572"/>
      <c r="AP80" s="572"/>
      <c r="AQ80" s="572"/>
      <c r="AR80" s="572"/>
      <c r="AS80" s="171">
        <v>1131803.7</v>
      </c>
      <c r="AT80" s="171">
        <v>1375045.88</v>
      </c>
      <c r="AU80" s="171">
        <v>1372588.06</v>
      </c>
      <c r="AV80" s="171">
        <v>1370130.24</v>
      </c>
      <c r="AW80" s="171">
        <v>1477972.42</v>
      </c>
      <c r="AX80" s="171">
        <v>1697014.6</v>
      </c>
      <c r="AY80" s="171">
        <v>1798414.6</v>
      </c>
      <c r="AZ80" s="171">
        <v>1790348.96</v>
      </c>
      <c r="BA80" s="171">
        <v>1880102.39</v>
      </c>
      <c r="BB80" s="171">
        <v>2089212.99</v>
      </c>
      <c r="BC80" s="171">
        <v>2137278.59</v>
      </c>
      <c r="BD80" s="171">
        <v>2129244.19</v>
      </c>
      <c r="BE80" s="171">
        <v>2158874.79</v>
      </c>
      <c r="BF80" s="171">
        <v>2150840.39</v>
      </c>
      <c r="BG80" s="171">
        <v>2142805.9900000002</v>
      </c>
      <c r="BH80" s="171">
        <v>2124469.0499999998</v>
      </c>
      <c r="BI80" s="171">
        <v>2340915.62</v>
      </c>
      <c r="BJ80" s="171">
        <v>2703604.52</v>
      </c>
      <c r="BK80" s="171">
        <v>3055978.42</v>
      </c>
      <c r="BL80" s="171">
        <v>3169252.32</v>
      </c>
      <c r="BM80" s="171">
        <v>3296151.22</v>
      </c>
      <c r="BN80" s="171">
        <v>3506254.29</v>
      </c>
      <c r="BO80" s="171">
        <v>3619107.36</v>
      </c>
      <c r="BP80" s="171">
        <v>3602760.43</v>
      </c>
      <c r="BQ80" s="171">
        <v>3712063.5</v>
      </c>
      <c r="BR80" s="171">
        <v>3831716.57</v>
      </c>
      <c r="BS80" s="171">
        <v>4094341.86</v>
      </c>
      <c r="BT80" s="171">
        <v>4147992.15</v>
      </c>
      <c r="BU80" s="171">
        <v>4130742.44</v>
      </c>
      <c r="BV80" s="171">
        <v>4265342.7300000004</v>
      </c>
      <c r="BW80" s="171">
        <v>4363886.4000000004</v>
      </c>
      <c r="BX80" s="171">
        <v>4701833.63</v>
      </c>
      <c r="BY80" s="171">
        <v>4928468.3600000003</v>
      </c>
      <c r="BZ80" s="171">
        <v>7581120.1399999997</v>
      </c>
      <c r="CA80" s="171">
        <v>6654277.1900000004</v>
      </c>
      <c r="CB80" s="171">
        <v>6767777.71</v>
      </c>
      <c r="CC80" s="171">
        <v>6665943.2599999998</v>
      </c>
      <c r="CD80" s="171">
        <v>6636073.3500000006</v>
      </c>
      <c r="CE80" s="171">
        <v>6758981.0700000012</v>
      </c>
      <c r="CF80" s="171">
        <v>6948118.9600000009</v>
      </c>
      <c r="CG80" s="171">
        <v>8042709.2700000014</v>
      </c>
      <c r="CH80" s="171">
        <v>9547496.3400000017</v>
      </c>
      <c r="CI80" s="171">
        <v>6976248.4600000018</v>
      </c>
      <c r="CJ80" s="171">
        <v>7065153.4800000014</v>
      </c>
      <c r="CK80" s="171">
        <v>7510767.7000000011</v>
      </c>
      <c r="CL80" s="171">
        <v>7970710.290000001</v>
      </c>
      <c r="CM80" s="171">
        <v>8042398.7800000012</v>
      </c>
      <c r="CN80" s="171">
        <v>8000419.8400000008</v>
      </c>
      <c r="CO80" s="171">
        <v>7958372.9200000009</v>
      </c>
      <c r="CP80" s="171">
        <v>7916257.4500000011</v>
      </c>
      <c r="CQ80" s="171">
        <v>8000072.8799999999</v>
      </c>
      <c r="CR80" s="171">
        <v>8268428.6399999997</v>
      </c>
      <c r="CS80" s="171">
        <v>8222614.1500000004</v>
      </c>
      <c r="CT80" s="171">
        <v>8634776.9000000004</v>
      </c>
      <c r="CU80" s="171">
        <v>8630611.5800000001</v>
      </c>
      <c r="CV80" s="171">
        <v>8794701.2100000009</v>
      </c>
      <c r="CW80" s="171">
        <v>9041323.8100000005</v>
      </c>
      <c r="CX80" s="171">
        <v>8986848.2400000002</v>
      </c>
      <c r="CY80" s="171">
        <v>8932298.8900000006</v>
      </c>
      <c r="CZ80" s="171">
        <v>8877675.1600000001</v>
      </c>
      <c r="DA80" s="171">
        <v>8834226.4299999997</v>
      </c>
      <c r="DB80" s="171">
        <v>8779452.0899999999</v>
      </c>
      <c r="DC80" s="171">
        <v>8724601.5299999993</v>
      </c>
      <c r="DD80" s="171">
        <v>8791974.9399999995</v>
      </c>
      <c r="DE80" s="171">
        <v>8735595.8599999994</v>
      </c>
      <c r="DF80" s="171">
        <v>8679138.6600000001</v>
      </c>
      <c r="DG80" s="171">
        <v>8920102.6999999993</v>
      </c>
      <c r="DH80" s="171">
        <v>8906133.1600000001</v>
      </c>
      <c r="DI80" s="171">
        <v>8848958.5500000007</v>
      </c>
      <c r="DJ80" s="171">
        <v>9666984.75</v>
      </c>
      <c r="DK80" s="171">
        <v>10052487.07</v>
      </c>
      <c r="DL80" s="171">
        <v>10094007.34</v>
      </c>
      <c r="DM80" s="171">
        <v>10482607.109999999</v>
      </c>
      <c r="DN80" s="171">
        <v>10421598.470000001</v>
      </c>
      <c r="DO80" s="171">
        <v>10349255.75</v>
      </c>
      <c r="DP80" s="292">
        <f t="shared" si="11"/>
        <v>9436418.9146153852</v>
      </c>
      <c r="DQ80" s="554"/>
      <c r="DR80" s="554"/>
      <c r="DT80" s="554"/>
      <c r="DU80" s="554"/>
      <c r="DV80" s="554"/>
      <c r="DW80" s="554"/>
    </row>
    <row r="81" spans="1:127">
      <c r="A81" s="571" t="s">
        <v>2236</v>
      </c>
      <c r="B81" s="553" t="s">
        <v>2237</v>
      </c>
      <c r="C81" s="572"/>
      <c r="D81" s="572"/>
      <c r="E81" s="572"/>
      <c r="F81" s="572"/>
      <c r="G81" s="572"/>
      <c r="H81" s="572"/>
      <c r="I81" s="572"/>
      <c r="J81" s="572"/>
      <c r="K81" s="572"/>
      <c r="L81" s="572"/>
      <c r="M81" s="572"/>
      <c r="N81" s="572"/>
      <c r="O81" s="572"/>
      <c r="P81" s="572"/>
      <c r="Q81" s="572"/>
      <c r="R81" s="572"/>
      <c r="S81" s="572"/>
      <c r="T81" s="572"/>
      <c r="U81" s="572"/>
      <c r="V81" s="572"/>
      <c r="W81" s="572"/>
      <c r="X81" s="572"/>
      <c r="Y81" s="572"/>
      <c r="Z81" s="572"/>
      <c r="AA81" s="572"/>
      <c r="AB81" s="572"/>
      <c r="AC81" s="572"/>
      <c r="AD81" s="572"/>
      <c r="AE81" s="572"/>
      <c r="AF81" s="572"/>
      <c r="AG81" s="572"/>
      <c r="AH81" s="572"/>
      <c r="AI81" s="572"/>
      <c r="AJ81" s="572"/>
      <c r="AK81" s="572"/>
      <c r="AL81" s="572"/>
      <c r="AM81" s="572"/>
      <c r="AN81" s="572"/>
      <c r="AO81" s="572"/>
      <c r="AP81" s="572"/>
      <c r="AQ81" s="572"/>
      <c r="AR81" s="572"/>
      <c r="AS81" s="171">
        <v>0</v>
      </c>
      <c r="AT81" s="171">
        <v>0</v>
      </c>
      <c r="AU81" s="171">
        <v>0</v>
      </c>
      <c r="AV81" s="171">
        <v>0</v>
      </c>
      <c r="AW81" s="171">
        <v>0</v>
      </c>
      <c r="AX81" s="171">
        <v>0</v>
      </c>
      <c r="AY81" s="171">
        <v>0</v>
      </c>
      <c r="AZ81" s="171">
        <v>0</v>
      </c>
      <c r="BA81" s="171">
        <v>0</v>
      </c>
      <c r="BB81" s="171">
        <v>0</v>
      </c>
      <c r="BC81" s="171">
        <v>-3829394.22</v>
      </c>
      <c r="BD81" s="171">
        <v>-3719982.96</v>
      </c>
      <c r="BE81" s="171">
        <v>-3610571.7</v>
      </c>
      <c r="BF81" s="171">
        <v>-3501160.44</v>
      </c>
      <c r="BG81" s="171">
        <v>-3391749.18</v>
      </c>
      <c r="BH81" s="171">
        <v>-3282337.92</v>
      </c>
      <c r="BI81" s="171">
        <v>-3172926.66</v>
      </c>
      <c r="BJ81" s="171">
        <v>-3063515.4</v>
      </c>
      <c r="BK81" s="171">
        <v>-2954104.14</v>
      </c>
      <c r="BL81" s="171">
        <v>-2844692.88</v>
      </c>
      <c r="BM81" s="171">
        <v>-2735281.62</v>
      </c>
      <c r="BN81" s="171">
        <v>-2625870.36</v>
      </c>
      <c r="BO81" s="171">
        <v>-2516459.1</v>
      </c>
      <c r="BP81" s="171">
        <v>-2407047.84</v>
      </c>
      <c r="BQ81" s="171">
        <v>-2297636.58</v>
      </c>
      <c r="BR81" s="171">
        <v>-2188225.3199999998</v>
      </c>
      <c r="BS81" s="171">
        <v>-2078814.06</v>
      </c>
      <c r="BT81" s="171">
        <v>-1969402.8</v>
      </c>
      <c r="BU81" s="171">
        <v>-1859991.54</v>
      </c>
      <c r="BV81" s="171">
        <v>-1750580.28</v>
      </c>
      <c r="BW81" s="171">
        <v>-1641169.02</v>
      </c>
      <c r="BX81" s="171">
        <v>-1531757.76</v>
      </c>
      <c r="BY81" s="171">
        <v>-1422346.5</v>
      </c>
      <c r="BZ81" s="171">
        <v>-1312935.24</v>
      </c>
      <c r="CA81" s="171">
        <v>-4099107.15</v>
      </c>
      <c r="CB81" s="171">
        <v>-3726461.06</v>
      </c>
      <c r="CC81" s="171">
        <v>-3353814.97</v>
      </c>
      <c r="CD81" s="171">
        <v>-2981168.88</v>
      </c>
      <c r="CE81" s="171">
        <v>-2608522.7900000042</v>
      </c>
      <c r="CF81" s="171">
        <v>-2235876.7000000044</v>
      </c>
      <c r="CG81" s="171">
        <v>-1863230.6100000043</v>
      </c>
      <c r="CH81" s="171">
        <v>-1490584.5200000042</v>
      </c>
      <c r="CI81" s="171">
        <v>-1117938.4300000041</v>
      </c>
      <c r="CJ81" s="171">
        <v>-745292.34000000404</v>
      </c>
      <c r="CK81" s="171">
        <v>-372646.25000000402</v>
      </c>
      <c r="CL81" s="171">
        <v>0</v>
      </c>
      <c r="CM81" s="171">
        <v>-1599896.7499548118</v>
      </c>
      <c r="CN81" s="171">
        <v>-1454451.5908680107</v>
      </c>
      <c r="CO81" s="171">
        <v>-1309006.4317812095</v>
      </c>
      <c r="CP81" s="171">
        <v>-1163561.2726944084</v>
      </c>
      <c r="CQ81" s="171">
        <v>-1018116.1136076073</v>
      </c>
      <c r="CR81" s="171">
        <v>-872670.9545208062</v>
      </c>
      <c r="CS81" s="171">
        <v>-727225.95452080597</v>
      </c>
      <c r="CT81" s="171">
        <v>-581780.95452080597</v>
      </c>
      <c r="CU81" s="171">
        <v>-436335.95452080597</v>
      </c>
      <c r="CV81" s="171">
        <v>-290890.95452080597</v>
      </c>
      <c r="CW81" s="171">
        <v>-145445.95452080597</v>
      </c>
      <c r="CX81" s="171">
        <v>0</v>
      </c>
      <c r="CY81" s="171">
        <v>-3898685.5314644147</v>
      </c>
      <c r="CZ81" s="171">
        <v>-3544259.5740585588</v>
      </c>
      <c r="DA81" s="171">
        <v>-3189833.6166527029</v>
      </c>
      <c r="DB81" s="171">
        <v>-2835407.659246847</v>
      </c>
      <c r="DC81" s="171">
        <v>-2480981.7018409912</v>
      </c>
      <c r="DD81" s="171">
        <v>-2126555.7444351353</v>
      </c>
      <c r="DE81" s="171">
        <v>-1772129.7870292794</v>
      </c>
      <c r="DF81" s="171">
        <v>-1417703.8296234235</v>
      </c>
      <c r="DG81" s="171">
        <v>-1063277.8722175676</v>
      </c>
      <c r="DH81" s="171">
        <v>-708851.91481171176</v>
      </c>
      <c r="DI81" s="171">
        <v>-354425.95740585588</v>
      </c>
      <c r="DJ81" s="171">
        <v>0</v>
      </c>
      <c r="DK81" s="171">
        <v>-4115242.1749999989</v>
      </c>
      <c r="DL81" s="171">
        <v>-3741129.2499999991</v>
      </c>
      <c r="DM81" s="171">
        <v>-3367016.3249999993</v>
      </c>
      <c r="DN81" s="171">
        <v>-2992903.3999999994</v>
      </c>
      <c r="DO81" s="171">
        <v>-2618790.4749999996</v>
      </c>
      <c r="DP81" s="292">
        <f t="shared" si="11"/>
        <v>-2058385.2640279967</v>
      </c>
      <c r="DQ81" s="554"/>
      <c r="DR81" s="554"/>
      <c r="DT81" s="554"/>
      <c r="DU81" s="554"/>
      <c r="DV81" s="554"/>
      <c r="DW81" s="554"/>
    </row>
    <row r="82" spans="1:127">
      <c r="A82" s="571">
        <v>18230796</v>
      </c>
      <c r="B82" s="898" t="s">
        <v>2320</v>
      </c>
      <c r="C82" s="572"/>
      <c r="D82" s="572"/>
      <c r="E82" s="572"/>
      <c r="F82" s="572"/>
      <c r="G82" s="572"/>
      <c r="H82" s="572"/>
      <c r="I82" s="572"/>
      <c r="J82" s="572"/>
      <c r="K82" s="572"/>
      <c r="L82" s="572"/>
      <c r="M82" s="572"/>
      <c r="N82" s="572"/>
      <c r="O82" s="572"/>
      <c r="P82" s="572"/>
      <c r="Q82" s="572"/>
      <c r="R82" s="572"/>
      <c r="S82" s="572"/>
      <c r="T82" s="572"/>
      <c r="U82" s="572"/>
      <c r="V82" s="572"/>
      <c r="W82" s="572"/>
      <c r="X82" s="572"/>
      <c r="Y82" s="572"/>
      <c r="Z82" s="572"/>
      <c r="AA82" s="572"/>
      <c r="AB82" s="572"/>
      <c r="AC82" s="572"/>
      <c r="AD82" s="572"/>
      <c r="AE82" s="572"/>
      <c r="AF82" s="572"/>
      <c r="AG82" s="572"/>
      <c r="AH82" s="572"/>
      <c r="AI82" s="572"/>
      <c r="AJ82" s="572"/>
      <c r="AK82" s="572"/>
      <c r="AL82" s="572"/>
      <c r="AM82" s="572"/>
      <c r="AN82" s="572"/>
      <c r="AO82" s="572"/>
      <c r="AP82" s="572"/>
      <c r="AQ82" s="572"/>
      <c r="AR82" s="572"/>
      <c r="AS82" s="572"/>
      <c r="AT82" s="572"/>
      <c r="AU82" s="572"/>
      <c r="AV82" s="572"/>
      <c r="AW82" s="572"/>
      <c r="AX82" s="572"/>
      <c r="AY82" s="572"/>
      <c r="AZ82" s="572"/>
      <c r="BA82" s="572"/>
      <c r="BB82" s="572"/>
      <c r="BC82" s="572"/>
      <c r="BD82" s="572"/>
      <c r="BE82" s="572"/>
      <c r="BF82" s="572"/>
      <c r="BG82" s="572"/>
      <c r="BH82" s="572"/>
      <c r="BI82" s="572"/>
      <c r="BJ82" s="572"/>
      <c r="BK82" s="572"/>
      <c r="BL82" s="572"/>
      <c r="BM82" s="572"/>
      <c r="BN82" s="171"/>
      <c r="BO82" s="171"/>
      <c r="BP82" s="171"/>
      <c r="BQ82" s="171"/>
      <c r="BR82" s="171"/>
      <c r="BS82" s="171"/>
      <c r="BT82" s="171"/>
      <c r="BU82" s="171"/>
      <c r="BV82" s="171"/>
      <c r="BW82" s="171"/>
      <c r="BX82" s="171"/>
      <c r="BY82" s="171"/>
      <c r="BZ82" s="171"/>
      <c r="CA82" s="171"/>
      <c r="CB82" s="171"/>
      <c r="CC82" s="171"/>
      <c r="CD82" s="171"/>
      <c r="CE82" s="171"/>
      <c r="CF82" s="171"/>
      <c r="CG82" s="171"/>
      <c r="CH82" s="171"/>
      <c r="CI82" s="171"/>
      <c r="CJ82" s="171"/>
      <c r="CK82" s="171"/>
      <c r="CL82" s="171"/>
      <c r="CM82" s="171"/>
      <c r="CN82" s="171"/>
      <c r="CO82" s="171"/>
      <c r="CP82" s="171"/>
      <c r="CQ82" s="171"/>
      <c r="CR82" s="171"/>
      <c r="CS82" s="171"/>
      <c r="CT82" s="171"/>
      <c r="CU82" s="171"/>
      <c r="CV82" s="171"/>
      <c r="CW82" s="171"/>
      <c r="CX82" s="171"/>
      <c r="CY82" s="171"/>
      <c r="CZ82" s="171"/>
      <c r="DA82" s="171"/>
      <c r="DB82" s="171"/>
      <c r="DC82" s="171">
        <v>0</v>
      </c>
      <c r="DD82" s="171">
        <v>0</v>
      </c>
      <c r="DE82" s="171">
        <v>0</v>
      </c>
      <c r="DF82" s="171">
        <v>0</v>
      </c>
      <c r="DG82" s="171">
        <v>0</v>
      </c>
      <c r="DH82" s="171">
        <v>0</v>
      </c>
      <c r="DI82" s="171">
        <v>0</v>
      </c>
      <c r="DJ82" s="171">
        <v>1325677</v>
      </c>
      <c r="DK82" s="171">
        <v>1325676.82</v>
      </c>
      <c r="DL82" s="171">
        <v>2772846.67</v>
      </c>
      <c r="DM82" s="171">
        <v>3046423.71</v>
      </c>
      <c r="DN82" s="171">
        <v>3249423.71</v>
      </c>
      <c r="DO82" s="171">
        <v>3378805.55</v>
      </c>
      <c r="DP82" s="292">
        <f t="shared" si="11"/>
        <v>1161450.2661538462</v>
      </c>
      <c r="DQ82" s="554"/>
      <c r="DR82" s="554"/>
      <c r="DT82" s="554"/>
      <c r="DU82" s="554"/>
      <c r="DV82" s="554"/>
      <c r="DW82" s="554"/>
    </row>
    <row r="83" spans="1:127">
      <c r="A83" s="909" t="s">
        <v>2489</v>
      </c>
      <c r="B83" s="898" t="s">
        <v>2490</v>
      </c>
      <c r="C83" s="572"/>
      <c r="D83" s="572"/>
      <c r="E83" s="572"/>
      <c r="F83" s="572"/>
      <c r="G83" s="572"/>
      <c r="H83" s="572"/>
      <c r="I83" s="572"/>
      <c r="J83" s="572"/>
      <c r="K83" s="572"/>
      <c r="L83" s="572"/>
      <c r="M83" s="572"/>
      <c r="N83" s="572"/>
      <c r="O83" s="572"/>
      <c r="P83" s="572"/>
      <c r="Q83" s="572"/>
      <c r="R83" s="572"/>
      <c r="S83" s="572"/>
      <c r="T83" s="572"/>
      <c r="U83" s="572"/>
      <c r="V83" s="572"/>
      <c r="W83" s="572"/>
      <c r="X83" s="572"/>
      <c r="Y83" s="572"/>
      <c r="Z83" s="572"/>
      <c r="AA83" s="572"/>
      <c r="AB83" s="572"/>
      <c r="AC83" s="572"/>
      <c r="AD83" s="572"/>
      <c r="AE83" s="572"/>
      <c r="AF83" s="572"/>
      <c r="AG83" s="572"/>
      <c r="AH83" s="572"/>
      <c r="AI83" s="572"/>
      <c r="AJ83" s="572"/>
      <c r="AK83" s="572"/>
      <c r="AL83" s="572"/>
      <c r="AM83" s="572"/>
      <c r="AN83" s="572"/>
      <c r="AO83" s="572"/>
      <c r="AP83" s="572"/>
      <c r="AQ83" s="572"/>
      <c r="AR83" s="572"/>
      <c r="AS83" s="572"/>
      <c r="AT83" s="572"/>
      <c r="AU83" s="572"/>
      <c r="AV83" s="572"/>
      <c r="AW83" s="572"/>
      <c r="AX83" s="572"/>
      <c r="AY83" s="572"/>
      <c r="AZ83" s="572"/>
      <c r="BA83" s="572"/>
      <c r="BB83" s="572"/>
      <c r="BC83" s="572"/>
      <c r="BD83" s="572"/>
      <c r="BE83" s="572"/>
      <c r="BF83" s="572"/>
      <c r="BG83" s="572"/>
      <c r="BH83" s="572"/>
      <c r="BI83" s="572"/>
      <c r="BJ83" s="572"/>
      <c r="BK83" s="572"/>
      <c r="BL83" s="572"/>
      <c r="BM83" s="572"/>
      <c r="BN83" s="171"/>
      <c r="BO83" s="171"/>
      <c r="BP83" s="171"/>
      <c r="BQ83" s="171"/>
      <c r="BR83" s="171"/>
      <c r="BS83" s="171"/>
      <c r="BT83" s="171"/>
      <c r="BU83" s="171"/>
      <c r="BV83" s="171"/>
      <c r="BW83" s="171"/>
      <c r="BX83" s="171"/>
      <c r="BY83" s="171"/>
      <c r="BZ83" s="171"/>
      <c r="CA83" s="171"/>
      <c r="CB83" s="171"/>
      <c r="CC83" s="171"/>
      <c r="CD83" s="171"/>
      <c r="CE83" s="171"/>
      <c r="CF83" s="171"/>
      <c r="CG83" s="171"/>
      <c r="CH83" s="171"/>
      <c r="CI83" s="171"/>
      <c r="CJ83" s="171"/>
      <c r="CK83" s="171"/>
      <c r="CL83" s="171"/>
      <c r="CM83" s="171"/>
      <c r="CN83" s="171"/>
      <c r="CO83" s="171"/>
      <c r="CP83" s="171"/>
      <c r="CQ83" s="171"/>
      <c r="CR83" s="171"/>
      <c r="CS83" s="171">
        <v>0</v>
      </c>
      <c r="CT83" s="171">
        <v>0</v>
      </c>
      <c r="CU83" s="171">
        <v>0</v>
      </c>
      <c r="CV83" s="171">
        <v>0</v>
      </c>
      <c r="CW83" s="171">
        <v>0</v>
      </c>
      <c r="CX83" s="171">
        <v>0</v>
      </c>
      <c r="CY83" s="171">
        <v>0</v>
      </c>
      <c r="CZ83" s="171">
        <v>0</v>
      </c>
      <c r="DA83" s="171">
        <v>0</v>
      </c>
      <c r="DB83" s="171">
        <v>0</v>
      </c>
      <c r="DC83" s="905">
        <v>0</v>
      </c>
      <c r="DD83" s="905">
        <v>0</v>
      </c>
      <c r="DE83" s="905">
        <v>0</v>
      </c>
      <c r="DF83" s="905">
        <v>0</v>
      </c>
      <c r="DG83" s="905">
        <v>0</v>
      </c>
      <c r="DH83" s="905">
        <v>0</v>
      </c>
      <c r="DI83" s="905">
        <v>0</v>
      </c>
      <c r="DJ83" s="905">
        <v>0</v>
      </c>
      <c r="DK83" s="906">
        <v>2441918.87</v>
      </c>
      <c r="DL83" s="906">
        <v>4505721.41</v>
      </c>
      <c r="DM83" s="906">
        <v>6803205.8600000003</v>
      </c>
      <c r="DN83" s="906">
        <v>8885086.2799999993</v>
      </c>
      <c r="DO83" s="906">
        <v>11408730.619999999</v>
      </c>
      <c r="DP83" s="292">
        <f t="shared" si="11"/>
        <v>2618820.2338461536</v>
      </c>
      <c r="DQ83" s="554"/>
      <c r="DR83" s="554"/>
      <c r="DT83" s="554"/>
      <c r="DU83" s="554"/>
      <c r="DV83" s="554"/>
      <c r="DW83" s="554"/>
    </row>
    <row r="84" spans="1:127">
      <c r="C84" s="572"/>
      <c r="D84" s="572"/>
      <c r="E84" s="572"/>
      <c r="F84" s="572"/>
      <c r="G84" s="572"/>
      <c r="H84" s="572"/>
      <c r="I84" s="572"/>
      <c r="J84" s="572"/>
      <c r="K84" s="572"/>
      <c r="L84" s="572"/>
      <c r="M84" s="572"/>
      <c r="N84" s="572"/>
      <c r="O84" s="572"/>
      <c r="P84" s="572"/>
      <c r="Q84" s="572"/>
      <c r="R84" s="572"/>
      <c r="S84" s="572"/>
      <c r="T84" s="572"/>
      <c r="U84" s="572"/>
      <c r="V84" s="572"/>
      <c r="W84" s="572"/>
      <c r="X84" s="572"/>
      <c r="Y84" s="572"/>
      <c r="Z84" s="572"/>
      <c r="AA84" s="572"/>
      <c r="AB84" s="572"/>
      <c r="AC84" s="572"/>
      <c r="AD84" s="572"/>
      <c r="AE84" s="572"/>
      <c r="AF84" s="572"/>
      <c r="AG84" s="572"/>
      <c r="AH84" s="572"/>
      <c r="AI84" s="572"/>
      <c r="AJ84" s="572"/>
      <c r="AK84" s="572"/>
      <c r="AL84" s="572"/>
      <c r="AM84" s="572"/>
      <c r="AN84" s="572"/>
      <c r="AO84" s="572"/>
      <c r="AP84" s="572"/>
      <c r="AQ84" s="572"/>
      <c r="AR84" s="572"/>
      <c r="AS84" s="572"/>
      <c r="AT84" s="572"/>
      <c r="AU84" s="572"/>
      <c r="AV84" s="572"/>
      <c r="AW84" s="572"/>
      <c r="AX84" s="572"/>
      <c r="AY84" s="572"/>
      <c r="AZ84" s="572"/>
      <c r="BA84" s="572"/>
      <c r="BB84" s="572"/>
      <c r="BC84" s="572"/>
      <c r="BD84" s="572"/>
      <c r="BE84" s="572"/>
      <c r="BF84" s="572"/>
      <c r="BG84" s="572"/>
      <c r="BH84" s="572"/>
      <c r="BI84" s="572"/>
      <c r="BJ84" s="572"/>
      <c r="BK84" s="572"/>
      <c r="BL84" s="572"/>
      <c r="BM84" s="572"/>
      <c r="BN84" s="572"/>
      <c r="BO84" s="572"/>
      <c r="BP84" s="572"/>
      <c r="BQ84" s="572"/>
      <c r="BR84" s="572"/>
      <c r="BS84" s="572"/>
      <c r="BT84" s="572"/>
      <c r="BU84" s="572"/>
      <c r="BV84" s="572"/>
      <c r="BW84" s="572"/>
      <c r="BX84" s="572"/>
      <c r="BY84" s="572"/>
      <c r="BZ84" s="572"/>
      <c r="CA84" s="572"/>
      <c r="CB84" s="572"/>
      <c r="CC84" s="572"/>
      <c r="CD84" s="572"/>
      <c r="CE84" s="572"/>
      <c r="CF84" s="572"/>
      <c r="CG84" s="572"/>
      <c r="CH84" s="572"/>
      <c r="CI84" s="572"/>
      <c r="CJ84" s="572"/>
      <c r="CK84" s="572"/>
      <c r="CL84" s="572"/>
      <c r="CM84" s="572"/>
      <c r="CN84" s="572"/>
      <c r="CO84" s="572"/>
      <c r="CP84" s="572"/>
      <c r="CQ84" s="572"/>
      <c r="CR84" s="572"/>
      <c r="CS84" s="572"/>
      <c r="CT84" s="572"/>
      <c r="CU84" s="572"/>
      <c r="CV84" s="572"/>
      <c r="CW84" s="572"/>
      <c r="CX84" s="572"/>
      <c r="CY84" s="572"/>
      <c r="CZ84" s="572"/>
      <c r="DA84" s="572"/>
      <c r="DB84" s="572"/>
      <c r="DC84" s="572"/>
      <c r="DD84" s="572"/>
      <c r="DE84" s="572"/>
      <c r="DF84" s="572"/>
      <c r="DG84" s="572"/>
      <c r="DH84" s="572"/>
      <c r="DI84" s="572"/>
      <c r="DJ84" s="572"/>
      <c r="DK84" s="572"/>
      <c r="DL84" s="572"/>
      <c r="DM84" s="572"/>
      <c r="DN84" s="572"/>
      <c r="DO84" s="572"/>
      <c r="DP84" s="572">
        <f>DP81+DP80+DP79+DP78+DP77+DP74+DP70+DP68+DP64+DP59+DP57+DP55+DP51+DP47+DP42+DP27+DP24+DP17+DP82+DP83</f>
        <v>5046139599.6614609</v>
      </c>
      <c r="DQ84" s="554"/>
      <c r="DR84" s="554"/>
      <c r="DT84" s="554"/>
      <c r="DU84" s="554"/>
      <c r="DV84" s="554"/>
      <c r="DW84" s="554"/>
    </row>
    <row r="85" spans="1:127">
      <c r="C85" s="572"/>
      <c r="D85" s="572"/>
      <c r="E85" s="572"/>
      <c r="F85" s="572"/>
      <c r="G85" s="572"/>
      <c r="H85" s="572"/>
      <c r="I85" s="572"/>
      <c r="J85" s="572"/>
      <c r="K85" s="572"/>
      <c r="L85" s="572"/>
      <c r="M85" s="572"/>
      <c r="N85" s="572"/>
      <c r="O85" s="572"/>
      <c r="P85" s="572"/>
      <c r="Q85" s="572"/>
      <c r="R85" s="572"/>
      <c r="S85" s="572"/>
      <c r="T85" s="572"/>
      <c r="U85" s="572"/>
      <c r="V85" s="572"/>
      <c r="W85" s="572"/>
      <c r="X85" s="572"/>
      <c r="Y85" s="572"/>
      <c r="Z85" s="572"/>
      <c r="AA85" s="572"/>
      <c r="AB85" s="572"/>
      <c r="AC85" s="572"/>
      <c r="AD85" s="572"/>
      <c r="AE85" s="572"/>
      <c r="AF85" s="572"/>
      <c r="AG85" s="572"/>
      <c r="AH85" s="572"/>
      <c r="AI85" s="572"/>
      <c r="AJ85" s="572"/>
      <c r="AK85" s="572"/>
      <c r="AL85" s="572"/>
      <c r="AM85" s="572"/>
      <c r="AN85" s="572"/>
      <c r="AO85" s="572"/>
      <c r="AP85" s="572"/>
      <c r="AQ85" s="572"/>
      <c r="AR85" s="572"/>
      <c r="AS85" s="572"/>
      <c r="AT85" s="572"/>
      <c r="AU85" s="572"/>
      <c r="AV85" s="572"/>
      <c r="AW85" s="572"/>
      <c r="AX85" s="572"/>
      <c r="AY85" s="572"/>
      <c r="AZ85" s="572"/>
      <c r="BA85" s="572"/>
      <c r="BB85" s="572"/>
      <c r="BC85" s="572"/>
      <c r="BD85" s="572"/>
      <c r="BE85" s="572"/>
      <c r="BF85" s="572"/>
      <c r="BG85" s="572"/>
      <c r="BH85" s="572"/>
      <c r="BI85" s="572"/>
      <c r="BJ85" s="572"/>
      <c r="BK85" s="572"/>
      <c r="BL85" s="572"/>
      <c r="BM85" s="572"/>
      <c r="BN85" s="572"/>
      <c r="BO85" s="572"/>
      <c r="BP85" s="572"/>
      <c r="BQ85" s="572"/>
      <c r="BR85" s="572"/>
      <c r="BS85" s="572"/>
      <c r="BT85" s="572"/>
      <c r="BU85" s="572"/>
      <c r="BV85" s="572"/>
      <c r="BW85" s="572"/>
      <c r="BX85" s="572"/>
      <c r="BY85" s="572"/>
      <c r="BZ85" s="572"/>
      <c r="CA85" s="572"/>
      <c r="CB85" s="572"/>
      <c r="CC85" s="572"/>
      <c r="CD85" s="572"/>
      <c r="CE85" s="572"/>
      <c r="CF85" s="572"/>
      <c r="CG85" s="572"/>
      <c r="CH85" s="572"/>
      <c r="CI85" s="572"/>
      <c r="CJ85" s="572"/>
      <c r="CK85" s="572"/>
      <c r="CL85" s="572"/>
      <c r="CM85" s="572"/>
      <c r="CN85" s="572"/>
      <c r="CO85" s="572"/>
      <c r="CP85" s="572"/>
      <c r="CQ85" s="572"/>
      <c r="CR85" s="572"/>
      <c r="CS85" s="572"/>
      <c r="CT85" s="572"/>
      <c r="CU85" s="572"/>
      <c r="CV85" s="572"/>
      <c r="CW85" s="572"/>
      <c r="CX85" s="572"/>
      <c r="CY85" s="572"/>
      <c r="CZ85" s="572"/>
      <c r="DA85" s="572"/>
      <c r="DB85" s="572"/>
      <c r="DC85" s="572"/>
      <c r="DD85" s="572"/>
      <c r="DE85" s="572"/>
      <c r="DF85" s="572"/>
      <c r="DG85" s="572"/>
      <c r="DH85" s="572"/>
      <c r="DI85" s="572"/>
      <c r="DJ85" s="572"/>
      <c r="DK85" s="572"/>
      <c r="DL85" s="572"/>
      <c r="DM85" s="572"/>
      <c r="DN85" s="572"/>
      <c r="DO85" s="572"/>
      <c r="DP85" s="572"/>
      <c r="DQ85" s="554"/>
      <c r="DR85" s="554"/>
      <c r="DT85" s="554"/>
      <c r="DU85" s="554"/>
      <c r="DV85" s="554"/>
      <c r="DW85" s="554"/>
    </row>
    <row r="86" spans="1:127">
      <c r="C86" s="572"/>
      <c r="D86" s="572"/>
      <c r="E86" s="572"/>
      <c r="F86" s="572"/>
      <c r="G86" s="572"/>
      <c r="H86" s="572"/>
      <c r="I86" s="572"/>
      <c r="J86" s="572"/>
      <c r="K86" s="572"/>
      <c r="L86" s="572"/>
      <c r="M86" s="572"/>
      <c r="N86" s="572"/>
      <c r="O86" s="572"/>
      <c r="P86" s="572"/>
      <c r="Q86" s="572"/>
      <c r="R86" s="572"/>
      <c r="S86" s="572"/>
      <c r="T86" s="572"/>
      <c r="U86" s="572"/>
      <c r="V86" s="572"/>
      <c r="W86" s="572"/>
      <c r="X86" s="572"/>
      <c r="Y86" s="572"/>
      <c r="Z86" s="572"/>
      <c r="AA86" s="572"/>
      <c r="AB86" s="572"/>
      <c r="AC86" s="572"/>
      <c r="AD86" s="572"/>
      <c r="AE86" s="572"/>
      <c r="AF86" s="572"/>
      <c r="AG86" s="572"/>
      <c r="AH86" s="572"/>
      <c r="AI86" s="572"/>
      <c r="AJ86" s="572"/>
      <c r="AK86" s="572"/>
      <c r="AL86" s="572"/>
      <c r="AM86" s="572"/>
      <c r="AN86" s="572"/>
      <c r="AO86" s="572"/>
      <c r="AP86" s="572"/>
      <c r="AQ86" s="572"/>
      <c r="AR86" s="572"/>
      <c r="AS86" s="572"/>
      <c r="AT86" s="572"/>
      <c r="AU86" s="572"/>
      <c r="AV86" s="572"/>
      <c r="AW86" s="572"/>
      <c r="AX86" s="572"/>
      <c r="AY86" s="572"/>
      <c r="AZ86" s="572">
        <f>+AZ80-AY80</f>
        <v>-8065.6400000001304</v>
      </c>
      <c r="BA86" s="572">
        <f>+BA80-AZ80</f>
        <v>89753.429999999935</v>
      </c>
      <c r="BB86" s="572">
        <f>+BB80-BA80</f>
        <v>209110.60000000009</v>
      </c>
      <c r="BC86" s="572">
        <f>+BC80-BB80</f>
        <v>48065.59999999986</v>
      </c>
      <c r="BD86" s="572">
        <f>+BD80-BC80</f>
        <v>-8034.3999999999069</v>
      </c>
      <c r="BE86" s="572"/>
      <c r="BF86" s="572"/>
      <c r="BG86" s="572"/>
      <c r="BH86" s="572"/>
      <c r="BI86" s="572"/>
      <c r="BJ86" s="572"/>
      <c r="BK86" s="572"/>
      <c r="BL86" s="572"/>
      <c r="BM86" s="572"/>
      <c r="BN86" s="572"/>
      <c r="BO86" s="572"/>
      <c r="BP86" s="572"/>
      <c r="BQ86" s="572"/>
      <c r="BR86" s="572"/>
      <c r="BS86" s="572"/>
      <c r="BT86" s="572"/>
      <c r="BU86" s="572"/>
      <c r="BV86" s="572"/>
      <c r="BW86" s="572"/>
      <c r="BX86" s="572"/>
      <c r="BY86" s="572"/>
      <c r="BZ86" s="572"/>
      <c r="CA86" s="572"/>
      <c r="CB86" s="572"/>
      <c r="CC86" s="572"/>
      <c r="CD86" s="572"/>
      <c r="CE86" s="572"/>
      <c r="CF86" s="572"/>
      <c r="CG86" s="572"/>
      <c r="CH86" s="572"/>
      <c r="CI86" s="572"/>
      <c r="CJ86" s="572"/>
      <c r="CK86" s="572"/>
      <c r="CL86" s="572"/>
      <c r="CM86" s="572"/>
      <c r="CN86" s="572"/>
      <c r="CO86" s="572"/>
      <c r="CP86" s="572"/>
      <c r="CQ86" s="572"/>
      <c r="CR86" s="572"/>
      <c r="CS86" s="572"/>
      <c r="CT86" s="572"/>
      <c r="CU86" s="572"/>
      <c r="CV86" s="572"/>
      <c r="CW86" s="572"/>
      <c r="CX86" s="572"/>
      <c r="CY86" s="572"/>
      <c r="CZ86" s="572"/>
      <c r="DA86" s="572"/>
      <c r="DB86" s="572"/>
      <c r="DC86" s="572"/>
      <c r="DD86" s="572"/>
      <c r="DE86" s="572"/>
      <c r="DF86" s="572"/>
      <c r="DG86" s="572"/>
      <c r="DH86" s="572"/>
      <c r="DI86" s="572"/>
      <c r="DJ86" s="572"/>
      <c r="DK86" s="572"/>
      <c r="DL86" s="572"/>
      <c r="DM86" s="572"/>
      <c r="DN86" s="572"/>
      <c r="DO86" s="572"/>
      <c r="DP86" s="572"/>
      <c r="DQ86" s="554"/>
      <c r="DR86" s="554"/>
      <c r="DT86" s="554"/>
      <c r="DU86" s="554"/>
      <c r="DV86" s="554"/>
      <c r="DW86" s="554"/>
    </row>
    <row r="87" spans="1:127">
      <c r="C87" s="572"/>
      <c r="D87" s="572"/>
      <c r="E87" s="572"/>
      <c r="F87" s="572"/>
      <c r="G87" s="572"/>
      <c r="H87" s="572"/>
      <c r="I87" s="572"/>
      <c r="J87" s="572"/>
      <c r="K87" s="572"/>
      <c r="L87" s="572"/>
      <c r="M87" s="572"/>
      <c r="N87" s="572"/>
      <c r="O87" s="572"/>
      <c r="P87" s="572"/>
      <c r="Q87" s="572"/>
      <c r="R87" s="572"/>
      <c r="S87" s="572"/>
      <c r="T87" s="572"/>
      <c r="U87" s="572"/>
      <c r="V87" s="572"/>
      <c r="W87" s="572"/>
      <c r="X87" s="572"/>
      <c r="Y87" s="572"/>
      <c r="Z87" s="572"/>
      <c r="AA87" s="572"/>
      <c r="AB87" s="572"/>
      <c r="AC87" s="572"/>
      <c r="AD87" s="572"/>
      <c r="AE87" s="572"/>
      <c r="AF87" s="572"/>
      <c r="AG87" s="572"/>
      <c r="AH87" s="572"/>
      <c r="AI87" s="572"/>
      <c r="AJ87" s="572"/>
      <c r="AK87" s="572"/>
      <c r="AL87" s="572"/>
      <c r="AM87" s="572"/>
      <c r="AN87" s="572"/>
      <c r="AO87" s="572"/>
      <c r="AP87" s="572"/>
      <c r="AQ87" s="572"/>
      <c r="AR87" s="572"/>
      <c r="AS87" s="572"/>
      <c r="AT87" s="572"/>
      <c r="AU87" s="572"/>
      <c r="AV87" s="572"/>
      <c r="AW87" s="572"/>
      <c r="AX87" s="572"/>
      <c r="AY87" s="572"/>
      <c r="AZ87" s="572"/>
      <c r="BA87" s="572"/>
      <c r="BB87" s="572"/>
      <c r="BC87" s="572"/>
      <c r="BD87" s="572"/>
      <c r="BE87" s="572"/>
      <c r="BF87" s="572"/>
      <c r="BG87" s="572"/>
      <c r="BH87" s="572"/>
      <c r="BI87" s="572"/>
      <c r="BJ87" s="572"/>
      <c r="BK87" s="572"/>
      <c r="BL87" s="572"/>
      <c r="BM87" s="572"/>
      <c r="BN87" s="572"/>
      <c r="BO87" s="572"/>
      <c r="BP87" s="572"/>
      <c r="BQ87" s="572"/>
      <c r="BR87" s="572"/>
      <c r="BS87" s="572"/>
      <c r="BT87" s="572"/>
      <c r="BU87" s="572"/>
      <c r="BV87" s="572"/>
      <c r="BW87" s="572"/>
      <c r="BX87" s="572"/>
      <c r="BY87" s="572"/>
      <c r="BZ87" s="572"/>
      <c r="CA87" s="572"/>
      <c r="CB87" s="572"/>
      <c r="CC87" s="572"/>
      <c r="CD87" s="572"/>
      <c r="CE87" s="572"/>
      <c r="CF87" s="572"/>
      <c r="CG87" s="572"/>
      <c r="CH87" s="572"/>
      <c r="CI87" s="572"/>
      <c r="CJ87" s="572"/>
      <c r="CK87" s="572"/>
      <c r="CL87" s="572"/>
      <c r="CM87" s="572"/>
      <c r="CN87" s="572"/>
      <c r="CO87" s="572"/>
      <c r="CP87" s="572"/>
      <c r="CQ87" s="572"/>
      <c r="CR87" s="572"/>
      <c r="CS87" s="572"/>
      <c r="CT87" s="572"/>
      <c r="CU87" s="572"/>
      <c r="CV87" s="572"/>
      <c r="CW87" s="572"/>
      <c r="CX87" s="572"/>
      <c r="CY87" s="572"/>
      <c r="CZ87" s="572"/>
      <c r="DA87" s="572"/>
      <c r="DB87" s="572"/>
      <c r="DC87" s="572"/>
      <c r="DD87" s="572"/>
      <c r="DE87" s="572"/>
      <c r="DF87" s="572"/>
      <c r="DG87" s="572"/>
      <c r="DH87" s="572"/>
      <c r="DI87" s="572"/>
      <c r="DJ87" s="572"/>
      <c r="DK87" s="572"/>
      <c r="DL87" s="572"/>
      <c r="DM87" s="572"/>
      <c r="DN87" s="572"/>
      <c r="DO87" s="572"/>
      <c r="DP87" s="572"/>
      <c r="DQ87" s="554"/>
      <c r="DR87" s="554"/>
      <c r="DT87" s="554"/>
      <c r="DU87" s="554"/>
      <c r="DV87" s="554"/>
      <c r="DW87" s="554"/>
    </row>
    <row r="88" spans="1:127">
      <c r="C88" s="572"/>
      <c r="D88" s="572"/>
      <c r="E88" s="572"/>
      <c r="F88" s="572"/>
      <c r="G88" s="572"/>
      <c r="H88" s="572"/>
      <c r="I88" s="572"/>
      <c r="J88" s="572"/>
      <c r="K88" s="572"/>
      <c r="L88" s="572"/>
      <c r="M88" s="572"/>
      <c r="N88" s="572"/>
      <c r="O88" s="572"/>
      <c r="P88" s="572"/>
      <c r="Q88" s="572"/>
      <c r="R88" s="572"/>
      <c r="S88" s="572"/>
      <c r="T88" s="572"/>
      <c r="U88" s="572"/>
      <c r="V88" s="572"/>
      <c r="W88" s="572"/>
      <c r="X88" s="572"/>
      <c r="Y88" s="572"/>
      <c r="Z88" s="572"/>
      <c r="AA88" s="572"/>
      <c r="AB88" s="572"/>
      <c r="AC88" s="572"/>
      <c r="AD88" s="572"/>
      <c r="AE88" s="572"/>
      <c r="AF88" s="572"/>
      <c r="AG88" s="572"/>
      <c r="AH88" s="572"/>
      <c r="AI88" s="572"/>
      <c r="AJ88" s="572"/>
      <c r="AK88" s="572"/>
      <c r="AL88" s="572"/>
      <c r="AM88" s="572"/>
      <c r="AN88" s="572"/>
      <c r="AO88" s="572"/>
      <c r="AP88" s="572"/>
      <c r="AQ88" s="572"/>
      <c r="AR88" s="572"/>
      <c r="AS88" s="572"/>
      <c r="AT88" s="572"/>
      <c r="AU88" s="572"/>
      <c r="AV88" s="572"/>
      <c r="AW88" s="572"/>
      <c r="AX88" s="572"/>
      <c r="AY88" s="572"/>
      <c r="AZ88" s="572"/>
      <c r="BA88" s="572"/>
      <c r="BB88" s="572"/>
      <c r="BC88" s="572"/>
      <c r="BD88" s="572"/>
      <c r="BE88" s="572"/>
      <c r="BF88" s="572"/>
      <c r="BG88" s="572"/>
      <c r="BH88" s="572"/>
      <c r="BI88" s="572"/>
      <c r="BJ88" s="572"/>
      <c r="BK88" s="572"/>
      <c r="BL88" s="572"/>
      <c r="BM88" s="572"/>
      <c r="BN88" s="572"/>
      <c r="BO88" s="572"/>
      <c r="BP88" s="572"/>
      <c r="BQ88" s="572"/>
      <c r="BR88" s="572"/>
      <c r="BS88" s="572"/>
      <c r="BT88" s="572"/>
      <c r="BU88" s="572"/>
      <c r="BV88" s="572"/>
      <c r="BW88" s="572"/>
      <c r="BX88" s="572"/>
      <c r="BY88" s="572"/>
      <c r="BZ88" s="572"/>
      <c r="CA88" s="572"/>
      <c r="CB88" s="572"/>
      <c r="CC88" s="572"/>
      <c r="CD88" s="572"/>
      <c r="CE88" s="572"/>
      <c r="CF88" s="572"/>
      <c r="CG88" s="572"/>
      <c r="CH88" s="572"/>
      <c r="CI88" s="572"/>
      <c r="CJ88" s="572"/>
      <c r="CK88" s="572"/>
      <c r="CL88" s="572"/>
      <c r="CM88" s="572"/>
      <c r="CN88" s="572"/>
      <c r="CO88" s="572"/>
      <c r="CP88" s="572"/>
      <c r="CQ88" s="572"/>
      <c r="CR88" s="572"/>
      <c r="CS88" s="572"/>
      <c r="CT88" s="572"/>
      <c r="CU88" s="572"/>
      <c r="CV88" s="572"/>
      <c r="CW88" s="572"/>
      <c r="CX88" s="572"/>
      <c r="CY88" s="572"/>
      <c r="CZ88" s="572"/>
      <c r="DA88" s="572"/>
      <c r="DB88" s="572"/>
      <c r="DC88" s="572"/>
      <c r="DD88" s="572"/>
      <c r="DE88" s="572"/>
      <c r="DF88" s="572"/>
      <c r="DG88" s="572"/>
      <c r="DH88" s="572"/>
      <c r="DI88" s="572"/>
      <c r="DJ88" s="572"/>
      <c r="DK88" s="572"/>
      <c r="DL88" s="572"/>
      <c r="DM88" s="572"/>
      <c r="DN88" s="572"/>
      <c r="DO88" s="572"/>
      <c r="DP88" s="572"/>
      <c r="DQ88" s="554"/>
      <c r="DR88" s="554"/>
      <c r="DT88" s="554"/>
      <c r="DU88" s="554"/>
      <c r="DV88" s="554"/>
      <c r="DW88" s="554"/>
    </row>
    <row r="89" spans="1:127">
      <c r="C89" s="572"/>
      <c r="D89" s="572"/>
      <c r="E89" s="572"/>
      <c r="F89" s="572"/>
      <c r="G89" s="572"/>
      <c r="H89" s="572"/>
      <c r="I89" s="572"/>
      <c r="J89" s="572"/>
      <c r="K89" s="572"/>
      <c r="L89" s="572"/>
      <c r="M89" s="572"/>
      <c r="N89" s="572"/>
      <c r="O89" s="572"/>
      <c r="P89" s="572"/>
      <c r="Q89" s="572"/>
      <c r="R89" s="572"/>
      <c r="S89" s="572"/>
      <c r="T89" s="572"/>
      <c r="U89" s="572"/>
      <c r="V89" s="572"/>
      <c r="W89" s="572"/>
      <c r="X89" s="572"/>
      <c r="Y89" s="572"/>
      <c r="Z89" s="572"/>
      <c r="AA89" s="572"/>
      <c r="AB89" s="572"/>
      <c r="AC89" s="572"/>
      <c r="AD89" s="572"/>
      <c r="AE89" s="572"/>
      <c r="AF89" s="572"/>
      <c r="AG89" s="572"/>
      <c r="AH89" s="572"/>
      <c r="AI89" s="572"/>
      <c r="AJ89" s="572"/>
      <c r="AK89" s="572"/>
      <c r="AL89" s="572"/>
      <c r="AM89" s="572"/>
      <c r="AN89" s="572"/>
      <c r="AO89" s="572"/>
      <c r="AP89" s="572"/>
      <c r="AQ89" s="572"/>
      <c r="AR89" s="572"/>
      <c r="AS89" s="572"/>
      <c r="AT89" s="572"/>
      <c r="AU89" s="572"/>
      <c r="AV89" s="572"/>
      <c r="AW89" s="572"/>
      <c r="AX89" s="572"/>
      <c r="AY89" s="572"/>
      <c r="AZ89" s="572"/>
      <c r="BA89" s="572"/>
      <c r="BB89" s="572"/>
      <c r="BC89" s="572"/>
      <c r="BD89" s="572"/>
      <c r="BE89" s="572"/>
      <c r="BF89" s="572"/>
      <c r="BG89" s="572"/>
      <c r="BH89" s="572"/>
      <c r="BI89" s="572"/>
      <c r="BJ89" s="572"/>
      <c r="BK89" s="572"/>
      <c r="BL89" s="572"/>
      <c r="BM89" s="572"/>
      <c r="BN89" s="572"/>
      <c r="BO89" s="572"/>
      <c r="BP89" s="572"/>
      <c r="BQ89" s="572"/>
      <c r="BR89" s="572"/>
      <c r="BS89" s="572"/>
      <c r="BT89" s="572"/>
      <c r="BU89" s="572"/>
      <c r="BV89" s="572"/>
      <c r="BW89" s="572"/>
      <c r="BX89" s="572"/>
      <c r="BY89" s="572"/>
      <c r="BZ89" s="572"/>
      <c r="CA89" s="572"/>
      <c r="CB89" s="572"/>
      <c r="CC89" s="572"/>
      <c r="CD89" s="572"/>
      <c r="CE89" s="572"/>
      <c r="CF89" s="572"/>
      <c r="CG89" s="572"/>
      <c r="CH89" s="572"/>
      <c r="CI89" s="572"/>
      <c r="CJ89" s="572"/>
      <c r="CK89" s="572"/>
      <c r="CL89" s="572"/>
      <c r="CM89" s="572"/>
      <c r="CN89" s="572"/>
      <c r="CO89" s="572"/>
      <c r="CP89" s="572"/>
      <c r="CQ89" s="572"/>
      <c r="CR89" s="572"/>
      <c r="CS89" s="572"/>
      <c r="CT89" s="572"/>
      <c r="CU89" s="572"/>
      <c r="CV89" s="572"/>
      <c r="CW89" s="572"/>
      <c r="CX89" s="572"/>
      <c r="CY89" s="572"/>
      <c r="CZ89" s="572"/>
      <c r="DA89" s="572"/>
      <c r="DB89" s="572"/>
      <c r="DC89" s="572"/>
      <c r="DD89" s="572"/>
      <c r="DE89" s="572"/>
      <c r="DF89" s="572"/>
      <c r="DG89" s="572"/>
      <c r="DH89" s="572"/>
      <c r="DI89" s="572"/>
      <c r="DJ89" s="572"/>
      <c r="DK89" s="572"/>
      <c r="DL89" s="572"/>
      <c r="DM89" s="572"/>
      <c r="DN89" s="572"/>
      <c r="DO89" s="572"/>
      <c r="DP89" s="572"/>
      <c r="DQ89" s="554"/>
      <c r="DR89" s="554"/>
      <c r="DT89" s="554"/>
      <c r="DU89" s="554"/>
      <c r="DV89" s="554"/>
      <c r="DW89" s="554"/>
    </row>
    <row r="90" spans="1:127">
      <c r="C90" s="572"/>
      <c r="D90" s="572"/>
      <c r="E90" s="572"/>
      <c r="F90" s="572"/>
      <c r="G90" s="572"/>
      <c r="H90" s="572"/>
      <c r="I90" s="572"/>
      <c r="J90" s="572"/>
      <c r="K90" s="572"/>
      <c r="L90" s="572"/>
      <c r="M90" s="572"/>
      <c r="N90" s="572"/>
      <c r="O90" s="572"/>
      <c r="P90" s="572"/>
      <c r="Q90" s="572"/>
      <c r="R90" s="572"/>
      <c r="S90" s="572"/>
      <c r="T90" s="572"/>
      <c r="U90" s="572"/>
      <c r="V90" s="572"/>
      <c r="W90" s="572"/>
      <c r="X90" s="572"/>
      <c r="Y90" s="572"/>
      <c r="Z90" s="572"/>
      <c r="AA90" s="572"/>
      <c r="AB90" s="572"/>
      <c r="AC90" s="572"/>
      <c r="AD90" s="572"/>
      <c r="AE90" s="572"/>
      <c r="AF90" s="572"/>
      <c r="AG90" s="572"/>
      <c r="AH90" s="572"/>
      <c r="AI90" s="572"/>
      <c r="AJ90" s="572"/>
      <c r="AK90" s="572"/>
      <c r="AL90" s="572"/>
      <c r="AM90" s="572"/>
      <c r="AN90" s="572"/>
      <c r="AO90" s="572"/>
      <c r="AP90" s="572"/>
      <c r="AQ90" s="572"/>
      <c r="AR90" s="572"/>
      <c r="AS90" s="572"/>
      <c r="AT90" s="572"/>
      <c r="AU90" s="572"/>
      <c r="AV90" s="572"/>
      <c r="AW90" s="572"/>
      <c r="AX90" s="572"/>
      <c r="AY90" s="572"/>
      <c r="AZ90" s="572"/>
      <c r="BA90" s="572"/>
      <c r="BB90" s="572"/>
      <c r="BC90" s="572"/>
      <c r="BD90" s="572"/>
      <c r="BE90" s="572"/>
      <c r="BF90" s="572"/>
      <c r="BG90" s="572"/>
      <c r="BH90" s="572"/>
      <c r="BI90" s="572"/>
      <c r="BJ90" s="572"/>
      <c r="BK90" s="572"/>
      <c r="BL90" s="572"/>
      <c r="BM90" s="572"/>
      <c r="BN90" s="572"/>
      <c r="BO90" s="572"/>
      <c r="BP90" s="572"/>
      <c r="BQ90" s="572"/>
      <c r="BR90" s="572"/>
      <c r="BS90" s="572"/>
      <c r="BT90" s="572"/>
      <c r="BU90" s="572"/>
      <c r="BV90" s="572"/>
      <c r="BW90" s="572"/>
      <c r="BX90" s="572"/>
      <c r="BY90" s="572"/>
      <c r="BZ90" s="572"/>
      <c r="CA90" s="572"/>
      <c r="CB90" s="572"/>
      <c r="CC90" s="572"/>
      <c r="CD90" s="572"/>
      <c r="CE90" s="572"/>
      <c r="CF90" s="572"/>
      <c r="CG90" s="572"/>
      <c r="CH90" s="572"/>
      <c r="CI90" s="572"/>
      <c r="CJ90" s="572"/>
      <c r="CK90" s="572"/>
      <c r="CL90" s="572"/>
      <c r="CM90" s="572"/>
      <c r="CN90" s="572"/>
      <c r="CO90" s="572"/>
      <c r="CP90" s="572"/>
      <c r="CQ90" s="572"/>
      <c r="CR90" s="572"/>
      <c r="CS90" s="572"/>
      <c r="CT90" s="572"/>
      <c r="CU90" s="572"/>
      <c r="CV90" s="572"/>
      <c r="CW90" s="572"/>
      <c r="CX90" s="572"/>
      <c r="CY90" s="572"/>
      <c r="CZ90" s="572"/>
      <c r="DA90" s="572"/>
      <c r="DB90" s="572"/>
      <c r="DC90" s="572"/>
      <c r="DD90" s="572"/>
      <c r="DE90" s="572"/>
      <c r="DF90" s="572"/>
      <c r="DG90" s="572"/>
      <c r="DH90" s="572"/>
      <c r="DI90" s="572"/>
      <c r="DJ90" s="572"/>
      <c r="DK90" s="572"/>
      <c r="DL90" s="572"/>
      <c r="DM90" s="572"/>
      <c r="DN90" s="572"/>
      <c r="DO90" s="572"/>
      <c r="DP90" s="572"/>
      <c r="DQ90" s="554"/>
      <c r="DR90" s="554"/>
      <c r="DT90" s="554"/>
      <c r="DU90" s="554"/>
      <c r="DV90" s="554"/>
      <c r="DW90" s="554"/>
    </row>
    <row r="91" spans="1:127">
      <c r="C91" s="572"/>
      <c r="D91" s="572"/>
      <c r="E91" s="572"/>
      <c r="F91" s="572"/>
      <c r="G91" s="572"/>
      <c r="H91" s="572"/>
      <c r="I91" s="572"/>
      <c r="J91" s="572"/>
      <c r="K91" s="572"/>
      <c r="L91" s="572"/>
      <c r="M91" s="572"/>
      <c r="N91" s="572"/>
      <c r="O91" s="572"/>
      <c r="P91" s="572"/>
      <c r="Q91" s="572"/>
      <c r="R91" s="572"/>
      <c r="S91" s="572"/>
      <c r="T91" s="572"/>
      <c r="U91" s="572"/>
      <c r="V91" s="572"/>
      <c r="W91" s="572"/>
      <c r="X91" s="572"/>
      <c r="Y91" s="572"/>
      <c r="Z91" s="572"/>
      <c r="AA91" s="572"/>
      <c r="AB91" s="572"/>
      <c r="AC91" s="572"/>
      <c r="AD91" s="572"/>
      <c r="AE91" s="572"/>
      <c r="AF91" s="572"/>
      <c r="AG91" s="572"/>
      <c r="AH91" s="572"/>
      <c r="AI91" s="572"/>
      <c r="AJ91" s="572"/>
      <c r="AK91" s="572"/>
      <c r="AL91" s="572"/>
      <c r="AM91" s="572"/>
      <c r="AN91" s="572"/>
      <c r="AO91" s="572"/>
      <c r="AP91" s="572"/>
      <c r="AQ91" s="572"/>
      <c r="AR91" s="572"/>
      <c r="AS91" s="572"/>
      <c r="AT91" s="572"/>
      <c r="AU91" s="572"/>
      <c r="AV91" s="572"/>
      <c r="AW91" s="572"/>
      <c r="AX91" s="572"/>
      <c r="AY91" s="572"/>
      <c r="AZ91" s="572"/>
      <c r="BA91" s="572"/>
      <c r="BB91" s="572"/>
      <c r="BC91" s="572"/>
      <c r="BD91" s="572"/>
      <c r="BE91" s="572"/>
      <c r="BF91" s="572"/>
      <c r="BG91" s="572"/>
      <c r="BH91" s="572"/>
      <c r="BI91" s="572"/>
      <c r="BJ91" s="572"/>
      <c r="BK91" s="572"/>
      <c r="BL91" s="572"/>
      <c r="BM91" s="572"/>
      <c r="BN91" s="572"/>
      <c r="BO91" s="572"/>
      <c r="BP91" s="572"/>
      <c r="BQ91" s="572"/>
      <c r="BR91" s="572"/>
      <c r="BS91" s="572"/>
      <c r="BT91" s="572"/>
      <c r="BU91" s="572"/>
      <c r="BV91" s="572"/>
      <c r="BW91" s="572"/>
      <c r="BX91" s="572"/>
      <c r="BY91" s="572"/>
      <c r="BZ91" s="572"/>
      <c r="CA91" s="572"/>
      <c r="CB91" s="572"/>
      <c r="CC91" s="572"/>
      <c r="CD91" s="572"/>
      <c r="CE91" s="572"/>
      <c r="CF91" s="572"/>
      <c r="CG91" s="572"/>
      <c r="CH91" s="572"/>
      <c r="CI91" s="572"/>
      <c r="CJ91" s="572"/>
      <c r="CK91" s="572"/>
      <c r="CL91" s="572"/>
      <c r="CM91" s="572"/>
      <c r="CN91" s="572"/>
      <c r="CO91" s="572"/>
      <c r="CP91" s="572"/>
      <c r="CQ91" s="572"/>
      <c r="CR91" s="572"/>
      <c r="CS91" s="572"/>
      <c r="CT91" s="572"/>
      <c r="CU91" s="572"/>
      <c r="CV91" s="572"/>
      <c r="CW91" s="572"/>
      <c r="CX91" s="572"/>
      <c r="CY91" s="572"/>
      <c r="CZ91" s="572"/>
      <c r="DA91" s="572"/>
      <c r="DB91" s="572"/>
      <c r="DC91" s="572"/>
      <c r="DD91" s="572"/>
      <c r="DE91" s="572"/>
      <c r="DF91" s="572"/>
      <c r="DG91" s="572"/>
      <c r="DH91" s="572"/>
      <c r="DI91" s="572"/>
      <c r="DJ91" s="572"/>
      <c r="DK91" s="572"/>
      <c r="DL91" s="572"/>
      <c r="DM91" s="572"/>
      <c r="DN91" s="572"/>
      <c r="DO91" s="572"/>
      <c r="DP91" s="572"/>
      <c r="DQ91" s="554"/>
      <c r="DR91" s="554"/>
      <c r="DT91" s="554"/>
      <c r="DU91" s="554"/>
      <c r="DV91" s="554"/>
      <c r="DW91" s="554"/>
    </row>
    <row r="92" spans="1:127">
      <c r="C92" s="572"/>
      <c r="D92" s="572"/>
      <c r="E92" s="572"/>
      <c r="F92" s="572"/>
      <c r="G92" s="572"/>
      <c r="H92" s="572"/>
      <c r="I92" s="572"/>
      <c r="J92" s="572"/>
      <c r="K92" s="572"/>
      <c r="L92" s="572"/>
      <c r="M92" s="572"/>
      <c r="N92" s="572"/>
      <c r="O92" s="572"/>
      <c r="P92" s="572"/>
      <c r="Q92" s="572"/>
      <c r="R92" s="572"/>
      <c r="S92" s="572"/>
      <c r="T92" s="572"/>
      <c r="U92" s="572"/>
      <c r="V92" s="572"/>
      <c r="W92" s="572"/>
      <c r="X92" s="572"/>
      <c r="Y92" s="572"/>
      <c r="Z92" s="572"/>
      <c r="AA92" s="572"/>
      <c r="AB92" s="572"/>
      <c r="AC92" s="572"/>
      <c r="AD92" s="572"/>
      <c r="AE92" s="572"/>
      <c r="AF92" s="572"/>
      <c r="AG92" s="572"/>
      <c r="AH92" s="572"/>
      <c r="AI92" s="572"/>
      <c r="AJ92" s="572"/>
      <c r="AK92" s="572"/>
      <c r="AL92" s="572"/>
      <c r="AM92" s="572"/>
      <c r="AN92" s="572"/>
      <c r="AO92" s="572"/>
      <c r="AP92" s="572"/>
      <c r="AQ92" s="572"/>
      <c r="AR92" s="572"/>
      <c r="AS92" s="572"/>
      <c r="AT92" s="572"/>
      <c r="AU92" s="572"/>
      <c r="AV92" s="572"/>
      <c r="AW92" s="572"/>
      <c r="AX92" s="572"/>
      <c r="AY92" s="572"/>
      <c r="AZ92" s="572"/>
      <c r="BA92" s="572"/>
      <c r="BB92" s="572"/>
      <c r="BC92" s="572"/>
      <c r="BD92" s="572"/>
      <c r="BE92" s="572"/>
      <c r="BF92" s="572"/>
      <c r="BG92" s="572"/>
      <c r="BH92" s="572"/>
      <c r="BI92" s="572"/>
      <c r="BJ92" s="572"/>
      <c r="BK92" s="572"/>
      <c r="BL92" s="572"/>
      <c r="BM92" s="572"/>
      <c r="BN92" s="572"/>
      <c r="BO92" s="572"/>
      <c r="BP92" s="572"/>
      <c r="BQ92" s="572"/>
      <c r="BR92" s="572"/>
      <c r="BS92" s="572"/>
      <c r="BT92" s="572"/>
      <c r="BU92" s="572"/>
      <c r="BV92" s="572"/>
      <c r="BW92" s="572"/>
      <c r="BX92" s="572"/>
      <c r="BY92" s="572"/>
      <c r="BZ92" s="572"/>
      <c r="CA92" s="572"/>
      <c r="CB92" s="572"/>
      <c r="CC92" s="572"/>
      <c r="CD92" s="572"/>
      <c r="CE92" s="572"/>
      <c r="CF92" s="572"/>
      <c r="CG92" s="572"/>
      <c r="CH92" s="572"/>
      <c r="CI92" s="572"/>
      <c r="CJ92" s="572"/>
      <c r="CK92" s="572"/>
      <c r="CL92" s="572"/>
      <c r="CM92" s="572"/>
      <c r="CN92" s="572"/>
      <c r="CO92" s="572"/>
      <c r="CP92" s="572"/>
      <c r="CQ92" s="572"/>
      <c r="CR92" s="572"/>
      <c r="CS92" s="572"/>
      <c r="CT92" s="572"/>
      <c r="CU92" s="572"/>
      <c r="CV92" s="572"/>
      <c r="CW92" s="572"/>
      <c r="CX92" s="572"/>
      <c r="CY92" s="572"/>
      <c r="CZ92" s="572"/>
      <c r="DA92" s="572"/>
      <c r="DB92" s="572"/>
      <c r="DC92" s="572"/>
      <c r="DD92" s="572"/>
      <c r="DE92" s="572"/>
      <c r="DF92" s="572"/>
      <c r="DG92" s="572"/>
      <c r="DH92" s="572"/>
      <c r="DI92" s="572"/>
      <c r="DJ92" s="572"/>
      <c r="DK92" s="572"/>
      <c r="DL92" s="572"/>
      <c r="DM92" s="572"/>
      <c r="DN92" s="572"/>
      <c r="DO92" s="572"/>
      <c r="DP92" s="572"/>
      <c r="DQ92" s="554"/>
      <c r="DR92" s="554"/>
      <c r="DT92" s="554"/>
      <c r="DU92" s="554"/>
      <c r="DV92" s="554"/>
      <c r="DW92" s="554"/>
    </row>
    <row r="93" spans="1:127">
      <c r="C93" s="572"/>
      <c r="D93" s="572"/>
      <c r="E93" s="572"/>
      <c r="F93" s="572"/>
      <c r="G93" s="572"/>
      <c r="H93" s="572"/>
      <c r="I93" s="572"/>
      <c r="J93" s="572"/>
      <c r="K93" s="572"/>
      <c r="L93" s="572"/>
      <c r="M93" s="572"/>
      <c r="N93" s="572"/>
      <c r="O93" s="572"/>
      <c r="P93" s="572"/>
      <c r="Q93" s="572"/>
      <c r="R93" s="572"/>
      <c r="S93" s="572"/>
      <c r="T93" s="572"/>
      <c r="U93" s="572"/>
      <c r="V93" s="572"/>
      <c r="W93" s="572"/>
      <c r="X93" s="572"/>
      <c r="Y93" s="572"/>
      <c r="Z93" s="572"/>
      <c r="AA93" s="572"/>
      <c r="AB93" s="572"/>
      <c r="AC93" s="572"/>
      <c r="AD93" s="572"/>
      <c r="AE93" s="572"/>
      <c r="AF93" s="572"/>
      <c r="AG93" s="572"/>
      <c r="AH93" s="572"/>
      <c r="AI93" s="572"/>
      <c r="AJ93" s="572"/>
      <c r="AK93" s="572"/>
      <c r="AL93" s="572"/>
      <c r="AM93" s="572"/>
      <c r="AN93" s="572"/>
      <c r="AO93" s="572"/>
      <c r="AP93" s="572"/>
      <c r="AQ93" s="572"/>
      <c r="AR93" s="572"/>
      <c r="AS93" s="572"/>
      <c r="AT93" s="572"/>
      <c r="AU93" s="572"/>
      <c r="AV93" s="572"/>
      <c r="AW93" s="572"/>
      <c r="AX93" s="572"/>
      <c r="AY93" s="572"/>
      <c r="AZ93" s="572"/>
      <c r="BA93" s="572"/>
      <c r="BB93" s="572"/>
      <c r="BC93" s="572"/>
      <c r="BD93" s="572"/>
      <c r="BE93" s="572"/>
      <c r="BF93" s="572"/>
      <c r="BG93" s="572"/>
      <c r="BH93" s="572"/>
      <c r="BI93" s="572"/>
      <c r="BJ93" s="572"/>
      <c r="BK93" s="572"/>
      <c r="BL93" s="572"/>
      <c r="BM93" s="572"/>
      <c r="BN93" s="572"/>
      <c r="BO93" s="572"/>
      <c r="BP93" s="572"/>
      <c r="BQ93" s="572"/>
      <c r="BR93" s="572"/>
      <c r="BS93" s="572"/>
      <c r="BT93" s="572"/>
      <c r="BU93" s="572"/>
      <c r="BV93" s="572"/>
      <c r="BW93" s="572"/>
      <c r="BX93" s="572"/>
      <c r="BY93" s="572"/>
      <c r="BZ93" s="572"/>
      <c r="CA93" s="572"/>
      <c r="CB93" s="572"/>
      <c r="CC93" s="572"/>
      <c r="CD93" s="572"/>
      <c r="CE93" s="572"/>
      <c r="CF93" s="572"/>
      <c r="CG93" s="572"/>
      <c r="CH93" s="572"/>
      <c r="CI93" s="572"/>
      <c r="CJ93" s="572"/>
      <c r="CK93" s="572"/>
      <c r="CL93" s="572"/>
      <c r="CM93" s="572"/>
      <c r="CN93" s="572"/>
      <c r="CO93" s="572"/>
      <c r="CP93" s="572"/>
      <c r="CQ93" s="572"/>
      <c r="CR93" s="572"/>
      <c r="CS93" s="572"/>
      <c r="CT93" s="572"/>
      <c r="CU93" s="572"/>
      <c r="CV93" s="572"/>
      <c r="CW93" s="572"/>
      <c r="CX93" s="572"/>
      <c r="CY93" s="572"/>
      <c r="CZ93" s="572"/>
      <c r="DA93" s="572"/>
      <c r="DB93" s="572"/>
      <c r="DC93" s="572"/>
      <c r="DD93" s="572"/>
      <c r="DE93" s="572"/>
      <c r="DF93" s="572"/>
      <c r="DG93" s="572"/>
      <c r="DH93" s="572"/>
      <c r="DI93" s="572"/>
      <c r="DJ93" s="572"/>
      <c r="DK93" s="572"/>
      <c r="DL93" s="572"/>
      <c r="DM93" s="572"/>
      <c r="DN93" s="572"/>
      <c r="DO93" s="572"/>
      <c r="DP93" s="572"/>
      <c r="DQ93" s="554"/>
      <c r="DR93" s="554"/>
      <c r="DT93" s="554"/>
      <c r="DU93" s="554"/>
      <c r="DV93" s="554"/>
      <c r="DW93" s="554"/>
    </row>
    <row r="94" spans="1:127">
      <c r="C94" s="572"/>
      <c r="D94" s="572"/>
      <c r="E94" s="572"/>
      <c r="F94" s="572"/>
      <c r="G94" s="572"/>
      <c r="H94" s="572"/>
      <c r="I94" s="572"/>
      <c r="J94" s="572"/>
      <c r="K94" s="572"/>
      <c r="L94" s="572"/>
      <c r="M94" s="572"/>
      <c r="N94" s="572"/>
      <c r="O94" s="572"/>
      <c r="P94" s="572"/>
      <c r="Q94" s="572"/>
      <c r="R94" s="572"/>
      <c r="S94" s="572"/>
      <c r="T94" s="572"/>
      <c r="U94" s="572"/>
      <c r="V94" s="572"/>
      <c r="W94" s="572"/>
      <c r="X94" s="572"/>
      <c r="Y94" s="572"/>
      <c r="Z94" s="572"/>
      <c r="AA94" s="572"/>
      <c r="AB94" s="572"/>
      <c r="AC94" s="572"/>
      <c r="AD94" s="572"/>
      <c r="AE94" s="572"/>
      <c r="AF94" s="572"/>
      <c r="AG94" s="572"/>
      <c r="AH94" s="572"/>
      <c r="AI94" s="572"/>
      <c r="AJ94" s="572"/>
      <c r="AK94" s="572"/>
      <c r="AL94" s="572"/>
      <c r="AM94" s="572"/>
      <c r="AN94" s="572"/>
      <c r="AO94" s="572"/>
      <c r="AP94" s="572"/>
      <c r="AQ94" s="572"/>
      <c r="AR94" s="572"/>
      <c r="AS94" s="572"/>
      <c r="AT94" s="572"/>
      <c r="AU94" s="572"/>
      <c r="AV94" s="572"/>
      <c r="AW94" s="572"/>
      <c r="AX94" s="572"/>
      <c r="AY94" s="572"/>
      <c r="AZ94" s="572"/>
      <c r="BA94" s="572"/>
      <c r="BB94" s="572"/>
      <c r="BC94" s="572"/>
      <c r="BD94" s="572"/>
      <c r="BE94" s="572"/>
      <c r="BF94" s="572"/>
      <c r="BG94" s="572"/>
      <c r="BH94" s="572"/>
      <c r="BI94" s="572"/>
      <c r="BJ94" s="572"/>
      <c r="BK94" s="572"/>
      <c r="BL94" s="572"/>
      <c r="BM94" s="572"/>
      <c r="BN94" s="572"/>
      <c r="BO94" s="572"/>
      <c r="BP94" s="572"/>
      <c r="BQ94" s="572"/>
      <c r="BR94" s="572"/>
      <c r="BS94" s="572"/>
      <c r="BT94" s="572"/>
      <c r="BU94" s="572"/>
      <c r="BV94" s="572"/>
      <c r="BW94" s="572"/>
      <c r="BX94" s="572"/>
      <c r="BY94" s="572"/>
      <c r="BZ94" s="572"/>
      <c r="CA94" s="572"/>
      <c r="CB94" s="572"/>
      <c r="CC94" s="572"/>
      <c r="CD94" s="572"/>
      <c r="CE94" s="572"/>
      <c r="CF94" s="572"/>
      <c r="CG94" s="572"/>
      <c r="CH94" s="572"/>
      <c r="CI94" s="572"/>
      <c r="CJ94" s="572"/>
      <c r="CK94" s="572"/>
      <c r="CL94" s="572"/>
      <c r="CM94" s="572"/>
      <c r="CN94" s="572"/>
      <c r="CO94" s="572"/>
      <c r="CP94" s="572"/>
      <c r="CQ94" s="572"/>
      <c r="CR94" s="572"/>
      <c r="CS94" s="572"/>
      <c r="CT94" s="572"/>
      <c r="CU94" s="572"/>
      <c r="CV94" s="572"/>
      <c r="CW94" s="572"/>
      <c r="CX94" s="572"/>
      <c r="CY94" s="572"/>
      <c r="CZ94" s="572"/>
      <c r="DA94" s="572"/>
      <c r="DB94" s="572"/>
      <c r="DC94" s="572"/>
      <c r="DD94" s="572"/>
      <c r="DE94" s="572"/>
      <c r="DF94" s="572"/>
      <c r="DG94" s="572"/>
      <c r="DH94" s="572"/>
      <c r="DI94" s="572"/>
      <c r="DJ94" s="572"/>
      <c r="DK94" s="572"/>
      <c r="DL94" s="572"/>
      <c r="DM94" s="572"/>
      <c r="DN94" s="572"/>
      <c r="DO94" s="572"/>
      <c r="DP94" s="572"/>
      <c r="DQ94" s="554"/>
      <c r="DR94" s="554"/>
      <c r="DT94" s="554"/>
      <c r="DU94" s="554"/>
      <c r="DV94" s="554"/>
      <c r="DW94" s="554"/>
    </row>
    <row r="95" spans="1:127">
      <c r="C95" s="572"/>
      <c r="D95" s="572"/>
      <c r="E95" s="572"/>
      <c r="F95" s="572"/>
      <c r="G95" s="572"/>
      <c r="H95" s="572"/>
      <c r="I95" s="572"/>
      <c r="J95" s="572"/>
      <c r="K95" s="572"/>
      <c r="L95" s="572"/>
      <c r="M95" s="572"/>
      <c r="N95" s="572"/>
      <c r="O95" s="572"/>
      <c r="P95" s="572"/>
      <c r="Q95" s="572"/>
      <c r="R95" s="572"/>
      <c r="S95" s="572"/>
      <c r="T95" s="572"/>
      <c r="U95" s="572"/>
      <c r="V95" s="572"/>
      <c r="W95" s="572"/>
      <c r="X95" s="572"/>
      <c r="Y95" s="572"/>
      <c r="Z95" s="572"/>
      <c r="AA95" s="572"/>
      <c r="AB95" s="572"/>
      <c r="AC95" s="572"/>
      <c r="AD95" s="572"/>
      <c r="AE95" s="572"/>
      <c r="AF95" s="572"/>
      <c r="AG95" s="572"/>
      <c r="AH95" s="572"/>
      <c r="AI95" s="572"/>
      <c r="AJ95" s="572"/>
      <c r="AK95" s="572"/>
      <c r="AL95" s="572"/>
      <c r="AM95" s="572"/>
      <c r="AN95" s="572"/>
      <c r="AO95" s="572"/>
      <c r="AP95" s="572"/>
      <c r="AQ95" s="572"/>
      <c r="AR95" s="572"/>
      <c r="AS95" s="572"/>
      <c r="AT95" s="572"/>
      <c r="AU95" s="572"/>
      <c r="AV95" s="572"/>
      <c r="AW95" s="572"/>
      <c r="AX95" s="572"/>
      <c r="AY95" s="572"/>
      <c r="AZ95" s="572"/>
      <c r="BA95" s="572"/>
      <c r="BB95" s="572"/>
      <c r="BC95" s="572"/>
      <c r="BD95" s="572"/>
      <c r="BE95" s="572"/>
      <c r="BF95" s="572"/>
      <c r="BG95" s="572"/>
      <c r="BH95" s="572"/>
      <c r="BI95" s="572"/>
      <c r="BJ95" s="572"/>
      <c r="BK95" s="572"/>
      <c r="BL95" s="572"/>
      <c r="BM95" s="572"/>
      <c r="BN95" s="572"/>
      <c r="BO95" s="572"/>
      <c r="BP95" s="572"/>
      <c r="BQ95" s="572"/>
      <c r="BR95" s="572"/>
      <c r="BS95" s="572"/>
      <c r="BT95" s="572"/>
      <c r="BU95" s="572"/>
      <c r="BV95" s="572"/>
      <c r="BW95" s="572"/>
      <c r="BX95" s="572"/>
      <c r="BY95" s="572"/>
      <c r="BZ95" s="572"/>
      <c r="CA95" s="572"/>
      <c r="CB95" s="572"/>
      <c r="CC95" s="572"/>
      <c r="CD95" s="572"/>
      <c r="CE95" s="572"/>
      <c r="CF95" s="572"/>
      <c r="CG95" s="572"/>
      <c r="CH95" s="572"/>
      <c r="CI95" s="572"/>
      <c r="CJ95" s="572"/>
      <c r="CK95" s="572"/>
      <c r="CL95" s="572"/>
      <c r="CM95" s="572"/>
      <c r="CN95" s="572"/>
      <c r="CO95" s="572"/>
      <c r="CP95" s="572"/>
      <c r="CQ95" s="572"/>
      <c r="CR95" s="572"/>
      <c r="CS95" s="572"/>
      <c r="CT95" s="572"/>
      <c r="CU95" s="572"/>
      <c r="CV95" s="572"/>
      <c r="CW95" s="572"/>
      <c r="CX95" s="572"/>
      <c r="CY95" s="572"/>
      <c r="CZ95" s="572"/>
      <c r="DA95" s="572"/>
      <c r="DB95" s="572"/>
      <c r="DC95" s="572"/>
      <c r="DD95" s="572"/>
      <c r="DE95" s="572"/>
      <c r="DF95" s="572"/>
      <c r="DG95" s="572"/>
      <c r="DH95" s="572"/>
      <c r="DI95" s="572"/>
      <c r="DJ95" s="572"/>
      <c r="DK95" s="572"/>
      <c r="DL95" s="572"/>
      <c r="DM95" s="572"/>
      <c r="DN95" s="572"/>
      <c r="DO95" s="572"/>
      <c r="DP95" s="572"/>
      <c r="DQ95" s="554"/>
      <c r="DR95" s="554"/>
      <c r="DT95" s="554"/>
      <c r="DU95" s="554"/>
      <c r="DV95" s="554"/>
      <c r="DW95" s="554"/>
    </row>
    <row r="96" spans="1:127">
      <c r="C96" s="572"/>
      <c r="D96" s="572"/>
      <c r="E96" s="572"/>
      <c r="F96" s="572"/>
      <c r="G96" s="572"/>
      <c r="H96" s="572"/>
      <c r="I96" s="572"/>
      <c r="J96" s="572"/>
      <c r="K96" s="572"/>
      <c r="L96" s="572"/>
      <c r="M96" s="572"/>
      <c r="N96" s="572"/>
      <c r="O96" s="572"/>
      <c r="P96" s="572"/>
      <c r="Q96" s="572"/>
      <c r="R96" s="572"/>
      <c r="S96" s="572"/>
      <c r="T96" s="572"/>
      <c r="U96" s="572"/>
      <c r="V96" s="572"/>
      <c r="W96" s="572"/>
      <c r="X96" s="572"/>
      <c r="Y96" s="572"/>
      <c r="Z96" s="572"/>
      <c r="AA96" s="572"/>
      <c r="AB96" s="572"/>
      <c r="AC96" s="572"/>
      <c r="AD96" s="572"/>
      <c r="AE96" s="572"/>
      <c r="AF96" s="572"/>
      <c r="AG96" s="572"/>
      <c r="AH96" s="572"/>
      <c r="AI96" s="572"/>
      <c r="AJ96" s="572"/>
      <c r="AK96" s="572"/>
      <c r="AL96" s="572"/>
      <c r="AM96" s="572"/>
      <c r="AN96" s="572"/>
      <c r="AO96" s="572"/>
      <c r="AP96" s="572"/>
      <c r="AQ96" s="572"/>
      <c r="AR96" s="572"/>
      <c r="AS96" s="572"/>
      <c r="AT96" s="572"/>
      <c r="AU96" s="572"/>
      <c r="AV96" s="572"/>
      <c r="AW96" s="572"/>
      <c r="AX96" s="572"/>
      <c r="AY96" s="572"/>
      <c r="AZ96" s="572"/>
      <c r="BA96" s="572"/>
      <c r="BB96" s="572"/>
      <c r="BC96" s="572"/>
      <c r="BD96" s="572"/>
      <c r="BE96" s="572"/>
      <c r="BF96" s="572"/>
      <c r="BG96" s="572"/>
      <c r="BH96" s="572"/>
      <c r="BI96" s="572"/>
      <c r="BJ96" s="572"/>
      <c r="BK96" s="572"/>
      <c r="BL96" s="572"/>
      <c r="BM96" s="572"/>
      <c r="BN96" s="572"/>
      <c r="BO96" s="572"/>
      <c r="BP96" s="572"/>
      <c r="BQ96" s="572"/>
      <c r="BR96" s="572"/>
      <c r="BS96" s="572"/>
      <c r="BT96" s="572"/>
      <c r="BU96" s="572"/>
      <c r="BV96" s="572"/>
      <c r="BW96" s="572"/>
      <c r="BX96" s="572"/>
      <c r="BY96" s="572"/>
      <c r="BZ96" s="572"/>
      <c r="CA96" s="572"/>
      <c r="CB96" s="572"/>
      <c r="CC96" s="572"/>
      <c r="CD96" s="572"/>
      <c r="CE96" s="572"/>
      <c r="CF96" s="572"/>
      <c r="CG96" s="572"/>
      <c r="CH96" s="572"/>
      <c r="CI96" s="572"/>
      <c r="CJ96" s="572"/>
      <c r="CK96" s="572"/>
      <c r="CL96" s="572"/>
      <c r="CM96" s="572"/>
      <c r="CN96" s="572"/>
      <c r="CO96" s="572"/>
      <c r="CP96" s="572"/>
      <c r="CQ96" s="572"/>
      <c r="CR96" s="572"/>
      <c r="CS96" s="572"/>
      <c r="CT96" s="572"/>
      <c r="CU96" s="572"/>
      <c r="CV96" s="572"/>
      <c r="CW96" s="572"/>
      <c r="CX96" s="572"/>
      <c r="CY96" s="572"/>
      <c r="CZ96" s="572"/>
      <c r="DA96" s="572"/>
      <c r="DB96" s="572"/>
      <c r="DC96" s="572"/>
      <c r="DD96" s="572"/>
      <c r="DE96" s="572"/>
      <c r="DF96" s="572"/>
      <c r="DG96" s="572"/>
      <c r="DH96" s="572"/>
      <c r="DI96" s="572"/>
      <c r="DJ96" s="572"/>
      <c r="DK96" s="572"/>
      <c r="DL96" s="572"/>
      <c r="DM96" s="572"/>
      <c r="DN96" s="572"/>
      <c r="DO96" s="572"/>
      <c r="DP96" s="572"/>
      <c r="DQ96" s="554"/>
      <c r="DR96" s="554"/>
      <c r="DT96" s="554"/>
      <c r="DU96" s="554"/>
      <c r="DV96" s="554"/>
      <c r="DW96" s="554"/>
    </row>
    <row r="97" spans="3:127">
      <c r="C97" s="572"/>
      <c r="D97" s="572"/>
      <c r="E97" s="572"/>
      <c r="F97" s="572"/>
      <c r="G97" s="572"/>
      <c r="H97" s="572"/>
      <c r="I97" s="572"/>
      <c r="J97" s="572"/>
      <c r="K97" s="572"/>
      <c r="L97" s="572"/>
      <c r="M97" s="572"/>
      <c r="N97" s="572"/>
      <c r="O97" s="572"/>
      <c r="P97" s="572"/>
      <c r="Q97" s="572"/>
      <c r="R97" s="572"/>
      <c r="S97" s="572"/>
      <c r="T97" s="572"/>
      <c r="U97" s="572"/>
      <c r="V97" s="572"/>
      <c r="W97" s="572"/>
      <c r="X97" s="572"/>
      <c r="Y97" s="572"/>
      <c r="Z97" s="572"/>
      <c r="AA97" s="572"/>
      <c r="AB97" s="572"/>
      <c r="AC97" s="572"/>
      <c r="AD97" s="572"/>
      <c r="AE97" s="572"/>
      <c r="AF97" s="572"/>
      <c r="AG97" s="572"/>
      <c r="AH97" s="572"/>
      <c r="AI97" s="572"/>
      <c r="AJ97" s="572"/>
      <c r="AK97" s="572"/>
      <c r="AL97" s="572"/>
      <c r="AM97" s="572"/>
      <c r="AN97" s="572"/>
      <c r="AO97" s="572"/>
      <c r="AP97" s="572"/>
      <c r="AQ97" s="572"/>
      <c r="AR97" s="572"/>
      <c r="AS97" s="572"/>
      <c r="AT97" s="572"/>
      <c r="AU97" s="572"/>
      <c r="AV97" s="572"/>
      <c r="AW97" s="572"/>
      <c r="AX97" s="572"/>
      <c r="AY97" s="572"/>
      <c r="AZ97" s="572"/>
      <c r="BA97" s="572"/>
      <c r="BB97" s="572"/>
      <c r="BC97" s="572"/>
      <c r="BD97" s="572"/>
      <c r="BE97" s="572"/>
      <c r="BF97" s="572"/>
      <c r="BG97" s="572"/>
      <c r="BH97" s="572"/>
      <c r="BI97" s="572"/>
      <c r="BJ97" s="572"/>
      <c r="BK97" s="572"/>
      <c r="BL97" s="572"/>
      <c r="BM97" s="572"/>
      <c r="BN97" s="572"/>
      <c r="BO97" s="572"/>
      <c r="BP97" s="572"/>
      <c r="BQ97" s="572"/>
      <c r="BR97" s="572"/>
      <c r="BS97" s="572"/>
      <c r="BT97" s="572"/>
      <c r="BU97" s="572"/>
      <c r="BV97" s="572"/>
      <c r="BW97" s="572"/>
      <c r="BX97" s="572"/>
      <c r="BY97" s="572"/>
      <c r="BZ97" s="572"/>
      <c r="CA97" s="572"/>
      <c r="CB97" s="572"/>
      <c r="CC97" s="572"/>
      <c r="CD97" s="572"/>
      <c r="CE97" s="572"/>
      <c r="CF97" s="572"/>
      <c r="CG97" s="572"/>
      <c r="CH97" s="572"/>
      <c r="CI97" s="572"/>
      <c r="CJ97" s="572"/>
      <c r="CK97" s="572"/>
      <c r="CL97" s="572"/>
      <c r="CM97" s="572"/>
      <c r="CN97" s="572"/>
      <c r="CO97" s="572"/>
      <c r="CP97" s="572"/>
      <c r="CQ97" s="572"/>
      <c r="CR97" s="572"/>
      <c r="CS97" s="572"/>
      <c r="CT97" s="572"/>
      <c r="CU97" s="572"/>
      <c r="CV97" s="572"/>
      <c r="CW97" s="572"/>
      <c r="CX97" s="572"/>
      <c r="CY97" s="572"/>
      <c r="CZ97" s="572"/>
      <c r="DA97" s="572"/>
      <c r="DB97" s="572"/>
      <c r="DC97" s="572"/>
      <c r="DD97" s="572"/>
      <c r="DE97" s="572"/>
      <c r="DF97" s="572"/>
      <c r="DG97" s="572"/>
      <c r="DH97" s="572"/>
      <c r="DI97" s="572"/>
      <c r="DJ97" s="572"/>
      <c r="DK97" s="572"/>
      <c r="DL97" s="572"/>
      <c r="DM97" s="572"/>
      <c r="DN97" s="572"/>
      <c r="DO97" s="572"/>
      <c r="DP97" s="572"/>
      <c r="DQ97" s="554"/>
      <c r="DR97" s="554"/>
      <c r="DT97" s="554"/>
      <c r="DU97" s="554"/>
      <c r="DV97" s="554"/>
      <c r="DW97" s="554"/>
    </row>
    <row r="98" spans="3:127">
      <c r="C98" s="572"/>
      <c r="D98" s="572"/>
      <c r="E98" s="572"/>
      <c r="F98" s="572"/>
      <c r="G98" s="572"/>
      <c r="H98" s="572"/>
      <c r="I98" s="572"/>
      <c r="J98" s="572"/>
      <c r="K98" s="572"/>
      <c r="L98" s="572"/>
      <c r="M98" s="572"/>
      <c r="N98" s="572"/>
      <c r="O98" s="572"/>
      <c r="P98" s="572"/>
      <c r="Q98" s="572"/>
      <c r="R98" s="572"/>
      <c r="S98" s="572"/>
      <c r="T98" s="572"/>
      <c r="U98" s="572"/>
      <c r="V98" s="572"/>
      <c r="W98" s="572"/>
      <c r="X98" s="572"/>
      <c r="Y98" s="572"/>
      <c r="Z98" s="572"/>
      <c r="AA98" s="572"/>
      <c r="AB98" s="572"/>
      <c r="AC98" s="572"/>
      <c r="AD98" s="572"/>
      <c r="AE98" s="572"/>
      <c r="AF98" s="572"/>
      <c r="AG98" s="572"/>
      <c r="AH98" s="572"/>
      <c r="AI98" s="572"/>
      <c r="AJ98" s="572"/>
      <c r="AK98" s="572"/>
      <c r="AL98" s="572"/>
      <c r="AM98" s="572"/>
      <c r="AN98" s="572"/>
      <c r="AO98" s="572"/>
      <c r="AP98" s="572"/>
      <c r="AQ98" s="572"/>
      <c r="AR98" s="572"/>
      <c r="AS98" s="572"/>
      <c r="AT98" s="572"/>
      <c r="AU98" s="572"/>
      <c r="AV98" s="572"/>
      <c r="AW98" s="572"/>
      <c r="AX98" s="572"/>
      <c r="AY98" s="572"/>
      <c r="AZ98" s="572"/>
      <c r="BA98" s="572"/>
      <c r="BB98" s="572"/>
      <c r="BC98" s="572"/>
      <c r="BD98" s="572"/>
      <c r="BE98" s="572"/>
      <c r="BF98" s="572"/>
      <c r="BG98" s="572"/>
      <c r="BH98" s="572"/>
      <c r="BI98" s="572"/>
      <c r="BJ98" s="572"/>
      <c r="BK98" s="572"/>
      <c r="BL98" s="572"/>
      <c r="BM98" s="572"/>
      <c r="BN98" s="572"/>
      <c r="BO98" s="572"/>
      <c r="BP98" s="572"/>
      <c r="BQ98" s="572"/>
      <c r="BR98" s="572"/>
      <c r="BS98" s="572"/>
      <c r="BT98" s="572"/>
      <c r="BU98" s="572"/>
      <c r="BV98" s="572"/>
      <c r="BW98" s="572"/>
      <c r="BX98" s="572"/>
      <c r="BY98" s="572"/>
      <c r="BZ98" s="572"/>
      <c r="CA98" s="572"/>
      <c r="CB98" s="572"/>
      <c r="CC98" s="572"/>
      <c r="CD98" s="572"/>
      <c r="CE98" s="572"/>
      <c r="CF98" s="572"/>
      <c r="CG98" s="572"/>
      <c r="CH98" s="572"/>
      <c r="CI98" s="572"/>
      <c r="CJ98" s="572"/>
      <c r="CK98" s="572"/>
      <c r="CL98" s="572"/>
      <c r="CM98" s="572"/>
      <c r="CN98" s="572"/>
      <c r="CO98" s="572"/>
      <c r="CP98" s="572"/>
      <c r="CQ98" s="572"/>
      <c r="CR98" s="572"/>
      <c r="CS98" s="572"/>
      <c r="CT98" s="572"/>
      <c r="CU98" s="572"/>
      <c r="CV98" s="572"/>
      <c r="CW98" s="572"/>
      <c r="CX98" s="572"/>
      <c r="CY98" s="572"/>
      <c r="CZ98" s="572"/>
      <c r="DA98" s="572"/>
      <c r="DB98" s="572"/>
      <c r="DC98" s="572"/>
      <c r="DD98" s="572"/>
      <c r="DE98" s="572"/>
      <c r="DF98" s="572"/>
      <c r="DG98" s="572"/>
      <c r="DH98" s="572"/>
      <c r="DI98" s="572"/>
      <c r="DJ98" s="572"/>
      <c r="DK98" s="572"/>
      <c r="DL98" s="572"/>
      <c r="DM98" s="572"/>
      <c r="DN98" s="572"/>
      <c r="DO98" s="572"/>
      <c r="DP98" s="572"/>
      <c r="DQ98" s="554"/>
      <c r="DR98" s="554"/>
      <c r="DT98" s="554"/>
      <c r="DU98" s="554"/>
      <c r="DV98" s="554"/>
      <c r="DW98" s="554"/>
    </row>
    <row r="99" spans="3:127">
      <c r="C99" s="572"/>
      <c r="D99" s="572"/>
      <c r="E99" s="572"/>
      <c r="F99" s="572"/>
      <c r="G99" s="572"/>
      <c r="H99" s="572"/>
      <c r="I99" s="572"/>
      <c r="J99" s="572"/>
      <c r="K99" s="572"/>
      <c r="L99" s="572"/>
      <c r="M99" s="572"/>
      <c r="N99" s="572"/>
      <c r="O99" s="572"/>
      <c r="P99" s="572"/>
      <c r="Q99" s="572"/>
      <c r="R99" s="572"/>
      <c r="S99" s="572"/>
      <c r="T99" s="572"/>
      <c r="U99" s="572"/>
      <c r="V99" s="572"/>
      <c r="W99" s="572"/>
      <c r="X99" s="572"/>
      <c r="Y99" s="572"/>
      <c r="Z99" s="572"/>
      <c r="AA99" s="572"/>
      <c r="AB99" s="572"/>
      <c r="AC99" s="572"/>
      <c r="AD99" s="572"/>
      <c r="AE99" s="572"/>
      <c r="AF99" s="572"/>
      <c r="AG99" s="572"/>
      <c r="AH99" s="572"/>
      <c r="AI99" s="572"/>
      <c r="AJ99" s="572"/>
      <c r="AK99" s="572"/>
      <c r="AL99" s="572"/>
      <c r="AM99" s="572"/>
      <c r="AN99" s="572"/>
      <c r="AO99" s="572"/>
      <c r="AP99" s="572"/>
      <c r="AQ99" s="572"/>
      <c r="AR99" s="572"/>
      <c r="AS99" s="572"/>
      <c r="AT99" s="572"/>
      <c r="AU99" s="572"/>
      <c r="AV99" s="572"/>
      <c r="AW99" s="572"/>
      <c r="AX99" s="572"/>
      <c r="AY99" s="572"/>
      <c r="AZ99" s="572"/>
      <c r="BA99" s="572"/>
      <c r="BB99" s="572"/>
      <c r="BC99" s="572"/>
      <c r="BD99" s="572"/>
      <c r="BE99" s="572"/>
      <c r="BF99" s="572"/>
      <c r="BG99" s="572"/>
      <c r="BH99" s="572"/>
      <c r="BI99" s="572"/>
      <c r="BJ99" s="572"/>
      <c r="BK99" s="572"/>
      <c r="BL99" s="572"/>
      <c r="BM99" s="572"/>
      <c r="BN99" s="572"/>
      <c r="BO99" s="572"/>
      <c r="BP99" s="572"/>
      <c r="BQ99" s="572"/>
      <c r="BR99" s="572"/>
      <c r="BS99" s="572"/>
      <c r="BT99" s="572"/>
      <c r="BU99" s="572"/>
      <c r="BV99" s="572"/>
      <c r="BW99" s="572"/>
      <c r="BX99" s="572"/>
      <c r="BY99" s="572"/>
      <c r="BZ99" s="572"/>
      <c r="CA99" s="572"/>
      <c r="CB99" s="572"/>
      <c r="CC99" s="572"/>
      <c r="CD99" s="572"/>
      <c r="CE99" s="572"/>
      <c r="CF99" s="572"/>
      <c r="CG99" s="572"/>
      <c r="CH99" s="572"/>
      <c r="CI99" s="572"/>
      <c r="CJ99" s="572"/>
      <c r="CK99" s="572"/>
      <c r="CL99" s="572"/>
      <c r="CM99" s="572"/>
      <c r="CN99" s="572"/>
      <c r="CO99" s="572"/>
      <c r="CP99" s="572"/>
      <c r="CQ99" s="572"/>
      <c r="CR99" s="572"/>
      <c r="CS99" s="572"/>
      <c r="CT99" s="572"/>
      <c r="CU99" s="572"/>
      <c r="CV99" s="572"/>
      <c r="CW99" s="572"/>
      <c r="CX99" s="572"/>
      <c r="CY99" s="572"/>
      <c r="CZ99" s="572"/>
      <c r="DA99" s="572"/>
      <c r="DB99" s="572"/>
      <c r="DC99" s="572"/>
      <c r="DD99" s="572"/>
      <c r="DE99" s="572"/>
      <c r="DF99" s="572"/>
      <c r="DG99" s="572"/>
      <c r="DH99" s="572"/>
      <c r="DI99" s="572"/>
      <c r="DJ99" s="572"/>
      <c r="DK99" s="572"/>
      <c r="DL99" s="572"/>
      <c r="DM99" s="572"/>
      <c r="DN99" s="572"/>
      <c r="DO99" s="572"/>
      <c r="DP99" s="572"/>
      <c r="DQ99" s="554"/>
      <c r="DR99" s="554"/>
      <c r="DT99" s="554"/>
      <c r="DU99" s="554"/>
      <c r="DV99" s="554"/>
      <c r="DW99" s="554"/>
    </row>
    <row r="100" spans="3:127">
      <c r="C100" s="572"/>
      <c r="D100" s="572"/>
      <c r="E100" s="572"/>
      <c r="F100" s="572"/>
      <c r="G100" s="572"/>
      <c r="H100" s="572"/>
      <c r="I100" s="572"/>
      <c r="J100" s="572"/>
      <c r="K100" s="572"/>
      <c r="L100" s="572"/>
      <c r="M100" s="572"/>
      <c r="N100" s="572"/>
      <c r="O100" s="572"/>
      <c r="P100" s="572"/>
      <c r="Q100" s="572"/>
      <c r="R100" s="572"/>
      <c r="S100" s="572"/>
      <c r="T100" s="572"/>
      <c r="U100" s="572"/>
      <c r="V100" s="572"/>
      <c r="W100" s="572"/>
      <c r="X100" s="572"/>
      <c r="Y100" s="572"/>
      <c r="Z100" s="572"/>
      <c r="AA100" s="572"/>
      <c r="AB100" s="572"/>
      <c r="AC100" s="572"/>
      <c r="AD100" s="572"/>
      <c r="AE100" s="572"/>
      <c r="AF100" s="572"/>
      <c r="AG100" s="572"/>
      <c r="AH100" s="572"/>
      <c r="AI100" s="572"/>
      <c r="AJ100" s="572"/>
      <c r="AK100" s="572"/>
      <c r="AL100" s="572"/>
      <c r="AM100" s="572"/>
      <c r="AN100" s="572"/>
      <c r="AO100" s="572"/>
      <c r="AP100" s="572"/>
      <c r="AQ100" s="572"/>
      <c r="AR100" s="572"/>
      <c r="AS100" s="572"/>
      <c r="AT100" s="572"/>
      <c r="AU100" s="572"/>
      <c r="AV100" s="572"/>
      <c r="AW100" s="572"/>
      <c r="AX100" s="572"/>
      <c r="AY100" s="572"/>
      <c r="AZ100" s="572"/>
      <c r="BA100" s="572"/>
      <c r="BB100" s="572"/>
      <c r="BC100" s="572"/>
      <c r="BD100" s="572"/>
      <c r="BE100" s="572"/>
      <c r="BF100" s="572"/>
      <c r="BG100" s="572"/>
      <c r="BH100" s="572"/>
      <c r="BI100" s="572"/>
      <c r="BJ100" s="572"/>
      <c r="BK100" s="572"/>
      <c r="BL100" s="572"/>
      <c r="BM100" s="572"/>
      <c r="BN100" s="572"/>
      <c r="BO100" s="572"/>
      <c r="BP100" s="572"/>
      <c r="BQ100" s="572"/>
      <c r="BR100" s="572"/>
      <c r="BS100" s="572"/>
      <c r="BT100" s="572"/>
      <c r="BU100" s="572"/>
      <c r="BV100" s="572"/>
      <c r="BW100" s="572"/>
      <c r="BX100" s="572"/>
      <c r="BY100" s="572"/>
      <c r="BZ100" s="572"/>
      <c r="CA100" s="572"/>
      <c r="CB100" s="572"/>
      <c r="CC100" s="572"/>
      <c r="CD100" s="572"/>
      <c r="CE100" s="572"/>
      <c r="CF100" s="572"/>
      <c r="CG100" s="572"/>
      <c r="CH100" s="572"/>
      <c r="CI100" s="572"/>
      <c r="CJ100" s="572"/>
      <c r="CK100" s="572"/>
      <c r="CL100" s="572"/>
      <c r="CM100" s="572"/>
      <c r="CN100" s="572"/>
      <c r="CO100" s="572"/>
      <c r="CP100" s="572"/>
      <c r="CQ100" s="572"/>
      <c r="CR100" s="572"/>
      <c r="CS100" s="572"/>
      <c r="CT100" s="572"/>
      <c r="CU100" s="572"/>
      <c r="CV100" s="572"/>
      <c r="CW100" s="572"/>
      <c r="CX100" s="572"/>
      <c r="CY100" s="572"/>
      <c r="CZ100" s="572"/>
      <c r="DA100" s="572"/>
      <c r="DB100" s="572"/>
      <c r="DC100" s="572"/>
      <c r="DD100" s="572"/>
      <c r="DE100" s="572"/>
      <c r="DF100" s="572"/>
      <c r="DG100" s="572"/>
      <c r="DH100" s="572"/>
      <c r="DI100" s="572"/>
      <c r="DJ100" s="572"/>
      <c r="DK100" s="572"/>
      <c r="DL100" s="572"/>
      <c r="DM100" s="572"/>
      <c r="DN100" s="572"/>
      <c r="DO100" s="572"/>
      <c r="DP100" s="572"/>
      <c r="DQ100" s="554"/>
      <c r="DR100" s="554"/>
      <c r="DT100" s="554"/>
      <c r="DU100" s="554"/>
      <c r="DV100" s="554"/>
      <c r="DW100" s="554"/>
    </row>
    <row r="101" spans="3:127">
      <c r="C101" s="572"/>
      <c r="D101" s="572"/>
      <c r="E101" s="572"/>
      <c r="F101" s="572"/>
      <c r="G101" s="572"/>
      <c r="H101" s="572"/>
      <c r="I101" s="572"/>
      <c r="J101" s="572"/>
      <c r="K101" s="572"/>
      <c r="L101" s="572"/>
      <c r="M101" s="572"/>
      <c r="N101" s="572"/>
      <c r="O101" s="572"/>
      <c r="P101" s="572"/>
      <c r="Q101" s="572"/>
      <c r="R101" s="572"/>
      <c r="S101" s="572"/>
      <c r="T101" s="572"/>
      <c r="U101" s="572"/>
      <c r="V101" s="572"/>
      <c r="W101" s="572"/>
      <c r="X101" s="572"/>
      <c r="Y101" s="572"/>
      <c r="Z101" s="572"/>
      <c r="AA101" s="572"/>
      <c r="AB101" s="572"/>
      <c r="AC101" s="572"/>
      <c r="AD101" s="572"/>
      <c r="AE101" s="572"/>
      <c r="AF101" s="572"/>
      <c r="AG101" s="572"/>
      <c r="AH101" s="572"/>
      <c r="AI101" s="572"/>
      <c r="AJ101" s="572"/>
      <c r="AK101" s="572"/>
      <c r="AL101" s="572"/>
      <c r="AM101" s="572"/>
      <c r="AN101" s="572"/>
      <c r="AO101" s="572"/>
      <c r="AP101" s="572"/>
      <c r="AQ101" s="572"/>
      <c r="AR101" s="572"/>
      <c r="AS101" s="572"/>
      <c r="AT101" s="572"/>
      <c r="AU101" s="572"/>
      <c r="AV101" s="572"/>
      <c r="AW101" s="572"/>
      <c r="AX101" s="572"/>
      <c r="AY101" s="572"/>
      <c r="AZ101" s="572"/>
      <c r="BA101" s="572"/>
      <c r="BB101" s="572"/>
      <c r="BC101" s="572"/>
      <c r="BD101" s="572"/>
      <c r="BE101" s="572"/>
      <c r="BF101" s="572"/>
      <c r="BG101" s="572"/>
      <c r="BH101" s="572"/>
      <c r="BI101" s="572"/>
      <c r="BJ101" s="572"/>
      <c r="BK101" s="572"/>
      <c r="BL101" s="572"/>
      <c r="BM101" s="572"/>
      <c r="BN101" s="572"/>
      <c r="BO101" s="572"/>
      <c r="BP101" s="572"/>
      <c r="BQ101" s="572"/>
      <c r="BR101" s="572"/>
      <c r="BS101" s="572"/>
      <c r="BT101" s="572"/>
      <c r="BU101" s="572"/>
      <c r="BV101" s="572"/>
      <c r="BW101" s="572"/>
      <c r="BX101" s="572"/>
      <c r="BY101" s="572"/>
      <c r="BZ101" s="572"/>
      <c r="CA101" s="572"/>
      <c r="CB101" s="572"/>
      <c r="CC101" s="572"/>
      <c r="CD101" s="572"/>
      <c r="CE101" s="572"/>
      <c r="CF101" s="572"/>
      <c r="CG101" s="572"/>
      <c r="CH101" s="572"/>
      <c r="CI101" s="572"/>
      <c r="CJ101" s="572"/>
      <c r="CK101" s="572"/>
      <c r="CL101" s="572"/>
      <c r="CM101" s="572"/>
      <c r="CN101" s="572"/>
      <c r="CO101" s="572"/>
      <c r="CP101" s="572"/>
      <c r="CQ101" s="572"/>
      <c r="CR101" s="572"/>
      <c r="CS101" s="572"/>
      <c r="CT101" s="572"/>
      <c r="CU101" s="572"/>
      <c r="CV101" s="572"/>
      <c r="CW101" s="572"/>
      <c r="CX101" s="572"/>
      <c r="CY101" s="572"/>
      <c r="CZ101" s="572"/>
      <c r="DA101" s="572"/>
      <c r="DB101" s="572"/>
      <c r="DC101" s="572"/>
      <c r="DD101" s="572"/>
      <c r="DE101" s="572"/>
      <c r="DF101" s="572"/>
      <c r="DG101" s="572"/>
      <c r="DH101" s="572"/>
      <c r="DI101" s="572"/>
      <c r="DJ101" s="572"/>
      <c r="DK101" s="572"/>
      <c r="DL101" s="572"/>
      <c r="DM101" s="572"/>
      <c r="DN101" s="572"/>
      <c r="DO101" s="572"/>
      <c r="DP101" s="572"/>
      <c r="DQ101" s="554"/>
      <c r="DR101" s="554"/>
      <c r="DT101" s="554"/>
      <c r="DU101" s="554"/>
      <c r="DV101" s="554"/>
      <c r="DW101" s="554"/>
    </row>
    <row r="102" spans="3:127">
      <c r="C102" s="572"/>
      <c r="D102" s="572"/>
      <c r="E102" s="572"/>
      <c r="F102" s="572"/>
      <c r="G102" s="572"/>
      <c r="H102" s="572"/>
      <c r="I102" s="572"/>
      <c r="J102" s="572"/>
      <c r="K102" s="572"/>
      <c r="L102" s="572"/>
      <c r="M102" s="572"/>
      <c r="N102" s="572"/>
      <c r="O102" s="572"/>
      <c r="P102" s="572"/>
      <c r="Q102" s="572"/>
      <c r="R102" s="572"/>
      <c r="S102" s="572"/>
      <c r="T102" s="572"/>
      <c r="U102" s="572"/>
      <c r="V102" s="572"/>
      <c r="W102" s="572"/>
      <c r="X102" s="572"/>
      <c r="Y102" s="572"/>
      <c r="Z102" s="572"/>
      <c r="AA102" s="572"/>
      <c r="AB102" s="572"/>
      <c r="AC102" s="572"/>
      <c r="AD102" s="572"/>
      <c r="AE102" s="572"/>
      <c r="AF102" s="572"/>
      <c r="AG102" s="572"/>
      <c r="AH102" s="572"/>
      <c r="AI102" s="572"/>
      <c r="AJ102" s="572"/>
      <c r="AK102" s="572"/>
      <c r="AL102" s="572"/>
      <c r="AM102" s="572"/>
      <c r="AN102" s="572"/>
      <c r="AO102" s="572"/>
      <c r="AP102" s="572"/>
      <c r="AQ102" s="572"/>
      <c r="AR102" s="572"/>
      <c r="AS102" s="572"/>
      <c r="AT102" s="572"/>
      <c r="AU102" s="572"/>
      <c r="AV102" s="572"/>
      <c r="AW102" s="572"/>
      <c r="AX102" s="572"/>
      <c r="AY102" s="572"/>
      <c r="AZ102" s="572"/>
      <c r="BA102" s="572"/>
      <c r="BB102" s="572"/>
      <c r="BC102" s="572"/>
      <c r="BD102" s="572"/>
      <c r="BE102" s="572"/>
      <c r="BF102" s="572"/>
      <c r="BG102" s="572"/>
      <c r="BH102" s="572"/>
      <c r="BI102" s="572"/>
      <c r="BJ102" s="572"/>
      <c r="BK102" s="572"/>
      <c r="BL102" s="572"/>
      <c r="BM102" s="572"/>
      <c r="BN102" s="572"/>
      <c r="BO102" s="572"/>
      <c r="BP102" s="572"/>
      <c r="BQ102" s="572"/>
      <c r="BR102" s="572"/>
      <c r="BS102" s="572"/>
      <c r="BT102" s="572"/>
      <c r="BU102" s="572"/>
      <c r="BV102" s="572"/>
      <c r="BW102" s="572"/>
      <c r="BX102" s="572"/>
      <c r="BY102" s="572"/>
      <c r="BZ102" s="572"/>
      <c r="CA102" s="572"/>
      <c r="CB102" s="572"/>
      <c r="CC102" s="572"/>
      <c r="CD102" s="572"/>
      <c r="CE102" s="572"/>
      <c r="CF102" s="572"/>
      <c r="CG102" s="572"/>
      <c r="CH102" s="572"/>
      <c r="CI102" s="572"/>
      <c r="CJ102" s="572"/>
      <c r="CK102" s="572"/>
      <c r="CL102" s="572"/>
      <c r="CM102" s="572"/>
      <c r="CN102" s="572"/>
      <c r="CO102" s="572"/>
      <c r="CP102" s="572"/>
      <c r="CQ102" s="572"/>
      <c r="CR102" s="572"/>
      <c r="CS102" s="572"/>
      <c r="CT102" s="572"/>
      <c r="CU102" s="572"/>
      <c r="CV102" s="572"/>
      <c r="CW102" s="572"/>
      <c r="CX102" s="572"/>
      <c r="CY102" s="572"/>
      <c r="CZ102" s="572"/>
      <c r="DA102" s="572"/>
      <c r="DB102" s="572"/>
      <c r="DC102" s="572"/>
      <c r="DD102" s="572"/>
      <c r="DE102" s="572"/>
      <c r="DF102" s="572"/>
      <c r="DG102" s="572"/>
      <c r="DH102" s="572"/>
      <c r="DI102" s="572"/>
      <c r="DJ102" s="572"/>
      <c r="DK102" s="572"/>
      <c r="DL102" s="572"/>
      <c r="DM102" s="572"/>
      <c r="DN102" s="572"/>
      <c r="DO102" s="572"/>
      <c r="DP102" s="572"/>
      <c r="DQ102" s="554"/>
      <c r="DR102" s="554"/>
      <c r="DT102" s="554"/>
      <c r="DU102" s="554"/>
      <c r="DV102" s="554"/>
      <c r="DW102" s="554"/>
    </row>
    <row r="103" spans="3:127">
      <c r="C103" s="572"/>
      <c r="D103" s="572"/>
      <c r="E103" s="572"/>
      <c r="F103" s="572"/>
      <c r="G103" s="572"/>
      <c r="H103" s="572"/>
      <c r="I103" s="572"/>
      <c r="J103" s="572"/>
      <c r="K103" s="572"/>
      <c r="L103" s="572"/>
      <c r="M103" s="572"/>
      <c r="N103" s="572"/>
      <c r="O103" s="572"/>
      <c r="P103" s="572"/>
      <c r="Q103" s="572"/>
      <c r="R103" s="572"/>
      <c r="S103" s="572"/>
      <c r="T103" s="572"/>
      <c r="U103" s="572"/>
      <c r="V103" s="572"/>
      <c r="W103" s="572"/>
      <c r="X103" s="572"/>
      <c r="Y103" s="572"/>
      <c r="Z103" s="572"/>
      <c r="AA103" s="572"/>
      <c r="AB103" s="572"/>
      <c r="AC103" s="572"/>
      <c r="AD103" s="572"/>
      <c r="AE103" s="572"/>
      <c r="AF103" s="572"/>
      <c r="AG103" s="572"/>
      <c r="AH103" s="572"/>
      <c r="AI103" s="572"/>
      <c r="AJ103" s="572"/>
      <c r="AK103" s="572"/>
      <c r="AL103" s="572"/>
      <c r="AM103" s="572"/>
      <c r="AN103" s="572"/>
      <c r="AO103" s="572"/>
      <c r="AP103" s="572"/>
      <c r="AQ103" s="572"/>
      <c r="AR103" s="572"/>
      <c r="AS103" s="572"/>
      <c r="AT103" s="572"/>
      <c r="AU103" s="572"/>
      <c r="AV103" s="572"/>
      <c r="AW103" s="572">
        <f>+AW73-AV73</f>
        <v>2329.4900000000052</v>
      </c>
      <c r="AX103" s="572">
        <f>+AX73-AW73</f>
        <v>2329.4900000000052</v>
      </c>
      <c r="AY103" s="572">
        <f>+AY73-AX73</f>
        <v>2329.4900000000052</v>
      </c>
      <c r="AZ103" s="572">
        <f>+AZ73-AY73</f>
        <v>2329.4900000000052</v>
      </c>
      <c r="BA103" s="572">
        <f>+BA73-AZ73</f>
        <v>2329.4900000000052</v>
      </c>
      <c r="BB103" s="572"/>
      <c r="BC103" s="572"/>
      <c r="BD103" s="572"/>
      <c r="BE103" s="572"/>
      <c r="BF103" s="572"/>
      <c r="BG103" s="572"/>
      <c r="BH103" s="572"/>
      <c r="BI103" s="572"/>
      <c r="BJ103" s="572"/>
      <c r="BK103" s="572"/>
      <c r="BL103" s="572"/>
      <c r="BM103" s="572"/>
      <c r="BN103" s="572"/>
      <c r="BO103" s="572"/>
      <c r="BP103" s="572"/>
      <c r="BQ103" s="572"/>
      <c r="BR103" s="572"/>
      <c r="BS103" s="572"/>
      <c r="BT103" s="572"/>
      <c r="BU103" s="572"/>
      <c r="BV103" s="572"/>
      <c r="BW103" s="572"/>
      <c r="BX103" s="572"/>
      <c r="BY103" s="572"/>
      <c r="BZ103" s="572"/>
      <c r="CA103" s="572"/>
      <c r="CB103" s="572"/>
      <c r="CC103" s="572"/>
      <c r="CD103" s="572"/>
      <c r="CE103" s="572"/>
      <c r="CF103" s="572"/>
      <c r="CG103" s="572"/>
      <c r="CH103" s="572"/>
      <c r="CI103" s="572"/>
      <c r="CJ103" s="572"/>
      <c r="CK103" s="572"/>
      <c r="CL103" s="572"/>
      <c r="CM103" s="572"/>
      <c r="CN103" s="572"/>
      <c r="CO103" s="572"/>
      <c r="CP103" s="572"/>
      <c r="CQ103" s="572"/>
      <c r="CR103" s="572"/>
      <c r="CS103" s="572"/>
      <c r="CT103" s="572"/>
      <c r="CU103" s="572"/>
      <c r="CV103" s="572"/>
      <c r="CW103" s="572"/>
      <c r="CX103" s="572"/>
      <c r="CY103" s="572"/>
      <c r="CZ103" s="572"/>
      <c r="DA103" s="572"/>
      <c r="DB103" s="572"/>
      <c r="DC103" s="572"/>
      <c r="DD103" s="572"/>
      <c r="DE103" s="572"/>
      <c r="DF103" s="572"/>
      <c r="DG103" s="572"/>
      <c r="DH103" s="572"/>
      <c r="DI103" s="572"/>
      <c r="DJ103" s="572"/>
      <c r="DK103" s="572"/>
      <c r="DL103" s="572"/>
      <c r="DM103" s="572"/>
      <c r="DN103" s="572"/>
      <c r="DO103" s="572"/>
      <c r="DP103" s="572"/>
      <c r="DQ103" s="554"/>
      <c r="DR103" s="554"/>
      <c r="DT103" s="554"/>
      <c r="DU103" s="554"/>
      <c r="DV103" s="554"/>
      <c r="DW103" s="554"/>
    </row>
    <row r="104" spans="3:127">
      <c r="C104" s="572"/>
      <c r="D104" s="572"/>
      <c r="E104" s="572"/>
      <c r="F104" s="572"/>
      <c r="G104" s="572"/>
      <c r="H104" s="572"/>
      <c r="I104" s="572"/>
      <c r="J104" s="572"/>
      <c r="K104" s="572"/>
      <c r="L104" s="572"/>
      <c r="M104" s="572"/>
      <c r="N104" s="572"/>
      <c r="O104" s="572"/>
      <c r="P104" s="572"/>
      <c r="Q104" s="572"/>
      <c r="R104" s="572"/>
      <c r="S104" s="572"/>
      <c r="T104" s="572"/>
      <c r="U104" s="572"/>
      <c r="V104" s="572"/>
      <c r="W104" s="572"/>
      <c r="X104" s="572"/>
      <c r="Y104" s="572"/>
      <c r="Z104" s="572"/>
      <c r="AA104" s="572"/>
      <c r="AB104" s="572"/>
      <c r="AC104" s="572"/>
      <c r="AD104" s="572"/>
      <c r="AE104" s="572"/>
      <c r="AF104" s="572"/>
      <c r="AG104" s="572"/>
      <c r="AH104" s="572"/>
      <c r="AI104" s="572"/>
      <c r="AJ104" s="572"/>
      <c r="AK104" s="572"/>
      <c r="AL104" s="572"/>
      <c r="AM104" s="572"/>
      <c r="AN104" s="572"/>
      <c r="AO104" s="572"/>
      <c r="AP104" s="572"/>
      <c r="AQ104" s="572"/>
      <c r="AR104" s="572"/>
      <c r="AS104" s="572"/>
      <c r="AT104" s="572"/>
      <c r="AU104" s="572"/>
      <c r="AV104" s="572"/>
      <c r="AW104" s="572"/>
      <c r="AX104" s="572"/>
      <c r="AY104" s="572"/>
      <c r="AZ104" s="572"/>
      <c r="BA104" s="572"/>
      <c r="BB104" s="572"/>
      <c r="BC104" s="572"/>
      <c r="BD104" s="572"/>
      <c r="BE104" s="572"/>
      <c r="BF104" s="572"/>
      <c r="BG104" s="572"/>
      <c r="BH104" s="572"/>
      <c r="BI104" s="572"/>
      <c r="BJ104" s="572"/>
      <c r="BK104" s="572"/>
      <c r="BL104" s="572"/>
      <c r="BM104" s="572"/>
      <c r="BN104" s="572"/>
      <c r="BO104" s="572"/>
      <c r="BP104" s="572"/>
      <c r="BQ104" s="572"/>
      <c r="BR104" s="572"/>
      <c r="BS104" s="572"/>
      <c r="BT104" s="572"/>
      <c r="BU104" s="572"/>
      <c r="BV104" s="572"/>
      <c r="BW104" s="572"/>
      <c r="BX104" s="572"/>
      <c r="BY104" s="572"/>
      <c r="BZ104" s="572"/>
      <c r="CA104" s="572"/>
      <c r="CB104" s="572"/>
      <c r="CC104" s="572"/>
      <c r="CD104" s="572"/>
      <c r="CE104" s="572"/>
      <c r="CF104" s="572"/>
      <c r="CG104" s="572"/>
      <c r="CH104" s="572"/>
      <c r="CI104" s="572"/>
      <c r="CJ104" s="572"/>
      <c r="CK104" s="572"/>
      <c r="CL104" s="572"/>
      <c r="CM104" s="572"/>
      <c r="CN104" s="572"/>
      <c r="CO104" s="572"/>
      <c r="CP104" s="572"/>
      <c r="CQ104" s="572"/>
      <c r="CR104" s="572"/>
      <c r="CS104" s="572"/>
      <c r="CT104" s="572"/>
      <c r="CU104" s="572"/>
      <c r="CV104" s="572"/>
      <c r="CW104" s="572"/>
      <c r="CX104" s="572"/>
      <c r="CY104" s="572"/>
      <c r="CZ104" s="572"/>
      <c r="DA104" s="572"/>
      <c r="DB104" s="572"/>
      <c r="DC104" s="572"/>
      <c r="DD104" s="572"/>
      <c r="DE104" s="572"/>
      <c r="DF104" s="572"/>
      <c r="DG104" s="572"/>
      <c r="DH104" s="572"/>
      <c r="DI104" s="572"/>
      <c r="DJ104" s="572"/>
      <c r="DK104" s="572"/>
      <c r="DL104" s="572"/>
      <c r="DM104" s="572"/>
      <c r="DN104" s="572"/>
      <c r="DO104" s="572"/>
      <c r="DP104" s="572"/>
      <c r="DQ104" s="554"/>
      <c r="DR104" s="554"/>
      <c r="DT104" s="554"/>
      <c r="DU104" s="554"/>
      <c r="DV104" s="554"/>
      <c r="DW104" s="554"/>
    </row>
    <row r="105" spans="3:127">
      <c r="C105" s="572"/>
      <c r="D105" s="572"/>
      <c r="E105" s="572"/>
      <c r="F105" s="572"/>
      <c r="G105" s="572"/>
      <c r="H105" s="572"/>
      <c r="I105" s="572"/>
      <c r="J105" s="572"/>
      <c r="K105" s="572"/>
      <c r="L105" s="572"/>
      <c r="M105" s="572"/>
      <c r="N105" s="572"/>
      <c r="O105" s="572"/>
      <c r="P105" s="572"/>
      <c r="Q105" s="572"/>
      <c r="R105" s="572"/>
      <c r="S105" s="572"/>
      <c r="T105" s="572"/>
      <c r="U105" s="572"/>
      <c r="V105" s="572"/>
      <c r="W105" s="572"/>
      <c r="X105" s="572"/>
      <c r="Y105" s="572"/>
      <c r="Z105" s="572"/>
      <c r="AA105" s="572"/>
      <c r="AB105" s="572"/>
      <c r="AC105" s="572"/>
      <c r="AD105" s="572"/>
      <c r="AE105" s="572"/>
      <c r="AF105" s="572"/>
      <c r="AG105" s="572"/>
      <c r="AH105" s="572"/>
      <c r="AI105" s="572"/>
      <c r="AJ105" s="572"/>
      <c r="AK105" s="572"/>
      <c r="AL105" s="572"/>
      <c r="AM105" s="572"/>
      <c r="AN105" s="572"/>
      <c r="AO105" s="572"/>
      <c r="AP105" s="572"/>
      <c r="AQ105" s="572"/>
      <c r="AR105" s="572"/>
      <c r="AS105" s="572"/>
      <c r="AT105" s="572"/>
      <c r="AU105" s="572"/>
      <c r="AV105" s="572"/>
      <c r="AW105" s="572"/>
      <c r="AX105" s="572"/>
      <c r="AY105" s="572"/>
      <c r="AZ105" s="572"/>
      <c r="BA105" s="572"/>
      <c r="BB105" s="572"/>
      <c r="BC105" s="572"/>
      <c r="BD105" s="572"/>
      <c r="BE105" s="572"/>
      <c r="BF105" s="572"/>
      <c r="BG105" s="572"/>
      <c r="BH105" s="572"/>
      <c r="BI105" s="572"/>
      <c r="BJ105" s="572"/>
      <c r="BK105" s="572"/>
      <c r="BL105" s="572"/>
      <c r="BM105" s="572"/>
      <c r="BN105" s="572"/>
      <c r="BO105" s="572"/>
      <c r="BP105" s="572"/>
      <c r="BQ105" s="572"/>
      <c r="BR105" s="572"/>
      <c r="BS105" s="572"/>
      <c r="BT105" s="572"/>
      <c r="BU105" s="572"/>
      <c r="BV105" s="572"/>
      <c r="BW105" s="572"/>
      <c r="BX105" s="572"/>
      <c r="BY105" s="572"/>
      <c r="BZ105" s="572"/>
      <c r="CA105" s="572"/>
      <c r="CB105" s="572"/>
      <c r="CC105" s="572"/>
      <c r="CD105" s="572"/>
      <c r="CE105" s="572"/>
      <c r="CF105" s="572"/>
      <c r="CG105" s="572"/>
      <c r="CH105" s="572"/>
      <c r="CI105" s="572"/>
      <c r="CJ105" s="572"/>
      <c r="CK105" s="572"/>
      <c r="CL105" s="572"/>
      <c r="CM105" s="572"/>
      <c r="CN105" s="572"/>
      <c r="CO105" s="572"/>
      <c r="CP105" s="572"/>
      <c r="CQ105" s="572"/>
      <c r="CR105" s="572"/>
      <c r="CS105" s="572"/>
      <c r="CT105" s="572"/>
      <c r="CU105" s="572"/>
      <c r="CV105" s="572"/>
      <c r="CW105" s="572"/>
      <c r="CX105" s="572"/>
      <c r="CY105" s="572"/>
      <c r="CZ105" s="572"/>
      <c r="DA105" s="572"/>
      <c r="DB105" s="572"/>
      <c r="DC105" s="572"/>
      <c r="DD105" s="572"/>
      <c r="DE105" s="572"/>
      <c r="DF105" s="572"/>
      <c r="DG105" s="572"/>
      <c r="DH105" s="572"/>
      <c r="DI105" s="572"/>
      <c r="DJ105" s="572"/>
      <c r="DK105" s="572"/>
      <c r="DL105" s="572"/>
      <c r="DM105" s="572"/>
      <c r="DN105" s="572"/>
      <c r="DO105" s="572"/>
      <c r="DP105" s="572"/>
      <c r="DQ105" s="554"/>
      <c r="DR105" s="554"/>
      <c r="DT105" s="554"/>
      <c r="DU105" s="554"/>
      <c r="DV105" s="554"/>
      <c r="DW105" s="554"/>
    </row>
    <row r="106" spans="3:127">
      <c r="C106" s="572"/>
      <c r="D106" s="572"/>
      <c r="E106" s="572"/>
      <c r="F106" s="572"/>
      <c r="G106" s="572"/>
      <c r="H106" s="572"/>
      <c r="I106" s="572"/>
      <c r="J106" s="572"/>
      <c r="K106" s="572"/>
      <c r="L106" s="572"/>
      <c r="M106" s="572"/>
      <c r="N106" s="572"/>
      <c r="O106" s="572"/>
      <c r="P106" s="572"/>
      <c r="Q106" s="572"/>
      <c r="R106" s="572"/>
      <c r="S106" s="572"/>
      <c r="T106" s="572"/>
      <c r="U106" s="572"/>
      <c r="V106" s="572"/>
      <c r="W106" s="572"/>
      <c r="X106" s="572"/>
      <c r="Y106" s="572"/>
      <c r="Z106" s="572"/>
      <c r="AA106" s="572"/>
      <c r="AB106" s="572"/>
      <c r="AC106" s="572"/>
      <c r="AD106" s="572"/>
      <c r="AE106" s="572"/>
      <c r="AF106" s="572"/>
      <c r="AG106" s="572"/>
      <c r="AH106" s="572"/>
      <c r="AI106" s="572"/>
      <c r="AJ106" s="572"/>
      <c r="AK106" s="572"/>
      <c r="AL106" s="572"/>
      <c r="AM106" s="572"/>
      <c r="AN106" s="572"/>
      <c r="AO106" s="572"/>
      <c r="AP106" s="572"/>
      <c r="AQ106" s="572"/>
      <c r="AR106" s="572"/>
      <c r="AS106" s="572"/>
      <c r="AT106" s="572"/>
      <c r="AU106" s="572"/>
      <c r="AV106" s="572"/>
      <c r="AW106" s="572"/>
      <c r="AX106" s="572"/>
      <c r="AY106" s="572"/>
      <c r="AZ106" s="572"/>
      <c r="BA106" s="572"/>
      <c r="BB106" s="572"/>
      <c r="BC106" s="572"/>
      <c r="BD106" s="572"/>
      <c r="BE106" s="572"/>
      <c r="BF106" s="572"/>
      <c r="BG106" s="572"/>
      <c r="BH106" s="572"/>
      <c r="BI106" s="572"/>
      <c r="BJ106" s="572"/>
      <c r="BK106" s="572"/>
      <c r="BL106" s="572"/>
      <c r="BM106" s="572"/>
      <c r="BN106" s="572"/>
      <c r="BO106" s="572"/>
      <c r="BP106" s="572"/>
      <c r="BQ106" s="572"/>
      <c r="BR106" s="572"/>
      <c r="BS106" s="572"/>
      <c r="BT106" s="572"/>
      <c r="BU106" s="572"/>
      <c r="BV106" s="572"/>
      <c r="BW106" s="572"/>
      <c r="BX106" s="572"/>
      <c r="BY106" s="572"/>
      <c r="BZ106" s="572"/>
      <c r="CA106" s="572"/>
      <c r="CB106" s="572"/>
      <c r="CC106" s="572"/>
      <c r="CD106" s="572"/>
      <c r="CE106" s="572"/>
      <c r="CF106" s="572"/>
      <c r="CG106" s="572"/>
      <c r="CH106" s="572"/>
      <c r="CI106" s="572"/>
      <c r="CJ106" s="572"/>
      <c r="CK106" s="572"/>
      <c r="CL106" s="572"/>
      <c r="CM106" s="572"/>
      <c r="CN106" s="572"/>
      <c r="CO106" s="572"/>
      <c r="CP106" s="572"/>
      <c r="CQ106" s="572"/>
      <c r="CR106" s="572"/>
      <c r="CS106" s="572"/>
      <c r="CT106" s="572"/>
      <c r="CU106" s="572"/>
      <c r="CV106" s="572"/>
      <c r="CW106" s="572"/>
      <c r="CX106" s="572"/>
      <c r="CY106" s="572"/>
      <c r="CZ106" s="572"/>
      <c r="DA106" s="572"/>
      <c r="DB106" s="572"/>
      <c r="DC106" s="572"/>
      <c r="DD106" s="572"/>
      <c r="DE106" s="572"/>
      <c r="DF106" s="572"/>
      <c r="DG106" s="572"/>
      <c r="DH106" s="572"/>
      <c r="DI106" s="572"/>
      <c r="DJ106" s="572"/>
      <c r="DK106" s="572"/>
      <c r="DL106" s="572"/>
      <c r="DM106" s="572"/>
      <c r="DN106" s="572"/>
      <c r="DO106" s="572"/>
      <c r="DP106" s="572"/>
      <c r="DQ106" s="554"/>
      <c r="DR106" s="554"/>
      <c r="DT106" s="554"/>
      <c r="DU106" s="554"/>
      <c r="DV106" s="554"/>
      <c r="DW106" s="554"/>
    </row>
    <row r="107" spans="3:127">
      <c r="C107" s="572"/>
      <c r="D107" s="572"/>
      <c r="E107" s="572"/>
      <c r="F107" s="572"/>
      <c r="G107" s="572"/>
      <c r="H107" s="572"/>
      <c r="I107" s="572"/>
      <c r="J107" s="572"/>
      <c r="K107" s="572"/>
      <c r="L107" s="572"/>
      <c r="M107" s="572"/>
      <c r="N107" s="572"/>
      <c r="O107" s="572"/>
      <c r="P107" s="572"/>
      <c r="Q107" s="572"/>
      <c r="R107" s="572"/>
      <c r="S107" s="572"/>
      <c r="T107" s="572"/>
      <c r="U107" s="572"/>
      <c r="V107" s="572"/>
      <c r="W107" s="572"/>
      <c r="X107" s="572"/>
      <c r="Y107" s="572"/>
      <c r="Z107" s="572"/>
      <c r="AA107" s="572"/>
      <c r="AB107" s="572"/>
      <c r="AC107" s="572"/>
      <c r="AD107" s="572"/>
      <c r="AE107" s="572"/>
      <c r="AF107" s="572"/>
      <c r="AG107" s="572"/>
      <c r="AH107" s="572"/>
      <c r="AI107" s="572"/>
      <c r="AJ107" s="572"/>
      <c r="AK107" s="572"/>
      <c r="AL107" s="572"/>
      <c r="AM107" s="572"/>
      <c r="AN107" s="572"/>
      <c r="AO107" s="572"/>
      <c r="AP107" s="572"/>
      <c r="AQ107" s="572"/>
      <c r="AR107" s="572"/>
      <c r="AS107" s="572"/>
      <c r="AT107" s="572"/>
      <c r="AU107" s="572"/>
      <c r="AV107" s="572"/>
      <c r="AW107" s="572"/>
      <c r="AX107" s="572"/>
      <c r="AY107" s="572"/>
      <c r="AZ107" s="572"/>
      <c r="BA107" s="572"/>
      <c r="BB107" s="572"/>
      <c r="BC107" s="572"/>
      <c r="BD107" s="572"/>
      <c r="BE107" s="572"/>
      <c r="BF107" s="572"/>
      <c r="BG107" s="572"/>
      <c r="BH107" s="572"/>
      <c r="BI107" s="572"/>
      <c r="BJ107" s="572"/>
      <c r="BK107" s="572"/>
      <c r="BL107" s="572"/>
      <c r="BM107" s="572"/>
      <c r="BN107" s="572"/>
      <c r="BO107" s="572"/>
      <c r="BP107" s="572"/>
      <c r="BQ107" s="572"/>
      <c r="BR107" s="572"/>
      <c r="BS107" s="572"/>
      <c r="BT107" s="572"/>
      <c r="BU107" s="572"/>
      <c r="BV107" s="572"/>
      <c r="BW107" s="572"/>
      <c r="BX107" s="572"/>
      <c r="BY107" s="572"/>
      <c r="BZ107" s="572"/>
      <c r="CA107" s="572"/>
      <c r="CB107" s="572"/>
      <c r="CC107" s="572"/>
      <c r="CD107" s="572"/>
      <c r="CE107" s="572"/>
      <c r="CF107" s="572"/>
      <c r="CG107" s="572"/>
      <c r="CH107" s="572"/>
      <c r="CI107" s="572"/>
      <c r="CJ107" s="572"/>
      <c r="CK107" s="572"/>
      <c r="CL107" s="572"/>
      <c r="CM107" s="572"/>
      <c r="CN107" s="572"/>
      <c r="CO107" s="572"/>
      <c r="CP107" s="572"/>
      <c r="CQ107" s="572"/>
      <c r="CR107" s="572"/>
      <c r="CS107" s="572"/>
      <c r="CT107" s="572"/>
      <c r="CU107" s="572"/>
      <c r="CV107" s="572"/>
      <c r="CW107" s="572"/>
      <c r="CX107" s="572"/>
      <c r="CY107" s="572"/>
      <c r="CZ107" s="572"/>
      <c r="DA107" s="572"/>
      <c r="DB107" s="572"/>
      <c r="DC107" s="572"/>
      <c r="DD107" s="572"/>
      <c r="DE107" s="572"/>
      <c r="DF107" s="572"/>
      <c r="DG107" s="572"/>
      <c r="DH107" s="572"/>
      <c r="DI107" s="572"/>
      <c r="DJ107" s="572"/>
      <c r="DK107" s="572"/>
      <c r="DL107" s="572"/>
      <c r="DM107" s="572"/>
      <c r="DN107" s="572"/>
      <c r="DO107" s="572"/>
      <c r="DP107" s="572"/>
      <c r="DQ107" s="554"/>
      <c r="DR107" s="554"/>
      <c r="DT107" s="554"/>
      <c r="DU107" s="554"/>
      <c r="DV107" s="554"/>
      <c r="DW107" s="554"/>
    </row>
    <row r="108" spans="3:127">
      <c r="C108" s="572"/>
      <c r="D108" s="572"/>
      <c r="E108" s="572"/>
      <c r="F108" s="572"/>
      <c r="G108" s="572"/>
      <c r="H108" s="572"/>
      <c r="I108" s="572"/>
      <c r="J108" s="572"/>
      <c r="K108" s="572"/>
      <c r="L108" s="572"/>
      <c r="M108" s="572"/>
      <c r="N108" s="572"/>
      <c r="O108" s="572"/>
      <c r="P108" s="572"/>
      <c r="Q108" s="572"/>
      <c r="R108" s="572"/>
      <c r="S108" s="572"/>
      <c r="T108" s="572"/>
      <c r="U108" s="572"/>
      <c r="V108" s="572"/>
      <c r="W108" s="572"/>
      <c r="X108" s="572"/>
      <c r="Y108" s="572"/>
      <c r="Z108" s="572"/>
      <c r="AA108" s="572"/>
      <c r="AB108" s="572"/>
      <c r="AC108" s="572"/>
      <c r="AD108" s="572"/>
      <c r="AE108" s="572"/>
      <c r="AF108" s="572"/>
      <c r="AG108" s="572"/>
      <c r="AH108" s="572"/>
      <c r="AI108" s="572"/>
      <c r="AJ108" s="572"/>
      <c r="AK108" s="572"/>
      <c r="AL108" s="572"/>
      <c r="AM108" s="572"/>
      <c r="AN108" s="572"/>
      <c r="AO108" s="572"/>
      <c r="AP108" s="572"/>
      <c r="AQ108" s="572"/>
      <c r="AR108" s="572"/>
      <c r="AS108" s="572"/>
      <c r="AT108" s="572"/>
      <c r="AU108" s="572"/>
      <c r="AV108" s="572"/>
      <c r="AW108" s="572"/>
      <c r="AX108" s="572"/>
      <c r="AY108" s="572"/>
      <c r="AZ108" s="572"/>
      <c r="BA108" s="572"/>
      <c r="BB108" s="572"/>
      <c r="BC108" s="572"/>
      <c r="BD108" s="572"/>
      <c r="BE108" s="572"/>
      <c r="BF108" s="572"/>
      <c r="BG108" s="572"/>
      <c r="BH108" s="572"/>
      <c r="BI108" s="572"/>
      <c r="BJ108" s="572"/>
      <c r="BK108" s="572"/>
      <c r="BL108" s="572"/>
      <c r="BM108" s="572"/>
      <c r="BN108" s="572"/>
      <c r="BO108" s="572"/>
      <c r="BP108" s="572"/>
      <c r="BQ108" s="572"/>
      <c r="BR108" s="572"/>
      <c r="BS108" s="572"/>
      <c r="BT108" s="572"/>
      <c r="BU108" s="572"/>
      <c r="BV108" s="572"/>
      <c r="BW108" s="572"/>
      <c r="BX108" s="572"/>
      <c r="BY108" s="572"/>
      <c r="BZ108" s="572"/>
      <c r="CA108" s="572"/>
      <c r="CB108" s="572"/>
      <c r="CC108" s="572"/>
      <c r="CD108" s="572"/>
      <c r="CE108" s="572"/>
      <c r="CF108" s="572"/>
      <c r="CG108" s="572"/>
      <c r="CH108" s="572"/>
      <c r="CI108" s="572"/>
      <c r="CJ108" s="572"/>
      <c r="CK108" s="572"/>
      <c r="CL108" s="572"/>
      <c r="CM108" s="572"/>
      <c r="CN108" s="572"/>
      <c r="CO108" s="572"/>
      <c r="CP108" s="572"/>
      <c r="CQ108" s="572"/>
      <c r="CR108" s="572"/>
      <c r="CS108" s="572"/>
      <c r="CT108" s="572"/>
      <c r="CU108" s="572"/>
      <c r="CV108" s="572"/>
      <c r="CW108" s="572"/>
      <c r="CX108" s="572"/>
      <c r="CY108" s="572"/>
      <c r="CZ108" s="572"/>
      <c r="DA108" s="572"/>
      <c r="DB108" s="572"/>
      <c r="DC108" s="572"/>
      <c r="DD108" s="572"/>
      <c r="DE108" s="572"/>
      <c r="DF108" s="572"/>
      <c r="DG108" s="572"/>
      <c r="DH108" s="572"/>
      <c r="DI108" s="572"/>
      <c r="DJ108" s="572"/>
      <c r="DK108" s="572"/>
      <c r="DL108" s="572"/>
      <c r="DM108" s="572"/>
      <c r="DN108" s="572"/>
      <c r="DO108" s="572"/>
      <c r="DP108" s="572"/>
      <c r="DQ108" s="554"/>
      <c r="DR108" s="554"/>
      <c r="DT108" s="554"/>
      <c r="DU108" s="554"/>
      <c r="DV108" s="554"/>
      <c r="DW108" s="554"/>
    </row>
    <row r="109" spans="3:127">
      <c r="C109" s="572"/>
      <c r="D109" s="572"/>
      <c r="E109" s="572"/>
      <c r="F109" s="572"/>
      <c r="G109" s="572"/>
      <c r="H109" s="572"/>
      <c r="I109" s="572"/>
      <c r="J109" s="572"/>
      <c r="K109" s="572"/>
      <c r="L109" s="572"/>
      <c r="M109" s="572"/>
      <c r="N109" s="572"/>
      <c r="O109" s="572"/>
      <c r="P109" s="572"/>
      <c r="Q109" s="572"/>
      <c r="R109" s="572"/>
      <c r="S109" s="572"/>
      <c r="T109" s="572"/>
      <c r="U109" s="572"/>
      <c r="V109" s="572"/>
      <c r="W109" s="572"/>
      <c r="X109" s="572"/>
      <c r="Y109" s="572"/>
      <c r="Z109" s="572"/>
      <c r="AA109" s="572"/>
      <c r="AB109" s="572"/>
      <c r="AC109" s="572"/>
      <c r="AD109" s="572"/>
      <c r="AE109" s="572"/>
      <c r="AF109" s="572"/>
      <c r="AG109" s="572"/>
      <c r="AH109" s="572"/>
      <c r="AI109" s="572"/>
      <c r="AJ109" s="572"/>
      <c r="AK109" s="572"/>
      <c r="AL109" s="572"/>
      <c r="AM109" s="572"/>
      <c r="AN109" s="572"/>
      <c r="AO109" s="572"/>
      <c r="AP109" s="572"/>
      <c r="AQ109" s="572"/>
      <c r="AR109" s="572"/>
      <c r="AS109" s="572"/>
      <c r="AT109" s="572"/>
      <c r="AU109" s="572"/>
      <c r="AV109" s="572"/>
      <c r="AW109" s="572"/>
      <c r="AX109" s="572"/>
      <c r="AY109" s="572"/>
      <c r="AZ109" s="572"/>
      <c r="BA109" s="572"/>
      <c r="BB109" s="572"/>
      <c r="BC109" s="572"/>
      <c r="BD109" s="572"/>
      <c r="BE109" s="572"/>
      <c r="BF109" s="572"/>
      <c r="BG109" s="572"/>
      <c r="BH109" s="572"/>
      <c r="BI109" s="572"/>
      <c r="BJ109" s="572"/>
      <c r="BK109" s="572"/>
      <c r="BL109" s="572"/>
      <c r="BM109" s="572"/>
      <c r="BN109" s="572"/>
      <c r="BO109" s="572"/>
      <c r="BP109" s="572"/>
      <c r="BQ109" s="572"/>
      <c r="BR109" s="572"/>
      <c r="BS109" s="572"/>
      <c r="BT109" s="572"/>
      <c r="BU109" s="572"/>
      <c r="BV109" s="572"/>
      <c r="BW109" s="572"/>
      <c r="BX109" s="572"/>
      <c r="BY109" s="572"/>
      <c r="BZ109" s="572"/>
      <c r="CA109" s="572"/>
      <c r="CB109" s="572"/>
      <c r="CC109" s="572"/>
      <c r="CD109" s="572"/>
      <c r="CE109" s="572"/>
      <c r="CF109" s="572"/>
      <c r="CG109" s="572"/>
      <c r="CH109" s="572"/>
      <c r="CI109" s="572"/>
      <c r="CJ109" s="572"/>
      <c r="CK109" s="572"/>
      <c r="CL109" s="572"/>
      <c r="CM109" s="572"/>
      <c r="CN109" s="572"/>
      <c r="CO109" s="572"/>
      <c r="CP109" s="572"/>
      <c r="CQ109" s="572"/>
      <c r="CR109" s="572"/>
      <c r="CS109" s="572"/>
      <c r="CT109" s="572"/>
      <c r="CU109" s="572"/>
      <c r="CV109" s="572"/>
      <c r="CW109" s="572"/>
      <c r="CX109" s="572"/>
      <c r="CY109" s="572"/>
      <c r="CZ109" s="572"/>
      <c r="DA109" s="572"/>
      <c r="DB109" s="572"/>
      <c r="DC109" s="572"/>
      <c r="DD109" s="572"/>
      <c r="DE109" s="572"/>
      <c r="DF109" s="572"/>
      <c r="DG109" s="572"/>
      <c r="DH109" s="572"/>
      <c r="DI109" s="572"/>
      <c r="DJ109" s="572"/>
      <c r="DK109" s="572"/>
      <c r="DL109" s="572"/>
      <c r="DM109" s="572"/>
      <c r="DN109" s="572"/>
      <c r="DO109" s="572"/>
      <c r="DP109" s="572"/>
      <c r="DQ109" s="554"/>
      <c r="DR109" s="554"/>
      <c r="DT109" s="554"/>
      <c r="DU109" s="554"/>
      <c r="DV109" s="554"/>
      <c r="DW109" s="554"/>
    </row>
    <row r="110" spans="3:127">
      <c r="DQ110" s="554"/>
      <c r="DR110" s="554"/>
      <c r="DT110" s="554"/>
      <c r="DU110" s="554"/>
      <c r="DV110" s="554"/>
      <c r="DW110" s="554"/>
    </row>
    <row r="111" spans="3:127">
      <c r="DQ111" s="554"/>
      <c r="DR111" s="554"/>
      <c r="DT111" s="554"/>
      <c r="DU111" s="554"/>
      <c r="DV111" s="554"/>
      <c r="DW111" s="554"/>
    </row>
    <row r="112" spans="3:127">
      <c r="DQ112" s="554"/>
      <c r="DR112" s="554"/>
      <c r="DT112" s="554"/>
      <c r="DU112" s="554"/>
      <c r="DV112" s="554"/>
      <c r="DW112" s="554"/>
    </row>
    <row r="113" spans="121:122">
      <c r="DQ113" s="554"/>
      <c r="DR113" s="554"/>
    </row>
    <row r="114" spans="121:122">
      <c r="DQ114" s="554"/>
      <c r="DR114" s="554"/>
    </row>
    <row r="115" spans="121:122">
      <c r="DQ115" s="554"/>
      <c r="DR115" s="554"/>
    </row>
    <row r="116" spans="121:122">
      <c r="DQ116" s="554"/>
      <c r="DR116" s="554"/>
    </row>
    <row r="117" spans="121:122">
      <c r="DQ117" s="554"/>
      <c r="DR117" s="554"/>
    </row>
    <row r="118" spans="121:122">
      <c r="DQ118" s="554"/>
      <c r="DR118" s="554"/>
    </row>
    <row r="119" spans="121:122">
      <c r="DQ119" s="554"/>
      <c r="DR119" s="554"/>
    </row>
    <row r="120" spans="121:122">
      <c r="DQ120" s="554"/>
      <c r="DR120" s="554"/>
    </row>
    <row r="121" spans="121:122">
      <c r="DQ121" s="554"/>
      <c r="DR121" s="554"/>
    </row>
    <row r="122" spans="121:122">
      <c r="DQ122" s="554"/>
      <c r="DR122" s="554"/>
    </row>
    <row r="123" spans="121:122">
      <c r="DQ123" s="554"/>
      <c r="DR123" s="554"/>
    </row>
    <row r="124" spans="121:122">
      <c r="DQ124" s="554"/>
      <c r="DR124" s="554"/>
    </row>
    <row r="125" spans="121:122">
      <c r="DQ125" s="554"/>
      <c r="DR125" s="554"/>
    </row>
    <row r="126" spans="121:122">
      <c r="DQ126" s="554"/>
      <c r="DR126" s="554"/>
    </row>
    <row r="127" spans="121:122">
      <c r="DQ127" s="554"/>
      <c r="DR127" s="554"/>
    </row>
    <row r="128" spans="121:122">
      <c r="DQ128" s="554"/>
      <c r="DR128" s="554"/>
    </row>
    <row r="129" spans="121:122">
      <c r="DQ129" s="554"/>
      <c r="DR129" s="554"/>
    </row>
    <row r="130" spans="121:122">
      <c r="DQ130" s="554"/>
      <c r="DR130" s="554"/>
    </row>
    <row r="131" spans="121:122">
      <c r="DQ131" s="554"/>
      <c r="DR131" s="554"/>
    </row>
    <row r="132" spans="121:122">
      <c r="DQ132" s="554"/>
      <c r="DR132" s="554"/>
    </row>
    <row r="133" spans="121:122">
      <c r="DQ133" s="554"/>
      <c r="DR133" s="554"/>
    </row>
    <row r="134" spans="121:122">
      <c r="DQ134" s="554"/>
      <c r="DR134" s="554"/>
    </row>
    <row r="135" spans="121:122">
      <c r="DQ135" s="554"/>
      <c r="DR135" s="554"/>
    </row>
    <row r="136" spans="121:122">
      <c r="DQ136" s="554"/>
      <c r="DR136" s="554"/>
    </row>
    <row r="137" spans="121:122">
      <c r="DQ137" s="554"/>
      <c r="DR137" s="554"/>
    </row>
    <row r="138" spans="121:122">
      <c r="DQ138" s="554"/>
      <c r="DR138" s="554"/>
    </row>
    <row r="139" spans="121:122">
      <c r="DQ139" s="554"/>
      <c r="DR139" s="554"/>
    </row>
    <row r="140" spans="121:122">
      <c r="DQ140" s="554"/>
      <c r="DR140" s="554"/>
    </row>
    <row r="141" spans="121:122">
      <c r="DQ141" s="554"/>
      <c r="DR141" s="554"/>
    </row>
    <row r="142" spans="121:122">
      <c r="DQ142" s="554"/>
      <c r="DR142" s="554"/>
    </row>
    <row r="143" spans="121:122">
      <c r="DQ143" s="554"/>
      <c r="DR143" s="554"/>
    </row>
    <row r="144" spans="121:122">
      <c r="DQ144" s="554"/>
      <c r="DR144" s="554"/>
    </row>
    <row r="145" spans="121:122">
      <c r="DQ145" s="554"/>
      <c r="DR145" s="554"/>
    </row>
    <row r="146" spans="121:122">
      <c r="DQ146" s="554"/>
      <c r="DR146" s="554"/>
    </row>
    <row r="147" spans="121:122">
      <c r="DQ147" s="554"/>
      <c r="DR147" s="554"/>
    </row>
    <row r="148" spans="121:122">
      <c r="DQ148" s="554"/>
      <c r="DR148" s="554"/>
    </row>
    <row r="149" spans="121:122">
      <c r="DQ149" s="554"/>
      <c r="DR149" s="554"/>
    </row>
    <row r="150" spans="121:122">
      <c r="DQ150" s="554"/>
      <c r="DR150" s="554"/>
    </row>
    <row r="151" spans="121:122">
      <c r="DQ151" s="554"/>
      <c r="DR151" s="554"/>
    </row>
    <row r="152" spans="121:122">
      <c r="DQ152" s="554"/>
      <c r="DR152" s="554"/>
    </row>
    <row r="153" spans="121:122">
      <c r="DQ153" s="554"/>
      <c r="DR153" s="554"/>
    </row>
    <row r="154" spans="121:122">
      <c r="DQ154" s="554"/>
      <c r="DR154" s="554"/>
    </row>
    <row r="155" spans="121:122">
      <c r="DQ155" s="554"/>
      <c r="DR155" s="554"/>
    </row>
    <row r="156" spans="121:122">
      <c r="DQ156" s="554"/>
      <c r="DR156" s="554"/>
    </row>
    <row r="157" spans="121:122">
      <c r="DQ157" s="554"/>
      <c r="DR157" s="554"/>
    </row>
    <row r="158" spans="121:122">
      <c r="DQ158" s="554"/>
      <c r="DR158" s="554"/>
    </row>
    <row r="159" spans="121:122">
      <c r="DQ159" s="554"/>
      <c r="DR159" s="554"/>
    </row>
    <row r="160" spans="121:122">
      <c r="DQ160" s="554"/>
      <c r="DR160" s="554"/>
    </row>
    <row r="161" spans="121:122">
      <c r="DQ161" s="554"/>
      <c r="DR161" s="554"/>
    </row>
    <row r="162" spans="121:122">
      <c r="DQ162" s="554"/>
      <c r="DR162" s="554"/>
    </row>
    <row r="163" spans="121:122">
      <c r="DQ163" s="554"/>
      <c r="DR163" s="554"/>
    </row>
    <row r="164" spans="121:122">
      <c r="DQ164" s="554"/>
      <c r="DR164" s="554"/>
    </row>
    <row r="165" spans="121:122">
      <c r="DQ165" s="554"/>
      <c r="DR165" s="554"/>
    </row>
    <row r="166" spans="121:122">
      <c r="DQ166" s="554"/>
      <c r="DR166" s="554"/>
    </row>
    <row r="167" spans="121:122">
      <c r="DQ167" s="554"/>
      <c r="DR167" s="554"/>
    </row>
    <row r="168" spans="121:122">
      <c r="DQ168" s="554"/>
      <c r="DR168" s="554"/>
    </row>
  </sheetData>
  <printOptions horizontalCentered="1" headings="1"/>
  <pageMargins left="0.2" right="0.2" top="0.48" bottom="0.4" header="0.3" footer="0.3"/>
  <pageSetup scale="42" orientation="landscape"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7"/>
  <dimension ref="A1:DF645"/>
  <sheetViews>
    <sheetView zoomScale="70" zoomScaleNormal="70" workbookViewId="0">
      <selection activeCell="D300" sqref="D300"/>
    </sheetView>
  </sheetViews>
  <sheetFormatPr defaultRowHeight="12.45"/>
  <cols>
    <col min="1" max="1" width="65.53515625" customWidth="1"/>
    <col min="2" max="2" width="19.84375" customWidth="1"/>
    <col min="3" max="4" width="17.69140625" customWidth="1"/>
    <col min="5" max="5" width="18.15234375" customWidth="1"/>
    <col min="6" max="8" width="16.3828125" bestFit="1" customWidth="1"/>
    <col min="9" max="9" width="17.69140625" bestFit="1" customWidth="1"/>
    <col min="10" max="10" width="18.15234375" customWidth="1"/>
    <col min="11" max="12" width="17.69140625" bestFit="1" customWidth="1"/>
    <col min="13" max="13" width="15.3046875" customWidth="1"/>
    <col min="14" max="15" width="17.69140625" bestFit="1" customWidth="1"/>
    <col min="16" max="16" width="19.3046875" customWidth="1"/>
    <col min="17" max="17" width="14.53515625" customWidth="1"/>
    <col min="18" max="19" width="14.3046875" customWidth="1"/>
    <col min="20" max="20" width="15.15234375" bestFit="1" customWidth="1"/>
    <col min="21" max="32" width="14.3046875" customWidth="1"/>
    <col min="33" max="34" width="14.3046875" bestFit="1" customWidth="1"/>
    <col min="35" max="36" width="14" bestFit="1" customWidth="1"/>
    <col min="37" max="39" width="14.3046875" bestFit="1" customWidth="1"/>
    <col min="40" max="40" width="17.84375" customWidth="1"/>
    <col min="41" max="41" width="15.3046875" customWidth="1"/>
    <col min="42" max="42" width="15.3828125" bestFit="1" customWidth="1"/>
    <col min="43" max="44" width="1.84375" customWidth="1"/>
    <col min="45" max="45" width="15.3046875" bestFit="1" customWidth="1"/>
  </cols>
  <sheetData>
    <row r="1" spans="1:14" ht="12.9" thickBot="1">
      <c r="A1" s="150" t="s">
        <v>2005</v>
      </c>
    </row>
    <row r="2" spans="1:14">
      <c r="A2" s="150"/>
      <c r="H2" s="198" t="s">
        <v>2006</v>
      </c>
      <c r="I2" s="194"/>
      <c r="J2" s="194"/>
      <c r="K2" s="194"/>
      <c r="L2" s="194"/>
      <c r="M2" s="194"/>
      <c r="N2" s="197"/>
    </row>
    <row r="3" spans="1:14">
      <c r="A3" s="150"/>
      <c r="H3" s="190"/>
      <c r="N3" s="192"/>
    </row>
    <row r="4" spans="1:14" ht="12.9">
      <c r="H4" s="195"/>
      <c r="I4" s="196" t="s">
        <v>2007</v>
      </c>
      <c r="J4" s="838">
        <v>45869</v>
      </c>
      <c r="L4" s="859">
        <v>42277</v>
      </c>
      <c r="M4" s="860" t="s">
        <v>782</v>
      </c>
      <c r="N4" s="192"/>
    </row>
    <row r="5" spans="1:14" ht="12.9">
      <c r="A5" s="15" t="s">
        <v>2008</v>
      </c>
      <c r="B5" s="15" t="s">
        <v>2009</v>
      </c>
      <c r="H5" s="190"/>
      <c r="I5" s="191"/>
      <c r="J5" s="149" t="str">
        <f>TEXT(J4,"[$-409]mmmm d, yyyy;@")</f>
        <v>July 31, 2025</v>
      </c>
      <c r="L5" s="859">
        <v>42308</v>
      </c>
      <c r="M5" s="860" t="s">
        <v>782</v>
      </c>
      <c r="N5" s="192"/>
    </row>
    <row r="6" spans="1:14" ht="12.9">
      <c r="A6" s="15"/>
      <c r="B6" s="15"/>
      <c r="H6" s="190"/>
      <c r="L6" s="859">
        <v>42338</v>
      </c>
      <c r="M6" s="860" t="s">
        <v>782</v>
      </c>
      <c r="N6" s="192"/>
    </row>
    <row r="7" spans="1:14" ht="12.9">
      <c r="A7" s="7" t="s">
        <v>2010</v>
      </c>
      <c r="B7" s="602" t="s">
        <v>248</v>
      </c>
      <c r="H7" s="190"/>
      <c r="J7" s="150" t="s">
        <v>2011</v>
      </c>
      <c r="L7" s="859">
        <v>42369</v>
      </c>
      <c r="M7" s="860" t="s">
        <v>782</v>
      </c>
      <c r="N7" s="192"/>
    </row>
    <row r="8" spans="1:14" ht="12.9">
      <c r="A8" s="7" t="s">
        <v>2012</v>
      </c>
      <c r="B8" s="602" t="str">
        <f>CONCATENATE("Twelve Months Ending"," ",J5)</f>
        <v>Twelve Months Ending July 31, 2025</v>
      </c>
      <c r="H8" s="190"/>
      <c r="L8" s="859">
        <v>42400</v>
      </c>
      <c r="M8" s="860" t="s">
        <v>782</v>
      </c>
      <c r="N8" s="192"/>
    </row>
    <row r="9" spans="1:14" ht="12.9">
      <c r="A9" s="7" t="s">
        <v>2013</v>
      </c>
      <c r="B9" s="602" t="s">
        <v>412</v>
      </c>
      <c r="H9" s="190"/>
      <c r="J9" s="193" t="s">
        <v>745</v>
      </c>
      <c r="L9" s="859">
        <v>42429</v>
      </c>
      <c r="M9" s="860" t="s">
        <v>782</v>
      </c>
      <c r="N9" s="192"/>
    </row>
    <row r="10" spans="1:14" ht="12.9">
      <c r="H10" s="190"/>
      <c r="J10" s="838">
        <v>45869</v>
      </c>
      <c r="L10" s="859">
        <v>42460</v>
      </c>
      <c r="M10" s="860" t="s">
        <v>782</v>
      </c>
      <c r="N10" s="192"/>
    </row>
    <row r="11" spans="1:14" ht="12.9">
      <c r="B11" s="602"/>
      <c r="H11" s="190"/>
      <c r="L11" s="859">
        <v>42490</v>
      </c>
      <c r="M11" s="860" t="s">
        <v>782</v>
      </c>
      <c r="N11" s="192"/>
    </row>
    <row r="12" spans="1:14" ht="12.9">
      <c r="H12" s="190"/>
      <c r="L12" s="859">
        <v>42521</v>
      </c>
      <c r="M12" s="860" t="s">
        <v>782</v>
      </c>
      <c r="N12" s="192"/>
    </row>
    <row r="13" spans="1:14" ht="12.9">
      <c r="B13" s="11"/>
      <c r="C13" s="602"/>
      <c r="H13" s="190"/>
      <c r="L13" s="859">
        <v>42551</v>
      </c>
      <c r="M13" s="860" t="s">
        <v>782</v>
      </c>
      <c r="N13" s="192"/>
    </row>
    <row r="14" spans="1:14" ht="12.9">
      <c r="H14" s="190"/>
      <c r="L14" s="859">
        <v>42582</v>
      </c>
      <c r="M14" s="860" t="s">
        <v>782</v>
      </c>
      <c r="N14" s="192"/>
    </row>
    <row r="15" spans="1:14" ht="12.9">
      <c r="A15" s="146"/>
      <c r="B15" s="146"/>
      <c r="C15" s="146"/>
      <c r="D15" s="146"/>
      <c r="E15" s="146"/>
      <c r="H15" s="190"/>
      <c r="L15" s="859">
        <v>42613</v>
      </c>
      <c r="M15" s="860" t="s">
        <v>782</v>
      </c>
      <c r="N15" s="192"/>
    </row>
    <row r="16" spans="1:14" ht="12.9">
      <c r="A16" s="593" t="s">
        <v>2014</v>
      </c>
      <c r="H16" s="190"/>
      <c r="L16" s="859">
        <v>42643</v>
      </c>
      <c r="M16" s="860" t="s">
        <v>782</v>
      </c>
      <c r="N16" s="192"/>
    </row>
    <row r="17" spans="1:33" ht="12.9">
      <c r="A17" s="7"/>
      <c r="B17" s="258"/>
      <c r="C17" s="258"/>
      <c r="D17" s="258"/>
      <c r="E17" s="258" t="s">
        <v>2457</v>
      </c>
      <c r="H17" s="190"/>
      <c r="L17" s="859">
        <v>42674</v>
      </c>
      <c r="M17" s="860" t="s">
        <v>782</v>
      </c>
      <c r="N17" s="192"/>
    </row>
    <row r="18" spans="1:33" ht="12.9">
      <c r="A18" t="s">
        <v>415</v>
      </c>
      <c r="B18" s="169"/>
      <c r="C18" s="169"/>
      <c r="D18" s="169"/>
      <c r="E18" s="169">
        <v>5.1900000000000002E-2</v>
      </c>
      <c r="H18" s="190"/>
      <c r="L18" s="859">
        <v>42704</v>
      </c>
      <c r="M18" s="860" t="s">
        <v>782</v>
      </c>
      <c r="N18" s="192"/>
    </row>
    <row r="19" spans="1:33" ht="12.9">
      <c r="A19" t="s">
        <v>416</v>
      </c>
      <c r="B19" s="169"/>
      <c r="C19" s="169"/>
      <c r="D19" s="169"/>
      <c r="E19" s="169">
        <v>0.21</v>
      </c>
      <c r="H19" s="190"/>
      <c r="L19" s="859">
        <v>42735</v>
      </c>
      <c r="M19" s="860" t="s">
        <v>782</v>
      </c>
      <c r="N19" s="192"/>
    </row>
    <row r="20" spans="1:33" ht="12.9">
      <c r="B20" s="155"/>
      <c r="H20" s="190"/>
      <c r="L20" s="859">
        <v>42766</v>
      </c>
      <c r="M20" s="860" t="s">
        <v>782</v>
      </c>
      <c r="N20" s="192"/>
    </row>
    <row r="21" spans="1:33" ht="12.9">
      <c r="A21" s="146"/>
      <c r="B21" s="146"/>
      <c r="C21" s="146"/>
      <c r="D21" s="146"/>
      <c r="E21" s="146"/>
      <c r="H21" s="687"/>
      <c r="L21" s="859">
        <v>42794</v>
      </c>
      <c r="M21" s="860" t="s">
        <v>782</v>
      </c>
      <c r="N21" s="192"/>
    </row>
    <row r="22" spans="1:33" ht="12.9">
      <c r="A22" s="593" t="s">
        <v>2015</v>
      </c>
      <c r="H22" s="190"/>
      <c r="L22" s="859">
        <v>42825</v>
      </c>
      <c r="M22" s="860" t="s">
        <v>782</v>
      </c>
      <c r="N22" s="192"/>
    </row>
    <row r="23" spans="1:33" ht="12.9">
      <c r="B23" s="595" t="s">
        <v>2016</v>
      </c>
      <c r="C23" s="595" t="s">
        <v>429</v>
      </c>
      <c r="D23" s="595" t="s">
        <v>2017</v>
      </c>
      <c r="H23" s="190"/>
      <c r="L23" s="859">
        <v>42855</v>
      </c>
      <c r="M23" s="860" t="s">
        <v>782</v>
      </c>
      <c r="N23" s="192"/>
    </row>
    <row r="24" spans="1:33" ht="12.9">
      <c r="A24" t="s">
        <v>431</v>
      </c>
      <c r="B24" s="169">
        <v>4.7899999999999998E-2</v>
      </c>
      <c r="C24" s="1020">
        <v>6.6320006406918611E-2</v>
      </c>
      <c r="D24" s="24">
        <f>B24*C24</f>
        <v>3.1767283068914014E-3</v>
      </c>
      <c r="E24" s="199"/>
      <c r="F24" s="878"/>
      <c r="H24" s="190"/>
      <c r="L24" s="859">
        <v>42886</v>
      </c>
      <c r="M24" s="860" t="s">
        <v>782</v>
      </c>
      <c r="N24" s="192"/>
      <c r="R24" s="334"/>
      <c r="S24" s="334"/>
      <c r="T24" s="334"/>
      <c r="U24" s="334"/>
      <c r="V24" s="334"/>
      <c r="W24" s="334"/>
      <c r="X24" s="334"/>
      <c r="Y24" s="334"/>
      <c r="Z24" s="334"/>
      <c r="AA24" s="334"/>
      <c r="AB24" s="334"/>
      <c r="AC24" s="334"/>
      <c r="AD24" s="334"/>
      <c r="AE24" s="334"/>
      <c r="AF24" s="334"/>
      <c r="AG24" s="334"/>
    </row>
    <row r="25" spans="1:33" ht="12.9">
      <c r="A25" s="7" t="s">
        <v>432</v>
      </c>
      <c r="B25" s="169">
        <v>0.3921</v>
      </c>
      <c r="C25" s="1020">
        <v>4.9659466880035606E-2</v>
      </c>
      <c r="D25" s="24">
        <f>B25*C25</f>
        <v>1.9471476963661961E-2</v>
      </c>
      <c r="E25" s="200"/>
      <c r="F25" s="878"/>
      <c r="H25" s="190"/>
      <c r="L25" s="859">
        <v>42916</v>
      </c>
      <c r="M25" s="860" t="s">
        <v>782</v>
      </c>
      <c r="N25" s="192"/>
      <c r="R25" s="334"/>
      <c r="S25" s="334"/>
      <c r="T25" s="334"/>
      <c r="U25" s="334"/>
      <c r="V25" s="334"/>
      <c r="W25" s="334"/>
      <c r="X25" s="334"/>
      <c r="Y25" s="334"/>
      <c r="Z25" s="334"/>
      <c r="AA25" s="334"/>
      <c r="AB25" s="334"/>
      <c r="AC25" s="334"/>
      <c r="AD25" s="334"/>
      <c r="AE25" s="334"/>
      <c r="AF25" s="334"/>
      <c r="AG25" s="334"/>
    </row>
    <row r="26" spans="1:33" ht="12.9">
      <c r="A26" s="7" t="s">
        <v>2018</v>
      </c>
      <c r="B26" s="679">
        <v>0.56000000000000005</v>
      </c>
      <c r="C26" s="679">
        <v>0.10249999999999999</v>
      </c>
      <c r="D26" s="761">
        <f>B26*C26</f>
        <v>5.74E-2</v>
      </c>
      <c r="H26" s="190"/>
      <c r="L26" s="859">
        <v>42947</v>
      </c>
      <c r="M26" s="860" t="s">
        <v>782</v>
      </c>
      <c r="N26" s="192"/>
    </row>
    <row r="27" spans="1:33" ht="12.9">
      <c r="A27" s="7" t="s">
        <v>398</v>
      </c>
      <c r="B27" s="24">
        <f>SUM(B24:B26)</f>
        <v>1</v>
      </c>
      <c r="C27" s="169"/>
      <c r="D27" s="24">
        <f>SUM(D24:D26)</f>
        <v>8.0048205270553369E-2</v>
      </c>
      <c r="F27" s="320"/>
      <c r="H27" s="190"/>
      <c r="L27" s="859">
        <v>42978</v>
      </c>
      <c r="M27" s="860" t="s">
        <v>782</v>
      </c>
      <c r="N27" s="192"/>
    </row>
    <row r="28" spans="1:33" ht="12.9">
      <c r="H28" s="190"/>
      <c r="L28" s="859">
        <v>43008</v>
      </c>
      <c r="M28" s="860" t="s">
        <v>782</v>
      </c>
      <c r="N28" s="192"/>
    </row>
    <row r="29" spans="1:33" ht="12.9">
      <c r="A29" s="146"/>
      <c r="B29" s="146"/>
      <c r="C29" s="146"/>
      <c r="D29" s="146"/>
      <c r="E29" s="146"/>
      <c r="H29" s="190"/>
      <c r="L29" s="859">
        <v>43039</v>
      </c>
      <c r="M29" s="860" t="s">
        <v>782</v>
      </c>
      <c r="N29" s="192"/>
    </row>
    <row r="30" spans="1:33" ht="12.9">
      <c r="A30" s="593" t="s">
        <v>2019</v>
      </c>
      <c r="H30" s="190"/>
      <c r="L30" s="859">
        <v>43069</v>
      </c>
      <c r="M30" s="860" t="s">
        <v>782</v>
      </c>
      <c r="N30" s="192"/>
    </row>
    <row r="31" spans="1:33" ht="12.9">
      <c r="A31" s="593"/>
      <c r="H31" s="190"/>
      <c r="L31" s="859">
        <v>43100</v>
      </c>
      <c r="M31" s="860" t="s">
        <v>782</v>
      </c>
      <c r="N31" s="192"/>
    </row>
    <row r="32" spans="1:33" ht="12.9">
      <c r="H32" s="190"/>
      <c r="L32" s="859">
        <v>43131</v>
      </c>
      <c r="M32" s="860" t="s">
        <v>782</v>
      </c>
      <c r="N32" s="192"/>
    </row>
    <row r="33" spans="1:110" ht="12.9">
      <c r="A33" s="7" t="s">
        <v>2020</v>
      </c>
      <c r="B33" s="601">
        <v>0.1045</v>
      </c>
      <c r="H33" s="190"/>
      <c r="L33" s="859">
        <v>43159</v>
      </c>
      <c r="M33" s="860" t="s">
        <v>782</v>
      </c>
      <c r="N33" s="192"/>
    </row>
    <row r="34" spans="1:110" ht="12.9">
      <c r="A34" s="7" t="s">
        <v>2021</v>
      </c>
      <c r="B34" s="601">
        <v>0.10050000000000001</v>
      </c>
      <c r="H34" s="190"/>
      <c r="L34" s="859">
        <v>43190</v>
      </c>
      <c r="M34" s="860" t="s">
        <v>782</v>
      </c>
      <c r="N34" s="192"/>
    </row>
    <row r="35" spans="1:110" ht="12.9">
      <c r="H35" s="190"/>
      <c r="L35" s="859">
        <v>43220</v>
      </c>
      <c r="M35" s="860" t="s">
        <v>782</v>
      </c>
      <c r="N35" s="192"/>
    </row>
    <row r="36" spans="1:110" ht="12.9">
      <c r="A36" s="146"/>
      <c r="B36" s="146"/>
      <c r="C36" s="146"/>
      <c r="D36" s="146"/>
      <c r="E36" s="146"/>
      <c r="H36" s="190"/>
      <c r="L36" s="859">
        <v>43251</v>
      </c>
      <c r="M36" s="860" t="s">
        <v>782</v>
      </c>
      <c r="N36" s="192"/>
    </row>
    <row r="37" spans="1:110" ht="12.9">
      <c r="A37" s="593" t="s">
        <v>2022</v>
      </c>
      <c r="H37" s="190"/>
      <c r="L37" s="859">
        <v>43281</v>
      </c>
      <c r="M37" s="860" t="s">
        <v>782</v>
      </c>
      <c r="N37" s="192"/>
    </row>
    <row r="38" spans="1:110" ht="12.9">
      <c r="H38" s="190"/>
      <c r="L38" s="859">
        <v>43312</v>
      </c>
      <c r="M38" s="860" t="s">
        <v>782</v>
      </c>
      <c r="N38" s="192"/>
    </row>
    <row r="39" spans="1:110" ht="12.9">
      <c r="A39" t="s">
        <v>201</v>
      </c>
      <c r="D39" s="599">
        <v>8.3580709301104115</v>
      </c>
      <c r="H39" s="190"/>
      <c r="L39" s="859">
        <v>43343</v>
      </c>
      <c r="M39" s="860" t="s">
        <v>782</v>
      </c>
      <c r="N39" s="192"/>
    </row>
    <row r="40" spans="1:110" ht="12.9">
      <c r="A40" s="594" t="s">
        <v>2023</v>
      </c>
      <c r="D40" s="599">
        <v>61.412388202006916</v>
      </c>
      <c r="H40" s="190"/>
      <c r="L40" s="859">
        <v>43373</v>
      </c>
      <c r="M40" s="860" t="s">
        <v>782</v>
      </c>
      <c r="N40" s="192"/>
    </row>
    <row r="41" spans="1:110" ht="12.9">
      <c r="A41" t="s">
        <v>910</v>
      </c>
      <c r="D41" s="599">
        <v>37.773367957313212</v>
      </c>
      <c r="H41" s="190"/>
      <c r="L41" s="859">
        <v>43404</v>
      </c>
      <c r="M41" s="860" t="s">
        <v>782</v>
      </c>
      <c r="N41" s="192"/>
    </row>
    <row r="42" spans="1:110" ht="12.9">
      <c r="A42" t="s">
        <v>911</v>
      </c>
      <c r="D42" s="599">
        <v>61.412388202006916</v>
      </c>
      <c r="H42" s="190"/>
      <c r="L42" s="859">
        <v>43434</v>
      </c>
      <c r="M42" s="860" t="s">
        <v>782</v>
      </c>
      <c r="N42" s="192"/>
    </row>
    <row r="43" spans="1:110" ht="12.9">
      <c r="A43" t="s">
        <v>2024</v>
      </c>
      <c r="D43" s="599">
        <v>0</v>
      </c>
      <c r="H43" s="190"/>
      <c r="L43" s="859">
        <v>43465</v>
      </c>
      <c r="M43" s="860" t="s">
        <v>782</v>
      </c>
      <c r="N43" s="192"/>
    </row>
    <row r="44" spans="1:110" ht="12.9">
      <c r="A44" t="s">
        <v>913</v>
      </c>
      <c r="D44" s="599">
        <v>13.624973424799144</v>
      </c>
      <c r="H44" s="190"/>
      <c r="L44" s="859">
        <v>43496</v>
      </c>
      <c r="M44" s="860" t="s">
        <v>782</v>
      </c>
      <c r="N44" s="192"/>
    </row>
    <row r="45" spans="1:110" ht="12.9">
      <c r="A45" t="s">
        <v>2025</v>
      </c>
      <c r="D45" s="599">
        <v>0</v>
      </c>
      <c r="H45" s="190"/>
      <c r="L45" s="859">
        <v>43524</v>
      </c>
      <c r="M45" s="860" t="s">
        <v>782</v>
      </c>
      <c r="N45" s="192"/>
      <c r="DF45" s="11">
        <f>DF57</f>
        <v>0</v>
      </c>
    </row>
    <row r="46" spans="1:110" ht="12.9">
      <c r="A46" t="s">
        <v>2026</v>
      </c>
      <c r="D46" s="599">
        <v>40.660443534956954</v>
      </c>
      <c r="H46" s="190"/>
      <c r="L46" s="859">
        <v>43555</v>
      </c>
      <c r="M46" s="860" t="s">
        <v>782</v>
      </c>
      <c r="N46" s="192"/>
    </row>
    <row r="47" spans="1:110" ht="12.9">
      <c r="A47" t="s">
        <v>915</v>
      </c>
      <c r="D47" s="599">
        <v>-53.763243684288526</v>
      </c>
      <c r="H47" s="190"/>
      <c r="L47" s="859">
        <v>43585</v>
      </c>
      <c r="M47" s="860" t="s">
        <v>782</v>
      </c>
      <c r="N47" s="192"/>
    </row>
    <row r="48" spans="1:110" ht="12.9">
      <c r="A48" t="s">
        <v>916</v>
      </c>
      <c r="D48" s="599">
        <v>21.337637860180937</v>
      </c>
      <c r="H48" s="190"/>
      <c r="L48" s="859">
        <v>43616</v>
      </c>
      <c r="M48" s="860" t="s">
        <v>782</v>
      </c>
      <c r="N48" s="192"/>
    </row>
    <row r="49" spans="1:14" ht="12.9">
      <c r="A49" t="s">
        <v>917</v>
      </c>
      <c r="D49" s="599">
        <v>30.430109925244665</v>
      </c>
      <c r="H49" s="190"/>
      <c r="L49" s="859">
        <v>43646</v>
      </c>
      <c r="M49" s="860" t="s">
        <v>782</v>
      </c>
      <c r="N49" s="192"/>
    </row>
    <row r="50" spans="1:14" ht="12.9">
      <c r="A50" t="s">
        <v>920</v>
      </c>
      <c r="D50" s="599">
        <v>17.090859317669651</v>
      </c>
      <c r="H50" s="190"/>
      <c r="L50" s="859">
        <v>43677</v>
      </c>
      <c r="M50" s="860" t="s">
        <v>782</v>
      </c>
      <c r="N50" s="192"/>
    </row>
    <row r="51" spans="1:14" ht="12.9">
      <c r="A51" s="600" t="s">
        <v>921</v>
      </c>
      <c r="D51" s="599">
        <v>167.94758018383376</v>
      </c>
      <c r="H51" s="190"/>
      <c r="L51" s="859">
        <v>43708</v>
      </c>
      <c r="M51" s="860" t="s">
        <v>782</v>
      </c>
      <c r="N51" s="192"/>
    </row>
    <row r="52" spans="1:14" ht="12.9">
      <c r="A52" s="600" t="s">
        <v>922</v>
      </c>
      <c r="D52" s="599">
        <v>37.875</v>
      </c>
      <c r="H52" s="190"/>
      <c r="L52" s="859">
        <v>43738</v>
      </c>
      <c r="M52" s="860" t="s">
        <v>782</v>
      </c>
      <c r="N52" s="192"/>
    </row>
    <row r="53" spans="1:14" ht="12.9">
      <c r="A53" s="600" t="s">
        <v>177</v>
      </c>
      <c r="D53" s="599">
        <v>0</v>
      </c>
      <c r="H53" s="190"/>
      <c r="L53" s="859">
        <v>43769</v>
      </c>
      <c r="M53" s="860" t="s">
        <v>782</v>
      </c>
      <c r="N53" s="192"/>
    </row>
    <row r="54" spans="1:14" ht="12.9">
      <c r="A54" s="600" t="s">
        <v>923</v>
      </c>
      <c r="D54" s="599">
        <v>-0.56635815318434091</v>
      </c>
      <c r="H54" s="190"/>
      <c r="L54" s="859">
        <v>43799</v>
      </c>
      <c r="M54" s="860" t="s">
        <v>782</v>
      </c>
      <c r="N54" s="192"/>
    </row>
    <row r="55" spans="1:14" ht="12.9">
      <c r="A55" s="600" t="s">
        <v>924</v>
      </c>
      <c r="D55" s="599">
        <v>91.844781453596923</v>
      </c>
      <c r="H55" s="190"/>
      <c r="L55" s="859">
        <v>43830</v>
      </c>
      <c r="M55" s="860" t="s">
        <v>782</v>
      </c>
      <c r="N55" s="192"/>
    </row>
    <row r="56" spans="1:14" ht="12.9">
      <c r="H56" s="190"/>
      <c r="L56" s="859">
        <v>43861</v>
      </c>
      <c r="M56" s="860" t="s">
        <v>782</v>
      </c>
      <c r="N56" s="192"/>
    </row>
    <row r="57" spans="1:14" ht="12.9">
      <c r="A57" s="146"/>
      <c r="B57" s="146"/>
      <c r="C57" s="146"/>
      <c r="D57" s="146"/>
      <c r="E57" s="146"/>
      <c r="H57" s="190"/>
      <c r="L57" s="859">
        <v>43890</v>
      </c>
      <c r="M57" s="860" t="s">
        <v>782</v>
      </c>
      <c r="N57" s="192"/>
    </row>
    <row r="58" spans="1:14" ht="12.9">
      <c r="H58" s="190"/>
      <c r="L58" s="859">
        <v>43921</v>
      </c>
      <c r="M58" s="860" t="s">
        <v>782</v>
      </c>
      <c r="N58" s="192"/>
    </row>
    <row r="59" spans="1:14" ht="12.9">
      <c r="A59" t="s">
        <v>2027</v>
      </c>
      <c r="D59" s="1021">
        <v>7.4999999999999997E-2</v>
      </c>
      <c r="H59" s="190"/>
      <c r="L59" s="859">
        <v>43951</v>
      </c>
      <c r="M59" s="860" t="s">
        <v>782</v>
      </c>
      <c r="N59" s="192"/>
    </row>
    <row r="60" spans="1:14" ht="12.9">
      <c r="H60" s="190"/>
      <c r="L60" s="859">
        <v>43982</v>
      </c>
      <c r="M60" s="860" t="s">
        <v>782</v>
      </c>
      <c r="N60" s="192"/>
    </row>
    <row r="61" spans="1:14" ht="12.9">
      <c r="A61" s="146"/>
      <c r="B61" s="146"/>
      <c r="C61" s="146"/>
      <c r="D61" s="146"/>
      <c r="E61" s="146"/>
      <c r="H61" s="190"/>
      <c r="L61" s="859">
        <v>44012</v>
      </c>
      <c r="M61" s="860" t="s">
        <v>782</v>
      </c>
      <c r="N61" s="192"/>
    </row>
    <row r="62" spans="1:14" ht="12.9">
      <c r="H62" s="190"/>
      <c r="L62" s="859">
        <v>44043</v>
      </c>
      <c r="M62" s="860" t="s">
        <v>782</v>
      </c>
      <c r="N62" s="192"/>
    </row>
    <row r="63" spans="1:14" ht="12.9">
      <c r="A63" t="s">
        <v>2028</v>
      </c>
      <c r="D63" s="24">
        <f>4%</f>
        <v>0.04</v>
      </c>
      <c r="E63" s="337"/>
      <c r="H63" s="190"/>
      <c r="L63" s="859">
        <v>44074</v>
      </c>
      <c r="M63" s="860" t="s">
        <v>782</v>
      </c>
      <c r="N63" s="192"/>
    </row>
    <row r="64" spans="1:14" ht="12.9">
      <c r="H64" s="190"/>
      <c r="L64" s="859">
        <v>44104</v>
      </c>
      <c r="M64" s="860" t="s">
        <v>782</v>
      </c>
      <c r="N64" s="192"/>
    </row>
    <row r="65" spans="1:98" ht="12.9">
      <c r="H65" s="190"/>
      <c r="L65" s="859">
        <v>44135</v>
      </c>
      <c r="M65" s="860" t="s">
        <v>782</v>
      </c>
      <c r="N65" s="192"/>
    </row>
    <row r="66" spans="1:98" ht="12.9">
      <c r="H66" s="190"/>
      <c r="L66" s="859">
        <v>44165</v>
      </c>
      <c r="M66" s="860" t="s">
        <v>782</v>
      </c>
      <c r="N66" s="192"/>
    </row>
    <row r="67" spans="1:98" ht="12.9">
      <c r="A67" s="593"/>
      <c r="H67" s="190"/>
      <c r="L67" s="859">
        <v>44196</v>
      </c>
      <c r="M67" s="860" t="s">
        <v>782</v>
      </c>
      <c r="N67" s="192"/>
    </row>
    <row r="68" spans="1:98" ht="12.9">
      <c r="H68" s="190"/>
      <c r="L68" s="859">
        <v>44227</v>
      </c>
      <c r="M68" s="860" t="s">
        <v>782</v>
      </c>
      <c r="N68" s="192"/>
    </row>
    <row r="69" spans="1:98" ht="12.9">
      <c r="A69" s="7"/>
      <c r="C69" s="169"/>
      <c r="H69" s="190"/>
      <c r="L69" s="859">
        <v>44255</v>
      </c>
      <c r="M69" s="860" t="s">
        <v>782</v>
      </c>
      <c r="N69" s="192"/>
      <c r="CT69" s="11">
        <f>DF70</f>
        <v>0</v>
      </c>
    </row>
    <row r="70" spans="1:98" ht="12.9">
      <c r="H70" s="190"/>
      <c r="L70" s="859">
        <v>44286</v>
      </c>
      <c r="M70" s="860" t="s">
        <v>782</v>
      </c>
      <c r="N70" s="192"/>
    </row>
    <row r="71" spans="1:98" ht="12.9">
      <c r="A71" s="146"/>
      <c r="B71" s="146"/>
      <c r="C71" s="146"/>
      <c r="D71" s="146"/>
      <c r="E71" s="146"/>
      <c r="H71" s="190"/>
      <c r="L71" s="859">
        <v>44316</v>
      </c>
      <c r="M71" s="860" t="s">
        <v>782</v>
      </c>
      <c r="N71" s="192"/>
    </row>
    <row r="72" spans="1:98" ht="12.9">
      <c r="A72" s="593" t="s">
        <v>2029</v>
      </c>
      <c r="H72" s="190"/>
      <c r="L72" s="859">
        <v>44347</v>
      </c>
      <c r="M72" s="860" t="s">
        <v>782</v>
      </c>
      <c r="N72" s="192"/>
    </row>
    <row r="73" spans="1:98" ht="12.9">
      <c r="A73" s="7"/>
      <c r="C73" s="598"/>
      <c r="D73" s="17"/>
      <c r="H73" s="190"/>
      <c r="L73" s="859">
        <v>44377</v>
      </c>
      <c r="M73" s="860" t="s">
        <v>782</v>
      </c>
      <c r="N73" s="192"/>
    </row>
    <row r="74" spans="1:98" ht="12.9">
      <c r="A74" s="7" t="s">
        <v>2030</v>
      </c>
      <c r="B74" s="598"/>
      <c r="C74" s="33">
        <v>-226985.09867772713</v>
      </c>
      <c r="H74" s="190"/>
      <c r="L74" s="859">
        <v>44408</v>
      </c>
      <c r="M74" s="860" t="s">
        <v>782</v>
      </c>
      <c r="N74" s="192"/>
    </row>
    <row r="75" spans="1:98" ht="12.9">
      <c r="H75" s="190"/>
      <c r="L75" s="859">
        <v>44439</v>
      </c>
      <c r="M75" s="860" t="s">
        <v>782</v>
      </c>
      <c r="N75" s="192"/>
    </row>
    <row r="76" spans="1:98" ht="12.9">
      <c r="H76" s="190"/>
      <c r="L76" s="859">
        <v>44469</v>
      </c>
      <c r="M76" s="860" t="s">
        <v>782</v>
      </c>
      <c r="N76" s="192"/>
    </row>
    <row r="77" spans="1:98" ht="12.9">
      <c r="A77" s="7"/>
      <c r="H77" s="190"/>
      <c r="L77" s="859">
        <v>44500</v>
      </c>
      <c r="M77" s="860" t="s">
        <v>782</v>
      </c>
      <c r="N77" s="192"/>
    </row>
    <row r="78" spans="1:98" ht="12.9">
      <c r="A78" s="7"/>
      <c r="C78" s="598"/>
      <c r="H78" s="190"/>
      <c r="L78" s="859">
        <v>44530</v>
      </c>
      <c r="M78" s="860" t="s">
        <v>782</v>
      </c>
      <c r="N78" s="192"/>
    </row>
    <row r="79" spans="1:98" ht="12.9">
      <c r="A79" s="7"/>
      <c r="C79" s="598"/>
      <c r="H79" s="190"/>
      <c r="L79" s="859">
        <v>44561</v>
      </c>
      <c r="M79" s="860" t="s">
        <v>782</v>
      </c>
      <c r="N79" s="192"/>
    </row>
    <row r="80" spans="1:98" ht="12.9">
      <c r="A80" s="7"/>
      <c r="C80" s="598"/>
      <c r="H80" s="190"/>
      <c r="L80" s="859">
        <v>44592</v>
      </c>
      <c r="M80" s="860" t="s">
        <v>782</v>
      </c>
      <c r="N80" s="192"/>
    </row>
    <row r="81" spans="1:14" ht="12.9">
      <c r="A81" s="7"/>
      <c r="C81" s="598"/>
      <c r="H81" s="190"/>
      <c r="L81" s="859">
        <v>44620</v>
      </c>
      <c r="M81" s="860" t="s">
        <v>782</v>
      </c>
      <c r="N81" s="192"/>
    </row>
    <row r="82" spans="1:14" ht="12.9">
      <c r="A82" s="7"/>
      <c r="C82" s="598"/>
      <c r="H82" s="190"/>
      <c r="L82" s="859">
        <v>44651</v>
      </c>
      <c r="M82" s="860" t="s">
        <v>782</v>
      </c>
      <c r="N82" s="192"/>
    </row>
    <row r="83" spans="1:14" ht="12.9">
      <c r="A83" s="7"/>
      <c r="C83" s="598"/>
      <c r="H83" s="190"/>
      <c r="L83" s="859">
        <v>44681</v>
      </c>
      <c r="M83" s="860" t="s">
        <v>782</v>
      </c>
      <c r="N83" s="192"/>
    </row>
    <row r="84" spans="1:14" ht="12.9">
      <c r="A84" s="7"/>
      <c r="C84" s="598"/>
      <c r="H84" s="190"/>
      <c r="L84" s="859">
        <v>44712</v>
      </c>
      <c r="M84" s="860" t="s">
        <v>782</v>
      </c>
      <c r="N84" s="192"/>
    </row>
    <row r="85" spans="1:14" ht="12.9">
      <c r="A85" s="7"/>
      <c r="C85" s="598"/>
      <c r="H85" s="190"/>
      <c r="L85" s="859">
        <v>44742</v>
      </c>
      <c r="M85" s="860" t="s">
        <v>782</v>
      </c>
      <c r="N85" s="192"/>
    </row>
    <row r="86" spans="1:14" ht="12.9">
      <c r="A86" s="7"/>
      <c r="C86" s="598"/>
      <c r="H86" s="190"/>
      <c r="L86" s="859">
        <v>44773</v>
      </c>
      <c r="M86" s="860" t="s">
        <v>782</v>
      </c>
      <c r="N86" s="192"/>
    </row>
    <row r="87" spans="1:14" ht="12.9">
      <c r="A87" s="7"/>
      <c r="C87" s="598"/>
      <c r="H87" s="190"/>
      <c r="L87" s="859">
        <v>44804</v>
      </c>
      <c r="M87" s="860" t="s">
        <v>782</v>
      </c>
      <c r="N87" s="192"/>
    </row>
    <row r="88" spans="1:14" ht="12.9">
      <c r="A88" s="7"/>
      <c r="C88" s="598"/>
      <c r="H88" s="190"/>
      <c r="L88" s="859">
        <v>44834</v>
      </c>
      <c r="M88" s="860" t="s">
        <v>782</v>
      </c>
      <c r="N88" s="192"/>
    </row>
    <row r="89" spans="1:14" ht="12.9">
      <c r="A89" s="7"/>
      <c r="C89" s="598"/>
      <c r="H89" s="190"/>
      <c r="L89" s="859">
        <v>44865</v>
      </c>
      <c r="M89" s="860" t="s">
        <v>782</v>
      </c>
      <c r="N89" s="192"/>
    </row>
    <row r="90" spans="1:14" ht="12.9">
      <c r="A90" s="7"/>
      <c r="C90" s="598"/>
      <c r="H90" s="190"/>
      <c r="L90" s="859">
        <v>44895</v>
      </c>
      <c r="M90" s="860" t="s">
        <v>782</v>
      </c>
      <c r="N90" s="192"/>
    </row>
    <row r="91" spans="1:14" ht="12.9">
      <c r="A91" s="7"/>
      <c r="C91" s="598"/>
      <c r="H91" s="190"/>
      <c r="L91" s="859">
        <v>44926</v>
      </c>
      <c r="M91" s="860" t="s">
        <v>782</v>
      </c>
      <c r="N91" s="192"/>
    </row>
    <row r="92" spans="1:14" ht="12.9">
      <c r="A92" s="7"/>
      <c r="C92" s="598"/>
      <c r="H92" s="190"/>
      <c r="L92" s="859">
        <v>44957</v>
      </c>
      <c r="M92" s="860" t="s">
        <v>782</v>
      </c>
      <c r="N92" s="192"/>
    </row>
    <row r="93" spans="1:14" ht="12.9">
      <c r="A93" s="7"/>
      <c r="C93" s="598"/>
      <c r="H93" s="190"/>
      <c r="L93" s="859">
        <v>44985</v>
      </c>
      <c r="M93" s="860" t="s">
        <v>782</v>
      </c>
      <c r="N93" s="192"/>
    </row>
    <row r="94" spans="1:14" ht="12.9">
      <c r="A94" s="7"/>
      <c r="C94" s="598"/>
      <c r="H94" s="190"/>
      <c r="L94" s="859">
        <v>45016</v>
      </c>
      <c r="M94" s="860" t="s">
        <v>782</v>
      </c>
      <c r="N94" s="192"/>
    </row>
    <row r="95" spans="1:14" ht="12.9">
      <c r="A95" s="7"/>
      <c r="C95" s="598"/>
      <c r="H95" s="190"/>
      <c r="L95" s="859">
        <v>45046</v>
      </c>
      <c r="M95" s="860" t="s">
        <v>782</v>
      </c>
      <c r="N95" s="192"/>
    </row>
    <row r="96" spans="1:14" ht="12.9">
      <c r="A96" s="7"/>
      <c r="C96" s="598"/>
      <c r="H96" s="190"/>
      <c r="L96" s="859">
        <v>45077</v>
      </c>
      <c r="M96" s="860" t="s">
        <v>782</v>
      </c>
      <c r="N96" s="192"/>
    </row>
    <row r="97" spans="1:14" ht="12.9">
      <c r="A97" s="7"/>
      <c r="C97" s="598"/>
      <c r="H97" s="190"/>
      <c r="L97" s="859">
        <v>45107</v>
      </c>
      <c r="M97" s="860" t="s">
        <v>782</v>
      </c>
      <c r="N97" s="192"/>
    </row>
    <row r="98" spans="1:14" ht="12.9">
      <c r="A98" s="7"/>
      <c r="C98" s="598"/>
      <c r="H98" s="190"/>
      <c r="L98" s="859">
        <v>45138</v>
      </c>
      <c r="M98" s="860" t="s">
        <v>782</v>
      </c>
      <c r="N98" s="192"/>
    </row>
    <row r="99" spans="1:14" ht="12.9">
      <c r="A99" s="7"/>
      <c r="C99" s="598"/>
      <c r="H99" s="190"/>
      <c r="L99" s="859">
        <v>45169</v>
      </c>
      <c r="M99" s="860" t="s">
        <v>782</v>
      </c>
      <c r="N99" s="192"/>
    </row>
    <row r="100" spans="1:14" ht="12.9">
      <c r="A100" s="7"/>
      <c r="C100" s="598"/>
      <c r="H100" s="190"/>
      <c r="L100" s="859">
        <v>45199</v>
      </c>
      <c r="M100" s="860" t="s">
        <v>782</v>
      </c>
      <c r="N100" s="192"/>
    </row>
    <row r="101" spans="1:14" ht="12.9">
      <c r="A101" s="7"/>
      <c r="C101" s="598"/>
      <c r="H101" s="190"/>
      <c r="L101" s="859">
        <v>45230</v>
      </c>
      <c r="M101" s="860" t="s">
        <v>782</v>
      </c>
      <c r="N101" s="192"/>
    </row>
    <row r="102" spans="1:14" ht="12.9">
      <c r="A102" s="7"/>
      <c r="C102" s="598"/>
      <c r="H102" s="190"/>
      <c r="L102" s="859">
        <v>45260</v>
      </c>
      <c r="M102" s="860" t="s">
        <v>782</v>
      </c>
      <c r="N102" s="192"/>
    </row>
    <row r="103" spans="1:14" ht="12.9">
      <c r="A103" s="7"/>
      <c r="C103" s="598"/>
      <c r="H103" s="190"/>
      <c r="L103" s="859">
        <v>45291</v>
      </c>
      <c r="M103" s="860" t="s">
        <v>782</v>
      </c>
      <c r="N103" s="192"/>
    </row>
    <row r="104" spans="1:14" ht="12.9">
      <c r="A104" s="7"/>
      <c r="C104" s="598"/>
      <c r="H104" s="190"/>
      <c r="L104" s="859">
        <v>45322</v>
      </c>
      <c r="M104" s="860" t="s">
        <v>782</v>
      </c>
      <c r="N104" s="192"/>
    </row>
    <row r="105" spans="1:14" ht="12.9">
      <c r="A105" s="7"/>
      <c r="C105" s="598"/>
      <c r="H105" s="190"/>
      <c r="L105" s="859">
        <v>45351</v>
      </c>
      <c r="M105" s="860" t="s">
        <v>782</v>
      </c>
      <c r="N105" s="192"/>
    </row>
    <row r="106" spans="1:14" ht="12.9">
      <c r="A106" s="7"/>
      <c r="C106" s="598"/>
      <c r="H106" s="190"/>
      <c r="L106" s="859">
        <v>45382</v>
      </c>
      <c r="M106" s="860" t="s">
        <v>782</v>
      </c>
      <c r="N106" s="192"/>
    </row>
    <row r="107" spans="1:14" ht="12.9">
      <c r="A107" s="7"/>
      <c r="C107" s="598"/>
      <c r="H107" s="190"/>
      <c r="L107" s="859">
        <v>45412</v>
      </c>
      <c r="M107" s="860" t="s">
        <v>782</v>
      </c>
      <c r="N107" s="192"/>
    </row>
    <row r="108" spans="1:14" ht="12.9">
      <c r="A108" s="7"/>
      <c r="C108" s="598"/>
      <c r="H108" s="190"/>
      <c r="L108" s="859">
        <v>45443</v>
      </c>
      <c r="M108" s="860" t="s">
        <v>782</v>
      </c>
      <c r="N108" s="192"/>
    </row>
    <row r="109" spans="1:14" ht="12.9">
      <c r="A109" s="7"/>
      <c r="C109" s="598"/>
      <c r="H109" s="190"/>
      <c r="L109" s="859">
        <v>45473</v>
      </c>
      <c r="M109" s="860" t="s">
        <v>782</v>
      </c>
      <c r="N109" s="192"/>
    </row>
    <row r="110" spans="1:14" ht="12.9">
      <c r="A110" s="7"/>
      <c r="C110" s="598"/>
      <c r="H110" s="190"/>
      <c r="L110" s="859">
        <v>45504</v>
      </c>
      <c r="M110" s="860" t="s">
        <v>782</v>
      </c>
      <c r="N110" s="192"/>
    </row>
    <row r="111" spans="1:14" ht="12.9">
      <c r="A111" s="7"/>
      <c r="C111" s="598"/>
      <c r="H111" s="190"/>
      <c r="L111" s="859">
        <v>45535</v>
      </c>
      <c r="M111" s="860" t="s">
        <v>782</v>
      </c>
      <c r="N111" s="192"/>
    </row>
    <row r="112" spans="1:14" ht="12.9">
      <c r="A112" s="7"/>
      <c r="C112" s="598"/>
      <c r="H112" s="190"/>
      <c r="L112" s="859">
        <v>45565</v>
      </c>
      <c r="M112" s="860" t="s">
        <v>782</v>
      </c>
      <c r="N112" s="192"/>
    </row>
    <row r="113" spans="1:15" ht="12.9">
      <c r="A113" s="7"/>
      <c r="C113" s="598"/>
      <c r="H113" s="190"/>
      <c r="L113" s="859">
        <v>45596</v>
      </c>
      <c r="M113" s="860" t="s">
        <v>782</v>
      </c>
      <c r="N113" s="192"/>
    </row>
    <row r="114" spans="1:15" ht="12.9">
      <c r="A114" s="7"/>
      <c r="C114" s="598"/>
      <c r="H114" s="190"/>
      <c r="L114" s="859">
        <v>45626</v>
      </c>
      <c r="M114" s="860" t="s">
        <v>782</v>
      </c>
      <c r="N114" s="192"/>
    </row>
    <row r="115" spans="1:15" ht="12.9">
      <c r="A115" s="7"/>
      <c r="C115" s="598"/>
      <c r="H115" s="190"/>
      <c r="L115" s="859">
        <v>45657</v>
      </c>
      <c r="M115" s="860" t="s">
        <v>782</v>
      </c>
      <c r="N115" s="192"/>
    </row>
    <row r="116" spans="1:15" ht="12.9">
      <c r="A116" s="7"/>
      <c r="C116" s="598"/>
      <c r="H116" s="190"/>
      <c r="L116" s="859">
        <v>45688</v>
      </c>
      <c r="M116" s="860" t="s">
        <v>782</v>
      </c>
      <c r="N116" s="192"/>
    </row>
    <row r="117" spans="1:15" ht="12.9">
      <c r="A117" s="7"/>
      <c r="C117" s="598"/>
      <c r="H117" s="190"/>
      <c r="L117" s="859">
        <v>45716</v>
      </c>
      <c r="M117" s="860" t="s">
        <v>782</v>
      </c>
      <c r="N117" s="192"/>
    </row>
    <row r="118" spans="1:15" ht="12.9">
      <c r="A118" s="7"/>
      <c r="C118" s="598"/>
      <c r="H118" s="190"/>
      <c r="L118" s="859">
        <v>45747</v>
      </c>
      <c r="M118" s="860" t="s">
        <v>782</v>
      </c>
      <c r="N118" s="192"/>
    </row>
    <row r="119" spans="1:15" ht="12.9">
      <c r="A119" s="7"/>
      <c r="C119" s="598"/>
      <c r="H119" s="190"/>
      <c r="L119" s="859">
        <v>45777</v>
      </c>
      <c r="M119" s="860" t="s">
        <v>782</v>
      </c>
      <c r="N119" s="192"/>
    </row>
    <row r="120" spans="1:15" ht="12.9">
      <c r="A120" s="7"/>
      <c r="C120" s="598"/>
      <c r="H120" s="190"/>
      <c r="L120" s="859">
        <v>45808</v>
      </c>
      <c r="M120" s="860" t="s">
        <v>782</v>
      </c>
      <c r="N120" s="192"/>
    </row>
    <row r="121" spans="1:15" ht="12.9">
      <c r="A121" s="7"/>
      <c r="C121" s="598"/>
      <c r="H121" s="190"/>
      <c r="L121" s="859">
        <v>45838</v>
      </c>
      <c r="M121" s="860" t="s">
        <v>782</v>
      </c>
      <c r="N121" s="192"/>
    </row>
    <row r="122" spans="1:15" ht="12.9">
      <c r="A122" s="7"/>
      <c r="C122" s="598"/>
      <c r="H122" s="190"/>
      <c r="L122" s="859">
        <v>45869</v>
      </c>
      <c r="M122" s="860" t="s">
        <v>782</v>
      </c>
      <c r="N122" s="192"/>
    </row>
    <row r="123" spans="1:15" ht="12.9" thickBot="1">
      <c r="A123" s="7"/>
      <c r="C123" s="598"/>
      <c r="H123" s="225"/>
      <c r="I123" s="226"/>
      <c r="J123" s="226"/>
      <c r="K123" s="226"/>
      <c r="L123" s="226"/>
      <c r="M123" s="226"/>
      <c r="N123" s="691"/>
    </row>
    <row r="125" spans="1:15">
      <c r="A125" s="338"/>
      <c r="B125" s="146"/>
      <c r="C125" s="146"/>
      <c r="D125" s="146"/>
      <c r="E125" s="146"/>
      <c r="F125" s="146"/>
      <c r="G125" s="146"/>
      <c r="H125" s="146"/>
      <c r="I125" s="146"/>
      <c r="J125" s="146"/>
      <c r="K125" s="146"/>
      <c r="L125" s="146"/>
      <c r="M125" s="146"/>
      <c r="N125" s="146"/>
      <c r="O125" s="146"/>
    </row>
    <row r="126" spans="1:15" ht="12.9">
      <c r="A126" s="593" t="s">
        <v>793</v>
      </c>
    </row>
    <row r="128" spans="1:15">
      <c r="A128" s="15" t="s">
        <v>2031</v>
      </c>
      <c r="B128" s="15" t="s">
        <v>2032</v>
      </c>
    </row>
    <row r="129" spans="1:4">
      <c r="A129" s="594" t="s">
        <v>258</v>
      </c>
      <c r="B129" s="596">
        <v>0</v>
      </c>
      <c r="C129" s="155"/>
      <c r="D129" s="35"/>
    </row>
    <row r="130" spans="1:4">
      <c r="A130" s="594" t="s">
        <v>260</v>
      </c>
      <c r="B130" s="596">
        <v>0</v>
      </c>
      <c r="C130" s="155"/>
      <c r="D130" s="35"/>
    </row>
    <row r="131" spans="1:4">
      <c r="A131" s="594" t="s">
        <v>262</v>
      </c>
      <c r="B131" s="596">
        <v>0</v>
      </c>
      <c r="C131" s="155"/>
      <c r="D131" s="35"/>
    </row>
    <row r="132" spans="1:4">
      <c r="A132" s="594" t="s">
        <v>264</v>
      </c>
      <c r="B132" s="596">
        <v>0</v>
      </c>
      <c r="C132" s="155"/>
      <c r="D132" s="35"/>
    </row>
    <row r="133" spans="1:4">
      <c r="A133" s="594" t="s">
        <v>266</v>
      </c>
      <c r="B133" s="596">
        <v>0</v>
      </c>
      <c r="C133" s="155"/>
      <c r="D133" s="35"/>
    </row>
    <row r="134" spans="1:4">
      <c r="A134" s="594" t="s">
        <v>268</v>
      </c>
      <c r="B134" s="596">
        <v>0</v>
      </c>
      <c r="C134" s="155"/>
      <c r="D134" s="35"/>
    </row>
    <row r="135" spans="1:4">
      <c r="A135" s="594" t="s">
        <v>270</v>
      </c>
      <c r="B135" s="596">
        <v>1.3859215280984428E-2</v>
      </c>
      <c r="C135" s="155"/>
      <c r="D135" s="155"/>
    </row>
    <row r="136" spans="1:4">
      <c r="A136" s="594" t="s">
        <v>272</v>
      </c>
      <c r="B136" s="596">
        <v>1.4594380228018008E-2</v>
      </c>
      <c r="C136" s="155"/>
      <c r="D136" s="155"/>
    </row>
    <row r="137" spans="1:4">
      <c r="A137" s="594" t="s">
        <v>274</v>
      </c>
      <c r="B137" s="596">
        <v>1.7599999999999998E-2</v>
      </c>
      <c r="C137" s="155"/>
      <c r="D137" s="155"/>
    </row>
    <row r="138" spans="1:4">
      <c r="A138" s="594" t="s">
        <v>275</v>
      </c>
      <c r="B138" s="596">
        <v>1.09E-2</v>
      </c>
      <c r="C138" s="155"/>
      <c r="D138" s="155"/>
    </row>
    <row r="139" spans="1:4">
      <c r="A139" s="594" t="s">
        <v>277</v>
      </c>
      <c r="B139" s="596">
        <v>2.1110253775496021E-2</v>
      </c>
      <c r="C139" s="155"/>
      <c r="D139" s="155"/>
    </row>
    <row r="140" spans="1:4">
      <c r="A140" s="594" t="s">
        <v>279</v>
      </c>
      <c r="B140" s="596">
        <v>2.1514882822542727E-2</v>
      </c>
      <c r="C140" s="155"/>
      <c r="D140" s="155"/>
    </row>
    <row r="141" spans="1:4">
      <c r="A141" s="594" t="s">
        <v>281</v>
      </c>
      <c r="B141" s="596">
        <v>1.7493247726591731E-2</v>
      </c>
      <c r="C141" s="155"/>
      <c r="D141" s="155"/>
    </row>
    <row r="142" spans="1:4">
      <c r="A142" s="594" t="s">
        <v>283</v>
      </c>
      <c r="B142" s="596">
        <v>1.5584645471721514E-2</v>
      </c>
      <c r="C142" s="155"/>
      <c r="D142" s="155"/>
    </row>
    <row r="143" spans="1:4">
      <c r="A143" s="594" t="s">
        <v>285</v>
      </c>
      <c r="B143" s="596">
        <v>2.0735706396874297E-2</v>
      </c>
      <c r="C143" s="155"/>
      <c r="D143" s="155"/>
    </row>
    <row r="144" spans="1:4">
      <c r="A144" s="594" t="s">
        <v>287</v>
      </c>
      <c r="B144" s="596">
        <v>2.309692823651785E-2</v>
      </c>
      <c r="C144" s="155"/>
      <c r="D144" s="155"/>
    </row>
    <row r="145" spans="1:8">
      <c r="A145" s="594" t="s">
        <v>289</v>
      </c>
      <c r="B145" s="596">
        <v>2.8108050448204174E-2</v>
      </c>
      <c r="C145" s="155"/>
      <c r="D145" s="155"/>
    </row>
    <row r="146" spans="1:8">
      <c r="A146" s="594" t="s">
        <v>291</v>
      </c>
      <c r="B146" s="596">
        <v>3.263754902590283E-2</v>
      </c>
      <c r="C146" s="155"/>
      <c r="D146" s="155"/>
    </row>
    <row r="147" spans="1:8">
      <c r="A147" s="594" t="s">
        <v>293</v>
      </c>
      <c r="B147" s="596">
        <v>1.18E-2</v>
      </c>
      <c r="C147" s="155"/>
      <c r="D147" s="155"/>
    </row>
    <row r="148" spans="1:8">
      <c r="A148" s="594" t="s">
        <v>295</v>
      </c>
      <c r="B148" s="596">
        <v>1.18E-2</v>
      </c>
      <c r="C148" s="155"/>
      <c r="D148" s="155"/>
    </row>
    <row r="149" spans="1:8">
      <c r="A149" s="594" t="s">
        <v>297</v>
      </c>
      <c r="B149" s="596">
        <v>1.8147915109382417E-2</v>
      </c>
      <c r="C149" s="155"/>
      <c r="D149" s="155"/>
    </row>
    <row r="150" spans="1:8">
      <c r="A150" s="594" t="s">
        <v>299</v>
      </c>
      <c r="B150" s="596">
        <v>1.8147915109382417E-2</v>
      </c>
      <c r="C150" s="155"/>
      <c r="D150" s="155"/>
    </row>
    <row r="151" spans="1:8">
      <c r="A151" s="594" t="s">
        <v>301</v>
      </c>
      <c r="B151" s="596">
        <v>1.8147915109382417E-2</v>
      </c>
      <c r="C151" s="155"/>
      <c r="D151" s="155"/>
    </row>
    <row r="152" spans="1:8">
      <c r="A152" s="594" t="s">
        <v>303</v>
      </c>
      <c r="B152" s="596">
        <v>1.3989920557434619E-2</v>
      </c>
      <c r="C152" s="155"/>
      <c r="D152" s="155"/>
      <c r="H152" s="321"/>
    </row>
    <row r="153" spans="1:8">
      <c r="A153" s="594" t="s">
        <v>305</v>
      </c>
      <c r="B153" s="596">
        <v>1.9075757038974635E-2</v>
      </c>
      <c r="C153" s="155"/>
      <c r="D153" s="155"/>
      <c r="H153" s="321"/>
    </row>
    <row r="154" spans="1:8">
      <c r="A154" s="594" t="s">
        <v>307</v>
      </c>
      <c r="B154" s="596">
        <v>3.996207915202802E-2</v>
      </c>
      <c r="C154" s="155"/>
      <c r="D154" s="155"/>
    </row>
    <row r="155" spans="1:8">
      <c r="A155" s="594" t="s">
        <v>309</v>
      </c>
      <c r="B155" s="596">
        <v>1.5275014087161724E-2</v>
      </c>
      <c r="C155" s="155"/>
      <c r="D155" s="155"/>
    </row>
    <row r="156" spans="1:8">
      <c r="A156" s="594" t="s">
        <v>311</v>
      </c>
      <c r="B156" s="596">
        <v>2.2240245552091493E-2</v>
      </c>
      <c r="C156" s="155"/>
      <c r="D156" s="155"/>
      <c r="H156" s="321"/>
    </row>
    <row r="157" spans="1:8">
      <c r="A157" s="594" t="s">
        <v>313</v>
      </c>
      <c r="B157" s="596">
        <v>2.095338073992346E-2</v>
      </c>
      <c r="C157" s="155"/>
      <c r="D157" s="155"/>
      <c r="H157" s="321"/>
    </row>
    <row r="158" spans="1:8">
      <c r="A158" s="594" t="s">
        <v>315</v>
      </c>
      <c r="B158" s="596">
        <v>3.9965232890163932E-2</v>
      </c>
      <c r="C158" s="155"/>
      <c r="D158" s="155"/>
    </row>
    <row r="159" spans="1:8">
      <c r="A159" s="594" t="s">
        <v>317</v>
      </c>
      <c r="B159" s="596">
        <v>1.7370146798757393E-2</v>
      </c>
      <c r="C159" s="155"/>
      <c r="D159" s="155"/>
      <c r="H159" s="321"/>
    </row>
    <row r="160" spans="1:8">
      <c r="A160" s="594" t="s">
        <v>319</v>
      </c>
      <c r="B160" s="596">
        <v>1.7497015280835838E-2</v>
      </c>
      <c r="C160" s="155"/>
      <c r="D160" s="155"/>
      <c r="H160" s="321"/>
    </row>
    <row r="161" spans="1:8">
      <c r="A161" s="594" t="s">
        <v>321</v>
      </c>
      <c r="B161" s="596">
        <v>2.6115660190306835E-2</v>
      </c>
      <c r="C161" s="155"/>
      <c r="D161" s="155"/>
    </row>
    <row r="162" spans="1:8">
      <c r="A162" s="594" t="s">
        <v>323</v>
      </c>
      <c r="B162" s="596">
        <v>3.9573603649260401E-2</v>
      </c>
      <c r="C162" s="155"/>
      <c r="D162" s="155"/>
      <c r="H162" s="321"/>
    </row>
    <row r="163" spans="1:8">
      <c r="A163" s="594" t="s">
        <v>324</v>
      </c>
      <c r="B163" s="596">
        <v>4.9700000000000001E-2</v>
      </c>
      <c r="C163" s="155"/>
      <c r="D163" s="155"/>
    </row>
    <row r="164" spans="1:8">
      <c r="A164" s="594" t="s">
        <v>326</v>
      </c>
      <c r="B164" s="596">
        <v>1.696113626151494E-2</v>
      </c>
      <c r="C164" s="155"/>
      <c r="D164" s="155"/>
    </row>
    <row r="165" spans="1:8">
      <c r="A165" s="594" t="s">
        <v>328</v>
      </c>
      <c r="B165" s="596">
        <v>1.7332267432650525E-2</v>
      </c>
      <c r="C165" s="155"/>
      <c r="D165" s="155"/>
    </row>
    <row r="166" spans="1:8">
      <c r="A166" s="594" t="s">
        <v>330</v>
      </c>
      <c r="B166" s="596">
        <v>1.6760446651495561E-2</v>
      </c>
      <c r="C166" s="155"/>
      <c r="D166" s="155"/>
    </row>
    <row r="167" spans="1:8">
      <c r="A167" s="594" t="s">
        <v>332</v>
      </c>
      <c r="B167" s="596">
        <v>1.6479237399729795E-2</v>
      </c>
      <c r="C167" s="155"/>
      <c r="D167" s="155"/>
    </row>
    <row r="168" spans="1:8">
      <c r="A168" s="594" t="s">
        <v>334</v>
      </c>
      <c r="B168" s="596">
        <v>3.3085918073220151E-2</v>
      </c>
      <c r="C168" s="155"/>
      <c r="D168" s="155"/>
    </row>
    <row r="169" spans="1:8">
      <c r="A169" s="594" t="s">
        <v>336</v>
      </c>
      <c r="B169" s="596">
        <v>6.602175578132094E-2</v>
      </c>
      <c r="C169" s="155"/>
      <c r="D169" s="155"/>
    </row>
    <row r="170" spans="1:8">
      <c r="A170" s="594" t="s">
        <v>338</v>
      </c>
      <c r="B170" s="596">
        <v>0</v>
      </c>
      <c r="C170" s="155"/>
      <c r="D170" s="155"/>
    </row>
    <row r="171" spans="1:8">
      <c r="A171" s="594" t="s">
        <v>340</v>
      </c>
      <c r="B171" s="596">
        <v>2.4273569054937875E-2</v>
      </c>
      <c r="C171" s="155"/>
      <c r="D171" s="155"/>
    </row>
    <row r="172" spans="1:8">
      <c r="A172" s="594" t="s">
        <v>342</v>
      </c>
      <c r="B172" s="596">
        <v>0.05</v>
      </c>
      <c r="C172" s="155"/>
      <c r="D172" s="155"/>
    </row>
    <row r="173" spans="1:8">
      <c r="A173" s="594" t="s">
        <v>343</v>
      </c>
      <c r="B173" s="596">
        <v>0.125</v>
      </c>
      <c r="C173" s="155"/>
      <c r="D173" s="155"/>
    </row>
    <row r="174" spans="1:8">
      <c r="A174" s="594" t="s">
        <v>344</v>
      </c>
      <c r="B174" s="596">
        <v>0</v>
      </c>
      <c r="C174" s="155"/>
      <c r="D174" s="155"/>
    </row>
    <row r="175" spans="1:8">
      <c r="A175" s="594" t="s">
        <v>345</v>
      </c>
      <c r="B175" s="596">
        <v>0.2</v>
      </c>
      <c r="C175" s="155"/>
      <c r="D175" s="155"/>
    </row>
    <row r="176" spans="1:8">
      <c r="A176" s="594" t="s">
        <v>346</v>
      </c>
      <c r="B176" s="596">
        <v>0.1</v>
      </c>
      <c r="C176" s="155"/>
      <c r="D176" s="155"/>
    </row>
    <row r="177" spans="1:51">
      <c r="A177" s="594" t="s">
        <v>347</v>
      </c>
      <c r="B177" s="596">
        <v>0</v>
      </c>
      <c r="C177" s="155"/>
      <c r="D177" s="155"/>
    </row>
    <row r="178" spans="1:51">
      <c r="A178" s="594" t="s">
        <v>348</v>
      </c>
      <c r="B178" s="596">
        <v>0.2</v>
      </c>
      <c r="C178" s="155"/>
      <c r="D178" s="155"/>
    </row>
    <row r="179" spans="1:51">
      <c r="A179" s="594" t="s">
        <v>349</v>
      </c>
      <c r="B179" s="596">
        <v>0.2</v>
      </c>
      <c r="C179" s="155"/>
      <c r="D179" s="155"/>
    </row>
    <row r="180" spans="1:51">
      <c r="A180" s="594" t="s">
        <v>351</v>
      </c>
      <c r="B180" s="596">
        <v>8.0399999999999999E-2</v>
      </c>
      <c r="C180" s="155"/>
      <c r="D180" s="155"/>
    </row>
    <row r="181" spans="1:51">
      <c r="A181" s="594" t="s">
        <v>352</v>
      </c>
      <c r="B181" s="596">
        <v>0.14330000000000001</v>
      </c>
      <c r="C181" s="155"/>
      <c r="D181" s="155"/>
    </row>
    <row r="182" spans="1:51">
      <c r="A182" s="594" t="s">
        <v>353</v>
      </c>
      <c r="B182" s="596">
        <v>8.7599999999999997E-2</v>
      </c>
      <c r="C182" s="155"/>
      <c r="D182" s="155"/>
    </row>
    <row r="183" spans="1:51">
      <c r="A183" s="594" t="s">
        <v>354</v>
      </c>
      <c r="B183" s="596">
        <v>7.1400000000000005E-2</v>
      </c>
      <c r="C183" s="155"/>
      <c r="D183" s="155"/>
    </row>
    <row r="184" spans="1:51">
      <c r="A184" s="594" t="s">
        <v>356</v>
      </c>
      <c r="B184" s="596">
        <v>4.5454545454545456E-2</v>
      </c>
      <c r="C184" s="155"/>
      <c r="D184" s="155"/>
    </row>
    <row r="185" spans="1:51">
      <c r="A185" s="594" t="s">
        <v>358</v>
      </c>
      <c r="B185" s="596">
        <v>5.5555555555555552E-2</v>
      </c>
      <c r="C185" s="155"/>
      <c r="D185" s="35"/>
    </row>
    <row r="186" spans="1:51">
      <c r="A186" s="594" t="s">
        <v>360</v>
      </c>
      <c r="B186" s="596">
        <v>0.1111111111111111</v>
      </c>
      <c r="C186" s="155"/>
      <c r="D186" s="155"/>
    </row>
    <row r="187" spans="1:51">
      <c r="A187" s="594" t="s">
        <v>362</v>
      </c>
      <c r="B187" s="596">
        <v>6.5815384698974327E-2</v>
      </c>
      <c r="C187" s="155"/>
      <c r="D187" s="155"/>
    </row>
    <row r="188" spans="1:51" ht="12" customHeight="1">
      <c r="A188" t="s">
        <v>364</v>
      </c>
      <c r="B188" s="596">
        <v>7.1428571428571397E-2</v>
      </c>
      <c r="C188" s="155"/>
      <c r="D188" s="155"/>
    </row>
    <row r="189" spans="1:51">
      <c r="A189" s="7" t="s">
        <v>366</v>
      </c>
      <c r="B189" s="596">
        <v>6.6666666666666666E-2</v>
      </c>
      <c r="C189" s="155"/>
      <c r="D189" s="155"/>
    </row>
    <row r="190" spans="1:51">
      <c r="A190" s="15"/>
      <c r="B190" s="15"/>
      <c r="C190" s="155"/>
      <c r="D190" s="463"/>
    </row>
    <row r="191" spans="1:51">
      <c r="A191" s="15"/>
      <c r="B191" s="15"/>
      <c r="C191" s="155"/>
      <c r="D191" s="463"/>
      <c r="AY191" s="224"/>
    </row>
    <row r="192" spans="1:51">
      <c r="A192" s="7" t="s">
        <v>2458</v>
      </c>
      <c r="B192" s="15"/>
      <c r="C192" s="155"/>
      <c r="D192" s="463"/>
    </row>
    <row r="193" spans="1:37">
      <c r="A193" s="15" t="s">
        <v>2031</v>
      </c>
      <c r="B193" s="595" t="s">
        <v>196</v>
      </c>
      <c r="C193" s="155"/>
      <c r="D193" s="463"/>
    </row>
    <row r="194" spans="1:37">
      <c r="A194" s="17">
        <v>301</v>
      </c>
      <c r="B194" s="170">
        <v>56450.45</v>
      </c>
      <c r="C194" s="155"/>
      <c r="D194" s="463"/>
    </row>
    <row r="195" spans="1:37">
      <c r="A195" s="17">
        <v>302</v>
      </c>
      <c r="B195" s="170">
        <v>438308.97</v>
      </c>
      <c r="C195" s="155"/>
      <c r="D195" s="463"/>
    </row>
    <row r="196" spans="1:37">
      <c r="A196" s="17">
        <v>311</v>
      </c>
      <c r="B196" s="224">
        <v>0</v>
      </c>
      <c r="C196" s="155"/>
      <c r="D196" s="463"/>
    </row>
    <row r="197" spans="1:37">
      <c r="A197" s="594">
        <v>360</v>
      </c>
      <c r="B197" s="170">
        <v>2692573.15</v>
      </c>
      <c r="C197" s="155"/>
      <c r="D197" s="463"/>
    </row>
    <row r="198" spans="1:37">
      <c r="A198" s="594">
        <v>365.1</v>
      </c>
      <c r="B198" s="170">
        <f>14894144.25+10758589.87</f>
        <v>25652734.119999997</v>
      </c>
      <c r="C198" s="155"/>
      <c r="D198" s="463"/>
    </row>
    <row r="199" spans="1:37">
      <c r="A199" s="594">
        <v>374</v>
      </c>
      <c r="B199" s="170">
        <v>6676053.0199999996</v>
      </c>
      <c r="C199" s="155"/>
      <c r="D199" s="463"/>
    </row>
    <row r="200" spans="1:37">
      <c r="A200" s="594">
        <v>381</v>
      </c>
      <c r="B200" s="170">
        <v>0</v>
      </c>
      <c r="C200" s="155"/>
      <c r="D200" s="463"/>
    </row>
    <row r="201" spans="1:37">
      <c r="A201" s="594">
        <v>389</v>
      </c>
      <c r="B201" s="170">
        <f>4990514.28+403400.57</f>
        <v>5393914.8500000006</v>
      </c>
      <c r="C201" s="155"/>
      <c r="D201" s="463"/>
    </row>
    <row r="202" spans="1:37">
      <c r="A202" s="594">
        <v>391</v>
      </c>
      <c r="B202" s="170">
        <v>2430.77</v>
      </c>
      <c r="C202" s="155"/>
      <c r="D202" s="463"/>
    </row>
    <row r="203" spans="1:37">
      <c r="A203" s="594">
        <v>391.11</v>
      </c>
      <c r="B203" s="170">
        <v>0</v>
      </c>
      <c r="C203" s="155"/>
      <c r="D203" s="463"/>
    </row>
    <row r="204" spans="1:37">
      <c r="A204" s="594">
        <v>394</v>
      </c>
      <c r="B204" s="170">
        <v>167799.23</v>
      </c>
      <c r="C204" s="155"/>
      <c r="D204" s="463"/>
    </row>
    <row r="205" spans="1:37" s="375" customFormat="1">
      <c r="A205" s="597"/>
      <c r="B205" s="597"/>
      <c r="C205" s="376"/>
      <c r="D205" s="376"/>
      <c r="E205" s="376"/>
      <c r="F205" s="376"/>
      <c r="G205" s="376"/>
      <c r="P205" s="376"/>
      <c r="Q205" s="376"/>
      <c r="R205" s="376"/>
      <c r="S205" s="376"/>
      <c r="T205" s="376"/>
      <c r="U205" s="376"/>
      <c r="V205" s="376"/>
      <c r="W205" s="376"/>
      <c r="X205" s="376"/>
      <c r="Y205" s="376"/>
      <c r="Z205" s="376"/>
      <c r="AA205" s="376"/>
      <c r="AB205" s="376"/>
      <c r="AC205" s="376"/>
      <c r="AD205" s="376"/>
      <c r="AE205" s="376"/>
      <c r="AF205" s="376"/>
      <c r="AG205" s="376"/>
      <c r="AH205" s="376"/>
      <c r="AI205" s="376"/>
      <c r="AJ205" s="376"/>
      <c r="AK205" s="376"/>
    </row>
    <row r="207" spans="1:37">
      <c r="A207" s="146"/>
      <c r="B207" s="146"/>
      <c r="C207" s="146"/>
      <c r="D207" s="146"/>
      <c r="E207" s="146"/>
      <c r="F207" s="146"/>
      <c r="G207" s="146"/>
      <c r="H207" s="146"/>
      <c r="I207" s="146"/>
      <c r="J207" s="146"/>
      <c r="K207" s="146"/>
      <c r="L207" s="146"/>
      <c r="M207" s="146"/>
      <c r="N207" s="146"/>
      <c r="O207" s="146"/>
    </row>
    <row r="208" spans="1:37" ht="12.9">
      <c r="A208" s="593" t="s">
        <v>2033</v>
      </c>
    </row>
    <row r="210" spans="1:5">
      <c r="A210" s="15" t="s">
        <v>2034</v>
      </c>
      <c r="B210" s="595" t="s">
        <v>2035</v>
      </c>
      <c r="C210" s="595" t="s">
        <v>2036</v>
      </c>
      <c r="D210" s="595"/>
      <c r="E210" s="595"/>
    </row>
    <row r="211" spans="1:5">
      <c r="A211" s="7" t="s">
        <v>2037</v>
      </c>
      <c r="B211" s="1022">
        <v>6.2064929229238668E-2</v>
      </c>
      <c r="C211" s="1022">
        <v>0.11064281333258086</v>
      </c>
      <c r="D211" s="728"/>
      <c r="E211" s="728"/>
    </row>
    <row r="212" spans="1:5">
      <c r="A212" s="7" t="s">
        <v>2038</v>
      </c>
      <c r="B212" s="1022">
        <v>6.2064929229238668E-2</v>
      </c>
      <c r="C212" s="1022">
        <v>0.11064281333258086</v>
      </c>
      <c r="D212" s="728"/>
      <c r="E212" s="728"/>
    </row>
    <row r="213" spans="1:5">
      <c r="A213" s="7"/>
      <c r="B213" s="728"/>
      <c r="C213" s="728"/>
      <c r="D213" s="728"/>
      <c r="E213" s="728"/>
    </row>
    <row r="214" spans="1:5">
      <c r="B214" s="149">
        <v>2025</v>
      </c>
      <c r="C214" s="149">
        <v>2026</v>
      </c>
      <c r="D214" s="149"/>
      <c r="E214" s="149"/>
    </row>
    <row r="215" spans="1:5">
      <c r="A215" s="15" t="s">
        <v>2039</v>
      </c>
      <c r="B215" s="595" t="s">
        <v>2035</v>
      </c>
      <c r="C215" s="595" t="s">
        <v>2036</v>
      </c>
      <c r="D215" s="595"/>
      <c r="E215" s="595"/>
    </row>
    <row r="216" spans="1:5">
      <c r="A216" s="7" t="s">
        <v>2040</v>
      </c>
      <c r="B216" s="595"/>
      <c r="C216" s="595"/>
      <c r="D216" s="337"/>
    </row>
    <row r="217" spans="1:5">
      <c r="A217" s="7" t="s">
        <v>2041</v>
      </c>
      <c r="B217" s="729">
        <v>0.4</v>
      </c>
      <c r="C217" s="729">
        <v>0.2</v>
      </c>
      <c r="D217" s="729"/>
      <c r="E217" s="729"/>
    </row>
    <row r="218" spans="1:5">
      <c r="A218" s="7" t="s">
        <v>2042</v>
      </c>
      <c r="B218" s="729">
        <v>0.6</v>
      </c>
      <c r="C218" s="729">
        <v>0.8</v>
      </c>
      <c r="D218" s="729"/>
      <c r="E218" s="729"/>
    </row>
    <row r="219" spans="1:5">
      <c r="B219" s="729"/>
      <c r="C219" s="729"/>
      <c r="D219" s="4"/>
      <c r="E219" s="7"/>
    </row>
    <row r="220" spans="1:5">
      <c r="A220" s="7" t="s">
        <v>2043</v>
      </c>
      <c r="B220" s="729">
        <f>B217+(B223*B218)</f>
        <v>0.46581507293946534</v>
      </c>
      <c r="C220" s="729">
        <f>(C223*B218)</f>
        <v>0.10988659801933838</v>
      </c>
      <c r="D220" s="729"/>
      <c r="E220" s="729"/>
    </row>
    <row r="221" spans="1:5">
      <c r="A221" s="7" t="s">
        <v>2044</v>
      </c>
      <c r="B221" s="729">
        <v>0</v>
      </c>
      <c r="C221" s="729">
        <f>C217+(B223*C218)</f>
        <v>0.28775343058595382</v>
      </c>
      <c r="D221" s="729"/>
      <c r="E221" s="729"/>
    </row>
    <row r="223" spans="1:5">
      <c r="A223" s="7" t="s">
        <v>2038</v>
      </c>
      <c r="B223" s="705">
        <v>0.10969178823244224</v>
      </c>
      <c r="C223" s="705">
        <v>0.18314433003223063</v>
      </c>
      <c r="D223" s="705"/>
    </row>
    <row r="224" spans="1:5">
      <c r="A224" s="7"/>
      <c r="B224" s="705"/>
      <c r="C224" s="705"/>
      <c r="D224" s="705"/>
      <c r="E224" s="705"/>
    </row>
    <row r="225" spans="1:22">
      <c r="A225" s="7"/>
    </row>
    <row r="226" spans="1:22">
      <c r="A226" s="15" t="s">
        <v>892</v>
      </c>
      <c r="B226" s="595">
        <v>2025</v>
      </c>
      <c r="C226" s="595">
        <v>2026</v>
      </c>
      <c r="D226" s="595"/>
      <c r="E226" s="595"/>
    </row>
    <row r="227" spans="1:22">
      <c r="A227" s="7" t="s">
        <v>893</v>
      </c>
      <c r="B227" s="536">
        <v>234365194</v>
      </c>
      <c r="C227" s="536">
        <v>235397922</v>
      </c>
      <c r="D227" s="306"/>
      <c r="E227" s="320"/>
      <c r="F227" s="320"/>
      <c r="H227" s="11"/>
      <c r="I227" s="11"/>
      <c r="J227" s="11"/>
    </row>
    <row r="228" spans="1:22">
      <c r="A228" s="7" t="s">
        <v>894</v>
      </c>
      <c r="B228" s="536">
        <v>288192192</v>
      </c>
      <c r="C228" s="536">
        <v>287174011</v>
      </c>
      <c r="D228" s="306"/>
      <c r="E228" s="320"/>
      <c r="F228" s="320"/>
      <c r="H228" s="11"/>
      <c r="I228" s="11"/>
      <c r="J228" s="11"/>
    </row>
    <row r="229" spans="1:22">
      <c r="A229" s="7"/>
      <c r="B229" s="170"/>
      <c r="C229" s="170"/>
      <c r="D229" s="320"/>
      <c r="E229" s="320"/>
      <c r="F229" s="320"/>
    </row>
    <row r="230" spans="1:22">
      <c r="A230" s="7"/>
      <c r="B230" s="170"/>
      <c r="C230" s="170"/>
      <c r="D230" s="320"/>
      <c r="E230" s="320"/>
      <c r="F230" s="320"/>
    </row>
    <row r="231" spans="1:22">
      <c r="A231" s="15" t="s">
        <v>896</v>
      </c>
      <c r="B231" s="595">
        <v>2025</v>
      </c>
      <c r="C231" s="595">
        <v>2026</v>
      </c>
      <c r="D231" s="595"/>
      <c r="E231" s="595"/>
      <c r="F231" s="320"/>
    </row>
    <row r="232" spans="1:22">
      <c r="A232" s="7" t="s">
        <v>893</v>
      </c>
      <c r="B232" s="536">
        <v>12107274</v>
      </c>
      <c r="C232" s="536">
        <v>13325824</v>
      </c>
      <c r="D232" s="306"/>
      <c r="E232" s="320"/>
      <c r="F232" s="320"/>
      <c r="H232" s="11"/>
      <c r="I232" s="11"/>
      <c r="J232" s="11"/>
    </row>
    <row r="233" spans="1:22">
      <c r="A233" s="7" t="s">
        <v>894</v>
      </c>
      <c r="B233" s="536">
        <v>35974086</v>
      </c>
      <c r="C233" s="536">
        <v>35105756</v>
      </c>
      <c r="D233" s="306"/>
      <c r="E233" s="320"/>
      <c r="F233" s="320"/>
      <c r="H233" s="11"/>
      <c r="I233" s="11"/>
      <c r="J233" s="11"/>
    </row>
    <row r="234" spans="1:22">
      <c r="A234" s="7"/>
      <c r="B234" s="170"/>
      <c r="C234" s="170"/>
      <c r="E234" s="281"/>
      <c r="F234" s="320"/>
      <c r="G234" s="281"/>
    </row>
    <row r="235" spans="1:22">
      <c r="A235" s="7"/>
      <c r="B235" s="170"/>
      <c r="C235" s="170"/>
    </row>
    <row r="236" spans="1:22">
      <c r="A236" s="338"/>
      <c r="B236" s="386"/>
      <c r="C236" s="386"/>
      <c r="D236" s="146"/>
      <c r="E236" s="146"/>
      <c r="F236" s="146"/>
      <c r="G236" s="146"/>
      <c r="H236" s="146"/>
      <c r="I236" s="146"/>
      <c r="J236" s="146"/>
      <c r="K236" s="146"/>
      <c r="L236" s="146"/>
      <c r="M236" s="146"/>
      <c r="N236" s="146"/>
      <c r="O236" s="146"/>
      <c r="P236" s="146"/>
      <c r="Q236" s="146"/>
      <c r="R236" s="146"/>
      <c r="S236" s="146"/>
      <c r="T236" s="146"/>
      <c r="U236" s="146"/>
    </row>
    <row r="237" spans="1:22" ht="12.9">
      <c r="A237" s="593" t="s">
        <v>2045</v>
      </c>
      <c r="B237" s="170"/>
      <c r="C237" s="170"/>
    </row>
    <row r="238" spans="1:22" ht="12.9" thickBot="1">
      <c r="B238" s="170"/>
      <c r="C238" s="170"/>
    </row>
    <row r="239" spans="1:22" ht="12.9" thickBot="1">
      <c r="A239" s="910" t="s">
        <v>2507</v>
      </c>
      <c r="B239" s="910" t="s">
        <v>2508</v>
      </c>
      <c r="C239" s="910" t="s">
        <v>2509</v>
      </c>
      <c r="D239" s="910" t="s">
        <v>2510</v>
      </c>
      <c r="E239" s="910" t="s">
        <v>2511</v>
      </c>
      <c r="F239" s="910" t="s">
        <v>2512</v>
      </c>
      <c r="G239" s="910" t="s">
        <v>2513</v>
      </c>
      <c r="H239" s="910" t="s">
        <v>2514</v>
      </c>
      <c r="I239" s="910" t="s">
        <v>2515</v>
      </c>
      <c r="J239" s="910" t="s">
        <v>2516</v>
      </c>
      <c r="K239" s="910" t="s">
        <v>2517</v>
      </c>
      <c r="L239" s="910" t="s">
        <v>2518</v>
      </c>
      <c r="M239" s="910" t="s">
        <v>2519</v>
      </c>
      <c r="N239" s="910" t="s">
        <v>2520</v>
      </c>
      <c r="O239" s="910" t="s">
        <v>2521</v>
      </c>
      <c r="P239" s="910" t="s">
        <v>2522</v>
      </c>
      <c r="Q239" s="910" t="s">
        <v>2523</v>
      </c>
      <c r="R239" s="910" t="s">
        <v>2524</v>
      </c>
      <c r="S239" s="910" t="s">
        <v>2525</v>
      </c>
      <c r="T239" s="910" t="s">
        <v>2526</v>
      </c>
    </row>
    <row r="240" spans="1:22">
      <c r="A240" t="s">
        <v>2527</v>
      </c>
      <c r="B240" s="170">
        <v>-508.21916666666669</v>
      </c>
      <c r="C240" s="170">
        <v>-508.21916666666669</v>
      </c>
      <c r="D240" s="34">
        <v>-508.21916666666669</v>
      </c>
      <c r="E240" s="34">
        <v>-508.21916666666669</v>
      </c>
      <c r="F240" s="34">
        <v>-508.21916666666669</v>
      </c>
      <c r="G240" s="34">
        <v>-508.21916666666669</v>
      </c>
      <c r="H240" s="34">
        <v>-508.21916666666669</v>
      </c>
      <c r="I240" s="34">
        <v>-508.21916666666669</v>
      </c>
      <c r="J240" s="34">
        <v>-508.21916666666669</v>
      </c>
      <c r="K240" s="34">
        <v>-508.21916666666669</v>
      </c>
      <c r="L240" s="34">
        <v>-508.21916666666669</v>
      </c>
      <c r="M240" s="34">
        <v>-508.21916666666669</v>
      </c>
      <c r="N240" s="34">
        <v>-508.21916666666669</v>
      </c>
      <c r="O240" s="34">
        <v>-508.21916666666669</v>
      </c>
      <c r="P240" s="34">
        <v>-508.21916666666669</v>
      </c>
      <c r="Q240" s="34">
        <v>-508.21916666666669</v>
      </c>
      <c r="R240" s="34">
        <v>-508.21916666666669</v>
      </c>
      <c r="S240" s="34">
        <v>-508.21916666666669</v>
      </c>
      <c r="T240" s="34">
        <v>-508.21916666666669</v>
      </c>
      <c r="U240" s="7" t="s">
        <v>120</v>
      </c>
      <c r="V240" s="711"/>
    </row>
    <row r="241" spans="1:22">
      <c r="A241" t="s">
        <v>2528</v>
      </c>
      <c r="B241" s="170">
        <v>-273.22777777777782</v>
      </c>
      <c r="C241" s="170">
        <v>-273.22777777777782</v>
      </c>
      <c r="D241" s="34">
        <v>-273.22777777777782</v>
      </c>
      <c r="E241" s="34">
        <v>-273.22777777777782</v>
      </c>
      <c r="F241" s="34">
        <v>-273.22777777777782</v>
      </c>
      <c r="G241" s="34">
        <v>-273.22777777777782</v>
      </c>
      <c r="H241" s="34">
        <v>-273.22777777777782</v>
      </c>
      <c r="I241" s="34">
        <v>-273.22777777777782</v>
      </c>
      <c r="J241" s="34">
        <v>-273.22777777777782</v>
      </c>
      <c r="K241" s="34">
        <v>-273.22777777777782</v>
      </c>
      <c r="L241" s="34">
        <v>-273.22777777777782</v>
      </c>
      <c r="M241" s="34">
        <v>-273.22777777777782</v>
      </c>
      <c r="N241" s="34">
        <v>-273.22777777777782</v>
      </c>
      <c r="O241" s="34">
        <v>-273.22777777777782</v>
      </c>
      <c r="P241" s="34">
        <v>-273.22777777777782</v>
      </c>
      <c r="Q241" s="34">
        <v>-273.22777777777782</v>
      </c>
      <c r="R241" s="34">
        <v>-273.22777777777782</v>
      </c>
      <c r="S241" s="34">
        <v>-273.22777777777782</v>
      </c>
      <c r="T241" s="34">
        <v>-273.22777777777782</v>
      </c>
      <c r="U241" s="7" t="s">
        <v>120</v>
      </c>
      <c r="V241" s="711"/>
    </row>
    <row r="242" spans="1:22">
      <c r="A242" t="s">
        <v>2529</v>
      </c>
      <c r="B242" s="170">
        <v>-41822.616388888891</v>
      </c>
      <c r="C242" s="170">
        <v>-41822.616388888891</v>
      </c>
      <c r="D242" s="34">
        <v>-41822.616388888891</v>
      </c>
      <c r="E242" s="34">
        <v>-41822.616388888891</v>
      </c>
      <c r="F242" s="34">
        <v>-41822.616388888891</v>
      </c>
      <c r="G242" s="34">
        <v>-41822.616388888891</v>
      </c>
      <c r="H242" s="34">
        <v>-41822.616388888891</v>
      </c>
      <c r="I242" s="34">
        <v>-41822.616388888891</v>
      </c>
      <c r="J242" s="34">
        <v>-41822.616388888891</v>
      </c>
      <c r="K242" s="34">
        <v>-41822.616388888891</v>
      </c>
      <c r="L242" s="34">
        <v>-41822.616388888891</v>
      </c>
      <c r="M242" s="34">
        <v>-41822.616388888891</v>
      </c>
      <c r="N242" s="34">
        <v>-41822.616388888891</v>
      </c>
      <c r="O242" s="34">
        <v>-41822.616388888891</v>
      </c>
      <c r="P242" s="34">
        <v>-41822.616388888891</v>
      </c>
      <c r="Q242" s="34">
        <v>-41822.616388888891</v>
      </c>
      <c r="R242" s="34">
        <v>-41822.616388888891</v>
      </c>
      <c r="S242" s="34">
        <v>-41822.616388888891</v>
      </c>
      <c r="T242" s="34">
        <v>-41822.616388888891</v>
      </c>
      <c r="U242" s="7" t="s">
        <v>120</v>
      </c>
      <c r="V242" s="711"/>
    </row>
    <row r="243" spans="1:22">
      <c r="A243" t="s">
        <v>2530</v>
      </c>
      <c r="B243" s="170">
        <v>-63647.098333333335</v>
      </c>
      <c r="C243" s="170">
        <v>-63647.098333333335</v>
      </c>
      <c r="D243" s="34">
        <v>-63647.098333333335</v>
      </c>
      <c r="E243" s="34">
        <v>-63647.098333333335</v>
      </c>
      <c r="F243" s="34">
        <v>-63647.098333333335</v>
      </c>
      <c r="G243" s="34">
        <v>-63647.098333333335</v>
      </c>
      <c r="H243" s="34">
        <v>-63647.098333333335</v>
      </c>
      <c r="I243" s="34">
        <v>-63647.098333333335</v>
      </c>
      <c r="J243" s="34">
        <v>-63647.098333333335</v>
      </c>
      <c r="K243" s="34">
        <v>-63647.098333333335</v>
      </c>
      <c r="L243" s="34">
        <v>-63647.098333333335</v>
      </c>
      <c r="M243" s="34">
        <v>-63647.098333333335</v>
      </c>
      <c r="N243" s="34">
        <v>-63647.098333333335</v>
      </c>
      <c r="O243" s="34">
        <v>-63647.098333333335</v>
      </c>
      <c r="P243" s="34">
        <v>-63647.098333333335</v>
      </c>
      <c r="Q243" s="34">
        <v>-63647.098333333335</v>
      </c>
      <c r="R243" s="34">
        <v>-63647.098333333335</v>
      </c>
      <c r="S243" s="34">
        <v>-63647.098333333335</v>
      </c>
      <c r="T243" s="34">
        <v>-63647.098333333335</v>
      </c>
      <c r="U243" s="7" t="s">
        <v>120</v>
      </c>
      <c r="V243" s="711"/>
    </row>
    <row r="244" spans="1:22">
      <c r="A244" t="s">
        <v>2531</v>
      </c>
      <c r="B244" s="170">
        <v>-13004.141388888887</v>
      </c>
      <c r="C244" s="170">
        <v>-13004.141388888887</v>
      </c>
      <c r="D244" s="34">
        <v>-13004.141388888887</v>
      </c>
      <c r="E244" s="34">
        <v>-13004.141388888887</v>
      </c>
      <c r="F244" s="34">
        <v>-13004.141388888887</v>
      </c>
      <c r="G244" s="34">
        <v>-13004.141388888887</v>
      </c>
      <c r="H244" s="34">
        <v>-13004.141388888887</v>
      </c>
      <c r="I244" s="34">
        <v>-13004.141388888887</v>
      </c>
      <c r="J244" s="34">
        <v>-13004.141388888887</v>
      </c>
      <c r="K244" s="34">
        <v>-13004.141388888887</v>
      </c>
      <c r="L244" s="34">
        <v>-13004.141388888887</v>
      </c>
      <c r="M244" s="34">
        <v>-13004.141388888887</v>
      </c>
      <c r="N244" s="34">
        <v>-13004.141388888887</v>
      </c>
      <c r="O244" s="34">
        <v>-13004.141388888887</v>
      </c>
      <c r="P244" s="34">
        <v>-13004.141388888887</v>
      </c>
      <c r="Q244" s="34">
        <v>-13004.141388888887</v>
      </c>
      <c r="R244" s="34">
        <v>-13004.141388888887</v>
      </c>
      <c r="S244" s="34">
        <v>-13004.141388888887</v>
      </c>
      <c r="T244" s="34">
        <v>-13004.141388888887</v>
      </c>
      <c r="U244" s="7" t="s">
        <v>120</v>
      </c>
      <c r="V244" s="711"/>
    </row>
    <row r="245" spans="1:22">
      <c r="A245" t="s">
        <v>2532</v>
      </c>
      <c r="B245" s="170">
        <v>-55547.537500000006</v>
      </c>
      <c r="C245" s="170">
        <v>-55547.537500000006</v>
      </c>
      <c r="D245" s="34">
        <v>-55547.537500000006</v>
      </c>
      <c r="E245" s="34">
        <v>-55547.537500000006</v>
      </c>
      <c r="F245" s="34">
        <v>-55547.537500000006</v>
      </c>
      <c r="G245" s="34">
        <v>-55547.537500000006</v>
      </c>
      <c r="H245" s="34">
        <v>-55547.537500000006</v>
      </c>
      <c r="I245" s="34">
        <v>-55547.537500000006</v>
      </c>
      <c r="J245" s="34">
        <v>-55547.537500000006</v>
      </c>
      <c r="K245" s="34">
        <v>-55547.537500000006</v>
      </c>
      <c r="L245" s="34">
        <v>-55547.537500000006</v>
      </c>
      <c r="M245" s="34">
        <v>-55547.537500000006</v>
      </c>
      <c r="N245" s="34">
        <v>-55547.537500000006</v>
      </c>
      <c r="O245" s="34">
        <v>-55547.537500000006</v>
      </c>
      <c r="P245" s="34">
        <v>-55547.537500000006</v>
      </c>
      <c r="Q245" s="34">
        <v>-55547.537500000006</v>
      </c>
      <c r="R245" s="34">
        <v>-55547.537500000006</v>
      </c>
      <c r="S245" s="34">
        <v>-55547.537500000006</v>
      </c>
      <c r="T245" s="34">
        <v>-55547.537500000006</v>
      </c>
      <c r="U245" s="7" t="s">
        <v>120</v>
      </c>
      <c r="V245" s="711"/>
    </row>
    <row r="246" spans="1:22">
      <c r="A246" t="s">
        <v>2533</v>
      </c>
      <c r="B246" s="170">
        <v>-194900.13222222219</v>
      </c>
      <c r="C246" s="170">
        <v>-194900.13222222219</v>
      </c>
      <c r="D246" s="34">
        <v>-194900.13222222219</v>
      </c>
      <c r="E246" s="34">
        <v>-194900.13222222219</v>
      </c>
      <c r="F246" s="34">
        <v>-194900.13222222219</v>
      </c>
      <c r="G246" s="34">
        <v>-194900.13222222219</v>
      </c>
      <c r="H246" s="34">
        <v>-194900.13222222219</v>
      </c>
      <c r="I246" s="34">
        <v>-194900.13222222219</v>
      </c>
      <c r="J246" s="34">
        <v>-194900.13222222219</v>
      </c>
      <c r="K246" s="34">
        <v>-194900.13222222219</v>
      </c>
      <c r="L246" s="34">
        <v>-194900.13222222219</v>
      </c>
      <c r="M246" s="34">
        <v>-194900.13222222219</v>
      </c>
      <c r="N246" s="34">
        <v>-194900.13222222219</v>
      </c>
      <c r="O246" s="34">
        <v>-194900.13222222219</v>
      </c>
      <c r="P246" s="34">
        <v>-194900.13222222219</v>
      </c>
      <c r="Q246" s="34">
        <v>-194900.13222222219</v>
      </c>
      <c r="R246" s="34">
        <v>-194900.13222222219</v>
      </c>
      <c r="S246" s="34">
        <v>-194900.13222222219</v>
      </c>
      <c r="T246" s="34">
        <v>-194900.13222222219</v>
      </c>
      <c r="U246" s="7" t="s">
        <v>120</v>
      </c>
      <c r="V246" s="711"/>
    </row>
    <row r="247" spans="1:22">
      <c r="A247" t="s">
        <v>2534</v>
      </c>
      <c r="B247" s="170">
        <v>-134032.39527777777</v>
      </c>
      <c r="C247" s="170">
        <v>-134032.39527777777</v>
      </c>
      <c r="D247" s="34">
        <v>-134032.39527777777</v>
      </c>
      <c r="E247" s="34">
        <v>-134032.39527777777</v>
      </c>
      <c r="F247" s="34">
        <v>-134032.39527777777</v>
      </c>
      <c r="G247" s="34">
        <v>-134032.39527777777</v>
      </c>
      <c r="H247" s="34">
        <v>-134032.39527777777</v>
      </c>
      <c r="I247" s="34">
        <v>-134032.39527777777</v>
      </c>
      <c r="J247" s="34">
        <v>-134032.39527777777</v>
      </c>
      <c r="K247" s="34">
        <v>-134032.39527777777</v>
      </c>
      <c r="L247" s="34">
        <v>-134032.39527777777</v>
      </c>
      <c r="M247" s="34">
        <v>-134032.39527777777</v>
      </c>
      <c r="N247" s="34">
        <v>-134032.39527777777</v>
      </c>
      <c r="O247" s="34">
        <v>-134032.39527777777</v>
      </c>
      <c r="P247" s="34">
        <v>-134032.39527777777</v>
      </c>
      <c r="Q247" s="34">
        <v>-134032.39527777777</v>
      </c>
      <c r="R247" s="34">
        <v>-134032.39527777777</v>
      </c>
      <c r="S247" s="34">
        <v>-134032.39527777777</v>
      </c>
      <c r="T247" s="34">
        <v>-134032.39527777777</v>
      </c>
      <c r="U247" s="7" t="s">
        <v>120</v>
      </c>
      <c r="V247" s="711"/>
    </row>
    <row r="248" spans="1:22">
      <c r="A248" t="s">
        <v>2535</v>
      </c>
      <c r="B248" s="170">
        <v>-85.323055555555555</v>
      </c>
      <c r="C248" s="170">
        <v>-85.323055555555555</v>
      </c>
      <c r="D248" s="34">
        <v>-85.323055555555555</v>
      </c>
      <c r="E248" s="34">
        <v>-85.323055555555555</v>
      </c>
      <c r="F248" s="34">
        <v>-85.323055555555555</v>
      </c>
      <c r="G248" s="34">
        <v>-85.323055555555555</v>
      </c>
      <c r="H248" s="34">
        <v>-85.323055555555555</v>
      </c>
      <c r="I248" s="34">
        <v>-85.323055555555555</v>
      </c>
      <c r="J248" s="34">
        <v>-85.323055555555555</v>
      </c>
      <c r="K248" s="34">
        <v>-85.323055555555555</v>
      </c>
      <c r="L248" s="34">
        <v>-85.323055555555555</v>
      </c>
      <c r="M248" s="34">
        <v>-85.323055555555555</v>
      </c>
      <c r="N248" s="34">
        <v>-85.323055555555555</v>
      </c>
      <c r="O248" s="34">
        <v>-85.323055555555555</v>
      </c>
      <c r="P248" s="34">
        <v>-85.323055555555555</v>
      </c>
      <c r="Q248" s="34">
        <v>-85.323055555555555</v>
      </c>
      <c r="R248" s="34">
        <v>-85.323055555555555</v>
      </c>
      <c r="S248" s="34">
        <v>-85.323055555555555</v>
      </c>
      <c r="T248" s="34">
        <v>-85.323055555555555</v>
      </c>
      <c r="U248" s="7" t="s">
        <v>120</v>
      </c>
      <c r="V248" s="711"/>
    </row>
    <row r="249" spans="1:22">
      <c r="A249" t="s">
        <v>2536</v>
      </c>
      <c r="B249" s="170">
        <v>-48992.437777777777</v>
      </c>
      <c r="C249" s="170">
        <v>-48992.437777777777</v>
      </c>
      <c r="D249" s="34">
        <v>-48992.437777777777</v>
      </c>
      <c r="E249" s="34">
        <v>-48992.437777777777</v>
      </c>
      <c r="F249" s="34">
        <v>-48992.437777777777</v>
      </c>
      <c r="G249" s="34">
        <v>-48992.437777777777</v>
      </c>
      <c r="H249" s="34">
        <v>-48992.437777777777</v>
      </c>
      <c r="I249" s="34">
        <v>-48992.437777777777</v>
      </c>
      <c r="J249" s="34">
        <v>-48992.437777777777</v>
      </c>
      <c r="K249" s="34">
        <v>-48992.437777777777</v>
      </c>
      <c r="L249" s="34">
        <v>-48992.437777777777</v>
      </c>
      <c r="M249" s="34">
        <v>-48992.437777777777</v>
      </c>
      <c r="N249" s="34">
        <v>-48992.437777777777</v>
      </c>
      <c r="O249" s="34">
        <v>-48992.437777777777</v>
      </c>
      <c r="P249" s="34">
        <v>-48992.437777777777</v>
      </c>
      <c r="Q249" s="34">
        <v>-48992.437777777777</v>
      </c>
      <c r="R249" s="34">
        <v>-48992.437777777777</v>
      </c>
      <c r="S249" s="34">
        <v>-48992.437777777777</v>
      </c>
      <c r="T249" s="34">
        <v>-48992.437777777777</v>
      </c>
      <c r="U249" s="7" t="s">
        <v>120</v>
      </c>
      <c r="V249" s="711"/>
    </row>
    <row r="250" spans="1:22">
      <c r="A250" t="s">
        <v>2537</v>
      </c>
      <c r="B250" s="170">
        <v>-1409452.8691666666</v>
      </c>
      <c r="C250" s="170">
        <v>-1409452.8691666666</v>
      </c>
      <c r="D250" s="34">
        <v>-1409452.8691666666</v>
      </c>
      <c r="E250" s="34">
        <v>-1409452.8691666666</v>
      </c>
      <c r="F250" s="34">
        <v>-1409452.8691666666</v>
      </c>
      <c r="G250" s="34">
        <v>-1409452.8691666666</v>
      </c>
      <c r="H250" s="34">
        <v>-1409452.8691666666</v>
      </c>
      <c r="I250" s="34">
        <v>-1409452.8691666666</v>
      </c>
      <c r="J250" s="34">
        <v>-1409452.8691666666</v>
      </c>
      <c r="K250" s="34">
        <v>-1409452.8691666666</v>
      </c>
      <c r="L250" s="34">
        <v>-1409452.8691666666</v>
      </c>
      <c r="M250" s="34">
        <v>-1409452.8691666666</v>
      </c>
      <c r="N250" s="34">
        <v>-1409452.8691666666</v>
      </c>
      <c r="O250" s="34">
        <v>-1409452.8691666666</v>
      </c>
      <c r="P250" s="34">
        <v>-1409452.8691666666</v>
      </c>
      <c r="Q250" s="34">
        <v>-1409452.8691666666</v>
      </c>
      <c r="R250" s="34">
        <v>-1409452.8691666666</v>
      </c>
      <c r="S250" s="34">
        <v>-1409452.8691666666</v>
      </c>
      <c r="T250" s="34">
        <v>-1409452.8691666666</v>
      </c>
      <c r="U250" s="7" t="s">
        <v>120</v>
      </c>
      <c r="V250" s="711"/>
    </row>
    <row r="251" spans="1:22">
      <c r="A251" t="s">
        <v>2538</v>
      </c>
      <c r="B251" s="170">
        <v>-7171.3533333333335</v>
      </c>
      <c r="C251" s="170">
        <v>-7171.3533333333335</v>
      </c>
      <c r="D251" s="34">
        <v>-7171.3533333333335</v>
      </c>
      <c r="E251" s="34">
        <v>-7171.3533333333335</v>
      </c>
      <c r="F251" s="34">
        <v>-7171.3533333333335</v>
      </c>
      <c r="G251" s="34">
        <v>-7171.3533333333335</v>
      </c>
      <c r="H251" s="34">
        <v>-7171.3533333333335</v>
      </c>
      <c r="I251" s="34">
        <v>-7171.3533333333335</v>
      </c>
      <c r="J251" s="34">
        <v>-7171.3533333333335</v>
      </c>
      <c r="K251" s="34">
        <v>-7171.3533333333335</v>
      </c>
      <c r="L251" s="34">
        <v>-7171.3533333333335</v>
      </c>
      <c r="M251" s="34">
        <v>-7171.3533333333335</v>
      </c>
      <c r="N251" s="34">
        <v>-7171.3533333333335</v>
      </c>
      <c r="O251" s="34">
        <v>-7171.3533333333335</v>
      </c>
      <c r="P251" s="34">
        <v>-7171.3533333333335</v>
      </c>
      <c r="Q251" s="34">
        <v>-7171.3533333333335</v>
      </c>
      <c r="R251" s="34">
        <v>-7171.3533333333335</v>
      </c>
      <c r="S251" s="34">
        <v>-7171.3533333333335</v>
      </c>
      <c r="T251" s="34">
        <v>-7171.3533333333335</v>
      </c>
      <c r="U251" s="7" t="s">
        <v>120</v>
      </c>
      <c r="V251" s="711"/>
    </row>
    <row r="252" spans="1:22">
      <c r="A252" t="s">
        <v>2539</v>
      </c>
      <c r="B252" s="170">
        <v>-161031.95777777777</v>
      </c>
      <c r="C252" s="170">
        <v>-161031.95777777777</v>
      </c>
      <c r="D252" s="34">
        <v>-161031.95777777777</v>
      </c>
      <c r="E252" s="34">
        <v>-161031.95777777777</v>
      </c>
      <c r="F252" s="34">
        <v>-161031.95777777777</v>
      </c>
      <c r="G252" s="34">
        <v>-161031.95777777777</v>
      </c>
      <c r="H252" s="34">
        <v>-161031.95777777777</v>
      </c>
      <c r="I252" s="34">
        <v>-161031.95777777777</v>
      </c>
      <c r="J252" s="34">
        <v>-161031.95777777777</v>
      </c>
      <c r="K252" s="34">
        <v>-161031.95777777777</v>
      </c>
      <c r="L252" s="34">
        <v>-161031.95777777777</v>
      </c>
      <c r="M252" s="34">
        <v>-161031.95777777777</v>
      </c>
      <c r="N252" s="34">
        <v>-161031.95777777777</v>
      </c>
      <c r="O252" s="34">
        <v>-161031.95777777777</v>
      </c>
      <c r="P252" s="34">
        <v>-161031.95777777777</v>
      </c>
      <c r="Q252" s="34">
        <v>-161031.95777777777</v>
      </c>
      <c r="R252" s="34">
        <v>-161031.95777777777</v>
      </c>
      <c r="S252" s="34">
        <v>-161031.95777777777</v>
      </c>
      <c r="T252" s="34">
        <v>-161031.95777777777</v>
      </c>
      <c r="U252" s="7" t="s">
        <v>120</v>
      </c>
      <c r="V252" s="711"/>
    </row>
    <row r="253" spans="1:22">
      <c r="A253" t="s">
        <v>2540</v>
      </c>
      <c r="B253" s="170">
        <v>-116641.12833333334</v>
      </c>
      <c r="C253" s="170">
        <v>-116641.12833333334</v>
      </c>
      <c r="D253" s="34">
        <v>-116641.12833333334</v>
      </c>
      <c r="E253" s="34">
        <v>-116641.12833333334</v>
      </c>
      <c r="F253" s="34">
        <v>-116641.12833333334</v>
      </c>
      <c r="G253" s="34">
        <v>-116641.12833333334</v>
      </c>
      <c r="H253" s="34">
        <v>-116641.12833333334</v>
      </c>
      <c r="I253" s="34">
        <v>-116641.12833333334</v>
      </c>
      <c r="J253" s="34">
        <v>-116641.12833333334</v>
      </c>
      <c r="K253" s="34">
        <v>-116641.12833333334</v>
      </c>
      <c r="L253" s="34">
        <v>-116641.12833333334</v>
      </c>
      <c r="M253" s="34">
        <v>-116641.12833333334</v>
      </c>
      <c r="N253" s="34">
        <v>-116641.12833333334</v>
      </c>
      <c r="O253" s="34">
        <v>-116641.12833333334</v>
      </c>
      <c r="P253" s="34">
        <v>-116641.12833333334</v>
      </c>
      <c r="Q253" s="34">
        <v>-116641.12833333334</v>
      </c>
      <c r="R253" s="34">
        <v>-116641.12833333334</v>
      </c>
      <c r="S253" s="34">
        <v>-116641.12833333334</v>
      </c>
      <c r="T253" s="34">
        <v>-116641.12833333334</v>
      </c>
      <c r="U253" s="7" t="s">
        <v>120</v>
      </c>
      <c r="V253" s="711"/>
    </row>
    <row r="254" spans="1:22">
      <c r="A254" t="s">
        <v>2541</v>
      </c>
      <c r="B254" s="170">
        <v>-5600.3811111111108</v>
      </c>
      <c r="C254" s="170">
        <v>-5600.3811111111108</v>
      </c>
      <c r="D254" s="34">
        <v>-5600.3811111111108</v>
      </c>
      <c r="E254" s="34">
        <v>-5600.3811111111108</v>
      </c>
      <c r="F254" s="34">
        <v>-5600.3811111111108</v>
      </c>
      <c r="G254" s="34">
        <v>-5600.3811111111108</v>
      </c>
      <c r="H254" s="34">
        <v>-5600.3811111111108</v>
      </c>
      <c r="I254" s="34">
        <v>-5600.3811111111108</v>
      </c>
      <c r="J254" s="34">
        <v>-5600.3811111111108</v>
      </c>
      <c r="K254" s="34">
        <v>-5600.3811111111108</v>
      </c>
      <c r="L254" s="34">
        <v>-5600.3811111111108</v>
      </c>
      <c r="M254" s="34">
        <v>-5600.3811111111108</v>
      </c>
      <c r="N254" s="34">
        <v>-5600.3811111111108</v>
      </c>
      <c r="O254" s="34">
        <v>-5600.3811111111108</v>
      </c>
      <c r="P254" s="34">
        <v>-5600.3811111111108</v>
      </c>
      <c r="Q254" s="34">
        <v>-5600.3811111111108</v>
      </c>
      <c r="R254" s="34">
        <v>-5600.3811111111108</v>
      </c>
      <c r="S254" s="34">
        <v>-5600.3811111111108</v>
      </c>
      <c r="T254" s="34">
        <v>-5600.3811111111108</v>
      </c>
      <c r="U254" s="7" t="s">
        <v>120</v>
      </c>
      <c r="V254" s="711"/>
    </row>
    <row r="255" spans="1:22">
      <c r="A255" t="s">
        <v>2542</v>
      </c>
      <c r="B255" s="170">
        <v>-4513.429444444444</v>
      </c>
      <c r="C255" s="170">
        <v>-4513.429444444444</v>
      </c>
      <c r="D255" s="34">
        <v>-4513.429444444444</v>
      </c>
      <c r="E255" s="34">
        <v>-4513.429444444444</v>
      </c>
      <c r="F255" s="34">
        <v>-4513.429444444444</v>
      </c>
      <c r="G255" s="34">
        <v>-4513.429444444444</v>
      </c>
      <c r="H255" s="34">
        <v>-4513.429444444444</v>
      </c>
      <c r="I255" s="34">
        <v>-4513.429444444444</v>
      </c>
      <c r="J255" s="34">
        <v>-4513.429444444444</v>
      </c>
      <c r="K255" s="34">
        <v>-4513.429444444444</v>
      </c>
      <c r="L255" s="34">
        <v>-4513.429444444444</v>
      </c>
      <c r="M255" s="34">
        <v>-4513.429444444444</v>
      </c>
      <c r="N255" s="34">
        <v>-4513.429444444444</v>
      </c>
      <c r="O255" s="34">
        <v>-4513.429444444444</v>
      </c>
      <c r="P255" s="34">
        <v>-4513.429444444444</v>
      </c>
      <c r="Q255" s="34">
        <v>-4513.429444444444</v>
      </c>
      <c r="R255" s="34">
        <v>-4513.429444444444</v>
      </c>
      <c r="S255" s="34">
        <v>-4513.429444444444</v>
      </c>
      <c r="T255" s="34">
        <v>-4513.429444444444</v>
      </c>
      <c r="U255" s="7" t="s">
        <v>120</v>
      </c>
      <c r="V255" s="711"/>
    </row>
    <row r="256" spans="1:22">
      <c r="A256" t="s">
        <v>2543</v>
      </c>
      <c r="B256" s="170">
        <v>-92.308888888888887</v>
      </c>
      <c r="C256" s="170">
        <v>-92.308888888888887</v>
      </c>
      <c r="D256" s="34">
        <v>-92.308888888888887</v>
      </c>
      <c r="E256" s="34">
        <v>-92.308888888888887</v>
      </c>
      <c r="F256" s="34">
        <v>-92.308888888888887</v>
      </c>
      <c r="G256" s="34">
        <v>-92.308888888888887</v>
      </c>
      <c r="H256" s="34">
        <v>-92.308888888888887</v>
      </c>
      <c r="I256" s="34">
        <v>-92.308888888888887</v>
      </c>
      <c r="J256" s="34">
        <v>-92.308888888888887</v>
      </c>
      <c r="K256" s="34">
        <v>-92.308888888888887</v>
      </c>
      <c r="L256" s="34">
        <v>-92.308888888888887</v>
      </c>
      <c r="M256" s="34">
        <v>-92.308888888888887</v>
      </c>
      <c r="N256" s="34">
        <v>-92.308888888888887</v>
      </c>
      <c r="O256" s="34">
        <v>-92.308888888888887</v>
      </c>
      <c r="P256" s="34">
        <v>-92.308888888888887</v>
      </c>
      <c r="Q256" s="34">
        <v>-92.308888888888887</v>
      </c>
      <c r="R256" s="34">
        <v>-92.308888888888887</v>
      </c>
      <c r="S256" s="34">
        <v>-92.308888888888887</v>
      </c>
      <c r="T256" s="34">
        <v>-92.308888888888887</v>
      </c>
      <c r="U256" s="7" t="s">
        <v>120</v>
      </c>
      <c r="V256" s="711"/>
    </row>
    <row r="257" spans="1:22">
      <c r="A257" t="s">
        <v>2544</v>
      </c>
      <c r="B257" s="170">
        <v>-9.5769444444444449</v>
      </c>
      <c r="C257" s="170">
        <v>-9.5769444444444449</v>
      </c>
      <c r="D257" s="34">
        <v>-9.5769444444444449</v>
      </c>
      <c r="E257" s="34">
        <v>-9.5769444444444449</v>
      </c>
      <c r="F257" s="34">
        <v>-9.5769444444444449</v>
      </c>
      <c r="G257" s="34">
        <v>-9.5769444444444449</v>
      </c>
      <c r="H257" s="34">
        <v>-9.5769444444444449</v>
      </c>
      <c r="I257" s="34">
        <v>-9.5769444444444449</v>
      </c>
      <c r="J257" s="34">
        <v>-9.5769444444444449</v>
      </c>
      <c r="K257" s="34">
        <v>-9.5769444444444449</v>
      </c>
      <c r="L257" s="34">
        <v>-9.5769444444444449</v>
      </c>
      <c r="M257" s="34">
        <v>-9.5769444444444449</v>
      </c>
      <c r="N257" s="34">
        <v>-9.5769444444444449</v>
      </c>
      <c r="O257" s="34">
        <v>-9.5769444444444449</v>
      </c>
      <c r="P257" s="34">
        <v>-9.5769444444444449</v>
      </c>
      <c r="Q257" s="34">
        <v>-9.5769444444444449</v>
      </c>
      <c r="R257" s="34">
        <v>-9.5769444444444449</v>
      </c>
      <c r="S257" s="34">
        <v>-9.5769444444444449</v>
      </c>
      <c r="T257" s="34">
        <v>-9.5769444444444449</v>
      </c>
      <c r="U257" s="7" t="s">
        <v>120</v>
      </c>
      <c r="V257" s="711"/>
    </row>
    <row r="258" spans="1:22">
      <c r="A258" t="s">
        <v>2545</v>
      </c>
      <c r="B258" s="170">
        <v>-32911.679166666661</v>
      </c>
      <c r="C258" s="170">
        <v>-32911.679166666661</v>
      </c>
      <c r="D258" s="34">
        <v>-32911.679166666661</v>
      </c>
      <c r="E258" s="34">
        <v>-32911.679166666661</v>
      </c>
      <c r="F258" s="34">
        <v>-32911.679166666661</v>
      </c>
      <c r="G258" s="34">
        <v>-32911.679166666661</v>
      </c>
      <c r="H258" s="34">
        <v>-32911.679166666661</v>
      </c>
      <c r="I258" s="34">
        <v>-32911.679166666661</v>
      </c>
      <c r="J258" s="34">
        <v>-32911.679166666661</v>
      </c>
      <c r="K258" s="34">
        <v>-32911.679166666661</v>
      </c>
      <c r="L258" s="34">
        <v>-32911.679166666661</v>
      </c>
      <c r="M258" s="34">
        <v>-32911.679166666661</v>
      </c>
      <c r="N258" s="34">
        <v>-32911.679166666661</v>
      </c>
      <c r="O258" s="34">
        <v>-32911.679166666661</v>
      </c>
      <c r="P258" s="34">
        <v>-32911.679166666661</v>
      </c>
      <c r="Q258" s="34">
        <v>-32911.679166666661</v>
      </c>
      <c r="R258" s="34">
        <v>-32911.679166666661</v>
      </c>
      <c r="S258" s="34">
        <v>-32911.679166666661</v>
      </c>
      <c r="T258" s="34">
        <v>-32911.679166666661</v>
      </c>
      <c r="U258" s="7" t="s">
        <v>120</v>
      </c>
      <c r="V258" s="711"/>
    </row>
    <row r="259" spans="1:22">
      <c r="A259" t="s">
        <v>2546</v>
      </c>
      <c r="B259" s="170">
        <v>0</v>
      </c>
      <c r="C259" s="170">
        <v>0</v>
      </c>
      <c r="D259" s="34">
        <v>0</v>
      </c>
      <c r="E259" s="34">
        <v>0</v>
      </c>
      <c r="F259" s="34">
        <v>0</v>
      </c>
      <c r="G259" s="34">
        <v>0</v>
      </c>
      <c r="H259" s="34">
        <v>0</v>
      </c>
      <c r="I259" s="34">
        <v>0</v>
      </c>
      <c r="J259" s="34">
        <v>0</v>
      </c>
      <c r="K259" s="34">
        <v>-37989</v>
      </c>
      <c r="L259" s="34">
        <v>0</v>
      </c>
      <c r="M259" s="34">
        <v>0</v>
      </c>
      <c r="N259" s="34">
        <v>0</v>
      </c>
      <c r="O259" s="34">
        <v>0</v>
      </c>
      <c r="P259" s="34">
        <v>0</v>
      </c>
      <c r="Q259" s="34">
        <v>0</v>
      </c>
      <c r="R259" s="34">
        <v>0</v>
      </c>
      <c r="S259" s="34">
        <v>0</v>
      </c>
      <c r="T259" s="34">
        <v>0</v>
      </c>
      <c r="U259" s="7" t="s">
        <v>121</v>
      </c>
      <c r="V259" s="711"/>
    </row>
    <row r="260" spans="1:22">
      <c r="A260" t="s">
        <v>2547</v>
      </c>
      <c r="B260" s="170">
        <v>0</v>
      </c>
      <c r="C260" s="170">
        <v>0</v>
      </c>
      <c r="D260" s="34">
        <v>0</v>
      </c>
      <c r="E260" s="34">
        <v>0</v>
      </c>
      <c r="F260" s="34">
        <v>-205567</v>
      </c>
      <c r="G260" s="34">
        <v>0</v>
      </c>
      <c r="H260" s="34">
        <v>-113864</v>
      </c>
      <c r="I260" s="34">
        <v>0</v>
      </c>
      <c r="J260" s="34">
        <v>-47387</v>
      </c>
      <c r="K260" s="34">
        <v>0</v>
      </c>
      <c r="L260" s="34">
        <v>-291665</v>
      </c>
      <c r="M260" s="34">
        <v>0</v>
      </c>
      <c r="N260" s="34">
        <v>0</v>
      </c>
      <c r="O260" s="34">
        <v>0</v>
      </c>
      <c r="P260" s="34">
        <v>0</v>
      </c>
      <c r="Q260" s="34">
        <v>0</v>
      </c>
      <c r="R260" s="34">
        <v>0</v>
      </c>
      <c r="S260" s="34">
        <v>0</v>
      </c>
      <c r="T260" s="34">
        <v>0</v>
      </c>
      <c r="U260" s="7" t="s">
        <v>121</v>
      </c>
      <c r="V260" s="711"/>
    </row>
    <row r="261" spans="1:22">
      <c r="A261" t="s">
        <v>2548</v>
      </c>
      <c r="B261" s="170">
        <v>-55786</v>
      </c>
      <c r="C261" s="170">
        <v>-284869</v>
      </c>
      <c r="D261" s="34">
        <v>0</v>
      </c>
      <c r="E261" s="34">
        <v>-117286</v>
      </c>
      <c r="F261" s="34">
        <v>0</v>
      </c>
      <c r="G261" s="34">
        <v>0</v>
      </c>
      <c r="H261" s="34">
        <v>-4368243</v>
      </c>
      <c r="I261" s="34">
        <v>-564274</v>
      </c>
      <c r="J261" s="34">
        <v>0</v>
      </c>
      <c r="K261" s="34">
        <v>-97688</v>
      </c>
      <c r="L261" s="34">
        <v>-976569</v>
      </c>
      <c r="M261" s="34">
        <v>-209458</v>
      </c>
      <c r="N261" s="34">
        <v>-52854</v>
      </c>
      <c r="O261" s="34">
        <v>-426671</v>
      </c>
      <c r="P261" s="34">
        <v>-146421</v>
      </c>
      <c r="Q261" s="34">
        <v>0</v>
      </c>
      <c r="R261" s="34">
        <v>-99884</v>
      </c>
      <c r="S261" s="34">
        <v>-2392425</v>
      </c>
      <c r="T261" s="34">
        <v>-4957802</v>
      </c>
      <c r="U261" s="7" t="s">
        <v>121</v>
      </c>
      <c r="V261" s="711"/>
    </row>
    <row r="262" spans="1:22">
      <c r="A262" t="s">
        <v>2549</v>
      </c>
      <c r="B262" s="170">
        <v>-20861</v>
      </c>
      <c r="C262" s="170">
        <v>0</v>
      </c>
      <c r="D262" s="34">
        <v>0</v>
      </c>
      <c r="E262" s="34">
        <v>-2110</v>
      </c>
      <c r="F262" s="34">
        <v>-107607</v>
      </c>
      <c r="G262" s="34">
        <v>0</v>
      </c>
      <c r="H262" s="34">
        <v>-26973</v>
      </c>
      <c r="I262" s="34">
        <v>-8858</v>
      </c>
      <c r="J262" s="34">
        <v>-1442</v>
      </c>
      <c r="K262" s="34">
        <v>-9551</v>
      </c>
      <c r="L262" s="34">
        <v>0</v>
      </c>
      <c r="M262" s="34">
        <v>0</v>
      </c>
      <c r="N262" s="34">
        <v>-20861</v>
      </c>
      <c r="O262" s="34">
        <v>0</v>
      </c>
      <c r="P262" s="34">
        <v>0</v>
      </c>
      <c r="Q262" s="34">
        <v>-2110</v>
      </c>
      <c r="R262" s="34">
        <v>-107607</v>
      </c>
      <c r="S262" s="34">
        <v>0</v>
      </c>
      <c r="T262" s="34">
        <v>-26973</v>
      </c>
      <c r="U262" s="7" t="s">
        <v>121</v>
      </c>
      <c r="V262" s="711"/>
    </row>
    <row r="263" spans="1:22">
      <c r="A263" t="s">
        <v>2550</v>
      </c>
      <c r="B263" s="170">
        <v>0</v>
      </c>
      <c r="C263" s="170">
        <v>-57794</v>
      </c>
      <c r="D263" s="34">
        <v>-297771</v>
      </c>
      <c r="E263" s="34">
        <v>0</v>
      </c>
      <c r="F263" s="34">
        <v>-537101</v>
      </c>
      <c r="G263" s="34">
        <v>-47856</v>
      </c>
      <c r="H263" s="34">
        <v>-332506</v>
      </c>
      <c r="I263" s="34">
        <v>0</v>
      </c>
      <c r="J263" s="34">
        <v>0</v>
      </c>
      <c r="K263" s="34">
        <v>-30712</v>
      </c>
      <c r="L263" s="34">
        <v>0</v>
      </c>
      <c r="M263" s="34">
        <v>0</v>
      </c>
      <c r="N263" s="34">
        <v>0</v>
      </c>
      <c r="O263" s="34">
        <v>-57794</v>
      </c>
      <c r="P263" s="34">
        <v>-297771</v>
      </c>
      <c r="Q263" s="34">
        <v>0</v>
      </c>
      <c r="R263" s="34">
        <v>-537101</v>
      </c>
      <c r="S263" s="34">
        <v>-47856</v>
      </c>
      <c r="T263" s="34">
        <v>-332506</v>
      </c>
      <c r="U263" s="7" t="s">
        <v>121</v>
      </c>
      <c r="V263" s="711"/>
    </row>
    <row r="264" spans="1:22">
      <c r="A264" t="s">
        <v>2551</v>
      </c>
      <c r="B264" s="170">
        <v>0</v>
      </c>
      <c r="C264" s="170">
        <v>0</v>
      </c>
      <c r="D264" s="34">
        <v>-112302</v>
      </c>
      <c r="E264" s="34">
        <v>-134099</v>
      </c>
      <c r="F264" s="34">
        <v>-313879</v>
      </c>
      <c r="G264" s="34">
        <v>-367862</v>
      </c>
      <c r="H264" s="34">
        <v>-294933</v>
      </c>
      <c r="I264" s="34">
        <v>0</v>
      </c>
      <c r="J264" s="34">
        <v>0</v>
      </c>
      <c r="K264" s="34">
        <v>-39783</v>
      </c>
      <c r="L264" s="34">
        <v>0</v>
      </c>
      <c r="M264" s="34">
        <v>0</v>
      </c>
      <c r="N264" s="34">
        <v>0</v>
      </c>
      <c r="O264" s="34">
        <v>0</v>
      </c>
      <c r="P264" s="34">
        <v>-112302</v>
      </c>
      <c r="Q264" s="34">
        <v>-134099</v>
      </c>
      <c r="R264" s="34">
        <v>-313879</v>
      </c>
      <c r="S264" s="34">
        <v>-367862</v>
      </c>
      <c r="T264" s="34">
        <v>-294933</v>
      </c>
      <c r="U264" s="7" t="s">
        <v>121</v>
      </c>
      <c r="V264" s="711"/>
    </row>
    <row r="265" spans="1:22">
      <c r="A265" t="s">
        <v>2552</v>
      </c>
      <c r="B265" s="170">
        <v>0</v>
      </c>
      <c r="C265" s="170">
        <v>0</v>
      </c>
      <c r="D265" s="34">
        <v>0</v>
      </c>
      <c r="E265" s="34">
        <v>0</v>
      </c>
      <c r="F265" s="34">
        <v>-114686</v>
      </c>
      <c r="G265" s="34">
        <v>-57884</v>
      </c>
      <c r="H265" s="34">
        <v>-359024</v>
      </c>
      <c r="I265" s="34">
        <v>0</v>
      </c>
      <c r="J265" s="34">
        <v>0</v>
      </c>
      <c r="K265" s="34">
        <v>0</v>
      </c>
      <c r="L265" s="34">
        <v>0</v>
      </c>
      <c r="M265" s="34">
        <v>0</v>
      </c>
      <c r="N265" s="34">
        <v>0</v>
      </c>
      <c r="O265" s="34">
        <v>0</v>
      </c>
      <c r="P265" s="34">
        <v>0</v>
      </c>
      <c r="Q265" s="34">
        <v>0</v>
      </c>
      <c r="R265" s="34">
        <v>-114686</v>
      </c>
      <c r="S265" s="34">
        <v>-57884</v>
      </c>
      <c r="T265" s="34">
        <v>-359024</v>
      </c>
      <c r="U265" s="7" t="s">
        <v>121</v>
      </c>
      <c r="V265" s="711"/>
    </row>
    <row r="266" spans="1:22">
      <c r="A266" t="s">
        <v>2553</v>
      </c>
      <c r="B266" s="170">
        <v>-17050</v>
      </c>
      <c r="C266" s="170">
        <v>-27307</v>
      </c>
      <c r="D266" s="34">
        <v>-9479</v>
      </c>
      <c r="E266" s="34">
        <v>0</v>
      </c>
      <c r="F266" s="34">
        <v>-1560</v>
      </c>
      <c r="G266" s="34">
        <v>-234822</v>
      </c>
      <c r="H266" s="34">
        <v>-22466</v>
      </c>
      <c r="I266" s="34">
        <v>0</v>
      </c>
      <c r="J266" s="34">
        <v>-5683</v>
      </c>
      <c r="K266" s="34">
        <v>-23697</v>
      </c>
      <c r="L266" s="34">
        <v>-22848</v>
      </c>
      <c r="M266" s="34">
        <v>-6216</v>
      </c>
      <c r="N266" s="34">
        <v>-17050</v>
      </c>
      <c r="O266" s="34">
        <v>-27307</v>
      </c>
      <c r="P266" s="34">
        <v>-9479</v>
      </c>
      <c r="Q266" s="34">
        <v>0</v>
      </c>
      <c r="R266" s="34">
        <v>-1560</v>
      </c>
      <c r="S266" s="34">
        <v>-234822</v>
      </c>
      <c r="T266" s="34">
        <v>-22466</v>
      </c>
      <c r="U266" s="7" t="s">
        <v>121</v>
      </c>
      <c r="V266" s="711"/>
    </row>
    <row r="267" spans="1:22">
      <c r="A267" t="s">
        <v>2554</v>
      </c>
      <c r="B267" s="170">
        <v>-7344</v>
      </c>
      <c r="C267" s="170">
        <v>-7999</v>
      </c>
      <c r="D267" s="34">
        <v>-15213</v>
      </c>
      <c r="E267" s="34">
        <v>0</v>
      </c>
      <c r="F267" s="34">
        <v>-320243</v>
      </c>
      <c r="G267" s="34">
        <v>0</v>
      </c>
      <c r="H267" s="34">
        <v>-28569</v>
      </c>
      <c r="I267" s="34">
        <v>-77525</v>
      </c>
      <c r="J267" s="34">
        <v>0</v>
      </c>
      <c r="K267" s="34">
        <v>-4073</v>
      </c>
      <c r="L267" s="34">
        <v>0</v>
      </c>
      <c r="M267" s="34">
        <v>-56382</v>
      </c>
      <c r="N267" s="34">
        <v>-7344</v>
      </c>
      <c r="O267" s="34">
        <v>-7999</v>
      </c>
      <c r="P267" s="34">
        <v>-15213</v>
      </c>
      <c r="Q267" s="34">
        <v>0</v>
      </c>
      <c r="R267" s="34">
        <v>-320243</v>
      </c>
      <c r="S267" s="34">
        <v>0</v>
      </c>
      <c r="T267" s="34">
        <v>-28569</v>
      </c>
      <c r="U267" s="7" t="s">
        <v>121</v>
      </c>
      <c r="V267" s="711"/>
    </row>
    <row r="268" spans="1:22">
      <c r="A268" t="s">
        <v>2555</v>
      </c>
      <c r="B268" s="170">
        <v>0</v>
      </c>
      <c r="C268" s="170">
        <v>0</v>
      </c>
      <c r="D268" s="34">
        <v>0</v>
      </c>
      <c r="E268" s="34">
        <v>-31948</v>
      </c>
      <c r="F268" s="34">
        <v>-31074</v>
      </c>
      <c r="G268" s="34">
        <v>0</v>
      </c>
      <c r="H268" s="34">
        <v>0</v>
      </c>
      <c r="I268" s="34">
        <v>0</v>
      </c>
      <c r="J268" s="34">
        <v>0</v>
      </c>
      <c r="K268" s="34">
        <v>-29105</v>
      </c>
      <c r="L268" s="34">
        <v>0</v>
      </c>
      <c r="M268" s="34">
        <v>0</v>
      </c>
      <c r="N268" s="34">
        <v>0</v>
      </c>
      <c r="O268" s="34">
        <v>0</v>
      </c>
      <c r="P268" s="34">
        <v>0</v>
      </c>
      <c r="Q268" s="34">
        <v>-31948</v>
      </c>
      <c r="R268" s="34">
        <v>-31074</v>
      </c>
      <c r="S268" s="34">
        <v>0</v>
      </c>
      <c r="T268" s="34">
        <v>0</v>
      </c>
      <c r="U268" s="7" t="s">
        <v>121</v>
      </c>
      <c r="V268" s="711"/>
    </row>
    <row r="269" spans="1:22">
      <c r="A269" t="s">
        <v>2556</v>
      </c>
      <c r="B269" s="170">
        <v>-15096</v>
      </c>
      <c r="C269" s="170">
        <v>0</v>
      </c>
      <c r="D269" s="34">
        <v>0</v>
      </c>
      <c r="E269" s="34">
        <v>-1662</v>
      </c>
      <c r="F269" s="34">
        <v>-176</v>
      </c>
      <c r="G269" s="34">
        <v>0</v>
      </c>
      <c r="H269" s="34">
        <v>-248544</v>
      </c>
      <c r="I269" s="34">
        <v>0</v>
      </c>
      <c r="J269" s="34">
        <v>-621</v>
      </c>
      <c r="K269" s="34">
        <v>-9099</v>
      </c>
      <c r="L269" s="34">
        <v>-489</v>
      </c>
      <c r="M269" s="34">
        <v>0</v>
      </c>
      <c r="N269" s="34">
        <v>-15096</v>
      </c>
      <c r="O269" s="34">
        <v>0</v>
      </c>
      <c r="P269" s="34">
        <v>0</v>
      </c>
      <c r="Q269" s="34">
        <v>-1662</v>
      </c>
      <c r="R269" s="34">
        <v>-176</v>
      </c>
      <c r="S269" s="34">
        <v>0</v>
      </c>
      <c r="T269" s="34">
        <v>-248544</v>
      </c>
      <c r="U269" s="7" t="s">
        <v>121</v>
      </c>
      <c r="V269" s="711"/>
    </row>
    <row r="270" spans="1:22">
      <c r="B270" s="170"/>
      <c r="C270" s="170"/>
    </row>
    <row r="271" spans="1:22">
      <c r="B271" s="191" t="s">
        <v>120</v>
      </c>
      <c r="C271" s="7" t="s">
        <v>2557</v>
      </c>
    </row>
    <row r="272" spans="1:22">
      <c r="B272" s="191" t="s">
        <v>121</v>
      </c>
      <c r="C272" s="7" t="s">
        <v>2558</v>
      </c>
    </row>
    <row r="273" spans="1:21">
      <c r="B273" s="170"/>
      <c r="C273" s="170"/>
    </row>
    <row r="274" spans="1:21">
      <c r="B274" s="170"/>
      <c r="C274" s="170"/>
    </row>
    <row r="275" spans="1:21">
      <c r="A275" s="7"/>
      <c r="B275" s="170"/>
      <c r="C275" s="170"/>
    </row>
    <row r="276" spans="1:21">
      <c r="A276" s="7"/>
    </row>
    <row r="277" spans="1:21">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9" spans="1:21">
      <c r="A279" s="7" t="s">
        <v>2046</v>
      </c>
    </row>
    <row r="280" spans="1:21">
      <c r="F280" t="s">
        <v>2047</v>
      </c>
      <c r="G280" t="s">
        <v>2048</v>
      </c>
    </row>
    <row r="281" spans="1:21">
      <c r="A281" t="s">
        <v>2049</v>
      </c>
      <c r="B281" s="1302" t="s">
        <v>2050</v>
      </c>
      <c r="C281" s="1303">
        <v>45869</v>
      </c>
      <c r="D281" s="33">
        <f>F281+G281</f>
        <v>-9104095.3062856942</v>
      </c>
      <c r="E281" s="1304"/>
      <c r="F281" s="170">
        <v>-713308.58000000007</v>
      </c>
      <c r="G281" s="170">
        <v>-8390786.7262856942</v>
      </c>
      <c r="H281" s="133"/>
    </row>
    <row r="282" spans="1:21">
      <c r="B282" s="588" t="s">
        <v>2050</v>
      </c>
      <c r="C282" s="592">
        <v>46022</v>
      </c>
      <c r="D282" s="33">
        <f>F282+G282</f>
        <v>-8592213.4019999318</v>
      </c>
      <c r="F282" s="170">
        <v>0</v>
      </c>
      <c r="G282" s="170">
        <v>-8592213.4019999318</v>
      </c>
      <c r="H282" s="33"/>
      <c r="I282" s="34"/>
    </row>
    <row r="283" spans="1:21">
      <c r="B283" s="588" t="s">
        <v>2050</v>
      </c>
      <c r="C283" s="592">
        <v>46387</v>
      </c>
      <c r="D283" s="33">
        <f>F283+G283</f>
        <v>-8570674.2719999328</v>
      </c>
      <c r="F283" s="170">
        <v>0</v>
      </c>
      <c r="G283" s="170">
        <v>-8570674.2719999328</v>
      </c>
      <c r="H283" s="33"/>
    </row>
    <row r="284" spans="1:21">
      <c r="D284" t="s">
        <v>581</v>
      </c>
    </row>
    <row r="285" spans="1:21">
      <c r="A285" s="444" t="s">
        <v>882</v>
      </c>
      <c r="B285" s="588" t="s">
        <v>2050</v>
      </c>
      <c r="C285" s="592">
        <v>46022</v>
      </c>
      <c r="D285" s="11">
        <f>F285+G285</f>
        <v>-562500</v>
      </c>
      <c r="F285" s="170">
        <f>-3750000*0.15</f>
        <v>-562500</v>
      </c>
      <c r="G285" s="170">
        <v>0</v>
      </c>
      <c r="H285" s="133"/>
    </row>
    <row r="286" spans="1:21">
      <c r="A286" s="444"/>
      <c r="B286" s="588" t="s">
        <v>2050</v>
      </c>
      <c r="C286" s="592">
        <v>46387</v>
      </c>
      <c r="D286" s="11">
        <f>F286+G286</f>
        <v>-6581789.8200000003</v>
      </c>
      <c r="F286" s="170">
        <v>-6581789.8200000003</v>
      </c>
      <c r="G286" s="170">
        <v>0</v>
      </c>
      <c r="H286" s="133"/>
    </row>
    <row r="287" spans="1:21">
      <c r="A287" s="444"/>
    </row>
    <row r="288" spans="1:21">
      <c r="A288" s="444" t="s">
        <v>884</v>
      </c>
      <c r="B288" s="588" t="s">
        <v>2050</v>
      </c>
      <c r="C288" s="592">
        <v>46022</v>
      </c>
      <c r="D288" s="11">
        <f>F288+G288</f>
        <v>-421926.67127395503</v>
      </c>
      <c r="F288" s="170">
        <v>-421926.67127395503</v>
      </c>
      <c r="G288" s="170">
        <v>0</v>
      </c>
      <c r="H288" s="133"/>
    </row>
    <row r="289" spans="1:8">
      <c r="A289" s="444"/>
      <c r="B289" s="588" t="s">
        <v>2050</v>
      </c>
      <c r="C289" s="592">
        <v>46387</v>
      </c>
      <c r="D289" s="11">
        <f>F289+G289</f>
        <v>-420511.26558497001</v>
      </c>
      <c r="F289" s="170">
        <v>-420511.26558497001</v>
      </c>
      <c r="G289" s="170">
        <v>0</v>
      </c>
      <c r="H289" s="133"/>
    </row>
    <row r="290" spans="1:8">
      <c r="A290" s="444"/>
    </row>
    <row r="291" spans="1:8">
      <c r="A291" s="444" t="s">
        <v>886</v>
      </c>
      <c r="B291" s="588" t="s">
        <v>2050</v>
      </c>
      <c r="C291" s="592">
        <v>46022</v>
      </c>
      <c r="D291" s="11">
        <f>F291+G291</f>
        <v>-12893634.301167101</v>
      </c>
      <c r="F291" s="170">
        <f>-12893634.3011671</f>
        <v>-12893634.301167101</v>
      </c>
      <c r="G291" s="170">
        <v>0</v>
      </c>
      <c r="H291" s="133"/>
    </row>
    <row r="292" spans="1:8">
      <c r="A292" s="444"/>
      <c r="B292" s="588" t="s">
        <v>2050</v>
      </c>
      <c r="C292" s="592">
        <v>46387</v>
      </c>
      <c r="D292" s="11">
        <f>F292+G292</f>
        <v>0</v>
      </c>
      <c r="F292" s="170">
        <v>0</v>
      </c>
      <c r="G292" s="170">
        <v>0</v>
      </c>
      <c r="H292" s="133"/>
    </row>
    <row r="293" spans="1:8">
      <c r="A293" s="444"/>
      <c r="B293" s="588"/>
      <c r="C293" s="592"/>
      <c r="D293" s="11"/>
      <c r="F293" s="170"/>
      <c r="G293" s="170"/>
      <c r="H293" s="133"/>
    </row>
    <row r="294" spans="1:8">
      <c r="A294" s="444" t="s">
        <v>2051</v>
      </c>
      <c r="B294" s="588"/>
      <c r="C294" s="592"/>
      <c r="D294" s="11"/>
      <c r="F294" s="170"/>
      <c r="G294" s="170"/>
      <c r="H294" s="133"/>
    </row>
    <row r="295" spans="1:8">
      <c r="A295" s="444" t="s">
        <v>2618</v>
      </c>
      <c r="B295" s="588"/>
      <c r="C295" s="592"/>
      <c r="D295" s="11"/>
      <c r="F295" s="170"/>
      <c r="G295" s="170"/>
      <c r="H295" s="133"/>
    </row>
    <row r="296" spans="1:8">
      <c r="A296" s="444" t="s">
        <v>2619</v>
      </c>
      <c r="B296" s="738">
        <f>-1806763</f>
        <v>-1806763</v>
      </c>
      <c r="C296" s="592"/>
      <c r="D296" s="11"/>
      <c r="F296" s="170"/>
      <c r="G296" s="170"/>
      <c r="H296" s="133"/>
    </row>
    <row r="297" spans="1:8">
      <c r="B297" s="738"/>
      <c r="C297" s="592"/>
      <c r="D297" s="11"/>
      <c r="F297" s="170"/>
      <c r="G297" s="170"/>
      <c r="H297" s="133"/>
    </row>
    <row r="298" spans="1:8">
      <c r="A298" s="444" t="s">
        <v>2620</v>
      </c>
      <c r="B298" s="738"/>
      <c r="C298" s="592"/>
      <c r="D298" s="11"/>
      <c r="F298" s="170"/>
      <c r="G298" s="170"/>
      <c r="H298" s="133"/>
    </row>
    <row r="299" spans="1:8">
      <c r="A299" s="444" t="s">
        <v>2621</v>
      </c>
      <c r="B299" s="738">
        <v>-1550000</v>
      </c>
      <c r="C299" s="592"/>
      <c r="D299" s="11"/>
      <c r="F299" s="170"/>
      <c r="G299" s="170"/>
      <c r="H299" s="133"/>
    </row>
    <row r="300" spans="1:8">
      <c r="A300" s="444" t="s">
        <v>2622</v>
      </c>
      <c r="B300" s="738">
        <v>-1975000</v>
      </c>
      <c r="C300" s="592"/>
      <c r="D300" s="11"/>
      <c r="F300" s="170"/>
      <c r="G300" s="170"/>
      <c r="H300" s="133"/>
    </row>
    <row r="301" spans="1:8">
      <c r="A301" s="444" t="s">
        <v>2622</v>
      </c>
      <c r="B301" s="738">
        <v>-1300000</v>
      </c>
      <c r="C301" s="592"/>
      <c r="D301" s="11"/>
      <c r="F301" s="170"/>
      <c r="G301" s="170"/>
      <c r="H301" s="133"/>
    </row>
    <row r="302" spans="1:8">
      <c r="A302" s="444"/>
      <c r="B302" s="738"/>
      <c r="C302" s="592"/>
      <c r="D302" s="11"/>
      <c r="F302" s="170"/>
      <c r="G302" s="170"/>
      <c r="H302" s="133"/>
    </row>
    <row r="303" spans="1:8">
      <c r="A303" s="444" t="s">
        <v>2666</v>
      </c>
      <c r="B303" s="680">
        <v>0</v>
      </c>
      <c r="C303" s="133"/>
      <c r="D303" s="11"/>
      <c r="F303" s="170"/>
      <c r="G303" s="170"/>
      <c r="H303" s="133"/>
    </row>
    <row r="304" spans="1:8">
      <c r="A304" s="444"/>
      <c r="B304" s="889"/>
      <c r="C304" s="592"/>
      <c r="D304" s="11"/>
      <c r="F304" s="170"/>
      <c r="G304" s="170"/>
      <c r="H304" s="133"/>
    </row>
    <row r="305" spans="1:15">
      <c r="A305" s="444"/>
    </row>
    <row r="306" spans="1:15">
      <c r="A306" s="444"/>
    </row>
    <row r="307" spans="1:15">
      <c r="A307" s="146"/>
      <c r="B307" s="146"/>
      <c r="C307" s="146"/>
      <c r="D307" s="146"/>
      <c r="E307" s="146"/>
      <c r="F307" s="146"/>
      <c r="G307" s="146"/>
      <c r="H307" s="146"/>
      <c r="I307" s="146"/>
      <c r="J307" s="146"/>
      <c r="K307" s="146"/>
      <c r="L307" s="146"/>
      <c r="M307" s="146"/>
      <c r="N307" s="146"/>
      <c r="O307" s="146"/>
    </row>
    <row r="308" spans="1:15">
      <c r="A308" s="7" t="s">
        <v>2615</v>
      </c>
    </row>
    <row r="309" spans="1:15">
      <c r="B309" t="s">
        <v>196</v>
      </c>
    </row>
    <row r="310" spans="1:15">
      <c r="A310" t="s">
        <v>1579</v>
      </c>
      <c r="B310" s="170">
        <v>17202177</v>
      </c>
    </row>
    <row r="311" spans="1:15">
      <c r="A311" t="s">
        <v>1472</v>
      </c>
      <c r="B311" s="170">
        <v>-4924886</v>
      </c>
    </row>
    <row r="312" spans="1:15">
      <c r="A312" t="s">
        <v>949</v>
      </c>
      <c r="B312" s="170">
        <v>-1325108</v>
      </c>
    </row>
    <row r="313" spans="1:15">
      <c r="A313" t="s">
        <v>1583</v>
      </c>
      <c r="B313" s="170">
        <v>51237196</v>
      </c>
    </row>
    <row r="315" spans="1:15">
      <c r="A315" s="146"/>
      <c r="B315" s="146"/>
      <c r="C315" s="146"/>
      <c r="D315" s="146"/>
      <c r="E315" s="146"/>
      <c r="F315" s="146"/>
      <c r="G315" s="146"/>
      <c r="H315" s="146"/>
      <c r="I315" s="146"/>
      <c r="J315" s="146"/>
      <c r="K315" s="146"/>
      <c r="L315" s="146"/>
      <c r="M315" s="146"/>
      <c r="N315" s="146"/>
      <c r="O315" s="146"/>
    </row>
    <row r="316" spans="1:15">
      <c r="A316" s="7" t="s">
        <v>2052</v>
      </c>
    </row>
    <row r="317" spans="1:15">
      <c r="C317" s="149">
        <v>2024</v>
      </c>
      <c r="D317" s="149">
        <v>2024</v>
      </c>
      <c r="E317" s="149">
        <v>2024</v>
      </c>
      <c r="F317" s="149">
        <v>2024</v>
      </c>
      <c r="G317" s="149">
        <v>2024</v>
      </c>
      <c r="H317" s="149">
        <v>2024</v>
      </c>
      <c r="I317" s="149">
        <v>2024</v>
      </c>
      <c r="J317" s="149">
        <v>2024</v>
      </c>
      <c r="K317" s="149">
        <v>2025</v>
      </c>
      <c r="L317" s="149">
        <v>2025</v>
      </c>
      <c r="M317" s="149">
        <v>2025</v>
      </c>
      <c r="N317" s="149">
        <v>2025</v>
      </c>
      <c r="O317" s="149">
        <v>2025</v>
      </c>
    </row>
    <row r="318" spans="1:15">
      <c r="C318" s="149" t="s">
        <v>1426</v>
      </c>
      <c r="D318" s="149" t="s">
        <v>1427</v>
      </c>
      <c r="E318" s="149" t="s">
        <v>1428</v>
      </c>
      <c r="F318" s="149" t="s">
        <v>1417</v>
      </c>
      <c r="G318" s="149" t="s">
        <v>1418</v>
      </c>
      <c r="H318" s="149" t="s">
        <v>1419</v>
      </c>
      <c r="I318" s="149" t="s">
        <v>1420</v>
      </c>
      <c r="J318" s="149" t="s">
        <v>1421</v>
      </c>
      <c r="K318" s="149" t="s">
        <v>1422</v>
      </c>
      <c r="L318" s="149" t="s">
        <v>2053</v>
      </c>
      <c r="M318" s="149" t="s">
        <v>1424</v>
      </c>
      <c r="N318" s="149" t="s">
        <v>1425</v>
      </c>
      <c r="O318" s="149" t="s">
        <v>1426</v>
      </c>
    </row>
    <row r="319" spans="1:15">
      <c r="C319" s="8" t="s">
        <v>782</v>
      </c>
      <c r="D319" s="8" t="s">
        <v>782</v>
      </c>
      <c r="E319" s="8" t="s">
        <v>782</v>
      </c>
      <c r="F319" s="8" t="s">
        <v>782</v>
      </c>
      <c r="G319" s="8" t="s">
        <v>782</v>
      </c>
      <c r="H319" s="8" t="s">
        <v>782</v>
      </c>
      <c r="I319" s="8" t="s">
        <v>782</v>
      </c>
      <c r="J319" s="8" t="s">
        <v>782</v>
      </c>
      <c r="K319" s="8" t="s">
        <v>782</v>
      </c>
      <c r="L319" s="8" t="s">
        <v>782</v>
      </c>
      <c r="M319" s="8" t="s">
        <v>782</v>
      </c>
      <c r="N319" s="8" t="s">
        <v>782</v>
      </c>
      <c r="O319" s="8" t="s">
        <v>782</v>
      </c>
    </row>
    <row r="320" spans="1:15">
      <c r="A320" s="7" t="s">
        <v>2054</v>
      </c>
      <c r="B320" s="170">
        <f>AVERAGE(C320:O320)</f>
        <v>7701280496.163847</v>
      </c>
      <c r="C320" s="27">
        <f>+'Historical (RB) - New'!DC7+'Historical (RB) - New'!DC8+'Historical (RB) - New'!DC9+'Historical (RB) - New'!DC10</f>
        <v>7346336940.6899996</v>
      </c>
      <c r="D320" s="27">
        <f>+'Historical (RB) - New'!DD7+'Historical (RB) - New'!DD8+'Historical (RB) - New'!DD9+'Historical (RB) - New'!DD10</f>
        <v>7382523062.1400003</v>
      </c>
      <c r="E320" s="27">
        <f>+'Historical (RB) - New'!DE7+'Historical (RB) - New'!DE8+'Historical (RB) - New'!DE9+'Historical (RB) - New'!DE10</f>
        <v>7440614697.2699995</v>
      </c>
      <c r="F320" s="27">
        <f>+'Historical (RB) - New'!DF7+'Historical (RB) - New'!DF8+'Historical (RB) - New'!DF9+'Historical (RB) - New'!DF10</f>
        <v>7461205167.7600002</v>
      </c>
      <c r="G320" s="27">
        <f>+'Historical (RB) - New'!DG7+'Historical (RB) - New'!DG8+'Historical (RB) - New'!DG9+'Historical (RB) - New'!DG10</f>
        <v>7581722305.5100002</v>
      </c>
      <c r="H320" s="27">
        <f>+'Historical (RB) - New'!DH7+'Historical (RB) - New'!DH8+'Historical (RB) - New'!DH9+'Historical (RB) - New'!DH10</f>
        <v>7615144797.3800001</v>
      </c>
      <c r="I320" s="27">
        <f>+'Historical (RB) - New'!DI7+'Historical (RB) - New'!DI8+'Historical (RB) - New'!DI9+'Historical (RB) - New'!DI10</f>
        <v>7690668491.2700005</v>
      </c>
      <c r="J320" s="27">
        <f>+'Historical (RB) - New'!DJ7+'Historical (RB) - New'!DJ8+'Historical (RB) - New'!DJ9+'Historical (RB) - New'!DJ10</f>
        <v>7782556498.9200001</v>
      </c>
      <c r="K320" s="27">
        <f>+'Historical (RB) - New'!DK7+'Historical (RB) - New'!DK8+'Historical (RB) - New'!DK9+'Historical (RB) - New'!DK10</f>
        <v>7852602795.0500002</v>
      </c>
      <c r="L320" s="27">
        <f>+'Historical (RB) - New'!DL7+'Historical (RB) - New'!DL8+'Historical (RB) - New'!DL9+'Historical (RB) - New'!DL10</f>
        <v>7864553325.2600002</v>
      </c>
      <c r="M320" s="27">
        <f>+'Historical (RB) - New'!DM7+'Historical (RB) - New'!DM8+'Historical (RB) - New'!DM9+'Historical (RB) - New'!DM10</f>
        <v>7941542086.2400007</v>
      </c>
      <c r="N320" s="27">
        <f>+'Historical (RB) - New'!DN7+'Historical (RB) - New'!DN8+'Historical (RB) - New'!DN9+'Historical (RB) - New'!DN10</f>
        <v>7975823407.25</v>
      </c>
      <c r="O320" s="27">
        <f>+'Historical (RB) - New'!DO7+'Historical (RB) - New'!DO8+'Historical (RB) - New'!DO9+'Historical (RB) - New'!DO10</f>
        <v>8181352875.3900003</v>
      </c>
    </row>
    <row r="321" spans="1:15">
      <c r="A321" s="7" t="s">
        <v>2055</v>
      </c>
      <c r="B321" s="170">
        <f>AVERAGE(C321:O321)</f>
        <v>-2281863780.4561539</v>
      </c>
      <c r="C321" s="170">
        <f>+'Historical (RB) - New'!DC20+'Historical (RB) - New'!DC21+'Historical (RB) - New'!DC22</f>
        <v>-2221427830.1900001</v>
      </c>
      <c r="D321" s="170">
        <f>+'Historical (RB) - New'!DD20+'Historical (RB) - New'!DD21+'Historical (RB) - New'!DD22</f>
        <v>-2230262130.27</v>
      </c>
      <c r="E321" s="170">
        <f>+'Historical (RB) - New'!DE20+'Historical (RB) - New'!DE21+'Historical (RB) - New'!DE22</f>
        <v>-2239530971.21</v>
      </c>
      <c r="F321" s="170">
        <f>+'Historical (RB) - New'!DF20+'Historical (RB) - New'!DF21+'Historical (RB) - New'!DF22</f>
        <v>-2248935015.5700002</v>
      </c>
      <c r="G321" s="170">
        <f>+'Historical (RB) - New'!DG20+'Historical (RB) - New'!DG21+'Historical (RB) - New'!DG22</f>
        <v>-2255591647.2800002</v>
      </c>
      <c r="H321" s="170">
        <f>+'Historical (RB) - New'!DH20+'Historical (RB) - New'!DH21+'Historical (RB) - New'!DH22</f>
        <v>-2264885523.8900003</v>
      </c>
      <c r="I321" s="170">
        <f>+'Historical (RB) - New'!DI20+'Historical (RB) - New'!DI21+'Historical (RB) - New'!DI22</f>
        <v>-2276823668.29</v>
      </c>
      <c r="J321" s="170">
        <f>+'Historical (RB) - New'!DJ20+'Historical (RB) - New'!DJ21+'Historical (RB) - New'!DJ22</f>
        <v>-2292107146.3399997</v>
      </c>
      <c r="K321" s="170">
        <f>+'Historical (RB) - New'!DK20+'Historical (RB) - New'!DK21+'Historical (RB) - New'!DK22</f>
        <v>-2302741496.6700001</v>
      </c>
      <c r="L321" s="170">
        <f>+'Historical (RB) - New'!DL20+'Historical (RB) - New'!DL21+'Historical (RB) - New'!DL22</f>
        <v>-2315776275.8499999</v>
      </c>
      <c r="M321" s="170">
        <f>+'Historical (RB) - New'!DM20+'Historical (RB) - New'!DM21+'Historical (RB) - New'!DM22</f>
        <v>-2325869840.8299999</v>
      </c>
      <c r="N321" s="170">
        <f>+'Historical (RB) - New'!DN20+'Historical (RB) - New'!DN21+'Historical (RB) - New'!DN22</f>
        <v>-2338494831.6800003</v>
      </c>
      <c r="O321" s="170">
        <f>+'Historical (RB) - New'!DO20+'Historical (RB) - New'!DO21+'Historical (RB) - New'!DO22</f>
        <v>-2351782767.8600001</v>
      </c>
    </row>
    <row r="322" spans="1:15">
      <c r="A322" s="7" t="s">
        <v>810</v>
      </c>
      <c r="B322" s="170">
        <f>AVERAGE(C322:O322)</f>
        <v>536588710.66307694</v>
      </c>
      <c r="C322" s="27">
        <f>'Historical (RB) - New'!DC11+'Historical (RB) - New'!DC12+'Historical (RB) - New'!DC13+'Historical (RB) - New'!DC14</f>
        <v>564406439.92999995</v>
      </c>
      <c r="D322" s="27">
        <f>'Historical (RB) - New'!DD11+'Historical (RB) - New'!DD12+'Historical (RB) - New'!DD13+'Historical (RB) - New'!DD14</f>
        <v>573291877.57000005</v>
      </c>
      <c r="E322" s="27">
        <f>'Historical (RB) - New'!DE11+'Historical (RB) - New'!DE12+'Historical (RB) - New'!DE13+'Historical (RB) - New'!DE14</f>
        <v>561780721.96999991</v>
      </c>
      <c r="F322" s="27">
        <f>'Historical (RB) - New'!DF11+'Historical (RB) - New'!DF12+'Historical (RB) - New'!DF13+'Historical (RB) - New'!DF14</f>
        <v>590906342.65999997</v>
      </c>
      <c r="G322" s="27">
        <f>'Historical (RB) - New'!DG11+'Historical (RB) - New'!DG12+'Historical (RB) - New'!DG13+'Historical (RB) - New'!DG14</f>
        <v>522217257.75</v>
      </c>
      <c r="H322" s="27">
        <f>'Historical (RB) - New'!DH11+'Historical (RB) - New'!DH12+'Historical (RB) - New'!DH13+'Historical (RB) - New'!DH14</f>
        <v>549208756.06000006</v>
      </c>
      <c r="I322" s="27">
        <f>'Historical (RB) - New'!DI11+'Historical (RB) - New'!DI12+'Historical (RB) - New'!DI13+'Historical (RB) - New'!DI14</f>
        <v>572010951.21000004</v>
      </c>
      <c r="J322" s="27">
        <f>'Historical (RB) - New'!DJ11+'Historical (RB) - New'!DJ12+'Historical (RB) - New'!DJ13+'Historical (RB) - New'!DJ14</f>
        <v>558017047.05999994</v>
      </c>
      <c r="K322" s="27">
        <f>'Historical (RB) - New'!DK11+'Historical (RB) - New'!DK12+'Historical (RB) - New'!DK13+'Historical (RB) - New'!DK14</f>
        <v>519936567.88</v>
      </c>
      <c r="L322" s="27">
        <f>'Historical (RB) - New'!DL11+'Historical (RB) - New'!DL12+'Historical (RB) - New'!DL13+'Historical (RB) - New'!DL14</f>
        <v>549612583.62</v>
      </c>
      <c r="M322" s="27">
        <f>'Historical (RB) - New'!DM11+'Historical (RB) - New'!DM12+'Historical (RB) - New'!DM13+'Historical (RB) - New'!DM14</f>
        <v>525427331.59999996</v>
      </c>
      <c r="N322" s="27">
        <f>'Historical (RB) - New'!DN11+'Historical (RB) - New'!DN12+'Historical (RB) - New'!DN13+'Historical (RB) - New'!DN14</f>
        <v>523959289.43000001</v>
      </c>
      <c r="O322" s="27">
        <f>'Historical (RB) - New'!DO11+'Historical (RB) - New'!DO12+'Historical (RB) - New'!DO13+'Historical (RB) - New'!DO14</f>
        <v>364878071.88</v>
      </c>
    </row>
    <row r="323" spans="1:15">
      <c r="A323" s="257" t="s">
        <v>149</v>
      </c>
      <c r="B323" s="170">
        <f>AVERAGE(C323:O323)</f>
        <v>123869770.20393792</v>
      </c>
      <c r="C323" s="170">
        <f>'Historical (RB) - New'!DC15+'Historical (RB) - New'!DC16+'Historical (RB) - New'!DC23+'Historical (RB) - New'!DC40</f>
        <v>134490177.29222351</v>
      </c>
      <c r="D323" s="170">
        <f>'Historical (RB) - New'!DD15+'Historical (RB) - New'!DD16+'Historical (RB) - New'!DD23+'Historical (RB) - New'!DD40</f>
        <v>134560202.2365765</v>
      </c>
      <c r="E323" s="170">
        <f>'Historical (RB) - New'!DE15+'Historical (RB) - New'!DE16+'Historical (RB) - New'!DE23+'Historical (RB) - New'!DE40</f>
        <v>134737320.43468988</v>
      </c>
      <c r="F323" s="170">
        <f>'Historical (RB) - New'!DF15+'Historical (RB) - New'!DF16+'Historical (RB) - New'!DF23+'Historical (RB) - New'!DF40</f>
        <v>132400032.15874672</v>
      </c>
      <c r="G323" s="170">
        <f>'Historical (RB) - New'!DG15+'Historical (RB) - New'!DG16+'Historical (RB) - New'!DG23+'Historical (RB) - New'!DG40</f>
        <v>137609437.19822064</v>
      </c>
      <c r="H323" s="170">
        <f>'Historical (RB) - New'!DH15+'Historical (RB) - New'!DH16+'Historical (RB) - New'!DH23+'Historical (RB) - New'!DH40</f>
        <v>138320882.40602136</v>
      </c>
      <c r="I323" s="170">
        <f>'Historical (RB) - New'!DI15+'Historical (RB) - New'!DI16+'Historical (RB) - New'!DI23+'Historical (RB) - New'!DI40</f>
        <v>109953483.13393363</v>
      </c>
      <c r="J323" s="170">
        <f>'Historical (RB) - New'!DJ15+'Historical (RB) - New'!DJ16+'Historical (RB) - New'!DJ23+'Historical (RB) - New'!DJ40</f>
        <v>109824845.5286607</v>
      </c>
      <c r="K323" s="170">
        <f>'Historical (RB) - New'!DK15+'Historical (RB) - New'!DK16+'Historical (RB) - New'!DK23+'Historical (RB) - New'!DK40</f>
        <v>112873818.63623276</v>
      </c>
      <c r="L323" s="170">
        <f>'Historical (RB) - New'!DL15+'Historical (RB) - New'!DL16+'Historical (RB) - New'!DL23+'Historical (RB) - New'!DL40</f>
        <v>113351242.33221108</v>
      </c>
      <c r="M323" s="170">
        <f>'Historical (RB) - New'!DM15+'Historical (RB) - New'!DM16+'Historical (RB) - New'!DM23+'Historical (RB) - New'!DM40</f>
        <v>113155163.08691166</v>
      </c>
      <c r="N323" s="170">
        <f>'Historical (RB) - New'!DN15+'Historical (RB) - New'!DN16+'Historical (RB) - New'!DN23+'Historical (RB) - New'!DN40</f>
        <v>115598072.51167466</v>
      </c>
      <c r="O323" s="170">
        <f>'Historical (RB) - New'!DO15+'Historical (RB) - New'!DO16+'Historical (RB) - New'!DO23+'Historical (RB) - New'!DO40</f>
        <v>123432335.69508976</v>
      </c>
    </row>
    <row r="324" spans="1:15">
      <c r="A324" s="257" t="s">
        <v>2056</v>
      </c>
      <c r="B324" s="170">
        <f>AVERAGE(C324:O324)</f>
        <v>-1200664445.1607575</v>
      </c>
      <c r="C324" s="170">
        <f>+'Historical (RB) - New'!DC42-'Historical (RB) - New'!DC40</f>
        <v>-1204711502.8887687</v>
      </c>
      <c r="D324" s="170">
        <f>+'Historical (RB) - New'!DD42-'Historical (RB) - New'!DD40</f>
        <v>-1207351662.6610713</v>
      </c>
      <c r="E324" s="170">
        <f>+'Historical (RB) - New'!DE42-'Historical (RB) - New'!DE40</f>
        <v>-1209986263.652169</v>
      </c>
      <c r="F324" s="170">
        <f>+'Historical (RB) - New'!DF42-'Historical (RB) - New'!DF40</f>
        <v>-1212995021.7087307</v>
      </c>
      <c r="G324" s="170">
        <f>+'Historical (RB) - New'!DG42-'Historical (RB) - New'!DG40</f>
        <v>-1206658917.1630394</v>
      </c>
      <c r="H324" s="170">
        <f>+'Historical (RB) - New'!DH42-'Historical (RB) - New'!DH40</f>
        <v>-1212132782.1702607</v>
      </c>
      <c r="I324" s="170">
        <f>+'Historical (RB) - New'!DI42-'Historical (RB) - New'!DI40</f>
        <v>-1214106931.6843767</v>
      </c>
      <c r="J324" s="170">
        <f>+'Historical (RB) - New'!DJ42-'Historical (RB) - New'!DJ40</f>
        <v>-1176341984.7186966</v>
      </c>
      <c r="K324" s="170">
        <f>+'Historical (RB) - New'!DK42-'Historical (RB) - New'!DK40</f>
        <v>-1185270118.3055015</v>
      </c>
      <c r="L324" s="170">
        <f>+'Historical (RB) - New'!DL42-'Historical (RB) - New'!DL40</f>
        <v>-1191600037.0872898</v>
      </c>
      <c r="M324" s="170">
        <f>+'Historical (RB) - New'!DM42-'Historical (RB) - New'!DM40</f>
        <v>-1188524916.0122612</v>
      </c>
      <c r="N324" s="170">
        <f>+'Historical (RB) - New'!DN42-'Historical (RB) - New'!DN40</f>
        <v>-1198152800.6070507</v>
      </c>
      <c r="O324" s="170">
        <f>+'Historical (RB) - New'!DO42-'Historical (RB) - New'!DO40</f>
        <v>-1200804848.4306333</v>
      </c>
    </row>
    <row r="325" spans="1:15">
      <c r="A325" s="257" t="s">
        <v>151</v>
      </c>
      <c r="B325" s="170">
        <f>SUM(B326:B343)</f>
        <v>126978270.28538136</v>
      </c>
    </row>
    <row r="326" spans="1:15">
      <c r="A326" s="7" t="s">
        <v>2631</v>
      </c>
      <c r="B326" s="170">
        <v>-50547247.326528318</v>
      </c>
    </row>
    <row r="327" spans="1:15">
      <c r="A327" s="7" t="s">
        <v>2057</v>
      </c>
      <c r="B327" s="170">
        <f>+C74</f>
        <v>-226985.09867772713</v>
      </c>
    </row>
    <row r="328" spans="1:15">
      <c r="A328" s="257" t="s">
        <v>2058</v>
      </c>
      <c r="B328" s="170">
        <f>'Historical (RB) - New'!DP47</f>
        <v>4919831.1861538459</v>
      </c>
    </row>
    <row r="329" spans="1:15">
      <c r="A329" s="257" t="s">
        <v>2059</v>
      </c>
      <c r="B329" s="170">
        <f>'Historical (RB) - New'!DP55</f>
        <v>1184560.5846153845</v>
      </c>
    </row>
    <row r="330" spans="1:15">
      <c r="A330" s="7" t="s">
        <v>2060</v>
      </c>
      <c r="B330" s="170">
        <f>'Historical (RB) - New'!DP59</f>
        <v>109749.83923076924</v>
      </c>
    </row>
    <row r="331" spans="1:15">
      <c r="A331" s="7" t="s">
        <v>2061</v>
      </c>
      <c r="B331" s="170">
        <f>'Historical (RB) - New'!DP57</f>
        <v>111753763.21230769</v>
      </c>
    </row>
    <row r="332" spans="1:15">
      <c r="A332" s="7" t="s">
        <v>2062</v>
      </c>
      <c r="B332" s="170">
        <f>'Historical (RB) - New'!DP51</f>
        <v>-6618166.1884615384</v>
      </c>
    </row>
    <row r="333" spans="1:15">
      <c r="A333" s="7" t="s">
        <v>2063</v>
      </c>
      <c r="B333" s="170">
        <f>'Historical (RB) - New'!DP68</f>
        <v>1201371.8007692308</v>
      </c>
    </row>
    <row r="334" spans="1:15">
      <c r="A334" s="7" t="s">
        <v>2064</v>
      </c>
      <c r="B334" s="170">
        <f>'Historical (RB) - New'!DP70</f>
        <v>199255.85923076922</v>
      </c>
    </row>
    <row r="335" spans="1:15">
      <c r="A335" s="7" t="s">
        <v>2065</v>
      </c>
      <c r="B335" s="170">
        <f>'Historical (RB) - New'!DP74</f>
        <v>0</v>
      </c>
    </row>
    <row r="336" spans="1:15">
      <c r="A336" s="7" t="s">
        <v>2066</v>
      </c>
      <c r="B336" s="170">
        <f>'Historical (RB) - New'!DP77</f>
        <v>232490.19076923077</v>
      </c>
    </row>
    <row r="337" spans="1:15">
      <c r="A337" s="7" t="s">
        <v>2067</v>
      </c>
      <c r="B337" s="170">
        <f>'Historical (RB) - New'!DP78</f>
        <v>51719185.140769243</v>
      </c>
    </row>
    <row r="338" spans="1:15">
      <c r="A338" s="7" t="s">
        <v>2068</v>
      </c>
      <c r="B338" s="170">
        <f>'Historical (RB) - New'!DP79</f>
        <v>3993486.3300000005</v>
      </c>
    </row>
    <row r="339" spans="1:15">
      <c r="A339" s="7" t="s">
        <v>2069</v>
      </c>
      <c r="B339" s="170">
        <f>'Historical (RB) - New'!DP80</f>
        <v>9436418.9146153852</v>
      </c>
    </row>
    <row r="340" spans="1:15">
      <c r="A340" s="7" t="s">
        <v>2070</v>
      </c>
      <c r="B340" s="170">
        <f>'Historical (RB) - New'!DP81</f>
        <v>-2058385.2640279967</v>
      </c>
    </row>
    <row r="341" spans="1:15">
      <c r="A341" s="7" t="s">
        <v>2632</v>
      </c>
      <c r="B341" s="170">
        <f>'Historical (RB) - New'!DP82</f>
        <v>1161450.2661538462</v>
      </c>
    </row>
    <row r="342" spans="1:15">
      <c r="A342" s="7" t="s">
        <v>2071</v>
      </c>
      <c r="B342" s="170">
        <f>'Historical (RB) - New'!DP64</f>
        <v>-2101329.3953846153</v>
      </c>
    </row>
    <row r="343" spans="1:15">
      <c r="A343" s="228" t="s">
        <v>2633</v>
      </c>
      <c r="B343" s="170">
        <f>+'Historical (RB) - New'!DP83</f>
        <v>2618820.2338461536</v>
      </c>
    </row>
    <row r="344" spans="1:15">
      <c r="A344" s="7" t="s">
        <v>152</v>
      </c>
      <c r="B344" s="313">
        <f>'Historical (RB) - New'!DP27</f>
        <v>-10823654.463076921</v>
      </c>
    </row>
    <row r="345" spans="1:15">
      <c r="A345" s="7" t="s">
        <v>153</v>
      </c>
      <c r="B345" s="170">
        <f>B344+B325+B324+B323+B322+B321+B320</f>
        <v>4995365367.2362547</v>
      </c>
      <c r="D345" s="11"/>
    </row>
    <row r="346" spans="1:15">
      <c r="B346" s="170"/>
    </row>
    <row r="347" spans="1:15">
      <c r="B347" s="170"/>
    </row>
    <row r="348" spans="1:15">
      <c r="A348" s="146"/>
      <c r="B348" s="146"/>
      <c r="C348" s="146"/>
      <c r="D348" s="146"/>
      <c r="E348" s="146"/>
      <c r="F348" s="146"/>
      <c r="G348" s="146"/>
      <c r="H348" s="146"/>
      <c r="I348" s="146"/>
      <c r="J348" s="146"/>
      <c r="K348" s="146"/>
      <c r="L348" s="146"/>
      <c r="M348" s="146"/>
      <c r="N348" s="146"/>
      <c r="O348" s="146"/>
    </row>
    <row r="349" spans="1:15">
      <c r="A349" s="7" t="s">
        <v>2072</v>
      </c>
    </row>
    <row r="350" spans="1:15">
      <c r="B350" s="149">
        <v>2024</v>
      </c>
      <c r="C350" s="149">
        <v>2024</v>
      </c>
      <c r="D350" s="149">
        <v>2024</v>
      </c>
      <c r="E350" s="149">
        <v>2024</v>
      </c>
      <c r="F350" s="149">
        <v>2024</v>
      </c>
      <c r="G350" s="149">
        <v>2025</v>
      </c>
      <c r="H350" s="149">
        <v>2025</v>
      </c>
      <c r="I350" s="149">
        <v>2025</v>
      </c>
      <c r="J350" s="149">
        <v>2025</v>
      </c>
      <c r="K350" s="149">
        <v>2025</v>
      </c>
      <c r="L350" s="149">
        <v>2025</v>
      </c>
      <c r="M350" s="149">
        <v>2025</v>
      </c>
      <c r="N350" s="7" t="s">
        <v>2073</v>
      </c>
      <c r="O350" s="7" t="s">
        <v>2074</v>
      </c>
    </row>
    <row r="351" spans="1:15">
      <c r="B351" s="8" t="s">
        <v>1417</v>
      </c>
      <c r="C351" s="8" t="s">
        <v>1418</v>
      </c>
      <c r="D351" s="8" t="s">
        <v>1419</v>
      </c>
      <c r="E351" s="8" t="s">
        <v>1420</v>
      </c>
      <c r="F351" s="8" t="s">
        <v>1421</v>
      </c>
      <c r="G351" s="8" t="s">
        <v>1422</v>
      </c>
      <c r="H351" s="8" t="s">
        <v>1423</v>
      </c>
      <c r="I351" s="8" t="s">
        <v>1424</v>
      </c>
      <c r="J351" s="8" t="s">
        <v>1425</v>
      </c>
      <c r="K351" s="8" t="s">
        <v>1426</v>
      </c>
      <c r="L351" s="149" t="s">
        <v>1427</v>
      </c>
      <c r="M351" s="149" t="s">
        <v>1428</v>
      </c>
      <c r="N351" s="8" t="s">
        <v>398</v>
      </c>
    </row>
    <row r="352" spans="1:15">
      <c r="B352" s="8" t="s">
        <v>782</v>
      </c>
      <c r="C352" s="8" t="s">
        <v>782</v>
      </c>
      <c r="D352" s="8" t="s">
        <v>782</v>
      </c>
      <c r="E352" s="8" t="s">
        <v>782</v>
      </c>
      <c r="F352" s="8" t="s">
        <v>782</v>
      </c>
      <c r="G352" s="8" t="s">
        <v>782</v>
      </c>
      <c r="H352" s="8" t="s">
        <v>782</v>
      </c>
      <c r="I352" s="8" t="s">
        <v>782</v>
      </c>
      <c r="J352" s="8" t="s">
        <v>782</v>
      </c>
      <c r="K352" s="8" t="s">
        <v>782</v>
      </c>
      <c r="L352" s="8" t="s">
        <v>2488</v>
      </c>
      <c r="M352" s="8" t="s">
        <v>2488</v>
      </c>
      <c r="N352" s="8"/>
    </row>
    <row r="353" spans="1:15">
      <c r="A353" s="591" t="s">
        <v>2075</v>
      </c>
      <c r="B353" s="170">
        <v>2483816.5099999974</v>
      </c>
      <c r="C353" s="170">
        <v>3928042.5100000007</v>
      </c>
      <c r="D353" s="170">
        <v>5520104.3299999991</v>
      </c>
      <c r="E353" s="170">
        <v>2706201.6400000025</v>
      </c>
      <c r="F353" s="170">
        <v>4582883.9599999981</v>
      </c>
      <c r="G353" s="170">
        <v>4577284.919999999</v>
      </c>
      <c r="H353" s="170">
        <v>1893815.5199999996</v>
      </c>
      <c r="I353" s="170">
        <v>3697973.96</v>
      </c>
      <c r="J353" s="170">
        <v>4351716.540000001</v>
      </c>
      <c r="K353" s="170">
        <f>3709314.15+77.99</f>
        <v>3709392.14</v>
      </c>
      <c r="L353" s="170">
        <v>4357801.3813063279</v>
      </c>
      <c r="M353" s="170">
        <v>4357801.3813063279</v>
      </c>
      <c r="N353" s="11">
        <f t="shared" ref="N353:N361" si="0">SUM(G353:M353)</f>
        <v>26945785.842612654</v>
      </c>
      <c r="O353" s="11">
        <f>SUM(B353:M353)</f>
        <v>46166834.792612657</v>
      </c>
    </row>
    <row r="354" spans="1:15">
      <c r="A354" s="591" t="s">
        <v>2076</v>
      </c>
      <c r="B354" s="170">
        <v>3034.5</v>
      </c>
      <c r="C354" s="170">
        <v>-11312.06</v>
      </c>
      <c r="D354" s="170">
        <v>918</v>
      </c>
      <c r="E354" s="170">
        <v>1275</v>
      </c>
      <c r="F354" s="170">
        <v>1326</v>
      </c>
      <c r="G354" s="170">
        <v>637.5</v>
      </c>
      <c r="H354" s="170">
        <v>0</v>
      </c>
      <c r="I354" s="170">
        <v>1020</v>
      </c>
      <c r="J354" s="170">
        <v>867</v>
      </c>
      <c r="K354" s="170">
        <v>255</v>
      </c>
      <c r="L354" s="170">
        <v>510</v>
      </c>
      <c r="M354" s="170">
        <v>0</v>
      </c>
      <c r="N354" s="11">
        <f t="shared" si="0"/>
        <v>3289.5</v>
      </c>
      <c r="O354" s="11">
        <f t="shared" ref="O354:O360" si="1">SUM(B354:M354)</f>
        <v>-1469.0599999999995</v>
      </c>
    </row>
    <row r="355" spans="1:15">
      <c r="A355" s="591" t="s">
        <v>2077</v>
      </c>
      <c r="B355" s="170">
        <v>0</v>
      </c>
      <c r="C355" s="170">
        <v>240000</v>
      </c>
      <c r="D355" s="170">
        <v>0</v>
      </c>
      <c r="E355" s="170">
        <v>120000</v>
      </c>
      <c r="F355" s="170">
        <v>120000</v>
      </c>
      <c r="G355" s="170">
        <v>121040</v>
      </c>
      <c r="H355" s="170">
        <v>0</v>
      </c>
      <c r="I355" s="170">
        <v>240000</v>
      </c>
      <c r="J355" s="170">
        <v>120000</v>
      </c>
      <c r="K355" s="170">
        <v>120000</v>
      </c>
      <c r="L355" s="170">
        <v>0</v>
      </c>
      <c r="M355" s="170">
        <v>0</v>
      </c>
      <c r="N355" s="11">
        <f t="shared" si="0"/>
        <v>601040</v>
      </c>
      <c r="O355" s="11">
        <f t="shared" si="1"/>
        <v>1081040</v>
      </c>
    </row>
    <row r="356" spans="1:15">
      <c r="A356" s="591" t="s">
        <v>2078</v>
      </c>
      <c r="B356" s="170">
        <v>0</v>
      </c>
      <c r="C356" s="170">
        <v>0</v>
      </c>
      <c r="D356" s="170">
        <v>0</v>
      </c>
      <c r="E356" s="170">
        <v>92000</v>
      </c>
      <c r="F356" s="170">
        <v>-92000</v>
      </c>
      <c r="G356" s="170">
        <v>0</v>
      </c>
      <c r="H356" s="170">
        <v>0</v>
      </c>
      <c r="I356" s="170">
        <v>0</v>
      </c>
      <c r="J356" s="170">
        <v>5550</v>
      </c>
      <c r="K356" s="170">
        <v>28000</v>
      </c>
      <c r="L356" s="170">
        <v>613388.69999999995</v>
      </c>
      <c r="M356" s="170">
        <v>613388.69999999995</v>
      </c>
      <c r="N356" s="11">
        <f t="shared" si="0"/>
        <v>1260327.3999999999</v>
      </c>
      <c r="O356" s="11">
        <f t="shared" si="1"/>
        <v>1260327.3999999999</v>
      </c>
    </row>
    <row r="357" spans="1:15" ht="14.6">
      <c r="A357" s="904" t="s">
        <v>1359</v>
      </c>
      <c r="B357" s="170">
        <v>0</v>
      </c>
      <c r="C357" s="170">
        <v>0</v>
      </c>
      <c r="D357" s="170">
        <v>0</v>
      </c>
      <c r="E357" s="170">
        <v>0</v>
      </c>
      <c r="F357" s="339">
        <v>49667.12</v>
      </c>
      <c r="G357" s="170">
        <v>-80</v>
      </c>
      <c r="H357" s="170">
        <v>0</v>
      </c>
      <c r="I357" s="170">
        <v>10959.13</v>
      </c>
      <c r="J357" s="170">
        <v>-8279.33</v>
      </c>
      <c r="K357" s="170"/>
      <c r="L357" s="170">
        <v>0</v>
      </c>
      <c r="M357" s="170">
        <v>0</v>
      </c>
      <c r="N357" s="11">
        <f t="shared" si="0"/>
        <v>2599.7999999999993</v>
      </c>
      <c r="O357" s="11">
        <f t="shared" si="1"/>
        <v>52266.92</v>
      </c>
    </row>
    <row r="358" spans="1:15">
      <c r="A358" s="591" t="s">
        <v>1460</v>
      </c>
      <c r="B358" s="170">
        <v>36858.26</v>
      </c>
      <c r="C358" s="170">
        <v>93883.94</v>
      </c>
      <c r="D358" s="170">
        <v>1120915.81</v>
      </c>
      <c r="E358" s="170">
        <v>68402.22</v>
      </c>
      <c r="F358" s="170">
        <v>212703.58000000007</v>
      </c>
      <c r="G358" s="170">
        <v>-32046.480000000003</v>
      </c>
      <c r="H358" s="170">
        <v>22405.310000000005</v>
      </c>
      <c r="I358" s="170">
        <v>115278.73999999999</v>
      </c>
      <c r="J358" s="170">
        <v>101456.61000000002</v>
      </c>
      <c r="K358" s="170">
        <v>62607.840000000004</v>
      </c>
      <c r="L358" s="170">
        <v>964088</v>
      </c>
      <c r="M358" s="170">
        <v>145329</v>
      </c>
      <c r="N358" s="11">
        <f t="shared" si="0"/>
        <v>1379119.02</v>
      </c>
      <c r="O358" s="11">
        <f t="shared" si="1"/>
        <v>2911882.83</v>
      </c>
    </row>
    <row r="359" spans="1:15">
      <c r="A359" s="591" t="s">
        <v>2079</v>
      </c>
      <c r="B359" s="170">
        <v>30112.23</v>
      </c>
      <c r="C359" s="170">
        <v>29068.75</v>
      </c>
      <c r="D359" s="170">
        <v>30382.97</v>
      </c>
      <c r="E359" s="170">
        <v>34623.01</v>
      </c>
      <c r="F359" s="170">
        <v>49003.54</v>
      </c>
      <c r="G359" s="170">
        <v>36506.32</v>
      </c>
      <c r="H359" s="170">
        <v>35000</v>
      </c>
      <c r="I359" s="170">
        <v>44652.020000000004</v>
      </c>
      <c r="J359" s="170">
        <v>35000</v>
      </c>
      <c r="K359" s="170">
        <v>35000</v>
      </c>
      <c r="L359" s="170">
        <v>0</v>
      </c>
      <c r="M359" s="170">
        <v>0</v>
      </c>
      <c r="N359" s="11">
        <f t="shared" si="0"/>
        <v>186158.34000000003</v>
      </c>
      <c r="O359" s="11">
        <f t="shared" si="1"/>
        <v>359348.84</v>
      </c>
    </row>
    <row r="360" spans="1:15">
      <c r="A360" s="591" t="s">
        <v>2080</v>
      </c>
      <c r="B360" s="170">
        <v>10061.68</v>
      </c>
      <c r="C360" s="170">
        <v>10054.68</v>
      </c>
      <c r="D360" s="170">
        <v>10065.68</v>
      </c>
      <c r="E360" s="170">
        <v>10049.68</v>
      </c>
      <c r="F360" s="170">
        <v>10039.68</v>
      </c>
      <c r="G360" s="170">
        <v>13258.540000000003</v>
      </c>
      <c r="H360" s="170">
        <v>10039.68</v>
      </c>
      <c r="I360" s="170">
        <v>10199.68</v>
      </c>
      <c r="J360" s="170">
        <v>19039.68</v>
      </c>
      <c r="K360" s="170">
        <v>10064.68</v>
      </c>
      <c r="L360" s="170">
        <v>0</v>
      </c>
      <c r="M360" s="170">
        <v>0</v>
      </c>
      <c r="N360" s="11">
        <f t="shared" si="0"/>
        <v>62602.26</v>
      </c>
      <c r="O360" s="11">
        <f t="shared" si="1"/>
        <v>112873.65999999997</v>
      </c>
    </row>
    <row r="361" spans="1:15">
      <c r="A361" s="591" t="s">
        <v>2081</v>
      </c>
      <c r="B361" s="170">
        <v>3766.260000000002</v>
      </c>
      <c r="C361" s="170">
        <v>28189.03</v>
      </c>
      <c r="D361" s="170">
        <v>46465.97</v>
      </c>
      <c r="E361" s="170">
        <v>19898.750000000004</v>
      </c>
      <c r="F361" s="170">
        <v>58991.890000000007</v>
      </c>
      <c r="G361" s="170">
        <v>-546.75999999999954</v>
      </c>
      <c r="H361">
        <v>2235.0500000000006</v>
      </c>
      <c r="I361" s="170">
        <v>29988</v>
      </c>
      <c r="J361">
        <v>15752.689999999999</v>
      </c>
      <c r="K361" s="170">
        <v>20748.2</v>
      </c>
      <c r="L361" s="170">
        <v>294942.28813074221</v>
      </c>
      <c r="M361" s="170">
        <v>289022.28813074221</v>
      </c>
      <c r="N361" s="11">
        <f t="shared" si="0"/>
        <v>652141.75626148446</v>
      </c>
      <c r="O361" s="11">
        <f>SUM(B361:M361)</f>
        <v>809453.65626148437</v>
      </c>
    </row>
    <row r="363" spans="1:15">
      <c r="A363" t="s">
        <v>1532</v>
      </c>
      <c r="B363" s="874">
        <f t="shared" ref="B363:O363" si="2">SUM(B353:B361)</f>
        <v>2567649.4399999972</v>
      </c>
      <c r="C363" s="874">
        <f t="shared" si="2"/>
        <v>4317926.8500000006</v>
      </c>
      <c r="D363" s="874">
        <f t="shared" si="2"/>
        <v>6728852.7599999979</v>
      </c>
      <c r="E363" s="874">
        <f t="shared" si="2"/>
        <v>3052450.3000000026</v>
      </c>
      <c r="F363" s="874">
        <f>SUM(F353:F361)</f>
        <v>4992615.7699999977</v>
      </c>
      <c r="G363" s="874">
        <f t="shared" si="2"/>
        <v>4716054.0399999991</v>
      </c>
      <c r="H363" s="874">
        <f t="shared" si="2"/>
        <v>1963495.5599999996</v>
      </c>
      <c r="I363" s="874">
        <f t="shared" si="2"/>
        <v>4150071.5300000003</v>
      </c>
      <c r="J363" s="874">
        <f t="shared" si="2"/>
        <v>4641103.1900000013</v>
      </c>
      <c r="K363" s="874">
        <f t="shared" si="2"/>
        <v>3986067.8600000003</v>
      </c>
      <c r="L363" s="874">
        <f t="shared" si="2"/>
        <v>6230730.3694370706</v>
      </c>
      <c r="M363" s="874">
        <f t="shared" si="2"/>
        <v>5405541.3694370706</v>
      </c>
      <c r="N363" s="874">
        <f t="shared" si="2"/>
        <v>31093063.918874137</v>
      </c>
      <c r="O363" s="874">
        <f t="shared" si="2"/>
        <v>52752559.038874134</v>
      </c>
    </row>
    <row r="366" spans="1:15">
      <c r="A366" s="591" t="s">
        <v>2082</v>
      </c>
      <c r="B366" s="170">
        <v>407370.17</v>
      </c>
      <c r="C366" s="170">
        <v>407370.17</v>
      </c>
      <c r="D366" s="170">
        <v>407370.17</v>
      </c>
      <c r="E366" s="170">
        <v>407370.17</v>
      </c>
      <c r="F366" s="170">
        <v>407370.17</v>
      </c>
      <c r="G366" s="170">
        <v>407370.17</v>
      </c>
      <c r="H366" s="170">
        <v>407370.17</v>
      </c>
      <c r="I366" s="170">
        <v>265810.6700000001</v>
      </c>
      <c r="J366" s="170">
        <v>360183.67</v>
      </c>
      <c r="K366" s="170">
        <v>360183.67</v>
      </c>
      <c r="L366" s="224">
        <v>357099.80667121493</v>
      </c>
      <c r="M366" s="224">
        <v>355006.06556981866</v>
      </c>
      <c r="N366" s="11">
        <f t="shared" ref="N366:N371" si="3">SUM(G366:M366)</f>
        <v>2513024.2222410333</v>
      </c>
      <c r="O366" s="11">
        <f t="shared" ref="O366:O371" si="4">SUM(B366:M366)</f>
        <v>4549875.0722410334</v>
      </c>
    </row>
    <row r="367" spans="1:15" ht="13.5" customHeight="1">
      <c r="A367" s="591" t="s">
        <v>2083</v>
      </c>
      <c r="B367" s="170">
        <v>-800263.50000000012</v>
      </c>
      <c r="C367" s="170">
        <v>-800263.50000000012</v>
      </c>
      <c r="D367" s="170">
        <v>-800263.5</v>
      </c>
      <c r="E367" s="170">
        <v>-800263.5</v>
      </c>
      <c r="F367" s="170">
        <v>-800263.5</v>
      </c>
      <c r="G367" s="170">
        <v>-800263.5</v>
      </c>
      <c r="H367" s="170">
        <v>-800263.5</v>
      </c>
      <c r="I367" s="170">
        <v>-638635.50000000012</v>
      </c>
      <c r="J367" s="170">
        <v>-746387.5</v>
      </c>
      <c r="K367" s="170">
        <v>-746387.5</v>
      </c>
      <c r="L367" s="224">
        <v>-746387.5</v>
      </c>
      <c r="M367" s="224">
        <v>-746387.5</v>
      </c>
      <c r="N367" s="11">
        <f t="shared" si="3"/>
        <v>-5224712.5</v>
      </c>
      <c r="O367" s="11">
        <f t="shared" si="4"/>
        <v>-9226030</v>
      </c>
    </row>
    <row r="368" spans="1:15">
      <c r="A368" s="591" t="s">
        <v>2084</v>
      </c>
      <c r="B368" s="170">
        <v>9625.33</v>
      </c>
      <c r="C368" s="170">
        <v>9625.33</v>
      </c>
      <c r="D368" s="170">
        <v>9625.33</v>
      </c>
      <c r="E368" s="170">
        <v>9625.33</v>
      </c>
      <c r="F368" s="170">
        <v>9625.33</v>
      </c>
      <c r="G368" s="170">
        <v>9625.33</v>
      </c>
      <c r="H368" s="170">
        <v>9625.33</v>
      </c>
      <c r="I368" s="170">
        <v>9989.35</v>
      </c>
      <c r="J368" s="170">
        <v>9746.67</v>
      </c>
      <c r="K368" s="170">
        <v>9746.67</v>
      </c>
      <c r="L368" s="224">
        <v>0</v>
      </c>
      <c r="M368" s="224">
        <v>0</v>
      </c>
      <c r="N368" s="11">
        <f t="shared" si="3"/>
        <v>48733.35</v>
      </c>
      <c r="O368" s="11">
        <f t="shared" si="4"/>
        <v>96860</v>
      </c>
    </row>
    <row r="369" spans="1:16">
      <c r="A369" s="591" t="s">
        <v>2085</v>
      </c>
      <c r="B369" s="170">
        <v>-128758.67000000001</v>
      </c>
      <c r="C369" s="170">
        <v>-128758.67000000001</v>
      </c>
      <c r="D369" s="170">
        <v>-128758.67000000001</v>
      </c>
      <c r="E369" s="170">
        <v>-128758.67000000001</v>
      </c>
      <c r="F369" s="170">
        <v>-128758.67000000001</v>
      </c>
      <c r="G369" s="170">
        <v>-128758.67000000001</v>
      </c>
      <c r="H369" s="170">
        <v>-128758.67000000001</v>
      </c>
      <c r="I369" s="170">
        <v>-253175.89999999994</v>
      </c>
      <c r="J369" s="170">
        <v>-170231.08</v>
      </c>
      <c r="K369" s="170">
        <v>-170231.08</v>
      </c>
      <c r="L369" s="224">
        <v>-170231.08333333331</v>
      </c>
      <c r="M369" s="224">
        <v>-170231.08333333331</v>
      </c>
      <c r="N369" s="11">
        <f t="shared" si="3"/>
        <v>-1191617.5666666664</v>
      </c>
      <c r="O369" s="11">
        <f t="shared" si="4"/>
        <v>-1835410.9166666667</v>
      </c>
    </row>
    <row r="370" spans="1:16">
      <c r="A370" s="591" t="s">
        <v>2086</v>
      </c>
      <c r="B370" s="170">
        <v>1749.17</v>
      </c>
      <c r="C370" s="170">
        <v>1749.17</v>
      </c>
      <c r="D370" s="170">
        <v>1749.17</v>
      </c>
      <c r="E370" s="170">
        <v>1749.17</v>
      </c>
      <c r="F370" s="170">
        <v>1749.17</v>
      </c>
      <c r="G370" s="170">
        <v>1749.17</v>
      </c>
      <c r="H370" s="170">
        <v>1749.17</v>
      </c>
      <c r="I370" s="170">
        <v>2479.16</v>
      </c>
      <c r="J370" s="170">
        <v>1992.5</v>
      </c>
      <c r="K370" s="170">
        <v>1992.5</v>
      </c>
      <c r="L370" s="224">
        <v>1956.2727272727261</v>
      </c>
      <c r="M370" s="224">
        <v>2021.4818181818173</v>
      </c>
      <c r="N370" s="11">
        <f t="shared" si="3"/>
        <v>13940.254545454543</v>
      </c>
      <c r="O370" s="11">
        <f t="shared" si="4"/>
        <v>22686.104545454546</v>
      </c>
    </row>
    <row r="371" spans="1:16">
      <c r="A371" s="591" t="s">
        <v>2087</v>
      </c>
      <c r="B371" s="170">
        <v>8350.42</v>
      </c>
      <c r="C371" s="170">
        <v>8350.42</v>
      </c>
      <c r="D371" s="170">
        <v>8350.42</v>
      </c>
      <c r="E371" s="170">
        <v>8350.42</v>
      </c>
      <c r="F371" s="170">
        <v>8350.42</v>
      </c>
      <c r="G371" s="170">
        <v>8350.42</v>
      </c>
      <c r="H371" s="170">
        <v>8350.42</v>
      </c>
      <c r="I371" s="170">
        <v>2145.4000000000015</v>
      </c>
      <c r="J371" s="170">
        <v>6282.08</v>
      </c>
      <c r="K371" s="170">
        <v>6282.08</v>
      </c>
      <c r="L371" s="224">
        <v>5472.3259149173764</v>
      </c>
      <c r="M371" s="224">
        <v>5621.5221585907566</v>
      </c>
      <c r="N371" s="11">
        <f t="shared" si="3"/>
        <v>42504.248073508134</v>
      </c>
      <c r="O371" s="11">
        <f t="shared" si="4"/>
        <v>84256.348073508139</v>
      </c>
    </row>
    <row r="373" spans="1:16">
      <c r="A373" t="s">
        <v>951</v>
      </c>
      <c r="B373" s="874">
        <f>B366+B370+B367+B368</f>
        <v>-381518.83000000013</v>
      </c>
      <c r="C373" s="874">
        <f t="shared" ref="C373:L373" si="5">C366+C370+C367+C368</f>
        <v>-381518.83000000013</v>
      </c>
      <c r="D373" s="874">
        <f t="shared" si="5"/>
        <v>-381518.83</v>
      </c>
      <c r="E373" s="874">
        <f t="shared" si="5"/>
        <v>-381518.83</v>
      </c>
      <c r="F373" s="874">
        <f t="shared" si="5"/>
        <v>-381518.83</v>
      </c>
      <c r="G373" s="874">
        <f t="shared" si="5"/>
        <v>-381518.83</v>
      </c>
      <c r="H373" s="874">
        <f t="shared" si="5"/>
        <v>-381518.83</v>
      </c>
      <c r="I373" s="874">
        <f t="shared" si="5"/>
        <v>-360356.32000000007</v>
      </c>
      <c r="J373" s="874">
        <f t="shared" si="5"/>
        <v>-374464.66000000003</v>
      </c>
      <c r="K373" s="874">
        <f t="shared" si="5"/>
        <v>-374464.66000000003</v>
      </c>
      <c r="L373" s="874">
        <f t="shared" si="5"/>
        <v>-387331.42060151236</v>
      </c>
      <c r="M373" s="874">
        <f>M366+M370+M367+M368</f>
        <v>-389359.95261199953</v>
      </c>
      <c r="N373" s="874">
        <f>SUM(G373:M373)</f>
        <v>-2649014.6732135122</v>
      </c>
      <c r="O373" s="874">
        <f>SUM(B373:M373)</f>
        <v>-4556608.823213513</v>
      </c>
    </row>
    <row r="374" spans="1:16" ht="14.6">
      <c r="A374" s="730"/>
      <c r="N374" s="11"/>
      <c r="O374" s="11"/>
    </row>
    <row r="375" spans="1:16" ht="12.9" thickBot="1">
      <c r="A375" t="s">
        <v>2088</v>
      </c>
      <c r="B375" s="875">
        <f>B371+B369</f>
        <v>-120408.25000000001</v>
      </c>
      <c r="C375" s="875">
        <f t="shared" ref="C375:M375" si="6">C371+C369</f>
        <v>-120408.25000000001</v>
      </c>
      <c r="D375" s="875">
        <f t="shared" si="6"/>
        <v>-120408.25000000001</v>
      </c>
      <c r="E375" s="875">
        <f t="shared" si="6"/>
        <v>-120408.25000000001</v>
      </c>
      <c r="F375" s="875">
        <f t="shared" si="6"/>
        <v>-120408.25000000001</v>
      </c>
      <c r="G375" s="875">
        <f t="shared" si="6"/>
        <v>-120408.25000000001</v>
      </c>
      <c r="H375" s="875">
        <f t="shared" si="6"/>
        <v>-120408.25000000001</v>
      </c>
      <c r="I375" s="875">
        <f t="shared" si="6"/>
        <v>-251030.49999999994</v>
      </c>
      <c r="J375" s="875">
        <f t="shared" si="6"/>
        <v>-163949</v>
      </c>
      <c r="K375" s="875">
        <f t="shared" si="6"/>
        <v>-163949</v>
      </c>
      <c r="L375" s="875">
        <f t="shared" si="6"/>
        <v>-164758.75741841595</v>
      </c>
      <c r="M375" s="875">
        <f t="shared" si="6"/>
        <v>-164609.56117474256</v>
      </c>
      <c r="N375" s="875">
        <f>SUM(G375:M375)</f>
        <v>-1149113.3185931586</v>
      </c>
      <c r="O375" s="875">
        <f>SUM(B375:M375)</f>
        <v>-1751154.5685931586</v>
      </c>
    </row>
    <row r="376" spans="1:16" ht="12.9" thickTop="1">
      <c r="B376" s="11"/>
      <c r="C376" s="11"/>
      <c r="D376" s="11"/>
      <c r="E376" s="11"/>
      <c r="F376" s="11"/>
      <c r="G376" s="11"/>
      <c r="H376" s="11"/>
      <c r="I376" s="11"/>
      <c r="J376" s="11"/>
      <c r="K376" s="11"/>
      <c r="L376" s="11"/>
      <c r="M376" s="11"/>
    </row>
    <row r="377" spans="1:16">
      <c r="A377" t="s">
        <v>2089</v>
      </c>
      <c r="B377" s="11">
        <v>1574544.67</v>
      </c>
      <c r="C377" s="11">
        <v>974757.47999999986</v>
      </c>
      <c r="D377" s="11">
        <v>1304897.3800000001</v>
      </c>
      <c r="E377" s="11">
        <v>2358247.3400000003</v>
      </c>
      <c r="F377" s="11">
        <v>1006336.9699999997</v>
      </c>
      <c r="G377" s="11">
        <v>1945326.95</v>
      </c>
      <c r="H377" s="11">
        <v>1362977.6</v>
      </c>
      <c r="I377" s="11">
        <v>1047404.1000000001</v>
      </c>
      <c r="J377" s="11">
        <v>1510236.81</v>
      </c>
      <c r="K377" s="11">
        <v>1964075.4900000002</v>
      </c>
      <c r="L377" s="224">
        <v>1513392.7347593887</v>
      </c>
      <c r="M377" s="224">
        <v>1504519.4379607788</v>
      </c>
      <c r="N377" s="11">
        <f>SUM(G377:M377)</f>
        <v>10847933.122720169</v>
      </c>
      <c r="O377" s="11">
        <f>SUM(B377:M377)</f>
        <v>18066716.962720167</v>
      </c>
    </row>
    <row r="378" spans="1:16">
      <c r="A378" s="591"/>
      <c r="B378" s="11"/>
      <c r="C378" s="11"/>
      <c r="D378" s="11"/>
      <c r="E378" s="11"/>
      <c r="F378" s="11"/>
      <c r="G378" s="11"/>
      <c r="H378" s="11"/>
      <c r="I378" s="11"/>
      <c r="J378" s="11"/>
      <c r="K378" s="11"/>
      <c r="L378" s="11"/>
      <c r="M378" s="11"/>
      <c r="N378" s="11"/>
      <c r="O378" s="11"/>
    </row>
    <row r="379" spans="1:16" ht="14.6">
      <c r="A379" t="s">
        <v>914</v>
      </c>
      <c r="B379" s="874">
        <f t="shared" ref="B379:N379" si="7">SUM(B377:B377)</f>
        <v>1574544.67</v>
      </c>
      <c r="C379" s="874">
        <f t="shared" si="7"/>
        <v>974757.47999999986</v>
      </c>
      <c r="D379" s="874">
        <f t="shared" si="7"/>
        <v>1304897.3800000001</v>
      </c>
      <c r="E379" s="874">
        <f t="shared" si="7"/>
        <v>2358247.3400000003</v>
      </c>
      <c r="F379" s="874">
        <f t="shared" si="7"/>
        <v>1006336.9699999997</v>
      </c>
      <c r="G379" s="874">
        <f t="shared" si="7"/>
        <v>1945326.95</v>
      </c>
      <c r="H379" s="874">
        <f t="shared" si="7"/>
        <v>1362977.6</v>
      </c>
      <c r="I379" s="874">
        <f t="shared" si="7"/>
        <v>1047404.1000000001</v>
      </c>
      <c r="J379" s="874">
        <f t="shared" si="7"/>
        <v>1510236.81</v>
      </c>
      <c r="K379" s="874">
        <f t="shared" si="7"/>
        <v>1964075.4900000002</v>
      </c>
      <c r="L379" s="874">
        <f t="shared" si="7"/>
        <v>1513392.7347593887</v>
      </c>
      <c r="M379" s="874">
        <f>SUM(M377:M377)</f>
        <v>1504519.4379607788</v>
      </c>
      <c r="N379" s="876">
        <f t="shared" si="7"/>
        <v>10847933.122720169</v>
      </c>
      <c r="O379" s="874">
        <f>SUM(B379:M379)</f>
        <v>18066716.962720167</v>
      </c>
    </row>
    <row r="380" spans="1:16" ht="14.6">
      <c r="B380" s="11"/>
      <c r="C380" s="11"/>
      <c r="D380" s="11"/>
      <c r="E380" s="11"/>
      <c r="F380" s="11"/>
      <c r="G380" s="11"/>
      <c r="H380" s="11"/>
      <c r="I380" s="11"/>
      <c r="J380" s="11"/>
      <c r="K380" s="11"/>
      <c r="L380" s="11"/>
      <c r="M380" s="11"/>
      <c r="N380" s="877"/>
      <c r="O380" s="11"/>
    </row>
    <row r="381" spans="1:16">
      <c r="A381" s="7" t="s">
        <v>2090</v>
      </c>
      <c r="B381" s="11">
        <v>680</v>
      </c>
      <c r="C381" s="11"/>
      <c r="D381" s="11">
        <v>680</v>
      </c>
      <c r="E381" s="11">
        <v>1360</v>
      </c>
      <c r="F381" s="11">
        <v>680</v>
      </c>
      <c r="G381" s="11">
        <v>680</v>
      </c>
      <c r="H381" s="11"/>
      <c r="I381" s="11">
        <v>680</v>
      </c>
      <c r="J381" s="11">
        <v>600</v>
      </c>
      <c r="K381" s="11">
        <v>1200</v>
      </c>
      <c r="L381" s="11">
        <v>0</v>
      </c>
      <c r="M381" s="11">
        <v>0</v>
      </c>
      <c r="N381" s="10">
        <f>SUM(G381:M381)</f>
        <v>3160</v>
      </c>
      <c r="O381" s="10">
        <f>SUM(B381:M381)</f>
        <v>6560</v>
      </c>
      <c r="P381" s="7"/>
    </row>
    <row r="382" spans="1:16">
      <c r="A382" s="7"/>
      <c r="B382" s="11"/>
      <c r="C382" s="11"/>
      <c r="D382" s="11"/>
      <c r="E382" s="11"/>
      <c r="F382" s="11"/>
      <c r="G382" s="11"/>
      <c r="H382" s="11"/>
      <c r="I382" s="11"/>
      <c r="J382" s="11"/>
      <c r="K382" s="11"/>
      <c r="L382" s="11"/>
      <c r="M382" s="11"/>
      <c r="N382" s="10"/>
      <c r="O382" s="10"/>
      <c r="P382" s="7"/>
    </row>
    <row r="383" spans="1:16" ht="14.6">
      <c r="A383" s="7" t="s">
        <v>1479</v>
      </c>
      <c r="B383" s="874">
        <f t="shared" ref="B383:N383" si="8">SUM(B381:B381)</f>
        <v>680</v>
      </c>
      <c r="C383" s="874">
        <f t="shared" si="8"/>
        <v>0</v>
      </c>
      <c r="D383" s="874">
        <f t="shared" si="8"/>
        <v>680</v>
      </c>
      <c r="E383" s="874">
        <f t="shared" si="8"/>
        <v>1360</v>
      </c>
      <c r="F383" s="874">
        <f t="shared" si="8"/>
        <v>680</v>
      </c>
      <c r="G383" s="874">
        <f t="shared" si="8"/>
        <v>680</v>
      </c>
      <c r="H383" s="874">
        <f t="shared" si="8"/>
        <v>0</v>
      </c>
      <c r="I383" s="874">
        <f t="shared" si="8"/>
        <v>680</v>
      </c>
      <c r="J383" s="874">
        <f t="shared" si="8"/>
        <v>600</v>
      </c>
      <c r="K383" s="874">
        <f t="shared" si="8"/>
        <v>1200</v>
      </c>
      <c r="L383" s="874">
        <f t="shared" si="8"/>
        <v>0</v>
      </c>
      <c r="M383" s="874">
        <f t="shared" si="8"/>
        <v>0</v>
      </c>
      <c r="N383" s="876">
        <f t="shared" si="8"/>
        <v>3160</v>
      </c>
      <c r="O383" s="874">
        <f>SUM(B383:M383)</f>
        <v>6560</v>
      </c>
      <c r="P383" s="7"/>
    </row>
    <row r="384" spans="1:16">
      <c r="A384" s="7"/>
      <c r="B384" s="11"/>
      <c r="C384" s="11"/>
      <c r="D384" s="11"/>
      <c r="E384" s="11"/>
      <c r="F384" s="11"/>
      <c r="G384" s="11"/>
      <c r="H384" s="11"/>
      <c r="I384" s="11"/>
      <c r="J384" s="11"/>
      <c r="K384" s="11"/>
      <c r="L384" s="11"/>
      <c r="M384" s="11"/>
      <c r="N384" s="7"/>
      <c r="O384" s="7"/>
      <c r="P384" s="7"/>
    </row>
    <row r="385" spans="1:40" ht="12.9" thickBot="1">
      <c r="A385" s="7" t="s">
        <v>1480</v>
      </c>
      <c r="B385" s="875">
        <f t="shared" ref="B385:N385" si="9">B383+B379</f>
        <v>1575224.67</v>
      </c>
      <c r="C385" s="875">
        <f t="shared" si="9"/>
        <v>974757.47999999986</v>
      </c>
      <c r="D385" s="875">
        <f t="shared" si="9"/>
        <v>1305577.3800000001</v>
      </c>
      <c r="E385" s="875">
        <f t="shared" si="9"/>
        <v>2359607.3400000003</v>
      </c>
      <c r="F385" s="875">
        <f t="shared" si="9"/>
        <v>1007016.9699999997</v>
      </c>
      <c r="G385" s="875">
        <f t="shared" si="9"/>
        <v>1946006.95</v>
      </c>
      <c r="H385" s="875">
        <f t="shared" si="9"/>
        <v>1362977.6</v>
      </c>
      <c r="I385" s="875">
        <f t="shared" si="9"/>
        <v>1048084.1000000001</v>
      </c>
      <c r="J385" s="875">
        <f t="shared" si="9"/>
        <v>1510836.81</v>
      </c>
      <c r="K385" s="875">
        <f t="shared" si="9"/>
        <v>1965275.4900000002</v>
      </c>
      <c r="L385" s="875">
        <f t="shared" si="9"/>
        <v>1513392.7347593887</v>
      </c>
      <c r="M385" s="875">
        <f t="shared" si="9"/>
        <v>1504519.4379607788</v>
      </c>
      <c r="N385" s="875">
        <f t="shared" si="9"/>
        <v>10851093.122720169</v>
      </c>
      <c r="O385" s="875">
        <f>SUM(B385:M385)</f>
        <v>18073276.962720167</v>
      </c>
      <c r="P385" s="7"/>
    </row>
    <row r="386" spans="1:40" ht="12.9" thickTop="1">
      <c r="A386" s="7"/>
      <c r="B386" s="235"/>
      <c r="C386" s="235"/>
      <c r="D386" s="235"/>
      <c r="E386" s="235"/>
      <c r="F386" s="235"/>
      <c r="G386" s="235"/>
      <c r="H386" s="235"/>
      <c r="I386" s="235"/>
      <c r="J386" s="235"/>
      <c r="K386" s="235"/>
      <c r="L386" s="235"/>
      <c r="M386" s="235"/>
      <c r="N386" s="235"/>
      <c r="O386" s="10"/>
      <c r="P386" s="7"/>
    </row>
    <row r="388" spans="1:40">
      <c r="A388" s="146"/>
      <c r="B388" s="146"/>
      <c r="C388" s="146"/>
      <c r="D388" s="146"/>
      <c r="E388" s="146"/>
      <c r="F388" s="146"/>
      <c r="G388" s="146"/>
      <c r="H388" s="146"/>
      <c r="I388" s="146"/>
      <c r="J388" s="146"/>
      <c r="K388" s="146"/>
      <c r="L388" s="146"/>
      <c r="M388" s="146"/>
      <c r="N388" s="146"/>
      <c r="O388" s="146"/>
    </row>
    <row r="389" spans="1:40">
      <c r="A389" s="7" t="s">
        <v>2635</v>
      </c>
    </row>
    <row r="390" spans="1:40">
      <c r="C390" s="149">
        <v>2026</v>
      </c>
      <c r="D390" s="149">
        <v>2026</v>
      </c>
      <c r="E390" s="149">
        <v>2026</v>
      </c>
      <c r="F390" s="149">
        <v>2026</v>
      </c>
      <c r="G390" s="149">
        <v>2026</v>
      </c>
      <c r="H390" s="149">
        <v>2026</v>
      </c>
      <c r="I390" s="149">
        <v>2026</v>
      </c>
      <c r="J390" s="149">
        <v>2026</v>
      </c>
      <c r="K390" s="149">
        <v>2026</v>
      </c>
      <c r="L390" s="149">
        <v>2026</v>
      </c>
      <c r="M390" s="149">
        <v>2026</v>
      </c>
      <c r="N390" s="149">
        <v>2026</v>
      </c>
      <c r="P390" s="149"/>
      <c r="Q390" s="149"/>
      <c r="R390" s="149"/>
      <c r="S390" s="149"/>
      <c r="T390" s="149"/>
      <c r="U390" s="149"/>
      <c r="V390" s="149"/>
      <c r="W390" s="149"/>
      <c r="X390" s="149"/>
      <c r="Y390" s="149"/>
      <c r="Z390" s="149"/>
      <c r="AA390" s="149"/>
      <c r="AC390" s="149"/>
      <c r="AD390" s="149"/>
      <c r="AE390" s="149"/>
      <c r="AF390" s="149"/>
      <c r="AG390" s="149"/>
      <c r="AH390" s="149"/>
      <c r="AI390" s="149"/>
      <c r="AJ390" s="149"/>
      <c r="AK390" s="149"/>
      <c r="AL390" s="149"/>
      <c r="AM390" s="149"/>
      <c r="AN390" s="149"/>
    </row>
    <row r="391" spans="1:40">
      <c r="C391" s="8" t="s">
        <v>1422</v>
      </c>
      <c r="D391" s="8" t="s">
        <v>1423</v>
      </c>
      <c r="E391" s="8" t="s">
        <v>1424</v>
      </c>
      <c r="F391" s="8" t="s">
        <v>1425</v>
      </c>
      <c r="G391" s="8" t="s">
        <v>1426</v>
      </c>
      <c r="H391" s="8" t="s">
        <v>1427</v>
      </c>
      <c r="I391" s="8" t="s">
        <v>1428</v>
      </c>
      <c r="J391" s="8" t="s">
        <v>1417</v>
      </c>
      <c r="K391" s="8" t="s">
        <v>1418</v>
      </c>
      <c r="L391" s="8" t="s">
        <v>1419</v>
      </c>
      <c r="M391" s="8" t="s">
        <v>1420</v>
      </c>
      <c r="N391" s="8" t="s">
        <v>1421</v>
      </c>
      <c r="P391" s="8"/>
      <c r="Q391" s="8"/>
      <c r="R391" s="8"/>
      <c r="S391" s="8"/>
      <c r="T391" s="8"/>
      <c r="U391" s="8"/>
      <c r="V391" s="8"/>
      <c r="W391" s="8"/>
      <c r="X391" s="8"/>
      <c r="Y391" s="8"/>
      <c r="Z391" s="8"/>
      <c r="AA391" s="8"/>
      <c r="AC391" s="8"/>
      <c r="AD391" s="8"/>
      <c r="AE391" s="8"/>
      <c r="AF391" s="8"/>
      <c r="AG391" s="8"/>
      <c r="AH391" s="8"/>
      <c r="AI391" s="8"/>
      <c r="AJ391" s="8"/>
      <c r="AK391" s="8"/>
      <c r="AL391" s="8"/>
      <c r="AM391" s="8"/>
      <c r="AN391" s="8"/>
    </row>
    <row r="393" spans="1:40">
      <c r="A393" s="7"/>
      <c r="C393" s="289"/>
      <c r="D393" s="289"/>
      <c r="E393" s="289"/>
      <c r="F393" s="289"/>
      <c r="G393" s="289"/>
      <c r="H393" s="289"/>
      <c r="I393" s="289"/>
      <c r="J393" s="289"/>
      <c r="K393" s="289"/>
      <c r="L393" s="289"/>
      <c r="M393" s="289"/>
      <c r="N393" s="289"/>
      <c r="P393" s="289"/>
      <c r="Q393" s="289"/>
      <c r="R393" s="289"/>
      <c r="S393" s="289"/>
      <c r="T393" s="289"/>
      <c r="U393" s="289"/>
      <c r="V393" s="289"/>
      <c r="W393" s="289"/>
      <c r="X393" s="289"/>
      <c r="Y393" s="289"/>
      <c r="Z393" s="289"/>
      <c r="AA393" s="289"/>
      <c r="AC393" s="289"/>
      <c r="AD393" s="289"/>
      <c r="AE393" s="289"/>
      <c r="AF393" s="289"/>
      <c r="AG393" s="289"/>
      <c r="AH393" s="289"/>
      <c r="AI393" s="289"/>
      <c r="AJ393" s="289"/>
      <c r="AK393" s="289"/>
      <c r="AL393" s="289"/>
      <c r="AM393" s="289"/>
      <c r="AN393" s="289"/>
    </row>
    <row r="394" spans="1:40">
      <c r="A394" s="7" t="s">
        <v>2091</v>
      </c>
      <c r="C394" s="289">
        <v>1088990.2416329961</v>
      </c>
      <c r="D394" s="289">
        <v>1022460.2848487888</v>
      </c>
      <c r="E394" s="289">
        <v>997168.76146493631</v>
      </c>
      <c r="F394" s="289">
        <v>995054.47452890291</v>
      </c>
      <c r="G394" s="289">
        <v>1013962.4284957327</v>
      </c>
      <c r="H394" s="289">
        <v>1036609.1740526271</v>
      </c>
      <c r="I394" s="289">
        <v>1060319.0311996462</v>
      </c>
      <c r="J394" s="289">
        <v>1085561.8031184445</v>
      </c>
      <c r="K394" s="289">
        <v>1111176.3887902533</v>
      </c>
      <c r="L394" s="289">
        <v>1138873.172715785</v>
      </c>
      <c r="M394" s="289">
        <v>1145505.5405620839</v>
      </c>
      <c r="N394" s="289">
        <v>1114629.0314729381</v>
      </c>
      <c r="P394" s="289"/>
      <c r="Q394" s="289"/>
      <c r="R394" s="289"/>
      <c r="S394" s="289"/>
      <c r="T394" s="289"/>
      <c r="U394" s="289"/>
      <c r="V394" s="289"/>
      <c r="W394" s="289"/>
      <c r="X394" s="289"/>
      <c r="Y394" s="289"/>
      <c r="Z394" s="289"/>
      <c r="AA394" s="289"/>
      <c r="AC394" s="289"/>
      <c r="AD394" s="289"/>
      <c r="AE394" s="289"/>
      <c r="AF394" s="289"/>
      <c r="AG394" s="289"/>
      <c r="AH394" s="289"/>
      <c r="AI394" s="289"/>
      <c r="AJ394" s="289"/>
      <c r="AK394" s="289"/>
      <c r="AL394" s="289"/>
      <c r="AM394" s="289"/>
      <c r="AN394" s="289"/>
    </row>
    <row r="395" spans="1:40">
      <c r="A395" s="7" t="s">
        <v>2092</v>
      </c>
      <c r="C395" s="289">
        <v>35203.671631295998</v>
      </c>
      <c r="D395" s="289">
        <v>35203.671631295998</v>
      </c>
      <c r="E395" s="289">
        <v>35203.671631295998</v>
      </c>
      <c r="F395" s="289">
        <v>35203.671631295998</v>
      </c>
      <c r="G395" s="289">
        <v>35203.671631295998</v>
      </c>
      <c r="H395" s="289">
        <v>36435.800138391358</v>
      </c>
      <c r="I395" s="289">
        <v>36435.800138391358</v>
      </c>
      <c r="J395" s="289">
        <v>36435.800138391358</v>
      </c>
      <c r="K395" s="289">
        <v>36435.800138391358</v>
      </c>
      <c r="L395" s="289">
        <v>36435.800138391358</v>
      </c>
      <c r="M395" s="289">
        <v>36435.800138391358</v>
      </c>
      <c r="N395" s="289">
        <v>36435.800138391358</v>
      </c>
      <c r="P395" s="289"/>
      <c r="Q395" s="289"/>
      <c r="R395" s="289"/>
      <c r="S395" s="289"/>
      <c r="T395" s="289"/>
      <c r="U395" s="289"/>
      <c r="V395" s="289"/>
      <c r="W395" s="289"/>
      <c r="X395" s="289"/>
      <c r="Y395" s="289"/>
      <c r="Z395" s="289"/>
      <c r="AA395" s="289"/>
      <c r="AC395" s="289"/>
      <c r="AD395" s="289"/>
      <c r="AE395" s="289"/>
      <c r="AF395" s="289"/>
      <c r="AG395" s="289"/>
      <c r="AH395" s="289"/>
      <c r="AI395" s="289"/>
      <c r="AJ395" s="289"/>
      <c r="AK395" s="289"/>
      <c r="AL395" s="289"/>
      <c r="AM395" s="289"/>
      <c r="AN395" s="289"/>
    </row>
    <row r="396" spans="1:40">
      <c r="A396" s="7" t="s">
        <v>2093</v>
      </c>
      <c r="C396" s="289">
        <v>423.33333333333337</v>
      </c>
      <c r="D396" s="289">
        <v>141.11111111111111</v>
      </c>
      <c r="E396" s="289">
        <v>70.555555555555557</v>
      </c>
      <c r="F396" s="289">
        <v>776.11111111111109</v>
      </c>
      <c r="G396" s="289">
        <v>776.11111111111109</v>
      </c>
      <c r="H396" s="289">
        <v>282.22222222222223</v>
      </c>
      <c r="I396" s="289">
        <v>141.11111111111111</v>
      </c>
      <c r="J396" s="289">
        <v>352.77777777777777</v>
      </c>
      <c r="K396" s="289">
        <v>211.66666666666669</v>
      </c>
      <c r="L396" s="289">
        <v>211.66666666666669</v>
      </c>
      <c r="M396" s="289">
        <v>211.66666666666669</v>
      </c>
      <c r="N396" s="289">
        <v>141.11111111111111</v>
      </c>
      <c r="P396" s="289"/>
      <c r="Q396" s="289"/>
      <c r="R396" s="289"/>
      <c r="S396" s="289"/>
      <c r="T396" s="289"/>
      <c r="U396" s="289"/>
      <c r="V396" s="289"/>
      <c r="W396" s="289"/>
      <c r="X396" s="289"/>
      <c r="Y396" s="289"/>
      <c r="Z396" s="289"/>
      <c r="AA396" s="289"/>
      <c r="AC396" s="289"/>
      <c r="AD396" s="289"/>
      <c r="AE396" s="289"/>
      <c r="AF396" s="289"/>
      <c r="AG396" s="289"/>
      <c r="AH396" s="289"/>
      <c r="AI396" s="289"/>
      <c r="AJ396" s="289"/>
      <c r="AK396" s="289"/>
      <c r="AL396" s="289"/>
      <c r="AM396" s="289"/>
      <c r="AN396" s="289"/>
    </row>
    <row r="397" spans="1:40">
      <c r="A397" s="7" t="s">
        <v>2094</v>
      </c>
      <c r="C397" s="289">
        <v>84700</v>
      </c>
      <c r="D397" s="289">
        <v>84700</v>
      </c>
      <c r="E397" s="289">
        <v>84700</v>
      </c>
      <c r="F397" s="289">
        <v>84700</v>
      </c>
      <c r="G397" s="289">
        <v>84700</v>
      </c>
      <c r="H397" s="289">
        <v>84700</v>
      </c>
      <c r="I397" s="289">
        <v>84700</v>
      </c>
      <c r="J397" s="289">
        <v>84700</v>
      </c>
      <c r="K397" s="289">
        <v>84700</v>
      </c>
      <c r="L397" s="289">
        <v>84700</v>
      </c>
      <c r="M397" s="289">
        <v>84700</v>
      </c>
      <c r="N397" s="289">
        <v>84700</v>
      </c>
      <c r="P397" s="289"/>
      <c r="Q397" s="289"/>
      <c r="R397" s="289"/>
      <c r="S397" s="289"/>
      <c r="T397" s="289"/>
      <c r="U397" s="289"/>
      <c r="V397" s="289"/>
      <c r="W397" s="289"/>
      <c r="X397" s="289"/>
      <c r="Y397" s="289"/>
      <c r="Z397" s="289"/>
      <c r="AA397" s="289"/>
      <c r="AC397" s="289"/>
      <c r="AD397" s="289"/>
      <c r="AE397" s="289"/>
      <c r="AF397" s="289"/>
      <c r="AG397" s="289"/>
      <c r="AH397" s="289"/>
      <c r="AI397" s="289"/>
      <c r="AJ397" s="289"/>
      <c r="AK397" s="289"/>
      <c r="AL397" s="289"/>
      <c r="AM397" s="289"/>
      <c r="AN397" s="289"/>
    </row>
    <row r="398" spans="1:40">
      <c r="A398" s="1023" t="s">
        <v>2095</v>
      </c>
      <c r="B398" s="1023"/>
      <c r="C398" s="1024">
        <f>SUM(C393:C397)</f>
        <v>1209317.2465976253</v>
      </c>
      <c r="D398" s="1024">
        <f t="shared" ref="D398:N398" si="10">SUM(D393:D397)</f>
        <v>1142505.0675911957</v>
      </c>
      <c r="E398" s="1024">
        <f t="shared" si="10"/>
        <v>1117142.9886517879</v>
      </c>
      <c r="F398" s="1024">
        <f t="shared" si="10"/>
        <v>1115734.2572713101</v>
      </c>
      <c r="G398" s="1024">
        <f t="shared" si="10"/>
        <v>1134642.2112381398</v>
      </c>
      <c r="H398" s="1024">
        <f t="shared" si="10"/>
        <v>1158027.1964132406</v>
      </c>
      <c r="I398" s="1024">
        <f t="shared" si="10"/>
        <v>1181595.9424491485</v>
      </c>
      <c r="J398" s="1024">
        <f t="shared" si="10"/>
        <v>1207050.3810346136</v>
      </c>
      <c r="K398" s="1024">
        <f t="shared" si="10"/>
        <v>1232523.8555953114</v>
      </c>
      <c r="L398" s="1024">
        <f t="shared" si="10"/>
        <v>1260220.639520843</v>
      </c>
      <c r="M398" s="1024">
        <f t="shared" si="10"/>
        <v>1266853.007367142</v>
      </c>
      <c r="N398" s="1024">
        <f t="shared" si="10"/>
        <v>1235905.9427224405</v>
      </c>
      <c r="P398" s="267"/>
      <c r="Q398" s="267"/>
      <c r="R398" s="267"/>
      <c r="S398" s="267"/>
      <c r="T398" s="267"/>
      <c r="U398" s="267"/>
      <c r="V398" s="267"/>
      <c r="W398" s="267"/>
      <c r="X398" s="267"/>
      <c r="Y398" s="267"/>
      <c r="Z398" s="267"/>
      <c r="AA398" s="267"/>
      <c r="AC398" s="267"/>
      <c r="AD398" s="267"/>
      <c r="AE398" s="267"/>
      <c r="AF398" s="267"/>
      <c r="AG398" s="267"/>
      <c r="AH398" s="267"/>
      <c r="AI398" s="267"/>
      <c r="AJ398" s="267"/>
      <c r="AK398" s="267"/>
      <c r="AL398" s="267"/>
      <c r="AM398" s="267"/>
      <c r="AN398" s="267"/>
    </row>
    <row r="399" spans="1:40">
      <c r="C399" s="228"/>
      <c r="D399" s="228"/>
      <c r="E399" s="228"/>
      <c r="F399" s="228"/>
      <c r="G399" s="228"/>
      <c r="H399" s="228"/>
      <c r="I399" s="228"/>
      <c r="J399" s="228"/>
      <c r="K399" s="228"/>
      <c r="L399" s="228"/>
      <c r="M399" s="228"/>
      <c r="N399" s="228"/>
      <c r="P399" s="228"/>
      <c r="Q399" s="228"/>
      <c r="R399" s="228"/>
      <c r="S399" s="228"/>
      <c r="T399" s="228"/>
      <c r="U399" s="228"/>
      <c r="V399" s="228"/>
      <c r="W399" s="228"/>
      <c r="X399" s="228"/>
      <c r="Y399" s="228"/>
      <c r="Z399" s="228"/>
      <c r="AA399" s="228"/>
      <c r="AC399" s="228"/>
      <c r="AD399" s="228"/>
      <c r="AE399" s="228"/>
      <c r="AF399" s="228"/>
      <c r="AG399" s="228"/>
      <c r="AH399" s="228"/>
      <c r="AI399" s="228"/>
      <c r="AJ399" s="228"/>
      <c r="AK399" s="228"/>
      <c r="AL399" s="228"/>
      <c r="AM399" s="228"/>
      <c r="AN399" s="228"/>
    </row>
    <row r="400" spans="1:40">
      <c r="A400" s="7" t="s">
        <v>2096</v>
      </c>
      <c r="C400" s="289">
        <v>202992.37494606839</v>
      </c>
      <c r="D400" s="289">
        <v>203349.04077395858</v>
      </c>
      <c r="E400" s="289">
        <v>203139.28471189606</v>
      </c>
      <c r="F400" s="289">
        <v>202731.29689882416</v>
      </c>
      <c r="G400" s="289">
        <v>200738.80595295044</v>
      </c>
      <c r="H400" s="289">
        <v>196848.10381210386</v>
      </c>
      <c r="I400" s="289">
        <v>195090.84751923895</v>
      </c>
      <c r="J400" s="289">
        <v>194693.34614371348</v>
      </c>
      <c r="K400" s="289">
        <v>193867.51094696982</v>
      </c>
      <c r="L400" s="289">
        <v>193917.41699190316</v>
      </c>
      <c r="M400" s="289">
        <v>197864.05289559346</v>
      </c>
      <c r="N400" s="289">
        <v>201623.56552756639</v>
      </c>
      <c r="P400" s="289"/>
      <c r="Q400" s="289"/>
      <c r="R400" s="289"/>
      <c r="S400" s="289"/>
      <c r="T400" s="289"/>
      <c r="U400" s="289"/>
      <c r="V400" s="289"/>
      <c r="W400" s="289"/>
      <c r="X400" s="289"/>
      <c r="Y400" s="289"/>
      <c r="Z400" s="289"/>
      <c r="AA400" s="289"/>
      <c r="AC400" s="289"/>
      <c r="AD400" s="289"/>
      <c r="AE400" s="289"/>
      <c r="AF400" s="289"/>
      <c r="AG400" s="289"/>
      <c r="AH400" s="289"/>
      <c r="AI400" s="289"/>
      <c r="AJ400" s="289"/>
      <c r="AK400" s="289"/>
      <c r="AL400" s="289"/>
      <c r="AM400" s="289"/>
      <c r="AN400" s="289"/>
    </row>
    <row r="401" spans="1:40">
      <c r="A401" s="1023" t="s">
        <v>207</v>
      </c>
      <c r="B401" s="1023"/>
      <c r="C401" s="1024">
        <f>C400</f>
        <v>202992.37494606839</v>
      </c>
      <c r="D401" s="1024">
        <f t="shared" ref="D401:N401" si="11">D400</f>
        <v>203349.04077395858</v>
      </c>
      <c r="E401" s="1024">
        <f t="shared" si="11"/>
        <v>203139.28471189606</v>
      </c>
      <c r="F401" s="1024">
        <f t="shared" si="11"/>
        <v>202731.29689882416</v>
      </c>
      <c r="G401" s="1024">
        <f t="shared" si="11"/>
        <v>200738.80595295044</v>
      </c>
      <c r="H401" s="1024">
        <f t="shared" si="11"/>
        <v>196848.10381210386</v>
      </c>
      <c r="I401" s="1024">
        <f t="shared" si="11"/>
        <v>195090.84751923895</v>
      </c>
      <c r="J401" s="1024">
        <f t="shared" si="11"/>
        <v>194693.34614371348</v>
      </c>
      <c r="K401" s="1024">
        <f t="shared" si="11"/>
        <v>193867.51094696982</v>
      </c>
      <c r="L401" s="1024">
        <f t="shared" si="11"/>
        <v>193917.41699190316</v>
      </c>
      <c r="M401" s="1024">
        <f t="shared" si="11"/>
        <v>197864.05289559346</v>
      </c>
      <c r="N401" s="1024">
        <f t="shared" si="11"/>
        <v>201623.56552756639</v>
      </c>
      <c r="P401" s="267"/>
      <c r="Q401" s="267"/>
      <c r="R401" s="267"/>
      <c r="S401" s="267"/>
      <c r="T401" s="267"/>
      <c r="U401" s="267"/>
      <c r="V401" s="267"/>
      <c r="W401" s="267"/>
      <c r="X401" s="267"/>
      <c r="Y401" s="267"/>
      <c r="Z401" s="267"/>
      <c r="AA401" s="267"/>
      <c r="AC401" s="267"/>
      <c r="AD401" s="267"/>
      <c r="AE401" s="267"/>
      <c r="AF401" s="267"/>
      <c r="AG401" s="267"/>
      <c r="AH401" s="267"/>
      <c r="AI401" s="267"/>
      <c r="AJ401" s="267"/>
      <c r="AK401" s="267"/>
      <c r="AL401" s="267"/>
      <c r="AM401" s="267"/>
      <c r="AN401" s="267"/>
    </row>
    <row r="402" spans="1:40">
      <c r="C402" s="228"/>
      <c r="D402" s="228"/>
      <c r="E402" s="228"/>
      <c r="F402" s="228"/>
      <c r="G402" s="228"/>
      <c r="H402" s="228"/>
      <c r="I402" s="228"/>
      <c r="J402" s="228"/>
      <c r="K402" s="228"/>
      <c r="L402" s="228"/>
      <c r="M402" s="228"/>
      <c r="N402" s="228"/>
      <c r="P402" s="228"/>
      <c r="Q402" s="228"/>
      <c r="R402" s="228"/>
      <c r="S402" s="228"/>
      <c r="T402" s="228"/>
      <c r="U402" s="228"/>
      <c r="V402" s="228"/>
      <c r="W402" s="228"/>
      <c r="X402" s="228"/>
      <c r="Y402" s="228"/>
      <c r="Z402" s="228"/>
      <c r="AA402" s="228"/>
      <c r="AC402" s="228"/>
      <c r="AD402" s="228"/>
      <c r="AE402" s="228"/>
      <c r="AF402" s="228"/>
      <c r="AG402" s="228"/>
      <c r="AH402" s="228"/>
      <c r="AI402" s="228"/>
      <c r="AJ402" s="228"/>
      <c r="AK402" s="228"/>
      <c r="AL402" s="228"/>
      <c r="AM402" s="228"/>
      <c r="AN402" s="228"/>
    </row>
    <row r="403" spans="1:40">
      <c r="A403" s="7" t="s">
        <v>2097</v>
      </c>
      <c r="C403" s="289">
        <v>15740</v>
      </c>
      <c r="D403" s="289">
        <v>15740</v>
      </c>
      <c r="E403" s="289">
        <v>15750</v>
      </c>
      <c r="F403" s="289">
        <v>15800</v>
      </c>
      <c r="G403" s="289">
        <v>15900</v>
      </c>
      <c r="H403" s="289">
        <v>15870</v>
      </c>
      <c r="I403" s="289">
        <v>15860</v>
      </c>
      <c r="J403" s="289">
        <v>15740</v>
      </c>
      <c r="K403" s="289">
        <v>15670</v>
      </c>
      <c r="L403" s="289">
        <v>15820</v>
      </c>
      <c r="M403" s="289">
        <v>15830</v>
      </c>
      <c r="N403" s="289">
        <v>15830</v>
      </c>
      <c r="P403" s="289"/>
      <c r="Q403" s="289"/>
      <c r="R403" s="289"/>
      <c r="S403" s="289"/>
      <c r="T403" s="289"/>
      <c r="U403" s="289"/>
      <c r="V403" s="289"/>
      <c r="W403" s="289"/>
      <c r="X403" s="289"/>
      <c r="Y403" s="289"/>
      <c r="Z403" s="289"/>
      <c r="AA403" s="289"/>
      <c r="AC403" s="289"/>
      <c r="AD403" s="289"/>
      <c r="AE403" s="289"/>
      <c r="AF403" s="289"/>
      <c r="AG403" s="289"/>
      <c r="AH403" s="289"/>
      <c r="AI403" s="289"/>
      <c r="AJ403" s="289"/>
      <c r="AK403" s="289"/>
      <c r="AL403" s="289"/>
      <c r="AM403" s="289"/>
      <c r="AN403" s="289"/>
    </row>
    <row r="404" spans="1:40">
      <c r="A404" s="1023" t="s">
        <v>208</v>
      </c>
      <c r="B404" s="1023"/>
      <c r="C404" s="1024">
        <f>C403</f>
        <v>15740</v>
      </c>
      <c r="D404" s="1024">
        <f t="shared" ref="D404:N404" si="12">D403</f>
        <v>15740</v>
      </c>
      <c r="E404" s="1024">
        <f t="shared" si="12"/>
        <v>15750</v>
      </c>
      <c r="F404" s="1024">
        <f t="shared" si="12"/>
        <v>15800</v>
      </c>
      <c r="G404" s="1024">
        <f t="shared" si="12"/>
        <v>15900</v>
      </c>
      <c r="H404" s="1024">
        <f t="shared" si="12"/>
        <v>15870</v>
      </c>
      <c r="I404" s="1024">
        <f t="shared" si="12"/>
        <v>15860</v>
      </c>
      <c r="J404" s="1024">
        <f t="shared" si="12"/>
        <v>15740</v>
      </c>
      <c r="K404" s="1024">
        <f t="shared" si="12"/>
        <v>15670</v>
      </c>
      <c r="L404" s="1024">
        <f t="shared" si="12"/>
        <v>15820</v>
      </c>
      <c r="M404" s="1024">
        <f t="shared" si="12"/>
        <v>15830</v>
      </c>
      <c r="N404" s="1024">
        <f t="shared" si="12"/>
        <v>15830</v>
      </c>
      <c r="P404" s="267"/>
      <c r="Q404" s="267"/>
      <c r="R404" s="267"/>
      <c r="S404" s="267"/>
      <c r="T404" s="267"/>
      <c r="U404" s="267"/>
      <c r="V404" s="267"/>
      <c r="W404" s="267"/>
      <c r="X404" s="267"/>
      <c r="Y404" s="267"/>
      <c r="Z404" s="267"/>
      <c r="AA404" s="267"/>
      <c r="AC404" s="267"/>
      <c r="AD404" s="267"/>
      <c r="AE404" s="267"/>
      <c r="AF404" s="267"/>
      <c r="AG404" s="267"/>
      <c r="AH404" s="267"/>
      <c r="AI404" s="267"/>
      <c r="AJ404" s="267"/>
      <c r="AK404" s="267"/>
      <c r="AL404" s="267"/>
      <c r="AM404" s="267"/>
      <c r="AN404" s="267"/>
    </row>
    <row r="405" spans="1:40">
      <c r="C405" s="228"/>
      <c r="D405" s="228"/>
      <c r="E405" s="228"/>
      <c r="F405" s="228"/>
      <c r="G405" s="228"/>
      <c r="H405" s="228"/>
      <c r="I405" s="228"/>
      <c r="J405" s="228"/>
      <c r="K405" s="228"/>
      <c r="L405" s="228"/>
      <c r="M405" s="228"/>
      <c r="N405" s="228"/>
      <c r="P405" s="228"/>
      <c r="Q405" s="228"/>
      <c r="R405" s="228"/>
      <c r="S405" s="228"/>
      <c r="T405" s="228"/>
      <c r="U405" s="228"/>
      <c r="V405" s="228"/>
      <c r="W405" s="228"/>
      <c r="X405" s="228"/>
      <c r="Y405" s="228"/>
      <c r="Z405" s="228"/>
      <c r="AA405" s="228"/>
      <c r="AC405" s="228"/>
      <c r="AD405" s="228"/>
      <c r="AE405" s="228"/>
      <c r="AF405" s="228"/>
      <c r="AG405" s="228"/>
      <c r="AH405" s="228"/>
      <c r="AI405" s="228"/>
      <c r="AJ405" s="228"/>
      <c r="AK405" s="228"/>
      <c r="AL405" s="228"/>
      <c r="AM405" s="228"/>
      <c r="AN405" s="228"/>
    </row>
    <row r="406" spans="1:40">
      <c r="A406" s="7" t="s">
        <v>2098</v>
      </c>
      <c r="C406" s="289">
        <v>202992.37494606839</v>
      </c>
      <c r="D406" s="289">
        <v>203349.04077395858</v>
      </c>
      <c r="E406" s="289">
        <v>203139.28471189606</v>
      </c>
      <c r="F406" s="289">
        <v>202731.29689882416</v>
      </c>
      <c r="G406" s="289">
        <v>200738.80595295044</v>
      </c>
      <c r="H406" s="289">
        <v>196848.10381210386</v>
      </c>
      <c r="I406" s="289">
        <v>195090.84751923895</v>
      </c>
      <c r="J406" s="289">
        <v>194693.34614371348</v>
      </c>
      <c r="K406" s="289">
        <v>193867.51094696982</v>
      </c>
      <c r="L406" s="289">
        <v>193917.41699190316</v>
      </c>
      <c r="M406" s="289">
        <v>197864.05289559346</v>
      </c>
      <c r="N406" s="289">
        <v>201623.56552756639</v>
      </c>
      <c r="P406" s="289"/>
      <c r="Q406" s="289"/>
      <c r="R406" s="289"/>
      <c r="S406" s="289"/>
      <c r="T406" s="289"/>
      <c r="U406" s="289"/>
      <c r="V406" s="289"/>
      <c r="W406" s="289"/>
      <c r="X406" s="289"/>
      <c r="Y406" s="289"/>
      <c r="Z406" s="289"/>
      <c r="AA406" s="289"/>
      <c r="AC406" s="289"/>
      <c r="AD406" s="289"/>
      <c r="AE406" s="289"/>
      <c r="AF406" s="289"/>
      <c r="AG406" s="289"/>
      <c r="AH406" s="289"/>
      <c r="AI406" s="289"/>
      <c r="AJ406" s="289"/>
      <c r="AK406" s="289"/>
      <c r="AL406" s="289"/>
      <c r="AM406" s="289"/>
      <c r="AN406" s="289"/>
    </row>
    <row r="407" spans="1:40">
      <c r="A407" s="1023" t="s">
        <v>211</v>
      </c>
      <c r="B407" s="1023"/>
      <c r="C407" s="837">
        <f>C406</f>
        <v>202992.37494606839</v>
      </c>
      <c r="D407" s="837">
        <f t="shared" ref="D407:N407" si="13">D406</f>
        <v>203349.04077395858</v>
      </c>
      <c r="E407" s="837">
        <f t="shared" si="13"/>
        <v>203139.28471189606</v>
      </c>
      <c r="F407" s="837">
        <f t="shared" si="13"/>
        <v>202731.29689882416</v>
      </c>
      <c r="G407" s="837">
        <f t="shared" si="13"/>
        <v>200738.80595295044</v>
      </c>
      <c r="H407" s="837">
        <f t="shared" si="13"/>
        <v>196848.10381210386</v>
      </c>
      <c r="I407" s="837">
        <f t="shared" si="13"/>
        <v>195090.84751923895</v>
      </c>
      <c r="J407" s="837">
        <f t="shared" si="13"/>
        <v>194693.34614371348</v>
      </c>
      <c r="K407" s="837">
        <f t="shared" si="13"/>
        <v>193867.51094696982</v>
      </c>
      <c r="L407" s="837">
        <f t="shared" si="13"/>
        <v>193917.41699190316</v>
      </c>
      <c r="M407" s="837">
        <f t="shared" si="13"/>
        <v>197864.05289559346</v>
      </c>
      <c r="N407" s="837">
        <f t="shared" si="13"/>
        <v>201623.56552756639</v>
      </c>
      <c r="P407" s="268"/>
      <c r="Q407" s="268"/>
      <c r="R407" s="268"/>
      <c r="S407" s="268"/>
      <c r="T407" s="268"/>
      <c r="U407" s="268"/>
      <c r="V407" s="268"/>
      <c r="W407" s="268"/>
      <c r="X407" s="268"/>
      <c r="Y407" s="268"/>
      <c r="Z407" s="268"/>
      <c r="AA407" s="268"/>
      <c r="AC407" s="268"/>
      <c r="AD407" s="268"/>
      <c r="AE407" s="268"/>
      <c r="AF407" s="268"/>
      <c r="AG407" s="268"/>
      <c r="AH407" s="268"/>
      <c r="AI407" s="268"/>
      <c r="AJ407" s="268"/>
      <c r="AK407" s="268"/>
      <c r="AL407" s="268"/>
      <c r="AM407" s="268"/>
      <c r="AN407" s="268"/>
    </row>
    <row r="408" spans="1:40">
      <c r="C408" s="228"/>
      <c r="D408" s="228"/>
      <c r="E408" s="228"/>
      <c r="F408" s="228"/>
      <c r="G408" s="228"/>
      <c r="H408" s="228"/>
      <c r="I408" s="228"/>
      <c r="J408" s="228"/>
      <c r="K408" s="228"/>
      <c r="L408" s="228"/>
      <c r="M408" s="228"/>
      <c r="N408" s="228"/>
      <c r="P408" s="228"/>
      <c r="Q408" s="228"/>
      <c r="R408" s="228"/>
      <c r="S408" s="228"/>
      <c r="T408" s="228"/>
      <c r="U408" s="228"/>
      <c r="V408" s="228"/>
      <c r="W408" s="228"/>
      <c r="X408" s="228"/>
      <c r="Y408" s="228"/>
      <c r="Z408" s="228"/>
      <c r="AA408" s="228"/>
      <c r="AC408" s="228"/>
      <c r="AD408" s="228"/>
      <c r="AE408" s="228"/>
      <c r="AF408" s="228"/>
      <c r="AG408" s="228"/>
      <c r="AH408" s="228"/>
      <c r="AI408" s="228"/>
      <c r="AJ408" s="228"/>
      <c r="AK408" s="228"/>
      <c r="AL408" s="228"/>
      <c r="AM408" s="228"/>
      <c r="AN408" s="228"/>
    </row>
    <row r="409" spans="1:40">
      <c r="A409" s="7" t="s">
        <v>2099</v>
      </c>
      <c r="C409" s="289">
        <v>0</v>
      </c>
      <c r="D409" s="289">
        <v>0</v>
      </c>
      <c r="E409" s="289">
        <v>0</v>
      </c>
      <c r="F409" s="289">
        <v>0</v>
      </c>
      <c r="G409" s="289">
        <v>0</v>
      </c>
      <c r="H409" s="289">
        <v>0</v>
      </c>
      <c r="I409" s="289">
        <v>0</v>
      </c>
      <c r="J409" s="289">
        <v>0</v>
      </c>
      <c r="K409" s="289">
        <v>0</v>
      </c>
      <c r="L409" s="289">
        <v>0</v>
      </c>
      <c r="M409" s="289">
        <v>0</v>
      </c>
      <c r="N409" s="289">
        <v>0</v>
      </c>
      <c r="P409" s="289"/>
      <c r="Q409" s="289"/>
      <c r="R409" s="289"/>
      <c r="S409" s="289"/>
      <c r="T409" s="289"/>
      <c r="U409" s="289"/>
      <c r="V409" s="289"/>
      <c r="W409" s="289"/>
      <c r="X409" s="289"/>
      <c r="Y409" s="289"/>
      <c r="Z409" s="289"/>
      <c r="AA409" s="289"/>
      <c r="AC409" s="289"/>
      <c r="AD409" s="289"/>
      <c r="AE409" s="289"/>
      <c r="AF409" s="289"/>
      <c r="AG409" s="289"/>
      <c r="AH409" s="289"/>
      <c r="AI409" s="289"/>
      <c r="AJ409" s="289"/>
      <c r="AK409" s="289"/>
      <c r="AL409" s="289"/>
      <c r="AM409" s="289"/>
      <c r="AN409" s="289"/>
    </row>
    <row r="410" spans="1:40">
      <c r="A410" s="7" t="s">
        <v>2100</v>
      </c>
      <c r="C410" s="289">
        <v>-26096.481780279726</v>
      </c>
      <c r="D410" s="289">
        <v>-26096.481780279726</v>
      </c>
      <c r="E410" s="289">
        <v>-26096.481780279726</v>
      </c>
      <c r="F410" s="289">
        <v>-26096.481780279726</v>
      </c>
      <c r="G410" s="289">
        <v>-26096.481780279726</v>
      </c>
      <c r="H410" s="289">
        <v>-27009.858642589516</v>
      </c>
      <c r="I410" s="289">
        <v>-27009.858642589516</v>
      </c>
      <c r="J410" s="289">
        <v>-27009.858642589516</v>
      </c>
      <c r="K410" s="289">
        <v>-27009.858642589516</v>
      </c>
      <c r="L410" s="289">
        <v>-27009.858642589516</v>
      </c>
      <c r="M410" s="289">
        <v>-27009.858642589516</v>
      </c>
      <c r="N410" s="289">
        <v>-27009.858642589516</v>
      </c>
      <c r="P410" s="289"/>
      <c r="Q410" s="289"/>
      <c r="R410" s="289"/>
      <c r="S410" s="289"/>
      <c r="T410" s="289"/>
      <c r="U410" s="289"/>
      <c r="V410" s="289"/>
      <c r="W410" s="289"/>
      <c r="X410" s="289"/>
      <c r="Y410" s="289"/>
      <c r="Z410" s="289"/>
      <c r="AA410" s="289"/>
      <c r="AC410" s="289"/>
      <c r="AD410" s="289"/>
      <c r="AE410" s="289"/>
      <c r="AF410" s="289"/>
      <c r="AG410" s="289"/>
      <c r="AH410" s="289"/>
      <c r="AI410" s="289"/>
      <c r="AJ410" s="289"/>
      <c r="AK410" s="289"/>
      <c r="AL410" s="289"/>
      <c r="AM410" s="289"/>
      <c r="AN410" s="289"/>
    </row>
    <row r="411" spans="1:40">
      <c r="A411" s="1023" t="s">
        <v>214</v>
      </c>
      <c r="B411" s="1023"/>
      <c r="C411" s="1024">
        <f>C409+C410</f>
        <v>-26096.481780279726</v>
      </c>
      <c r="D411" s="1024">
        <f t="shared" ref="D411:N411" si="14">D409+D410</f>
        <v>-26096.481780279726</v>
      </c>
      <c r="E411" s="1024">
        <f t="shared" si="14"/>
        <v>-26096.481780279726</v>
      </c>
      <c r="F411" s="1024">
        <f t="shared" si="14"/>
        <v>-26096.481780279726</v>
      </c>
      <c r="G411" s="1024">
        <f t="shared" si="14"/>
        <v>-26096.481780279726</v>
      </c>
      <c r="H411" s="1024">
        <f t="shared" si="14"/>
        <v>-27009.858642589516</v>
      </c>
      <c r="I411" s="1024">
        <f t="shared" si="14"/>
        <v>-27009.858642589516</v>
      </c>
      <c r="J411" s="1024">
        <f t="shared" si="14"/>
        <v>-27009.858642589516</v>
      </c>
      <c r="K411" s="1024">
        <f t="shared" si="14"/>
        <v>-27009.858642589516</v>
      </c>
      <c r="L411" s="1024">
        <f t="shared" si="14"/>
        <v>-27009.858642589516</v>
      </c>
      <c r="M411" s="1024">
        <f t="shared" si="14"/>
        <v>-27009.858642589516</v>
      </c>
      <c r="N411" s="1024">
        <f t="shared" si="14"/>
        <v>-27009.858642589516</v>
      </c>
      <c r="P411" s="267"/>
      <c r="Q411" s="267"/>
      <c r="R411" s="267"/>
      <c r="S411" s="267"/>
      <c r="T411" s="267"/>
      <c r="U411" s="267"/>
      <c r="V411" s="267"/>
      <c r="W411" s="267"/>
      <c r="X411" s="267"/>
      <c r="Y411" s="267"/>
      <c r="Z411" s="267"/>
      <c r="AA411" s="267"/>
      <c r="AC411" s="267"/>
      <c r="AD411" s="267"/>
      <c r="AE411" s="267"/>
      <c r="AF411" s="267"/>
      <c r="AG411" s="267"/>
      <c r="AH411" s="267"/>
      <c r="AI411" s="267"/>
      <c r="AJ411" s="267"/>
      <c r="AK411" s="267"/>
      <c r="AL411" s="267"/>
      <c r="AM411" s="267"/>
      <c r="AN411" s="267"/>
    </row>
    <row r="412" spans="1:40">
      <c r="C412" s="228"/>
      <c r="D412" s="228"/>
      <c r="E412" s="228"/>
      <c r="F412" s="228"/>
      <c r="G412" s="228"/>
      <c r="H412" s="228"/>
      <c r="I412" s="228"/>
      <c r="J412" s="228"/>
      <c r="K412" s="228"/>
      <c r="L412" s="228"/>
      <c r="M412" s="228"/>
      <c r="N412" s="228"/>
      <c r="P412" s="228"/>
      <c r="Q412" s="228"/>
      <c r="R412" s="228"/>
      <c r="S412" s="228"/>
      <c r="T412" s="228"/>
      <c r="U412" s="228"/>
      <c r="V412" s="228"/>
      <c r="W412" s="228"/>
      <c r="X412" s="228"/>
      <c r="Y412" s="228"/>
      <c r="Z412" s="228"/>
      <c r="AA412" s="228"/>
      <c r="AC412" s="228"/>
      <c r="AD412" s="228"/>
      <c r="AE412" s="228"/>
      <c r="AF412" s="228"/>
      <c r="AG412" s="228"/>
      <c r="AH412" s="228"/>
      <c r="AI412" s="228"/>
      <c r="AJ412" s="228"/>
      <c r="AK412" s="228"/>
      <c r="AL412" s="228"/>
      <c r="AM412" s="228"/>
      <c r="AN412" s="228"/>
    </row>
    <row r="413" spans="1:40">
      <c r="A413" s="7" t="s">
        <v>2636</v>
      </c>
      <c r="C413" s="289">
        <v>24550</v>
      </c>
      <c r="D413" s="289">
        <v>25920</v>
      </c>
      <c r="E413" s="289">
        <v>36800</v>
      </c>
      <c r="F413" s="289">
        <v>28740</v>
      </c>
      <c r="G413" s="289">
        <v>46800</v>
      </c>
      <c r="H413" s="289">
        <v>37210</v>
      </c>
      <c r="I413" s="289">
        <v>35690</v>
      </c>
      <c r="J413" s="289">
        <v>31380</v>
      </c>
      <c r="K413" s="289">
        <v>34210</v>
      </c>
      <c r="L413" s="289">
        <v>0</v>
      </c>
      <c r="M413" s="289">
        <v>35950</v>
      </c>
      <c r="N413" s="289">
        <v>69490</v>
      </c>
      <c r="P413" s="289"/>
      <c r="Q413" s="289"/>
      <c r="R413" s="289"/>
      <c r="S413" s="289"/>
      <c r="T413" s="289"/>
      <c r="U413" s="289"/>
      <c r="V413" s="289"/>
      <c r="W413" s="289"/>
      <c r="X413" s="289"/>
      <c r="Y413" s="289"/>
      <c r="Z413" s="289"/>
      <c r="AA413" s="289"/>
      <c r="AC413" s="289"/>
      <c r="AD413" s="289"/>
      <c r="AE413" s="289"/>
      <c r="AF413" s="289"/>
      <c r="AG413" s="289"/>
      <c r="AH413" s="289"/>
      <c r="AI413" s="289"/>
      <c r="AJ413" s="289"/>
      <c r="AK413" s="289"/>
      <c r="AL413" s="289"/>
      <c r="AM413" s="289"/>
      <c r="AN413" s="289"/>
    </row>
    <row r="414" spans="1:40">
      <c r="A414" s="7" t="s">
        <v>2637</v>
      </c>
      <c r="C414" s="289">
        <v>8040</v>
      </c>
      <c r="D414" s="289">
        <v>56660</v>
      </c>
      <c r="E414" s="289">
        <v>14140</v>
      </c>
      <c r="F414" s="289">
        <v>91540</v>
      </c>
      <c r="G414" s="289">
        <v>12260</v>
      </c>
      <c r="H414" s="289">
        <v>16990</v>
      </c>
      <c r="I414" s="289">
        <v>67400</v>
      </c>
      <c r="J414" s="289">
        <v>97430</v>
      </c>
      <c r="K414" s="289">
        <v>-63670</v>
      </c>
      <c r="L414" s="289">
        <v>0</v>
      </c>
      <c r="M414" s="289">
        <v>12350</v>
      </c>
      <c r="N414" s="289">
        <v>30050</v>
      </c>
      <c r="P414" s="289"/>
      <c r="Q414" s="289"/>
      <c r="R414" s="289"/>
      <c r="S414" s="289"/>
      <c r="T414" s="289"/>
      <c r="U414" s="289"/>
      <c r="V414" s="289"/>
      <c r="W414" s="289"/>
      <c r="X414" s="289"/>
      <c r="Y414" s="289"/>
      <c r="Z414" s="289"/>
      <c r="AA414" s="289"/>
      <c r="AC414" s="289"/>
      <c r="AD414" s="289"/>
      <c r="AE414" s="289"/>
      <c r="AF414" s="289"/>
      <c r="AG414" s="289"/>
      <c r="AH414" s="289"/>
      <c r="AI414" s="289"/>
      <c r="AJ414" s="289"/>
      <c r="AK414" s="289"/>
      <c r="AL414" s="289"/>
      <c r="AM414" s="289"/>
      <c r="AN414" s="289"/>
    </row>
    <row r="415" spans="1:40">
      <c r="A415" s="7" t="s">
        <v>2101</v>
      </c>
      <c r="C415" s="289">
        <v>-71250</v>
      </c>
      <c r="D415" s="289">
        <v>-104200</v>
      </c>
      <c r="E415" s="289">
        <v>-37150</v>
      </c>
      <c r="F415" s="289">
        <v>-82450</v>
      </c>
      <c r="G415" s="289">
        <v>-47820</v>
      </c>
      <c r="H415" s="289">
        <v>-46930</v>
      </c>
      <c r="I415" s="289">
        <v>-43900</v>
      </c>
      <c r="J415" s="289">
        <v>-44900</v>
      </c>
      <c r="K415" s="289">
        <v>-25950</v>
      </c>
      <c r="L415" s="289">
        <v>-33540</v>
      </c>
      <c r="M415" s="289">
        <v>-57300</v>
      </c>
      <c r="N415" s="289">
        <v>-49150</v>
      </c>
      <c r="P415" s="289"/>
      <c r="Q415" s="289"/>
      <c r="R415" s="289"/>
      <c r="S415" s="289"/>
      <c r="T415" s="289"/>
      <c r="U415" s="289"/>
      <c r="V415" s="289"/>
      <c r="W415" s="289"/>
      <c r="X415" s="289"/>
      <c r="Y415" s="289"/>
      <c r="Z415" s="289"/>
      <c r="AA415" s="289"/>
      <c r="AC415" s="289"/>
      <c r="AD415" s="289"/>
      <c r="AE415" s="289"/>
      <c r="AF415" s="289"/>
      <c r="AG415" s="289"/>
      <c r="AH415" s="289"/>
      <c r="AI415" s="289"/>
      <c r="AJ415" s="289"/>
      <c r="AK415" s="289"/>
      <c r="AL415" s="289"/>
      <c r="AM415" s="289"/>
      <c r="AN415" s="289"/>
    </row>
    <row r="416" spans="1:40">
      <c r="A416" s="1023" t="s">
        <v>204</v>
      </c>
      <c r="B416" s="1023"/>
      <c r="C416" s="837">
        <f t="shared" ref="C416:N416" si="15">SUM(C413:C415)</f>
        <v>-38660</v>
      </c>
      <c r="D416" s="837">
        <f t="shared" si="15"/>
        <v>-21620</v>
      </c>
      <c r="E416" s="837">
        <f t="shared" si="15"/>
        <v>13790</v>
      </c>
      <c r="F416" s="837">
        <f t="shared" si="15"/>
        <v>37830</v>
      </c>
      <c r="G416" s="837">
        <f t="shared" si="15"/>
        <v>11240</v>
      </c>
      <c r="H416" s="837">
        <f t="shared" si="15"/>
        <v>7270</v>
      </c>
      <c r="I416" s="837">
        <f t="shared" si="15"/>
        <v>59190</v>
      </c>
      <c r="J416" s="837">
        <f t="shared" si="15"/>
        <v>83910</v>
      </c>
      <c r="K416" s="837">
        <f t="shared" si="15"/>
        <v>-55410</v>
      </c>
      <c r="L416" s="837">
        <f t="shared" si="15"/>
        <v>-33540</v>
      </c>
      <c r="M416" s="837">
        <f t="shared" si="15"/>
        <v>-9000</v>
      </c>
      <c r="N416" s="837">
        <f t="shared" si="15"/>
        <v>50390</v>
      </c>
      <c r="P416" s="268"/>
      <c r="Q416" s="268"/>
      <c r="R416" s="268"/>
      <c r="S416" s="268"/>
      <c r="T416" s="268"/>
      <c r="U416" s="268"/>
      <c r="V416" s="268"/>
      <c r="W416" s="268"/>
      <c r="X416" s="268"/>
      <c r="Y416" s="268"/>
      <c r="Z416" s="268"/>
      <c r="AA416" s="268"/>
      <c r="AC416" s="268"/>
      <c r="AD416" s="268"/>
      <c r="AE416" s="268"/>
      <c r="AF416" s="268"/>
      <c r="AG416" s="268"/>
      <c r="AH416" s="268"/>
      <c r="AI416" s="268"/>
      <c r="AJ416" s="268"/>
      <c r="AK416" s="268"/>
      <c r="AL416" s="268"/>
      <c r="AM416" s="268"/>
      <c r="AN416" s="268"/>
    </row>
    <row r="417" spans="1:15">
      <c r="C417" s="228"/>
      <c r="D417" s="228"/>
      <c r="E417" s="228"/>
      <c r="F417" s="228"/>
      <c r="G417" s="228"/>
      <c r="H417" s="228"/>
      <c r="I417" s="228"/>
      <c r="J417" s="228"/>
      <c r="K417" s="228"/>
      <c r="L417" s="228"/>
      <c r="M417" s="228"/>
      <c r="N417" s="228"/>
    </row>
    <row r="419" spans="1:15">
      <c r="A419" s="146"/>
      <c r="B419" s="146"/>
      <c r="C419" s="146"/>
      <c r="D419" s="146"/>
      <c r="E419" s="146"/>
      <c r="F419" s="146"/>
      <c r="G419" s="146"/>
      <c r="H419" s="146"/>
      <c r="I419" s="146"/>
      <c r="J419" s="146"/>
      <c r="K419" s="146"/>
      <c r="L419" s="146"/>
      <c r="M419" s="146"/>
      <c r="N419" s="146"/>
      <c r="O419" s="146"/>
    </row>
    <row r="421" spans="1:15">
      <c r="A421" s="7" t="s">
        <v>2102</v>
      </c>
    </row>
    <row r="423" spans="1:15">
      <c r="A423" s="7" t="s">
        <v>2103</v>
      </c>
    </row>
    <row r="424" spans="1:15">
      <c r="A424" s="7" t="s">
        <v>2579</v>
      </c>
      <c r="B424" s="580">
        <v>45808</v>
      </c>
    </row>
    <row r="425" spans="1:15">
      <c r="A425" s="7" t="s">
        <v>2104</v>
      </c>
      <c r="B425" s="170">
        <v>54846592.170000017</v>
      </c>
      <c r="C425" s="133"/>
    </row>
    <row r="426" spans="1:15">
      <c r="A426" s="7" t="s">
        <v>2105</v>
      </c>
      <c r="B426" s="170">
        <v>32310815.620000005</v>
      </c>
      <c r="C426" s="133"/>
    </row>
    <row r="427" spans="1:15">
      <c r="A427" s="7" t="s">
        <v>2106</v>
      </c>
      <c r="B427" s="170">
        <v>72492342.902013913</v>
      </c>
      <c r="C427" s="133"/>
    </row>
    <row r="428" spans="1:15">
      <c r="A428" s="7" t="s">
        <v>2107</v>
      </c>
      <c r="B428" s="170">
        <f>B433*B435</f>
        <v>-2059109.0190345605</v>
      </c>
      <c r="C428" s="7"/>
    </row>
    <row r="429" spans="1:15">
      <c r="B429" s="170"/>
      <c r="C429" s="133"/>
    </row>
    <row r="430" spans="1:15">
      <c r="A430" s="7" t="s">
        <v>2580</v>
      </c>
      <c r="B430" s="170"/>
      <c r="C430" s="133"/>
    </row>
    <row r="431" spans="1:15">
      <c r="A431" s="7" t="s">
        <v>2104</v>
      </c>
      <c r="B431" s="170">
        <v>427309191.34999985</v>
      </c>
      <c r="C431" s="133"/>
    </row>
    <row r="432" spans="1:15">
      <c r="A432" s="7" t="s">
        <v>2105</v>
      </c>
      <c r="B432" s="170">
        <v>213583571.83000007</v>
      </c>
      <c r="C432" s="133"/>
    </row>
    <row r="433" spans="1:15">
      <c r="A433" s="7" t="s">
        <v>2108</v>
      </c>
      <c r="B433" s="170">
        <v>-19528253.210000001</v>
      </c>
      <c r="C433" s="133"/>
    </row>
    <row r="434" spans="1:15">
      <c r="A434" s="7"/>
      <c r="B434" s="170"/>
      <c r="C434" s="133"/>
    </row>
    <row r="435" spans="1:15">
      <c r="A435" s="7" t="s">
        <v>2109</v>
      </c>
      <c r="B435" s="155">
        <f>(B425-B426)/(B431-B432)</f>
        <v>0.10544256042215465</v>
      </c>
      <c r="C435" s="133"/>
    </row>
    <row r="436" spans="1:15">
      <c r="B436" s="170"/>
      <c r="C436" s="133"/>
    </row>
    <row r="437" spans="1:15">
      <c r="B437" s="170"/>
      <c r="C437" s="133"/>
    </row>
    <row r="438" spans="1:15">
      <c r="A438" t="s">
        <v>2110</v>
      </c>
      <c r="B438" s="170">
        <v>36997479.216144025</v>
      </c>
      <c r="C438" s="133"/>
    </row>
    <row r="439" spans="1:15">
      <c r="C439" s="133"/>
    </row>
    <row r="440" spans="1:15">
      <c r="C440" s="133"/>
    </row>
    <row r="441" spans="1:15">
      <c r="A441" s="7" t="s">
        <v>2305</v>
      </c>
      <c r="B441" s="320"/>
    </row>
    <row r="443" spans="1:15">
      <c r="A443" s="146"/>
      <c r="B443" s="146"/>
      <c r="C443" s="146"/>
      <c r="D443" s="146"/>
      <c r="E443" s="146"/>
      <c r="F443" s="146"/>
      <c r="G443" s="146"/>
      <c r="H443" s="146"/>
      <c r="I443" s="146"/>
      <c r="J443" s="146"/>
      <c r="K443" s="146"/>
      <c r="L443" s="146"/>
      <c r="M443" s="146"/>
      <c r="N443" s="146"/>
      <c r="O443" s="146"/>
    </row>
    <row r="446" spans="1:15">
      <c r="A446" t="s">
        <v>2111</v>
      </c>
    </row>
    <row r="447" spans="1:15">
      <c r="C447" s="7"/>
      <c r="D447" s="7"/>
    </row>
    <row r="448" spans="1:15">
      <c r="A448" s="7" t="s">
        <v>2112</v>
      </c>
      <c r="B448" s="332" t="s">
        <v>2113</v>
      </c>
      <c r="C448" s="332" t="s">
        <v>2114</v>
      </c>
      <c r="D448" s="333" t="s">
        <v>2115</v>
      </c>
    </row>
    <row r="449" spans="1:16">
      <c r="A449" s="331">
        <v>45504</v>
      </c>
      <c r="B449" s="170"/>
      <c r="C449" s="170"/>
      <c r="D449" s="170">
        <v>175991617.90000001</v>
      </c>
      <c r="E449" s="7"/>
    </row>
    <row r="450" spans="1:16">
      <c r="A450" s="331">
        <v>45535</v>
      </c>
      <c r="B450" s="170">
        <v>253176.76</v>
      </c>
      <c r="C450" s="170">
        <v>745248</v>
      </c>
      <c r="D450" s="170">
        <v>182745408.55000001</v>
      </c>
      <c r="E450" s="711"/>
    </row>
    <row r="451" spans="1:16">
      <c r="A451" s="331">
        <v>45565</v>
      </c>
      <c r="B451" s="170">
        <v>200282.25</v>
      </c>
      <c r="C451" s="170">
        <v>589548.37</v>
      </c>
      <c r="D451" s="170">
        <v>96274121.359999999</v>
      </c>
      <c r="E451" s="711"/>
    </row>
    <row r="452" spans="1:16">
      <c r="A452" s="331">
        <v>45596</v>
      </c>
      <c r="B452" s="170">
        <v>131031.15000000001</v>
      </c>
      <c r="C452" s="170">
        <v>385701.68</v>
      </c>
      <c r="D452" s="170">
        <v>103593240.34999999</v>
      </c>
      <c r="E452" s="711"/>
    </row>
    <row r="453" spans="1:16">
      <c r="A453" s="331">
        <v>45626</v>
      </c>
      <c r="B453" s="170">
        <v>141535.30000000002</v>
      </c>
      <c r="C453" s="170">
        <v>416621.57</v>
      </c>
      <c r="D453" s="170">
        <v>109710413.17</v>
      </c>
      <c r="E453" s="711"/>
    </row>
    <row r="454" spans="1:16">
      <c r="A454" s="331">
        <v>45657</v>
      </c>
      <c r="B454" s="170">
        <v>363731.15</v>
      </c>
      <c r="C454" s="170">
        <v>1070674.54</v>
      </c>
      <c r="D454" s="170">
        <v>117003344.51000001</v>
      </c>
      <c r="E454" s="711"/>
    </row>
    <row r="455" spans="1:16">
      <c r="A455" s="331">
        <v>45688</v>
      </c>
      <c r="B455" s="170">
        <v>187217.35</v>
      </c>
      <c r="C455" s="170">
        <v>492629.92</v>
      </c>
      <c r="D455" s="170">
        <v>83497437.930000007</v>
      </c>
      <c r="E455" s="711"/>
    </row>
    <row r="456" spans="1:16">
      <c r="A456" s="331">
        <v>45716</v>
      </c>
      <c r="B456" s="170">
        <v>162494.11000000002</v>
      </c>
      <c r="C456" s="170">
        <v>427575.01</v>
      </c>
      <c r="D456" s="170">
        <v>88395545.859999999</v>
      </c>
      <c r="E456" s="711"/>
    </row>
    <row r="457" spans="1:16">
      <c r="A457" s="331">
        <v>45747</v>
      </c>
      <c r="B457" s="170">
        <v>171801.29</v>
      </c>
      <c r="C457" s="170">
        <v>452065.24</v>
      </c>
      <c r="D457" s="170">
        <v>90662711.480000004</v>
      </c>
      <c r="E457" s="711"/>
    </row>
    <row r="458" spans="1:16">
      <c r="A458" s="331">
        <v>45777</v>
      </c>
      <c r="B458" s="170">
        <v>177891.64</v>
      </c>
      <c r="C458" s="170">
        <v>468090.93</v>
      </c>
      <c r="D458" s="170">
        <v>94632040.180000007</v>
      </c>
      <c r="E458" s="711"/>
    </row>
    <row r="459" spans="1:16">
      <c r="A459" s="331">
        <v>45808</v>
      </c>
      <c r="B459" s="170">
        <v>186594.34</v>
      </c>
      <c r="C459" s="170">
        <v>490990.56</v>
      </c>
      <c r="D459" s="170">
        <v>100670292.84</v>
      </c>
      <c r="E459" s="711"/>
    </row>
    <row r="460" spans="1:16">
      <c r="A460" s="331">
        <v>45838</v>
      </c>
      <c r="B460" s="170">
        <f>B459</f>
        <v>186594.34</v>
      </c>
      <c r="C460" s="170">
        <f>C459</f>
        <v>490990.56</v>
      </c>
      <c r="D460" s="170">
        <v>0</v>
      </c>
      <c r="P460" s="731"/>
    </row>
    <row r="461" spans="1:16">
      <c r="A461" s="331">
        <v>45869</v>
      </c>
      <c r="B461" s="313">
        <f>B460</f>
        <v>186594.34</v>
      </c>
      <c r="C461" s="313">
        <f>C460</f>
        <v>490990.56</v>
      </c>
      <c r="D461" s="313">
        <v>0</v>
      </c>
      <c r="E461" s="11"/>
      <c r="G461" s="11"/>
      <c r="P461" s="170"/>
    </row>
    <row r="462" spans="1:16">
      <c r="B462" s="11">
        <f>SUM(B450:B461)</f>
        <v>2348944.0200000005</v>
      </c>
      <c r="C462" s="11">
        <f>SUM(C450:C461)</f>
        <v>6521126.9399999985</v>
      </c>
      <c r="D462" s="11">
        <f>AVERAGE(D449:D461)</f>
        <v>95628936.471538454</v>
      </c>
      <c r="P462" s="224"/>
    </row>
    <row r="463" spans="1:16">
      <c r="B463" s="11"/>
      <c r="C463" s="11"/>
      <c r="D463" s="11"/>
      <c r="P463" s="224"/>
    </row>
    <row r="464" spans="1:16">
      <c r="A464" s="7" t="s">
        <v>2116</v>
      </c>
      <c r="B464" s="11"/>
      <c r="C464" s="11"/>
      <c r="D464" s="11"/>
      <c r="P464" s="224"/>
    </row>
    <row r="465" spans="1:17">
      <c r="C465" s="701"/>
    </row>
    <row r="466" spans="1:17">
      <c r="A466" s="146"/>
      <c r="B466" s="146"/>
      <c r="C466" s="146"/>
      <c r="D466" s="146"/>
      <c r="E466" s="146"/>
      <c r="F466" s="146"/>
      <c r="G466" s="146"/>
      <c r="H466" s="146"/>
      <c r="I466" s="146"/>
      <c r="J466" s="146"/>
      <c r="K466" s="146"/>
      <c r="L466" s="146"/>
      <c r="M466" s="146"/>
      <c r="N466" s="146"/>
      <c r="O466" s="146"/>
      <c r="P466" s="224"/>
    </row>
    <row r="467" spans="1:17">
      <c r="P467" s="224"/>
    </row>
    <row r="468" spans="1:17">
      <c r="A468" t="s">
        <v>2117</v>
      </c>
    </row>
    <row r="469" spans="1:17">
      <c r="B469" s="149" t="s">
        <v>1603</v>
      </c>
      <c r="C469" s="149" t="s">
        <v>1603</v>
      </c>
      <c r="D469" s="149" t="s">
        <v>1603</v>
      </c>
      <c r="E469" s="149" t="s">
        <v>1603</v>
      </c>
      <c r="F469" s="149" t="s">
        <v>1603</v>
      </c>
      <c r="G469" s="149" t="s">
        <v>2118</v>
      </c>
      <c r="H469" s="149" t="s">
        <v>1603</v>
      </c>
      <c r="I469" s="149" t="s">
        <v>2118</v>
      </c>
      <c r="J469" s="149" t="s">
        <v>2118</v>
      </c>
      <c r="K469" s="149" t="s">
        <v>2118</v>
      </c>
      <c r="M469" s="149" t="s">
        <v>2119</v>
      </c>
      <c r="P469" s="224"/>
    </row>
    <row r="470" spans="1:17">
      <c r="A470" s="7" t="s">
        <v>2112</v>
      </c>
      <c r="B470" s="333" t="s">
        <v>2113</v>
      </c>
      <c r="C470" s="333" t="s">
        <v>2114</v>
      </c>
      <c r="D470" s="333" t="s">
        <v>201</v>
      </c>
      <c r="E470" s="333" t="s">
        <v>793</v>
      </c>
      <c r="F470" s="333" t="s">
        <v>2120</v>
      </c>
      <c r="G470" s="587" t="s">
        <v>2121</v>
      </c>
      <c r="H470" s="333" t="s">
        <v>776</v>
      </c>
      <c r="I470" s="333" t="s">
        <v>2122</v>
      </c>
      <c r="J470" s="333" t="s">
        <v>2123</v>
      </c>
      <c r="K470" s="333" t="s">
        <v>2124</v>
      </c>
      <c r="M470" s="149" t="s">
        <v>818</v>
      </c>
      <c r="N470" s="149" t="s">
        <v>2125</v>
      </c>
      <c r="O470" s="149" t="s">
        <v>2126</v>
      </c>
    </row>
    <row r="471" spans="1:17">
      <c r="A471" s="72">
        <v>44592</v>
      </c>
      <c r="B471" s="170">
        <f t="shared" ref="B471:B477" si="16">N471/(N471+O471)*M471</f>
        <v>55702.960045611304</v>
      </c>
      <c r="C471" s="170">
        <f t="shared" ref="C471:C477" si="17">O471/(N471+O471)*M471</f>
        <v>180125.2399543887</v>
      </c>
      <c r="D471" s="536">
        <v>-4830.2399999999907</v>
      </c>
      <c r="E471" s="588">
        <v>218</v>
      </c>
      <c r="F471" s="289">
        <v>4252361.96</v>
      </c>
      <c r="G471" s="1025">
        <f>F471-H471</f>
        <v>4003717.78</v>
      </c>
      <c r="H471" s="536">
        <v>248644.18</v>
      </c>
      <c r="I471" s="1025">
        <f>H471</f>
        <v>248644.18</v>
      </c>
      <c r="J471" s="588">
        <f>E471</f>
        <v>218</v>
      </c>
      <c r="K471" s="680">
        <v>-30.410310600000003</v>
      </c>
      <c r="M471" s="536">
        <v>235828.2</v>
      </c>
      <c r="N471" s="536">
        <v>235297.75999999995</v>
      </c>
      <c r="O471" s="536">
        <v>760876.35999999987</v>
      </c>
    </row>
    <row r="472" spans="1:17">
      <c r="A472" s="72">
        <v>44620</v>
      </c>
      <c r="B472" s="170">
        <f t="shared" si="16"/>
        <v>62042.511577131176</v>
      </c>
      <c r="C472" s="170">
        <f t="shared" si="17"/>
        <v>195822.89842286886</v>
      </c>
      <c r="D472" s="536">
        <v>-9680.7600000000093</v>
      </c>
      <c r="E472" s="680">
        <v>465</v>
      </c>
      <c r="F472" s="289">
        <v>4537647.6199999982</v>
      </c>
      <c r="G472" s="11">
        <f>G471+F472-H472</f>
        <v>8506890.1699999981</v>
      </c>
      <c r="H472" s="536">
        <v>34475.23000000001</v>
      </c>
      <c r="I472" s="1025">
        <f>H472+I471</f>
        <v>283119.41000000003</v>
      </c>
      <c r="J472" s="1025">
        <f>J471+E472</f>
        <v>683</v>
      </c>
      <c r="K472" s="680">
        <v>-53.777409309090913</v>
      </c>
      <c r="M472" s="536">
        <v>257865.41000000006</v>
      </c>
      <c r="N472" s="536">
        <v>312560.23999999987</v>
      </c>
      <c r="O472" s="536">
        <v>986524.4099999998</v>
      </c>
    </row>
    <row r="473" spans="1:17">
      <c r="A473" s="331">
        <v>44651</v>
      </c>
      <c r="B473" s="170">
        <f>N473/(N473+O473)*M473</f>
        <v>68010.191543454712</v>
      </c>
      <c r="C473" s="170">
        <f t="shared" si="17"/>
        <v>213621.80845654529</v>
      </c>
      <c r="D473" s="536">
        <v>-12830.06000000006</v>
      </c>
      <c r="E473" s="680">
        <v>830</v>
      </c>
      <c r="F473" s="289">
        <v>3588073.3600000087</v>
      </c>
      <c r="G473" s="11">
        <f t="shared" ref="G473:G489" si="18">G472+F473-H473</f>
        <v>11712167.040000007</v>
      </c>
      <c r="H473" s="536">
        <v>382796.49</v>
      </c>
      <c r="I473" s="1025">
        <f t="shared" ref="I473:I511" si="19">H473+I472</f>
        <v>665915.9</v>
      </c>
      <c r="J473" s="1025">
        <f>J472+E473</f>
        <v>1513</v>
      </c>
      <c r="K473" s="680">
        <v>-135.37899197818183</v>
      </c>
      <c r="M473" s="170">
        <v>281632</v>
      </c>
      <c r="N473" s="536">
        <v>358202.74</v>
      </c>
      <c r="O473" s="536">
        <v>1125124.2700000005</v>
      </c>
    </row>
    <row r="474" spans="1:17">
      <c r="A474" s="331">
        <v>44681</v>
      </c>
      <c r="B474" s="170">
        <f t="shared" si="16"/>
        <v>73188.061683397376</v>
      </c>
      <c r="C474" s="170">
        <f t="shared" si="17"/>
        <v>231067.48831660263</v>
      </c>
      <c r="D474" s="536">
        <v>-15959.410000000031</v>
      </c>
      <c r="E474" s="680">
        <v>1227</v>
      </c>
      <c r="F474" s="170">
        <v>4561760.1799999988</v>
      </c>
      <c r="G474" s="11">
        <f t="shared" si="18"/>
        <v>16203353.460000006</v>
      </c>
      <c r="H474" s="536">
        <v>70573.759999999995</v>
      </c>
      <c r="I474" s="1025">
        <f t="shared" si="19"/>
        <v>736489.66</v>
      </c>
      <c r="J474" s="1025">
        <f t="shared" ref="J474:J511" si="20">J473+E474</f>
        <v>2740</v>
      </c>
      <c r="K474" s="680">
        <v>-211.38049358060607</v>
      </c>
      <c r="M474" s="289">
        <v>304255.55</v>
      </c>
      <c r="N474" s="536">
        <v>325368.06</v>
      </c>
      <c r="O474" s="536">
        <v>1027243.7699999999</v>
      </c>
    </row>
    <row r="475" spans="1:17" ht="15" customHeight="1">
      <c r="A475" s="331">
        <v>44712</v>
      </c>
      <c r="B475" s="170">
        <f t="shared" si="16"/>
        <v>79468.384983758791</v>
      </c>
      <c r="C475" s="170">
        <f t="shared" si="17"/>
        <v>252175.22501624117</v>
      </c>
      <c r="D475" s="536">
        <v>-19811.93999999994</v>
      </c>
      <c r="E475" s="680">
        <v>1994</v>
      </c>
      <c r="F475" s="170">
        <v>4106435.1499999994</v>
      </c>
      <c r="G475" s="11">
        <f t="shared" si="18"/>
        <v>19537450.530000009</v>
      </c>
      <c r="H475" s="536">
        <v>772338.08</v>
      </c>
      <c r="I475" s="1025">
        <f t="shared" si="19"/>
        <v>1508827.74</v>
      </c>
      <c r="J475" s="1025">
        <f t="shared" si="20"/>
        <v>4734</v>
      </c>
      <c r="K475" s="680">
        <v>-447.64335903303026</v>
      </c>
      <c r="M475" s="289">
        <v>331643.61</v>
      </c>
      <c r="N475" s="536">
        <v>320309.45999999996</v>
      </c>
      <c r="O475" s="536">
        <v>1016430.75</v>
      </c>
    </row>
    <row r="476" spans="1:17">
      <c r="A476" s="331">
        <v>44742</v>
      </c>
      <c r="B476" s="170">
        <f t="shared" si="16"/>
        <v>66784.35763722386</v>
      </c>
      <c r="C476" s="170">
        <f t="shared" si="17"/>
        <v>211148.55236277616</v>
      </c>
      <c r="D476" s="536">
        <v>-19775.25</v>
      </c>
      <c r="E476" s="680">
        <v>17374</v>
      </c>
      <c r="F476" s="170">
        <v>7446249.8800000092</v>
      </c>
      <c r="G476" s="11">
        <f t="shared" si="18"/>
        <v>10228312.04000002</v>
      </c>
      <c r="H476" s="536">
        <v>16755388.369999999</v>
      </c>
      <c r="I476" s="1025">
        <f t="shared" si="19"/>
        <v>18264216.109999999</v>
      </c>
      <c r="J476" s="1025">
        <f t="shared" si="20"/>
        <v>22108</v>
      </c>
      <c r="K476" s="680">
        <v>-4733.2784795140251</v>
      </c>
      <c r="M476" s="289">
        <v>277932.91000000003</v>
      </c>
      <c r="N476" s="536">
        <v>249074.98</v>
      </c>
      <c r="O476" s="536">
        <v>787487.12</v>
      </c>
    </row>
    <row r="477" spans="1:17">
      <c r="A477" s="331">
        <v>44773</v>
      </c>
      <c r="B477" s="170">
        <f t="shared" si="16"/>
        <v>56283.782013506345</v>
      </c>
      <c r="C477" s="170">
        <f t="shared" si="17"/>
        <v>177424.13798649365</v>
      </c>
      <c r="D477" s="536">
        <v>-21121.009999999889</v>
      </c>
      <c r="E477" s="680">
        <v>32062</v>
      </c>
      <c r="F477" s="289">
        <v>8736844.6699999887</v>
      </c>
      <c r="G477" s="11">
        <f t="shared" si="18"/>
        <v>18950693.080000009</v>
      </c>
      <c r="H477" s="536">
        <v>14463.630000000001</v>
      </c>
      <c r="I477" s="1025">
        <f t="shared" si="19"/>
        <v>18278679.739999998</v>
      </c>
      <c r="J477" s="1025">
        <f t="shared" si="20"/>
        <v>54170</v>
      </c>
      <c r="K477" s="680">
        <v>-8224.80403419502</v>
      </c>
      <c r="M477" s="170">
        <v>233707.91999999998</v>
      </c>
      <c r="N477" s="536">
        <v>309141.76000000001</v>
      </c>
      <c r="O477" s="536">
        <v>974511.80999999994</v>
      </c>
    </row>
    <row r="478" spans="1:17">
      <c r="A478" s="331">
        <v>44804</v>
      </c>
      <c r="B478" s="170">
        <f t="shared" ref="B478:B501" si="21">N478/(N478+O478)*M478</f>
        <v>72885.989889934877</v>
      </c>
      <c r="C478" s="170">
        <f>O478/(N478+O478)*M478</f>
        <v>229573.92011006508</v>
      </c>
      <c r="D478" s="536">
        <v>821449.74</v>
      </c>
      <c r="E478" s="680">
        <v>32177</v>
      </c>
      <c r="F478" s="289">
        <v>2530683.4599999981</v>
      </c>
      <c r="G478" s="11">
        <f t="shared" si="18"/>
        <v>21364842.720000006</v>
      </c>
      <c r="H478" s="536">
        <v>116533.82</v>
      </c>
      <c r="I478" s="1025">
        <f t="shared" si="19"/>
        <v>18395213.559999999</v>
      </c>
      <c r="J478" s="1025">
        <f t="shared" si="20"/>
        <v>86347</v>
      </c>
      <c r="K478" s="680">
        <v>-11757.619387436014</v>
      </c>
      <c r="M478" s="289">
        <v>302459.90999999997</v>
      </c>
      <c r="N478" s="536">
        <v>360244.58000000007</v>
      </c>
      <c r="O478" s="536">
        <v>1134686.6599999999</v>
      </c>
      <c r="P478" s="170"/>
      <c r="Q478" s="170"/>
    </row>
    <row r="479" spans="1:17">
      <c r="A479" s="331">
        <v>44834</v>
      </c>
      <c r="B479" s="170">
        <f t="shared" si="21"/>
        <v>76015.731064667139</v>
      </c>
      <c r="C479" s="170">
        <f t="shared" ref="C479:C501" si="22">O479/(N479+O479)*M479</f>
        <v>239431.90893533276</v>
      </c>
      <c r="D479" s="536">
        <v>-271821.28999999998</v>
      </c>
      <c r="E479" s="680">
        <v>32279</v>
      </c>
      <c r="F479" s="289">
        <v>11061693.110000003</v>
      </c>
      <c r="G479" s="11">
        <f t="shared" si="18"/>
        <v>32426535.830000009</v>
      </c>
      <c r="H479" s="536">
        <v>0</v>
      </c>
      <c r="I479" s="1025">
        <f t="shared" si="19"/>
        <v>18395213.559999999</v>
      </c>
      <c r="J479" s="1025">
        <f t="shared" si="20"/>
        <v>118626</v>
      </c>
      <c r="K479" s="680">
        <v>-15284.885940677008</v>
      </c>
      <c r="M479" s="289">
        <v>315447.6399999999</v>
      </c>
      <c r="N479" s="536">
        <v>361380.13</v>
      </c>
      <c r="O479" s="536">
        <v>1138263.5300000005</v>
      </c>
      <c r="P479" s="170"/>
      <c r="Q479" s="170"/>
    </row>
    <row r="480" spans="1:17">
      <c r="A480" s="331">
        <v>44865</v>
      </c>
      <c r="B480" s="170">
        <f t="shared" si="21"/>
        <v>83767.561365363887</v>
      </c>
      <c r="C480" s="170">
        <f t="shared" si="22"/>
        <v>263848.31863463623</v>
      </c>
      <c r="D480" s="536">
        <v>135482.60999999999</v>
      </c>
      <c r="E480" s="680">
        <v>32602</v>
      </c>
      <c r="F480" s="289">
        <v>3003310.1710000001</v>
      </c>
      <c r="G480" s="11">
        <f t="shared" si="18"/>
        <v>35060205.701000012</v>
      </c>
      <c r="H480" s="536">
        <v>369640.3</v>
      </c>
      <c r="I480" s="1025">
        <f t="shared" si="19"/>
        <v>18764853.859999999</v>
      </c>
      <c r="J480" s="1025">
        <f t="shared" si="20"/>
        <v>151228</v>
      </c>
      <c r="K480" s="680">
        <v>-19045.936697918001</v>
      </c>
      <c r="M480" s="289">
        <v>347615.88000000012</v>
      </c>
      <c r="N480" s="536">
        <v>390112.21</v>
      </c>
      <c r="O480" s="536">
        <v>1228762.6499999999</v>
      </c>
      <c r="P480" s="170"/>
      <c r="Q480" s="170"/>
    </row>
    <row r="481" spans="1:18">
      <c r="A481" s="331">
        <v>44895</v>
      </c>
      <c r="B481" s="170">
        <f t="shared" si="21"/>
        <v>93174.671468407178</v>
      </c>
      <c r="C481" s="170">
        <f t="shared" si="22"/>
        <v>293478.42853159265</v>
      </c>
      <c r="D481" s="536">
        <v>141212.26999999999</v>
      </c>
      <c r="E481" s="680">
        <v>33193</v>
      </c>
      <c r="F481" s="170">
        <v>9784441.7390000001</v>
      </c>
      <c r="G481" s="11">
        <f t="shared" si="18"/>
        <v>44538798.270000011</v>
      </c>
      <c r="H481" s="536">
        <v>305849.17</v>
      </c>
      <c r="I481" s="1025">
        <f t="shared" si="19"/>
        <v>19070703.030000001</v>
      </c>
      <c r="J481" s="1025">
        <f t="shared" si="20"/>
        <v>184421</v>
      </c>
      <c r="K481" s="680">
        <v>-23086.803208558995</v>
      </c>
      <c r="M481" s="289">
        <v>386653.09999999986</v>
      </c>
      <c r="N481" s="536">
        <v>440022.99</v>
      </c>
      <c r="O481" s="536">
        <v>1385969.53</v>
      </c>
      <c r="P481" s="170"/>
      <c r="Q481" s="170"/>
    </row>
    <row r="482" spans="1:18">
      <c r="A482" s="331">
        <v>44926</v>
      </c>
      <c r="B482" s="170">
        <f t="shared" si="21"/>
        <v>85240.625745230835</v>
      </c>
      <c r="C482" s="170">
        <f t="shared" si="22"/>
        <v>268484.8942547692</v>
      </c>
      <c r="D482" s="536">
        <v>408631.83</v>
      </c>
      <c r="E482" s="680">
        <v>33918</v>
      </c>
      <c r="F482" s="170">
        <v>11105144.67</v>
      </c>
      <c r="G482" s="11">
        <f t="shared" si="18"/>
        <v>55121471.710000008</v>
      </c>
      <c r="H482" s="536">
        <v>522471.23000000045</v>
      </c>
      <c r="I482" s="1025">
        <f t="shared" si="19"/>
        <v>19593174.260000002</v>
      </c>
      <c r="J482" s="1025">
        <f t="shared" si="20"/>
        <v>218339</v>
      </c>
      <c r="K482" s="680">
        <v>-28154.071028399991</v>
      </c>
      <c r="M482" s="289">
        <v>353725.52</v>
      </c>
      <c r="N482" s="536">
        <v>429476.87</v>
      </c>
      <c r="O482" s="536">
        <v>1352735.87</v>
      </c>
      <c r="P482" s="170"/>
      <c r="Q482" s="170"/>
    </row>
    <row r="483" spans="1:18">
      <c r="A483" s="331">
        <v>44957</v>
      </c>
      <c r="B483" s="170">
        <f t="shared" si="21"/>
        <v>79093.732669507212</v>
      </c>
      <c r="C483" s="170">
        <f t="shared" si="22"/>
        <v>273277.26733049279</v>
      </c>
      <c r="D483" s="536">
        <v>139697.95000000001</v>
      </c>
      <c r="E483" s="680">
        <v>36834</v>
      </c>
      <c r="F483" s="170">
        <v>9401318.8500000052</v>
      </c>
      <c r="G483" s="11">
        <f t="shared" si="18"/>
        <v>61713171.150000021</v>
      </c>
      <c r="H483" s="536">
        <v>2809619.41</v>
      </c>
      <c r="I483" s="1025">
        <f t="shared" si="19"/>
        <v>22402793.670000002</v>
      </c>
      <c r="J483" s="1025">
        <f t="shared" si="20"/>
        <v>255173</v>
      </c>
      <c r="K483" s="680">
        <v>-135820.03787756443</v>
      </c>
      <c r="M483" s="289">
        <v>352371</v>
      </c>
      <c r="N483" s="536">
        <v>410780.89</v>
      </c>
      <c r="O483" s="536">
        <v>1419291.71</v>
      </c>
      <c r="P483" s="170"/>
      <c r="Q483" s="170"/>
      <c r="R483" s="11"/>
    </row>
    <row r="484" spans="1:18">
      <c r="A484" s="331">
        <v>44985</v>
      </c>
      <c r="B484" s="170">
        <f t="shared" si="21"/>
        <v>84587.724824155594</v>
      </c>
      <c r="C484" s="170">
        <f t="shared" si="22"/>
        <v>211254.27517584441</v>
      </c>
      <c r="D484" s="536">
        <v>-122158.39</v>
      </c>
      <c r="E484" s="680">
        <v>41031</v>
      </c>
      <c r="F484" s="170">
        <v>8135491.370000001</v>
      </c>
      <c r="G484" s="11">
        <f t="shared" si="18"/>
        <v>68001725.020000026</v>
      </c>
      <c r="H484" s="536">
        <v>1846937.5</v>
      </c>
      <c r="I484" s="1025">
        <f t="shared" si="19"/>
        <v>24249731.170000002</v>
      </c>
      <c r="J484" s="1025">
        <f t="shared" si="20"/>
        <v>296204</v>
      </c>
      <c r="K484" s="680">
        <v>-140845.16137107019</v>
      </c>
      <c r="M484" s="289">
        <v>295842</v>
      </c>
      <c r="N484" s="536">
        <v>508239.79</v>
      </c>
      <c r="O484" s="536">
        <v>1269307.44</v>
      </c>
      <c r="P484" s="170"/>
      <c r="Q484" s="170"/>
      <c r="R484" s="11"/>
    </row>
    <row r="485" spans="1:18">
      <c r="A485" s="331">
        <v>45016</v>
      </c>
      <c r="B485" s="170">
        <f t="shared" si="21"/>
        <v>99526.825915261797</v>
      </c>
      <c r="C485" s="170">
        <f t="shared" si="22"/>
        <v>330381.59408473817</v>
      </c>
      <c r="D485" s="536">
        <v>154326.48000000001</v>
      </c>
      <c r="E485" s="680">
        <v>44265</v>
      </c>
      <c r="F485" s="170">
        <v>13680657.99</v>
      </c>
      <c r="G485" s="11">
        <f t="shared" si="18"/>
        <v>79971750.240000024</v>
      </c>
      <c r="H485" s="536">
        <v>1710632.7700000003</v>
      </c>
      <c r="I485" s="1025">
        <f t="shared" si="19"/>
        <v>25960363.940000001</v>
      </c>
      <c r="J485" s="1025">
        <f t="shared" si="20"/>
        <v>340469</v>
      </c>
      <c r="K485" s="680">
        <v>-146044.99079913594</v>
      </c>
      <c r="M485" s="289">
        <v>429908.42</v>
      </c>
      <c r="N485" s="536">
        <v>453663.12</v>
      </c>
      <c r="O485" s="536">
        <v>1505945.19</v>
      </c>
      <c r="P485" s="170"/>
      <c r="Q485" s="170"/>
      <c r="R485" s="11"/>
    </row>
    <row r="486" spans="1:18">
      <c r="A486" s="331">
        <v>45046</v>
      </c>
      <c r="B486" s="170">
        <f t="shared" si="21"/>
        <v>109835.4668114825</v>
      </c>
      <c r="C486" s="170">
        <f>O486/(N486+O486)*M486</f>
        <v>370973.08318851731</v>
      </c>
      <c r="D486" s="536">
        <v>212823.26</v>
      </c>
      <c r="E486" s="170">
        <v>45912</v>
      </c>
      <c r="F486" s="170">
        <v>8723721.1799999997</v>
      </c>
      <c r="G486" s="11">
        <f t="shared" si="18"/>
        <v>88523711.680000022</v>
      </c>
      <c r="H486" s="11">
        <v>171759.74</v>
      </c>
      <c r="I486" s="1025">
        <f t="shared" si="19"/>
        <v>26132123.68</v>
      </c>
      <c r="J486" s="1025">
        <f t="shared" si="20"/>
        <v>386381</v>
      </c>
      <c r="K486" s="680">
        <v>-151194.15563493504</v>
      </c>
      <c r="M486" s="289">
        <v>480808.54999999987</v>
      </c>
      <c r="N486" s="536">
        <v>477211.3</v>
      </c>
      <c r="O486" s="536">
        <v>1611797.65</v>
      </c>
      <c r="P486" s="170"/>
      <c r="Q486" s="170"/>
      <c r="R486" s="11"/>
    </row>
    <row r="487" spans="1:18">
      <c r="A487" s="331">
        <v>45077</v>
      </c>
      <c r="B487" s="170">
        <f t="shared" si="21"/>
        <v>108424.19471525337</v>
      </c>
      <c r="C487" s="170">
        <f t="shared" si="22"/>
        <v>412053.97528474667</v>
      </c>
      <c r="D487" s="536">
        <v>187806.84</v>
      </c>
      <c r="E487" s="170">
        <v>46063</v>
      </c>
      <c r="F487" s="170">
        <v>10542796.48</v>
      </c>
      <c r="G487" s="11">
        <f t="shared" si="18"/>
        <v>99065223.670000032</v>
      </c>
      <c r="H487" s="11">
        <v>1284.49</v>
      </c>
      <c r="I487" s="1025">
        <f t="shared" si="19"/>
        <v>26133408.169999998</v>
      </c>
      <c r="J487" s="1025">
        <f t="shared" si="20"/>
        <v>432444</v>
      </c>
      <c r="K487" s="170">
        <v>-156335.43361568413</v>
      </c>
      <c r="M487" s="289">
        <v>520478.17000000004</v>
      </c>
      <c r="N487" s="536">
        <v>453110.39</v>
      </c>
      <c r="O487" s="536">
        <v>1721995.15</v>
      </c>
      <c r="P487" s="170"/>
      <c r="Q487" s="170"/>
      <c r="R487" s="11"/>
    </row>
    <row r="488" spans="1:18">
      <c r="A488" s="331">
        <v>45107</v>
      </c>
      <c r="B488" s="170">
        <f t="shared" si="21"/>
        <v>138157.78902587842</v>
      </c>
      <c r="C488" s="170">
        <f t="shared" si="22"/>
        <v>440565.75097412145</v>
      </c>
      <c r="D488" s="536">
        <v>206264.27</v>
      </c>
      <c r="E488" s="170">
        <v>49972</v>
      </c>
      <c r="F488" s="170">
        <v>6270314.4800000004</v>
      </c>
      <c r="G488" s="11">
        <f t="shared" si="18"/>
        <v>102167558.08000004</v>
      </c>
      <c r="H488" s="11">
        <v>3167980.0700000003</v>
      </c>
      <c r="I488" s="1025">
        <f t="shared" si="19"/>
        <v>29301388.239999998</v>
      </c>
      <c r="J488" s="1025">
        <f t="shared" si="20"/>
        <v>482416</v>
      </c>
      <c r="K488" s="170">
        <v>-162415.59493654751</v>
      </c>
      <c r="M488" s="289">
        <v>578723.53999999992</v>
      </c>
      <c r="N488" s="536">
        <v>581429.39</v>
      </c>
      <c r="O488" s="536">
        <v>1854096.52</v>
      </c>
      <c r="P488" s="170"/>
      <c r="Q488" s="170"/>
      <c r="R488" s="11"/>
    </row>
    <row r="489" spans="1:18">
      <c r="A489" s="331">
        <v>45138</v>
      </c>
      <c r="B489" s="170">
        <f t="shared" si="21"/>
        <v>120805.5594553962</v>
      </c>
      <c r="C489" s="170">
        <f t="shared" si="22"/>
        <v>407940.05054460379</v>
      </c>
      <c r="D489" s="536">
        <v>313639.61</v>
      </c>
      <c r="E489" s="170">
        <v>67018</v>
      </c>
      <c r="F489" s="170">
        <v>8245657.5600000005</v>
      </c>
      <c r="G489" s="11">
        <f t="shared" si="18"/>
        <v>87891190.680000037</v>
      </c>
      <c r="H489" s="11">
        <v>22522024.960000001</v>
      </c>
      <c r="I489" s="1025">
        <f t="shared" si="19"/>
        <v>51823413.200000003</v>
      </c>
      <c r="J489" s="1025">
        <f t="shared" si="20"/>
        <v>549434</v>
      </c>
      <c r="K489" s="170">
        <v>-177778.43850594421</v>
      </c>
      <c r="M489" s="289">
        <v>528745.61</v>
      </c>
      <c r="N489" s="536">
        <v>512057.39</v>
      </c>
      <c r="O489" s="536">
        <v>1729131.66</v>
      </c>
      <c r="P489" s="170"/>
      <c r="Q489" s="170"/>
      <c r="R489" s="11"/>
    </row>
    <row r="490" spans="1:18">
      <c r="A490" s="331">
        <v>45169</v>
      </c>
      <c r="B490" s="170">
        <f t="shared" si="21"/>
        <v>116401.59989601586</v>
      </c>
      <c r="C490" s="170">
        <f t="shared" si="22"/>
        <v>391104.20010398416</v>
      </c>
      <c r="D490" s="536">
        <v>409558.37</v>
      </c>
      <c r="E490" s="690">
        <v>80294</v>
      </c>
      <c r="F490" s="11">
        <v>5385596.9500000011</v>
      </c>
      <c r="G490" s="11">
        <f t="shared" ref="G490:G511" si="23">G489+F490-H490</f>
        <v>93133397.230000034</v>
      </c>
      <c r="H490" s="11">
        <v>143390.39999999999</v>
      </c>
      <c r="I490" s="1025">
        <f t="shared" si="19"/>
        <v>51966803.600000001</v>
      </c>
      <c r="J490" s="1025">
        <f t="shared" si="20"/>
        <v>629728</v>
      </c>
      <c r="K490" s="289">
        <v>-192481.10322262091</v>
      </c>
      <c r="M490" s="289">
        <v>507505.8</v>
      </c>
      <c r="N490" s="536">
        <v>518212.42</v>
      </c>
      <c r="O490" s="536">
        <v>1741170.69</v>
      </c>
      <c r="P490" s="170"/>
      <c r="Q490" s="170"/>
      <c r="R490" s="11"/>
    </row>
    <row r="491" spans="1:18">
      <c r="A491" s="331">
        <v>45199</v>
      </c>
      <c r="B491" s="170">
        <f t="shared" si="21"/>
        <v>128914.12091354364</v>
      </c>
      <c r="C491" s="170">
        <f t="shared" si="22"/>
        <v>441037.41908645653</v>
      </c>
      <c r="D491" s="536">
        <v>407120.03</v>
      </c>
      <c r="E491" s="690">
        <v>80131</v>
      </c>
      <c r="F491" s="11">
        <v>8468106.7699999996</v>
      </c>
      <c r="G491" s="11">
        <f t="shared" si="23"/>
        <v>101794340.15000004</v>
      </c>
      <c r="H491" s="11">
        <v>-192836.14999999997</v>
      </c>
      <c r="I491" s="1025">
        <f t="shared" si="19"/>
        <v>51773967.450000003</v>
      </c>
      <c r="J491" s="1025">
        <f t="shared" si="20"/>
        <v>709859</v>
      </c>
      <c r="K491" s="289">
        <v>-207047.74854399762</v>
      </c>
      <c r="M491" s="289">
        <v>569951.54000000015</v>
      </c>
      <c r="N491" s="536">
        <v>485439.17</v>
      </c>
      <c r="O491" s="536">
        <v>1660771.04</v>
      </c>
      <c r="P491" s="170"/>
      <c r="Q491" s="170"/>
      <c r="R491" s="11"/>
    </row>
    <row r="492" spans="1:18">
      <c r="A492" s="331">
        <v>45230</v>
      </c>
      <c r="B492" s="170">
        <f t="shared" si="21"/>
        <v>137181.34224165278</v>
      </c>
      <c r="C492" s="170">
        <f t="shared" si="22"/>
        <v>472248.85775834729</v>
      </c>
      <c r="D492" s="536">
        <v>227608.35</v>
      </c>
      <c r="E492" s="690">
        <v>81756</v>
      </c>
      <c r="F492" s="11">
        <v>6456228.5488770306</v>
      </c>
      <c r="G492" s="11">
        <f t="shared" si="23"/>
        <v>106473788.06887707</v>
      </c>
      <c r="H492" s="11">
        <v>1776780.63</v>
      </c>
      <c r="I492" s="1025">
        <f t="shared" si="19"/>
        <v>53550748.080000006</v>
      </c>
      <c r="J492" s="1025">
        <f t="shared" si="20"/>
        <v>791615</v>
      </c>
      <c r="K492" s="289">
        <v>-222912.02893924099</v>
      </c>
      <c r="M492" s="289">
        <v>609430.20000000007</v>
      </c>
      <c r="N492" s="536">
        <v>529079.73</v>
      </c>
      <c r="O492" s="536">
        <v>1821365.02</v>
      </c>
      <c r="P492" s="170"/>
      <c r="Q492" s="170"/>
      <c r="R492" s="11"/>
    </row>
    <row r="493" spans="1:18">
      <c r="A493" s="331">
        <v>45260</v>
      </c>
      <c r="B493" s="170">
        <f t="shared" si="21"/>
        <v>141932.09045247309</v>
      </c>
      <c r="C493" s="170">
        <f t="shared" si="22"/>
        <v>491748.71954752703</v>
      </c>
      <c r="D493" s="536">
        <v>617061.63</v>
      </c>
      <c r="E493" s="690">
        <v>85659</v>
      </c>
      <c r="F493" s="11">
        <v>6044985.6515000015</v>
      </c>
      <c r="G493" s="11">
        <f t="shared" si="23"/>
        <v>109902617.70037708</v>
      </c>
      <c r="H493" s="11">
        <v>2616156.02</v>
      </c>
      <c r="I493" s="1025">
        <f t="shared" si="19"/>
        <v>56166904.100000009</v>
      </c>
      <c r="J493" s="1025">
        <f t="shared" si="20"/>
        <v>877274</v>
      </c>
      <c r="K493" s="289">
        <v>-241012.19245668437</v>
      </c>
      <c r="M493" s="289">
        <v>633680.81000000006</v>
      </c>
      <c r="N493" s="536">
        <v>527717.56000000006</v>
      </c>
      <c r="O493" s="536">
        <v>1828370.41</v>
      </c>
      <c r="P493" s="170"/>
      <c r="Q493" s="170"/>
      <c r="R493" s="11"/>
    </row>
    <row r="494" spans="1:18">
      <c r="A494" s="331">
        <v>45291</v>
      </c>
      <c r="B494" s="170">
        <f t="shared" si="21"/>
        <v>153042.1568372137</v>
      </c>
      <c r="C494" s="170">
        <f t="shared" si="22"/>
        <v>499568.77316278609</v>
      </c>
      <c r="D494" s="536">
        <v>445117.8</v>
      </c>
      <c r="E494" s="690">
        <v>88285</v>
      </c>
      <c r="F494" s="11">
        <v>9126773.3399999999</v>
      </c>
      <c r="G494" s="11">
        <f t="shared" si="23"/>
        <v>118361597.38037708</v>
      </c>
      <c r="H494" s="11">
        <v>667793.66</v>
      </c>
      <c r="I494" s="1025">
        <f t="shared" si="19"/>
        <v>56834697.760000005</v>
      </c>
      <c r="J494" s="1025">
        <f t="shared" si="20"/>
        <v>965559</v>
      </c>
      <c r="K494" s="289">
        <v>-260425.3753589277</v>
      </c>
      <c r="M494" s="289">
        <v>652610.92999999982</v>
      </c>
      <c r="N494" s="536">
        <v>527349.65</v>
      </c>
      <c r="O494" s="536">
        <v>1721404.24</v>
      </c>
      <c r="P494" s="170"/>
      <c r="Q494" s="170"/>
      <c r="R494" s="11"/>
    </row>
    <row r="495" spans="1:18">
      <c r="A495" s="331">
        <v>45322</v>
      </c>
      <c r="B495" s="170">
        <f t="shared" si="21"/>
        <v>176389.79009726466</v>
      </c>
      <c r="C495" s="170">
        <f t="shared" si="22"/>
        <v>513277.95990273531</v>
      </c>
      <c r="D495" s="536">
        <f>'Historical (Income) - new'!$C$21</f>
        <v>465858.89</v>
      </c>
      <c r="E495" s="690">
        <v>90416</v>
      </c>
      <c r="F495" s="11">
        <v>2158792.2300000009</v>
      </c>
      <c r="G495" s="11">
        <f t="shared" si="23"/>
        <v>118779114.77037708</v>
      </c>
      <c r="H495" s="11">
        <v>1741274.84</v>
      </c>
      <c r="I495" s="1025">
        <f t="shared" si="19"/>
        <v>58575972.600000009</v>
      </c>
      <c r="J495" s="1025">
        <f t="shared" si="20"/>
        <v>1055975</v>
      </c>
      <c r="K495" s="289">
        <v>-748265.74538607348</v>
      </c>
      <c r="M495" s="289">
        <v>689667.75</v>
      </c>
      <c r="N495" s="536">
        <f>-'Historical (Income) - new'!$C$320</f>
        <v>630188.67000000004</v>
      </c>
      <c r="O495" s="536">
        <f>'Historical (Income) - new'!$C$301</f>
        <v>1833790.69</v>
      </c>
      <c r="P495" s="170"/>
      <c r="Q495" s="170"/>
      <c r="R495" s="11"/>
    </row>
    <row r="496" spans="1:18">
      <c r="A496" s="331">
        <v>45351</v>
      </c>
      <c r="B496" s="170">
        <f t="shared" si="21"/>
        <v>179575.10239760121</v>
      </c>
      <c r="C496" s="170">
        <f t="shared" si="22"/>
        <v>524804.96760239871</v>
      </c>
      <c r="D496" s="536">
        <f>'Historical (Income) - new'!$D$21</f>
        <v>473955.56</v>
      </c>
      <c r="E496" s="690">
        <v>92194</v>
      </c>
      <c r="F496" s="11">
        <v>2386765.02</v>
      </c>
      <c r="G496" s="11">
        <f t="shared" si="23"/>
        <v>120855541.00037707</v>
      </c>
      <c r="H496" s="11">
        <v>310338.78999999992</v>
      </c>
      <c r="I496" s="1025">
        <f t="shared" si="19"/>
        <v>58886311.390000008</v>
      </c>
      <c r="J496" s="1025">
        <f t="shared" si="20"/>
        <v>1148169</v>
      </c>
      <c r="K496" s="289">
        <v>-763356.93487226311</v>
      </c>
      <c r="M496" s="289">
        <v>704380.06999999983</v>
      </c>
      <c r="N496" s="536">
        <f>-'Historical (Income) - new'!$D$320</f>
        <v>638285.42000000004</v>
      </c>
      <c r="O496" s="536">
        <f>'Historical (Income) - new'!$D$301</f>
        <v>1865377.52</v>
      </c>
      <c r="P496" s="170"/>
      <c r="Q496" s="170"/>
      <c r="R496" s="11"/>
    </row>
    <row r="497" spans="1:18">
      <c r="A497" s="331">
        <v>45382</v>
      </c>
      <c r="B497" s="170">
        <f t="shared" si="21"/>
        <v>262323.66768887697</v>
      </c>
      <c r="C497" s="170">
        <f t="shared" si="22"/>
        <v>769833.23231112328</v>
      </c>
      <c r="D497" s="536">
        <f>'Historical (Income) - new'!$E$21</f>
        <v>499530.96</v>
      </c>
      <c r="E497" s="690">
        <v>96338</v>
      </c>
      <c r="F497" s="11">
        <v>2969507.3</v>
      </c>
      <c r="G497" s="11">
        <f t="shared" si="23"/>
        <v>118358938.10037707</v>
      </c>
      <c r="H497" s="11">
        <v>5466110.1999999993</v>
      </c>
      <c r="I497" s="1025">
        <f t="shared" si="19"/>
        <v>64352421.590000004</v>
      </c>
      <c r="J497" s="1025">
        <f t="shared" si="20"/>
        <v>1244507</v>
      </c>
      <c r="K497" s="289">
        <v>-779489.539271374</v>
      </c>
      <c r="M497" s="289">
        <v>1032156.9000000001</v>
      </c>
      <c r="N497" s="536">
        <f>-'Historical (Income) - new'!$E$320</f>
        <v>674812.86</v>
      </c>
      <c r="O497" s="536">
        <f>'Historical (Income) - new'!$E$301</f>
        <v>1980352.63</v>
      </c>
      <c r="P497" s="170"/>
      <c r="Q497" s="170"/>
      <c r="R497" s="11"/>
    </row>
    <row r="498" spans="1:18">
      <c r="A498" s="331">
        <v>45412</v>
      </c>
      <c r="B498" s="170">
        <f t="shared" si="21"/>
        <v>181269.40481188521</v>
      </c>
      <c r="C498" s="170">
        <f t="shared" si="22"/>
        <v>518049.5251881149</v>
      </c>
      <c r="D498" s="536">
        <f>'Historical (Income) - new'!$F$21</f>
        <v>524498.63</v>
      </c>
      <c r="E498" s="690">
        <v>100321</v>
      </c>
      <c r="F498" s="11">
        <v>1898573.8000000003</v>
      </c>
      <c r="G498" s="11">
        <f t="shared" si="23"/>
        <v>120098554.62037706</v>
      </c>
      <c r="H498" s="11">
        <v>158957.28000000003</v>
      </c>
      <c r="I498" s="1025">
        <f t="shared" si="19"/>
        <v>64511378.870000005</v>
      </c>
      <c r="J498" s="1025">
        <f t="shared" si="20"/>
        <v>1344828</v>
      </c>
      <c r="K498" s="289">
        <v>-795453.15503932943</v>
      </c>
      <c r="M498" s="289">
        <v>699318.93</v>
      </c>
      <c r="N498" s="536">
        <f>-'Historical (Income) - new'!$F$320</f>
        <v>563665.77</v>
      </c>
      <c r="O498" s="536">
        <f>'Historical (Income) - new'!$F$301</f>
        <v>1610899.45</v>
      </c>
      <c r="P498" s="170"/>
      <c r="Q498" s="170"/>
      <c r="R498" s="11"/>
    </row>
    <row r="499" spans="1:18">
      <c r="A499" s="331">
        <v>45443</v>
      </c>
      <c r="B499" s="170">
        <f t="shared" si="21"/>
        <v>183121.20999735672</v>
      </c>
      <c r="C499" s="170">
        <f t="shared" si="22"/>
        <v>538618.40000264335</v>
      </c>
      <c r="D499" s="536">
        <f>'Historical (Income) - new'!$G$21</f>
        <v>528158.06000000006</v>
      </c>
      <c r="E499" s="690">
        <v>101430</v>
      </c>
      <c r="F499" s="11">
        <v>3389159.0199999991</v>
      </c>
      <c r="G499" s="11">
        <f t="shared" si="23"/>
        <v>122630978.86037706</v>
      </c>
      <c r="H499" s="11">
        <v>856734.78</v>
      </c>
      <c r="I499" s="1025">
        <f t="shared" si="19"/>
        <v>65368113.650000006</v>
      </c>
      <c r="J499" s="1025">
        <f t="shared" si="20"/>
        <v>1446258</v>
      </c>
      <c r="K499" s="289">
        <v>-811535.2703810801</v>
      </c>
      <c r="M499" s="289">
        <v>721739.61</v>
      </c>
      <c r="N499" s="536">
        <f>-'Historical (Income) - new'!$G$320</f>
        <v>658774.55000000005</v>
      </c>
      <c r="O499" s="536">
        <f>'Historical (Income) - new'!$G$301</f>
        <v>1937667.92</v>
      </c>
      <c r="P499" s="170"/>
      <c r="Q499" s="170"/>
      <c r="R499" s="11"/>
    </row>
    <row r="500" spans="1:18">
      <c r="A500" s="331">
        <v>45473</v>
      </c>
      <c r="B500" s="170">
        <f t="shared" si="21"/>
        <v>188569.31469084241</v>
      </c>
      <c r="C500" s="170">
        <f t="shared" si="22"/>
        <v>552671.9453091576</v>
      </c>
      <c r="D500" s="536">
        <f>'Historical (Income) - new'!$H$21</f>
        <v>528459</v>
      </c>
      <c r="E500" s="289">
        <v>101934</v>
      </c>
      <c r="F500" s="11">
        <v>975528.5</v>
      </c>
      <c r="G500" s="11">
        <f t="shared" si="23"/>
        <v>124149877.51037706</v>
      </c>
      <c r="H500" s="11">
        <v>-543370.15</v>
      </c>
      <c r="I500" s="1025">
        <f t="shared" si="19"/>
        <v>64824743.500000007</v>
      </c>
      <c r="J500" s="1025">
        <f t="shared" si="20"/>
        <v>1548192</v>
      </c>
      <c r="K500" s="289">
        <v>-827444.43396588077</v>
      </c>
      <c r="M500" s="289">
        <v>741241.26</v>
      </c>
      <c r="N500" s="536">
        <f>-'Historical (Income) - new'!$H$320</f>
        <v>689358.62</v>
      </c>
      <c r="O500" s="536">
        <f>'Historical (Income) - new'!$H$301</f>
        <v>2020419.76</v>
      </c>
      <c r="P500" s="170"/>
      <c r="Q500" s="170"/>
      <c r="R500" s="11"/>
    </row>
    <row r="501" spans="1:18">
      <c r="A501" s="331">
        <v>45504</v>
      </c>
      <c r="B501" s="170">
        <f t="shared" si="21"/>
        <v>209405.60406209028</v>
      </c>
      <c r="C501" s="170">
        <f t="shared" si="22"/>
        <v>546936.71593790967</v>
      </c>
      <c r="D501" s="536">
        <f>'Historical (Income) - new'!$I$21</f>
        <v>533196.46</v>
      </c>
      <c r="E501" s="289">
        <v>103333</v>
      </c>
      <c r="F501" s="11">
        <v>5319882.5200000005</v>
      </c>
      <c r="G501" s="11">
        <f t="shared" si="23"/>
        <v>127744694.40037706</v>
      </c>
      <c r="H501" s="11">
        <v>1725065.63</v>
      </c>
      <c r="I501" s="1025">
        <f t="shared" si="19"/>
        <v>66549809.13000001</v>
      </c>
      <c r="J501" s="1025">
        <f t="shared" si="20"/>
        <v>1651525</v>
      </c>
      <c r="K501" s="289">
        <v>-843912.42883059394</v>
      </c>
      <c r="M501" s="289">
        <v>756342.32</v>
      </c>
      <c r="N501" s="536">
        <f>-'Historical (Income) - new'!$I$320</f>
        <v>760856.43</v>
      </c>
      <c r="O501" s="536">
        <f>'Historical (Income) - new'!$I$301</f>
        <v>1987245.37</v>
      </c>
      <c r="P501" s="170"/>
      <c r="Q501" s="170"/>
      <c r="R501" s="11"/>
    </row>
    <row r="502" spans="1:18">
      <c r="A502" s="331">
        <v>45535</v>
      </c>
      <c r="B502" s="170">
        <f t="shared" ref="B502:B508" si="24">N502/(N502+O502)*M502</f>
        <v>199353.03507557776</v>
      </c>
      <c r="C502" s="170">
        <f t="shared" ref="C502:C508" si="25">O502/(N502+O502)*M502</f>
        <v>587423.24492442177</v>
      </c>
      <c r="D502" s="536">
        <f>'Historical (Income) - new'!$J$21</f>
        <v>542576.81000000006</v>
      </c>
      <c r="E502" s="289">
        <v>105544</v>
      </c>
      <c r="F502" s="289">
        <v>8339295.3100000005</v>
      </c>
      <c r="G502" s="11">
        <f t="shared" si="23"/>
        <v>135688027.44037706</v>
      </c>
      <c r="H502" s="11">
        <v>395962.26999999984</v>
      </c>
      <c r="I502" s="1025">
        <f t="shared" si="19"/>
        <v>66945771.400000013</v>
      </c>
      <c r="J502" s="1025">
        <f t="shared" si="20"/>
        <v>1757069</v>
      </c>
      <c r="K502" s="289">
        <v>-860418.70200906962</v>
      </c>
      <c r="M502" s="289">
        <v>786776.27999999956</v>
      </c>
      <c r="N502" s="536">
        <f>-'Historical (Income) - new'!$J$320</f>
        <v>713742.16</v>
      </c>
      <c r="O502" s="536">
        <f>'Historical (Income) - new'!$J$301</f>
        <v>2103146.9900000002</v>
      </c>
      <c r="P502" s="170"/>
      <c r="Q502" s="170"/>
      <c r="R502" s="11"/>
    </row>
    <row r="503" spans="1:18">
      <c r="A503" s="331">
        <v>45565</v>
      </c>
      <c r="B503" s="170">
        <f t="shared" si="24"/>
        <v>208703.92002566592</v>
      </c>
      <c r="C503" s="170">
        <f t="shared" si="25"/>
        <v>614312.50997433404</v>
      </c>
      <c r="D503" s="536">
        <f>'Historical (Income) - new'!$K$21</f>
        <v>551319.99</v>
      </c>
      <c r="E503" s="289">
        <v>107340</v>
      </c>
      <c r="F503" s="289">
        <v>14766789.270000003</v>
      </c>
      <c r="G503" s="11">
        <f t="shared" si="23"/>
        <v>148796112.46037707</v>
      </c>
      <c r="H503" s="11">
        <v>1658704.2500000002</v>
      </c>
      <c r="I503" s="1025">
        <f t="shared" si="19"/>
        <v>68604475.650000021</v>
      </c>
      <c r="J503" s="1025">
        <f t="shared" si="20"/>
        <v>1864409</v>
      </c>
      <c r="K503" s="289">
        <v>-877628.02436385467</v>
      </c>
      <c r="M503" s="289">
        <v>823016.43</v>
      </c>
      <c r="N503" s="536">
        <f>-'Historical (Income) - new'!$K$320</f>
        <v>699649.54</v>
      </c>
      <c r="O503" s="536">
        <f>'Historical (Income) - new'!$K$301</f>
        <v>2059393.35</v>
      </c>
      <c r="P503" s="170"/>
      <c r="Q503" s="170"/>
      <c r="R503" s="11"/>
    </row>
    <row r="504" spans="1:18">
      <c r="A504" s="331">
        <v>45596</v>
      </c>
      <c r="B504" s="170">
        <f t="shared" si="24"/>
        <v>224034.10670839902</v>
      </c>
      <c r="C504" s="170">
        <f t="shared" si="25"/>
        <v>659268.52329160098</v>
      </c>
      <c r="D504" s="536">
        <f>'Historical (Income) - new'!$L$21</f>
        <v>558282.16</v>
      </c>
      <c r="E504" s="289">
        <v>108815</v>
      </c>
      <c r="F504" s="289">
        <v>13451842.979999999</v>
      </c>
      <c r="G504" s="11">
        <f t="shared" si="23"/>
        <v>162222150.26037705</v>
      </c>
      <c r="H504" s="11">
        <v>25805.179999999866</v>
      </c>
      <c r="I504" s="1025">
        <f t="shared" si="19"/>
        <v>68630280.830000028</v>
      </c>
      <c r="J504" s="1025">
        <f t="shared" si="20"/>
        <v>1973224</v>
      </c>
      <c r="K504" s="289">
        <v>-894778.54358739383</v>
      </c>
      <c r="M504" s="289">
        <v>883302.63000000012</v>
      </c>
      <c r="N504" s="536">
        <f>-'Historical (Income) - new'!$L$320</f>
        <v>642851.38</v>
      </c>
      <c r="O504" s="536">
        <f>'Historical (Income) - new'!$L$301</f>
        <v>1891728.39</v>
      </c>
      <c r="P504" s="170"/>
      <c r="Q504" s="170"/>
      <c r="R504" s="11"/>
    </row>
    <row r="505" spans="1:18">
      <c r="A505" s="331">
        <v>45626</v>
      </c>
      <c r="B505" s="170">
        <f t="shared" si="24"/>
        <v>250852.19364177561</v>
      </c>
      <c r="C505" s="170">
        <f t="shared" si="25"/>
        <v>737782.0963582244</v>
      </c>
      <c r="D505" s="536">
        <f>'Historical (Income) - new'!$M$21</f>
        <v>568844.15</v>
      </c>
      <c r="E505" s="289">
        <v>111041</v>
      </c>
      <c r="F505" s="289">
        <v>20071052.720000014</v>
      </c>
      <c r="G505" s="11">
        <f t="shared" si="23"/>
        <v>179917191.71037707</v>
      </c>
      <c r="H505" s="11">
        <v>2376011.2699999996</v>
      </c>
      <c r="I505" s="1025">
        <f t="shared" si="19"/>
        <v>71006292.100000024</v>
      </c>
      <c r="J505" s="1025">
        <f t="shared" si="20"/>
        <v>2084265</v>
      </c>
      <c r="K505" s="289">
        <v>-914174.66135243932</v>
      </c>
      <c r="M505" s="289">
        <v>988634.29</v>
      </c>
      <c r="N505" s="536">
        <f>-'Historical (Income) - new'!$M$320</f>
        <v>671822.25</v>
      </c>
      <c r="O505" s="536">
        <f>'Historical (Income) - new'!$M$301</f>
        <v>1975898.32</v>
      </c>
      <c r="P505" s="170"/>
      <c r="Q505" s="170"/>
      <c r="R505" s="11"/>
    </row>
    <row r="506" spans="1:18">
      <c r="A506" s="331">
        <v>45657</v>
      </c>
      <c r="B506" s="170">
        <f t="shared" si="24"/>
        <v>485852.5222134061</v>
      </c>
      <c r="C506" s="170">
        <f t="shared" si="25"/>
        <v>1350957.3077865941</v>
      </c>
      <c r="D506" s="536">
        <f>'Historical (Income) - new'!$N$21</f>
        <v>579549.24</v>
      </c>
      <c r="E506" s="289">
        <v>114868</v>
      </c>
      <c r="F506" s="289">
        <v>22798219.449999999</v>
      </c>
      <c r="G506" s="11">
        <f t="shared" si="23"/>
        <v>201161825.60037705</v>
      </c>
      <c r="H506" s="11">
        <v>1553585.56</v>
      </c>
      <c r="I506" s="1025">
        <f t="shared" si="19"/>
        <v>72559877.660000026</v>
      </c>
      <c r="J506" s="1025">
        <f t="shared" si="20"/>
        <v>2199133</v>
      </c>
      <c r="K506" s="289">
        <v>-936702.80416914728</v>
      </c>
      <c r="M506" s="289">
        <v>1836809.83</v>
      </c>
      <c r="N506" s="536">
        <f>-'Historical (Income) - new'!$N$320</f>
        <v>1266643.3</v>
      </c>
      <c r="O506" s="536">
        <f>'Historical (Income) - new'!$N$301</f>
        <v>3522017.37</v>
      </c>
      <c r="P506" s="170"/>
      <c r="Q506" s="170"/>
      <c r="R506" s="11"/>
    </row>
    <row r="507" spans="1:18">
      <c r="A507" s="331">
        <v>45688</v>
      </c>
      <c r="B507" s="170">
        <f t="shared" si="24"/>
        <v>370636.1740513469</v>
      </c>
      <c r="C507" s="170">
        <f t="shared" si="25"/>
        <v>975224.45594865305</v>
      </c>
      <c r="D507" s="536">
        <f>'Historical (Income) - new'!$O$21</f>
        <v>-106554.56</v>
      </c>
      <c r="E507" s="289">
        <v>508</v>
      </c>
      <c r="F507" s="289">
        <v>6178831.1199999992</v>
      </c>
      <c r="G507" s="11">
        <f t="shared" si="23"/>
        <v>206755732.51037705</v>
      </c>
      <c r="H507" s="11">
        <v>584924.21000000008</v>
      </c>
      <c r="I507" s="1025">
        <f>H507+0</f>
        <v>584924.21000000008</v>
      </c>
      <c r="J507" s="1025">
        <f>E507</f>
        <v>508</v>
      </c>
      <c r="K507" s="289">
        <v>-331</v>
      </c>
      <c r="M507" s="289">
        <v>1345860.63</v>
      </c>
      <c r="N507" s="536">
        <f>-'Historical (Income) - new'!$O$320</f>
        <v>888140.61</v>
      </c>
      <c r="O507" s="536">
        <f>'Historical (Income) - new'!$O$301</f>
        <v>2336891.2799999998</v>
      </c>
      <c r="P507" s="170"/>
      <c r="Q507" s="170"/>
      <c r="R507" s="11"/>
    </row>
    <row r="508" spans="1:18">
      <c r="A508" s="331">
        <v>45716</v>
      </c>
      <c r="B508" s="170">
        <f t="shared" si="24"/>
        <v>382691.12116572831</v>
      </c>
      <c r="C508" s="170">
        <f t="shared" si="25"/>
        <v>1006818.5588342717</v>
      </c>
      <c r="D508" s="536">
        <f>'Historical (Income) - new'!$P$21</f>
        <v>-107529.88</v>
      </c>
      <c r="E508" s="289">
        <v>3604</v>
      </c>
      <c r="F508" s="289">
        <v>9684447.6499999985</v>
      </c>
      <c r="G508" s="11">
        <f t="shared" si="23"/>
        <v>213572035.36037704</v>
      </c>
      <c r="H508" s="11">
        <v>2868144.8</v>
      </c>
      <c r="I508" s="1025">
        <f t="shared" si="19"/>
        <v>3453069.01</v>
      </c>
      <c r="J508" s="1025">
        <f t="shared" si="20"/>
        <v>4112</v>
      </c>
      <c r="K508" s="289">
        <v>-2372</v>
      </c>
      <c r="M508" s="289">
        <v>1389509.68</v>
      </c>
      <c r="N508" s="536">
        <f>-'Historical (Income) - new'!$P$320</f>
        <v>872830.67</v>
      </c>
      <c r="O508" s="536">
        <f>'Historical (Income) - new'!$P$301</f>
        <v>2296322.2000000002</v>
      </c>
      <c r="P508" s="170"/>
      <c r="Q508" s="170"/>
      <c r="R508" s="11"/>
    </row>
    <row r="509" spans="1:18">
      <c r="A509" s="331">
        <v>45747</v>
      </c>
      <c r="B509" s="170">
        <f t="shared" ref="B509:B510" si="26">N509/(N509+O509)*M509</f>
        <v>389002.37577765016</v>
      </c>
      <c r="C509" s="170">
        <f t="shared" ref="C509:C510" si="27">O509/(N509+O509)*M509</f>
        <v>1023519.5342223498</v>
      </c>
      <c r="D509" s="536">
        <f>'Historical (Income) - new'!$Q$21</f>
        <v>-95510.59</v>
      </c>
      <c r="E509" s="289">
        <v>9404</v>
      </c>
      <c r="F509" s="289">
        <v>11493547.619999997</v>
      </c>
      <c r="G509" s="11">
        <f t="shared" si="23"/>
        <v>222016155.83037704</v>
      </c>
      <c r="H509" s="11">
        <v>3049427.1500000004</v>
      </c>
      <c r="I509" s="1025">
        <f t="shared" si="19"/>
        <v>6502496.1600000001</v>
      </c>
      <c r="J509" s="1025">
        <f t="shared" si="20"/>
        <v>13516</v>
      </c>
      <c r="K509" s="289">
        <v>-6166</v>
      </c>
      <c r="M509" s="289">
        <v>1412521.91</v>
      </c>
      <c r="N509" s="536">
        <f>-'Historical (Income) - new'!$Q$320</f>
        <v>865924.84</v>
      </c>
      <c r="O509" s="536">
        <f>'Historical (Income) - new'!$Q$301</f>
        <v>2278369.09</v>
      </c>
      <c r="P509" s="170"/>
      <c r="Q509" s="170"/>
      <c r="R509" s="11"/>
    </row>
    <row r="510" spans="1:18">
      <c r="A510" s="331">
        <v>45777</v>
      </c>
      <c r="B510" s="170">
        <f t="shared" si="26"/>
        <v>242928.36381433185</v>
      </c>
      <c r="C510" s="170">
        <f t="shared" si="27"/>
        <v>632838.326185668</v>
      </c>
      <c r="D510" s="536">
        <f>'Historical (Income) - new'!$R$21</f>
        <v>-91595.75</v>
      </c>
      <c r="E510" s="289">
        <v>13682</v>
      </c>
      <c r="F510" s="289">
        <v>6104488.54</v>
      </c>
      <c r="G510" s="11">
        <f t="shared" si="23"/>
        <v>226894471.47037703</v>
      </c>
      <c r="H510" s="11">
        <v>1226172.9000000001</v>
      </c>
      <c r="I510" s="1025">
        <f t="shared" si="19"/>
        <v>7728669.0600000005</v>
      </c>
      <c r="J510" s="1025">
        <f t="shared" si="20"/>
        <v>27198</v>
      </c>
      <c r="K510" s="289">
        <v>-10162</v>
      </c>
      <c r="M510" s="289">
        <v>875766.69</v>
      </c>
      <c r="N510" s="536">
        <f>-'Historical (Income) - new'!$R$320</f>
        <v>672480.03000000014</v>
      </c>
      <c r="O510" s="536">
        <f>'Historical (Income) - new'!$R$301</f>
        <v>1751837.9900000002</v>
      </c>
      <c r="P510" s="170"/>
      <c r="Q510" s="170"/>
      <c r="R510" s="11"/>
    </row>
    <row r="511" spans="1:18">
      <c r="A511" s="331">
        <v>45808</v>
      </c>
      <c r="B511" s="170">
        <f t="shared" ref="B511:B513" si="28">N511/(N511+O511)*M511</f>
        <v>407345.97067251772</v>
      </c>
      <c r="C511" s="170">
        <f t="shared" ref="C511:C513" si="29">O511/(N511+O511)*M511</f>
        <v>1071734.3793274823</v>
      </c>
      <c r="D511" s="536">
        <f>'Historical (Income) - new'!$S$21</f>
        <v>850277.62000000011</v>
      </c>
      <c r="E511" s="289">
        <v>128529</v>
      </c>
      <c r="F511" s="289">
        <v>4876501.09</v>
      </c>
      <c r="G511" s="11">
        <f t="shared" si="23"/>
        <v>28474811.450377017</v>
      </c>
      <c r="H511" s="11">
        <v>203296161.11000001</v>
      </c>
      <c r="I511" s="1025">
        <f t="shared" si="19"/>
        <v>211024830.17000002</v>
      </c>
      <c r="J511" s="1025">
        <f t="shared" si="20"/>
        <v>155727</v>
      </c>
      <c r="K511" s="289">
        <v>-273198</v>
      </c>
      <c r="M511" s="289">
        <v>1479080.35</v>
      </c>
      <c r="N511" s="536">
        <f>-'Historical (Income) - new'!$S$320</f>
        <v>706835.13000000012</v>
      </c>
      <c r="O511" s="536">
        <f>'Historical (Income) - new'!$S$301</f>
        <v>1859695.6000000003</v>
      </c>
      <c r="P511" s="170"/>
      <c r="Q511" s="170"/>
      <c r="R511" s="11"/>
    </row>
    <row r="512" spans="1:18">
      <c r="A512" s="331">
        <v>45838</v>
      </c>
      <c r="B512" s="170">
        <f t="shared" si="28"/>
        <v>86827.764853717192</v>
      </c>
      <c r="C512" s="170">
        <f t="shared" si="29"/>
        <v>228619.87514628272</v>
      </c>
      <c r="D512" s="536">
        <f>'Historical (Income) - new'!$T$21</f>
        <v>1803103.7402642218</v>
      </c>
      <c r="E512" s="170"/>
      <c r="F512" s="289">
        <v>0</v>
      </c>
      <c r="G512" s="11"/>
      <c r="H512" s="11"/>
      <c r="I512" s="11"/>
      <c r="J512" s="11"/>
      <c r="K512" s="289"/>
      <c r="M512" s="289">
        <f>M479</f>
        <v>315447.6399999999</v>
      </c>
      <c r="N512" s="536">
        <f>-'Historical (Income) - new'!$T$320</f>
        <v>434124.09</v>
      </c>
      <c r="O512" s="536">
        <f>'Historical (Income) - new'!$T$301</f>
        <v>1143060.58</v>
      </c>
      <c r="P512" s="170"/>
      <c r="Q512" s="170"/>
      <c r="R512" s="11"/>
    </row>
    <row r="513" spans="1:18">
      <c r="A513" s="331">
        <v>45869</v>
      </c>
      <c r="B513" s="170">
        <f t="shared" si="28"/>
        <v>86827.746291158663</v>
      </c>
      <c r="C513" s="170">
        <f t="shared" si="29"/>
        <v>228619.89370884121</v>
      </c>
      <c r="D513" s="313">
        <f>'Historical (Income) - new'!$U$21</f>
        <v>1798978.9805437259</v>
      </c>
      <c r="E513" s="313"/>
      <c r="F513" s="313">
        <v>0</v>
      </c>
      <c r="G513" s="584"/>
      <c r="H513" s="584"/>
      <c r="I513" s="584"/>
      <c r="J513" s="584"/>
      <c r="K513" s="313"/>
      <c r="M513" s="313">
        <f>M479</f>
        <v>315447.6399999999</v>
      </c>
      <c r="N513" s="313">
        <f>-'Historical (Income) - new'!$U$320</f>
        <v>480411.22</v>
      </c>
      <c r="O513" s="313">
        <f>'Historical (Income) - new'!$U$301</f>
        <v>1264936.23</v>
      </c>
      <c r="P513" s="170"/>
      <c r="Q513" s="170"/>
      <c r="R513" s="11"/>
    </row>
    <row r="514" spans="1:18">
      <c r="B514" s="11">
        <f>SUM(B502:B513)</f>
        <v>3335055.2942912756</v>
      </c>
      <c r="C514" s="11">
        <f>SUM(C502:C513)</f>
        <v>9117118.7057087235</v>
      </c>
      <c r="D514" s="11">
        <f>SUM(D502:D513)</f>
        <v>6851741.9108079476</v>
      </c>
      <c r="E514" s="11">
        <f>SUM(E502:E513)</f>
        <v>703335</v>
      </c>
      <c r="F514" s="11">
        <f>SUM(F471:F513)</f>
        <v>312059519.28037709</v>
      </c>
      <c r="G514" s="170">
        <f>SUM(G501:G513)/13</f>
        <v>142557169.8841652</v>
      </c>
      <c r="H514" s="170">
        <f>SUM(H471:H511)</f>
        <v>283584707.83000004</v>
      </c>
      <c r="I514" s="170">
        <f>AVERAGE(I489:I501)</f>
        <v>58860406.532307692</v>
      </c>
      <c r="J514" s="170">
        <f>AVERAGE(J502:J511)</f>
        <v>1007916.1</v>
      </c>
      <c r="K514" s="170">
        <f>AVERAGE(K502:K511)</f>
        <v>-477593.17354819051</v>
      </c>
      <c r="M514" s="11">
        <f>SUM(M502:M513)</f>
        <v>12452174</v>
      </c>
      <c r="N514" s="11">
        <f>SUM(N502:N513)</f>
        <v>8915455.2200000007</v>
      </c>
      <c r="O514" s="11">
        <f>SUM(O502:O513)</f>
        <v>24483297.390000004</v>
      </c>
    </row>
    <row r="515" spans="1:18">
      <c r="C515" s="11"/>
      <c r="N515" s="11"/>
      <c r="O515" s="11"/>
    </row>
    <row r="516" spans="1:18">
      <c r="C516" s="11"/>
      <c r="N516" s="11"/>
      <c r="O516" s="11"/>
    </row>
    <row r="517" spans="1:18">
      <c r="A517" s="146"/>
      <c r="B517" s="146"/>
      <c r="C517" s="902"/>
      <c r="D517" s="146"/>
      <c r="E517" s="146"/>
      <c r="F517" s="146"/>
      <c r="G517" s="146"/>
      <c r="H517" s="146"/>
      <c r="I517" s="146"/>
      <c r="J517" s="146"/>
      <c r="K517" s="146"/>
      <c r="L517" s="146"/>
      <c r="M517" s="146"/>
      <c r="N517" s="902"/>
      <c r="O517" s="902"/>
    </row>
    <row r="518" spans="1:18">
      <c r="C518" s="11"/>
      <c r="N518" s="11"/>
      <c r="O518" s="11"/>
    </row>
    <row r="520" spans="1:18">
      <c r="A520" t="s">
        <v>2127</v>
      </c>
    </row>
    <row r="521" spans="1:18">
      <c r="B521" s="149" t="s">
        <v>1603</v>
      </c>
      <c r="C521" s="149" t="s">
        <v>1603</v>
      </c>
      <c r="D521" s="149" t="s">
        <v>1603</v>
      </c>
      <c r="E521" s="149" t="s">
        <v>1603</v>
      </c>
      <c r="F521" s="149" t="s">
        <v>1603</v>
      </c>
      <c r="G521" s="149" t="s">
        <v>2118</v>
      </c>
      <c r="H521" s="149" t="s">
        <v>1603</v>
      </c>
      <c r="I521" s="149" t="s">
        <v>2118</v>
      </c>
      <c r="J521" s="149" t="s">
        <v>2118</v>
      </c>
      <c r="K521" s="149" t="s">
        <v>2118</v>
      </c>
      <c r="L521" s="149"/>
      <c r="M521" s="149" t="s">
        <v>1041</v>
      </c>
    </row>
    <row r="522" spans="1:18">
      <c r="A522" s="7" t="s">
        <v>2112</v>
      </c>
      <c r="B522" s="333" t="s">
        <v>2113</v>
      </c>
      <c r="C522" s="333" t="s">
        <v>2114</v>
      </c>
      <c r="D522" s="333" t="s">
        <v>201</v>
      </c>
      <c r="E522" s="333" t="s">
        <v>793</v>
      </c>
      <c r="F522" s="333" t="s">
        <v>2120</v>
      </c>
      <c r="G522" s="333" t="s">
        <v>810</v>
      </c>
      <c r="H522" s="333" t="s">
        <v>776</v>
      </c>
      <c r="I522" s="333" t="s">
        <v>2122</v>
      </c>
      <c r="J522" s="333" t="s">
        <v>2123</v>
      </c>
      <c r="K522" s="333" t="s">
        <v>2124</v>
      </c>
      <c r="L522" s="332"/>
      <c r="M522" s="333" t="s">
        <v>818</v>
      </c>
      <c r="N522" s="333" t="s">
        <v>2125</v>
      </c>
      <c r="O522" s="333" t="s">
        <v>2126</v>
      </c>
    </row>
    <row r="523" spans="1:18">
      <c r="A523" s="589">
        <v>45322</v>
      </c>
      <c r="B523" s="289">
        <f t="shared" ref="B523:B529" si="30">N523/(N523+O523)*M523</f>
        <v>0</v>
      </c>
      <c r="C523" s="289">
        <f t="shared" ref="C523:C529" si="31">O523/(N523+O523)*M523</f>
        <v>0</v>
      </c>
      <c r="D523" s="289"/>
      <c r="E523" s="690"/>
      <c r="F523" s="11">
        <v>0</v>
      </c>
      <c r="G523" s="289">
        <f>+F523-H523</f>
        <v>0</v>
      </c>
      <c r="H523" s="11"/>
      <c r="I523" s="289"/>
      <c r="J523" s="289"/>
      <c r="K523" s="289"/>
      <c r="M523" s="289">
        <v>0</v>
      </c>
      <c r="N523" s="289">
        <f>-'Historical (Income) - new'!$C$320</f>
        <v>630188.67000000004</v>
      </c>
      <c r="O523" s="289">
        <f>+'Historical (Income) - new'!$C$301</f>
        <v>1833790.69</v>
      </c>
    </row>
    <row r="524" spans="1:18">
      <c r="A524" s="589">
        <v>45351</v>
      </c>
      <c r="B524" s="289">
        <f t="shared" si="30"/>
        <v>0.84895231488308887</v>
      </c>
      <c r="C524" s="289">
        <f t="shared" si="31"/>
        <v>2.4810476851169114</v>
      </c>
      <c r="D524" s="289"/>
      <c r="E524" s="690"/>
      <c r="F524" s="11">
        <v>10413.89</v>
      </c>
      <c r="G524" s="289">
        <f t="shared" ref="G524:G539" si="32">G523+F524-H524</f>
        <v>10413.89</v>
      </c>
      <c r="H524" s="11"/>
      <c r="I524" s="289"/>
      <c r="J524" s="289"/>
      <c r="K524" s="289"/>
      <c r="M524" s="289">
        <v>3.33</v>
      </c>
      <c r="N524" s="289">
        <f>-'Historical (Income) - new'!$D$320</f>
        <v>638285.42000000004</v>
      </c>
      <c r="O524" s="289">
        <f>+'Historical (Income) - new'!$D$301</f>
        <v>1865377.52</v>
      </c>
    </row>
    <row r="525" spans="1:18">
      <c r="A525" s="589">
        <v>45382</v>
      </c>
      <c r="B525" s="289">
        <f t="shared" si="30"/>
        <v>24.711097905162969</v>
      </c>
      <c r="C525" s="289">
        <f t="shared" si="31"/>
        <v>72.518902094837046</v>
      </c>
      <c r="D525" s="289"/>
      <c r="E525" s="690"/>
      <c r="F525" s="11">
        <v>47124.23</v>
      </c>
      <c r="G525" s="289">
        <f t="shared" si="32"/>
        <v>57538.12</v>
      </c>
      <c r="H525" s="11"/>
      <c r="I525" s="289"/>
      <c r="J525" s="289"/>
      <c r="K525" s="289"/>
      <c r="M525" s="289">
        <v>97.23</v>
      </c>
      <c r="N525" s="289">
        <f>-'Historical (Income) - new'!$E$320</f>
        <v>674812.86</v>
      </c>
      <c r="O525" s="289">
        <f>+'Historical (Income) - new'!$E$301</f>
        <v>1980352.63</v>
      </c>
    </row>
    <row r="526" spans="1:18">
      <c r="A526" s="589">
        <v>45412</v>
      </c>
      <c r="B526" s="289">
        <f t="shared" si="30"/>
        <v>210.01590385474853</v>
      </c>
      <c r="C526" s="289">
        <f t="shared" si="31"/>
        <v>600.20409614525158</v>
      </c>
      <c r="D526" s="289"/>
      <c r="E526" s="690"/>
      <c r="F526" s="11">
        <v>253333.72000000003</v>
      </c>
      <c r="G526" s="289">
        <f t="shared" si="32"/>
        <v>310871.84000000003</v>
      </c>
      <c r="H526" s="11"/>
      <c r="I526" s="289"/>
      <c r="J526" s="289"/>
      <c r="K526" s="289"/>
      <c r="M526" s="289">
        <v>810.22</v>
      </c>
      <c r="N526" s="289">
        <f>-'Historical (Income) - new'!$F$320</f>
        <v>563665.77</v>
      </c>
      <c r="O526" s="289">
        <f>+'Historical (Income) - new'!$F$301</f>
        <v>1610899.45</v>
      </c>
    </row>
    <row r="527" spans="1:18">
      <c r="A527" s="589">
        <v>45443</v>
      </c>
      <c r="B527" s="289">
        <f t="shared" si="30"/>
        <v>28759.742759434226</v>
      </c>
      <c r="C527" s="289">
        <f t="shared" si="31"/>
        <v>84591.657240565793</v>
      </c>
      <c r="D527" s="289"/>
      <c r="E527" s="690"/>
      <c r="F527" s="11">
        <v>253102.68</v>
      </c>
      <c r="G527" s="289">
        <f t="shared" si="32"/>
        <v>563974.52</v>
      </c>
      <c r="H527" s="11"/>
      <c r="I527" s="289"/>
      <c r="J527" s="289"/>
      <c r="K527" s="289"/>
      <c r="M527" s="289">
        <v>113351.40000000001</v>
      </c>
      <c r="N527" s="289">
        <f>-'Historical (Income) - new'!$G$320</f>
        <v>658774.55000000005</v>
      </c>
      <c r="O527" s="289">
        <f>+'Historical (Income) - new'!$G$301</f>
        <v>1937667.92</v>
      </c>
    </row>
    <row r="528" spans="1:18">
      <c r="A528" s="589">
        <v>45473</v>
      </c>
      <c r="B528" s="289">
        <f t="shared" si="30"/>
        <v>733.74870859638338</v>
      </c>
      <c r="C528" s="289">
        <f t="shared" si="31"/>
        <v>2150.5212914036165</v>
      </c>
      <c r="D528" s="289"/>
      <c r="E528" s="690"/>
      <c r="F528" s="289">
        <v>418643.70999999996</v>
      </c>
      <c r="G528" s="289">
        <f t="shared" si="32"/>
        <v>982618.23</v>
      </c>
      <c r="H528" s="11"/>
      <c r="I528" s="289"/>
      <c r="J528" s="289"/>
      <c r="K528" s="289"/>
      <c r="M528" s="289">
        <v>2884.27</v>
      </c>
      <c r="N528" s="289">
        <f>-'Historical (Income) - new'!$H$320</f>
        <v>689358.62</v>
      </c>
      <c r="O528" s="289">
        <f>+'Historical (Income) - new'!$H$301</f>
        <v>2020419.76</v>
      </c>
    </row>
    <row r="529" spans="1:15">
      <c r="A529" s="589">
        <v>45504</v>
      </c>
      <c r="B529" s="289">
        <f t="shared" si="30"/>
        <v>1278.3991012697202</v>
      </c>
      <c r="C529" s="289">
        <f t="shared" si="31"/>
        <v>3338.9908987302797</v>
      </c>
      <c r="D529" s="289"/>
      <c r="E529" s="690"/>
      <c r="F529" s="289">
        <v>835082.4</v>
      </c>
      <c r="G529" s="289">
        <f t="shared" si="32"/>
        <v>1817700.63</v>
      </c>
      <c r="H529" s="11"/>
      <c r="I529" s="289"/>
      <c r="J529" s="289"/>
      <c r="K529" s="289"/>
      <c r="M529" s="289">
        <v>4617.3900000000003</v>
      </c>
      <c r="N529" s="289">
        <f>-'Historical (Income) - new'!$I$320</f>
        <v>760856.43</v>
      </c>
      <c r="O529" s="289">
        <f>+'Historical (Income) - new'!$I$301</f>
        <v>1987245.37</v>
      </c>
    </row>
    <row r="530" spans="1:15">
      <c r="A530" s="589">
        <v>45535</v>
      </c>
      <c r="B530" s="289">
        <f t="shared" ref="B530:B541" si="33">N530/(N530+O530)*M530</f>
        <v>2188.5939028298649</v>
      </c>
      <c r="C530" s="289">
        <f t="shared" ref="C530:C541" si="34">O530/(N530+O530)*M530</f>
        <v>6449.0160971701362</v>
      </c>
      <c r="D530" s="289"/>
      <c r="E530" s="690"/>
      <c r="F530" s="11">
        <v>413592.50999999995</v>
      </c>
      <c r="G530" s="289">
        <f t="shared" si="32"/>
        <v>2231293.1399999997</v>
      </c>
      <c r="H530" s="11"/>
      <c r="I530" s="289"/>
      <c r="J530" s="289"/>
      <c r="K530" s="289"/>
      <c r="M530" s="289">
        <v>8637.61</v>
      </c>
      <c r="N530" s="289">
        <f>+N502</f>
        <v>713742.16</v>
      </c>
      <c r="O530" s="289">
        <f>+O502</f>
        <v>2103146.9900000002</v>
      </c>
    </row>
    <row r="531" spans="1:15">
      <c r="A531" s="589">
        <v>45565</v>
      </c>
      <c r="B531" s="289">
        <f t="shared" si="33"/>
        <v>4005.7242398077401</v>
      </c>
      <c r="C531" s="289">
        <f t="shared" si="34"/>
        <v>11790.705760192259</v>
      </c>
      <c r="D531" s="289"/>
      <c r="E531" s="690"/>
      <c r="F531" s="11">
        <v>1721468.4400000002</v>
      </c>
      <c r="G531" s="289">
        <f t="shared" si="32"/>
        <v>3952761.58</v>
      </c>
      <c r="H531" s="11"/>
      <c r="I531" s="289"/>
      <c r="J531" s="289"/>
      <c r="K531" s="289"/>
      <c r="M531" s="289">
        <v>15796.43</v>
      </c>
      <c r="N531" s="289">
        <f t="shared" ref="N531:O531" si="35">+N503</f>
        <v>699649.54</v>
      </c>
      <c r="O531" s="289">
        <f t="shared" si="35"/>
        <v>2059393.35</v>
      </c>
    </row>
    <row r="532" spans="1:15">
      <c r="A532" s="589">
        <v>45596</v>
      </c>
      <c r="B532" s="289">
        <f t="shared" si="33"/>
        <v>5401.6737382934298</v>
      </c>
      <c r="C532" s="289">
        <f t="shared" si="34"/>
        <v>15895.58626170657</v>
      </c>
      <c r="D532" s="289"/>
      <c r="E532" s="690"/>
      <c r="F532" s="11">
        <v>591927.23</v>
      </c>
      <c r="G532" s="289">
        <f t="shared" si="32"/>
        <v>4544688.8100000005</v>
      </c>
      <c r="H532" s="11"/>
      <c r="I532" s="289"/>
      <c r="J532" s="289"/>
      <c r="K532" s="289"/>
      <c r="M532" s="289">
        <v>21297.260000000002</v>
      </c>
      <c r="N532" s="289">
        <f t="shared" ref="N532:O532" si="36">+N504</f>
        <v>642851.38</v>
      </c>
      <c r="O532" s="289">
        <f t="shared" si="36"/>
        <v>1891728.39</v>
      </c>
    </row>
    <row r="533" spans="1:15">
      <c r="A533" s="589">
        <v>45626</v>
      </c>
      <c r="B533" s="289">
        <f t="shared" si="33"/>
        <v>6177.6414006255955</v>
      </c>
      <c r="C533" s="289">
        <f t="shared" si="34"/>
        <v>18169.078599374403</v>
      </c>
      <c r="D533" s="289"/>
      <c r="E533" s="690"/>
      <c r="F533" s="11">
        <v>1362812.38</v>
      </c>
      <c r="G533" s="289">
        <f t="shared" si="32"/>
        <v>5907501.1900000004</v>
      </c>
      <c r="H533" s="11"/>
      <c r="I533" s="289"/>
      <c r="J533" s="289"/>
      <c r="K533" s="289"/>
      <c r="M533" s="289">
        <v>24346.720000000001</v>
      </c>
      <c r="N533" s="289">
        <f t="shared" ref="N533:O533" si="37">+N505</f>
        <v>671822.25</v>
      </c>
      <c r="O533" s="289">
        <f t="shared" si="37"/>
        <v>1975898.32</v>
      </c>
    </row>
    <row r="534" spans="1:15">
      <c r="A534" s="589">
        <v>45657</v>
      </c>
      <c r="B534" s="289">
        <f t="shared" si="33"/>
        <v>9007.4004529308204</v>
      </c>
      <c r="C534" s="289">
        <f t="shared" si="34"/>
        <v>25045.899547069184</v>
      </c>
      <c r="D534" s="289"/>
      <c r="E534" s="690"/>
      <c r="F534" s="11">
        <v>1116119.0199999998</v>
      </c>
      <c r="G534" s="289">
        <f t="shared" si="32"/>
        <v>7023620.21</v>
      </c>
      <c r="H534" s="11"/>
      <c r="I534" s="289"/>
      <c r="J534" s="289"/>
      <c r="K534" s="289"/>
      <c r="M534" s="289">
        <v>34053.300000000003</v>
      </c>
      <c r="N534" s="289">
        <f t="shared" ref="N534:O534" si="38">+N506</f>
        <v>1266643.3</v>
      </c>
      <c r="O534" s="289">
        <f t="shared" si="38"/>
        <v>3522017.37</v>
      </c>
    </row>
    <row r="535" spans="1:15">
      <c r="A535" s="589">
        <v>45688</v>
      </c>
      <c r="B535" s="289">
        <f t="shared" si="33"/>
        <v>11754.522504572909</v>
      </c>
      <c r="C535" s="289">
        <f t="shared" si="34"/>
        <v>30928.707495427097</v>
      </c>
      <c r="D535" s="289">
        <f>+'Historical (Income) - new'!O23</f>
        <v>155117.12</v>
      </c>
      <c r="E535" s="690"/>
      <c r="F535" s="11">
        <v>2334280.85</v>
      </c>
      <c r="G535" s="289">
        <f t="shared" si="32"/>
        <v>9357901.0600000005</v>
      </c>
      <c r="H535" s="11"/>
      <c r="I535" s="289"/>
      <c r="J535" s="289"/>
      <c r="K535" s="289">
        <v>0</v>
      </c>
      <c r="M535" s="289">
        <v>42683.23</v>
      </c>
      <c r="N535" s="289">
        <f t="shared" ref="N535:O535" si="39">+N507</f>
        <v>888140.61</v>
      </c>
      <c r="O535" s="289">
        <f t="shared" si="39"/>
        <v>2336891.2799999998</v>
      </c>
    </row>
    <row r="536" spans="1:15">
      <c r="A536" s="589">
        <v>45716</v>
      </c>
      <c r="B536" s="289">
        <f t="shared" si="33"/>
        <v>13832.806450048181</v>
      </c>
      <c r="C536" s="289">
        <f t="shared" si="34"/>
        <v>36392.603549951826</v>
      </c>
      <c r="D536" s="289">
        <f>+'Historical (Income) - new'!P23</f>
        <v>-158938.35</v>
      </c>
      <c r="E536" s="690"/>
      <c r="F536" s="11">
        <v>1639129</v>
      </c>
      <c r="G536" s="289">
        <f t="shared" si="32"/>
        <v>10997030.060000001</v>
      </c>
      <c r="H536" s="11"/>
      <c r="I536" s="289"/>
      <c r="J536" s="289"/>
      <c r="K536" s="289">
        <v>0</v>
      </c>
      <c r="M536" s="289">
        <v>50225.41</v>
      </c>
      <c r="N536" s="289">
        <f t="shared" ref="N536:O536" si="40">+N508</f>
        <v>872830.67</v>
      </c>
      <c r="O536" s="289">
        <f t="shared" si="40"/>
        <v>2296322.2000000002</v>
      </c>
    </row>
    <row r="537" spans="1:15">
      <c r="A537" s="589">
        <v>45747</v>
      </c>
      <c r="B537" s="289">
        <f t="shared" si="33"/>
        <v>17053.360032899087</v>
      </c>
      <c r="C537" s="289">
        <f t="shared" si="34"/>
        <v>44869.76996710091</v>
      </c>
      <c r="D537" s="289">
        <f>+'Historical (Income) - new'!Q23</f>
        <v>-3827.57</v>
      </c>
      <c r="E537" s="690">
        <v>9698</v>
      </c>
      <c r="F537" s="11">
        <v>758757.91</v>
      </c>
      <c r="G537" s="289">
        <f t="shared" si="32"/>
        <v>672306.85000000149</v>
      </c>
      <c r="H537" s="11">
        <v>11083481.119999999</v>
      </c>
      <c r="I537" s="289">
        <f>+I536+H537</f>
        <v>11083481.119999999</v>
      </c>
      <c r="J537" s="289">
        <f>+J536+E537</f>
        <v>9698</v>
      </c>
      <c r="K537" s="289">
        <v>-7934</v>
      </c>
      <c r="M537" s="289">
        <v>61923.13</v>
      </c>
      <c r="N537" s="289">
        <f t="shared" ref="N537:O537" si="41">+N509</f>
        <v>865924.84</v>
      </c>
      <c r="O537" s="289">
        <f t="shared" si="41"/>
        <v>2278369.09</v>
      </c>
    </row>
    <row r="538" spans="1:15">
      <c r="A538" s="589">
        <v>45777</v>
      </c>
      <c r="B538" s="289">
        <f t="shared" si="33"/>
        <v>-8165.7908263785876</v>
      </c>
      <c r="C538" s="289">
        <f t="shared" si="34"/>
        <v>-21272.219173621412</v>
      </c>
      <c r="D538" s="289">
        <f>+'Historical (Income) - new'!R23</f>
        <v>166643.21000000002</v>
      </c>
      <c r="E538" s="690">
        <v>20245</v>
      </c>
      <c r="F538" s="11">
        <v>582907.66</v>
      </c>
      <c r="G538" s="289">
        <f t="shared" si="32"/>
        <v>285468.41000000178</v>
      </c>
      <c r="H538" s="11">
        <v>969746.09999999986</v>
      </c>
      <c r="I538" s="289">
        <f t="shared" ref="I538:I539" si="42">+I537+H538</f>
        <v>12053227.219999999</v>
      </c>
      <c r="J538" s="289">
        <f>+J537+E538</f>
        <v>29943</v>
      </c>
      <c r="K538" s="289">
        <v>-14248</v>
      </c>
      <c r="M538" s="289">
        <f>-8106.68-21331.33</f>
        <v>-29438.010000000002</v>
      </c>
      <c r="N538" s="289">
        <f t="shared" ref="N538:O538" si="43">+N510</f>
        <v>672480.03000000014</v>
      </c>
      <c r="O538" s="289">
        <f t="shared" si="43"/>
        <v>1751837.9900000002</v>
      </c>
    </row>
    <row r="539" spans="1:15">
      <c r="A539" s="589">
        <v>45808</v>
      </c>
      <c r="B539" s="289">
        <f t="shared" si="33"/>
        <v>99.322021865368427</v>
      </c>
      <c r="C539" s="289">
        <f t="shared" si="34"/>
        <v>261.31797813463152</v>
      </c>
      <c r="D539" s="289">
        <f>+'Historical (Income) - new'!S23</f>
        <v>117746.68</v>
      </c>
      <c r="E539" s="690">
        <v>21494</v>
      </c>
      <c r="F539" s="11">
        <v>455582.39</v>
      </c>
      <c r="G539" s="289">
        <f t="shared" si="32"/>
        <v>282492.15000000177</v>
      </c>
      <c r="H539" s="11">
        <v>458558.65</v>
      </c>
      <c r="I539" s="289">
        <f t="shared" si="42"/>
        <v>12511785.869999999</v>
      </c>
      <c r="J539" s="289">
        <f>+J538+E539</f>
        <v>51437</v>
      </c>
      <c r="K539" s="289">
        <v>-20786</v>
      </c>
      <c r="M539" s="289">
        <f>99.32+261.32</f>
        <v>360.64</v>
      </c>
      <c r="N539" s="289">
        <f t="shared" ref="N539:O539" si="44">+N511</f>
        <v>706835.13000000012</v>
      </c>
      <c r="O539" s="289">
        <f t="shared" si="44"/>
        <v>1859695.6000000003</v>
      </c>
    </row>
    <row r="540" spans="1:15">
      <c r="A540" s="589">
        <v>45838</v>
      </c>
      <c r="B540" s="11">
        <f t="shared" si="33"/>
        <v>99.267076833558107</v>
      </c>
      <c r="C540" s="11">
        <f t="shared" si="34"/>
        <v>261.37292316644186</v>
      </c>
      <c r="D540" s="289">
        <f>+'Historical (Income) - new'!T23</f>
        <v>199520.20498567529</v>
      </c>
      <c r="E540" s="690"/>
      <c r="F540" s="11"/>
      <c r="G540" s="11"/>
      <c r="H540" s="11"/>
      <c r="I540" s="289"/>
      <c r="J540" s="289"/>
      <c r="K540" s="289"/>
      <c r="M540" s="289">
        <f>M539</f>
        <v>360.64</v>
      </c>
      <c r="N540" s="289">
        <f t="shared" ref="N540:O540" si="45">+N512</f>
        <v>434124.09</v>
      </c>
      <c r="O540" s="289">
        <f t="shared" si="45"/>
        <v>1143060.58</v>
      </c>
    </row>
    <row r="541" spans="1:15">
      <c r="A541" s="589">
        <v>45869</v>
      </c>
      <c r="B541" s="11">
        <f t="shared" si="33"/>
        <v>99.267055611649113</v>
      </c>
      <c r="C541" s="11">
        <f t="shared" si="34"/>
        <v>261.37294438835085</v>
      </c>
      <c r="D541" s="313">
        <f>+'Historical (Income) - new'!U23</f>
        <v>199906.43444996711</v>
      </c>
      <c r="E541" s="693"/>
      <c r="F541" s="584"/>
      <c r="G541" s="584"/>
      <c r="H541" s="584"/>
      <c r="I541" s="313"/>
      <c r="J541" s="313"/>
      <c r="K541" s="313"/>
      <c r="L541" s="332"/>
      <c r="M541" s="868">
        <f>M540</f>
        <v>360.64</v>
      </c>
      <c r="N541" s="313">
        <f t="shared" ref="N541:O541" si="46">+N513</f>
        <v>480411.22</v>
      </c>
      <c r="O541" s="313">
        <f t="shared" si="46"/>
        <v>1264936.23</v>
      </c>
    </row>
    <row r="542" spans="1:15">
      <c r="B542" s="11">
        <f>SUM(B530:B541)</f>
        <v>61553.78804993962</v>
      </c>
      <c r="C542" s="11">
        <f>SUM(C530:C541)</f>
        <v>169053.21195006039</v>
      </c>
      <c r="D542" s="11">
        <f>SUM(D530:D541)</f>
        <v>676167.72943564237</v>
      </c>
      <c r="E542" s="11">
        <f>SUM(E530:E541)</f>
        <v>51437</v>
      </c>
      <c r="F542" s="11">
        <f>SUM(F523:F541)</f>
        <v>12794278.020000001</v>
      </c>
      <c r="G542" s="11">
        <f>SUM(G529:G541)/13</f>
        <v>3620981.8530769241</v>
      </c>
      <c r="H542" s="11">
        <f>SUM(H523:H541)</f>
        <v>12511785.869999999</v>
      </c>
      <c r="I542" s="11">
        <f>SUM(I529:I541)/13</f>
        <v>2742191.8623076919</v>
      </c>
      <c r="J542" s="11">
        <f t="shared" ref="J542:K542" si="47">SUM(J529:J541)/13</f>
        <v>7006</v>
      </c>
      <c r="K542" s="11">
        <f t="shared" si="47"/>
        <v>-3305.2307692307691</v>
      </c>
      <c r="L542" s="11"/>
      <c r="M542" s="11">
        <f>SUM(M523:M529)</f>
        <v>121763.84000000001</v>
      </c>
      <c r="N542" s="11">
        <f>SUM(N530:N541)</f>
        <v>8915455.2200000007</v>
      </c>
      <c r="O542" s="11">
        <f>SUM(O530:O541)</f>
        <v>24483297.390000004</v>
      </c>
    </row>
    <row r="545" spans="1:44">
      <c r="A545" s="146"/>
      <c r="B545" s="146"/>
      <c r="C545" s="902"/>
      <c r="D545" s="146"/>
      <c r="E545" s="146"/>
      <c r="F545" s="146"/>
      <c r="G545" s="146"/>
      <c r="H545" s="146"/>
      <c r="I545" s="146"/>
      <c r="J545" s="146"/>
      <c r="K545" s="146"/>
      <c r="L545" s="146"/>
      <c r="M545" s="146"/>
      <c r="N545" s="902"/>
      <c r="O545" s="902"/>
    </row>
    <row r="546" spans="1:44">
      <c r="A546" t="s">
        <v>2478</v>
      </c>
      <c r="C546" s="11"/>
      <c r="N546" s="11"/>
      <c r="O546" s="11"/>
    </row>
    <row r="547" spans="1:44">
      <c r="B547" s="149" t="s">
        <v>1603</v>
      </c>
      <c r="C547" s="149" t="s">
        <v>1603</v>
      </c>
      <c r="D547" s="149" t="s">
        <v>1603</v>
      </c>
      <c r="E547" s="149" t="s">
        <v>1603</v>
      </c>
      <c r="F547" s="149" t="s">
        <v>1603</v>
      </c>
      <c r="G547" s="149" t="s">
        <v>2118</v>
      </c>
      <c r="H547" s="149" t="s">
        <v>1603</v>
      </c>
      <c r="I547" s="149" t="s">
        <v>2118</v>
      </c>
      <c r="J547" s="149" t="s">
        <v>2118</v>
      </c>
      <c r="K547" s="149" t="s">
        <v>2118</v>
      </c>
      <c r="L547" s="149"/>
      <c r="M547" s="149" t="s">
        <v>1040</v>
      </c>
      <c r="N547" s="149"/>
      <c r="O547" s="149"/>
    </row>
    <row r="548" spans="1:44">
      <c r="B548" s="149" t="s">
        <v>2113</v>
      </c>
      <c r="C548" s="149" t="s">
        <v>2114</v>
      </c>
      <c r="D548" s="149" t="s">
        <v>201</v>
      </c>
      <c r="E548" s="149" t="s">
        <v>793</v>
      </c>
      <c r="F548" s="149" t="s">
        <v>2120</v>
      </c>
      <c r="G548" s="149" t="s">
        <v>810</v>
      </c>
      <c r="H548" s="149" t="s">
        <v>776</v>
      </c>
      <c r="I548" s="149" t="s">
        <v>2122</v>
      </c>
      <c r="J548" s="149" t="s">
        <v>2123</v>
      </c>
      <c r="K548" s="149" t="s">
        <v>2124</v>
      </c>
      <c r="L548" s="149"/>
      <c r="M548" s="149" t="s">
        <v>818</v>
      </c>
      <c r="N548" s="149" t="s">
        <v>2125</v>
      </c>
      <c r="O548" s="149" t="s">
        <v>2126</v>
      </c>
    </row>
    <row r="549" spans="1:44">
      <c r="A549" s="589">
        <v>45688</v>
      </c>
      <c r="B549" s="289">
        <f t="shared" ref="B549:B551" si="48">N549/(N549+O549)*M549</f>
        <v>43326.86543141774</v>
      </c>
      <c r="C549" s="289">
        <f t="shared" ref="C549:C551" si="49">O549/(N549+O549)*M549</f>
        <v>114002.4145685823</v>
      </c>
      <c r="D549" s="320">
        <f>+'Historical (Income) - new'!O22</f>
        <v>28081.87</v>
      </c>
      <c r="E549" s="320">
        <v>-283050.03000000003</v>
      </c>
      <c r="F549" s="170">
        <v>4637110.5200000014</v>
      </c>
      <c r="G549" s="289">
        <f>0+F549-H549</f>
        <v>-1675595.7899999982</v>
      </c>
      <c r="H549" s="320">
        <v>6312706.3099999996</v>
      </c>
      <c r="I549" s="11">
        <f>0+H549</f>
        <v>6312706.3099999996</v>
      </c>
      <c r="J549" s="170">
        <f>+E549</f>
        <v>-283050.03000000003</v>
      </c>
      <c r="K549" s="170">
        <v>-75385</v>
      </c>
      <c r="M549" s="320">
        <v>157329.28000000003</v>
      </c>
      <c r="N549" s="11">
        <f>+N535</f>
        <v>888140.61</v>
      </c>
      <c r="O549" s="11">
        <f>+O535</f>
        <v>2336891.2799999998</v>
      </c>
    </row>
    <row r="550" spans="1:44">
      <c r="A550" s="589">
        <v>45716</v>
      </c>
      <c r="B550" s="289">
        <f t="shared" si="48"/>
        <v>36293.779243997946</v>
      </c>
      <c r="C550" s="289">
        <f t="shared" si="49"/>
        <v>95484.970756002062</v>
      </c>
      <c r="D550" s="320">
        <f>+'Historical (Income) - new'!P22</f>
        <v>87386.9</v>
      </c>
      <c r="E550" s="320">
        <v>-176306.88</v>
      </c>
      <c r="F550" s="170">
        <v>6867775.0600000005</v>
      </c>
      <c r="G550" s="289">
        <f>G549+F550-H550</f>
        <v>-119701.85999999754</v>
      </c>
      <c r="H550" s="320">
        <v>5311881.13</v>
      </c>
      <c r="I550" s="11">
        <f>+I549+H550</f>
        <v>11624587.439999999</v>
      </c>
      <c r="J550" s="170">
        <f>+J549+E550</f>
        <v>-459356.91000000003</v>
      </c>
      <c r="K550" s="170">
        <v>-128702</v>
      </c>
      <c r="M550" s="320">
        <v>131778.75</v>
      </c>
      <c r="N550" s="11">
        <f t="shared" ref="N550:O550" si="50">+N536</f>
        <v>872830.67</v>
      </c>
      <c r="O550" s="11">
        <f t="shared" si="50"/>
        <v>2296322.2000000002</v>
      </c>
    </row>
    <row r="551" spans="1:44">
      <c r="A551" s="589">
        <v>45747</v>
      </c>
      <c r="B551" s="11">
        <f t="shared" si="48"/>
        <v>34847.429687738899</v>
      </c>
      <c r="C551" s="11">
        <f t="shared" si="49"/>
        <v>91688.450312261106</v>
      </c>
      <c r="D551" s="724">
        <f>+'Historical (Income) - new'!Q22</f>
        <v>130889.03</v>
      </c>
      <c r="E551" s="914">
        <v>-239419.88</v>
      </c>
      <c r="F551" s="11">
        <v>8638590.6900000013</v>
      </c>
      <c r="G551" s="11">
        <f t="shared" ref="G551:G553" si="51">G550+F551-H551</f>
        <v>5968895.8400000036</v>
      </c>
      <c r="H551" s="320">
        <v>2549992.9899999998</v>
      </c>
      <c r="I551" s="289">
        <f>+I550+H551</f>
        <v>14174580.43</v>
      </c>
      <c r="J551" s="289">
        <f>+J550+E551</f>
        <v>-698776.79</v>
      </c>
      <c r="K551" s="289">
        <v>-200113</v>
      </c>
      <c r="M551" s="289">
        <v>126535.88</v>
      </c>
      <c r="N551" s="11">
        <f t="shared" ref="N551:O551" si="52">+N537</f>
        <v>865924.84</v>
      </c>
      <c r="O551" s="11">
        <f t="shared" si="52"/>
        <v>2278369.09</v>
      </c>
    </row>
    <row r="552" spans="1:44">
      <c r="A552" s="589">
        <v>45777</v>
      </c>
      <c r="B552" s="289">
        <f t="shared" ref="B552:B553" si="53">N552/(N552+O552)*M552</f>
        <v>42687.596007357111</v>
      </c>
      <c r="C552" s="289">
        <f t="shared" ref="C552:C553" si="54">O552/(N552+O552)*M552</f>
        <v>111202.93399264288</v>
      </c>
      <c r="D552" s="320">
        <f>+'Historical (Income) - new'!R22</f>
        <v>184018.02</v>
      </c>
      <c r="E552" s="320">
        <v>-203410.81</v>
      </c>
      <c r="F552" s="11">
        <v>8572828</v>
      </c>
      <c r="G552" s="11">
        <f t="shared" si="51"/>
        <v>5891748.7700000051</v>
      </c>
      <c r="H552" s="320">
        <v>8649975.0699999984</v>
      </c>
      <c r="I552" s="289">
        <f t="shared" ref="I552:I553" si="55">+I551+H552</f>
        <v>22824555.5</v>
      </c>
      <c r="J552" s="289">
        <f t="shared" ref="J552:J553" si="56">+J551+E552</f>
        <v>-902187.60000000009</v>
      </c>
      <c r="K552" s="170">
        <v>-271533</v>
      </c>
      <c r="M552" s="320">
        <v>153890.53</v>
      </c>
      <c r="N552" s="11">
        <f t="shared" ref="N552:O552" si="57">+N538</f>
        <v>672480.03000000014</v>
      </c>
      <c r="O552" s="11">
        <f t="shared" si="57"/>
        <v>1751837.9900000002</v>
      </c>
    </row>
    <row r="553" spans="1:44">
      <c r="A553" s="589">
        <v>45808</v>
      </c>
      <c r="B553" s="11">
        <f t="shared" si="53"/>
        <v>39495.350769453013</v>
      </c>
      <c r="C553" s="11">
        <f t="shared" si="54"/>
        <v>103912.95923054699</v>
      </c>
      <c r="D553" s="320">
        <f>+'Historical (Income) - new'!S22</f>
        <v>243092.46</v>
      </c>
      <c r="E553" s="320">
        <v>-324326.81</v>
      </c>
      <c r="F553" s="11">
        <v>8031178.0999999996</v>
      </c>
      <c r="G553" s="11">
        <f t="shared" si="51"/>
        <v>10982872.080000006</v>
      </c>
      <c r="H553" s="320">
        <v>2940054.79</v>
      </c>
      <c r="I553" s="289">
        <f t="shared" si="55"/>
        <v>25764610.289999999</v>
      </c>
      <c r="J553" s="289">
        <f t="shared" si="56"/>
        <v>-1226514.4100000001</v>
      </c>
      <c r="K553" s="170">
        <v>-376489</v>
      </c>
      <c r="M553" s="320">
        <v>143408.31</v>
      </c>
      <c r="N553" s="11">
        <f t="shared" ref="N553:O553" si="58">+N539</f>
        <v>706835.13000000012</v>
      </c>
      <c r="O553" s="11">
        <f t="shared" si="58"/>
        <v>1859695.6000000003</v>
      </c>
    </row>
    <row r="554" spans="1:44">
      <c r="A554" s="589">
        <v>45838</v>
      </c>
      <c r="B554" s="11">
        <f t="shared" ref="B554:B555" si="59">N554/(N554+O554)*M554</f>
        <v>39473.50190589152</v>
      </c>
      <c r="C554" s="11">
        <f t="shared" ref="C554:C555" si="60">O554/(N554+O554)*M554</f>
        <v>103934.80809410848</v>
      </c>
      <c r="D554" s="320">
        <f>+'Historical (Income) - new'!T22</f>
        <v>200256.63161894001</v>
      </c>
      <c r="M554" s="224">
        <f>M553</f>
        <v>143408.31</v>
      </c>
      <c r="N554" s="11">
        <f t="shared" ref="N554:O554" si="61">+N540</f>
        <v>434124.09</v>
      </c>
      <c r="O554" s="11">
        <f t="shared" si="61"/>
        <v>1143060.58</v>
      </c>
    </row>
    <row r="555" spans="1:44">
      <c r="A555" s="589">
        <v>45869</v>
      </c>
      <c r="B555" s="11">
        <f t="shared" si="59"/>
        <v>39473.493467010361</v>
      </c>
      <c r="C555" s="11">
        <f t="shared" si="60"/>
        <v>103934.81653298963</v>
      </c>
      <c r="D555" s="984">
        <f>+'Historical (Income) - new'!U22</f>
        <v>253707.88170063181</v>
      </c>
      <c r="E555" s="332"/>
      <c r="F555" s="332"/>
      <c r="G555" s="332"/>
      <c r="H555" s="332"/>
      <c r="I555" s="332"/>
      <c r="J555" s="332"/>
      <c r="K555" s="332"/>
      <c r="L555" s="332"/>
      <c r="M555" s="224">
        <f>M554</f>
        <v>143408.31</v>
      </c>
      <c r="N555" s="332">
        <f t="shared" ref="N555:O555" si="62">+N541</f>
        <v>480411.22</v>
      </c>
      <c r="O555" s="313">
        <f t="shared" si="62"/>
        <v>1264936.23</v>
      </c>
    </row>
    <row r="556" spans="1:44">
      <c r="A556" s="589"/>
      <c r="B556" s="11">
        <f>SUM(B549:B555)</f>
        <v>275598.0165128666</v>
      </c>
      <c r="C556" s="11">
        <f t="shared" ref="C556:F556" si="63">SUM(C549:C555)</f>
        <v>724161.3534871334</v>
      </c>
      <c r="D556" s="11">
        <f t="shared" si="63"/>
        <v>1127432.7933195718</v>
      </c>
      <c r="E556" s="11">
        <f t="shared" si="63"/>
        <v>-1226514.4100000001</v>
      </c>
      <c r="F556" s="11">
        <f t="shared" si="63"/>
        <v>36747482.370000005</v>
      </c>
      <c r="G556" s="224">
        <f>SUM(G549:G555)/13</f>
        <v>1619093.7723076937</v>
      </c>
      <c r="H556" s="281">
        <f>+SUM(H549:H555)</f>
        <v>25764610.289999999</v>
      </c>
      <c r="I556" s="224">
        <f>SUM(I549:I555)/13</f>
        <v>6207772.3053846154</v>
      </c>
      <c r="J556" s="224">
        <f>SUM(J549:J555)/13</f>
        <v>-274606.59538461542</v>
      </c>
      <c r="K556" s="224">
        <f>SUM(K549:K555)/13</f>
        <v>-80940.153846153844</v>
      </c>
      <c r="M556" s="224">
        <f>SUM(M549:M555)</f>
        <v>999759.37000000011</v>
      </c>
      <c r="N556" s="11">
        <f>SUM(N549:N555)</f>
        <v>4920746.59</v>
      </c>
      <c r="O556" s="11">
        <f>SUM(O549:O555)</f>
        <v>12931112.970000001</v>
      </c>
    </row>
    <row r="557" spans="1:44">
      <c r="A557" s="589"/>
      <c r="C557" s="11"/>
      <c r="N557" s="11"/>
      <c r="O557" s="11"/>
    </row>
    <row r="558" spans="1:44">
      <c r="A558" s="903"/>
      <c r="B558" s="146"/>
      <c r="C558" s="902"/>
      <c r="D558" s="146"/>
      <c r="E558" s="146"/>
      <c r="F558" s="146"/>
      <c r="G558" s="146"/>
      <c r="H558" s="146"/>
      <c r="I558" s="146"/>
      <c r="J558" s="146"/>
      <c r="K558" s="146"/>
      <c r="L558" s="146"/>
      <c r="M558" s="146"/>
      <c r="N558" s="902"/>
      <c r="O558" s="902"/>
    </row>
    <row r="559" spans="1:44">
      <c r="C559" s="11"/>
      <c r="N559" s="11"/>
      <c r="O559" s="11"/>
    </row>
    <row r="560" spans="1:44">
      <c r="A560" t="s">
        <v>2128</v>
      </c>
      <c r="B560" s="932">
        <v>44592</v>
      </c>
      <c r="C560" s="932">
        <v>44620</v>
      </c>
      <c r="D560" s="932">
        <v>44651</v>
      </c>
      <c r="E560" s="932">
        <v>44681</v>
      </c>
      <c r="F560" s="932">
        <v>44712</v>
      </c>
      <c r="G560" s="932">
        <v>44742</v>
      </c>
      <c r="H560" s="932">
        <v>44773</v>
      </c>
      <c r="I560" s="932">
        <v>44804</v>
      </c>
      <c r="J560" s="932">
        <v>44834</v>
      </c>
      <c r="K560" s="932">
        <v>44865</v>
      </c>
      <c r="L560" s="932">
        <v>44895</v>
      </c>
      <c r="M560" s="932">
        <v>44926</v>
      </c>
      <c r="N560" s="932">
        <v>44957</v>
      </c>
      <c r="O560" s="932">
        <v>44985</v>
      </c>
      <c r="P560" s="932">
        <v>45016</v>
      </c>
      <c r="Q560" s="932">
        <v>45046</v>
      </c>
      <c r="R560" s="932">
        <v>45077</v>
      </c>
      <c r="S560" s="932">
        <v>45107</v>
      </c>
      <c r="T560" s="932">
        <v>45138</v>
      </c>
      <c r="U560" s="932">
        <v>45169</v>
      </c>
      <c r="V560" s="932">
        <v>45199</v>
      </c>
      <c r="W560" s="932">
        <v>45230</v>
      </c>
      <c r="X560" s="932">
        <v>45260</v>
      </c>
      <c r="Y560" s="932">
        <v>45291</v>
      </c>
      <c r="Z560" s="932">
        <v>45322</v>
      </c>
      <c r="AA560" s="932">
        <v>45351</v>
      </c>
      <c r="AB560" s="932">
        <v>45382</v>
      </c>
      <c r="AC560" s="932">
        <v>45412</v>
      </c>
      <c r="AD560" s="932">
        <v>45443</v>
      </c>
      <c r="AE560" s="932">
        <v>45473</v>
      </c>
      <c r="AF560" s="932">
        <v>45504</v>
      </c>
      <c r="AG560" s="932">
        <v>45535</v>
      </c>
      <c r="AH560" s="932">
        <v>45565</v>
      </c>
      <c r="AI560" s="932">
        <v>45596</v>
      </c>
      <c r="AJ560" s="932">
        <v>45626</v>
      </c>
      <c r="AK560" s="932">
        <v>45657</v>
      </c>
      <c r="AL560" s="932">
        <v>45688</v>
      </c>
      <c r="AM560" s="932">
        <v>45716</v>
      </c>
      <c r="AN560" s="932">
        <v>45747</v>
      </c>
      <c r="AO560" s="932">
        <v>45777</v>
      </c>
      <c r="AP560" s="932">
        <v>45808</v>
      </c>
      <c r="AQ560" s="589"/>
      <c r="AR560" s="589"/>
    </row>
    <row r="561" spans="1:46">
      <c r="A561" s="590">
        <v>367</v>
      </c>
      <c r="B561" s="34">
        <v>0</v>
      </c>
      <c r="C561" s="34">
        <v>0</v>
      </c>
      <c r="D561" s="34">
        <v>0</v>
      </c>
      <c r="E561" s="34">
        <v>0</v>
      </c>
      <c r="F561" s="170">
        <v>0</v>
      </c>
      <c r="G561" s="34">
        <v>0</v>
      </c>
      <c r="H561" s="34">
        <v>0</v>
      </c>
      <c r="I561" s="34">
        <v>0</v>
      </c>
      <c r="J561" s="34">
        <v>0</v>
      </c>
      <c r="K561" s="34">
        <v>0</v>
      </c>
      <c r="L561" s="34">
        <v>0</v>
      </c>
      <c r="M561" s="34">
        <v>0</v>
      </c>
      <c r="N561" s="34">
        <v>0</v>
      </c>
      <c r="O561" s="34">
        <v>0</v>
      </c>
      <c r="P561" s="34">
        <v>15577.820000000002</v>
      </c>
      <c r="Q561" s="34"/>
      <c r="R561" s="34"/>
      <c r="S561" s="34"/>
      <c r="T561" s="34">
        <v>22522024.960000001</v>
      </c>
      <c r="U561" s="34">
        <v>0</v>
      </c>
      <c r="V561" s="34">
        <v>0</v>
      </c>
      <c r="W561" s="34">
        <v>9670.7900000000009</v>
      </c>
      <c r="X561" s="34">
        <v>0</v>
      </c>
      <c r="Y561" s="34">
        <v>0</v>
      </c>
      <c r="Z561" s="170"/>
      <c r="AA561" s="320"/>
      <c r="AB561" s="320">
        <v>3216302</v>
      </c>
      <c r="AC561" s="320">
        <v>9958.26</v>
      </c>
      <c r="AD561" s="320">
        <v>-521815.15</v>
      </c>
      <c r="AE561" s="320">
        <v>1020</v>
      </c>
      <c r="AF561" s="320">
        <v>3743.45</v>
      </c>
      <c r="AG561" s="897">
        <v>449.92</v>
      </c>
      <c r="AH561" s="897">
        <v>0</v>
      </c>
      <c r="AI561" s="897">
        <v>315</v>
      </c>
      <c r="AJ561" s="897">
        <v>1095</v>
      </c>
      <c r="AK561" s="897">
        <v>1533.89</v>
      </c>
      <c r="AL561" s="897">
        <v>10664.06</v>
      </c>
      <c r="AM561" s="897">
        <v>0</v>
      </c>
      <c r="AN561" s="281">
        <v>0</v>
      </c>
      <c r="AO561" s="281">
        <v>0</v>
      </c>
      <c r="AP561" s="281">
        <v>174632879.47</v>
      </c>
      <c r="AQ561" s="281"/>
      <c r="AR561" s="281"/>
      <c r="AS561" s="281">
        <f>SUM(B561:AP561)</f>
        <v>199903419.47</v>
      </c>
    </row>
    <row r="562" spans="1:46">
      <c r="A562" s="590">
        <v>376</v>
      </c>
      <c r="B562" s="681">
        <v>248644.18</v>
      </c>
      <c r="C562" s="681">
        <v>34475.23000000001</v>
      </c>
      <c r="D562" s="681">
        <v>382796.49</v>
      </c>
      <c r="E562" s="681">
        <v>70573.759999999995</v>
      </c>
      <c r="F562" s="681">
        <v>713044.51</v>
      </c>
      <c r="G562" s="681">
        <v>16724039.09</v>
      </c>
      <c r="H562" s="681">
        <v>14463.630000000001</v>
      </c>
      <c r="I562" s="681">
        <v>116533.82</v>
      </c>
      <c r="J562" s="681">
        <v>0</v>
      </c>
      <c r="K562" s="681">
        <v>369640.3</v>
      </c>
      <c r="L562" s="681">
        <v>305849.17</v>
      </c>
      <c r="M562" s="681">
        <v>522471.23000000045</v>
      </c>
      <c r="N562" s="681">
        <v>2809619.41</v>
      </c>
      <c r="O562" s="681">
        <v>1594740.6199999999</v>
      </c>
      <c r="P562" s="681">
        <v>1686126.1600000001</v>
      </c>
      <c r="Q562" s="170">
        <v>171759.74</v>
      </c>
      <c r="R562" s="170">
        <v>1284.49</v>
      </c>
      <c r="S562" s="170">
        <v>817904.72000000009</v>
      </c>
      <c r="T562" s="170">
        <v>0</v>
      </c>
      <c r="U562" s="170">
        <v>117417.87</v>
      </c>
      <c r="V562" s="170">
        <v>80929.490000000005</v>
      </c>
      <c r="W562" s="170">
        <v>992261.89999999979</v>
      </c>
      <c r="X562" s="170">
        <v>3264017.25</v>
      </c>
      <c r="Y562" s="170">
        <v>530183.78</v>
      </c>
      <c r="Z562" s="170">
        <v>1831524.04</v>
      </c>
      <c r="AA562" s="320">
        <v>256495.71999999994</v>
      </c>
      <c r="AB562" s="320">
        <v>2245289.1299999994</v>
      </c>
      <c r="AC562" s="320">
        <v>149122.24000000002</v>
      </c>
      <c r="AD562" s="320">
        <v>1233035.73</v>
      </c>
      <c r="AE562" s="320">
        <v>-560359</v>
      </c>
      <c r="AF562" s="320">
        <v>979446.74</v>
      </c>
      <c r="AG562" s="897">
        <v>399814.52999999985</v>
      </c>
      <c r="AH562" s="897">
        <v>1657440.7100000002</v>
      </c>
      <c r="AI562" s="897">
        <v>25399.809999999867</v>
      </c>
      <c r="AJ562" s="897">
        <v>2116656.7699999996</v>
      </c>
      <c r="AK562" s="897">
        <v>1004816.21</v>
      </c>
      <c r="AL562" s="897">
        <v>6887737.2599999998</v>
      </c>
      <c r="AM562" s="897">
        <v>8018272.8300000001</v>
      </c>
      <c r="AN562" s="281">
        <v>15558548.229999999</v>
      </c>
      <c r="AO562" s="281">
        <v>10858438.869999997</v>
      </c>
      <c r="AP562" s="281">
        <v>17011293.66</v>
      </c>
      <c r="AQ562" s="281"/>
      <c r="AR562" s="281"/>
      <c r="AS562" s="281">
        <f>SUM(B562:AP562)</f>
        <v>101241750.31999999</v>
      </c>
    </row>
    <row r="563" spans="1:46">
      <c r="A563" s="590">
        <v>364.8</v>
      </c>
      <c r="B563" s="170">
        <v>0</v>
      </c>
      <c r="C563" s="170">
        <v>0</v>
      </c>
      <c r="D563" s="170">
        <v>0</v>
      </c>
      <c r="E563" s="681">
        <v>0</v>
      </c>
      <c r="F563" s="681">
        <v>59293.57</v>
      </c>
      <c r="G563" s="681">
        <v>31349.279999999999</v>
      </c>
      <c r="H563" s="681">
        <v>0</v>
      </c>
      <c r="I563" s="681">
        <v>0</v>
      </c>
      <c r="J563" s="681">
        <v>0</v>
      </c>
      <c r="K563" s="681">
        <v>0</v>
      </c>
      <c r="L563" s="681">
        <v>0</v>
      </c>
      <c r="M563" s="681">
        <v>0</v>
      </c>
      <c r="N563" s="681">
        <v>0</v>
      </c>
      <c r="O563" s="681">
        <v>252196.88000000003</v>
      </c>
      <c r="P563" s="681">
        <v>8928.7900000000009</v>
      </c>
      <c r="Q563" s="170">
        <v>0</v>
      </c>
      <c r="R563" s="170">
        <v>0</v>
      </c>
      <c r="S563" s="170">
        <v>2350075.35</v>
      </c>
      <c r="T563" s="170">
        <v>0</v>
      </c>
      <c r="U563" s="170">
        <v>25972.53</v>
      </c>
      <c r="V563" s="170">
        <v>-273765.63999999996</v>
      </c>
      <c r="W563" s="170">
        <v>774847.94</v>
      </c>
      <c r="X563" s="170">
        <v>-647861.2300000001</v>
      </c>
      <c r="Y563" s="170">
        <v>137609.88</v>
      </c>
      <c r="Z563" s="170">
        <v>-90249.2</v>
      </c>
      <c r="AA563" s="320">
        <v>53843.07</v>
      </c>
      <c r="AB563" s="320">
        <v>4518.7299999999996</v>
      </c>
      <c r="AC563" s="320">
        <v>-123.22</v>
      </c>
      <c r="AD563" s="320">
        <v>145514.20000000001</v>
      </c>
      <c r="AE563" s="320">
        <v>15969</v>
      </c>
      <c r="AF563" s="320">
        <v>741875.44</v>
      </c>
      <c r="AG563" s="897">
        <v>-4302.1800000000012</v>
      </c>
      <c r="AH563" s="897">
        <v>1263.54</v>
      </c>
      <c r="AI563" s="897">
        <v>90.369999999999976</v>
      </c>
      <c r="AJ563" s="897">
        <v>258259.5</v>
      </c>
      <c r="AK563" s="897">
        <v>547235.46</v>
      </c>
      <c r="AL563" s="897">
        <v>-770.8</v>
      </c>
      <c r="AM563" s="897">
        <v>161753.1</v>
      </c>
      <c r="AN563" s="281">
        <v>1124353.03</v>
      </c>
      <c r="AO563" s="281">
        <v>-12544.8</v>
      </c>
      <c r="AP563" s="281">
        <v>-906.91</v>
      </c>
      <c r="AQ563" s="281"/>
      <c r="AR563" s="281"/>
      <c r="AS563" s="281">
        <f>SUM(B563:AP563)</f>
        <v>5664425.6799999988</v>
      </c>
    </row>
    <row r="564" spans="1:46">
      <c r="A564" s="590">
        <v>365.1</v>
      </c>
      <c r="B564" s="170"/>
      <c r="C564" s="170"/>
      <c r="D564" s="170"/>
      <c r="E564" s="681"/>
      <c r="F564" s="681"/>
      <c r="G564" s="681"/>
      <c r="H564" s="681"/>
      <c r="I564" s="681"/>
      <c r="J564" s="681"/>
      <c r="K564" s="681"/>
      <c r="L564" s="681"/>
      <c r="M564" s="681"/>
      <c r="N564" s="681"/>
      <c r="O564" s="681"/>
      <c r="P564" s="681"/>
      <c r="Q564" s="170"/>
      <c r="R564" s="170"/>
      <c r="S564" s="170"/>
      <c r="T564" s="170"/>
      <c r="U564" s="170"/>
      <c r="V564" s="170"/>
      <c r="W564" s="170"/>
      <c r="X564" s="170"/>
      <c r="Y564" s="170"/>
      <c r="Z564" s="170"/>
      <c r="AA564" s="320"/>
      <c r="AB564" s="320"/>
      <c r="AC564" s="320"/>
      <c r="AD564" s="320"/>
      <c r="AE564" s="320"/>
      <c r="AF564" s="320"/>
      <c r="AG564" s="897"/>
      <c r="AH564" s="897"/>
      <c r="AI564" s="897"/>
      <c r="AJ564" s="897"/>
      <c r="AK564" s="897"/>
      <c r="AL564" s="897">
        <v>0</v>
      </c>
      <c r="AM564" s="897">
        <v>0</v>
      </c>
      <c r="AN564" s="281">
        <v>0</v>
      </c>
      <c r="AO564" s="897">
        <v>0</v>
      </c>
      <c r="AP564" s="281">
        <v>15051508.33</v>
      </c>
      <c r="AQ564" s="281"/>
      <c r="AR564" s="281"/>
      <c r="AS564" s="912">
        <f>SUM(B564:AP564)</f>
        <v>15051508.33</v>
      </c>
    </row>
    <row r="565" spans="1:46">
      <c r="A565" t="s">
        <v>2594</v>
      </c>
      <c r="B565" s="224">
        <f t="shared" ref="B565:AK565" si="64">+B561+B562+B563</f>
        <v>248644.18</v>
      </c>
      <c r="C565" s="224">
        <f t="shared" si="64"/>
        <v>34475.23000000001</v>
      </c>
      <c r="D565" s="224">
        <f t="shared" si="64"/>
        <v>382796.49</v>
      </c>
      <c r="E565" s="224">
        <f t="shared" si="64"/>
        <v>70573.759999999995</v>
      </c>
      <c r="F565" s="224">
        <f t="shared" si="64"/>
        <v>772338.08</v>
      </c>
      <c r="G565" s="224">
        <f t="shared" si="64"/>
        <v>16755388.369999999</v>
      </c>
      <c r="H565" s="224">
        <f t="shared" si="64"/>
        <v>14463.630000000001</v>
      </c>
      <c r="I565" s="224">
        <f t="shared" si="64"/>
        <v>116533.82</v>
      </c>
      <c r="J565" s="224">
        <f t="shared" si="64"/>
        <v>0</v>
      </c>
      <c r="K565" s="224">
        <f t="shared" si="64"/>
        <v>369640.3</v>
      </c>
      <c r="L565" s="224">
        <f t="shared" si="64"/>
        <v>305849.17</v>
      </c>
      <c r="M565" s="224">
        <f t="shared" si="64"/>
        <v>522471.23000000045</v>
      </c>
      <c r="N565" s="224">
        <f t="shared" si="64"/>
        <v>2809619.41</v>
      </c>
      <c r="O565" s="224">
        <f t="shared" si="64"/>
        <v>1846937.5</v>
      </c>
      <c r="P565" s="224">
        <f t="shared" si="64"/>
        <v>1710632.7700000003</v>
      </c>
      <c r="Q565" s="224">
        <f t="shared" si="64"/>
        <v>171759.74</v>
      </c>
      <c r="R565" s="224">
        <f t="shared" si="64"/>
        <v>1284.49</v>
      </c>
      <c r="S565" s="224">
        <f t="shared" si="64"/>
        <v>3167980.0700000003</v>
      </c>
      <c r="T565" s="224">
        <f t="shared" si="64"/>
        <v>22522024.960000001</v>
      </c>
      <c r="U565" s="224">
        <f t="shared" si="64"/>
        <v>143390.39999999999</v>
      </c>
      <c r="V565" s="224">
        <f t="shared" si="64"/>
        <v>-192836.14999999997</v>
      </c>
      <c r="W565" s="224">
        <f t="shared" si="64"/>
        <v>1776780.63</v>
      </c>
      <c r="X565" s="224">
        <f t="shared" si="64"/>
        <v>2616156.02</v>
      </c>
      <c r="Y565" s="224">
        <f t="shared" si="64"/>
        <v>667793.66</v>
      </c>
      <c r="Z565" s="224">
        <f t="shared" si="64"/>
        <v>1741274.84</v>
      </c>
      <c r="AA565" s="281">
        <f t="shared" si="64"/>
        <v>310338.78999999992</v>
      </c>
      <c r="AB565" s="281">
        <f t="shared" si="64"/>
        <v>5466109.8599999994</v>
      </c>
      <c r="AC565" s="281">
        <f t="shared" si="64"/>
        <v>158957.28000000003</v>
      </c>
      <c r="AD565" s="281">
        <f t="shared" si="64"/>
        <v>856734.78</v>
      </c>
      <c r="AE565" s="281">
        <f t="shared" si="64"/>
        <v>-543370</v>
      </c>
      <c r="AF565" s="281">
        <f t="shared" si="64"/>
        <v>1725065.63</v>
      </c>
      <c r="AG565" s="281">
        <f t="shared" si="64"/>
        <v>395962.26999999984</v>
      </c>
      <c r="AH565" s="281">
        <f t="shared" si="64"/>
        <v>1658704.2500000002</v>
      </c>
      <c r="AI565" s="281">
        <f t="shared" si="64"/>
        <v>25805.179999999866</v>
      </c>
      <c r="AJ565" s="281">
        <f t="shared" si="64"/>
        <v>2376011.2699999996</v>
      </c>
      <c r="AK565" s="281">
        <f t="shared" si="64"/>
        <v>1553585.56</v>
      </c>
      <c r="AL565" s="281">
        <f t="shared" ref="AL565:AO565" si="65">+AL561+AL562+AL563</f>
        <v>6897630.5199999996</v>
      </c>
      <c r="AM565" s="281">
        <f>+AM561+AM562+AM563</f>
        <v>8180025.9299999997</v>
      </c>
      <c r="AN565" s="281">
        <f t="shared" si="65"/>
        <v>16682901.259999998</v>
      </c>
      <c r="AO565" s="281">
        <f t="shared" si="65"/>
        <v>10845894.069999997</v>
      </c>
      <c r="AP565" s="281">
        <f>+AP561+AP562+AP563+AP564</f>
        <v>206694774.55000001</v>
      </c>
      <c r="AQ565" s="281"/>
      <c r="AR565" s="281"/>
      <c r="AS565" s="281">
        <f>SUM(AS561:AS564)</f>
        <v>321861103.79999995</v>
      </c>
      <c r="AT565" s="7" t="s">
        <v>2596</v>
      </c>
    </row>
    <row r="566" spans="1:46">
      <c r="A566" t="s">
        <v>2595</v>
      </c>
      <c r="B566" s="224">
        <f>+B565</f>
        <v>248644.18</v>
      </c>
      <c r="C566" s="224">
        <f>+C565+B566</f>
        <v>283119.41000000003</v>
      </c>
      <c r="D566" s="224">
        <f t="shared" ref="D566:AO566" si="66">+D565+C566</f>
        <v>665915.9</v>
      </c>
      <c r="E566" s="224">
        <f t="shared" si="66"/>
        <v>736489.66</v>
      </c>
      <c r="F566" s="224">
        <f t="shared" si="66"/>
        <v>1508827.74</v>
      </c>
      <c r="G566" s="224">
        <f t="shared" si="66"/>
        <v>18264216.109999999</v>
      </c>
      <c r="H566" s="224">
        <f t="shared" si="66"/>
        <v>18278679.739999998</v>
      </c>
      <c r="I566" s="224">
        <f t="shared" si="66"/>
        <v>18395213.559999999</v>
      </c>
      <c r="J566" s="224">
        <f t="shared" si="66"/>
        <v>18395213.559999999</v>
      </c>
      <c r="K566" s="224">
        <f t="shared" si="66"/>
        <v>18764853.859999999</v>
      </c>
      <c r="L566" s="224">
        <f t="shared" si="66"/>
        <v>19070703.030000001</v>
      </c>
      <c r="M566" s="224">
        <f t="shared" si="66"/>
        <v>19593174.260000002</v>
      </c>
      <c r="N566" s="224">
        <f t="shared" si="66"/>
        <v>22402793.670000002</v>
      </c>
      <c r="O566" s="224">
        <f t="shared" si="66"/>
        <v>24249731.170000002</v>
      </c>
      <c r="P566" s="224">
        <f t="shared" si="66"/>
        <v>25960363.940000001</v>
      </c>
      <c r="Q566" s="224">
        <f t="shared" si="66"/>
        <v>26132123.68</v>
      </c>
      <c r="R566" s="224">
        <f t="shared" si="66"/>
        <v>26133408.169999998</v>
      </c>
      <c r="S566" s="224">
        <f t="shared" si="66"/>
        <v>29301388.239999998</v>
      </c>
      <c r="T566" s="224">
        <f t="shared" si="66"/>
        <v>51823413.200000003</v>
      </c>
      <c r="U566" s="224">
        <f t="shared" si="66"/>
        <v>51966803.600000001</v>
      </c>
      <c r="V566" s="224">
        <f t="shared" si="66"/>
        <v>51773967.450000003</v>
      </c>
      <c r="W566" s="224">
        <f t="shared" si="66"/>
        <v>53550748.080000006</v>
      </c>
      <c r="X566" s="224">
        <f t="shared" si="66"/>
        <v>56166904.100000009</v>
      </c>
      <c r="Y566" s="224">
        <f t="shared" si="66"/>
        <v>56834697.760000005</v>
      </c>
      <c r="Z566" s="224">
        <f t="shared" si="66"/>
        <v>58575972.600000009</v>
      </c>
      <c r="AA566" s="224">
        <f t="shared" si="66"/>
        <v>58886311.390000008</v>
      </c>
      <c r="AB566" s="224">
        <f t="shared" si="66"/>
        <v>64352421.250000007</v>
      </c>
      <c r="AC566" s="224">
        <f t="shared" si="66"/>
        <v>64511378.530000009</v>
      </c>
      <c r="AD566" s="224">
        <f t="shared" si="66"/>
        <v>65368113.31000001</v>
      </c>
      <c r="AE566" s="224">
        <f t="shared" si="66"/>
        <v>64824743.31000001</v>
      </c>
      <c r="AF566" s="224">
        <f t="shared" si="66"/>
        <v>66549808.940000013</v>
      </c>
      <c r="AG566" s="224">
        <f t="shared" si="66"/>
        <v>66945771.210000016</v>
      </c>
      <c r="AH566" s="224">
        <f t="shared" si="66"/>
        <v>68604475.460000023</v>
      </c>
      <c r="AI566" s="224">
        <f t="shared" si="66"/>
        <v>68630280.64000003</v>
      </c>
      <c r="AJ566" s="224">
        <f t="shared" si="66"/>
        <v>71006291.910000026</v>
      </c>
      <c r="AK566" s="224">
        <f t="shared" si="66"/>
        <v>72559877.470000029</v>
      </c>
      <c r="AL566" s="224">
        <f t="shared" si="66"/>
        <v>79457507.990000024</v>
      </c>
      <c r="AM566" s="224">
        <f t="shared" si="66"/>
        <v>87637533.920000017</v>
      </c>
      <c r="AN566" s="224">
        <f t="shared" si="66"/>
        <v>104320435.18000001</v>
      </c>
      <c r="AO566" s="224">
        <f t="shared" si="66"/>
        <v>115166329.25</v>
      </c>
      <c r="AP566" s="224">
        <f t="shared" ref="AP566" si="67">+AP565+AO566</f>
        <v>321861103.80000001</v>
      </c>
      <c r="AQ566" s="281"/>
      <c r="AR566" s="281"/>
      <c r="AS566" s="281"/>
      <c r="AT566" s="7"/>
    </row>
    <row r="567" spans="1:46">
      <c r="B567" s="224"/>
      <c r="C567" s="224"/>
      <c r="D567" s="224"/>
      <c r="E567" s="224"/>
      <c r="F567" s="224"/>
      <c r="G567" s="224"/>
      <c r="H567" s="224"/>
      <c r="I567" s="224"/>
      <c r="J567" s="224"/>
      <c r="K567" s="224"/>
      <c r="L567" s="224"/>
      <c r="M567" s="224"/>
      <c r="N567" s="224"/>
      <c r="O567" s="224"/>
      <c r="P567" s="224"/>
      <c r="Q567" s="224"/>
      <c r="R567" s="224"/>
      <c r="S567" s="224"/>
      <c r="T567" s="224"/>
      <c r="U567" s="224"/>
      <c r="V567" s="224"/>
      <c r="W567" s="224"/>
      <c r="X567" s="224"/>
      <c r="Y567" s="224"/>
      <c r="Z567" s="224"/>
      <c r="AA567" s="224"/>
      <c r="AB567" s="224"/>
      <c r="AC567" s="224"/>
      <c r="AD567" s="224"/>
      <c r="AE567" s="224"/>
      <c r="AF567" s="224"/>
      <c r="AG567" s="224"/>
      <c r="AH567" s="224"/>
      <c r="AI567" s="224"/>
      <c r="AJ567" s="224"/>
      <c r="AK567" s="224"/>
      <c r="AL567" s="224"/>
      <c r="AM567" s="224"/>
      <c r="AN567" s="224"/>
      <c r="AO567" s="224"/>
      <c r="AP567" s="224"/>
      <c r="AQ567" s="281"/>
      <c r="AR567" s="281"/>
      <c r="AS567" s="281"/>
      <c r="AT567" s="7"/>
    </row>
    <row r="568" spans="1:46">
      <c r="B568" s="224"/>
      <c r="C568" s="224"/>
      <c r="D568" s="224"/>
      <c r="E568" s="224"/>
      <c r="F568" s="224"/>
      <c r="G568" s="224"/>
      <c r="H568" s="224"/>
      <c r="I568" s="224"/>
      <c r="J568" s="224"/>
      <c r="K568" s="224"/>
      <c r="L568" s="224"/>
      <c r="M568" s="224"/>
      <c r="N568" s="224"/>
      <c r="O568" s="224"/>
      <c r="P568" s="224"/>
      <c r="Q568" s="224"/>
      <c r="R568" s="224"/>
      <c r="S568" s="224"/>
      <c r="T568" s="224"/>
      <c r="U568" s="224"/>
      <c r="V568" s="224"/>
      <c r="W568" s="224"/>
      <c r="X568" s="224"/>
      <c r="Y568" s="224"/>
      <c r="Z568" s="224"/>
      <c r="AA568" s="224"/>
      <c r="AB568" s="224"/>
      <c r="AC568" s="224"/>
      <c r="AD568" s="224"/>
      <c r="AE568" s="224"/>
      <c r="AF568" s="224"/>
      <c r="AG568" s="224"/>
      <c r="AH568" s="224"/>
      <c r="AI568" s="224"/>
      <c r="AJ568" s="224"/>
      <c r="AK568" s="224"/>
      <c r="AL568" s="224"/>
      <c r="AM568" s="224"/>
      <c r="AN568" s="224"/>
      <c r="AO568" s="224"/>
      <c r="AP568" s="224"/>
      <c r="AQ568" s="281"/>
      <c r="AR568" s="281"/>
      <c r="AS568" s="281"/>
      <c r="AT568" s="7"/>
    </row>
    <row r="569" spans="1:46">
      <c r="A569" t="s">
        <v>2129</v>
      </c>
      <c r="B569" s="932">
        <v>44592</v>
      </c>
      <c r="C569" s="932">
        <v>44620</v>
      </c>
      <c r="D569" s="932">
        <v>44651</v>
      </c>
      <c r="E569" s="932">
        <v>44681</v>
      </c>
      <c r="F569" s="932">
        <v>44712</v>
      </c>
      <c r="G569" s="932">
        <v>44742</v>
      </c>
      <c r="H569" s="932">
        <v>44773</v>
      </c>
      <c r="I569" s="932">
        <v>44804</v>
      </c>
      <c r="J569" s="932">
        <v>44834</v>
      </c>
      <c r="K569" s="932">
        <v>44865</v>
      </c>
      <c r="L569" s="932">
        <v>44895</v>
      </c>
      <c r="M569" s="932">
        <v>44926</v>
      </c>
      <c r="N569" s="932">
        <v>44957</v>
      </c>
      <c r="O569" s="932">
        <v>44985</v>
      </c>
      <c r="P569" s="932">
        <v>45016</v>
      </c>
      <c r="Q569" s="932">
        <f>+Q560</f>
        <v>45046</v>
      </c>
      <c r="R569" s="932">
        <f>+R560</f>
        <v>45077</v>
      </c>
      <c r="S569" s="932">
        <f>+S560</f>
        <v>45107</v>
      </c>
      <c r="T569" s="932">
        <f>+T560</f>
        <v>45138</v>
      </c>
      <c r="U569" s="932">
        <f t="shared" ref="U569:AP569" si="68">+U560</f>
        <v>45169</v>
      </c>
      <c r="V569" s="932">
        <f t="shared" si="68"/>
        <v>45199</v>
      </c>
      <c r="W569" s="932">
        <f t="shared" si="68"/>
        <v>45230</v>
      </c>
      <c r="X569" s="932">
        <f t="shared" si="68"/>
        <v>45260</v>
      </c>
      <c r="Y569" s="932">
        <f t="shared" si="68"/>
        <v>45291</v>
      </c>
      <c r="Z569" s="932">
        <f t="shared" si="68"/>
        <v>45322</v>
      </c>
      <c r="AA569" s="932">
        <f t="shared" si="68"/>
        <v>45351</v>
      </c>
      <c r="AB569" s="932">
        <f t="shared" si="68"/>
        <v>45382</v>
      </c>
      <c r="AC569" s="932">
        <f t="shared" si="68"/>
        <v>45412</v>
      </c>
      <c r="AD569" s="932">
        <f t="shared" si="68"/>
        <v>45443</v>
      </c>
      <c r="AE569" s="932">
        <f t="shared" si="68"/>
        <v>45473</v>
      </c>
      <c r="AF569" s="932">
        <f t="shared" si="68"/>
        <v>45504</v>
      </c>
      <c r="AG569" s="932">
        <f t="shared" si="68"/>
        <v>45535</v>
      </c>
      <c r="AH569" s="932">
        <f t="shared" si="68"/>
        <v>45565</v>
      </c>
      <c r="AI569" s="932">
        <f t="shared" si="68"/>
        <v>45596</v>
      </c>
      <c r="AJ569" s="932">
        <f t="shared" si="68"/>
        <v>45626</v>
      </c>
      <c r="AK569" s="932">
        <f t="shared" si="68"/>
        <v>45657</v>
      </c>
      <c r="AL569" s="932">
        <f t="shared" si="68"/>
        <v>45688</v>
      </c>
      <c r="AM569" s="932">
        <f t="shared" si="68"/>
        <v>45716</v>
      </c>
      <c r="AN569" s="932">
        <f t="shared" si="68"/>
        <v>45747</v>
      </c>
      <c r="AO569" s="932">
        <f t="shared" si="68"/>
        <v>45777</v>
      </c>
      <c r="AP569" s="932">
        <f t="shared" si="68"/>
        <v>45808</v>
      </c>
      <c r="AQ569" s="589"/>
      <c r="AR569" s="589"/>
    </row>
    <row r="570" spans="1:46">
      <c r="A570" s="590">
        <v>367</v>
      </c>
      <c r="B570" s="34"/>
      <c r="C570" s="34"/>
      <c r="D570" s="34"/>
      <c r="E570" s="34"/>
      <c r="F570" s="170"/>
      <c r="G570" s="34"/>
      <c r="H570" s="34"/>
      <c r="I570" s="34"/>
      <c r="J570" s="34"/>
      <c r="K570" s="34"/>
      <c r="L570" s="34"/>
      <c r="M570" s="34"/>
      <c r="N570" s="34"/>
      <c r="O570" s="34"/>
      <c r="P570" s="681">
        <v>9</v>
      </c>
      <c r="Q570" s="170">
        <v>18</v>
      </c>
      <c r="R570" s="170">
        <v>18</v>
      </c>
      <c r="S570" s="170">
        <v>18</v>
      </c>
      <c r="T570" s="170">
        <v>13156</v>
      </c>
      <c r="U570" s="170">
        <v>26294</v>
      </c>
      <c r="V570" s="170">
        <v>26294</v>
      </c>
      <c r="W570" s="170">
        <v>26300</v>
      </c>
      <c r="X570" s="170">
        <v>26305</v>
      </c>
      <c r="Y570" s="170">
        <v>26305</v>
      </c>
      <c r="Z570" s="170">
        <v>26305</v>
      </c>
      <c r="AA570" s="320">
        <v>26305</v>
      </c>
      <c r="AB570" s="320">
        <v>28181</v>
      </c>
      <c r="AC570" s="320">
        <v>30063</v>
      </c>
      <c r="AD570" s="320">
        <v>29765</v>
      </c>
      <c r="AE570" s="320">
        <v>29461</v>
      </c>
      <c r="AF570" s="320">
        <v>29464</v>
      </c>
      <c r="AG570" s="281">
        <v>29466</v>
      </c>
      <c r="AH570" s="281">
        <v>29466</v>
      </c>
      <c r="AI570" s="281">
        <v>29467</v>
      </c>
      <c r="AJ570" s="281">
        <v>29467</v>
      </c>
      <c r="AK570" s="281">
        <v>29469</v>
      </c>
      <c r="AL570" s="281">
        <v>6</v>
      </c>
      <c r="AM570" s="281">
        <v>12</v>
      </c>
      <c r="AN570" s="281">
        <v>12</v>
      </c>
      <c r="AO570" s="281">
        <v>12</v>
      </c>
      <c r="AP570" s="281">
        <v>101882</v>
      </c>
      <c r="AQ570" s="281"/>
      <c r="AR570" s="281"/>
      <c r="AS570" s="281">
        <f>SUM(B570:AP570)</f>
        <v>593520</v>
      </c>
    </row>
    <row r="571" spans="1:46">
      <c r="A571" s="590">
        <v>376</v>
      </c>
      <c r="B571" s="34">
        <v>218</v>
      </c>
      <c r="C571" s="34">
        <v>465</v>
      </c>
      <c r="D571" s="34">
        <v>830</v>
      </c>
      <c r="E571" s="681">
        <v>1227</v>
      </c>
      <c r="F571" s="681">
        <v>1913</v>
      </c>
      <c r="G571" s="681">
        <v>17170</v>
      </c>
      <c r="H571" s="681">
        <v>31816</v>
      </c>
      <c r="I571" s="681">
        <v>31931</v>
      </c>
      <c r="J571" s="681">
        <v>32033</v>
      </c>
      <c r="K571" s="681">
        <v>32356</v>
      </c>
      <c r="L571" s="681">
        <v>32947</v>
      </c>
      <c r="M571" s="681">
        <v>33672</v>
      </c>
      <c r="N571" s="681">
        <v>36588</v>
      </c>
      <c r="O571" s="681">
        <v>40442</v>
      </c>
      <c r="P571" s="681">
        <v>43312</v>
      </c>
      <c r="Q571" s="681">
        <v>44938</v>
      </c>
      <c r="R571" s="681">
        <v>45089</v>
      </c>
      <c r="S571" s="681">
        <v>45806</v>
      </c>
      <c r="T571" s="681">
        <v>46522</v>
      </c>
      <c r="U571" s="170">
        <v>46625</v>
      </c>
      <c r="V571" s="170">
        <v>46798</v>
      </c>
      <c r="W571" s="170">
        <v>47737</v>
      </c>
      <c r="X571" s="170">
        <v>51462</v>
      </c>
      <c r="Y571" s="170">
        <v>54781</v>
      </c>
      <c r="Z571" s="170">
        <v>56848</v>
      </c>
      <c r="AA571" s="320">
        <v>58675</v>
      </c>
      <c r="AB571" s="320">
        <v>60864</v>
      </c>
      <c r="AC571" s="897">
        <v>62959</v>
      </c>
      <c r="AD571" s="897">
        <v>64169</v>
      </c>
      <c r="AE571" s="320">
        <v>64757</v>
      </c>
      <c r="AF571" s="320">
        <v>65124</v>
      </c>
      <c r="AG571" s="281">
        <v>66331</v>
      </c>
      <c r="AH571" s="281">
        <v>68131</v>
      </c>
      <c r="AI571" s="281">
        <v>69603</v>
      </c>
      <c r="AJ571" s="281">
        <v>71478</v>
      </c>
      <c r="AK571" s="281">
        <v>74209</v>
      </c>
      <c r="AL571" s="281">
        <v>-282547.03000000003</v>
      </c>
      <c r="AM571" s="281">
        <v>-172932.88</v>
      </c>
      <c r="AN571" s="281">
        <v>-222294.88</v>
      </c>
      <c r="AO571" s="281">
        <v>-172970.81</v>
      </c>
      <c r="AP571" s="281">
        <v>-279642.81</v>
      </c>
      <c r="AQ571" s="281"/>
      <c r="AR571" s="281"/>
      <c r="AS571" s="281">
        <f>SUM(B571:AP571)</f>
        <v>419437.58999999991</v>
      </c>
    </row>
    <row r="572" spans="1:46">
      <c r="A572" s="590">
        <v>364.8</v>
      </c>
      <c r="B572" s="34">
        <v>0</v>
      </c>
      <c r="C572" s="34">
        <v>0</v>
      </c>
      <c r="D572" s="34">
        <v>0</v>
      </c>
      <c r="E572" s="681">
        <v>0</v>
      </c>
      <c r="F572" s="681">
        <v>81</v>
      </c>
      <c r="G572" s="681">
        <v>204</v>
      </c>
      <c r="H572" s="681">
        <v>246</v>
      </c>
      <c r="I572" s="681">
        <v>246</v>
      </c>
      <c r="J572" s="681">
        <v>246</v>
      </c>
      <c r="K572" s="681">
        <v>246</v>
      </c>
      <c r="L572" s="681">
        <v>246</v>
      </c>
      <c r="M572" s="681">
        <v>246</v>
      </c>
      <c r="N572" s="681">
        <v>246</v>
      </c>
      <c r="O572" s="681">
        <v>589</v>
      </c>
      <c r="P572" s="681">
        <v>944</v>
      </c>
      <c r="Q572" s="681">
        <v>956</v>
      </c>
      <c r="R572" s="681">
        <v>956</v>
      </c>
      <c r="S572" s="681">
        <v>4148</v>
      </c>
      <c r="T572" s="681">
        <v>7340</v>
      </c>
      <c r="U572" s="170">
        <v>7375</v>
      </c>
      <c r="V572" s="170">
        <v>7039</v>
      </c>
      <c r="W572" s="170">
        <v>7719</v>
      </c>
      <c r="X572" s="170">
        <v>7892</v>
      </c>
      <c r="Y572" s="170">
        <v>7199</v>
      </c>
      <c r="Z572" s="170">
        <v>7263</v>
      </c>
      <c r="AA572" s="320">
        <v>7214</v>
      </c>
      <c r="AB572" s="320">
        <v>7293</v>
      </c>
      <c r="AC572" s="897">
        <v>7299</v>
      </c>
      <c r="AD572" s="897">
        <v>7496</v>
      </c>
      <c r="AE572" s="320">
        <v>7716</v>
      </c>
      <c r="AF572" s="320">
        <v>8745</v>
      </c>
      <c r="AG572" s="281">
        <v>9747</v>
      </c>
      <c r="AH572" s="281">
        <v>9743</v>
      </c>
      <c r="AI572" s="281">
        <v>9745</v>
      </c>
      <c r="AJ572" s="281">
        <v>10096</v>
      </c>
      <c r="AK572" s="281">
        <v>11190</v>
      </c>
      <c r="AL572" s="281">
        <v>-1</v>
      </c>
      <c r="AM572" s="281">
        <v>218</v>
      </c>
      <c r="AN572" s="281">
        <v>1965</v>
      </c>
      <c r="AO572" s="281">
        <v>3475</v>
      </c>
      <c r="AP572" s="281">
        <v>3457</v>
      </c>
      <c r="AQ572" s="281"/>
      <c r="AR572" s="281"/>
      <c r="AS572" s="913">
        <f>SUM(B572:AP572)</f>
        <v>166825</v>
      </c>
    </row>
    <row r="573" spans="1:46">
      <c r="A573" t="s">
        <v>2594</v>
      </c>
      <c r="B573" s="34">
        <f>SUM(B570:B572)</f>
        <v>218</v>
      </c>
      <c r="C573" s="34">
        <f t="shared" ref="C573:O573" si="69">SUM(C570:C572)</f>
        <v>465</v>
      </c>
      <c r="D573" s="34">
        <f t="shared" si="69"/>
        <v>830</v>
      </c>
      <c r="E573" s="34">
        <f t="shared" si="69"/>
        <v>1227</v>
      </c>
      <c r="F573" s="170">
        <f t="shared" si="69"/>
        <v>1994</v>
      </c>
      <c r="G573" s="34">
        <f t="shared" si="69"/>
        <v>17374</v>
      </c>
      <c r="H573" s="34">
        <f t="shared" si="69"/>
        <v>32062</v>
      </c>
      <c r="I573" s="34">
        <f t="shared" si="69"/>
        <v>32177</v>
      </c>
      <c r="J573" s="34">
        <f t="shared" si="69"/>
        <v>32279</v>
      </c>
      <c r="K573" s="34">
        <f t="shared" si="69"/>
        <v>32602</v>
      </c>
      <c r="L573" s="34">
        <f t="shared" si="69"/>
        <v>33193</v>
      </c>
      <c r="M573" s="34">
        <f t="shared" si="69"/>
        <v>33918</v>
      </c>
      <c r="N573" s="34">
        <f t="shared" si="69"/>
        <v>36834</v>
      </c>
      <c r="O573" s="34">
        <f t="shared" si="69"/>
        <v>41031</v>
      </c>
      <c r="P573" s="34">
        <f t="shared" ref="P573:AP573" si="70">SUM(P570:P572)</f>
        <v>44265</v>
      </c>
      <c r="Q573" s="34">
        <f t="shared" si="70"/>
        <v>45912</v>
      </c>
      <c r="R573" s="34">
        <f t="shared" si="70"/>
        <v>46063</v>
      </c>
      <c r="S573" s="34">
        <f t="shared" si="70"/>
        <v>49972</v>
      </c>
      <c r="T573" s="34">
        <f t="shared" si="70"/>
        <v>67018</v>
      </c>
      <c r="U573" s="34">
        <f t="shared" si="70"/>
        <v>80294</v>
      </c>
      <c r="V573" s="34">
        <f t="shared" si="70"/>
        <v>80131</v>
      </c>
      <c r="W573" s="34">
        <f t="shared" si="70"/>
        <v>81756</v>
      </c>
      <c r="X573" s="34">
        <f t="shared" si="70"/>
        <v>85659</v>
      </c>
      <c r="Y573" s="34">
        <f t="shared" si="70"/>
        <v>88285</v>
      </c>
      <c r="Z573" s="170">
        <f t="shared" si="70"/>
        <v>90416</v>
      </c>
      <c r="AA573" s="320">
        <f t="shared" si="70"/>
        <v>92194</v>
      </c>
      <c r="AB573" s="320">
        <f t="shared" si="70"/>
        <v>96338</v>
      </c>
      <c r="AC573" s="320">
        <f t="shared" si="70"/>
        <v>100321</v>
      </c>
      <c r="AD573" s="320">
        <f t="shared" si="70"/>
        <v>101430</v>
      </c>
      <c r="AE573" s="320">
        <f t="shared" si="70"/>
        <v>101934</v>
      </c>
      <c r="AF573" s="320">
        <f t="shared" si="70"/>
        <v>103333</v>
      </c>
      <c r="AG573" s="320">
        <f t="shared" si="70"/>
        <v>105544</v>
      </c>
      <c r="AH573" s="320">
        <f t="shared" si="70"/>
        <v>107340</v>
      </c>
      <c r="AI573" s="320">
        <f t="shared" si="70"/>
        <v>108815</v>
      </c>
      <c r="AJ573" s="320">
        <f t="shared" si="70"/>
        <v>111041</v>
      </c>
      <c r="AK573" s="320">
        <f t="shared" si="70"/>
        <v>114868</v>
      </c>
      <c r="AL573" s="320">
        <f t="shared" si="70"/>
        <v>-282542.03000000003</v>
      </c>
      <c r="AM573" s="320">
        <f t="shared" si="70"/>
        <v>-172702.88</v>
      </c>
      <c r="AN573" s="320">
        <f t="shared" si="70"/>
        <v>-220317.88</v>
      </c>
      <c r="AO573" s="320">
        <f t="shared" si="70"/>
        <v>-169483.81</v>
      </c>
      <c r="AP573" s="320">
        <f t="shared" si="70"/>
        <v>-174303.81</v>
      </c>
      <c r="AQ573" s="320"/>
      <c r="AR573" s="320"/>
      <c r="AS573" s="281">
        <f>SUM(AS570:AS572)</f>
        <v>1179782.5899999999</v>
      </c>
      <c r="AT573" s="7" t="s">
        <v>2596</v>
      </c>
    </row>
    <row r="574" spans="1:46">
      <c r="A574" t="s">
        <v>2595</v>
      </c>
      <c r="B574" s="224">
        <f>+B573</f>
        <v>218</v>
      </c>
      <c r="C574" s="224">
        <f>+C573+B574</f>
        <v>683</v>
      </c>
      <c r="D574" s="224">
        <f t="shared" ref="D574:AP574" si="71">+D573+C574</f>
        <v>1513</v>
      </c>
      <c r="E574" s="224">
        <f t="shared" si="71"/>
        <v>2740</v>
      </c>
      <c r="F574" s="224">
        <f t="shared" si="71"/>
        <v>4734</v>
      </c>
      <c r="G574" s="224">
        <f t="shared" si="71"/>
        <v>22108</v>
      </c>
      <c r="H574" s="224">
        <f t="shared" si="71"/>
        <v>54170</v>
      </c>
      <c r="I574" s="224">
        <f t="shared" si="71"/>
        <v>86347</v>
      </c>
      <c r="J574" s="224">
        <f t="shared" si="71"/>
        <v>118626</v>
      </c>
      <c r="K574" s="224">
        <f t="shared" si="71"/>
        <v>151228</v>
      </c>
      <c r="L574" s="224">
        <f t="shared" si="71"/>
        <v>184421</v>
      </c>
      <c r="M574" s="224">
        <f t="shared" si="71"/>
        <v>218339</v>
      </c>
      <c r="N574" s="224">
        <f t="shared" si="71"/>
        <v>255173</v>
      </c>
      <c r="O574" s="224">
        <f t="shared" si="71"/>
        <v>296204</v>
      </c>
      <c r="P574" s="224">
        <f t="shared" si="71"/>
        <v>340469</v>
      </c>
      <c r="Q574" s="224">
        <f t="shared" si="71"/>
        <v>386381</v>
      </c>
      <c r="R574" s="224">
        <f t="shared" si="71"/>
        <v>432444</v>
      </c>
      <c r="S574" s="224">
        <f t="shared" si="71"/>
        <v>482416</v>
      </c>
      <c r="T574" s="224">
        <f t="shared" si="71"/>
        <v>549434</v>
      </c>
      <c r="U574" s="224">
        <f t="shared" si="71"/>
        <v>629728</v>
      </c>
      <c r="V574" s="224">
        <f t="shared" si="71"/>
        <v>709859</v>
      </c>
      <c r="W574" s="224">
        <f t="shared" si="71"/>
        <v>791615</v>
      </c>
      <c r="X574" s="224">
        <f t="shared" si="71"/>
        <v>877274</v>
      </c>
      <c r="Y574" s="224">
        <f t="shared" si="71"/>
        <v>965559</v>
      </c>
      <c r="Z574" s="224">
        <f t="shared" si="71"/>
        <v>1055975</v>
      </c>
      <c r="AA574" s="224">
        <f t="shared" si="71"/>
        <v>1148169</v>
      </c>
      <c r="AB574" s="224">
        <f t="shared" si="71"/>
        <v>1244507</v>
      </c>
      <c r="AC574" s="224">
        <f t="shared" si="71"/>
        <v>1344828</v>
      </c>
      <c r="AD574" s="224">
        <f t="shared" si="71"/>
        <v>1446258</v>
      </c>
      <c r="AE574" s="224">
        <f t="shared" si="71"/>
        <v>1548192</v>
      </c>
      <c r="AF574" s="224">
        <f t="shared" si="71"/>
        <v>1651525</v>
      </c>
      <c r="AG574" s="224">
        <f t="shared" si="71"/>
        <v>1757069</v>
      </c>
      <c r="AH574" s="224">
        <f t="shared" si="71"/>
        <v>1864409</v>
      </c>
      <c r="AI574" s="224">
        <f t="shared" si="71"/>
        <v>1973224</v>
      </c>
      <c r="AJ574" s="224">
        <f t="shared" si="71"/>
        <v>2084265</v>
      </c>
      <c r="AK574" s="224">
        <f t="shared" si="71"/>
        <v>2199133</v>
      </c>
      <c r="AL574" s="224">
        <f t="shared" si="71"/>
        <v>1916590.97</v>
      </c>
      <c r="AM574" s="224">
        <f t="shared" si="71"/>
        <v>1743888.0899999999</v>
      </c>
      <c r="AN574" s="224">
        <f t="shared" si="71"/>
        <v>1523570.21</v>
      </c>
      <c r="AO574" s="224">
        <f t="shared" si="71"/>
        <v>1354086.3999999999</v>
      </c>
      <c r="AP574" s="224">
        <f t="shared" si="71"/>
        <v>1179782.5899999999</v>
      </c>
    </row>
    <row r="575" spans="1:46">
      <c r="J575" s="224"/>
    </row>
    <row r="576" spans="1:46">
      <c r="J576" s="224"/>
    </row>
    <row r="577" spans="1:15">
      <c r="J577" s="224"/>
    </row>
    <row r="578" spans="1:15">
      <c r="A578" s="590"/>
      <c r="B578" s="34"/>
      <c r="J578" s="224"/>
    </row>
    <row r="579" spans="1:15">
      <c r="A579" s="7" t="s">
        <v>217</v>
      </c>
    </row>
    <row r="580" spans="1:15">
      <c r="A580" s="7" t="s">
        <v>2646</v>
      </c>
      <c r="K580" s="11"/>
    </row>
    <row r="581" spans="1:15">
      <c r="A581" s="7" t="s">
        <v>2645</v>
      </c>
    </row>
    <row r="582" spans="1:15">
      <c r="A582" s="7" t="s">
        <v>2616</v>
      </c>
    </row>
    <row r="584" spans="1:15" ht="14.25" customHeight="1">
      <c r="A584" s="146"/>
      <c r="B584" s="146"/>
      <c r="C584" s="146"/>
      <c r="D584" s="146"/>
      <c r="E584" s="146"/>
      <c r="F584" s="146"/>
      <c r="G584" s="146"/>
      <c r="H584" s="146"/>
      <c r="I584" s="146"/>
      <c r="J584" s="146"/>
      <c r="K584" s="146"/>
      <c r="L584" s="146"/>
      <c r="M584" s="146"/>
      <c r="N584" s="146"/>
      <c r="O584" s="146"/>
    </row>
    <row r="586" spans="1:15">
      <c r="A586" s="7" t="s">
        <v>1112</v>
      </c>
    </row>
    <row r="587" spans="1:15">
      <c r="B587" s="149">
        <v>2024</v>
      </c>
      <c r="C587" s="149">
        <v>2024</v>
      </c>
      <c r="D587" s="149">
        <v>2024</v>
      </c>
      <c r="E587" s="149">
        <v>2024</v>
      </c>
      <c r="F587" s="149">
        <v>2024</v>
      </c>
      <c r="G587" s="149">
        <v>2025</v>
      </c>
      <c r="H587" s="149">
        <v>2025</v>
      </c>
      <c r="I587" s="149">
        <v>2025</v>
      </c>
      <c r="J587" s="149">
        <v>2025</v>
      </c>
      <c r="K587" s="149">
        <v>2025</v>
      </c>
      <c r="L587" s="149">
        <v>2025</v>
      </c>
      <c r="M587" s="149">
        <v>2025</v>
      </c>
    </row>
    <row r="588" spans="1:15">
      <c r="A588" s="228"/>
      <c r="B588" s="149" t="s">
        <v>1417</v>
      </c>
      <c r="C588" s="149" t="s">
        <v>1418</v>
      </c>
      <c r="D588" s="149" t="s">
        <v>1419</v>
      </c>
      <c r="E588" s="149" t="s">
        <v>1420</v>
      </c>
      <c r="F588" s="149" t="s">
        <v>1421</v>
      </c>
      <c r="G588" s="149" t="s">
        <v>1422</v>
      </c>
      <c r="H588" s="149" t="s">
        <v>1423</v>
      </c>
      <c r="I588" s="149" t="s">
        <v>1424</v>
      </c>
      <c r="J588" s="149" t="s">
        <v>1425</v>
      </c>
      <c r="K588" s="149" t="s">
        <v>1426</v>
      </c>
      <c r="L588" s="149" t="s">
        <v>1427</v>
      </c>
      <c r="M588" s="149" t="s">
        <v>1428</v>
      </c>
      <c r="N588" s="149" t="s">
        <v>398</v>
      </c>
    </row>
    <row r="589" spans="1:15">
      <c r="A589" t="s">
        <v>2130</v>
      </c>
      <c r="B589" s="536">
        <v>9054.06</v>
      </c>
      <c r="C589" s="536">
        <v>18886.77</v>
      </c>
      <c r="D589" s="536">
        <v>8573.1</v>
      </c>
      <c r="E589" s="536">
        <v>13388.04</v>
      </c>
      <c r="F589" s="536">
        <v>7006.42</v>
      </c>
      <c r="G589" s="536">
        <v>5847.95</v>
      </c>
      <c r="H589" s="536">
        <v>6503.74</v>
      </c>
      <c r="I589" s="536">
        <v>8741.8799999999992</v>
      </c>
      <c r="J589" s="536">
        <v>8187.04</v>
      </c>
      <c r="K589" s="536">
        <v>8359.1299999999992</v>
      </c>
      <c r="L589" s="536">
        <v>0</v>
      </c>
      <c r="M589" s="536">
        <v>0</v>
      </c>
      <c r="N589" s="33">
        <f>SUM(B589:M589)</f>
        <v>94548.13</v>
      </c>
    </row>
    <row r="590" spans="1:15">
      <c r="A590" t="s">
        <v>2131</v>
      </c>
      <c r="B590" s="536">
        <v>469170.71</v>
      </c>
      <c r="C590" s="536">
        <v>817269.21</v>
      </c>
      <c r="D590" s="536">
        <v>368045.67</v>
      </c>
      <c r="E590" s="536">
        <v>532826.38</v>
      </c>
      <c r="F590" s="536">
        <v>313282.03000000003</v>
      </c>
      <c r="G590" s="536">
        <v>288906.34000000003</v>
      </c>
      <c r="H590" s="536">
        <v>301482.34999999998</v>
      </c>
      <c r="I590" s="536">
        <v>347474.08</v>
      </c>
      <c r="J590" s="536">
        <v>395935.32</v>
      </c>
      <c r="K590" s="536">
        <v>357504</v>
      </c>
      <c r="L590" s="536">
        <v>468800</v>
      </c>
      <c r="M590" s="536">
        <v>468000</v>
      </c>
      <c r="N590" s="33">
        <f>SUM(B590:M590)</f>
        <v>5128696.09</v>
      </c>
    </row>
    <row r="591" spans="1:15" ht="14.6">
      <c r="A591" t="s">
        <v>1362</v>
      </c>
      <c r="B591" s="908">
        <f>+B589+B590</f>
        <v>478224.77</v>
      </c>
      <c r="C591" s="908">
        <f t="shared" ref="C591:M591" si="72">+C589+C590</f>
        <v>836155.98</v>
      </c>
      <c r="D591" s="908">
        <f t="shared" si="72"/>
        <v>376618.76999999996</v>
      </c>
      <c r="E591" s="908">
        <f t="shared" si="72"/>
        <v>546214.42000000004</v>
      </c>
      <c r="F591" s="908">
        <f t="shared" si="72"/>
        <v>320288.45</v>
      </c>
      <c r="G591" s="908">
        <f t="shared" si="72"/>
        <v>294754.29000000004</v>
      </c>
      <c r="H591" s="908">
        <f t="shared" si="72"/>
        <v>307986.08999999997</v>
      </c>
      <c r="I591" s="908">
        <f t="shared" si="72"/>
        <v>356215.96</v>
      </c>
      <c r="J591" s="908">
        <f t="shared" si="72"/>
        <v>404122.36</v>
      </c>
      <c r="K591" s="908">
        <f t="shared" si="72"/>
        <v>365863.13</v>
      </c>
      <c r="L591" s="908">
        <f t="shared" si="72"/>
        <v>468800</v>
      </c>
      <c r="M591" s="908">
        <f t="shared" si="72"/>
        <v>468000</v>
      </c>
      <c r="N591" s="33">
        <f>SUM(B591:M591)</f>
        <v>5223244.22</v>
      </c>
    </row>
    <row r="593" spans="1:17">
      <c r="L593" s="34"/>
      <c r="M593" s="34"/>
      <c r="P593" s="224"/>
      <c r="Q593" s="11"/>
    </row>
    <row r="594" spans="1:17" ht="14.25" customHeight="1">
      <c r="A594" s="146"/>
      <c r="B594" s="146"/>
      <c r="C594" s="146"/>
      <c r="D594" s="146"/>
      <c r="E594" s="146"/>
      <c r="F594" s="146"/>
      <c r="G594" s="146"/>
      <c r="H594" s="146"/>
      <c r="I594" s="146"/>
      <c r="J594" s="146"/>
      <c r="K594" s="146"/>
      <c r="L594" s="146"/>
      <c r="M594" s="146"/>
      <c r="N594" s="146"/>
      <c r="O594" s="146"/>
    </row>
    <row r="596" spans="1:17">
      <c r="A596" s="7"/>
    </row>
    <row r="597" spans="1:17">
      <c r="A597" s="7" t="s">
        <v>2132</v>
      </c>
    </row>
    <row r="598" spans="1:17">
      <c r="C598" s="149">
        <v>2024</v>
      </c>
      <c r="D598" s="149">
        <v>2024</v>
      </c>
      <c r="E598" s="149">
        <v>2024</v>
      </c>
      <c r="F598" s="149">
        <v>2024</v>
      </c>
      <c r="G598" s="149">
        <v>2024</v>
      </c>
      <c r="H598" s="149">
        <v>2025</v>
      </c>
      <c r="I598" s="149">
        <v>2025</v>
      </c>
      <c r="J598" s="149">
        <v>2025</v>
      </c>
      <c r="K598" s="149">
        <v>2025</v>
      </c>
      <c r="L598" s="149">
        <v>2025</v>
      </c>
      <c r="M598" s="149">
        <v>2025</v>
      </c>
      <c r="N598" s="149">
        <v>2025</v>
      </c>
    </row>
    <row r="599" spans="1:17">
      <c r="C599" s="149" t="s">
        <v>1417</v>
      </c>
      <c r="D599" s="149" t="s">
        <v>1418</v>
      </c>
      <c r="E599" s="149" t="s">
        <v>1419</v>
      </c>
      <c r="F599" s="149" t="s">
        <v>1420</v>
      </c>
      <c r="G599" s="149" t="s">
        <v>1421</v>
      </c>
      <c r="H599" s="149" t="s">
        <v>1422</v>
      </c>
      <c r="I599" s="149" t="s">
        <v>1423</v>
      </c>
      <c r="J599" s="149" t="s">
        <v>1424</v>
      </c>
      <c r="K599" s="149" t="s">
        <v>1425</v>
      </c>
      <c r="L599" s="149" t="s">
        <v>1426</v>
      </c>
      <c r="M599" s="149" t="s">
        <v>1427</v>
      </c>
      <c r="N599" s="149" t="s">
        <v>1428</v>
      </c>
      <c r="O599" s="149" t="s">
        <v>398</v>
      </c>
    </row>
    <row r="600" spans="1:17">
      <c r="A600" t="s">
        <v>2133</v>
      </c>
      <c r="B600" s="7" t="s">
        <v>1303</v>
      </c>
      <c r="C600" s="170">
        <f>'Suppl Attach A-1'!B7</f>
        <v>731556.58</v>
      </c>
      <c r="D600" s="170">
        <f>'Suppl Attach A-1'!C7</f>
        <v>730881.12</v>
      </c>
      <c r="E600" s="170">
        <f>'Suppl Attach A-1'!D7</f>
        <v>1211175.69</v>
      </c>
      <c r="F600" s="170">
        <f>'Suppl Attach A-1'!E7</f>
        <v>721081.20999999985</v>
      </c>
      <c r="G600" s="170">
        <f>'Suppl Attach A-1'!F7</f>
        <v>700820.83000000007</v>
      </c>
      <c r="H600" s="170">
        <f>'Suppl Attach A-1'!G7</f>
        <v>743571.66999999993</v>
      </c>
      <c r="I600" s="170">
        <f>'Suppl Attach A-1'!H7</f>
        <v>747036.97</v>
      </c>
      <c r="J600" s="170">
        <f>'Suppl Attach A-1'!I7</f>
        <v>662065.84</v>
      </c>
      <c r="K600" s="170">
        <f>'Suppl Attach A-1'!J7</f>
        <v>740335.66999999993</v>
      </c>
      <c r="L600" s="170">
        <f>'Suppl Attach A-1'!K7</f>
        <v>733796.19</v>
      </c>
      <c r="M600" s="170">
        <f>'Suppl Attach A-1'!L7</f>
        <v>892871.98458090739</v>
      </c>
      <c r="N600" s="170">
        <f>'Suppl Attach A-1'!M7</f>
        <v>914578.39374487731</v>
      </c>
      <c r="O600" s="33">
        <f>SUM(C600:N600)</f>
        <v>9529772.1483257841</v>
      </c>
      <c r="P600" s="11">
        <f>O600-'Suppl Attach A-1'!N7</f>
        <v>0</v>
      </c>
    </row>
    <row r="601" spans="1:17">
      <c r="B601" s="7" t="s">
        <v>2134</v>
      </c>
      <c r="C601" s="313">
        <v>14113874.619999999</v>
      </c>
      <c r="D601" s="313">
        <v>14351439.51</v>
      </c>
      <c r="E601" s="313">
        <v>14461463.6</v>
      </c>
      <c r="F601" s="313">
        <v>14851307.91</v>
      </c>
      <c r="G601" s="313">
        <v>17963879.389999997</v>
      </c>
      <c r="H601" s="313">
        <v>15183451.880000001</v>
      </c>
      <c r="I601" s="313">
        <v>15300081.75</v>
      </c>
      <c r="J601" s="313">
        <v>15346623.84</v>
      </c>
      <c r="K601" s="313">
        <v>15429881.640000001</v>
      </c>
      <c r="L601" s="313">
        <v>15608929.060000001</v>
      </c>
      <c r="M601" s="313">
        <v>16448841.310000001</v>
      </c>
      <c r="N601" s="313">
        <v>16498614.050000001</v>
      </c>
      <c r="O601" s="447">
        <f>SUM(C601:N601)</f>
        <v>185558388.56</v>
      </c>
    </row>
    <row r="602" spans="1:17">
      <c r="C602" s="11">
        <f>C600+C601</f>
        <v>14845431.199999999</v>
      </c>
      <c r="D602" s="11">
        <f t="shared" ref="D602:O602" si="73">D600+D601</f>
        <v>15082320.629999999</v>
      </c>
      <c r="E602" s="11">
        <f t="shared" si="73"/>
        <v>15672639.289999999</v>
      </c>
      <c r="F602" s="11">
        <f t="shared" si="73"/>
        <v>15572389.119999999</v>
      </c>
      <c r="G602" s="11">
        <f t="shared" si="73"/>
        <v>18664700.219999999</v>
      </c>
      <c r="H602" s="11">
        <f t="shared" si="73"/>
        <v>15927023.550000001</v>
      </c>
      <c r="I602" s="11">
        <f t="shared" si="73"/>
        <v>16047118.720000001</v>
      </c>
      <c r="J602" s="11">
        <f t="shared" si="73"/>
        <v>16008689.68</v>
      </c>
      <c r="K602" s="11">
        <f t="shared" si="73"/>
        <v>16170217.310000001</v>
      </c>
      <c r="L602" s="11">
        <f t="shared" si="73"/>
        <v>16342725.25</v>
      </c>
      <c r="M602" s="11">
        <f t="shared" si="73"/>
        <v>17341713.294580907</v>
      </c>
      <c r="N602" s="11">
        <f t="shared" si="73"/>
        <v>17413192.443744879</v>
      </c>
      <c r="O602" s="11">
        <f t="shared" si="73"/>
        <v>195088160.70832577</v>
      </c>
    </row>
    <row r="603" spans="1:17">
      <c r="C603" s="11">
        <f>C602-'Historical (Income) - new'!J260</f>
        <v>0</v>
      </c>
      <c r="D603" s="11">
        <f>D602-'Historical (Income) - new'!K260</f>
        <v>0</v>
      </c>
      <c r="E603" s="11">
        <f>E602-'Historical (Income) - new'!L260</f>
        <v>0</v>
      </c>
      <c r="F603" s="11">
        <f>F602-'Historical (Income) - new'!M260</f>
        <v>0</v>
      </c>
      <c r="G603" s="11">
        <f>G602-'Historical (Income) - new'!N260</f>
        <v>0</v>
      </c>
      <c r="H603" s="11">
        <f>H602-'Historical (Income) - new'!O260</f>
        <v>0</v>
      </c>
      <c r="I603" s="11">
        <f>I602-'Historical (Income) - new'!P260</f>
        <v>0</v>
      </c>
      <c r="J603" s="11">
        <f>J602-'Historical (Income) - new'!Q260</f>
        <v>0</v>
      </c>
      <c r="K603" s="11">
        <f>K602-'Historical (Income) - new'!R260</f>
        <v>0</v>
      </c>
      <c r="L603" s="11">
        <f>L602-'Historical (Income) - new'!S260</f>
        <v>0</v>
      </c>
      <c r="M603" s="11">
        <f>M602-'Historical (Income) - new'!T260</f>
        <v>0</v>
      </c>
      <c r="N603" s="11">
        <f>N602-'Historical (Income) - new'!U260</f>
        <v>0</v>
      </c>
    </row>
    <row r="604" spans="1:17">
      <c r="C604" s="11"/>
      <c r="D604" s="11"/>
      <c r="E604" s="11"/>
      <c r="F604" s="11"/>
      <c r="G604" s="11"/>
      <c r="H604" s="11"/>
      <c r="I604" s="11"/>
      <c r="J604" s="11"/>
      <c r="K604" s="11"/>
      <c r="L604" s="11"/>
      <c r="M604" s="11"/>
      <c r="N604" s="11"/>
    </row>
    <row r="605" spans="1:17">
      <c r="A605" t="s">
        <v>2617</v>
      </c>
      <c r="B605" s="11">
        <f>O600</f>
        <v>9529772.1483257841</v>
      </c>
      <c r="G605" s="11"/>
      <c r="J605" s="11"/>
      <c r="L605" s="11"/>
    </row>
    <row r="606" spans="1:17">
      <c r="A606" t="s">
        <v>2135</v>
      </c>
      <c r="B606" s="639">
        <f>'WP 5-5 Lbr &amp; Genrl Infl'!E30</f>
        <v>5.3874021029933543E-2</v>
      </c>
      <c r="C606" s="224"/>
      <c r="L606" s="224"/>
      <c r="M606" s="224"/>
      <c r="N606" s="224"/>
    </row>
    <row r="607" spans="1:17">
      <c r="A607" t="s">
        <v>2136</v>
      </c>
      <c r="B607" s="34">
        <f>B605*(1+B606)</f>
        <v>10043179.293455163</v>
      </c>
      <c r="M607" s="224"/>
      <c r="N607" s="224"/>
    </row>
    <row r="608" spans="1:17">
      <c r="B608" s="35"/>
      <c r="M608" s="11"/>
      <c r="N608" s="11"/>
    </row>
    <row r="609" spans="1:17">
      <c r="B609" s="34"/>
    </row>
    <row r="610" spans="1:17">
      <c r="B610" s="35"/>
    </row>
    <row r="611" spans="1:17">
      <c r="B611" s="34"/>
    </row>
    <row r="613" spans="1:17">
      <c r="A613" s="146"/>
      <c r="B613" s="146"/>
      <c r="C613" s="146"/>
      <c r="D613" s="146"/>
      <c r="E613" s="146"/>
      <c r="F613" s="146"/>
      <c r="G613" s="146"/>
      <c r="H613" s="146"/>
      <c r="I613" s="146"/>
      <c r="J613" s="146"/>
      <c r="K613" s="146"/>
      <c r="L613" s="146"/>
      <c r="M613" s="146"/>
      <c r="N613" s="146"/>
      <c r="O613" s="146"/>
    </row>
    <row r="615" spans="1:17">
      <c r="A615" s="7"/>
    </row>
    <row r="616" spans="1:17">
      <c r="A616" s="7" t="s">
        <v>2137</v>
      </c>
    </row>
    <row r="617" spans="1:17">
      <c r="C617" s="149">
        <v>2024</v>
      </c>
      <c r="D617" s="149">
        <v>2024</v>
      </c>
      <c r="E617" s="149">
        <v>2024</v>
      </c>
      <c r="F617" s="149">
        <v>2024</v>
      </c>
      <c r="G617" s="149">
        <v>2024</v>
      </c>
      <c r="H617" s="149">
        <v>2025</v>
      </c>
      <c r="I617" s="149">
        <v>2025</v>
      </c>
      <c r="J617" s="149">
        <v>2025</v>
      </c>
      <c r="K617" s="149">
        <v>2025</v>
      </c>
      <c r="L617" s="149">
        <v>2025</v>
      </c>
      <c r="M617" s="149">
        <v>2025</v>
      </c>
      <c r="N617" s="149">
        <v>2025</v>
      </c>
    </row>
    <row r="618" spans="1:17">
      <c r="B618" s="7" t="s">
        <v>1303</v>
      </c>
      <c r="C618" s="149" t="s">
        <v>1417</v>
      </c>
      <c r="D618" s="149" t="s">
        <v>1418</v>
      </c>
      <c r="E618" s="149" t="s">
        <v>1419</v>
      </c>
      <c r="F618" s="149" t="s">
        <v>1420</v>
      </c>
      <c r="G618" s="149" t="s">
        <v>1421</v>
      </c>
      <c r="H618" s="149" t="s">
        <v>1422</v>
      </c>
      <c r="I618" s="149" t="s">
        <v>1423</v>
      </c>
      <c r="J618" s="149" t="s">
        <v>1424</v>
      </c>
      <c r="K618" s="149" t="s">
        <v>1425</v>
      </c>
      <c r="L618" s="149" t="s">
        <v>1426</v>
      </c>
      <c r="M618" s="149" t="s">
        <v>1427</v>
      </c>
      <c r="N618" s="149" t="s">
        <v>1428</v>
      </c>
      <c r="O618" s="149" t="s">
        <v>398</v>
      </c>
      <c r="P618" s="149" t="s">
        <v>2135</v>
      </c>
    </row>
    <row r="619" spans="1:17">
      <c r="A619" s="675" t="s">
        <v>2138</v>
      </c>
      <c r="C619" s="320">
        <v>801.19</v>
      </c>
      <c r="D619" s="320">
        <v>1138.8800000000001</v>
      </c>
      <c r="E619" s="320">
        <v>820.71</v>
      </c>
      <c r="F619" s="320">
        <v>1155.08</v>
      </c>
      <c r="G619" s="320">
        <v>229.64</v>
      </c>
      <c r="H619" s="320">
        <v>62781.759999999995</v>
      </c>
      <c r="I619" s="320">
        <v>9344.0499999999993</v>
      </c>
      <c r="J619" s="320">
        <v>-11490.849999999999</v>
      </c>
      <c r="K619" s="224">
        <v>1005.8299999999999</v>
      </c>
      <c r="L619" s="224">
        <v>2761.23</v>
      </c>
      <c r="M619" s="289">
        <f>SUMIF('Suppl Attach A-1'!A:A,Inputs!A619,'Suppl Attach A-1'!L:L)</f>
        <v>0</v>
      </c>
      <c r="N619" s="289">
        <f>SUMIF('Suppl Attach A-1'!A:A,Inputs!A619,'Suppl Attach A-1'!M:M)</f>
        <v>0</v>
      </c>
      <c r="O619" s="33">
        <f t="shared" ref="O619:O624" si="74">SUM(C619:N619)</f>
        <v>68547.51999999999</v>
      </c>
      <c r="P619" s="199">
        <f>'Schedule 7'!F12</f>
        <v>5.6666666666666671E-2</v>
      </c>
      <c r="Q619" s="224">
        <f>O619*(1+P619)</f>
        <v>72431.879466666651</v>
      </c>
    </row>
    <row r="620" spans="1:17">
      <c r="A620" s="675" t="s">
        <v>2139</v>
      </c>
      <c r="C620" s="320">
        <v>918324.26</v>
      </c>
      <c r="D620" s="320">
        <v>1030706.57</v>
      </c>
      <c r="E620" s="320">
        <v>1420006.2800000003</v>
      </c>
      <c r="F620" s="320">
        <v>810229.79999999993</v>
      </c>
      <c r="G620" s="320">
        <v>1051324.96</v>
      </c>
      <c r="H620" s="320">
        <v>1015189.5800000001</v>
      </c>
      <c r="I620" s="320">
        <v>1223477.74</v>
      </c>
      <c r="J620" s="320">
        <v>595739.87</v>
      </c>
      <c r="K620" s="224">
        <v>954612.5199999999</v>
      </c>
      <c r="L620" s="224">
        <v>1170905.54</v>
      </c>
      <c r="M620" s="289">
        <f>SUMIF('Suppl Attach A-1'!A:A,Inputs!A620,'Suppl Attach A-1'!L:L)</f>
        <v>240690.20545000146</v>
      </c>
      <c r="N620" s="289">
        <f>SUMIF('Suppl Attach A-1'!A:A,Inputs!A620,'Suppl Attach A-1'!M:M)</f>
        <v>236546.1563077021</v>
      </c>
      <c r="O620" s="33">
        <f t="shared" si="74"/>
        <v>10667753.481757706</v>
      </c>
      <c r="P620" s="199">
        <f>'Schedule 7'!F13</f>
        <v>5.6666666666666671E-2</v>
      </c>
      <c r="Q620" s="224">
        <f t="shared" ref="Q620:Q624" si="75">O620*(1+P620)</f>
        <v>11272259.512390643</v>
      </c>
    </row>
    <row r="621" spans="1:17">
      <c r="A621" s="675" t="s">
        <v>2140</v>
      </c>
      <c r="C621" s="320">
        <v>-555795.31000000017</v>
      </c>
      <c r="D621" s="320">
        <v>-576763.91999999981</v>
      </c>
      <c r="E621" s="320">
        <v>-1056090.6799999997</v>
      </c>
      <c r="F621" s="320">
        <v>-489245.98999999993</v>
      </c>
      <c r="G621" s="320">
        <v>-820682.85000000021</v>
      </c>
      <c r="H621" s="320">
        <v>-630341.66999999993</v>
      </c>
      <c r="I621" s="320">
        <v>-591106.60000000021</v>
      </c>
      <c r="J621" s="320">
        <v>-461874.47999999992</v>
      </c>
      <c r="K621" s="320">
        <v>-601222.83000000031</v>
      </c>
      <c r="L621" s="320">
        <v>-705814.38000000012</v>
      </c>
      <c r="M621" s="289">
        <f>SUMIF('Suppl Attach A-1'!A:A,Inputs!A621,'Suppl Attach A-1'!L:L)</f>
        <v>0</v>
      </c>
      <c r="N621" s="289">
        <f>SUMIF('Suppl Attach A-1'!A:A,Inputs!A621,'Suppl Attach A-1'!M:M)</f>
        <v>0</v>
      </c>
      <c r="O621" s="33">
        <f>SUM(C621:N621)+'WP 5-1-5 Inputs'!O29</f>
        <v>-6492972.2999999989</v>
      </c>
      <c r="P621" s="199">
        <f>'Schedule 7'!F14</f>
        <v>5.6666666666666671E-2</v>
      </c>
      <c r="Q621" s="224">
        <f>O621*(1+P621)</f>
        <v>-6860907.3969999989</v>
      </c>
    </row>
    <row r="622" spans="1:17">
      <c r="A622" s="675" t="s">
        <v>2141</v>
      </c>
      <c r="C622" s="320">
        <v>5779.71</v>
      </c>
      <c r="D622" s="320">
        <v>5785.52</v>
      </c>
      <c r="E622" s="320">
        <v>5820.64</v>
      </c>
      <c r="F622" s="320">
        <v>5811.3600000000006</v>
      </c>
      <c r="G622" s="320">
        <v>5803.31</v>
      </c>
      <c r="H622" s="320">
        <v>13127.8</v>
      </c>
      <c r="I622" s="320">
        <v>13094.8</v>
      </c>
      <c r="J622" s="320">
        <v>9996.5600000000013</v>
      </c>
      <c r="K622" s="224">
        <v>12620.73</v>
      </c>
      <c r="L622" s="224">
        <v>10575.42</v>
      </c>
      <c r="M622" s="289">
        <f>SUMIF('Suppl Attach A-1'!A:A,Inputs!A622,'Suppl Attach A-1'!L:L)</f>
        <v>12297.419036792839</v>
      </c>
      <c r="N622" s="289">
        <f>SUMIF('Suppl Attach A-1'!A:A,Inputs!A622,'Suppl Attach A-1'!M:M)</f>
        <v>12426.583094479203</v>
      </c>
      <c r="O622" s="33">
        <f t="shared" si="74"/>
        <v>113139.85213127203</v>
      </c>
      <c r="P622" s="199">
        <f ca="1">'Schedule 7'!F21</f>
        <v>9.016618788976194E-2</v>
      </c>
      <c r="Q622" s="224">
        <f ca="1">O622*(1+P622)</f>
        <v>123341.24129636018</v>
      </c>
    </row>
    <row r="623" spans="1:17">
      <c r="A623" s="675" t="s">
        <v>2142</v>
      </c>
      <c r="B623" s="11"/>
      <c r="C623" s="320">
        <v>648.24</v>
      </c>
      <c r="D623" s="320">
        <v>562.84</v>
      </c>
      <c r="E623" s="320">
        <v>583.59</v>
      </c>
      <c r="F623" s="320">
        <v>812.05000000000007</v>
      </c>
      <c r="G623" s="320">
        <v>512</v>
      </c>
      <c r="H623" s="320">
        <v>80011.199999999997</v>
      </c>
      <c r="I623" s="320">
        <v>-11097.84</v>
      </c>
      <c r="J623" s="320">
        <v>-6152.7999999999993</v>
      </c>
      <c r="K623" s="320">
        <v>491.28</v>
      </c>
      <c r="L623" s="320">
        <v>1859.98</v>
      </c>
      <c r="M623" s="289">
        <f>SUMIF('Suppl Attach A-1'!A:A,Inputs!A623,'Suppl Attach A-1'!L:L)</f>
        <v>0</v>
      </c>
      <c r="N623" s="289">
        <f>SUMIF('Suppl Attach A-1'!A:A,Inputs!A623,'Suppl Attach A-1'!M:M)</f>
        <v>0</v>
      </c>
      <c r="O623" s="33">
        <f t="shared" si="74"/>
        <v>68230.539999999994</v>
      </c>
      <c r="P623" s="199">
        <f>'Schedule 7'!F16</f>
        <v>5.6666666666666671E-2</v>
      </c>
      <c r="Q623" s="224">
        <f t="shared" si="75"/>
        <v>72096.93726666666</v>
      </c>
    </row>
    <row r="624" spans="1:17">
      <c r="A624" s="675" t="s">
        <v>2143</v>
      </c>
      <c r="B624" s="11"/>
      <c r="C624" s="224">
        <v>0</v>
      </c>
      <c r="D624">
        <v>0</v>
      </c>
      <c r="E624">
        <v>0</v>
      </c>
      <c r="F624">
        <v>0</v>
      </c>
      <c r="G624">
        <v>0</v>
      </c>
      <c r="H624">
        <v>0</v>
      </c>
      <c r="I624">
        <v>0</v>
      </c>
      <c r="J624">
        <v>0</v>
      </c>
      <c r="K624">
        <v>0</v>
      </c>
      <c r="L624">
        <v>0</v>
      </c>
      <c r="M624" s="289">
        <f>SUMIF('Suppl Attach A-1'!A:A,Inputs!A624,'Suppl Attach A-1'!L:L)</f>
        <v>12.562148465505519</v>
      </c>
      <c r="N624" s="289">
        <f>SUMIF('Suppl Attach A-1'!A:A,Inputs!A624,'Suppl Attach A-1'!M:M)</f>
        <v>12.560395592758271</v>
      </c>
      <c r="O624" s="33">
        <f t="shared" si="74"/>
        <v>25.122544058263792</v>
      </c>
      <c r="P624" s="199">
        <f ca="1">'Schedule 7'!F23</f>
        <v>9.016618788976194E-2</v>
      </c>
      <c r="Q624" s="224">
        <f t="shared" ca="1" si="75"/>
        <v>27.387748086090028</v>
      </c>
    </row>
    <row r="625" spans="1:18">
      <c r="A625" s="586"/>
      <c r="B625" s="11"/>
      <c r="C625" s="11">
        <f>SUM(C619:C624)</f>
        <v>369758.08999999979</v>
      </c>
      <c r="D625" s="11">
        <f t="shared" ref="D625:N625" si="76">SUM(D619:D624)</f>
        <v>461429.89000000019</v>
      </c>
      <c r="E625" s="11">
        <f t="shared" si="76"/>
        <v>371140.54000000056</v>
      </c>
      <c r="F625" s="11">
        <f t="shared" si="76"/>
        <v>328762.29999999993</v>
      </c>
      <c r="G625" s="11">
        <f t="shared" si="76"/>
        <v>237187.05999999965</v>
      </c>
      <c r="H625" s="11">
        <f t="shared" si="76"/>
        <v>540768.67000000016</v>
      </c>
      <c r="I625" s="11">
        <f t="shared" si="76"/>
        <v>643712.14999999991</v>
      </c>
      <c r="J625" s="11">
        <f t="shared" si="76"/>
        <v>126218.30000000009</v>
      </c>
      <c r="K625" s="11">
        <f t="shared" si="76"/>
        <v>367507.52999999956</v>
      </c>
      <c r="L625" s="11">
        <f t="shared" si="76"/>
        <v>480287.78999999986</v>
      </c>
      <c r="M625" s="11">
        <f t="shared" si="76"/>
        <v>253000.1866352598</v>
      </c>
      <c r="N625" s="11">
        <f t="shared" si="76"/>
        <v>248985.29979777406</v>
      </c>
      <c r="O625" s="11">
        <f>SUM(O619:O624)</f>
        <v>4424724.2164330371</v>
      </c>
      <c r="Q625" s="11">
        <f ca="1">SUM(Q619:Q624)</f>
        <v>4679249.5611684229</v>
      </c>
      <c r="R625" s="11"/>
    </row>
    <row r="626" spans="1:18">
      <c r="A626" s="586"/>
      <c r="B626" s="11"/>
      <c r="C626" s="11">
        <f>C625-SUM('Suppl Attach A-1'!B9:B14)</f>
        <v>0</v>
      </c>
      <c r="D626" s="11">
        <f>D625-SUM('Suppl Attach A-1'!C9:C14)</f>
        <v>0</v>
      </c>
      <c r="E626" s="11">
        <f>E625-SUM('Suppl Attach A-1'!D9:D14)</f>
        <v>0</v>
      </c>
      <c r="F626" s="11">
        <f>F625-SUM('Suppl Attach A-1'!E9:E14)</f>
        <v>0</v>
      </c>
      <c r="G626" s="11">
        <f>G625-SUM('Suppl Attach A-1'!F9:F14)</f>
        <v>0</v>
      </c>
      <c r="H626" s="11">
        <f>H625-SUM('Suppl Attach A-1'!G9:G14)</f>
        <v>0</v>
      </c>
      <c r="I626" s="11">
        <f>I625-SUM('Suppl Attach A-1'!H9:H14)</f>
        <v>0</v>
      </c>
      <c r="J626" s="11">
        <f>J625-SUM('Suppl Attach A-1'!I9:I14)</f>
        <v>0</v>
      </c>
      <c r="K626" s="11">
        <f>K625-SUM('Suppl Attach A-1'!J9:J14)</f>
        <v>0</v>
      </c>
      <c r="L626" s="11">
        <f>L625-SUM('Suppl Attach A-1'!K9:K14)</f>
        <v>0</v>
      </c>
      <c r="M626" s="11">
        <f>M625-SUM('Suppl Attach A-1'!L9:L15)</f>
        <v>0</v>
      </c>
      <c r="N626" s="11">
        <f>N625-SUM('Suppl Attach A-1'!M9:M15)</f>
        <v>0</v>
      </c>
      <c r="O626" s="11"/>
      <c r="Q626" s="11"/>
    </row>
    <row r="627" spans="1:18">
      <c r="A627" s="586"/>
      <c r="B627" s="11"/>
      <c r="C627" s="11"/>
      <c r="D627" s="11"/>
      <c r="E627" s="11"/>
      <c r="F627" s="11"/>
      <c r="G627" s="11"/>
      <c r="H627" s="11"/>
      <c r="I627" s="11"/>
      <c r="J627" s="11"/>
      <c r="K627" s="11"/>
      <c r="L627" s="11"/>
      <c r="M627" s="11"/>
      <c r="N627" s="11"/>
      <c r="O627" s="11"/>
      <c r="P627" s="7" t="s">
        <v>2145</v>
      </c>
      <c r="Q627" s="289">
        <f ca="1">Q622+Q624</f>
        <v>123368.62904444626</v>
      </c>
    </row>
    <row r="628" spans="1:18">
      <c r="A628" s="586"/>
      <c r="B628" s="11"/>
      <c r="P628" s="7" t="s">
        <v>2146</v>
      </c>
      <c r="Q628" s="170">
        <f>Q620+Q621+Q623+Q619</f>
        <v>4555880.9321239777</v>
      </c>
    </row>
    <row r="629" spans="1:18">
      <c r="A629" s="586"/>
      <c r="B629" s="11"/>
      <c r="C629" s="149">
        <v>2024</v>
      </c>
      <c r="D629" s="149">
        <v>2024</v>
      </c>
      <c r="E629" s="149">
        <v>2024</v>
      </c>
      <c r="F629" s="149">
        <v>2024</v>
      </c>
      <c r="G629" s="149">
        <v>2024</v>
      </c>
      <c r="H629" s="149">
        <v>2025</v>
      </c>
      <c r="I629" s="149">
        <v>2025</v>
      </c>
      <c r="J629" s="149">
        <v>2025</v>
      </c>
      <c r="K629" s="149">
        <v>2025</v>
      </c>
      <c r="L629" s="149">
        <v>2025</v>
      </c>
      <c r="M629" s="149">
        <v>2025</v>
      </c>
      <c r="N629" s="149">
        <v>2025</v>
      </c>
      <c r="P629" s="7"/>
    </row>
    <row r="630" spans="1:18">
      <c r="B630" s="7" t="s">
        <v>2134</v>
      </c>
      <c r="C630" s="149" t="s">
        <v>1417</v>
      </c>
      <c r="D630" s="149" t="s">
        <v>1418</v>
      </c>
      <c r="E630" s="149" t="s">
        <v>1419</v>
      </c>
      <c r="F630" s="149" t="s">
        <v>1420</v>
      </c>
      <c r="G630" s="149" t="s">
        <v>1421</v>
      </c>
      <c r="H630" s="149" t="s">
        <v>1422</v>
      </c>
      <c r="I630" s="149" t="s">
        <v>1423</v>
      </c>
      <c r="J630" s="149" t="s">
        <v>1424</v>
      </c>
      <c r="K630" s="149" t="s">
        <v>1425</v>
      </c>
      <c r="L630" s="149" t="s">
        <v>1426</v>
      </c>
      <c r="M630" s="149" t="s">
        <v>1427</v>
      </c>
      <c r="N630" s="149" t="s">
        <v>1428</v>
      </c>
      <c r="O630" s="149" t="s">
        <v>398</v>
      </c>
    </row>
    <row r="631" spans="1:18">
      <c r="A631" s="586" t="s">
        <v>2147</v>
      </c>
      <c r="C631" s="170">
        <f>+'Historical (Income) - new'!J274</f>
        <v>6167</v>
      </c>
      <c r="D631" s="170">
        <f>+'Historical (Income) - new'!K274</f>
        <v>6167</v>
      </c>
      <c r="E631" s="170">
        <f>+'Historical (Income) - new'!L274</f>
        <v>6167</v>
      </c>
      <c r="F631" s="170">
        <f>+'Historical (Income) - new'!M274</f>
        <v>6167</v>
      </c>
      <c r="G631" s="170">
        <f>+'Historical (Income) - new'!N274</f>
        <v>6167</v>
      </c>
      <c r="H631" s="170">
        <f>+'Historical (Income) - new'!O274</f>
        <v>6167</v>
      </c>
      <c r="I631" s="170">
        <f>+'Historical (Income) - new'!P274</f>
        <v>6167</v>
      </c>
      <c r="J631" s="170">
        <f>+'Historical (Income) - new'!Q274</f>
        <v>6167</v>
      </c>
      <c r="K631" s="170">
        <f>+'Historical (Income) - new'!R274</f>
        <v>2831</v>
      </c>
      <c r="L631" s="170">
        <f>+'Historical (Income) - new'!S274</f>
        <v>5333</v>
      </c>
      <c r="M631" s="170">
        <f>+'Historical (Income) - new'!T274</f>
        <v>0</v>
      </c>
      <c r="N631" s="170">
        <f>+'Historical (Income) - new'!U274</f>
        <v>0</v>
      </c>
      <c r="O631" s="33">
        <f t="shared" ref="O631:O639" si="77">SUM(C631:N631)</f>
        <v>57500</v>
      </c>
      <c r="P631" s="199">
        <f ca="1">'Schedule 7'!$F$21</f>
        <v>9.016618788976194E-2</v>
      </c>
      <c r="Q631" s="224">
        <f t="shared" ref="Q631:Q639" ca="1" si="78">O631*(1+P631)</f>
        <v>62684.555803661315</v>
      </c>
    </row>
    <row r="632" spans="1:18">
      <c r="A632" s="586" t="s">
        <v>2138</v>
      </c>
      <c r="C632" s="170">
        <f>+'Historical (Income) - new'!J266-Inputs!C619</f>
        <v>0</v>
      </c>
      <c r="D632" s="170">
        <f>+'Historical (Income) - new'!K266-Inputs!D619</f>
        <v>0</v>
      </c>
      <c r="E632" s="170">
        <f>+'Historical (Income) - new'!L266-Inputs!E619</f>
        <v>0</v>
      </c>
      <c r="F632" s="170">
        <f>+'Historical (Income) - new'!M266-Inputs!F619</f>
        <v>0</v>
      </c>
      <c r="G632" s="170">
        <f>+'Historical (Income) - new'!N266-Inputs!G619</f>
        <v>0</v>
      </c>
      <c r="H632" s="170">
        <f>+'Historical (Income) - new'!O266-Inputs!H619</f>
        <v>0</v>
      </c>
      <c r="I632" s="170">
        <f>+'Historical (Income) - new'!P266-Inputs!I619</f>
        <v>0</v>
      </c>
      <c r="J632" s="170">
        <f>+'Historical (Income) - new'!Q266-Inputs!J619</f>
        <v>0</v>
      </c>
      <c r="K632" s="170">
        <f>+'Historical (Income) - new'!R266-Inputs!K619</f>
        <v>0</v>
      </c>
      <c r="L632" s="170">
        <f>+'Historical (Income) - new'!S266-Inputs!L619</f>
        <v>0</v>
      </c>
      <c r="M632" s="170">
        <f>+'Historical (Income) - new'!T266-Inputs!M619</f>
        <v>0</v>
      </c>
      <c r="N632" s="170">
        <f>+'Historical (Income) - new'!U266-Inputs!N619</f>
        <v>0</v>
      </c>
      <c r="O632" s="33">
        <f t="shared" si="77"/>
        <v>0</v>
      </c>
      <c r="P632" s="199">
        <f>'Schedule 7'!$F$12</f>
        <v>5.6666666666666671E-2</v>
      </c>
      <c r="Q632" s="224">
        <f t="shared" si="78"/>
        <v>0</v>
      </c>
    </row>
    <row r="633" spans="1:18">
      <c r="A633" s="586" t="s">
        <v>2139</v>
      </c>
      <c r="C633" s="170">
        <f>+'Historical (Income) - new'!J267-Inputs!C620</f>
        <v>0</v>
      </c>
      <c r="D633" s="170">
        <f>+'Historical (Income) - new'!K267-Inputs!D620</f>
        <v>0</v>
      </c>
      <c r="E633" s="170">
        <f>+'Historical (Income) - new'!L267-Inputs!E620</f>
        <v>0</v>
      </c>
      <c r="F633" s="170">
        <f>+'Historical (Income) - new'!M267-Inputs!F620</f>
        <v>0</v>
      </c>
      <c r="G633" s="170">
        <f>+'Historical (Income) - new'!N267-Inputs!G620</f>
        <v>0</v>
      </c>
      <c r="H633" s="170">
        <f>+'Historical (Income) - new'!O267-Inputs!H620</f>
        <v>0</v>
      </c>
      <c r="I633" s="170">
        <f>+'Historical (Income) - new'!P267-Inputs!I620</f>
        <v>0</v>
      </c>
      <c r="J633" s="170">
        <f>+'Historical (Income) - new'!Q267-Inputs!J620</f>
        <v>0</v>
      </c>
      <c r="K633" s="170">
        <f>+'Historical (Income) - new'!R267-Inputs!K620</f>
        <v>0</v>
      </c>
      <c r="L633" s="170">
        <f>+'Historical (Income) - new'!S267-Inputs!L620</f>
        <v>0</v>
      </c>
      <c r="M633" s="170">
        <f>+'Historical (Income) - new'!T267-Inputs!M620</f>
        <v>725668.27470421139</v>
      </c>
      <c r="N633" s="170">
        <f>+'Historical (Income) - new'!U267-Inputs!N620</f>
        <v>718481.33776127559</v>
      </c>
      <c r="O633" s="33">
        <f t="shared" si="77"/>
        <v>1444149.6124654869</v>
      </c>
      <c r="P633" s="199">
        <f>'Schedule 7'!$F$12</f>
        <v>5.6666666666666671E-2</v>
      </c>
      <c r="Q633" s="224">
        <f t="shared" si="78"/>
        <v>1525984.7571718644</v>
      </c>
    </row>
    <row r="634" spans="1:18">
      <c r="A634" s="586" t="s">
        <v>2140</v>
      </c>
      <c r="C634" s="170">
        <f>+'Historical (Income) - new'!J268-Inputs!C621</f>
        <v>592031.85000000021</v>
      </c>
      <c r="D634" s="170">
        <f>+'Historical (Income) - new'!K268-Inputs!D621</f>
        <v>620695.89999999979</v>
      </c>
      <c r="E634" s="170">
        <f>+'Historical (Income) - new'!L268-Inputs!E621</f>
        <v>1080928.9099999997</v>
      </c>
      <c r="F634" s="170">
        <f>+'Historical (Income) - new'!M268-Inputs!F621</f>
        <v>512468.2699999999</v>
      </c>
      <c r="G634" s="170">
        <f>+'Historical (Income) - new'!N268-Inputs!G621</f>
        <v>836237.98000000021</v>
      </c>
      <c r="H634" s="170">
        <f>+'Historical (Income) - new'!O268-Inputs!H621</f>
        <v>699613.02999999991</v>
      </c>
      <c r="I634" s="170">
        <f>+'Historical (Income) - new'!P268-Inputs!I621</f>
        <v>672471.0900000002</v>
      </c>
      <c r="J634" s="170">
        <f>+'Historical (Income) - new'!Q268-Inputs!J621</f>
        <v>594364.09999999986</v>
      </c>
      <c r="K634" s="170">
        <f>+'Historical (Income) - new'!R268-Inputs!K621</f>
        <v>622200.01999999955</v>
      </c>
      <c r="L634" s="170">
        <f>+'Historical (Income) - new'!S268-Inputs!L621</f>
        <v>667611.45000000019</v>
      </c>
      <c r="M634" s="170">
        <f>+'Historical (Income) - new'!T268-Inputs!M621</f>
        <v>-22761.910472535055</v>
      </c>
      <c r="N634" s="170">
        <f>+'Historical (Income) - new'!U268-Inputs!N621</f>
        <v>-22487.805661483879</v>
      </c>
      <c r="O634" s="33">
        <f t="shared" si="77"/>
        <v>6853372.8838659814</v>
      </c>
      <c r="P634" s="199">
        <f>'Schedule 7'!$F$12</f>
        <v>5.6666666666666671E-2</v>
      </c>
      <c r="Q634" s="224">
        <f t="shared" si="78"/>
        <v>7241730.6806183867</v>
      </c>
    </row>
    <row r="635" spans="1:18">
      <c r="A635" s="586" t="s">
        <v>2141</v>
      </c>
      <c r="C635" s="170">
        <f>+'Historical (Income) - new'!J272-Inputs!C622</f>
        <v>2325729</v>
      </c>
      <c r="D635" s="170">
        <f>+'Historical (Income) - new'!K272-Inputs!D622</f>
        <v>2325729</v>
      </c>
      <c r="E635" s="170">
        <f>+'Historical (Income) - new'!L272-Inputs!E622</f>
        <v>2325729</v>
      </c>
      <c r="F635" s="170">
        <f>+'Historical (Income) - new'!M272-Inputs!F622</f>
        <v>2325729</v>
      </c>
      <c r="G635" s="170">
        <f>+'Historical (Income) - new'!N272-Inputs!G622</f>
        <v>2325729</v>
      </c>
      <c r="H635" s="170">
        <f>+'Historical (Income) - new'!O272-Inputs!H622</f>
        <v>2326396</v>
      </c>
      <c r="I635" s="170">
        <f>+'Historical (Income) - new'!P272-Inputs!I622</f>
        <v>2326396</v>
      </c>
      <c r="J635" s="170">
        <f>+'Historical (Income) - new'!Q272-Inputs!J622</f>
        <v>2326396</v>
      </c>
      <c r="K635" s="170">
        <f>+'Historical (Income) - new'!R272-Inputs!K622</f>
        <v>2326396</v>
      </c>
      <c r="L635" s="170">
        <f>+'Historical (Income) - new'!S272-Inputs!L622</f>
        <v>2325997</v>
      </c>
      <c r="M635" s="170">
        <f>+'Historical (Income) - new'!T272-Inputs!M622</f>
        <v>2326396</v>
      </c>
      <c r="N635" s="170">
        <f>+'Historical (Income) - new'!U272-Inputs!N622</f>
        <v>2326396</v>
      </c>
      <c r="O635" s="33">
        <f t="shared" si="77"/>
        <v>27913018</v>
      </c>
      <c r="P635" s="199">
        <f ca="1">'Schedule 7'!$F$21</f>
        <v>9.016618788976194E-2</v>
      </c>
      <c r="Q635" s="224">
        <f t="shared" ca="1" si="78"/>
        <v>30429828.425558306</v>
      </c>
    </row>
    <row r="636" spans="1:18">
      <c r="A636" s="586" t="s">
        <v>2142</v>
      </c>
      <c r="C636" s="170">
        <f>+'Historical (Income) - new'!J269-Inputs!C623</f>
        <v>0</v>
      </c>
      <c r="D636" s="170">
        <f>+'Historical (Income) - new'!K269-Inputs!D623</f>
        <v>0</v>
      </c>
      <c r="E636" s="170">
        <f>+'Historical (Income) - new'!L269-Inputs!E623</f>
        <v>0</v>
      </c>
      <c r="F636" s="170">
        <f>+'Historical (Income) - new'!M269-Inputs!F623</f>
        <v>0</v>
      </c>
      <c r="G636" s="170">
        <f>+'Historical (Income) - new'!N269-Inputs!G623</f>
        <v>0</v>
      </c>
      <c r="H636" s="170">
        <f>+'Historical (Income) - new'!O269-Inputs!H623</f>
        <v>0</v>
      </c>
      <c r="I636" s="170">
        <f>+'Historical (Income) - new'!P269-Inputs!I623</f>
        <v>0</v>
      </c>
      <c r="J636" s="170">
        <f>+'Historical (Income) - new'!Q269-Inputs!J623</f>
        <v>0</v>
      </c>
      <c r="K636" s="170">
        <f>+'Historical (Income) - new'!R269-Inputs!K623</f>
        <v>0</v>
      </c>
      <c r="L636" s="170">
        <f>+'Historical (Income) - new'!S269-Inputs!L623</f>
        <v>0</v>
      </c>
      <c r="M636" s="170">
        <f>+'Historical (Income) - new'!T269-Inputs!M623</f>
        <v>0</v>
      </c>
      <c r="N636" s="170">
        <f>+'Historical (Income) - new'!U269-Inputs!N623</f>
        <v>0</v>
      </c>
      <c r="O636" s="33">
        <f t="shared" si="77"/>
        <v>0</v>
      </c>
      <c r="P636" s="199">
        <f>'Schedule 7'!$F$12</f>
        <v>5.6666666666666671E-2</v>
      </c>
      <c r="Q636" s="224">
        <f t="shared" si="78"/>
        <v>0</v>
      </c>
    </row>
    <row r="637" spans="1:18">
      <c r="A637" s="586" t="s">
        <v>2143</v>
      </c>
      <c r="C637" s="289">
        <f>+'Historical (Income) - new'!J275-Inputs!C624</f>
        <v>0</v>
      </c>
      <c r="D637" s="289">
        <f>+'Historical (Income) - new'!K275-Inputs!D624</f>
        <v>0</v>
      </c>
      <c r="E637" s="289">
        <f>+'Historical (Income) - new'!L275-Inputs!E624</f>
        <v>1.04</v>
      </c>
      <c r="F637" s="289">
        <f>+'Historical (Income) - new'!M275-Inputs!F624</f>
        <v>0</v>
      </c>
      <c r="G637" s="289">
        <f>+'Historical (Income) - new'!N275-Inputs!G624</f>
        <v>0</v>
      </c>
      <c r="H637" s="289">
        <f>+'Historical (Income) - new'!O275-Inputs!H624</f>
        <v>0</v>
      </c>
      <c r="I637" s="289">
        <f>+'Historical (Income) - new'!P275-Inputs!I624</f>
        <v>0</v>
      </c>
      <c r="J637" s="289">
        <f>+'Historical (Income) - new'!Q275-Inputs!J624</f>
        <v>0</v>
      </c>
      <c r="K637" s="289">
        <f>+'Historical (Income) - new'!R275-Inputs!K624</f>
        <v>0</v>
      </c>
      <c r="L637" s="289">
        <f>+'Historical (Income) - new'!S275-Inputs!L624</f>
        <v>5000</v>
      </c>
      <c r="M637" s="289">
        <f>+'Historical (Income) - new'!T275-Inputs!M624</f>
        <v>6263.33</v>
      </c>
      <c r="N637" s="289">
        <f>+'Historical (Income) - new'!U275-Inputs!N624</f>
        <v>6263.33</v>
      </c>
      <c r="O637" s="31">
        <f t="shared" si="77"/>
        <v>17527.699999999997</v>
      </c>
      <c r="P637" s="199">
        <f ca="1">'Schedule 7'!F23</f>
        <v>9.016618788976194E-2</v>
      </c>
      <c r="Q637" s="224">
        <f t="shared" ca="1" si="78"/>
        <v>19108.105891475378</v>
      </c>
    </row>
    <row r="638" spans="1:18">
      <c r="A638" s="586" t="s">
        <v>2503</v>
      </c>
      <c r="C638">
        <f>+'Historical (Income) - new'!J270</f>
        <v>0</v>
      </c>
      <c r="D638">
        <f>+'Historical (Income) - new'!K270</f>
        <v>3251.31</v>
      </c>
      <c r="E638">
        <f>+'Historical (Income) - new'!L270</f>
        <v>208.25</v>
      </c>
      <c r="F638">
        <f>+'Historical (Income) - new'!M270</f>
        <v>325.24</v>
      </c>
      <c r="G638">
        <f>+'Historical (Income) - new'!N270</f>
        <v>346.17</v>
      </c>
      <c r="H638">
        <f>+'Historical (Income) - new'!O270</f>
        <v>172.37</v>
      </c>
      <c r="I638">
        <f>+'Historical (Income) - new'!P270</f>
        <v>364.48</v>
      </c>
      <c r="J638">
        <f>+'Historical (Income) - new'!Q270</f>
        <v>346.91</v>
      </c>
      <c r="K638">
        <f>+'Historical (Income) - new'!R270</f>
        <v>305.17</v>
      </c>
      <c r="L638">
        <f>+'Historical (Income) - new'!S270</f>
        <v>467.22</v>
      </c>
      <c r="M638">
        <f>+'Historical (Income) - new'!T270</f>
        <v>0</v>
      </c>
      <c r="N638">
        <f>+'Historical (Income) - new'!U270</f>
        <v>0</v>
      </c>
      <c r="O638" s="31">
        <f t="shared" si="77"/>
        <v>5787.12</v>
      </c>
      <c r="P638" s="199">
        <f>+P636</f>
        <v>5.6666666666666671E-2</v>
      </c>
      <c r="Q638" s="224">
        <f t="shared" si="78"/>
        <v>6115.0567999999994</v>
      </c>
    </row>
    <row r="639" spans="1:18">
      <c r="A639" s="586" t="s">
        <v>2504</v>
      </c>
      <c r="C639">
        <f>+'Historical (Income) - new'!J276</f>
        <v>0</v>
      </c>
      <c r="D639">
        <f>+'Historical (Income) - new'!K276</f>
        <v>0</v>
      </c>
      <c r="E639">
        <f>+'Historical (Income) - new'!L276</f>
        <v>0</v>
      </c>
      <c r="F639">
        <f>+'Historical (Income) - new'!M276</f>
        <v>0</v>
      </c>
      <c r="G639">
        <f>+'Historical (Income) - new'!N276</f>
        <v>0</v>
      </c>
      <c r="H639">
        <f>+'Historical (Income) - new'!O276</f>
        <v>793.03</v>
      </c>
      <c r="I639">
        <f>+'Historical (Income) - new'!P276</f>
        <v>769.91</v>
      </c>
      <c r="J639">
        <f>+'Historical (Income) - new'!Q276</f>
        <v>732.56</v>
      </c>
      <c r="K639">
        <f>+'Historical (Income) - new'!R276</f>
        <v>679.31</v>
      </c>
      <c r="L639">
        <f>+'Historical (Income) - new'!S276</f>
        <v>725.37</v>
      </c>
      <c r="M639">
        <f>+'Historical (Income) - new'!T276</f>
        <v>0</v>
      </c>
      <c r="N639">
        <f>+'Historical (Income) - new'!U276</f>
        <v>0</v>
      </c>
      <c r="O639" s="31">
        <f t="shared" si="77"/>
        <v>3700.18</v>
      </c>
      <c r="P639" s="199">
        <f ca="1">+P637</f>
        <v>9.016618788976194E-2</v>
      </c>
      <c r="Q639" s="224">
        <f t="shared" ca="1" si="78"/>
        <v>4033.811125105939</v>
      </c>
    </row>
    <row r="640" spans="1:18">
      <c r="A640" s="586" t="str">
        <f>'Historical (Income) - new'!B273</f>
        <v>TOIT - Property Taxes</v>
      </c>
      <c r="C640" s="11">
        <f t="shared" ref="C640:O640" si="79">SUM(C631:C639)</f>
        <v>2923927.85</v>
      </c>
      <c r="D640" s="11">
        <f t="shared" si="79"/>
        <v>2955843.21</v>
      </c>
      <c r="E640" s="11">
        <f t="shared" si="79"/>
        <v>3413034.1999999997</v>
      </c>
      <c r="F640" s="11">
        <f t="shared" si="79"/>
        <v>2844689.5100000002</v>
      </c>
      <c r="G640" s="11">
        <f t="shared" si="79"/>
        <v>3168480.1500000004</v>
      </c>
      <c r="H640" s="11">
        <f t="shared" si="79"/>
        <v>3033141.4299999997</v>
      </c>
      <c r="I640" s="11">
        <f t="shared" si="79"/>
        <v>3006168.4800000004</v>
      </c>
      <c r="J640" s="11">
        <f t="shared" si="79"/>
        <v>2928006.57</v>
      </c>
      <c r="K640" s="11">
        <f t="shared" si="79"/>
        <v>2952411.4999999995</v>
      </c>
      <c r="L640" s="11">
        <f t="shared" si="79"/>
        <v>3005134.0400000005</v>
      </c>
      <c r="M640" s="11">
        <f t="shared" si="79"/>
        <v>3035565.6942316764</v>
      </c>
      <c r="N640" s="11">
        <f t="shared" si="79"/>
        <v>3028652.8620997919</v>
      </c>
      <c r="O640" s="11">
        <f t="shared" si="79"/>
        <v>36295055.496331468</v>
      </c>
      <c r="Q640" s="11">
        <f ca="1">SUM(Q631:Q639)</f>
        <v>39289485.392968796</v>
      </c>
    </row>
    <row r="642" spans="3:17">
      <c r="C642" s="11">
        <f t="shared" ref="C642:N642" si="80">C640+C625</f>
        <v>3293685.94</v>
      </c>
      <c r="D642" s="11">
        <f t="shared" si="80"/>
        <v>3417273.1</v>
      </c>
      <c r="E642" s="11">
        <f t="shared" si="80"/>
        <v>3784174.74</v>
      </c>
      <c r="F642" s="11">
        <f t="shared" si="80"/>
        <v>3173451.81</v>
      </c>
      <c r="G642" s="11">
        <f t="shared" si="80"/>
        <v>3405667.21</v>
      </c>
      <c r="H642" s="11">
        <f t="shared" si="80"/>
        <v>3573910.0999999996</v>
      </c>
      <c r="I642" s="11">
        <f t="shared" si="80"/>
        <v>3649880.6300000004</v>
      </c>
      <c r="J642" s="11">
        <f t="shared" si="80"/>
        <v>3054224.87</v>
      </c>
      <c r="K642" s="11">
        <f t="shared" si="80"/>
        <v>3319919.0299999993</v>
      </c>
      <c r="L642" s="11">
        <f t="shared" si="80"/>
        <v>3485421.8300000005</v>
      </c>
      <c r="M642" s="11">
        <f t="shared" si="80"/>
        <v>3288565.8808669364</v>
      </c>
      <c r="N642" s="11">
        <f t="shared" si="80"/>
        <v>3277638.1618975662</v>
      </c>
      <c r="O642" s="11">
        <f>O640+O625</f>
        <v>40719779.712764502</v>
      </c>
      <c r="Q642" s="11">
        <f ca="1">Q640+Q625</f>
        <v>43968734.954137221</v>
      </c>
    </row>
    <row r="643" spans="3:17">
      <c r="C643" s="224">
        <f>C642-'Historical (Income) - new'!J278</f>
        <v>0</v>
      </c>
      <c r="D643" s="224">
        <f>D642-'Historical (Income) - new'!K278</f>
        <v>0</v>
      </c>
      <c r="E643" s="224">
        <f>E642-'Historical (Income) - new'!L278</f>
        <v>0</v>
      </c>
      <c r="F643" s="224">
        <f>F642-'Historical (Income) - new'!M278</f>
        <v>0</v>
      </c>
      <c r="G643" s="224">
        <f>G642-'Historical (Income) - new'!N278</f>
        <v>0</v>
      </c>
      <c r="H643" s="224">
        <f>H642-'Historical (Income) - new'!O278</f>
        <v>0</v>
      </c>
      <c r="I643" s="224">
        <f>I642-'Historical (Income) - new'!P278</f>
        <v>0</v>
      </c>
      <c r="J643" s="224">
        <f>J642-'Historical (Income) - new'!Q278</f>
        <v>0</v>
      </c>
      <c r="K643" s="224">
        <f>K642-'Historical (Income) - new'!R278</f>
        <v>0</v>
      </c>
      <c r="L643" s="224">
        <f>L642-'Historical (Income) - new'!S278</f>
        <v>0</v>
      </c>
      <c r="M643" s="224">
        <f>M642-'Historical (Income) - new'!T278</f>
        <v>0</v>
      </c>
      <c r="N643" s="224">
        <f>N642-'Historical (Income) - new'!U278</f>
        <v>0</v>
      </c>
      <c r="O643" s="224">
        <f>O642-('Historical (Income) - new'!V278+'WP 5-1-5 Inputs'!O29)</f>
        <v>0</v>
      </c>
      <c r="Q643" s="320">
        <f ca="1">Q642-'Schedule 7'!G28</f>
        <v>0</v>
      </c>
    </row>
    <row r="644" spans="3:17">
      <c r="O644" s="11">
        <f>O642-'Schedule 7'!E28</f>
        <v>0</v>
      </c>
      <c r="Q644" s="224"/>
    </row>
    <row r="645" spans="3:17">
      <c r="P645" s="281"/>
    </row>
  </sheetData>
  <dataConsolidate/>
  <phoneticPr fontId="19" type="noConversion"/>
  <dataValidations disablePrompts="1" count="3">
    <dataValidation type="list" allowBlank="1" showInputMessage="1" showErrorMessage="1" sqref="C13 B11" xr:uid="{00000000-0002-0000-2A00-000000000000}">
      <formula1>"YES, NO"</formula1>
    </dataValidation>
    <dataValidation type="list" allowBlank="1" showInputMessage="1" showErrorMessage="1" sqref="J10 J4" xr:uid="{00000000-0002-0000-2A00-000001000000}">
      <formula1>$L$4:$L$122</formula1>
    </dataValidation>
    <dataValidation type="list" allowBlank="1" showInputMessage="1" showErrorMessage="1" sqref="K32 M4:M122" xr:uid="{00000000-0002-0000-2A00-000002000000}">
      <formula1>"Actual, Projected"</formula1>
    </dataValidation>
  </dataValidations>
  <pageMargins left="0.7" right="0.7" top="0.75" bottom="0.75" header="0.3" footer="0.3"/>
  <pageSetup orientation="portrait" verticalDpi="200" r:id="rId1"/>
  <legacy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82B75-3836-4A83-B1F1-30680281C992}">
  <dimension ref="A1:T80"/>
  <sheetViews>
    <sheetView zoomScale="85" zoomScaleNormal="85" workbookViewId="0">
      <pane xSplit="1" ySplit="6" topLeftCell="B73" activePane="bottomRight" state="frozen"/>
      <selection pane="topRight" activeCell="B1" sqref="B1"/>
      <selection pane="bottomLeft" activeCell="A7" sqref="A7"/>
      <selection pane="bottomRight" activeCell="E35" sqref="E35"/>
    </sheetView>
  </sheetViews>
  <sheetFormatPr defaultRowHeight="12.45"/>
  <cols>
    <col min="1" max="1" width="54.3828125" customWidth="1"/>
    <col min="2" max="13" width="24.3046875" customWidth="1"/>
    <col min="14" max="14" width="17.3046875" bestFit="1" customWidth="1"/>
    <col min="19" max="20" width="14" bestFit="1" customWidth="1"/>
  </cols>
  <sheetData>
    <row r="1" spans="1:20">
      <c r="A1" s="4" t="s">
        <v>947</v>
      </c>
    </row>
    <row r="2" spans="1:20">
      <c r="A2" s="4" t="s">
        <v>2238</v>
      </c>
    </row>
    <row r="3" spans="1:20">
      <c r="A3" s="4" t="s">
        <v>2239</v>
      </c>
    </row>
    <row r="4" spans="1:20">
      <c r="B4" s="578" t="s">
        <v>1629</v>
      </c>
      <c r="C4" s="578" t="s">
        <v>1629</v>
      </c>
      <c r="D4" s="578" t="s">
        <v>1629</v>
      </c>
      <c r="E4" s="578" t="s">
        <v>1629</v>
      </c>
      <c r="F4" s="578" t="s">
        <v>1629</v>
      </c>
      <c r="G4" s="578" t="s">
        <v>2374</v>
      </c>
      <c r="H4" s="578" t="s">
        <v>2374</v>
      </c>
      <c r="I4" s="578" t="s">
        <v>2374</v>
      </c>
      <c r="J4" s="578" t="s">
        <v>2374</v>
      </c>
      <c r="K4" s="578" t="s">
        <v>2374</v>
      </c>
      <c r="L4" s="578" t="s">
        <v>2374</v>
      </c>
      <c r="M4" s="578" t="s">
        <v>2374</v>
      </c>
    </row>
    <row r="5" spans="1:20">
      <c r="A5" s="594"/>
      <c r="B5" s="578" t="s">
        <v>1417</v>
      </c>
      <c r="C5" s="578" t="s">
        <v>1418</v>
      </c>
      <c r="D5" s="578" t="s">
        <v>1419</v>
      </c>
      <c r="E5" s="578" t="s">
        <v>1420</v>
      </c>
      <c r="F5" s="578" t="s">
        <v>1421</v>
      </c>
      <c r="G5" s="578" t="s">
        <v>1422</v>
      </c>
      <c r="H5" s="578" t="s">
        <v>1423</v>
      </c>
      <c r="I5" s="578" t="s">
        <v>1424</v>
      </c>
      <c r="J5" s="578" t="s">
        <v>1425</v>
      </c>
      <c r="K5" s="578" t="s">
        <v>1426</v>
      </c>
      <c r="L5" s="578" t="s">
        <v>1427</v>
      </c>
      <c r="M5" s="578" t="s">
        <v>1428</v>
      </c>
      <c r="N5" t="s">
        <v>2240</v>
      </c>
    </row>
    <row r="6" spans="1:20">
      <c r="A6" s="578" t="s">
        <v>2241</v>
      </c>
      <c r="B6" s="692"/>
      <c r="C6" s="692"/>
      <c r="D6" s="692"/>
      <c r="E6" s="692"/>
      <c r="F6" s="692"/>
      <c r="G6" s="692"/>
      <c r="H6" s="692"/>
      <c r="I6" s="692"/>
      <c r="J6" s="692"/>
      <c r="K6" s="692"/>
      <c r="L6" s="692"/>
      <c r="M6" s="692"/>
      <c r="N6" s="589">
        <v>45869</v>
      </c>
    </row>
    <row r="7" spans="1:20">
      <c r="A7" s="554" t="s">
        <v>2133</v>
      </c>
      <c r="B7" s="320">
        <v>731556.58</v>
      </c>
      <c r="C7" s="320">
        <v>730881.12</v>
      </c>
      <c r="D7" s="320">
        <v>1211175.69</v>
      </c>
      <c r="E7" s="320">
        <v>721081.20999999985</v>
      </c>
      <c r="F7" s="320">
        <v>700820.83000000007</v>
      </c>
      <c r="G7" s="320">
        <v>743571.66999999993</v>
      </c>
      <c r="H7" s="320">
        <v>747036.97</v>
      </c>
      <c r="I7" s="320">
        <v>662065.84</v>
      </c>
      <c r="J7" s="320">
        <v>740335.66999999993</v>
      </c>
      <c r="K7" s="320">
        <v>733796.19</v>
      </c>
      <c r="L7" s="170">
        <v>892871.98458090739</v>
      </c>
      <c r="M7" s="1026">
        <v>914578.39374487731</v>
      </c>
      <c r="N7" s="170">
        <f t="shared" ref="N7:N56" si="0">SUM(B7:M7)</f>
        <v>9529772.1483257841</v>
      </c>
      <c r="S7" s="281"/>
      <c r="T7" s="281"/>
    </row>
    <row r="8" spans="1:20">
      <c r="A8" s="554" t="s">
        <v>2242</v>
      </c>
      <c r="B8" s="320">
        <v>214704.32</v>
      </c>
      <c r="C8" s="320">
        <v>253508.89</v>
      </c>
      <c r="D8" s="320">
        <v>-20080.03</v>
      </c>
      <c r="E8" s="320">
        <v>200349.88</v>
      </c>
      <c r="F8" s="320">
        <v>201170.21</v>
      </c>
      <c r="G8" s="320">
        <v>201394.78</v>
      </c>
      <c r="H8" s="320">
        <v>200972.47</v>
      </c>
      <c r="I8" s="320">
        <v>198172.86000000002</v>
      </c>
      <c r="J8" s="320">
        <v>199508.76</v>
      </c>
      <c r="K8" s="320">
        <v>200565.61</v>
      </c>
      <c r="L8" s="170">
        <v>194662.52982285302</v>
      </c>
      <c r="M8" s="1026">
        <v>194773.4371621063</v>
      </c>
      <c r="N8" s="170">
        <f t="shared" si="0"/>
        <v>2239703.7169849593</v>
      </c>
      <c r="S8" s="281"/>
      <c r="T8" s="281"/>
    </row>
    <row r="9" spans="1:20">
      <c r="A9" s="554" t="s">
        <v>2321</v>
      </c>
      <c r="B9" s="320">
        <v>0</v>
      </c>
      <c r="C9" s="320">
        <v>0</v>
      </c>
      <c r="D9" s="320">
        <v>0</v>
      </c>
      <c r="E9" s="320">
        <v>0</v>
      </c>
      <c r="F9" s="320">
        <v>0</v>
      </c>
      <c r="G9" s="320">
        <v>0</v>
      </c>
      <c r="H9" s="320">
        <v>0</v>
      </c>
      <c r="I9" s="320">
        <v>0</v>
      </c>
      <c r="J9" s="224">
        <v>0</v>
      </c>
      <c r="K9" s="224">
        <v>0</v>
      </c>
      <c r="L9" s="170">
        <v>0</v>
      </c>
      <c r="M9" s="170">
        <v>0</v>
      </c>
      <c r="N9" s="170">
        <f t="shared" si="0"/>
        <v>0</v>
      </c>
      <c r="S9" s="281"/>
      <c r="T9" s="281"/>
    </row>
    <row r="10" spans="1:20">
      <c r="A10" s="554" t="s">
        <v>2138</v>
      </c>
      <c r="B10" s="320">
        <v>801.19</v>
      </c>
      <c r="C10" s="320">
        <v>1138.8800000000001</v>
      </c>
      <c r="D10" s="320">
        <v>820.71</v>
      </c>
      <c r="E10" s="320">
        <v>1155.08</v>
      </c>
      <c r="F10" s="320">
        <v>229.64</v>
      </c>
      <c r="G10" s="320">
        <v>62781.759999999995</v>
      </c>
      <c r="H10" s="320">
        <v>9344.0499999999993</v>
      </c>
      <c r="I10" s="320">
        <v>-11490.849999999999</v>
      </c>
      <c r="J10" s="224">
        <v>1005.8299999999999</v>
      </c>
      <c r="K10" s="224">
        <v>2761.23</v>
      </c>
      <c r="L10" s="170">
        <v>0</v>
      </c>
      <c r="M10" s="170">
        <v>0</v>
      </c>
      <c r="N10" s="170">
        <f t="shared" si="0"/>
        <v>68547.51999999999</v>
      </c>
      <c r="S10" s="281"/>
      <c r="T10" s="281"/>
    </row>
    <row r="11" spans="1:20">
      <c r="A11" s="554" t="s">
        <v>2139</v>
      </c>
      <c r="B11" s="320">
        <v>918324.26</v>
      </c>
      <c r="C11" s="320">
        <v>1030706.57</v>
      </c>
      <c r="D11" s="320">
        <v>1420006.2800000003</v>
      </c>
      <c r="E11" s="320">
        <v>810229.79999999993</v>
      </c>
      <c r="F11" s="320">
        <v>1051324.96</v>
      </c>
      <c r="G11" s="320">
        <v>1015189.5800000001</v>
      </c>
      <c r="H11" s="320">
        <v>1223477.74</v>
      </c>
      <c r="I11" s="320">
        <v>595739.87</v>
      </c>
      <c r="J11" s="224">
        <v>954612.5199999999</v>
      </c>
      <c r="K11" s="224">
        <v>1170905.54</v>
      </c>
      <c r="L11" s="170">
        <v>240690.20545000146</v>
      </c>
      <c r="M11" s="1026">
        <v>236546.1563077021</v>
      </c>
      <c r="N11" s="170">
        <f t="shared" si="0"/>
        <v>10667753.481757706</v>
      </c>
      <c r="S11" s="281"/>
      <c r="T11" s="281"/>
    </row>
    <row r="12" spans="1:20">
      <c r="A12" s="554" t="s">
        <v>2140</v>
      </c>
      <c r="B12" s="320">
        <v>-555795.31000000017</v>
      </c>
      <c r="C12" s="320">
        <v>-576763.91999999981</v>
      </c>
      <c r="D12" s="320">
        <v>-1056090.6799999997</v>
      </c>
      <c r="E12" s="320">
        <v>-489245.98999999993</v>
      </c>
      <c r="F12" s="320">
        <v>-820682.85000000021</v>
      </c>
      <c r="G12" s="320">
        <v>-630341.66999999993</v>
      </c>
      <c r="H12" s="320">
        <v>-591106.60000000021</v>
      </c>
      <c r="I12" s="320">
        <v>-461874.47999999992</v>
      </c>
      <c r="J12" s="320">
        <v>-601222.83000000031</v>
      </c>
      <c r="K12" s="320">
        <v>-705814.38000000012</v>
      </c>
      <c r="L12" s="170">
        <v>0</v>
      </c>
      <c r="M12" s="170">
        <v>0</v>
      </c>
      <c r="N12" s="170">
        <f t="shared" si="0"/>
        <v>-6488938.709999999</v>
      </c>
      <c r="S12" s="281"/>
      <c r="T12" s="281"/>
    </row>
    <row r="13" spans="1:20">
      <c r="A13" s="554" t="s">
        <v>2141</v>
      </c>
      <c r="B13" s="320">
        <v>5779.71</v>
      </c>
      <c r="C13" s="320">
        <v>5785.52</v>
      </c>
      <c r="D13" s="320">
        <v>5820.64</v>
      </c>
      <c r="E13" s="320">
        <v>5811.3600000000006</v>
      </c>
      <c r="F13" s="320">
        <v>5803.31</v>
      </c>
      <c r="G13" s="320">
        <v>13127.8</v>
      </c>
      <c r="H13" s="320">
        <v>13094.8</v>
      </c>
      <c r="I13" s="320">
        <v>9996.5600000000013</v>
      </c>
      <c r="J13" s="224">
        <v>12620.73</v>
      </c>
      <c r="K13" s="224">
        <v>10575.42</v>
      </c>
      <c r="L13" s="1026">
        <v>12297.419036792839</v>
      </c>
      <c r="M13" s="1026">
        <v>12426.583094479203</v>
      </c>
      <c r="N13" s="170">
        <f t="shared" si="0"/>
        <v>113139.85213127203</v>
      </c>
      <c r="S13" s="281"/>
      <c r="T13" s="281"/>
    </row>
    <row r="14" spans="1:20">
      <c r="A14" s="554" t="s">
        <v>2142</v>
      </c>
      <c r="B14" s="320">
        <v>648.24</v>
      </c>
      <c r="C14" s="320">
        <v>562.84</v>
      </c>
      <c r="D14" s="320">
        <v>583.59</v>
      </c>
      <c r="E14" s="320">
        <v>812.05000000000007</v>
      </c>
      <c r="F14" s="320">
        <v>512</v>
      </c>
      <c r="G14" s="320">
        <v>80011.199999999997</v>
      </c>
      <c r="H14" s="320">
        <v>-11097.84</v>
      </c>
      <c r="I14" s="320">
        <v>-6152.7999999999993</v>
      </c>
      <c r="J14" s="320">
        <v>491.28</v>
      </c>
      <c r="K14" s="320">
        <v>1859.98</v>
      </c>
      <c r="L14" s="170">
        <v>0</v>
      </c>
      <c r="M14" s="170">
        <v>0</v>
      </c>
      <c r="N14" s="170">
        <f t="shared" si="0"/>
        <v>68230.539999999994</v>
      </c>
      <c r="S14" s="281"/>
      <c r="T14" s="281"/>
    </row>
    <row r="15" spans="1:20">
      <c r="A15" s="554" t="s">
        <v>2143</v>
      </c>
      <c r="B15" s="320">
        <v>0</v>
      </c>
      <c r="C15" s="320">
        <v>0</v>
      </c>
      <c r="D15" s="320">
        <v>1.04</v>
      </c>
      <c r="E15" s="320">
        <v>0</v>
      </c>
      <c r="F15" s="320">
        <v>0</v>
      </c>
      <c r="G15" s="320">
        <v>0</v>
      </c>
      <c r="H15" s="320">
        <v>0</v>
      </c>
      <c r="I15" s="320">
        <v>0</v>
      </c>
      <c r="J15" s="320">
        <v>0</v>
      </c>
      <c r="K15" s="320">
        <v>0</v>
      </c>
      <c r="L15" s="1026">
        <v>12.562148465505519</v>
      </c>
      <c r="M15" s="1026">
        <v>12.560395592758271</v>
      </c>
      <c r="N15" s="170">
        <f t="shared" si="0"/>
        <v>26.162544058263791</v>
      </c>
      <c r="S15" s="281"/>
      <c r="T15" s="281"/>
    </row>
    <row r="16" spans="1:20">
      <c r="A16" s="554" t="s">
        <v>2144</v>
      </c>
      <c r="B16" s="320">
        <v>6.93</v>
      </c>
      <c r="C16" s="320">
        <v>6.93</v>
      </c>
      <c r="D16" s="320">
        <v>6.93</v>
      </c>
      <c r="E16" s="320">
        <v>6.9</v>
      </c>
      <c r="F16" s="320">
        <v>6.9</v>
      </c>
      <c r="G16" s="320">
        <v>6.9</v>
      </c>
      <c r="H16" s="320">
        <v>6.9</v>
      </c>
      <c r="I16" s="320">
        <v>4.28</v>
      </c>
      <c r="J16">
        <v>0</v>
      </c>
      <c r="K16">
        <v>15.68</v>
      </c>
      <c r="L16" s="170">
        <v>0</v>
      </c>
      <c r="M16" s="170">
        <v>0</v>
      </c>
      <c r="N16" s="170">
        <f t="shared" si="0"/>
        <v>68.349999999999994</v>
      </c>
      <c r="S16" s="281"/>
      <c r="T16" s="281"/>
    </row>
    <row r="17" spans="1:20">
      <c r="A17" s="554" t="s">
        <v>2322</v>
      </c>
      <c r="B17" s="320">
        <v>0</v>
      </c>
      <c r="C17" s="320">
        <v>9.9999999998772182E-3</v>
      </c>
      <c r="D17" s="320">
        <v>7.5023320889044953E-14</v>
      </c>
      <c r="E17" s="320">
        <v>1.0000000000047748E-2</v>
      </c>
      <c r="F17" s="320">
        <v>-1.0000000000616183E-2</v>
      </c>
      <c r="G17" s="320">
        <v>0</v>
      </c>
      <c r="H17" s="320">
        <v>0</v>
      </c>
      <c r="I17" s="320">
        <v>0</v>
      </c>
      <c r="J17" s="320">
        <v>0</v>
      </c>
      <c r="K17" s="320">
        <v>0</v>
      </c>
      <c r="L17" s="170">
        <v>0</v>
      </c>
      <c r="M17" s="170">
        <v>0</v>
      </c>
      <c r="N17" s="170">
        <f t="shared" si="0"/>
        <v>9.9999999993838073E-3</v>
      </c>
      <c r="S17" s="281"/>
      <c r="T17" s="281"/>
    </row>
    <row r="18" spans="1:20">
      <c r="A18" s="554" t="s">
        <v>2323</v>
      </c>
      <c r="B18" s="320">
        <v>0</v>
      </c>
      <c r="C18" s="320">
        <v>0</v>
      </c>
      <c r="D18" s="320">
        <v>877.29</v>
      </c>
      <c r="E18" s="320">
        <v>668.91</v>
      </c>
      <c r="F18" s="320">
        <v>2764.19</v>
      </c>
      <c r="G18" s="320">
        <v>768.65000000000009</v>
      </c>
      <c r="H18" s="320">
        <v>792.60000000000014</v>
      </c>
      <c r="I18" s="320">
        <v>-188.37000000000029</v>
      </c>
      <c r="J18" s="320">
        <v>-16.309999999999999</v>
      </c>
      <c r="K18" s="320">
        <v>1044.73</v>
      </c>
      <c r="L18" s="170">
        <v>0</v>
      </c>
      <c r="M18" s="170">
        <v>0</v>
      </c>
      <c r="N18" s="34">
        <f t="shared" si="0"/>
        <v>6711.6899999999987</v>
      </c>
      <c r="S18" s="281"/>
      <c r="T18" s="281"/>
    </row>
    <row r="19" spans="1:20">
      <c r="A19" s="554" t="s">
        <v>2324</v>
      </c>
      <c r="B19" s="320">
        <v>0</v>
      </c>
      <c r="C19" s="320">
        <v>0</v>
      </c>
      <c r="D19" s="320">
        <v>0</v>
      </c>
      <c r="E19" s="320">
        <v>0</v>
      </c>
      <c r="F19" s="320">
        <v>0</v>
      </c>
      <c r="G19" s="320">
        <v>0</v>
      </c>
      <c r="H19" s="320">
        <v>0</v>
      </c>
      <c r="I19" s="320">
        <v>0</v>
      </c>
      <c r="J19">
        <v>0</v>
      </c>
      <c r="K19">
        <v>0</v>
      </c>
      <c r="L19" s="170">
        <v>0</v>
      </c>
      <c r="M19" s="170">
        <v>0</v>
      </c>
      <c r="N19" s="34">
        <f t="shared" si="0"/>
        <v>0</v>
      </c>
      <c r="S19" s="281"/>
      <c r="T19" s="281"/>
    </row>
    <row r="20" spans="1:20">
      <c r="A20" s="554" t="s">
        <v>2325</v>
      </c>
      <c r="B20" s="320">
        <v>0</v>
      </c>
      <c r="C20" s="320">
        <v>0</v>
      </c>
      <c r="D20" s="320">
        <v>0</v>
      </c>
      <c r="E20" s="320">
        <v>0</v>
      </c>
      <c r="F20" s="320">
        <v>0</v>
      </c>
      <c r="G20" s="320">
        <v>0</v>
      </c>
      <c r="H20" s="320">
        <v>0</v>
      </c>
      <c r="I20" s="320">
        <v>0</v>
      </c>
      <c r="J20" s="320">
        <v>0</v>
      </c>
      <c r="K20" s="320">
        <v>0</v>
      </c>
      <c r="L20" s="170">
        <v>0</v>
      </c>
      <c r="M20" s="170">
        <v>0</v>
      </c>
      <c r="N20" s="34">
        <f t="shared" si="0"/>
        <v>0</v>
      </c>
      <c r="S20" s="281"/>
      <c r="T20" s="281"/>
    </row>
    <row r="21" spans="1:20">
      <c r="A21" s="554" t="s">
        <v>2243</v>
      </c>
      <c r="B21" s="320">
        <v>0</v>
      </c>
      <c r="C21" s="320">
        <v>0</v>
      </c>
      <c r="D21" s="320">
        <v>0.21</v>
      </c>
      <c r="E21" s="320">
        <v>0.01</v>
      </c>
      <c r="F21" s="320">
        <v>0</v>
      </c>
      <c r="G21" s="320">
        <v>0</v>
      </c>
      <c r="H21" s="320">
        <v>0</v>
      </c>
      <c r="I21" s="320">
        <v>0</v>
      </c>
      <c r="J21" s="320">
        <v>0</v>
      </c>
      <c r="K21" s="320">
        <v>0</v>
      </c>
      <c r="L21" s="170">
        <v>0</v>
      </c>
      <c r="M21" s="170">
        <v>0</v>
      </c>
      <c r="N21" s="34">
        <f t="shared" si="0"/>
        <v>0.22</v>
      </c>
      <c r="S21" s="281"/>
      <c r="T21" s="281"/>
    </row>
    <row r="22" spans="1:20">
      <c r="A22" s="554" t="s">
        <v>2326</v>
      </c>
      <c r="B22" s="320">
        <v>0</v>
      </c>
      <c r="C22" s="320">
        <v>0</v>
      </c>
      <c r="D22" s="320">
        <v>0</v>
      </c>
      <c r="E22" s="320">
        <v>0</v>
      </c>
      <c r="F22" s="320">
        <v>0</v>
      </c>
      <c r="G22" s="320">
        <v>0</v>
      </c>
      <c r="H22" s="320">
        <v>0</v>
      </c>
      <c r="I22" s="320">
        <v>0</v>
      </c>
      <c r="J22">
        <v>0</v>
      </c>
      <c r="K22">
        <v>0</v>
      </c>
      <c r="L22" s="170">
        <v>0</v>
      </c>
      <c r="M22" s="170">
        <v>0</v>
      </c>
      <c r="N22" s="34">
        <f t="shared" si="0"/>
        <v>0</v>
      </c>
      <c r="S22" s="281"/>
      <c r="T22" s="281"/>
    </row>
    <row r="23" spans="1:20">
      <c r="A23" s="554" t="s">
        <v>2244</v>
      </c>
      <c r="B23" s="320">
        <v>4877.1400000000003</v>
      </c>
      <c r="C23" s="320">
        <v>4871.5600000000004</v>
      </c>
      <c r="D23" s="320">
        <v>4869.8</v>
      </c>
      <c r="E23" s="320">
        <v>4862.63</v>
      </c>
      <c r="F23" s="320">
        <v>9746.8799999999992</v>
      </c>
      <c r="G23" s="320">
        <v>403.99</v>
      </c>
      <c r="H23" s="320">
        <v>4894.68</v>
      </c>
      <c r="I23" s="320">
        <v>4896.3599999999997</v>
      </c>
      <c r="J23">
        <v>4926.92</v>
      </c>
      <c r="K23">
        <v>5391.85</v>
      </c>
      <c r="L23" s="170">
        <v>0</v>
      </c>
      <c r="M23" s="170">
        <v>0</v>
      </c>
      <c r="N23" s="34">
        <f t="shared" si="0"/>
        <v>49741.810000000005</v>
      </c>
      <c r="S23" s="281"/>
      <c r="T23" s="281"/>
    </row>
    <row r="24" spans="1:20">
      <c r="A24" s="554" t="s">
        <v>2327</v>
      </c>
      <c r="B24">
        <v>0</v>
      </c>
      <c r="C24">
        <v>0</v>
      </c>
      <c r="D24">
        <v>0</v>
      </c>
      <c r="E24">
        <v>0</v>
      </c>
      <c r="F24">
        <v>0</v>
      </c>
      <c r="G24">
        <v>0</v>
      </c>
      <c r="H24">
        <v>0</v>
      </c>
      <c r="I24">
        <v>0</v>
      </c>
      <c r="J24" s="320">
        <v>0</v>
      </c>
      <c r="K24" s="320">
        <v>0</v>
      </c>
      <c r="L24" s="170">
        <v>0</v>
      </c>
      <c r="M24" s="170">
        <v>0</v>
      </c>
      <c r="N24" s="34">
        <f t="shared" si="0"/>
        <v>0</v>
      </c>
      <c r="S24" s="281"/>
      <c r="T24" s="281"/>
    </row>
    <row r="25" spans="1:20">
      <c r="A25" s="554" t="s">
        <v>2328</v>
      </c>
      <c r="B25">
        <v>0</v>
      </c>
      <c r="C25">
        <v>0</v>
      </c>
      <c r="D25">
        <v>0</v>
      </c>
      <c r="E25">
        <v>0</v>
      </c>
      <c r="F25">
        <v>0</v>
      </c>
      <c r="G25">
        <v>0</v>
      </c>
      <c r="H25">
        <v>0</v>
      </c>
      <c r="I25">
        <v>0</v>
      </c>
      <c r="J25" s="320">
        <v>0</v>
      </c>
      <c r="K25" s="320">
        <v>0</v>
      </c>
      <c r="L25" s="170">
        <v>0</v>
      </c>
      <c r="M25" s="170">
        <v>0</v>
      </c>
      <c r="N25" s="34">
        <f t="shared" si="0"/>
        <v>0</v>
      </c>
      <c r="S25" s="281"/>
      <c r="T25" s="281"/>
    </row>
    <row r="26" spans="1:20">
      <c r="A26" s="554" t="s">
        <v>2329</v>
      </c>
      <c r="B26">
        <v>0</v>
      </c>
      <c r="C26">
        <v>0</v>
      </c>
      <c r="D26">
        <v>0</v>
      </c>
      <c r="E26">
        <v>0</v>
      </c>
      <c r="F26">
        <v>0</v>
      </c>
      <c r="G26">
        <v>0</v>
      </c>
      <c r="H26">
        <v>0</v>
      </c>
      <c r="I26">
        <v>0</v>
      </c>
      <c r="J26" s="320">
        <v>0</v>
      </c>
      <c r="K26" s="320">
        <v>0</v>
      </c>
      <c r="L26" s="170">
        <v>0</v>
      </c>
      <c r="M26" s="170">
        <v>0</v>
      </c>
      <c r="N26" s="34">
        <f t="shared" si="0"/>
        <v>0</v>
      </c>
      <c r="S26" s="281"/>
      <c r="T26" s="281"/>
    </row>
    <row r="27" spans="1:20">
      <c r="A27" s="554" t="s">
        <v>2330</v>
      </c>
      <c r="B27">
        <v>0</v>
      </c>
      <c r="C27">
        <v>0</v>
      </c>
      <c r="D27">
        <v>0</v>
      </c>
      <c r="E27">
        <v>0</v>
      </c>
      <c r="F27">
        <v>0</v>
      </c>
      <c r="G27">
        <v>0</v>
      </c>
      <c r="H27">
        <v>0</v>
      </c>
      <c r="I27">
        <v>0</v>
      </c>
      <c r="J27" s="320">
        <v>0</v>
      </c>
      <c r="K27" s="320">
        <v>0</v>
      </c>
      <c r="L27" s="170">
        <v>0</v>
      </c>
      <c r="M27" s="170">
        <v>0</v>
      </c>
      <c r="N27" s="34">
        <f t="shared" si="0"/>
        <v>0</v>
      </c>
      <c r="S27" s="281"/>
      <c r="T27" s="281"/>
    </row>
    <row r="28" spans="1:20">
      <c r="A28" s="554" t="s">
        <v>2331</v>
      </c>
      <c r="B28">
        <v>0</v>
      </c>
      <c r="C28">
        <v>0</v>
      </c>
      <c r="D28">
        <v>0</v>
      </c>
      <c r="E28">
        <v>0</v>
      </c>
      <c r="F28">
        <v>0</v>
      </c>
      <c r="G28">
        <v>0</v>
      </c>
      <c r="H28">
        <v>0</v>
      </c>
      <c r="I28">
        <v>0</v>
      </c>
      <c r="J28" s="320">
        <v>0</v>
      </c>
      <c r="K28" s="320">
        <v>0</v>
      </c>
      <c r="L28" s="1026">
        <v>6593.9080546816867</v>
      </c>
      <c r="M28" s="1026">
        <v>6623.5596554020376</v>
      </c>
      <c r="N28" s="34">
        <f t="shared" si="0"/>
        <v>13217.467710083725</v>
      </c>
      <c r="S28" s="281"/>
      <c r="T28" s="281"/>
    </row>
    <row r="29" spans="1:20">
      <c r="A29" s="554" t="s">
        <v>2332</v>
      </c>
      <c r="B29" s="320">
        <v>24465.070000000003</v>
      </c>
      <c r="C29" s="320">
        <v>10047.81</v>
      </c>
      <c r="D29" s="320">
        <v>11174.59</v>
      </c>
      <c r="E29" s="320">
        <v>13633.93</v>
      </c>
      <c r="F29" s="320">
        <v>18244.87</v>
      </c>
      <c r="G29" s="320">
        <v>16517.07</v>
      </c>
      <c r="H29" s="320">
        <v>10563.630000000001</v>
      </c>
      <c r="I29" s="320">
        <v>9106.8199999999979</v>
      </c>
      <c r="J29" s="320">
        <v>15766.5</v>
      </c>
      <c r="K29" s="320">
        <v>13354.33</v>
      </c>
      <c r="L29" s="170">
        <v>0</v>
      </c>
      <c r="M29" s="170">
        <v>0</v>
      </c>
      <c r="N29" s="34">
        <f t="shared" si="0"/>
        <v>142874.62</v>
      </c>
      <c r="S29" s="281"/>
      <c r="T29" s="281"/>
    </row>
    <row r="30" spans="1:20">
      <c r="A30" s="554" t="s">
        <v>2333</v>
      </c>
      <c r="B30" s="320">
        <v>191259.72</v>
      </c>
      <c r="C30" s="320">
        <v>164584.80000000002</v>
      </c>
      <c r="D30" s="320">
        <v>172530.87</v>
      </c>
      <c r="E30" s="320">
        <v>185325.54</v>
      </c>
      <c r="F30" s="320">
        <v>221775.66000000003</v>
      </c>
      <c r="G30" s="320">
        <v>218855.27</v>
      </c>
      <c r="H30" s="320">
        <v>207925.05</v>
      </c>
      <c r="I30" s="320">
        <v>270629.14</v>
      </c>
      <c r="J30" s="320">
        <v>199924.37000000005</v>
      </c>
      <c r="K30" s="320">
        <v>245549.72</v>
      </c>
      <c r="L30" s="1026">
        <v>221525.47049392899</v>
      </c>
      <c r="M30" s="1026">
        <v>227409.41401614089</v>
      </c>
      <c r="N30" s="34">
        <f t="shared" si="0"/>
        <v>2527295.0245100702</v>
      </c>
      <c r="S30" s="281"/>
      <c r="T30" s="281"/>
    </row>
    <row r="31" spans="1:20">
      <c r="A31" s="554" t="s">
        <v>2334</v>
      </c>
      <c r="B31" s="320">
        <v>0</v>
      </c>
      <c r="C31" s="320">
        <v>0</v>
      </c>
      <c r="D31" s="320">
        <v>0</v>
      </c>
      <c r="E31" s="320">
        <v>0</v>
      </c>
      <c r="F31" s="320">
        <v>0</v>
      </c>
      <c r="G31" s="320">
        <v>0</v>
      </c>
      <c r="H31" s="320">
        <v>0</v>
      </c>
      <c r="I31" s="320">
        <v>0</v>
      </c>
      <c r="J31" s="320">
        <v>0</v>
      </c>
      <c r="K31" s="320">
        <v>0</v>
      </c>
      <c r="L31" s="170">
        <v>0</v>
      </c>
      <c r="M31" s="170">
        <v>0</v>
      </c>
      <c r="N31" s="34">
        <f t="shared" si="0"/>
        <v>0</v>
      </c>
      <c r="S31" s="281"/>
      <c r="T31" s="281"/>
    </row>
    <row r="32" spans="1:20">
      <c r="A32" s="554" t="s">
        <v>2335</v>
      </c>
      <c r="B32" s="320">
        <v>0</v>
      </c>
      <c r="C32" s="320">
        <v>0</v>
      </c>
      <c r="D32" s="320">
        <v>44.06</v>
      </c>
      <c r="E32" s="320">
        <v>0</v>
      </c>
      <c r="F32" s="320">
        <v>8400.6200000000008</v>
      </c>
      <c r="G32" s="320">
        <v>-1441.58</v>
      </c>
      <c r="H32" s="320">
        <v>0</v>
      </c>
      <c r="I32" s="320">
        <v>0</v>
      </c>
      <c r="J32" s="320">
        <v>4575.04</v>
      </c>
      <c r="K32" s="320">
        <v>-1572.44</v>
      </c>
      <c r="L32" s="170">
        <v>0</v>
      </c>
      <c r="M32" s="170">
        <v>0</v>
      </c>
      <c r="N32" s="34">
        <f t="shared" si="0"/>
        <v>10005.699999999999</v>
      </c>
      <c r="S32" s="281"/>
      <c r="T32" s="281"/>
    </row>
    <row r="33" spans="1:20">
      <c r="A33" s="554" t="s">
        <v>2336</v>
      </c>
      <c r="B33" s="320">
        <v>26077.85</v>
      </c>
      <c r="C33" s="320">
        <v>35948.03</v>
      </c>
      <c r="D33" s="320">
        <v>9284.6099999999988</v>
      </c>
      <c r="E33" s="320">
        <v>12781.99</v>
      </c>
      <c r="F33" s="320">
        <v>9309.760000000002</v>
      </c>
      <c r="G33" s="320">
        <v>-1347.4299999999998</v>
      </c>
      <c r="H33" s="320">
        <v>15938.09</v>
      </c>
      <c r="I33" s="320">
        <v>32205.27</v>
      </c>
      <c r="J33" s="320">
        <v>19861.099999999999</v>
      </c>
      <c r="K33" s="320">
        <v>44995.150000000009</v>
      </c>
      <c r="L33" s="170">
        <v>0</v>
      </c>
      <c r="M33" s="170">
        <v>0</v>
      </c>
      <c r="N33" s="34">
        <f t="shared" si="0"/>
        <v>205054.41999999998</v>
      </c>
      <c r="S33" s="281"/>
      <c r="T33" s="281"/>
    </row>
    <row r="34" spans="1:20">
      <c r="A34" s="554" t="s">
        <v>2337</v>
      </c>
      <c r="B34" s="320">
        <v>12904.37</v>
      </c>
      <c r="C34" s="320">
        <v>318.05000000000007</v>
      </c>
      <c r="D34" s="320">
        <v>39015.659999999996</v>
      </c>
      <c r="E34" s="320">
        <v>21863.82</v>
      </c>
      <c r="F34" s="320">
        <v>31781.660000000003</v>
      </c>
      <c r="G34" s="320">
        <v>52935.360000000001</v>
      </c>
      <c r="H34" s="320">
        <v>25952.48</v>
      </c>
      <c r="I34" s="320">
        <v>9793.5400000000118</v>
      </c>
      <c r="J34" s="320">
        <v>-4455.26</v>
      </c>
      <c r="K34" s="320">
        <v>0</v>
      </c>
      <c r="L34" s="170">
        <v>0</v>
      </c>
      <c r="M34" s="170">
        <v>0</v>
      </c>
      <c r="N34" s="34">
        <f t="shared" si="0"/>
        <v>190109.68</v>
      </c>
      <c r="S34" s="281"/>
      <c r="T34" s="281"/>
    </row>
    <row r="35" spans="1:20">
      <c r="A35" s="554" t="s">
        <v>2338</v>
      </c>
      <c r="B35" s="320">
        <v>2861.4100000000003</v>
      </c>
      <c r="C35" s="320">
        <v>7929.0599999999995</v>
      </c>
      <c r="D35" s="320">
        <v>-567.79000000000008</v>
      </c>
      <c r="E35" s="320">
        <v>1918.4599999999998</v>
      </c>
      <c r="F35" s="320">
        <v>9429.4599999999991</v>
      </c>
      <c r="G35" s="320">
        <v>1605.08</v>
      </c>
      <c r="H35" s="320">
        <v>990.21</v>
      </c>
      <c r="I35" s="320">
        <v>8670.9</v>
      </c>
      <c r="J35" s="320">
        <v>14437.08</v>
      </c>
      <c r="K35" s="320">
        <v>-253.67999999999984</v>
      </c>
      <c r="L35" s="170">
        <v>0</v>
      </c>
      <c r="M35" s="170">
        <v>0</v>
      </c>
      <c r="N35" s="34">
        <f t="shared" si="0"/>
        <v>47020.19</v>
      </c>
      <c r="S35" s="281"/>
      <c r="T35" s="281"/>
    </row>
    <row r="36" spans="1:20">
      <c r="A36" s="554" t="s">
        <v>2339</v>
      </c>
      <c r="B36" s="320">
        <v>78104.430000000008</v>
      </c>
      <c r="C36" s="320">
        <v>58488.53</v>
      </c>
      <c r="D36" s="320">
        <v>40853.03</v>
      </c>
      <c r="E36" s="320">
        <v>55409.14</v>
      </c>
      <c r="F36" s="320">
        <v>45039.619999999995</v>
      </c>
      <c r="G36" s="320">
        <v>57288.75</v>
      </c>
      <c r="H36" s="320">
        <v>45207.060000000005</v>
      </c>
      <c r="I36" s="320">
        <v>55814.600000000013</v>
      </c>
      <c r="J36" s="320">
        <v>56063.340000000004</v>
      </c>
      <c r="K36" s="320">
        <v>48781.460000000006</v>
      </c>
      <c r="L36" s="1026">
        <v>193452.02286039156</v>
      </c>
      <c r="M36" s="1026">
        <v>197901.26963021175</v>
      </c>
      <c r="N36" s="34">
        <f t="shared" si="0"/>
        <v>932403.25249060337</v>
      </c>
      <c r="S36" s="281"/>
      <c r="T36" s="281"/>
    </row>
    <row r="37" spans="1:20">
      <c r="A37" s="554" t="s">
        <v>2340</v>
      </c>
      <c r="B37" s="320">
        <v>11607.77</v>
      </c>
      <c r="C37" s="320">
        <v>14565</v>
      </c>
      <c r="D37" s="320">
        <v>15902.34</v>
      </c>
      <c r="E37" s="320">
        <v>7442.65</v>
      </c>
      <c r="F37" s="320">
        <v>12156.96</v>
      </c>
      <c r="G37" s="320">
        <v>17640.02</v>
      </c>
      <c r="H37" s="320">
        <v>9158.630000000001</v>
      </c>
      <c r="I37" s="320">
        <v>15820.350000000002</v>
      </c>
      <c r="J37" s="320">
        <v>3172.99</v>
      </c>
      <c r="K37" s="320">
        <v>-3280.6</v>
      </c>
      <c r="L37" s="170">
        <v>0</v>
      </c>
      <c r="M37" s="170">
        <v>0</v>
      </c>
      <c r="N37" s="34">
        <f t="shared" si="0"/>
        <v>104186.11000000002</v>
      </c>
      <c r="S37" s="281"/>
      <c r="T37" s="281"/>
    </row>
    <row r="38" spans="1:20">
      <c r="A38" s="554" t="s">
        <v>2341</v>
      </c>
      <c r="B38" s="320">
        <v>-3765.07</v>
      </c>
      <c r="C38" s="320">
        <v>-3264.96</v>
      </c>
      <c r="D38" s="320">
        <v>1614.02</v>
      </c>
      <c r="E38" s="320">
        <v>0</v>
      </c>
      <c r="F38" s="320">
        <v>4530</v>
      </c>
      <c r="G38" s="320">
        <v>0</v>
      </c>
      <c r="H38" s="320">
        <v>0</v>
      </c>
      <c r="I38" s="320">
        <v>0</v>
      </c>
      <c r="J38" s="320">
        <v>0</v>
      </c>
      <c r="K38" s="320">
        <v>0</v>
      </c>
      <c r="L38" s="170">
        <v>0</v>
      </c>
      <c r="M38" s="170">
        <v>0</v>
      </c>
      <c r="N38" s="34">
        <f t="shared" si="0"/>
        <v>-886.01000000000022</v>
      </c>
      <c r="S38" s="281"/>
      <c r="T38" s="281"/>
    </row>
    <row r="39" spans="1:20">
      <c r="A39" s="554" t="s">
        <v>2342</v>
      </c>
      <c r="B39" s="320">
        <v>27799.489999999998</v>
      </c>
      <c r="C39" s="320">
        <v>29780.319999999996</v>
      </c>
      <c r="D39" s="320">
        <v>33959.909999999996</v>
      </c>
      <c r="E39" s="320">
        <v>30500.25</v>
      </c>
      <c r="F39" s="320">
        <v>48112.299999999996</v>
      </c>
      <c r="G39" s="320">
        <v>38407.01</v>
      </c>
      <c r="H39" s="320">
        <v>36053.31</v>
      </c>
      <c r="I39" s="320">
        <v>169556.81</v>
      </c>
      <c r="J39" s="320">
        <v>5519.1799999999994</v>
      </c>
      <c r="K39" s="320">
        <v>34634.909999999996</v>
      </c>
      <c r="L39" s="170">
        <v>0</v>
      </c>
      <c r="M39" s="170">
        <v>0</v>
      </c>
      <c r="N39" s="34">
        <f t="shared" si="0"/>
        <v>454323.49</v>
      </c>
      <c r="S39" s="281"/>
      <c r="T39" s="281"/>
    </row>
    <row r="40" spans="1:20">
      <c r="A40" s="554" t="s">
        <v>2343</v>
      </c>
      <c r="B40" s="320">
        <v>-107971.95</v>
      </c>
      <c r="C40" s="320">
        <v>-98757.89</v>
      </c>
      <c r="D40" s="320">
        <v>-97129.97</v>
      </c>
      <c r="E40" s="320">
        <v>-175694.43</v>
      </c>
      <c r="F40" s="320">
        <v>-62456.75</v>
      </c>
      <c r="G40" s="320">
        <v>-166663.18</v>
      </c>
      <c r="H40" s="320">
        <v>-152553.41</v>
      </c>
      <c r="I40" s="320">
        <v>-70766.92</v>
      </c>
      <c r="J40">
        <v>-124843.83</v>
      </c>
      <c r="K40">
        <v>-152795.53999999998</v>
      </c>
      <c r="L40" s="170">
        <v>0</v>
      </c>
      <c r="M40" s="170">
        <v>0</v>
      </c>
      <c r="N40" s="34">
        <f t="shared" si="0"/>
        <v>-1209633.8700000001</v>
      </c>
      <c r="S40" s="281"/>
      <c r="T40" s="281"/>
    </row>
    <row r="41" spans="1:20">
      <c r="A41" s="554" t="s">
        <v>2344</v>
      </c>
      <c r="B41" s="320">
        <v>-168308.08</v>
      </c>
      <c r="C41" s="320">
        <v>108410.18</v>
      </c>
      <c r="D41" s="320">
        <v>89001.54</v>
      </c>
      <c r="E41" s="320">
        <v>104687.14</v>
      </c>
      <c r="F41" s="320">
        <v>120779.47</v>
      </c>
      <c r="G41" s="320">
        <v>120608.91</v>
      </c>
      <c r="H41" s="320">
        <v>105652.98999999999</v>
      </c>
      <c r="I41" s="320">
        <v>95770.78</v>
      </c>
      <c r="J41" s="320">
        <v>117360.65000000001</v>
      </c>
      <c r="K41" s="320">
        <v>117062.91</v>
      </c>
      <c r="L41" s="170">
        <v>0</v>
      </c>
      <c r="M41" s="170">
        <v>0</v>
      </c>
      <c r="N41" s="34">
        <f t="shared" si="0"/>
        <v>811026.49000000011</v>
      </c>
      <c r="S41" s="281"/>
      <c r="T41" s="281"/>
    </row>
    <row r="42" spans="1:20">
      <c r="A42" s="554" t="s">
        <v>2345</v>
      </c>
      <c r="B42" s="320">
        <v>336717.19000000006</v>
      </c>
      <c r="C42" s="320">
        <v>279219.63999999996</v>
      </c>
      <c r="D42" s="320">
        <v>325174.21999999997</v>
      </c>
      <c r="E42" s="320">
        <v>308509.76</v>
      </c>
      <c r="F42" s="320">
        <v>240003.43</v>
      </c>
      <c r="G42" s="320">
        <v>338990.89</v>
      </c>
      <c r="H42" s="320">
        <v>343805.03</v>
      </c>
      <c r="I42" s="320">
        <v>507815.87999999995</v>
      </c>
      <c r="J42" s="320">
        <v>387421.74999999994</v>
      </c>
      <c r="K42" s="320">
        <v>394907.07999999996</v>
      </c>
      <c r="L42" s="1026">
        <v>72992.228405158079</v>
      </c>
      <c r="M42" s="1026">
        <v>75257.413014023929</v>
      </c>
      <c r="N42" s="34">
        <f t="shared" si="0"/>
        <v>3610814.5114191822</v>
      </c>
      <c r="S42" s="281"/>
      <c r="T42" s="281"/>
    </row>
    <row r="43" spans="1:20">
      <c r="A43" s="554" t="s">
        <v>2346</v>
      </c>
      <c r="B43" s="320">
        <v>-128839.69</v>
      </c>
      <c r="C43" s="320">
        <v>317165.94</v>
      </c>
      <c r="D43" s="320">
        <v>395557.60000000003</v>
      </c>
      <c r="E43" s="320">
        <v>301340.15000000002</v>
      </c>
      <c r="F43" s="320">
        <v>407688.51999999996</v>
      </c>
      <c r="G43" s="320">
        <v>327736.23</v>
      </c>
      <c r="H43" s="320">
        <v>258503.19</v>
      </c>
      <c r="I43" s="320">
        <v>360731.58</v>
      </c>
      <c r="J43" s="320">
        <v>293340.26</v>
      </c>
      <c r="K43" s="320">
        <v>263696.26</v>
      </c>
      <c r="L43" s="170">
        <v>0</v>
      </c>
      <c r="M43" s="170">
        <v>0</v>
      </c>
      <c r="N43" s="34">
        <f t="shared" si="0"/>
        <v>2796920.04</v>
      </c>
      <c r="S43" s="281"/>
      <c r="T43" s="281"/>
    </row>
    <row r="44" spans="1:20">
      <c r="A44" s="554" t="s">
        <v>2347</v>
      </c>
      <c r="B44" s="320">
        <v>48069.54</v>
      </c>
      <c r="C44" s="320">
        <v>43948.08</v>
      </c>
      <c r="D44" s="320">
        <v>37025.770000000004</v>
      </c>
      <c r="E44" s="320">
        <v>44180.54</v>
      </c>
      <c r="F44" s="320">
        <v>55424.14</v>
      </c>
      <c r="G44" s="320">
        <v>46869.51</v>
      </c>
      <c r="H44" s="320">
        <v>21287.38</v>
      </c>
      <c r="I44" s="320">
        <v>43195.24</v>
      </c>
      <c r="J44" s="320">
        <v>49679.01</v>
      </c>
      <c r="K44" s="320">
        <v>49419.960000000006</v>
      </c>
      <c r="L44" s="170">
        <v>0</v>
      </c>
      <c r="M44" s="170">
        <v>0</v>
      </c>
      <c r="N44" s="34">
        <f t="shared" si="0"/>
        <v>439099.17000000004</v>
      </c>
      <c r="S44" s="281"/>
      <c r="T44" s="281"/>
    </row>
    <row r="45" spans="1:20">
      <c r="A45" s="554" t="s">
        <v>2348</v>
      </c>
      <c r="B45" s="320">
        <v>5058.66</v>
      </c>
      <c r="C45" s="320">
        <v>5165</v>
      </c>
      <c r="D45" s="320">
        <v>13773</v>
      </c>
      <c r="E45" s="320">
        <v>3594.2199999999993</v>
      </c>
      <c r="F45" s="320">
        <v>1725.82</v>
      </c>
      <c r="G45" s="320">
        <v>-272.35999999999996</v>
      </c>
      <c r="H45" s="320">
        <v>0</v>
      </c>
      <c r="I45" s="320">
        <v>0</v>
      </c>
      <c r="J45" s="320">
        <v>7833.05</v>
      </c>
      <c r="K45" s="320">
        <v>6082.07</v>
      </c>
      <c r="L45" s="170">
        <v>0</v>
      </c>
      <c r="M45" s="170">
        <v>0</v>
      </c>
      <c r="N45" s="34">
        <f t="shared" si="0"/>
        <v>42959.46</v>
      </c>
      <c r="S45" s="281"/>
      <c r="T45" s="281"/>
    </row>
    <row r="46" spans="1:20">
      <c r="A46" s="554" t="s">
        <v>2349</v>
      </c>
      <c r="B46" s="320">
        <v>0</v>
      </c>
      <c r="C46" s="320">
        <v>0</v>
      </c>
      <c r="D46" s="320">
        <v>0</v>
      </c>
      <c r="E46" s="320">
        <v>0</v>
      </c>
      <c r="F46" s="320">
        <v>3334.78</v>
      </c>
      <c r="G46" s="320">
        <v>-869.23</v>
      </c>
      <c r="H46" s="320">
        <v>0</v>
      </c>
      <c r="I46" s="320">
        <v>0</v>
      </c>
      <c r="J46" s="320">
        <v>0</v>
      </c>
      <c r="K46" s="320">
        <v>0</v>
      </c>
      <c r="L46" s="170">
        <v>0</v>
      </c>
      <c r="M46" s="170">
        <v>0</v>
      </c>
      <c r="N46" s="34">
        <f t="shared" si="0"/>
        <v>2465.5500000000002</v>
      </c>
      <c r="S46" s="281"/>
      <c r="T46" s="281"/>
    </row>
    <row r="47" spans="1:20">
      <c r="A47" s="554" t="s">
        <v>2350</v>
      </c>
      <c r="B47" s="320">
        <v>-34.789999999999992</v>
      </c>
      <c r="C47" s="320">
        <v>-116.52000000000001</v>
      </c>
      <c r="D47" s="320">
        <v>35.65</v>
      </c>
      <c r="E47" s="320">
        <v>7746.1399999999994</v>
      </c>
      <c r="F47" s="320">
        <v>-1036.1400000000001</v>
      </c>
      <c r="G47" s="320">
        <v>20.810000000000002</v>
      </c>
      <c r="H47" s="320">
        <v>17.45</v>
      </c>
      <c r="I47" s="320">
        <v>27.919999999999998</v>
      </c>
      <c r="J47" s="320">
        <v>48.269999999999996</v>
      </c>
      <c r="K47" s="320">
        <v>54.25</v>
      </c>
      <c r="L47" s="170">
        <v>0</v>
      </c>
      <c r="M47" s="170">
        <v>0</v>
      </c>
      <c r="N47" s="34">
        <f t="shared" si="0"/>
        <v>6763.04</v>
      </c>
      <c r="S47" s="281"/>
      <c r="T47" s="281"/>
    </row>
    <row r="48" spans="1:20">
      <c r="A48" s="554" t="s">
        <v>2351</v>
      </c>
      <c r="B48" s="320">
        <v>7503.1100000000006</v>
      </c>
      <c r="C48" s="320">
        <v>17545.719999999998</v>
      </c>
      <c r="D48" s="320">
        <v>11934.54</v>
      </c>
      <c r="E48" s="320">
        <v>3640.2200000000003</v>
      </c>
      <c r="F48" s="320">
        <v>8375.81</v>
      </c>
      <c r="G48" s="320">
        <v>8895.14</v>
      </c>
      <c r="H48" s="320">
        <v>2665.17</v>
      </c>
      <c r="I48" s="320">
        <v>1400.7100000000009</v>
      </c>
      <c r="J48" s="320">
        <v>523.29999999999995</v>
      </c>
      <c r="K48" s="320">
        <v>5026.12</v>
      </c>
      <c r="L48" s="170">
        <v>0</v>
      </c>
      <c r="M48" s="170">
        <v>0</v>
      </c>
      <c r="N48" s="34">
        <f t="shared" si="0"/>
        <v>67509.84</v>
      </c>
      <c r="S48" s="281"/>
      <c r="T48" s="281"/>
    </row>
    <row r="49" spans="1:20">
      <c r="A49" s="554" t="s">
        <v>2352</v>
      </c>
      <c r="B49" s="320">
        <v>-4390.29</v>
      </c>
      <c r="C49" s="320">
        <v>8431.49</v>
      </c>
      <c r="D49" s="320">
        <v>12429.550000000001</v>
      </c>
      <c r="E49" s="320">
        <v>9441.77</v>
      </c>
      <c r="F49" s="320">
        <v>15050.01</v>
      </c>
      <c r="G49" s="320">
        <v>17129.48</v>
      </c>
      <c r="H49" s="320">
        <v>10447.790000000001</v>
      </c>
      <c r="I49" s="320">
        <v>12651.829999999998</v>
      </c>
      <c r="J49" s="320">
        <v>13708.76</v>
      </c>
      <c r="K49" s="320">
        <v>11408.93</v>
      </c>
      <c r="L49" s="170">
        <v>0</v>
      </c>
      <c r="M49" s="170">
        <v>0</v>
      </c>
      <c r="N49" s="34">
        <f t="shared" si="0"/>
        <v>106309.31999999998</v>
      </c>
      <c r="S49" s="281"/>
      <c r="T49" s="281"/>
    </row>
    <row r="50" spans="1:20">
      <c r="A50" s="554" t="s">
        <v>2353</v>
      </c>
      <c r="B50" s="320">
        <v>-5820.18</v>
      </c>
      <c r="C50" s="320">
        <v>-437.14</v>
      </c>
      <c r="D50" s="320">
        <v>7571.68</v>
      </c>
      <c r="E50" s="320">
        <v>-1063.8</v>
      </c>
      <c r="F50" s="320">
        <v>189.95000000000002</v>
      </c>
      <c r="G50" s="320">
        <v>-101.43</v>
      </c>
      <c r="H50" s="320">
        <v>0</v>
      </c>
      <c r="I50" s="320">
        <v>0</v>
      </c>
      <c r="J50" s="320">
        <v>0</v>
      </c>
      <c r="K50" s="320">
        <v>630.12</v>
      </c>
      <c r="L50" s="170">
        <v>0</v>
      </c>
      <c r="M50" s="170">
        <v>0</v>
      </c>
      <c r="N50" s="34">
        <f t="shared" si="0"/>
        <v>969.19999999999982</v>
      </c>
      <c r="S50" s="281"/>
      <c r="T50" s="281"/>
    </row>
    <row r="51" spans="1:20">
      <c r="A51" s="554" t="s">
        <v>2354</v>
      </c>
      <c r="B51" s="320">
        <v>2058.38</v>
      </c>
      <c r="C51" s="320">
        <v>2053.85</v>
      </c>
      <c r="D51" s="320">
        <v>1837.06</v>
      </c>
      <c r="E51" s="320">
        <v>2101.39</v>
      </c>
      <c r="F51" s="320">
        <v>1836.15</v>
      </c>
      <c r="G51" s="320">
        <v>1837.15</v>
      </c>
      <c r="H51" s="320">
        <v>0</v>
      </c>
      <c r="I51" s="320">
        <v>0</v>
      </c>
      <c r="J51" s="320">
        <v>0</v>
      </c>
      <c r="K51" s="320">
        <v>0</v>
      </c>
      <c r="L51" s="170">
        <v>0</v>
      </c>
      <c r="M51" s="170">
        <v>0</v>
      </c>
      <c r="N51" s="34">
        <f t="shared" si="0"/>
        <v>11723.979999999998</v>
      </c>
      <c r="S51" s="281"/>
      <c r="T51" s="281"/>
    </row>
    <row r="52" spans="1:20">
      <c r="A52" s="554" t="s">
        <v>2355</v>
      </c>
      <c r="B52" s="320">
        <v>37004.800000000003</v>
      </c>
      <c r="C52" s="320">
        <v>33388.869999999995</v>
      </c>
      <c r="D52" s="320">
        <v>30299.33</v>
      </c>
      <c r="E52" s="320">
        <v>33454.089999999997</v>
      </c>
      <c r="F52" s="320">
        <v>47348.11</v>
      </c>
      <c r="G52" s="320">
        <v>30626.57</v>
      </c>
      <c r="H52" s="320">
        <v>26753.86</v>
      </c>
      <c r="I52" s="320">
        <v>36041.82</v>
      </c>
      <c r="J52" s="320">
        <v>30820.35</v>
      </c>
      <c r="K52" s="320">
        <v>49384.820000000007</v>
      </c>
      <c r="L52" s="170">
        <v>0</v>
      </c>
      <c r="M52" s="170">
        <v>0</v>
      </c>
      <c r="N52" s="34">
        <f t="shared" si="0"/>
        <v>355122.62</v>
      </c>
      <c r="S52" s="281"/>
      <c r="T52" s="281"/>
    </row>
    <row r="53" spans="1:20">
      <c r="A53" s="554" t="s">
        <v>2356</v>
      </c>
      <c r="B53" s="320">
        <v>19495.939999999999</v>
      </c>
      <c r="C53" s="320">
        <v>22034.090000000004</v>
      </c>
      <c r="D53" s="320">
        <v>39922.600000000006</v>
      </c>
      <c r="E53" s="320">
        <v>32992.160000000003</v>
      </c>
      <c r="F53" s="320">
        <v>33935.980000000003</v>
      </c>
      <c r="G53" s="320">
        <v>32136.609999999997</v>
      </c>
      <c r="H53" s="320">
        <v>32635.13</v>
      </c>
      <c r="I53" s="320">
        <v>57323.59</v>
      </c>
      <c r="J53" s="320">
        <v>38609.47</v>
      </c>
      <c r="K53" s="320">
        <v>196649.87000000005</v>
      </c>
      <c r="L53" s="1026">
        <v>326550.21887479641</v>
      </c>
      <c r="M53" s="1026">
        <v>396062.89498704503</v>
      </c>
      <c r="N53" s="34">
        <f t="shared" si="0"/>
        <v>1228348.5538618416</v>
      </c>
      <c r="S53" s="281"/>
      <c r="T53" s="281"/>
    </row>
    <row r="54" spans="1:20">
      <c r="A54" s="554" t="s">
        <v>2495</v>
      </c>
      <c r="B54" s="320"/>
      <c r="C54" s="320"/>
      <c r="D54" s="320"/>
      <c r="E54" s="320"/>
      <c r="F54" s="320"/>
      <c r="G54" s="320"/>
      <c r="H54" s="320"/>
      <c r="I54" s="320"/>
      <c r="J54" s="320">
        <v>141442.82999999999</v>
      </c>
      <c r="K54" s="320">
        <v>128052.1</v>
      </c>
      <c r="L54" s="170">
        <v>0</v>
      </c>
      <c r="M54" s="170">
        <v>0</v>
      </c>
      <c r="N54" s="34">
        <f t="shared" si="0"/>
        <v>269494.93</v>
      </c>
      <c r="S54" s="281"/>
      <c r="T54" s="281"/>
    </row>
    <row r="55" spans="1:20">
      <c r="A55" s="554" t="s">
        <v>2245</v>
      </c>
      <c r="B55" s="320">
        <v>0</v>
      </c>
      <c r="C55" s="320">
        <v>0</v>
      </c>
      <c r="D55" s="320">
        <v>0</v>
      </c>
      <c r="E55" s="320">
        <v>0</v>
      </c>
      <c r="F55" s="320">
        <v>0</v>
      </c>
      <c r="G55" s="320">
        <v>0</v>
      </c>
      <c r="H55" s="320">
        <v>0</v>
      </c>
      <c r="I55" s="320">
        <v>0</v>
      </c>
      <c r="J55" s="320">
        <v>0</v>
      </c>
      <c r="K55" s="320">
        <v>1028.58</v>
      </c>
      <c r="L55" s="170">
        <v>0</v>
      </c>
      <c r="M55" s="170">
        <v>0</v>
      </c>
      <c r="N55" s="34">
        <f t="shared" si="0"/>
        <v>1028.58</v>
      </c>
      <c r="S55" s="281"/>
      <c r="T55" s="281"/>
    </row>
    <row r="56" spans="1:20">
      <c r="A56" s="554" t="s">
        <v>2357</v>
      </c>
      <c r="B56" s="320">
        <v>158086.25999999998</v>
      </c>
      <c r="C56" s="320">
        <v>136336.62999999998</v>
      </c>
      <c r="D56" s="320">
        <v>163778.08000000002</v>
      </c>
      <c r="E56" s="320">
        <v>154530.55000000002</v>
      </c>
      <c r="F56" s="320">
        <v>221281.44</v>
      </c>
      <c r="G56" s="320">
        <v>166839.20000000001</v>
      </c>
      <c r="H56" s="320">
        <v>104902.72</v>
      </c>
      <c r="I56" s="320">
        <v>132779.96</v>
      </c>
      <c r="J56" s="320">
        <v>163388.48000000001</v>
      </c>
      <c r="K56" s="320">
        <v>-16213.319999999998</v>
      </c>
      <c r="L56" s="170">
        <v>0</v>
      </c>
      <c r="M56" s="170">
        <v>0</v>
      </c>
      <c r="N56" s="34">
        <f t="shared" si="0"/>
        <v>1385709.9999999998</v>
      </c>
      <c r="S56" s="281"/>
      <c r="T56" s="281"/>
    </row>
    <row r="57" spans="1:20">
      <c r="A57" s="554" t="s">
        <v>2358</v>
      </c>
      <c r="B57" s="320">
        <v>206072.1</v>
      </c>
      <c r="C57" s="320">
        <v>196869.25</v>
      </c>
      <c r="D57" s="320">
        <v>223423.98999999996</v>
      </c>
      <c r="E57" s="320">
        <v>214854.64999999997</v>
      </c>
      <c r="F57" s="320">
        <v>273057.17</v>
      </c>
      <c r="G57" s="320">
        <v>264778.44999999995</v>
      </c>
      <c r="H57" s="320">
        <v>164366.27000000002</v>
      </c>
      <c r="I57" s="320">
        <v>217556.16</v>
      </c>
      <c r="J57" s="320">
        <v>189771.94999999995</v>
      </c>
      <c r="K57" s="320">
        <v>203704.59999999998</v>
      </c>
      <c r="L57" s="170">
        <v>0</v>
      </c>
      <c r="M57" s="170">
        <v>0</v>
      </c>
      <c r="N57" s="34">
        <f t="shared" ref="N57:N72" si="1">SUM(B57:M57)</f>
        <v>2154454.59</v>
      </c>
      <c r="S57" s="281"/>
      <c r="T57" s="281"/>
    </row>
    <row r="58" spans="1:20">
      <c r="A58" s="554" t="s">
        <v>2359</v>
      </c>
      <c r="B58" s="320">
        <v>27020.62</v>
      </c>
      <c r="C58" s="320">
        <v>22193.770000000004</v>
      </c>
      <c r="D58" s="320">
        <v>22929.97</v>
      </c>
      <c r="E58" s="320">
        <v>24850.03</v>
      </c>
      <c r="F58" s="320">
        <v>28847</v>
      </c>
      <c r="G58" s="320">
        <v>35572.81</v>
      </c>
      <c r="H58" s="320">
        <v>26715.960000000003</v>
      </c>
      <c r="I58" s="320">
        <v>32721.210000000003</v>
      </c>
      <c r="J58" s="320">
        <v>32823.729999999996</v>
      </c>
      <c r="K58" s="320">
        <v>13433.880000000001</v>
      </c>
      <c r="L58" s="170">
        <v>0</v>
      </c>
      <c r="M58" s="170">
        <v>0</v>
      </c>
      <c r="N58" s="34">
        <f t="shared" si="1"/>
        <v>267108.98</v>
      </c>
      <c r="S58" s="281"/>
      <c r="T58" s="281"/>
    </row>
    <row r="59" spans="1:20">
      <c r="A59" s="554" t="s">
        <v>2360</v>
      </c>
      <c r="B59" s="320">
        <v>332166.94999999995</v>
      </c>
      <c r="C59" s="320">
        <v>320139.06</v>
      </c>
      <c r="D59" s="320">
        <v>252616.02</v>
      </c>
      <c r="E59" s="320">
        <v>161722.44999999998</v>
      </c>
      <c r="F59" s="320">
        <v>310386.61</v>
      </c>
      <c r="G59" s="320">
        <v>228193.72</v>
      </c>
      <c r="H59" s="320">
        <v>166751.44</v>
      </c>
      <c r="I59" s="320">
        <v>192427.14</v>
      </c>
      <c r="J59" s="320">
        <v>219273.52000000002</v>
      </c>
      <c r="K59" s="320">
        <v>196044.96999999997</v>
      </c>
      <c r="L59" s="170">
        <v>0</v>
      </c>
      <c r="M59" s="170">
        <v>0</v>
      </c>
      <c r="N59" s="34">
        <f t="shared" si="1"/>
        <v>2379721.88</v>
      </c>
      <c r="S59" s="281"/>
      <c r="T59" s="281"/>
    </row>
    <row r="60" spans="1:20">
      <c r="A60" s="554" t="s">
        <v>2361</v>
      </c>
      <c r="B60" s="320">
        <v>169942.69999999998</v>
      </c>
      <c r="C60" s="320">
        <v>158648.79999999999</v>
      </c>
      <c r="D60" s="320">
        <v>144052.46</v>
      </c>
      <c r="E60" s="320">
        <v>168087.53000000003</v>
      </c>
      <c r="F60" s="320">
        <v>180563.33</v>
      </c>
      <c r="G60" s="320">
        <v>172135.40999999997</v>
      </c>
      <c r="H60" s="320">
        <v>129089.18</v>
      </c>
      <c r="I60" s="320">
        <v>270171.55</v>
      </c>
      <c r="J60" s="320">
        <v>166607.50000000003</v>
      </c>
      <c r="K60" s="320">
        <v>177048.40000000002</v>
      </c>
      <c r="L60" s="1026">
        <v>57846.017621611049</v>
      </c>
      <c r="M60" s="1026">
        <v>59220.163141762976</v>
      </c>
      <c r="N60" s="34">
        <f t="shared" si="1"/>
        <v>1853413.040763374</v>
      </c>
      <c r="S60" s="281"/>
      <c r="T60" s="281"/>
    </row>
    <row r="61" spans="1:20">
      <c r="A61" s="554" t="s">
        <v>2362</v>
      </c>
      <c r="B61" s="320">
        <v>0</v>
      </c>
      <c r="C61" s="320">
        <v>0</v>
      </c>
      <c r="D61" s="320">
        <v>0.05</v>
      </c>
      <c r="E61" s="320">
        <v>0</v>
      </c>
      <c r="F61" s="320">
        <v>0</v>
      </c>
      <c r="G61" s="320">
        <v>0</v>
      </c>
      <c r="H61" s="320">
        <v>14000</v>
      </c>
      <c r="I61" s="320">
        <v>0</v>
      </c>
      <c r="J61" s="320">
        <v>692.84999999999991</v>
      </c>
      <c r="K61" s="320">
        <v>1121.3499999999999</v>
      </c>
      <c r="L61" s="170">
        <v>0</v>
      </c>
      <c r="M61" s="170">
        <v>0</v>
      </c>
      <c r="N61" s="34">
        <f t="shared" si="1"/>
        <v>15814.25</v>
      </c>
      <c r="S61" s="281"/>
      <c r="T61" s="281"/>
    </row>
    <row r="62" spans="1:20">
      <c r="A62" s="554" t="s">
        <v>2363</v>
      </c>
      <c r="B62" s="320">
        <v>21125.999999999996</v>
      </c>
      <c r="C62" s="320">
        <v>23562.38</v>
      </c>
      <c r="D62" s="320">
        <v>18652.480000000003</v>
      </c>
      <c r="E62" s="320">
        <v>26451.289999999997</v>
      </c>
      <c r="F62" s="320">
        <v>25359.87</v>
      </c>
      <c r="G62" s="320">
        <v>41304.300000000003</v>
      </c>
      <c r="H62" s="320">
        <v>34128.559999999998</v>
      </c>
      <c r="I62" s="320">
        <v>42474.91</v>
      </c>
      <c r="J62" s="320">
        <v>51838.649999999994</v>
      </c>
      <c r="K62" s="320">
        <v>57047.560000000012</v>
      </c>
      <c r="L62" s="170">
        <v>0</v>
      </c>
      <c r="M62" s="170">
        <v>0</v>
      </c>
      <c r="N62" s="34">
        <f t="shared" si="1"/>
        <v>341946</v>
      </c>
      <c r="S62" s="281"/>
      <c r="T62" s="281"/>
    </row>
    <row r="63" spans="1:20">
      <c r="A63" s="554" t="s">
        <v>2364</v>
      </c>
      <c r="B63" s="320">
        <v>3294814.1099999989</v>
      </c>
      <c r="C63" s="320">
        <v>3748430.6300000004</v>
      </c>
      <c r="D63" s="320">
        <v>4090367.7999999989</v>
      </c>
      <c r="E63" s="320">
        <v>3517170.6699999981</v>
      </c>
      <c r="F63" s="320">
        <v>4791231.43</v>
      </c>
      <c r="G63" s="320">
        <v>3490797.3599999975</v>
      </c>
      <c r="H63" s="320">
        <v>3258093.4700000007</v>
      </c>
      <c r="I63" s="320">
        <v>5987805.600000008</v>
      </c>
      <c r="J63" s="320">
        <v>3343207.8200000012</v>
      </c>
      <c r="K63" s="320">
        <v>3879396.6699999957</v>
      </c>
      <c r="L63" s="1026">
        <v>3892232.6766462028</v>
      </c>
      <c r="M63" s="1026">
        <v>3986865.2774678431</v>
      </c>
      <c r="N63" s="34">
        <f t="shared" si="1"/>
        <v>47280413.514114037</v>
      </c>
      <c r="S63" s="281"/>
      <c r="T63" s="281"/>
    </row>
    <row r="64" spans="1:20">
      <c r="A64" s="554" t="s">
        <v>2365</v>
      </c>
      <c r="B64" s="320">
        <v>405361.79</v>
      </c>
      <c r="C64" s="320">
        <v>270744.10000000009</v>
      </c>
      <c r="D64" s="320">
        <v>449990.27000000048</v>
      </c>
      <c r="E64" s="320">
        <v>535531.90000000026</v>
      </c>
      <c r="F64" s="320">
        <v>542969.67000000004</v>
      </c>
      <c r="G64" s="320">
        <v>530150.40000000002</v>
      </c>
      <c r="H64" s="320">
        <v>630799.64000000013</v>
      </c>
      <c r="I64" s="320">
        <v>-1581.3899999999292</v>
      </c>
      <c r="J64" s="320">
        <v>110043.51999999996</v>
      </c>
      <c r="K64" s="320">
        <v>318863.54000000027</v>
      </c>
      <c r="L64" s="1026">
        <v>777693.95129942615</v>
      </c>
      <c r="M64" s="1026">
        <v>663759.98287463351</v>
      </c>
      <c r="N64" s="34">
        <f t="shared" si="1"/>
        <v>5234327.3741740612</v>
      </c>
      <c r="S64" s="281"/>
      <c r="T64" s="281"/>
    </row>
    <row r="65" spans="1:20">
      <c r="A65" s="554" t="s">
        <v>2366</v>
      </c>
      <c r="B65" s="320">
        <v>-738902.1599999998</v>
      </c>
      <c r="C65" s="320">
        <v>-894197.29000000039</v>
      </c>
      <c r="D65" s="320">
        <v>-1075851.4999999998</v>
      </c>
      <c r="E65" s="320">
        <v>-858470.28999999992</v>
      </c>
      <c r="F65" s="320">
        <v>-1037813.3999999999</v>
      </c>
      <c r="G65" s="320">
        <v>-953849.9</v>
      </c>
      <c r="H65" s="320">
        <v>-690560.79999999993</v>
      </c>
      <c r="I65" s="320">
        <v>-1431427.8000000003</v>
      </c>
      <c r="J65" s="320">
        <v>-888442.5</v>
      </c>
      <c r="K65" s="320">
        <v>-980387.17</v>
      </c>
      <c r="L65" s="170">
        <v>0</v>
      </c>
      <c r="M65" s="170">
        <v>0</v>
      </c>
      <c r="N65" s="34">
        <f t="shared" si="1"/>
        <v>-9549902.8100000005</v>
      </c>
      <c r="S65" s="281"/>
      <c r="T65" s="281"/>
    </row>
    <row r="66" spans="1:20">
      <c r="A66" s="554" t="s">
        <v>2367</v>
      </c>
      <c r="B66" s="320">
        <v>4871852.0400000038</v>
      </c>
      <c r="C66" s="320">
        <v>3357146.6899999981</v>
      </c>
      <c r="D66" s="320">
        <v>4046635.8200000003</v>
      </c>
      <c r="E66" s="320">
        <v>4998411.5099999951</v>
      </c>
      <c r="F66" s="320">
        <v>6025149.6999999871</v>
      </c>
      <c r="G66" s="320">
        <v>5132729.4200000018</v>
      </c>
      <c r="H66" s="320">
        <v>3954557.6199999964</v>
      </c>
      <c r="I66" s="320">
        <v>3824728.3199999989</v>
      </c>
      <c r="J66" s="320">
        <v>4066167.05</v>
      </c>
      <c r="K66" s="320">
        <v>5572844.7299999995</v>
      </c>
      <c r="L66" s="170">
        <v>3821478.4744186853</v>
      </c>
      <c r="M66" s="170">
        <v>3481658.1683523688</v>
      </c>
      <c r="N66" s="34">
        <f t="shared" si="1"/>
        <v>53153359.542771026</v>
      </c>
      <c r="S66" s="281"/>
      <c r="T66" s="281"/>
    </row>
    <row r="67" spans="1:20">
      <c r="A67" s="554" t="s">
        <v>2368</v>
      </c>
      <c r="B67" s="320">
        <v>4290.51</v>
      </c>
      <c r="C67" s="320">
        <v>4290.51</v>
      </c>
      <c r="D67" s="320">
        <v>4083.48</v>
      </c>
      <c r="E67" s="320">
        <v>4246.08</v>
      </c>
      <c r="F67" s="320">
        <v>4245.43</v>
      </c>
      <c r="G67" s="320">
        <v>4181.92</v>
      </c>
      <c r="H67" s="320">
        <v>4181.92</v>
      </c>
      <c r="I67" s="320">
        <v>1732.67</v>
      </c>
      <c r="J67" s="320">
        <v>3562.8</v>
      </c>
      <c r="K67" s="320">
        <v>4594.1400000000003</v>
      </c>
      <c r="L67" s="170">
        <v>17946.279386221911</v>
      </c>
      <c r="M67" s="170">
        <v>17943.775233040069</v>
      </c>
      <c r="N67" s="34">
        <f t="shared" si="1"/>
        <v>75299.514619261987</v>
      </c>
      <c r="S67" s="281"/>
      <c r="T67" s="281"/>
    </row>
    <row r="68" spans="1:20">
      <c r="A68" s="554" t="s">
        <v>2369</v>
      </c>
      <c r="B68" s="320">
        <v>10289.08</v>
      </c>
      <c r="C68" s="320">
        <v>3906.06</v>
      </c>
      <c r="D68" s="320">
        <v>4418.5599999999995</v>
      </c>
      <c r="E68" s="320">
        <v>45679.780000000006</v>
      </c>
      <c r="F68" s="320">
        <v>4184.51</v>
      </c>
      <c r="G68" s="320">
        <v>13580.19</v>
      </c>
      <c r="H68" s="320">
        <v>25999.68</v>
      </c>
      <c r="I68" s="320">
        <v>6496.2</v>
      </c>
      <c r="J68" s="320">
        <v>12589.04</v>
      </c>
      <c r="K68" s="320">
        <v>14717.18</v>
      </c>
      <c r="L68" s="170">
        <v>13259.577626979228</v>
      </c>
      <c r="M68" s="170">
        <v>13265.295094774063</v>
      </c>
      <c r="N68" s="34">
        <f t="shared" si="1"/>
        <v>168385.15272175331</v>
      </c>
      <c r="S68" s="281"/>
      <c r="T68" s="281"/>
    </row>
    <row r="69" spans="1:20">
      <c r="A69" s="554" t="s">
        <v>2370</v>
      </c>
      <c r="B69" s="320">
        <v>660113.77999999991</v>
      </c>
      <c r="C69" s="320">
        <v>424153.41000000003</v>
      </c>
      <c r="D69" s="320">
        <v>593392.60000000044</v>
      </c>
      <c r="E69" s="320">
        <v>957966.06999999972</v>
      </c>
      <c r="F69" s="320">
        <v>299473.62</v>
      </c>
      <c r="G69" s="320">
        <v>708075.2699999999</v>
      </c>
      <c r="H69" s="320">
        <v>601205.65</v>
      </c>
      <c r="I69" s="320">
        <v>372491.9099999998</v>
      </c>
      <c r="J69" s="320">
        <v>598867.13000000024</v>
      </c>
      <c r="K69" s="320">
        <v>871189.25</v>
      </c>
      <c r="L69" s="170">
        <v>602689.0601650204</v>
      </c>
      <c r="M69" s="170">
        <v>624030.56452561542</v>
      </c>
      <c r="N69" s="34">
        <f t="shared" si="1"/>
        <v>7313648.3146906365</v>
      </c>
      <c r="S69" s="281"/>
      <c r="T69" s="281"/>
    </row>
    <row r="70" spans="1:20">
      <c r="A70" s="554" t="s">
        <v>2371</v>
      </c>
      <c r="B70" s="320">
        <v>713.01</v>
      </c>
      <c r="C70" s="320">
        <v>62592.09</v>
      </c>
      <c r="D70" s="320">
        <v>68367.819999999978</v>
      </c>
      <c r="E70" s="320">
        <v>-1495.74</v>
      </c>
      <c r="F70" s="320">
        <v>100976.62</v>
      </c>
      <c r="G70" s="320">
        <v>79584.28</v>
      </c>
      <c r="H70" s="320">
        <v>-43456.380000000005</v>
      </c>
      <c r="I70" s="320">
        <v>-6288.0800000000008</v>
      </c>
      <c r="J70" s="320">
        <v>131887.70000000001</v>
      </c>
      <c r="K70" s="320">
        <v>-1575.5200000000004</v>
      </c>
      <c r="L70" s="1026">
        <v>5204.5302493718227</v>
      </c>
      <c r="M70" s="1026">
        <v>120911.59689949262</v>
      </c>
      <c r="N70" s="34">
        <f t="shared" si="1"/>
        <v>517421.92714886437</v>
      </c>
      <c r="S70" s="281"/>
      <c r="T70" s="281"/>
    </row>
    <row r="71" spans="1:20">
      <c r="A71" s="554" t="s">
        <v>2372</v>
      </c>
      <c r="B71" s="320">
        <v>502247.26</v>
      </c>
      <c r="C71" s="320">
        <v>495822.44000000012</v>
      </c>
      <c r="D71" s="320">
        <v>357562.92000000004</v>
      </c>
      <c r="E71" s="320">
        <v>368799.20000000007</v>
      </c>
      <c r="F71" s="320">
        <v>395042.12999999989</v>
      </c>
      <c r="G71" s="320">
        <v>387977.43999999989</v>
      </c>
      <c r="H71" s="320">
        <v>398888.22000000009</v>
      </c>
      <c r="I71" s="320">
        <v>307455.80999999994</v>
      </c>
      <c r="J71" s="320">
        <v>698189.33000000031</v>
      </c>
      <c r="K71" s="320">
        <v>623246.91</v>
      </c>
      <c r="L71" s="1026">
        <v>887630.67622066452</v>
      </c>
      <c r="M71" s="1026">
        <v>886944.44323819643</v>
      </c>
      <c r="N71" s="34">
        <f t="shared" si="1"/>
        <v>6309806.7794588618</v>
      </c>
      <c r="S71" s="281"/>
      <c r="T71" s="281"/>
    </row>
    <row r="72" spans="1:20">
      <c r="A72" s="554" t="s">
        <v>2373</v>
      </c>
      <c r="B72" s="320">
        <v>23022.760000000002</v>
      </c>
      <c r="C72" s="320">
        <v>17857.519999999997</v>
      </c>
      <c r="D72" s="320">
        <v>14050.379999999997</v>
      </c>
      <c r="E72" s="320">
        <v>14217.7</v>
      </c>
      <c r="F72" s="320">
        <v>24235.9</v>
      </c>
      <c r="G72" s="320">
        <v>11373.699999999999</v>
      </c>
      <c r="H72" s="320">
        <v>8781.1</v>
      </c>
      <c r="I72" s="320">
        <v>19435.05</v>
      </c>
      <c r="J72" s="320">
        <v>19380.879999999997</v>
      </c>
      <c r="K72" s="320">
        <v>16025.25</v>
      </c>
      <c r="L72" s="170">
        <v>0</v>
      </c>
      <c r="M72" s="170">
        <v>0</v>
      </c>
      <c r="N72" s="34">
        <f t="shared" si="1"/>
        <v>168380.24000000002</v>
      </c>
      <c r="S72" s="281"/>
      <c r="T72" s="281"/>
    </row>
    <row r="73" spans="1:20" ht="14.6">
      <c r="A73" s="674" t="s">
        <v>2246</v>
      </c>
      <c r="B73" s="678">
        <f>SUM(B7:B72)</f>
        <v>11680977.550000001</v>
      </c>
      <c r="C73" s="678">
        <f t="shared" ref="C73:M73" si="2">SUM(C7:C72)</f>
        <v>10855642.399999999</v>
      </c>
      <c r="D73" s="678">
        <f t="shared" si="2"/>
        <v>12137706.540000003</v>
      </c>
      <c r="E73" s="678">
        <f t="shared" si="2"/>
        <v>12592090.359999992</v>
      </c>
      <c r="F73" s="678">
        <f t="shared" si="2"/>
        <v>14621867.279999984</v>
      </c>
      <c r="G73" s="678">
        <f t="shared" si="2"/>
        <v>12957743.279999997</v>
      </c>
      <c r="H73" s="678">
        <f t="shared" si="2"/>
        <v>11386863.059999997</v>
      </c>
      <c r="I73" s="963">
        <f t="shared" si="2"/>
        <v>12575938.350000005</v>
      </c>
      <c r="J73" s="963">
        <f t="shared" si="2"/>
        <v>11502920.23</v>
      </c>
      <c r="K73" s="963">
        <f t="shared" si="2"/>
        <v>13825020.649999995</v>
      </c>
      <c r="L73" s="678">
        <f t="shared" si="2"/>
        <v>12237629.793362161</v>
      </c>
      <c r="M73" s="678">
        <f t="shared" si="2"/>
        <v>12116190.948835308</v>
      </c>
      <c r="N73" s="678">
        <f>SUM(B73:M73)</f>
        <v>148490590.44219747</v>
      </c>
      <c r="S73" s="224"/>
      <c r="T73" s="224"/>
    </row>
    <row r="75" spans="1:20">
      <c r="B75" s="11">
        <f>SUM(B7:B72)-B73</f>
        <v>0</v>
      </c>
      <c r="C75" s="11">
        <f t="shared" ref="C75:N75" si="3">SUM(C7:C72)-C73</f>
        <v>0</v>
      </c>
      <c r="D75" s="11">
        <f t="shared" si="3"/>
        <v>0</v>
      </c>
      <c r="E75" s="11">
        <f t="shared" si="3"/>
        <v>0</v>
      </c>
      <c r="F75" s="11">
        <f t="shared" si="3"/>
        <v>0</v>
      </c>
      <c r="G75" s="11">
        <f t="shared" si="3"/>
        <v>0</v>
      </c>
      <c r="H75" s="11">
        <f t="shared" si="3"/>
        <v>0</v>
      </c>
      <c r="I75" s="11">
        <f t="shared" si="3"/>
        <v>0</v>
      </c>
      <c r="J75" s="11">
        <f t="shared" si="3"/>
        <v>0</v>
      </c>
      <c r="K75" s="11">
        <f t="shared" si="3"/>
        <v>0</v>
      </c>
      <c r="L75" s="11">
        <f t="shared" si="3"/>
        <v>0</v>
      </c>
      <c r="M75" s="11">
        <f t="shared" si="3"/>
        <v>0</v>
      </c>
      <c r="N75" s="11">
        <f t="shared" si="3"/>
        <v>0</v>
      </c>
    </row>
    <row r="76" spans="1:20">
      <c r="S76" s="224"/>
      <c r="T76" s="224"/>
    </row>
    <row r="77" spans="1:20">
      <c r="B77" s="224"/>
      <c r="C77" s="224"/>
      <c r="D77" s="224"/>
      <c r="E77" s="224"/>
      <c r="F77" s="224"/>
      <c r="G77" s="224"/>
      <c r="H77" s="224"/>
      <c r="I77" s="224"/>
      <c r="J77" s="224"/>
      <c r="K77" s="224"/>
    </row>
    <row r="78" spans="1:20">
      <c r="B78" s="11"/>
      <c r="C78" s="11"/>
      <c r="D78" s="11"/>
      <c r="E78" s="11"/>
      <c r="F78" s="11"/>
      <c r="G78" s="11"/>
      <c r="H78" s="11"/>
      <c r="I78" s="11"/>
      <c r="J78" s="11"/>
      <c r="K78" s="11"/>
      <c r="S78" s="224"/>
      <c r="T78" s="224"/>
    </row>
    <row r="79" spans="1:20">
      <c r="B79" s="281"/>
      <c r="C79" s="281"/>
      <c r="D79" s="281"/>
      <c r="E79" s="281"/>
      <c r="F79" s="281"/>
      <c r="G79" s="281"/>
      <c r="H79" s="281"/>
      <c r="I79" s="281"/>
      <c r="J79" s="188"/>
      <c r="K79" s="188"/>
      <c r="L79" s="188"/>
      <c r="M79" s="188"/>
    </row>
    <row r="80" spans="1:20">
      <c r="B80" s="281"/>
      <c r="C80" s="281"/>
      <c r="D80" s="281"/>
      <c r="E80" s="281"/>
      <c r="F80" s="281"/>
      <c r="G80" s="281"/>
      <c r="H80" s="281"/>
      <c r="I80" s="281"/>
      <c r="J80" s="281"/>
      <c r="K80" s="281"/>
    </row>
  </sheetData>
  <dataValidations disablePrompts="1" count="1">
    <dataValidation type="list" allowBlank="1" showInputMessage="1" sqref="B6:M6" xr:uid="{22179ED0-2396-4625-8D1E-B5DFE82B8246}">
      <formula1>"..."</formula1>
    </dataValidation>
  </dataValidation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4F704-0434-4E4B-BFC7-14D4AB10A5BF}">
  <dimension ref="A1:T103"/>
  <sheetViews>
    <sheetView zoomScale="40" zoomScaleNormal="40" workbookViewId="0">
      <pane ySplit="6" topLeftCell="A73" activePane="bottomLeft" state="frozen"/>
      <selection pane="bottomLeft" activeCell="K24" sqref="K24"/>
    </sheetView>
  </sheetViews>
  <sheetFormatPr defaultRowHeight="12.45"/>
  <cols>
    <col min="1" max="1" width="12.53515625" bestFit="1" customWidth="1"/>
    <col min="2" max="2" width="58.3828125" bestFit="1" customWidth="1"/>
    <col min="3" max="14" width="21.15234375" customWidth="1"/>
    <col min="15" max="15" width="12.53515625" bestFit="1" customWidth="1"/>
    <col min="19" max="20" width="14.3046875" bestFit="1" customWidth="1"/>
  </cols>
  <sheetData>
    <row r="1" spans="1:20">
      <c r="A1" s="4" t="s">
        <v>2247</v>
      </c>
    </row>
    <row r="2" spans="1:20">
      <c r="A2" s="4" t="s">
        <v>2248</v>
      </c>
    </row>
    <row r="3" spans="1:20">
      <c r="A3" s="4" t="s">
        <v>2239</v>
      </c>
    </row>
    <row r="4" spans="1:20">
      <c r="C4" s="578" t="s">
        <v>1629</v>
      </c>
      <c r="D4" s="578" t="s">
        <v>1629</v>
      </c>
      <c r="E4" s="578" t="s">
        <v>1629</v>
      </c>
      <c r="F4" s="578" t="s">
        <v>1629</v>
      </c>
      <c r="G4" s="578" t="s">
        <v>1629</v>
      </c>
      <c r="H4" s="578" t="s">
        <v>2374</v>
      </c>
      <c r="I4" s="578" t="s">
        <v>2374</v>
      </c>
      <c r="J4" s="578" t="s">
        <v>2374</v>
      </c>
      <c r="K4" s="578" t="s">
        <v>2374</v>
      </c>
      <c r="L4" s="578" t="s">
        <v>2374</v>
      </c>
      <c r="M4" s="578" t="s">
        <v>2374</v>
      </c>
      <c r="N4" s="578" t="s">
        <v>2374</v>
      </c>
    </row>
    <row r="5" spans="1:20">
      <c r="C5" s="578" t="s">
        <v>1417</v>
      </c>
      <c r="D5" s="578" t="s">
        <v>1418</v>
      </c>
      <c r="E5" s="578" t="s">
        <v>1419</v>
      </c>
      <c r="F5" s="578" t="s">
        <v>1420</v>
      </c>
      <c r="G5" s="578" t="s">
        <v>1421</v>
      </c>
      <c r="H5" s="578" t="s">
        <v>1422</v>
      </c>
      <c r="I5" s="578" t="s">
        <v>1423</v>
      </c>
      <c r="J5" s="578" t="s">
        <v>1424</v>
      </c>
      <c r="K5" s="578" t="s">
        <v>1425</v>
      </c>
      <c r="L5" s="578" t="s">
        <v>1426</v>
      </c>
      <c r="M5" s="578" t="s">
        <v>1427</v>
      </c>
      <c r="N5" s="578" t="s">
        <v>1428</v>
      </c>
      <c r="O5" t="s">
        <v>2240</v>
      </c>
    </row>
    <row r="6" spans="1:20">
      <c r="A6" s="579" t="s">
        <v>791</v>
      </c>
      <c r="B6" s="579" t="s">
        <v>3</v>
      </c>
      <c r="C6" s="578" t="s">
        <v>1502</v>
      </c>
      <c r="D6" s="578" t="s">
        <v>1502</v>
      </c>
      <c r="E6" s="578" t="s">
        <v>1502</v>
      </c>
      <c r="F6" s="578" t="s">
        <v>1502</v>
      </c>
      <c r="G6" s="578" t="s">
        <v>1502</v>
      </c>
      <c r="H6" s="578" t="s">
        <v>1502</v>
      </c>
      <c r="I6" s="578" t="s">
        <v>1502</v>
      </c>
      <c r="J6" s="578" t="s">
        <v>1502</v>
      </c>
      <c r="K6" s="578" t="s">
        <v>1502</v>
      </c>
      <c r="L6" s="578" t="s">
        <v>1502</v>
      </c>
      <c r="M6" s="578" t="s">
        <v>1502</v>
      </c>
      <c r="N6" s="578" t="s">
        <v>1502</v>
      </c>
      <c r="O6" s="589">
        <v>45869</v>
      </c>
    </row>
    <row r="7" spans="1:20">
      <c r="A7" s="899">
        <v>18400016</v>
      </c>
      <c r="B7" s="554" t="s">
        <v>2249</v>
      </c>
      <c r="C7" s="34">
        <v>0</v>
      </c>
      <c r="D7" s="34">
        <v>0</v>
      </c>
      <c r="E7" s="34">
        <v>0</v>
      </c>
      <c r="F7" s="34">
        <v>0</v>
      </c>
      <c r="G7" s="34">
        <v>0</v>
      </c>
      <c r="H7" s="34">
        <v>0</v>
      </c>
      <c r="I7" s="34">
        <v>0</v>
      </c>
      <c r="J7" s="34">
        <v>0</v>
      </c>
      <c r="K7" s="170">
        <v>0</v>
      </c>
      <c r="L7" s="170">
        <v>0</v>
      </c>
      <c r="M7" s="170">
        <f>SUM(C7:L7)/10</f>
        <v>0</v>
      </c>
      <c r="N7" s="170">
        <f>+M7</f>
        <v>0</v>
      </c>
      <c r="O7" s="11">
        <f t="shared" ref="O7:O72" si="0">SUM(C7:N7)</f>
        <v>0</v>
      </c>
      <c r="S7" s="281"/>
      <c r="T7" s="281"/>
    </row>
    <row r="8" spans="1:20">
      <c r="A8" s="899">
        <v>18400017</v>
      </c>
      <c r="B8" s="554" t="s">
        <v>2250</v>
      </c>
      <c r="C8" s="34">
        <v>0</v>
      </c>
      <c r="D8" s="34">
        <v>0</v>
      </c>
      <c r="E8" s="34">
        <v>0</v>
      </c>
      <c r="F8" s="34">
        <v>0</v>
      </c>
      <c r="G8" s="34">
        <v>0</v>
      </c>
      <c r="H8" s="34">
        <v>0</v>
      </c>
      <c r="I8" s="34">
        <v>0</v>
      </c>
      <c r="J8" s="34">
        <v>0</v>
      </c>
      <c r="K8" s="170">
        <v>0</v>
      </c>
      <c r="L8" s="170">
        <v>0</v>
      </c>
      <c r="M8" s="170">
        <f t="shared" ref="M8:M71" si="1">SUM(C8:L8)/10</f>
        <v>0</v>
      </c>
      <c r="N8" s="170">
        <f t="shared" ref="N8:N71" si="2">+M8</f>
        <v>0</v>
      </c>
      <c r="O8" s="11">
        <f t="shared" si="0"/>
        <v>0</v>
      </c>
      <c r="S8" s="281"/>
      <c r="T8" s="281"/>
    </row>
    <row r="9" spans="1:20">
      <c r="A9" s="899">
        <v>18400018</v>
      </c>
      <c r="B9" s="554" t="s">
        <v>2251</v>
      </c>
      <c r="C9" s="34">
        <v>0</v>
      </c>
      <c r="D9" s="34">
        <v>0</v>
      </c>
      <c r="E9" s="34">
        <v>0</v>
      </c>
      <c r="F9" s="34">
        <v>0</v>
      </c>
      <c r="G9" s="34">
        <v>0</v>
      </c>
      <c r="H9" s="34">
        <v>0</v>
      </c>
      <c r="I9" s="34">
        <v>0</v>
      </c>
      <c r="J9" s="34">
        <v>0</v>
      </c>
      <c r="K9" s="170">
        <v>0</v>
      </c>
      <c r="L9" s="170">
        <v>0</v>
      </c>
      <c r="M9" s="170">
        <f t="shared" si="1"/>
        <v>0</v>
      </c>
      <c r="N9" s="170">
        <f t="shared" si="2"/>
        <v>0</v>
      </c>
      <c r="O9" s="11">
        <f t="shared" si="0"/>
        <v>0</v>
      </c>
      <c r="S9" s="281"/>
      <c r="T9" s="281"/>
    </row>
    <row r="10" spans="1:20">
      <c r="A10" s="899">
        <v>18400020</v>
      </c>
      <c r="B10" s="554" t="s">
        <v>2252</v>
      </c>
      <c r="C10" s="34">
        <v>0</v>
      </c>
      <c r="D10" s="34">
        <v>0</v>
      </c>
      <c r="E10" s="34">
        <v>0</v>
      </c>
      <c r="F10" s="34">
        <v>0</v>
      </c>
      <c r="G10" s="34">
        <v>0</v>
      </c>
      <c r="H10" s="34">
        <v>0</v>
      </c>
      <c r="I10" s="34">
        <v>0</v>
      </c>
      <c r="J10" s="34">
        <v>0</v>
      </c>
      <c r="K10" s="170">
        <v>0</v>
      </c>
      <c r="L10" s="170">
        <v>0</v>
      </c>
      <c r="M10" s="170">
        <f t="shared" si="1"/>
        <v>0</v>
      </c>
      <c r="N10" s="170">
        <f t="shared" si="2"/>
        <v>0</v>
      </c>
      <c r="O10" s="11">
        <f t="shared" si="0"/>
        <v>0</v>
      </c>
      <c r="S10" s="281"/>
      <c r="T10" s="281"/>
    </row>
    <row r="11" spans="1:20">
      <c r="A11" s="899">
        <v>18400022</v>
      </c>
      <c r="B11" s="554" t="s">
        <v>2253</v>
      </c>
      <c r="C11" s="34">
        <v>0</v>
      </c>
      <c r="D11" s="34">
        <v>0</v>
      </c>
      <c r="E11" s="34">
        <v>0</v>
      </c>
      <c r="F11" s="34">
        <v>0</v>
      </c>
      <c r="G11" s="34">
        <v>0</v>
      </c>
      <c r="H11" s="34">
        <v>0</v>
      </c>
      <c r="I11" s="34">
        <v>0</v>
      </c>
      <c r="J11" s="34">
        <v>0</v>
      </c>
      <c r="K11" s="170">
        <v>0</v>
      </c>
      <c r="L11" s="170">
        <v>0</v>
      </c>
      <c r="M11" s="170">
        <f t="shared" si="1"/>
        <v>0</v>
      </c>
      <c r="N11" s="170">
        <f t="shared" si="2"/>
        <v>0</v>
      </c>
      <c r="O11" s="11">
        <f t="shared" si="0"/>
        <v>0</v>
      </c>
      <c r="S11" s="281"/>
      <c r="T11" s="281"/>
    </row>
    <row r="12" spans="1:20">
      <c r="A12" s="899">
        <v>18400023</v>
      </c>
      <c r="B12" s="554" t="s">
        <v>2254</v>
      </c>
      <c r="C12" s="170">
        <v>0</v>
      </c>
      <c r="D12" s="170">
        <v>0</v>
      </c>
      <c r="E12" s="170">
        <v>0</v>
      </c>
      <c r="F12" s="170">
        <v>0</v>
      </c>
      <c r="G12" s="170">
        <v>0</v>
      </c>
      <c r="H12" s="170">
        <v>0</v>
      </c>
      <c r="I12" s="170">
        <v>0</v>
      </c>
      <c r="J12" s="170">
        <v>0</v>
      </c>
      <c r="K12" s="170">
        <v>0</v>
      </c>
      <c r="L12" s="170">
        <v>0</v>
      </c>
      <c r="M12" s="170">
        <f t="shared" si="1"/>
        <v>0</v>
      </c>
      <c r="N12" s="170">
        <f t="shared" si="2"/>
        <v>0</v>
      </c>
      <c r="O12" s="11">
        <f t="shared" si="0"/>
        <v>0</v>
      </c>
      <c r="S12" s="281"/>
      <c r="T12" s="281"/>
    </row>
    <row r="13" spans="1:20">
      <c r="A13" s="899">
        <v>24200505</v>
      </c>
      <c r="B13" s="554" t="s">
        <v>2255</v>
      </c>
      <c r="C13" s="170">
        <v>0</v>
      </c>
      <c r="D13" s="170">
        <v>0</v>
      </c>
      <c r="E13" s="170">
        <v>0</v>
      </c>
      <c r="F13" s="170">
        <v>0</v>
      </c>
      <c r="G13" s="170">
        <v>0</v>
      </c>
      <c r="H13" s="170">
        <v>0</v>
      </c>
      <c r="I13" s="170">
        <v>0</v>
      </c>
      <c r="J13" s="170">
        <v>0</v>
      </c>
      <c r="K13" s="170">
        <v>0</v>
      </c>
      <c r="L13" s="170">
        <v>0</v>
      </c>
      <c r="M13" s="170">
        <f t="shared" si="1"/>
        <v>0</v>
      </c>
      <c r="N13" s="170">
        <f t="shared" si="2"/>
        <v>0</v>
      </c>
      <c r="O13" s="11">
        <f t="shared" si="0"/>
        <v>0</v>
      </c>
      <c r="S13" s="281"/>
      <c r="T13" s="281"/>
    </row>
    <row r="14" spans="1:20">
      <c r="A14" s="899">
        <v>40300000</v>
      </c>
      <c r="B14" s="554" t="s">
        <v>1879</v>
      </c>
      <c r="C14" s="170">
        <v>2658552.4599999995</v>
      </c>
      <c r="D14" s="170">
        <v>2763970.4699999997</v>
      </c>
      <c r="E14" s="170">
        <v>4214834.95</v>
      </c>
      <c r="F14" s="170">
        <v>2633446.83</v>
      </c>
      <c r="G14" s="170">
        <v>2683089.3000000003</v>
      </c>
      <c r="H14" s="170">
        <v>2826319.88</v>
      </c>
      <c r="I14" s="170">
        <v>2842350.61</v>
      </c>
      <c r="J14" s="170">
        <v>2805270.89</v>
      </c>
      <c r="K14" s="170">
        <v>2850801.3500000006</v>
      </c>
      <c r="L14" s="170">
        <v>2674332.7999999998</v>
      </c>
      <c r="M14" s="170">
        <f t="shared" si="1"/>
        <v>2895296.9540000004</v>
      </c>
      <c r="N14" s="170">
        <f t="shared" si="2"/>
        <v>2895296.9540000004</v>
      </c>
      <c r="O14" s="11">
        <f t="shared" si="0"/>
        <v>34743563.448000006</v>
      </c>
      <c r="S14" s="281"/>
      <c r="T14" s="281"/>
    </row>
    <row r="15" spans="1:20">
      <c r="A15" s="899">
        <v>40400010</v>
      </c>
      <c r="B15" s="554" t="s">
        <v>1198</v>
      </c>
      <c r="C15" s="170">
        <v>0</v>
      </c>
      <c r="D15" s="170">
        <v>0</v>
      </c>
      <c r="E15" s="170">
        <v>0</v>
      </c>
      <c r="F15" s="170">
        <v>0</v>
      </c>
      <c r="G15" s="170">
        <v>0</v>
      </c>
      <c r="H15" s="170">
        <v>0</v>
      </c>
      <c r="I15" s="170">
        <v>0</v>
      </c>
      <c r="J15" s="170">
        <v>0</v>
      </c>
      <c r="K15" s="170">
        <v>0</v>
      </c>
      <c r="L15" s="170">
        <v>0</v>
      </c>
      <c r="M15" s="170">
        <f t="shared" si="1"/>
        <v>0</v>
      </c>
      <c r="N15" s="170">
        <f t="shared" si="2"/>
        <v>0</v>
      </c>
      <c r="O15" s="11">
        <f t="shared" si="0"/>
        <v>0</v>
      </c>
      <c r="S15" s="281"/>
      <c r="T15" s="281"/>
    </row>
    <row r="16" spans="1:20">
      <c r="A16" s="899">
        <v>40430010</v>
      </c>
      <c r="B16" s="554" t="s">
        <v>1166</v>
      </c>
      <c r="C16" s="170">
        <v>705070.16</v>
      </c>
      <c r="D16" s="170">
        <v>830772.1</v>
      </c>
      <c r="E16" s="170">
        <v>-73205.26999999996</v>
      </c>
      <c r="F16" s="170">
        <v>661705.09</v>
      </c>
      <c r="G16" s="170">
        <v>661705.27</v>
      </c>
      <c r="H16" s="170">
        <v>661705.25</v>
      </c>
      <c r="I16" s="170">
        <v>661906.3600000001</v>
      </c>
      <c r="J16" s="170">
        <v>664363.94000000006</v>
      </c>
      <c r="K16" s="170">
        <v>662200.24999999988</v>
      </c>
      <c r="L16" s="170">
        <v>662200.35000000009</v>
      </c>
      <c r="M16" s="170">
        <f t="shared" si="1"/>
        <v>609842.35</v>
      </c>
      <c r="N16" s="170">
        <f t="shared" si="2"/>
        <v>609842.35</v>
      </c>
      <c r="O16" s="11">
        <f t="shared" si="0"/>
        <v>7318108.1999999993</v>
      </c>
      <c r="S16" s="281"/>
      <c r="T16" s="281"/>
    </row>
    <row r="17" spans="1:20">
      <c r="A17" s="899">
        <v>40810000</v>
      </c>
      <c r="B17" s="554" t="s">
        <v>395</v>
      </c>
      <c r="C17" s="170">
        <v>0</v>
      </c>
      <c r="D17" s="170">
        <v>0</v>
      </c>
      <c r="E17" s="170">
        <v>0</v>
      </c>
      <c r="F17" s="170">
        <v>0</v>
      </c>
      <c r="G17" s="170">
        <v>0</v>
      </c>
      <c r="H17" s="170">
        <v>0</v>
      </c>
      <c r="I17" s="170">
        <v>0</v>
      </c>
      <c r="J17" s="170">
        <v>0</v>
      </c>
      <c r="K17" s="170">
        <v>0</v>
      </c>
      <c r="L17" s="170">
        <v>0</v>
      </c>
      <c r="M17" s="170">
        <f t="shared" si="1"/>
        <v>0</v>
      </c>
      <c r="N17" s="170">
        <f t="shared" si="2"/>
        <v>0</v>
      </c>
      <c r="O17" s="11">
        <f t="shared" si="0"/>
        <v>0</v>
      </c>
      <c r="S17" s="281"/>
      <c r="T17" s="281"/>
    </row>
    <row r="18" spans="1:20">
      <c r="A18" s="899">
        <v>40810005</v>
      </c>
      <c r="B18" s="554" t="s">
        <v>382</v>
      </c>
      <c r="C18" s="170">
        <v>2026.15</v>
      </c>
      <c r="D18" s="170">
        <v>24129.66</v>
      </c>
      <c r="E18" s="170">
        <v>4739.04</v>
      </c>
      <c r="F18" s="170">
        <v>7576.76</v>
      </c>
      <c r="G18" s="170">
        <v>4326.1899999999996</v>
      </c>
      <c r="H18" s="170">
        <v>481970.33</v>
      </c>
      <c r="I18" s="170">
        <v>153540.49</v>
      </c>
      <c r="J18" s="170">
        <v>-45830.34</v>
      </c>
      <c r="K18" s="170">
        <v>19913.03</v>
      </c>
      <c r="L18" s="170">
        <v>-6877.3</v>
      </c>
      <c r="M18" s="170">
        <f t="shared" si="1"/>
        <v>64551.400999999998</v>
      </c>
      <c r="N18" s="170">
        <f t="shared" si="2"/>
        <v>64551.400999999998</v>
      </c>
      <c r="O18" s="11">
        <f t="shared" si="0"/>
        <v>774616.81199999992</v>
      </c>
      <c r="S18" s="281"/>
      <c r="T18" s="281"/>
    </row>
    <row r="19" spans="1:20">
      <c r="A19" s="899">
        <v>40810010</v>
      </c>
      <c r="B19" s="554" t="s">
        <v>384</v>
      </c>
      <c r="C19" s="170">
        <v>3349005.15</v>
      </c>
      <c r="D19" s="170">
        <v>3816898.5999999996</v>
      </c>
      <c r="E19" s="170">
        <v>3858604.1400000006</v>
      </c>
      <c r="F19" s="170">
        <v>3187269.89</v>
      </c>
      <c r="G19" s="170">
        <v>3336125.9899999993</v>
      </c>
      <c r="H19" s="170">
        <v>3625009.9400000004</v>
      </c>
      <c r="I19" s="170">
        <v>4395245.84</v>
      </c>
      <c r="J19" s="170">
        <v>2898160.71</v>
      </c>
      <c r="K19" s="170">
        <v>3468453.0000000005</v>
      </c>
      <c r="L19" s="170">
        <v>3677489.6199999996</v>
      </c>
      <c r="M19" s="170">
        <f t="shared" si="1"/>
        <v>3561226.2880000002</v>
      </c>
      <c r="N19" s="170">
        <f t="shared" si="2"/>
        <v>3561226.2880000002</v>
      </c>
      <c r="O19" s="11">
        <f t="shared" si="0"/>
        <v>42734715.456000008</v>
      </c>
      <c r="S19" s="281"/>
      <c r="T19" s="281"/>
    </row>
    <row r="20" spans="1:20">
      <c r="A20" s="899">
        <v>40810020</v>
      </c>
      <c r="B20" s="554" t="s">
        <v>386</v>
      </c>
      <c r="C20" s="170">
        <v>-2564963.040000001</v>
      </c>
      <c r="D20" s="170">
        <v>-2859559.7300000004</v>
      </c>
      <c r="E20" s="170">
        <v>-3098950.05</v>
      </c>
      <c r="F20" s="170">
        <v>-2481448.8499999996</v>
      </c>
      <c r="G20" s="170">
        <v>-2826754.79</v>
      </c>
      <c r="H20" s="170">
        <v>-3263674.58</v>
      </c>
      <c r="I20" s="170">
        <v>-3122000.4699999997</v>
      </c>
      <c r="J20" s="170">
        <v>-2379224.5099999998</v>
      </c>
      <c r="K20" s="170">
        <v>-2681628.2900000005</v>
      </c>
      <c r="L20" s="170">
        <v>-2816992.2800000003</v>
      </c>
      <c r="M20" s="170">
        <f t="shared" si="1"/>
        <v>-2809519.6589999995</v>
      </c>
      <c r="N20" s="170">
        <f t="shared" si="2"/>
        <v>-2809519.6589999995</v>
      </c>
      <c r="O20" s="11">
        <f t="shared" si="0"/>
        <v>-33714235.907999992</v>
      </c>
      <c r="S20" s="281"/>
      <c r="T20" s="281"/>
    </row>
    <row r="21" spans="1:20">
      <c r="A21" s="899">
        <v>40810040</v>
      </c>
      <c r="B21" s="554" t="s">
        <v>393</v>
      </c>
      <c r="C21" s="170">
        <v>16888.000000000004</v>
      </c>
      <c r="D21" s="170">
        <v>16888</v>
      </c>
      <c r="E21" s="170">
        <v>16888</v>
      </c>
      <c r="F21" s="170">
        <v>16888</v>
      </c>
      <c r="G21" s="170">
        <v>16888</v>
      </c>
      <c r="H21" s="170">
        <v>38238</v>
      </c>
      <c r="I21" s="170">
        <v>38238</v>
      </c>
      <c r="J21" s="170">
        <v>38238.060000000005</v>
      </c>
      <c r="K21" s="170">
        <v>38238</v>
      </c>
      <c r="L21" s="170">
        <v>25491.999999999996</v>
      </c>
      <c r="M21" s="170">
        <f t="shared" si="1"/>
        <v>26288.405999999999</v>
      </c>
      <c r="N21" s="170">
        <f t="shared" si="2"/>
        <v>26288.405999999999</v>
      </c>
      <c r="O21" s="11">
        <f t="shared" si="0"/>
        <v>315460.87200000003</v>
      </c>
      <c r="S21" s="281"/>
      <c r="T21" s="281"/>
    </row>
    <row r="22" spans="1:20">
      <c r="A22" s="899">
        <v>40810050</v>
      </c>
      <c r="B22" s="554" t="s">
        <v>390</v>
      </c>
      <c r="C22" s="170">
        <v>1244.81</v>
      </c>
      <c r="D22" s="170">
        <v>1770.3799999999999</v>
      </c>
      <c r="E22" s="170">
        <v>2262.6299999999997</v>
      </c>
      <c r="F22" s="170">
        <v>3227.6600000000003</v>
      </c>
      <c r="G22" s="170">
        <v>1492.6599999999999</v>
      </c>
      <c r="H22" s="170">
        <v>271549.95999999996</v>
      </c>
      <c r="I22" s="170">
        <v>-46350.89</v>
      </c>
      <c r="J22" s="170">
        <v>-11027.019999999999</v>
      </c>
      <c r="K22" s="170">
        <v>2218.19</v>
      </c>
      <c r="L22" s="170">
        <v>1589.36</v>
      </c>
      <c r="M22" s="170">
        <f t="shared" si="1"/>
        <v>22797.773999999998</v>
      </c>
      <c r="N22" s="170">
        <f t="shared" si="2"/>
        <v>22797.773999999998</v>
      </c>
      <c r="O22" s="11">
        <f t="shared" si="0"/>
        <v>273573.28799999994</v>
      </c>
      <c r="S22" s="281"/>
      <c r="T22" s="281"/>
    </row>
    <row r="23" spans="1:20">
      <c r="A23" s="899">
        <v>40810125</v>
      </c>
      <c r="B23" s="554" t="s">
        <v>397</v>
      </c>
      <c r="C23" s="170">
        <v>0</v>
      </c>
      <c r="D23" s="170">
        <v>0</v>
      </c>
      <c r="E23" s="170">
        <v>0</v>
      </c>
      <c r="F23" s="170">
        <v>0</v>
      </c>
      <c r="G23" s="170">
        <v>0</v>
      </c>
      <c r="H23" s="170">
        <v>0</v>
      </c>
      <c r="I23" s="170">
        <v>0</v>
      </c>
      <c r="J23" s="170">
        <v>0</v>
      </c>
      <c r="K23" s="170">
        <v>0</v>
      </c>
      <c r="L23" s="170">
        <v>0</v>
      </c>
      <c r="M23" s="170">
        <f t="shared" si="1"/>
        <v>0</v>
      </c>
      <c r="N23" s="170">
        <f t="shared" si="2"/>
        <v>0</v>
      </c>
      <c r="O23" s="11">
        <f t="shared" si="0"/>
        <v>0</v>
      </c>
      <c r="S23" s="281"/>
      <c r="T23" s="281"/>
    </row>
    <row r="24" spans="1:20">
      <c r="A24" s="899">
        <v>40820020</v>
      </c>
      <c r="B24" s="900" t="s">
        <v>1915</v>
      </c>
      <c r="C24" s="170">
        <v>23</v>
      </c>
      <c r="D24" s="170">
        <v>23</v>
      </c>
      <c r="E24" s="170">
        <v>23</v>
      </c>
      <c r="F24" s="170">
        <v>23</v>
      </c>
      <c r="G24" s="170">
        <v>23</v>
      </c>
      <c r="H24" s="170">
        <v>23</v>
      </c>
      <c r="I24" s="170">
        <v>23</v>
      </c>
      <c r="J24" s="170">
        <v>23.01</v>
      </c>
      <c r="K24" s="170">
        <v>0</v>
      </c>
      <c r="L24" s="170">
        <v>48.010000000000005</v>
      </c>
      <c r="M24" s="170">
        <f t="shared" si="1"/>
        <v>23.201999999999998</v>
      </c>
      <c r="N24" s="170">
        <f t="shared" si="2"/>
        <v>23.201999999999998</v>
      </c>
      <c r="O24" s="11">
        <f t="shared" si="0"/>
        <v>278.42399999999998</v>
      </c>
      <c r="S24" s="281"/>
      <c r="T24" s="281"/>
    </row>
    <row r="25" spans="1:20">
      <c r="A25" s="899">
        <v>41200000</v>
      </c>
      <c r="B25" s="554" t="s">
        <v>1885</v>
      </c>
      <c r="C25" s="170">
        <v>0</v>
      </c>
      <c r="D25" s="170">
        <v>-1.8496315590255108E-13</v>
      </c>
      <c r="E25" s="170">
        <v>1.1134496102904734E-13</v>
      </c>
      <c r="F25" s="170">
        <v>2.0344836926255994E-14</v>
      </c>
      <c r="G25" s="170">
        <v>-20356.230000000003</v>
      </c>
      <c r="H25" s="170">
        <v>0</v>
      </c>
      <c r="I25" s="170">
        <v>0</v>
      </c>
      <c r="J25" s="170">
        <v>0</v>
      </c>
      <c r="K25" s="170">
        <v>0</v>
      </c>
      <c r="L25" s="170">
        <v>0</v>
      </c>
      <c r="M25" s="170">
        <f t="shared" si="1"/>
        <v>-2035.6230000000003</v>
      </c>
      <c r="N25" s="170">
        <f t="shared" si="2"/>
        <v>-2035.6230000000003</v>
      </c>
      <c r="O25" s="11">
        <f t="shared" si="0"/>
        <v>-24427.476000000002</v>
      </c>
      <c r="S25" s="281"/>
      <c r="T25" s="281"/>
    </row>
    <row r="26" spans="1:20">
      <c r="A26" s="899">
        <v>41600120</v>
      </c>
      <c r="B26" s="554" t="s">
        <v>2100</v>
      </c>
      <c r="C26" s="170">
        <v>0</v>
      </c>
      <c r="D26" s="170">
        <v>0</v>
      </c>
      <c r="E26" s="170">
        <v>877.29</v>
      </c>
      <c r="F26" s="170">
        <v>668.91</v>
      </c>
      <c r="G26" s="170">
        <v>2487.16</v>
      </c>
      <c r="H26" s="170">
        <v>768.65000000000009</v>
      </c>
      <c r="I26" s="170">
        <v>792.60000000000014</v>
      </c>
      <c r="J26" s="170">
        <v>-188.37000000000029</v>
      </c>
      <c r="K26" s="170">
        <v>-16.309999999999999</v>
      </c>
      <c r="L26" s="170">
        <v>1044.73</v>
      </c>
      <c r="M26" s="170">
        <f t="shared" si="1"/>
        <v>643.46600000000001</v>
      </c>
      <c r="N26" s="170">
        <f t="shared" si="2"/>
        <v>643.46600000000001</v>
      </c>
      <c r="O26" s="11">
        <f t="shared" si="0"/>
        <v>7721.5920000000006</v>
      </c>
      <c r="S26" s="281"/>
      <c r="T26" s="281"/>
    </row>
    <row r="27" spans="1:20">
      <c r="A27" s="899">
        <v>42100000</v>
      </c>
      <c r="B27" s="554" t="s">
        <v>1901</v>
      </c>
      <c r="C27" s="170">
        <v>4932</v>
      </c>
      <c r="D27" s="170">
        <v>-1103.3599999999999</v>
      </c>
      <c r="E27" s="170">
        <v>0</v>
      </c>
      <c r="F27" s="170">
        <v>0</v>
      </c>
      <c r="G27" s="170">
        <v>0</v>
      </c>
      <c r="H27" s="170">
        <v>0</v>
      </c>
      <c r="I27" s="170">
        <v>0</v>
      </c>
      <c r="J27" s="170">
        <v>0</v>
      </c>
      <c r="K27" s="170">
        <v>0</v>
      </c>
      <c r="L27" s="170">
        <v>0</v>
      </c>
      <c r="M27" s="170">
        <f t="shared" si="1"/>
        <v>382.86400000000003</v>
      </c>
      <c r="N27" s="170">
        <f t="shared" si="2"/>
        <v>382.86400000000003</v>
      </c>
      <c r="O27" s="11">
        <f t="shared" si="0"/>
        <v>4594.3680000000004</v>
      </c>
      <c r="S27" s="281"/>
      <c r="T27" s="281"/>
    </row>
    <row r="28" spans="1:20">
      <c r="A28" s="899">
        <v>42110010</v>
      </c>
      <c r="B28" s="554" t="s">
        <v>1870</v>
      </c>
      <c r="C28" s="170">
        <v>0</v>
      </c>
      <c r="D28" s="170">
        <v>0</v>
      </c>
      <c r="E28" s="170">
        <v>0</v>
      </c>
      <c r="F28" s="170">
        <v>0</v>
      </c>
      <c r="G28" s="170">
        <v>0</v>
      </c>
      <c r="H28" s="170">
        <v>0</v>
      </c>
      <c r="I28" s="170">
        <v>0</v>
      </c>
      <c r="J28" s="170">
        <v>0</v>
      </c>
      <c r="K28" s="170">
        <v>0</v>
      </c>
      <c r="L28" s="170">
        <v>0</v>
      </c>
      <c r="M28" s="170">
        <f t="shared" si="1"/>
        <v>0</v>
      </c>
      <c r="N28" s="170">
        <f t="shared" si="2"/>
        <v>0</v>
      </c>
      <c r="O28" s="11">
        <f t="shared" si="0"/>
        <v>0</v>
      </c>
      <c r="S28" s="281"/>
      <c r="T28" s="281"/>
    </row>
    <row r="29" spans="1:20">
      <c r="A29" s="899">
        <v>42120020</v>
      </c>
      <c r="B29" s="554" t="s">
        <v>1299</v>
      </c>
      <c r="C29" s="170">
        <v>0</v>
      </c>
      <c r="D29" s="170">
        <v>0</v>
      </c>
      <c r="E29" s="170">
        <v>0</v>
      </c>
      <c r="F29" s="170">
        <v>0</v>
      </c>
      <c r="G29" s="170">
        <v>0</v>
      </c>
      <c r="H29" s="170">
        <v>0</v>
      </c>
      <c r="I29" s="170">
        <v>0</v>
      </c>
      <c r="J29" s="170">
        <v>0</v>
      </c>
      <c r="K29" s="170">
        <v>0</v>
      </c>
      <c r="L29" s="170">
        <v>0</v>
      </c>
      <c r="M29" s="170">
        <f t="shared" si="1"/>
        <v>0</v>
      </c>
      <c r="N29" s="170">
        <f t="shared" si="2"/>
        <v>0</v>
      </c>
      <c r="O29" s="11">
        <f t="shared" si="0"/>
        <v>0</v>
      </c>
      <c r="S29" s="281"/>
      <c r="T29" s="281"/>
    </row>
    <row r="30" spans="1:20">
      <c r="A30" s="899">
        <v>42630000</v>
      </c>
      <c r="B30" s="554" t="s">
        <v>1919</v>
      </c>
      <c r="C30" s="170">
        <v>0</v>
      </c>
      <c r="D30" s="170">
        <v>150</v>
      </c>
      <c r="E30" s="170">
        <v>0</v>
      </c>
      <c r="F30" s="170">
        <v>0</v>
      </c>
      <c r="G30" s="170">
        <v>0</v>
      </c>
      <c r="H30" s="170">
        <v>0</v>
      </c>
      <c r="I30" s="170">
        <v>0</v>
      </c>
      <c r="J30" s="170">
        <v>0</v>
      </c>
      <c r="K30" s="170">
        <v>0</v>
      </c>
      <c r="L30" s="170">
        <v>0</v>
      </c>
      <c r="M30" s="170">
        <f t="shared" si="1"/>
        <v>15</v>
      </c>
      <c r="N30" s="170">
        <f t="shared" si="2"/>
        <v>15</v>
      </c>
      <c r="O30" s="11">
        <f t="shared" si="0"/>
        <v>180</v>
      </c>
      <c r="S30" s="281"/>
      <c r="T30" s="281"/>
    </row>
    <row r="31" spans="1:20">
      <c r="A31" s="899">
        <v>42640000</v>
      </c>
      <c r="B31" s="554" t="s">
        <v>1921</v>
      </c>
      <c r="C31" s="170">
        <v>0</v>
      </c>
      <c r="D31" s="170">
        <v>0</v>
      </c>
      <c r="E31" s="170">
        <v>0</v>
      </c>
      <c r="F31" s="170">
        <v>0</v>
      </c>
      <c r="G31" s="170">
        <v>0</v>
      </c>
      <c r="H31" s="170">
        <v>0</v>
      </c>
      <c r="I31" s="170">
        <v>0</v>
      </c>
      <c r="J31" s="170">
        <v>0</v>
      </c>
      <c r="K31" s="170">
        <v>0</v>
      </c>
      <c r="L31" s="170">
        <v>0</v>
      </c>
      <c r="M31" s="170">
        <f t="shared" si="1"/>
        <v>0</v>
      </c>
      <c r="N31" s="170">
        <f t="shared" si="2"/>
        <v>0</v>
      </c>
      <c r="O31" s="11">
        <f t="shared" si="0"/>
        <v>0</v>
      </c>
      <c r="S31" s="281"/>
      <c r="T31" s="281"/>
    </row>
    <row r="32" spans="1:20">
      <c r="A32" s="899">
        <v>42640010</v>
      </c>
      <c r="B32" s="554" t="s">
        <v>1923</v>
      </c>
      <c r="C32" s="170">
        <v>12500</v>
      </c>
      <c r="D32" s="170">
        <v>12500</v>
      </c>
      <c r="E32" s="170">
        <v>12500</v>
      </c>
      <c r="F32" s="170">
        <v>12500</v>
      </c>
      <c r="G32" s="170">
        <v>25000</v>
      </c>
      <c r="H32" s="170">
        <v>1347.42</v>
      </c>
      <c r="I32" s="170">
        <v>12431.830000000002</v>
      </c>
      <c r="J32" s="170">
        <v>12574.21</v>
      </c>
      <c r="K32" s="170">
        <v>12500</v>
      </c>
      <c r="L32" s="170">
        <v>13982.59</v>
      </c>
      <c r="M32" s="170">
        <f t="shared" si="1"/>
        <v>12783.605</v>
      </c>
      <c r="N32" s="170">
        <f t="shared" si="2"/>
        <v>12783.605</v>
      </c>
      <c r="O32" s="11">
        <f t="shared" si="0"/>
        <v>153403.26</v>
      </c>
      <c r="S32" s="281"/>
      <c r="T32" s="281"/>
    </row>
    <row r="33" spans="1:20">
      <c r="A33" s="899">
        <v>42650000</v>
      </c>
      <c r="B33" s="554" t="s">
        <v>1925</v>
      </c>
      <c r="C33" s="170">
        <v>0</v>
      </c>
      <c r="D33" s="170">
        <v>0</v>
      </c>
      <c r="E33" s="170">
        <v>0</v>
      </c>
      <c r="F33" s="170">
        <v>0</v>
      </c>
      <c r="G33" s="170">
        <v>0</v>
      </c>
      <c r="H33" s="170">
        <v>0</v>
      </c>
      <c r="I33" s="170">
        <v>0</v>
      </c>
      <c r="J33" s="170">
        <v>0</v>
      </c>
      <c r="K33" s="170">
        <v>0</v>
      </c>
      <c r="L33" s="170">
        <v>0</v>
      </c>
      <c r="M33" s="170">
        <f t="shared" si="1"/>
        <v>0</v>
      </c>
      <c r="N33" s="170">
        <f t="shared" si="2"/>
        <v>0</v>
      </c>
      <c r="O33" s="11">
        <f t="shared" si="0"/>
        <v>0</v>
      </c>
      <c r="S33" s="281"/>
      <c r="T33" s="281"/>
    </row>
    <row r="34" spans="1:20">
      <c r="A34" s="899" t="s">
        <v>2375</v>
      </c>
      <c r="B34" s="554" t="s">
        <v>2256</v>
      </c>
      <c r="C34" s="170">
        <v>69337</v>
      </c>
      <c r="D34" s="170">
        <v>57250.32</v>
      </c>
      <c r="E34" s="170">
        <v>55710.42</v>
      </c>
      <c r="F34" s="170">
        <v>40411.339999999997</v>
      </c>
      <c r="G34" s="170">
        <v>68312.56</v>
      </c>
      <c r="H34" s="170">
        <v>0</v>
      </c>
      <c r="I34" s="170">
        <v>0</v>
      </c>
      <c r="J34" s="170">
        <v>0</v>
      </c>
      <c r="K34" s="170">
        <v>0</v>
      </c>
      <c r="L34" s="170">
        <v>0</v>
      </c>
      <c r="M34" s="170">
        <f t="shared" si="1"/>
        <v>29102.164000000001</v>
      </c>
      <c r="N34" s="170">
        <f t="shared" si="2"/>
        <v>29102.164000000001</v>
      </c>
      <c r="O34" s="11">
        <f t="shared" si="0"/>
        <v>349225.96799999999</v>
      </c>
      <c r="S34" s="281"/>
      <c r="T34" s="281"/>
    </row>
    <row r="35" spans="1:20">
      <c r="A35" s="899" t="s">
        <v>2376</v>
      </c>
      <c r="B35" s="554" t="s">
        <v>2257</v>
      </c>
      <c r="C35" s="170">
        <v>0</v>
      </c>
      <c r="D35" s="170">
        <v>0</v>
      </c>
      <c r="E35" s="170">
        <v>0</v>
      </c>
      <c r="F35" s="170">
        <v>0</v>
      </c>
      <c r="G35" s="170">
        <v>0</v>
      </c>
      <c r="H35" s="170">
        <v>0</v>
      </c>
      <c r="I35" s="170">
        <v>0</v>
      </c>
      <c r="J35" s="170">
        <v>0</v>
      </c>
      <c r="K35" s="170">
        <v>0</v>
      </c>
      <c r="L35" s="170">
        <v>0</v>
      </c>
      <c r="M35" s="170">
        <f t="shared" si="1"/>
        <v>0</v>
      </c>
      <c r="N35" s="170">
        <f t="shared" si="2"/>
        <v>0</v>
      </c>
      <c r="O35" s="11">
        <f t="shared" si="0"/>
        <v>0</v>
      </c>
      <c r="S35" s="281"/>
      <c r="T35" s="281"/>
    </row>
    <row r="36" spans="1:20">
      <c r="A36" s="899" t="s">
        <v>2377</v>
      </c>
      <c r="B36" s="554" t="s">
        <v>2258</v>
      </c>
      <c r="C36" s="170">
        <v>0</v>
      </c>
      <c r="D36" s="170">
        <v>0</v>
      </c>
      <c r="E36" s="170">
        <v>0</v>
      </c>
      <c r="F36" s="170">
        <v>0</v>
      </c>
      <c r="G36" s="170">
        <v>0</v>
      </c>
      <c r="H36" s="170">
        <v>0</v>
      </c>
      <c r="I36" s="170">
        <v>0</v>
      </c>
      <c r="J36" s="170">
        <v>0</v>
      </c>
      <c r="K36" s="170">
        <v>0</v>
      </c>
      <c r="L36" s="170">
        <v>0</v>
      </c>
      <c r="M36" s="170">
        <f t="shared" si="1"/>
        <v>0</v>
      </c>
      <c r="N36" s="170">
        <f t="shared" si="2"/>
        <v>0</v>
      </c>
      <c r="O36" s="11">
        <f t="shared" si="0"/>
        <v>0</v>
      </c>
      <c r="S36" s="281"/>
      <c r="T36" s="281"/>
    </row>
    <row r="37" spans="1:20">
      <c r="A37" s="899" t="s">
        <v>2378</v>
      </c>
      <c r="B37" s="554" t="s">
        <v>2379</v>
      </c>
      <c r="C37" s="170">
        <v>21819.599999999999</v>
      </c>
      <c r="D37" s="170">
        <v>13603.42</v>
      </c>
      <c r="E37" s="170">
        <v>14982.74</v>
      </c>
      <c r="F37" s="170">
        <v>18182.23</v>
      </c>
      <c r="G37" s="170">
        <v>26889.190000000002</v>
      </c>
      <c r="H37" s="170">
        <v>16621.02</v>
      </c>
      <c r="I37" s="170">
        <v>15147.46</v>
      </c>
      <c r="J37" s="170">
        <v>14269.199999999999</v>
      </c>
      <c r="K37" s="170">
        <v>22116.039999999997</v>
      </c>
      <c r="L37" s="170">
        <v>15173.45</v>
      </c>
      <c r="M37" s="170">
        <f t="shared" si="1"/>
        <v>17880.435000000005</v>
      </c>
      <c r="N37" s="170">
        <f t="shared" si="2"/>
        <v>17880.435000000005</v>
      </c>
      <c r="O37" s="11">
        <f t="shared" si="0"/>
        <v>214565.22000000003</v>
      </c>
      <c r="S37" s="281"/>
      <c r="T37" s="281"/>
    </row>
    <row r="38" spans="1:20">
      <c r="A38" s="899" t="s">
        <v>2380</v>
      </c>
      <c r="B38" s="554" t="s">
        <v>2381</v>
      </c>
      <c r="C38" s="170">
        <v>25072.31</v>
      </c>
      <c r="D38" s="170">
        <v>19038.77</v>
      </c>
      <c r="E38" s="170">
        <v>17677.68</v>
      </c>
      <c r="F38" s="170">
        <v>17652.45</v>
      </c>
      <c r="G38" s="170">
        <v>23283.63</v>
      </c>
      <c r="H38" s="170">
        <v>18581.75</v>
      </c>
      <c r="I38" s="170">
        <v>16117.220000000001</v>
      </c>
      <c r="J38" s="170">
        <v>22055.989999999998</v>
      </c>
      <c r="K38" s="170">
        <v>15694.4</v>
      </c>
      <c r="L38" s="170">
        <v>20181.54</v>
      </c>
      <c r="M38" s="170">
        <f t="shared" si="1"/>
        <v>19535.574000000001</v>
      </c>
      <c r="N38" s="170">
        <f t="shared" si="2"/>
        <v>19535.574000000001</v>
      </c>
      <c r="O38" s="11">
        <f t="shared" si="0"/>
        <v>234426.88799999998</v>
      </c>
      <c r="S38" s="281"/>
      <c r="T38" s="281"/>
    </row>
    <row r="39" spans="1:20">
      <c r="A39" s="899" t="s">
        <v>2498</v>
      </c>
      <c r="B39" s="554" t="s">
        <v>2499</v>
      </c>
      <c r="C39" s="170"/>
      <c r="D39" s="170"/>
      <c r="E39" s="170"/>
      <c r="F39" s="170"/>
      <c r="G39" s="170"/>
      <c r="H39" s="170"/>
      <c r="I39" s="170"/>
      <c r="J39" s="170"/>
      <c r="K39" s="170">
        <v>5059.21</v>
      </c>
      <c r="L39" s="170">
        <v>4245.82</v>
      </c>
      <c r="M39" s="170">
        <f t="shared" si="1"/>
        <v>930.50299999999993</v>
      </c>
      <c r="N39" s="170">
        <f t="shared" si="2"/>
        <v>930.50299999999993</v>
      </c>
      <c r="O39" s="11">
        <f t="shared" si="0"/>
        <v>11166.036</v>
      </c>
      <c r="S39" s="281"/>
      <c r="T39" s="281"/>
    </row>
    <row r="40" spans="1:20">
      <c r="A40" s="899" t="s">
        <v>2382</v>
      </c>
      <c r="B40" s="554" t="s">
        <v>2383</v>
      </c>
      <c r="C40" s="170">
        <v>0</v>
      </c>
      <c r="D40" s="170">
        <v>0</v>
      </c>
      <c r="E40" s="170">
        <v>0</v>
      </c>
      <c r="F40" s="170">
        <v>0</v>
      </c>
      <c r="G40" s="170">
        <v>0</v>
      </c>
      <c r="H40" s="170">
        <v>66146.22</v>
      </c>
      <c r="I40" s="170">
        <v>54107.48</v>
      </c>
      <c r="J40" s="170">
        <v>60936.22</v>
      </c>
      <c r="K40" s="170">
        <v>5928.130000000001</v>
      </c>
      <c r="L40" s="170">
        <v>9192.4</v>
      </c>
      <c r="M40" s="170">
        <f t="shared" si="1"/>
        <v>19631.045000000002</v>
      </c>
      <c r="N40" s="170">
        <f t="shared" si="2"/>
        <v>19631.045000000002</v>
      </c>
      <c r="O40" s="11">
        <f t="shared" si="0"/>
        <v>235572.54000000004</v>
      </c>
      <c r="S40" s="281"/>
      <c r="T40" s="281"/>
    </row>
    <row r="41" spans="1:20">
      <c r="A41" s="899" t="s">
        <v>2384</v>
      </c>
      <c r="B41" s="554" t="s">
        <v>2385</v>
      </c>
      <c r="C41" s="170">
        <v>0</v>
      </c>
      <c r="D41" s="170">
        <v>0</v>
      </c>
      <c r="E41" s="170">
        <v>0</v>
      </c>
      <c r="F41" s="170">
        <v>0</v>
      </c>
      <c r="G41" s="170">
        <v>1393.06</v>
      </c>
      <c r="H41" s="170">
        <v>-363.11</v>
      </c>
      <c r="I41" s="170">
        <v>0</v>
      </c>
      <c r="J41" s="170">
        <v>0</v>
      </c>
      <c r="K41" s="170">
        <v>0</v>
      </c>
      <c r="L41" s="170">
        <v>0</v>
      </c>
      <c r="M41" s="170">
        <f t="shared" si="1"/>
        <v>102.99499999999998</v>
      </c>
      <c r="N41" s="170">
        <f t="shared" si="2"/>
        <v>102.99499999999998</v>
      </c>
      <c r="O41" s="11">
        <f t="shared" si="0"/>
        <v>1235.9399999999996</v>
      </c>
      <c r="S41" s="281"/>
      <c r="T41" s="281"/>
    </row>
    <row r="42" spans="1:20">
      <c r="A42" s="899" t="s">
        <v>2386</v>
      </c>
      <c r="B42" s="554" t="s">
        <v>2387</v>
      </c>
      <c r="C42" s="170">
        <v>0</v>
      </c>
      <c r="D42" s="170">
        <v>0</v>
      </c>
      <c r="E42" s="170">
        <v>0</v>
      </c>
      <c r="F42" s="170">
        <v>0</v>
      </c>
      <c r="G42" s="170">
        <v>4434.63</v>
      </c>
      <c r="H42" s="170">
        <v>37422.829999999994</v>
      </c>
      <c r="I42" s="170">
        <v>12756.53</v>
      </c>
      <c r="J42" s="170">
        <v>12190.36</v>
      </c>
      <c r="K42" s="170">
        <v>-2206.79</v>
      </c>
      <c r="L42" s="170">
        <v>0</v>
      </c>
      <c r="M42" s="170">
        <f t="shared" si="1"/>
        <v>6459.7559999999994</v>
      </c>
      <c r="N42" s="170">
        <f t="shared" si="2"/>
        <v>6459.7559999999994</v>
      </c>
      <c r="O42" s="11">
        <f t="shared" si="0"/>
        <v>77517.071999999986</v>
      </c>
      <c r="S42" s="281"/>
      <c r="T42" s="281"/>
    </row>
    <row r="43" spans="1:20">
      <c r="A43" s="899" t="s">
        <v>2500</v>
      </c>
      <c r="B43" s="554" t="s">
        <v>2501</v>
      </c>
      <c r="C43" s="170"/>
      <c r="D43" s="170"/>
      <c r="E43" s="170"/>
      <c r="F43" s="170"/>
      <c r="G43" s="170"/>
      <c r="H43" s="170"/>
      <c r="I43" s="170"/>
      <c r="J43" s="170"/>
      <c r="K43" s="170">
        <v>0</v>
      </c>
      <c r="L43" s="170">
        <v>5387.92</v>
      </c>
      <c r="M43" s="170">
        <f t="shared" si="1"/>
        <v>538.79200000000003</v>
      </c>
      <c r="N43" s="170">
        <f t="shared" si="2"/>
        <v>538.79200000000003</v>
      </c>
      <c r="O43" s="11">
        <f t="shared" si="0"/>
        <v>6465.5040000000008</v>
      </c>
      <c r="S43" s="281"/>
      <c r="T43" s="281"/>
    </row>
    <row r="44" spans="1:20">
      <c r="A44" s="899" t="s">
        <v>2388</v>
      </c>
      <c r="B44" s="554" t="s">
        <v>2389</v>
      </c>
      <c r="C44" s="170">
        <v>1856.7400000000002</v>
      </c>
      <c r="D44" s="170">
        <v>11431.31</v>
      </c>
      <c r="E44" s="170">
        <v>3823.2</v>
      </c>
      <c r="F44" s="170">
        <v>11790.27</v>
      </c>
      <c r="G44" s="170">
        <v>7588.41</v>
      </c>
      <c r="H44" s="170">
        <v>4280.54</v>
      </c>
      <c r="I44" s="170">
        <v>13529.71</v>
      </c>
      <c r="J44" s="170">
        <v>11258.409999999998</v>
      </c>
      <c r="K44" s="170">
        <v>9073.7099999999991</v>
      </c>
      <c r="L44" s="170">
        <v>14644.119999999999</v>
      </c>
      <c r="M44" s="170">
        <f t="shared" si="1"/>
        <v>8927.641999999998</v>
      </c>
      <c r="N44" s="170">
        <f t="shared" si="2"/>
        <v>8927.641999999998</v>
      </c>
      <c r="O44" s="11">
        <f t="shared" si="0"/>
        <v>107131.70399999997</v>
      </c>
      <c r="S44" s="281"/>
      <c r="T44" s="281"/>
    </row>
    <row r="45" spans="1:20">
      <c r="A45" s="899" t="s">
        <v>2390</v>
      </c>
      <c r="B45" s="554" t="s">
        <v>2391</v>
      </c>
      <c r="C45" s="170">
        <v>3222.0699999999997</v>
      </c>
      <c r="D45" s="170">
        <v>-1200.6600000000001</v>
      </c>
      <c r="E45" s="170">
        <v>0</v>
      </c>
      <c r="F45" s="170">
        <v>0</v>
      </c>
      <c r="G45" s="170">
        <v>0</v>
      </c>
      <c r="H45" s="170">
        <v>0</v>
      </c>
      <c r="I45" s="170">
        <v>0</v>
      </c>
      <c r="J45" s="170">
        <v>0</v>
      </c>
      <c r="K45" s="170">
        <v>0</v>
      </c>
      <c r="L45" s="170">
        <v>0</v>
      </c>
      <c r="M45" s="170">
        <f t="shared" si="1"/>
        <v>202.14099999999996</v>
      </c>
      <c r="N45" s="170">
        <f t="shared" si="2"/>
        <v>202.14099999999996</v>
      </c>
      <c r="O45" s="11">
        <f t="shared" si="0"/>
        <v>2425.6919999999996</v>
      </c>
      <c r="S45" s="281"/>
      <c r="T45" s="281"/>
    </row>
    <row r="46" spans="1:20">
      <c r="A46" s="899" t="s">
        <v>2392</v>
      </c>
      <c r="B46" s="554" t="s">
        <v>2393</v>
      </c>
      <c r="C46" s="170">
        <v>24465.070000000003</v>
      </c>
      <c r="D46" s="170">
        <v>10047.81</v>
      </c>
      <c r="E46" s="170">
        <v>11174.59</v>
      </c>
      <c r="F46" s="170">
        <v>13633.93</v>
      </c>
      <c r="G46" s="170">
        <v>18244.87</v>
      </c>
      <c r="H46" s="170">
        <v>16517.07</v>
      </c>
      <c r="I46" s="170">
        <v>10563.630000000001</v>
      </c>
      <c r="J46" s="170">
        <v>9106.8199999999979</v>
      </c>
      <c r="K46" s="170">
        <v>15766.5</v>
      </c>
      <c r="L46" s="170">
        <v>13354.33</v>
      </c>
      <c r="M46" s="170">
        <f t="shared" si="1"/>
        <v>14287.462</v>
      </c>
      <c r="N46" s="170">
        <f t="shared" si="2"/>
        <v>14287.462</v>
      </c>
      <c r="O46" s="11">
        <f t="shared" si="0"/>
        <v>171449.54399999999</v>
      </c>
      <c r="S46" s="281"/>
      <c r="T46" s="281"/>
    </row>
    <row r="47" spans="1:20">
      <c r="A47" s="899" t="s">
        <v>2394</v>
      </c>
      <c r="B47" s="554" t="s">
        <v>2259</v>
      </c>
      <c r="C47" s="170">
        <v>305564.62</v>
      </c>
      <c r="D47" s="170">
        <v>249928.19999999998</v>
      </c>
      <c r="E47" s="170">
        <v>260694.56999999998</v>
      </c>
      <c r="F47" s="170">
        <v>277045.40000000002</v>
      </c>
      <c r="G47" s="170">
        <v>359467.95000000007</v>
      </c>
      <c r="H47" s="170">
        <v>321101.17000000004</v>
      </c>
      <c r="I47" s="170">
        <v>280115.74</v>
      </c>
      <c r="J47" s="170">
        <v>543552.35</v>
      </c>
      <c r="K47" s="170">
        <v>262796.73000000004</v>
      </c>
      <c r="L47" s="170">
        <v>306642.15000000002</v>
      </c>
      <c r="M47" s="170">
        <f t="shared" si="1"/>
        <v>316690.88799999998</v>
      </c>
      <c r="N47" s="170">
        <f t="shared" si="2"/>
        <v>316690.88799999998</v>
      </c>
      <c r="O47" s="11">
        <f t="shared" si="0"/>
        <v>3800290.6559999995</v>
      </c>
      <c r="S47" s="281"/>
      <c r="T47" s="281"/>
    </row>
    <row r="48" spans="1:20">
      <c r="A48" s="899" t="s">
        <v>2395</v>
      </c>
      <c r="B48" s="554" t="s">
        <v>2396</v>
      </c>
      <c r="C48" s="170">
        <v>-88554.209999999992</v>
      </c>
      <c r="D48" s="170">
        <v>22969.48</v>
      </c>
      <c r="E48" s="170">
        <v>21747.57</v>
      </c>
      <c r="F48" s="170">
        <v>17424.48</v>
      </c>
      <c r="G48" s="170">
        <v>23282.37</v>
      </c>
      <c r="H48" s="170">
        <v>11899.669999999998</v>
      </c>
      <c r="I48" s="170">
        <v>10053.41</v>
      </c>
      <c r="J48" s="170">
        <v>14675.650000000001</v>
      </c>
      <c r="K48" s="170">
        <v>11524.900000000001</v>
      </c>
      <c r="L48" s="170">
        <v>12474.75</v>
      </c>
      <c r="M48" s="170">
        <f t="shared" si="1"/>
        <v>5749.8069999999998</v>
      </c>
      <c r="N48" s="170">
        <f t="shared" si="2"/>
        <v>5749.8069999999998</v>
      </c>
      <c r="O48" s="11">
        <f t="shared" si="0"/>
        <v>68997.683999999994</v>
      </c>
      <c r="S48" s="281"/>
      <c r="T48" s="281"/>
    </row>
    <row r="49" spans="1:20">
      <c r="A49" s="899" t="s">
        <v>2397</v>
      </c>
      <c r="B49" s="554" t="s">
        <v>2398</v>
      </c>
      <c r="C49" s="170">
        <v>0</v>
      </c>
      <c r="D49" s="170">
        <v>0</v>
      </c>
      <c r="E49" s="170">
        <v>44.06</v>
      </c>
      <c r="F49" s="170">
        <v>0</v>
      </c>
      <c r="G49" s="170">
        <v>8400.6200000000008</v>
      </c>
      <c r="H49" s="170">
        <v>-1441.58</v>
      </c>
      <c r="I49" s="170">
        <v>0</v>
      </c>
      <c r="J49" s="170">
        <v>0</v>
      </c>
      <c r="K49" s="170">
        <v>4575.04</v>
      </c>
      <c r="L49" s="170">
        <v>-1572.44</v>
      </c>
      <c r="M49" s="170">
        <f t="shared" si="1"/>
        <v>1000.5699999999999</v>
      </c>
      <c r="N49" s="170">
        <f t="shared" si="2"/>
        <v>1000.5699999999999</v>
      </c>
      <c r="O49" s="11">
        <f t="shared" si="0"/>
        <v>12006.839999999998</v>
      </c>
      <c r="S49" s="281"/>
      <c r="T49" s="281"/>
    </row>
    <row r="50" spans="1:20">
      <c r="A50" s="899" t="s">
        <v>2399</v>
      </c>
      <c r="B50" s="554" t="s">
        <v>2400</v>
      </c>
      <c r="C50" s="170">
        <v>26077.85</v>
      </c>
      <c r="D50" s="170">
        <v>35948.03</v>
      </c>
      <c r="E50" s="170">
        <v>9284.6099999999988</v>
      </c>
      <c r="F50" s="170">
        <v>12781.99</v>
      </c>
      <c r="G50" s="170">
        <v>9309.760000000002</v>
      </c>
      <c r="H50" s="170">
        <v>-1347.4299999999998</v>
      </c>
      <c r="I50" s="170">
        <v>15938.09</v>
      </c>
      <c r="J50" s="170">
        <v>32205.27</v>
      </c>
      <c r="K50" s="170">
        <v>19861.099999999999</v>
      </c>
      <c r="L50" s="170">
        <v>44995.15</v>
      </c>
      <c r="M50" s="170">
        <f t="shared" si="1"/>
        <v>20505.441999999999</v>
      </c>
      <c r="N50" s="170">
        <f t="shared" si="2"/>
        <v>20505.441999999999</v>
      </c>
      <c r="O50" s="11">
        <f t="shared" si="0"/>
        <v>246065.304</v>
      </c>
      <c r="S50" s="281"/>
      <c r="T50" s="281"/>
    </row>
    <row r="51" spans="1:20">
      <c r="A51" s="899" t="s">
        <v>2401</v>
      </c>
      <c r="B51" s="554" t="s">
        <v>2402</v>
      </c>
      <c r="C51" s="170">
        <v>12904.37</v>
      </c>
      <c r="D51" s="170">
        <v>318.05000000000007</v>
      </c>
      <c r="E51" s="170">
        <v>39015.659999999996</v>
      </c>
      <c r="F51" s="170">
        <v>21863.82</v>
      </c>
      <c r="G51" s="170">
        <v>31781.660000000003</v>
      </c>
      <c r="H51" s="170">
        <v>52935.360000000001</v>
      </c>
      <c r="I51" s="170">
        <v>25952.48</v>
      </c>
      <c r="J51" s="170">
        <v>9793.5400000000118</v>
      </c>
      <c r="K51" s="170">
        <v>-4455.26</v>
      </c>
      <c r="L51" s="170">
        <v>0</v>
      </c>
      <c r="M51" s="170">
        <f t="shared" si="1"/>
        <v>19010.968000000001</v>
      </c>
      <c r="N51" s="170">
        <f t="shared" si="2"/>
        <v>19010.968000000001</v>
      </c>
      <c r="O51" s="11">
        <f t="shared" si="0"/>
        <v>228131.61599999998</v>
      </c>
      <c r="S51" s="281"/>
      <c r="T51" s="281"/>
    </row>
    <row r="52" spans="1:20">
      <c r="A52" s="899" t="s">
        <v>2403</v>
      </c>
      <c r="B52" s="554" t="s">
        <v>2404</v>
      </c>
      <c r="C52" s="170">
        <v>2861.4100000000003</v>
      </c>
      <c r="D52" s="170">
        <v>7929.0599999999995</v>
      </c>
      <c r="E52" s="170">
        <v>-567.79000000000008</v>
      </c>
      <c r="F52" s="170">
        <v>2826.2599999999998</v>
      </c>
      <c r="G52" s="170">
        <v>9362.8599999999988</v>
      </c>
      <c r="H52" s="170">
        <v>1605.08</v>
      </c>
      <c r="I52" s="170">
        <v>990.21</v>
      </c>
      <c r="J52" s="170">
        <v>8670.9</v>
      </c>
      <c r="K52" s="170">
        <v>14437.08</v>
      </c>
      <c r="L52" s="170">
        <v>-253.68000000000006</v>
      </c>
      <c r="M52" s="170">
        <f t="shared" si="1"/>
        <v>4786.1390000000001</v>
      </c>
      <c r="N52" s="170">
        <f t="shared" si="2"/>
        <v>4786.1390000000001</v>
      </c>
      <c r="O52" s="11">
        <f t="shared" si="0"/>
        <v>57433.668000000005</v>
      </c>
      <c r="S52" s="281"/>
      <c r="T52" s="281"/>
    </row>
    <row r="53" spans="1:20">
      <c r="A53" s="899" t="s">
        <v>2405</v>
      </c>
      <c r="B53" s="554" t="s">
        <v>2406</v>
      </c>
      <c r="C53" s="170">
        <v>78104.430000000008</v>
      </c>
      <c r="D53" s="170">
        <v>58488.53</v>
      </c>
      <c r="E53" s="170">
        <v>40853.03</v>
      </c>
      <c r="F53" s="170">
        <v>55409.14</v>
      </c>
      <c r="G53" s="170">
        <v>45039.619999999995</v>
      </c>
      <c r="H53" s="170">
        <v>57288.75</v>
      </c>
      <c r="I53" s="170">
        <v>45207.060000000005</v>
      </c>
      <c r="J53" s="170">
        <v>55814.600000000013</v>
      </c>
      <c r="K53" s="170">
        <v>56063.34</v>
      </c>
      <c r="L53" s="170">
        <v>48781.460000000006</v>
      </c>
      <c r="M53" s="170">
        <f t="shared" si="1"/>
        <v>54104.995999999999</v>
      </c>
      <c r="N53" s="170">
        <f t="shared" si="2"/>
        <v>54104.995999999999</v>
      </c>
      <c r="O53" s="11">
        <f t="shared" si="0"/>
        <v>649259.95200000005</v>
      </c>
      <c r="S53" s="281"/>
      <c r="T53" s="281"/>
    </row>
    <row r="54" spans="1:20">
      <c r="A54" s="899" t="s">
        <v>2407</v>
      </c>
      <c r="B54" s="554" t="s">
        <v>2408</v>
      </c>
      <c r="C54" s="170">
        <v>11607.77</v>
      </c>
      <c r="D54" s="170">
        <v>14565</v>
      </c>
      <c r="E54" s="170">
        <v>15902.34</v>
      </c>
      <c r="F54" s="170">
        <v>7442.65</v>
      </c>
      <c r="G54" s="170">
        <v>12156.96</v>
      </c>
      <c r="H54" s="170">
        <v>17640.02</v>
      </c>
      <c r="I54" s="170">
        <v>9158.630000000001</v>
      </c>
      <c r="J54" s="170">
        <v>15820.350000000002</v>
      </c>
      <c r="K54" s="170">
        <v>3172.99</v>
      </c>
      <c r="L54" s="170">
        <v>-3280.6</v>
      </c>
      <c r="M54" s="170">
        <f t="shared" si="1"/>
        <v>10418.611000000001</v>
      </c>
      <c r="N54" s="170">
        <f t="shared" si="2"/>
        <v>10418.611000000001</v>
      </c>
      <c r="O54" s="11">
        <f t="shared" si="0"/>
        <v>125023.33200000002</v>
      </c>
      <c r="S54" s="281"/>
      <c r="T54" s="281"/>
    </row>
    <row r="55" spans="1:20">
      <c r="A55" s="899" t="s">
        <v>2409</v>
      </c>
      <c r="B55" s="554" t="s">
        <v>2410</v>
      </c>
      <c r="C55" s="170">
        <v>-3765.07</v>
      </c>
      <c r="D55" s="170">
        <v>-3264.96</v>
      </c>
      <c r="E55" s="170">
        <v>1614.02</v>
      </c>
      <c r="F55" s="170">
        <v>0</v>
      </c>
      <c r="G55" s="170">
        <v>4530</v>
      </c>
      <c r="H55" s="170">
        <v>10.68</v>
      </c>
      <c r="I55" s="170">
        <v>0</v>
      </c>
      <c r="J55" s="170">
        <v>0</v>
      </c>
      <c r="K55" s="170">
        <v>0</v>
      </c>
      <c r="L55" s="170">
        <v>0</v>
      </c>
      <c r="M55" s="170">
        <f t="shared" si="1"/>
        <v>-87.53300000000003</v>
      </c>
      <c r="N55" s="170">
        <f t="shared" si="2"/>
        <v>-87.53300000000003</v>
      </c>
      <c r="O55" s="11">
        <f t="shared" si="0"/>
        <v>-1050.3960000000004</v>
      </c>
      <c r="S55" s="281"/>
      <c r="T55" s="281"/>
    </row>
    <row r="56" spans="1:20">
      <c r="A56" s="899" t="s">
        <v>2411</v>
      </c>
      <c r="B56" s="554" t="s">
        <v>2260</v>
      </c>
      <c r="C56" s="170">
        <v>71249.51999999999</v>
      </c>
      <c r="D56" s="170">
        <v>76413.649999999994</v>
      </c>
      <c r="E56" s="170">
        <v>87169.72</v>
      </c>
      <c r="F56" s="170">
        <v>78404.66</v>
      </c>
      <c r="G56" s="170">
        <v>123404.31</v>
      </c>
      <c r="H56" s="170">
        <v>84399.46</v>
      </c>
      <c r="I56" s="170">
        <v>101978.57</v>
      </c>
      <c r="J56" s="170">
        <v>428939.68</v>
      </c>
      <c r="K56" s="170">
        <v>72336.100000000006</v>
      </c>
      <c r="L56" s="170">
        <v>91278.17</v>
      </c>
      <c r="M56" s="170">
        <f t="shared" si="1"/>
        <v>121557.38400000001</v>
      </c>
      <c r="N56" s="170">
        <f t="shared" si="2"/>
        <v>121557.38400000001</v>
      </c>
      <c r="O56" s="11">
        <f t="shared" si="0"/>
        <v>1458688.6080000002</v>
      </c>
      <c r="S56" s="281"/>
      <c r="T56" s="281"/>
    </row>
    <row r="57" spans="1:20">
      <c r="A57" s="899" t="s">
        <v>2412</v>
      </c>
      <c r="B57" s="554" t="s">
        <v>2261</v>
      </c>
      <c r="C57" s="170">
        <v>-167911.27</v>
      </c>
      <c r="D57" s="170">
        <v>-156165.73000000001</v>
      </c>
      <c r="E57" s="170">
        <v>-156944.38</v>
      </c>
      <c r="F57" s="170">
        <v>-277818.56</v>
      </c>
      <c r="G57" s="170">
        <v>-178897.48</v>
      </c>
      <c r="H57" s="170">
        <v>-243537.41999999998</v>
      </c>
      <c r="I57" s="170">
        <v>-218688.66999999998</v>
      </c>
      <c r="J57" s="170">
        <v>-101418.58</v>
      </c>
      <c r="K57" s="170">
        <v>-144144.42999999991</v>
      </c>
      <c r="L57" s="170">
        <v>-216299.42999999991</v>
      </c>
      <c r="M57" s="170">
        <f t="shared" si="1"/>
        <v>-186182.59499999997</v>
      </c>
      <c r="N57" s="170">
        <f t="shared" si="2"/>
        <v>-186182.59499999997</v>
      </c>
      <c r="O57" s="11">
        <f t="shared" si="0"/>
        <v>-2234191.1399999997</v>
      </c>
      <c r="S57" s="281"/>
      <c r="T57" s="281"/>
    </row>
    <row r="58" spans="1:20">
      <c r="A58" s="899" t="s">
        <v>2413</v>
      </c>
      <c r="B58" s="554" t="s">
        <v>2262</v>
      </c>
      <c r="C58" s="170">
        <v>-431370.15</v>
      </c>
      <c r="D58" s="170">
        <v>278170.86</v>
      </c>
      <c r="E58" s="170">
        <v>228452.87</v>
      </c>
      <c r="F58" s="170">
        <v>269111.17</v>
      </c>
      <c r="G58" s="170">
        <v>309789.92000000004</v>
      </c>
      <c r="H58" s="170">
        <v>313342.97000000003</v>
      </c>
      <c r="I58" s="170">
        <v>273508.77</v>
      </c>
      <c r="J58" s="170">
        <v>248832.61000000002</v>
      </c>
      <c r="K58" s="170">
        <v>297099.74999999994</v>
      </c>
      <c r="L58" s="170">
        <v>305358.16999999993</v>
      </c>
      <c r="M58" s="170">
        <f t="shared" si="1"/>
        <v>209229.69399999999</v>
      </c>
      <c r="N58" s="170">
        <f t="shared" si="2"/>
        <v>209229.69399999999</v>
      </c>
      <c r="O58" s="11">
        <f t="shared" si="0"/>
        <v>2510756.3280000002</v>
      </c>
      <c r="S58" s="281"/>
      <c r="T58" s="281"/>
    </row>
    <row r="59" spans="1:20">
      <c r="A59" s="899" t="s">
        <v>2414</v>
      </c>
      <c r="B59" s="554" t="s">
        <v>2263</v>
      </c>
      <c r="C59" s="170">
        <v>607900.57000000007</v>
      </c>
      <c r="D59" s="170">
        <v>491278.80999999994</v>
      </c>
      <c r="E59" s="170">
        <v>550723.66999999993</v>
      </c>
      <c r="F59" s="170">
        <v>562019.75</v>
      </c>
      <c r="G59" s="170">
        <v>748124.95000000007</v>
      </c>
      <c r="H59" s="170">
        <v>582489.21</v>
      </c>
      <c r="I59" s="170">
        <v>594733.72000000009</v>
      </c>
      <c r="J59" s="170">
        <v>983059.52999999991</v>
      </c>
      <c r="K59" s="170">
        <v>657770.56999999983</v>
      </c>
      <c r="L59" s="170">
        <v>667430.91000000015</v>
      </c>
      <c r="M59" s="170">
        <f t="shared" si="1"/>
        <v>644553.16899999999</v>
      </c>
      <c r="N59" s="170">
        <f t="shared" si="2"/>
        <v>644553.16899999999</v>
      </c>
      <c r="O59" s="11">
        <f t="shared" si="0"/>
        <v>7734638.027999999</v>
      </c>
      <c r="S59" s="281"/>
      <c r="T59" s="281"/>
    </row>
    <row r="60" spans="1:20">
      <c r="A60" s="899" t="s">
        <v>2415</v>
      </c>
      <c r="B60" s="554" t="s">
        <v>2264</v>
      </c>
      <c r="C60" s="170">
        <v>-80148.819999999992</v>
      </c>
      <c r="D60" s="170">
        <v>363712.05</v>
      </c>
      <c r="E60" s="170">
        <v>450504.81000000006</v>
      </c>
      <c r="F60" s="170">
        <v>356511.1</v>
      </c>
      <c r="G60" s="170">
        <v>473653.66</v>
      </c>
      <c r="H60" s="170">
        <v>368577.23</v>
      </c>
      <c r="I60" s="170">
        <v>302004.63</v>
      </c>
      <c r="J60" s="170">
        <v>448618.17</v>
      </c>
      <c r="K60" s="170">
        <v>345803.17</v>
      </c>
      <c r="L60" s="170">
        <v>307720.93</v>
      </c>
      <c r="M60" s="170">
        <f t="shared" si="1"/>
        <v>333695.69300000003</v>
      </c>
      <c r="N60" s="170">
        <f t="shared" si="2"/>
        <v>333695.69300000003</v>
      </c>
      <c r="O60" s="11">
        <f t="shared" si="0"/>
        <v>4004348.3160000001</v>
      </c>
      <c r="S60" s="281"/>
      <c r="T60" s="281"/>
    </row>
    <row r="61" spans="1:20">
      <c r="A61" s="899" t="s">
        <v>2416</v>
      </c>
      <c r="B61" s="554" t="s">
        <v>2265</v>
      </c>
      <c r="C61" s="170">
        <v>0</v>
      </c>
      <c r="D61" s="170">
        <v>0</v>
      </c>
      <c r="E61" s="170">
        <v>0</v>
      </c>
      <c r="F61" s="170">
        <v>0</v>
      </c>
      <c r="G61" s="170">
        <v>0</v>
      </c>
      <c r="H61" s="170">
        <v>0</v>
      </c>
      <c r="I61" s="170">
        <v>0</v>
      </c>
      <c r="J61" s="170">
        <v>0</v>
      </c>
      <c r="K61" s="170">
        <v>0</v>
      </c>
      <c r="L61" s="170">
        <v>0</v>
      </c>
      <c r="M61" s="170">
        <f t="shared" si="1"/>
        <v>0</v>
      </c>
      <c r="N61" s="170">
        <f t="shared" si="2"/>
        <v>0</v>
      </c>
      <c r="O61" s="11">
        <f t="shared" si="0"/>
        <v>0</v>
      </c>
      <c r="S61" s="281"/>
      <c r="T61" s="281"/>
    </row>
    <row r="62" spans="1:20">
      <c r="A62" s="899" t="s">
        <v>2417</v>
      </c>
      <c r="B62" s="554" t="s">
        <v>2266</v>
      </c>
      <c r="C62" s="170">
        <v>58853.039999999994</v>
      </c>
      <c r="D62" s="170">
        <v>53822.600000000006</v>
      </c>
      <c r="E62" s="170">
        <v>45348.460000000006</v>
      </c>
      <c r="F62" s="170">
        <v>54161.770000000004</v>
      </c>
      <c r="G62" s="170">
        <v>67916</v>
      </c>
      <c r="H62" s="170">
        <v>57402.22</v>
      </c>
      <c r="I62" s="170">
        <v>26043.72</v>
      </c>
      <c r="J62" s="170">
        <v>52810.299999999996</v>
      </c>
      <c r="K62" s="170">
        <v>60723.270000000011</v>
      </c>
      <c r="L62" s="170">
        <v>60370.380000000005</v>
      </c>
      <c r="M62" s="170">
        <f t="shared" si="1"/>
        <v>53745.175999999999</v>
      </c>
      <c r="N62" s="170">
        <f t="shared" si="2"/>
        <v>53745.175999999999</v>
      </c>
      <c r="O62" s="11">
        <f t="shared" si="0"/>
        <v>644942.11199999996</v>
      </c>
      <c r="S62" s="281"/>
      <c r="T62" s="281"/>
    </row>
    <row r="63" spans="1:20">
      <c r="A63" s="899" t="s">
        <v>2418</v>
      </c>
      <c r="B63" s="554" t="s">
        <v>2267</v>
      </c>
      <c r="C63" s="170">
        <v>13926.84</v>
      </c>
      <c r="D63" s="170">
        <v>10499.64</v>
      </c>
      <c r="E63" s="170">
        <v>22408.989999999998</v>
      </c>
      <c r="F63" s="170">
        <v>11022.05</v>
      </c>
      <c r="G63" s="170">
        <v>4453.0599999999995</v>
      </c>
      <c r="H63" s="170">
        <v>-1358.75</v>
      </c>
      <c r="I63" s="170">
        <v>0</v>
      </c>
      <c r="J63" s="170">
        <v>0</v>
      </c>
      <c r="K63" s="170">
        <v>19873.070000000003</v>
      </c>
      <c r="L63" s="170">
        <v>15425.58</v>
      </c>
      <c r="M63" s="170">
        <f t="shared" si="1"/>
        <v>9625.0480000000007</v>
      </c>
      <c r="N63" s="170">
        <f t="shared" si="2"/>
        <v>9625.0480000000007</v>
      </c>
      <c r="O63" s="11">
        <f t="shared" si="0"/>
        <v>115500.576</v>
      </c>
      <c r="S63" s="281"/>
      <c r="T63" s="281"/>
    </row>
    <row r="64" spans="1:20">
      <c r="A64" s="899" t="s">
        <v>2419</v>
      </c>
      <c r="B64" s="554" t="s">
        <v>2420</v>
      </c>
      <c r="C64" s="170">
        <v>0</v>
      </c>
      <c r="D64" s="170">
        <v>0</v>
      </c>
      <c r="E64" s="170">
        <v>0</v>
      </c>
      <c r="F64" s="170">
        <v>0</v>
      </c>
      <c r="G64" s="170">
        <v>3334.78</v>
      </c>
      <c r="H64" s="170">
        <v>-869.23</v>
      </c>
      <c r="I64" s="170">
        <v>0</v>
      </c>
      <c r="J64" s="170">
        <v>0</v>
      </c>
      <c r="K64" s="170">
        <v>0</v>
      </c>
      <c r="L64" s="170">
        <v>0</v>
      </c>
      <c r="M64" s="170">
        <f t="shared" si="1"/>
        <v>246.55500000000001</v>
      </c>
      <c r="N64" s="170">
        <f t="shared" si="2"/>
        <v>246.55500000000001</v>
      </c>
      <c r="O64" s="11">
        <f t="shared" si="0"/>
        <v>2958.66</v>
      </c>
      <c r="S64" s="281"/>
      <c r="T64" s="281"/>
    </row>
    <row r="65" spans="1:20">
      <c r="A65" s="899" t="s">
        <v>2421</v>
      </c>
      <c r="B65" s="554" t="s">
        <v>2268</v>
      </c>
      <c r="C65" s="170">
        <v>-89.139999999999986</v>
      </c>
      <c r="D65" s="170">
        <v>-299</v>
      </c>
      <c r="E65" s="170">
        <v>91.52000000000001</v>
      </c>
      <c r="F65" s="170">
        <v>7785.96</v>
      </c>
      <c r="G65" s="170">
        <v>-1008.6</v>
      </c>
      <c r="H65" s="170">
        <v>53.150000000000006</v>
      </c>
      <c r="I65" s="170">
        <v>44.370000000000005</v>
      </c>
      <c r="J65" s="170">
        <v>70.849999999999994</v>
      </c>
      <c r="K65" s="170">
        <v>122.47</v>
      </c>
      <c r="L65" s="170">
        <v>137.61000000000001</v>
      </c>
      <c r="M65" s="170">
        <f t="shared" si="1"/>
        <v>690.91899999999998</v>
      </c>
      <c r="N65" s="170">
        <f t="shared" si="2"/>
        <v>690.91899999999998</v>
      </c>
      <c r="O65" s="11">
        <f t="shared" si="0"/>
        <v>8291.0280000000002</v>
      </c>
      <c r="S65" s="281"/>
      <c r="T65" s="281"/>
    </row>
    <row r="66" spans="1:20">
      <c r="A66" s="899" t="s">
        <v>2422</v>
      </c>
      <c r="B66" s="554" t="s">
        <v>2423</v>
      </c>
      <c r="C66" s="170">
        <v>31077.25</v>
      </c>
      <c r="D66" s="170">
        <v>31167.21</v>
      </c>
      <c r="E66" s="170">
        <v>19157.04</v>
      </c>
      <c r="F66" s="170">
        <v>10685.31</v>
      </c>
      <c r="G66" s="170">
        <v>16003.16</v>
      </c>
      <c r="H66" s="170">
        <v>13954.97</v>
      </c>
      <c r="I66" s="170">
        <v>6571.33</v>
      </c>
      <c r="J66" s="170">
        <v>-105852.41</v>
      </c>
      <c r="K66" s="170">
        <v>30068.219999999998</v>
      </c>
      <c r="L66" s="170">
        <v>8006.82</v>
      </c>
      <c r="M66" s="170">
        <f t="shared" si="1"/>
        <v>6083.89</v>
      </c>
      <c r="N66" s="170">
        <f t="shared" si="2"/>
        <v>6083.89</v>
      </c>
      <c r="O66" s="11">
        <f t="shared" si="0"/>
        <v>73006.680000000008</v>
      </c>
      <c r="S66" s="281"/>
      <c r="T66" s="281"/>
    </row>
    <row r="67" spans="1:20">
      <c r="A67" s="899" t="s">
        <v>2424</v>
      </c>
      <c r="B67" s="554" t="s">
        <v>2425</v>
      </c>
      <c r="C67" s="170">
        <v>-101411.6</v>
      </c>
      <c r="D67" s="170">
        <v>32831.880000000005</v>
      </c>
      <c r="E67" s="170">
        <v>20669.32</v>
      </c>
      <c r="F67" s="170">
        <v>20821.120000000003</v>
      </c>
      <c r="G67" s="170">
        <v>35189.67</v>
      </c>
      <c r="H67" s="170">
        <v>18007.509999999998</v>
      </c>
      <c r="I67" s="170">
        <v>17124.02</v>
      </c>
      <c r="J67" s="170">
        <v>19563.070000000007</v>
      </c>
      <c r="K67" s="170">
        <v>20744.839999999997</v>
      </c>
      <c r="L67" s="170">
        <v>19804.72</v>
      </c>
      <c r="M67" s="170">
        <f t="shared" si="1"/>
        <v>10334.455</v>
      </c>
      <c r="N67" s="170">
        <f t="shared" si="2"/>
        <v>10334.455</v>
      </c>
      <c r="O67" s="11">
        <f t="shared" si="0"/>
        <v>124013.46</v>
      </c>
      <c r="S67" s="281"/>
      <c r="T67" s="281"/>
    </row>
    <row r="68" spans="1:20">
      <c r="A68" s="899" t="s">
        <v>2426</v>
      </c>
      <c r="B68" s="554" t="s">
        <v>2427</v>
      </c>
      <c r="C68" s="170">
        <v>-4390.29</v>
      </c>
      <c r="D68" s="170">
        <v>8431.49</v>
      </c>
      <c r="E68" s="170">
        <v>12429.550000000001</v>
      </c>
      <c r="F68" s="170">
        <v>9441.77</v>
      </c>
      <c r="G68" s="170">
        <v>15050.01</v>
      </c>
      <c r="H68" s="170">
        <v>17129.48</v>
      </c>
      <c r="I68" s="170">
        <v>10447.790000000001</v>
      </c>
      <c r="J68" s="170">
        <v>12651.829999999998</v>
      </c>
      <c r="K68" s="170">
        <v>13708.76</v>
      </c>
      <c r="L68" s="170">
        <v>11408.93</v>
      </c>
      <c r="M68" s="170">
        <f t="shared" si="1"/>
        <v>10630.931999999997</v>
      </c>
      <c r="N68" s="170">
        <f t="shared" si="2"/>
        <v>10630.931999999997</v>
      </c>
      <c r="O68" s="11">
        <f t="shared" si="0"/>
        <v>127571.18399999998</v>
      </c>
      <c r="S68" s="281"/>
      <c r="T68" s="281"/>
    </row>
    <row r="69" spans="1:20">
      <c r="A69" s="899" t="s">
        <v>2428</v>
      </c>
      <c r="B69" s="554" t="s">
        <v>2429</v>
      </c>
      <c r="C69" s="170">
        <v>10564.01</v>
      </c>
      <c r="D69" s="170">
        <v>7518.38</v>
      </c>
      <c r="E69" s="170">
        <v>10401.41</v>
      </c>
      <c r="F69" s="170">
        <v>8873.49</v>
      </c>
      <c r="G69" s="170">
        <v>12099.99</v>
      </c>
      <c r="H69" s="170">
        <v>10733.369999999999</v>
      </c>
      <c r="I69" s="170">
        <v>10295.299999999999</v>
      </c>
      <c r="J69" s="170">
        <v>10926.23</v>
      </c>
      <c r="K69" s="170">
        <v>12531.24</v>
      </c>
      <c r="L69" s="170">
        <v>8217.82</v>
      </c>
      <c r="M69" s="170">
        <f t="shared" si="1"/>
        <v>10216.124</v>
      </c>
      <c r="N69" s="170">
        <f t="shared" si="2"/>
        <v>10216.124</v>
      </c>
      <c r="O69" s="11">
        <f t="shared" si="0"/>
        <v>122593.48799999998</v>
      </c>
      <c r="S69" s="281"/>
      <c r="T69" s="281"/>
    </row>
    <row r="70" spans="1:20">
      <c r="A70" s="899" t="s">
        <v>2430</v>
      </c>
      <c r="B70" s="554" t="s">
        <v>2431</v>
      </c>
      <c r="C70" s="170">
        <v>-5820.18</v>
      </c>
      <c r="D70" s="170">
        <v>-437.14</v>
      </c>
      <c r="E70" s="170">
        <v>7571.68</v>
      </c>
      <c r="F70" s="170">
        <v>-1063.8</v>
      </c>
      <c r="G70" s="170">
        <v>189.95000000000002</v>
      </c>
      <c r="H70" s="170">
        <v>-101.43</v>
      </c>
      <c r="I70" s="170">
        <v>0</v>
      </c>
      <c r="J70" s="170">
        <v>0</v>
      </c>
      <c r="K70" s="170">
        <v>0</v>
      </c>
      <c r="L70" s="170">
        <v>630.12</v>
      </c>
      <c r="M70" s="170">
        <f t="shared" si="1"/>
        <v>96.919999999999987</v>
      </c>
      <c r="N70" s="170">
        <f t="shared" si="2"/>
        <v>96.919999999999987</v>
      </c>
      <c r="O70" s="11">
        <f t="shared" si="0"/>
        <v>1163.04</v>
      </c>
      <c r="S70" s="281"/>
      <c r="T70" s="281"/>
    </row>
    <row r="71" spans="1:20">
      <c r="A71" s="899" t="s">
        <v>2432</v>
      </c>
      <c r="B71" s="554" t="s">
        <v>2269</v>
      </c>
      <c r="C71" s="170">
        <v>2520.14</v>
      </c>
      <c r="D71" s="170">
        <v>2515.33</v>
      </c>
      <c r="E71" s="170">
        <v>2250</v>
      </c>
      <c r="F71" s="170">
        <v>2576.13</v>
      </c>
      <c r="G71" s="170">
        <v>2250</v>
      </c>
      <c r="H71" s="170">
        <v>2250</v>
      </c>
      <c r="I71" s="170">
        <v>0</v>
      </c>
      <c r="J71" s="170">
        <v>0</v>
      </c>
      <c r="K71" s="170">
        <v>0</v>
      </c>
      <c r="L71" s="170">
        <v>0</v>
      </c>
      <c r="M71" s="170">
        <f t="shared" si="1"/>
        <v>1436.1599999999999</v>
      </c>
      <c r="N71" s="170">
        <f t="shared" si="2"/>
        <v>1436.1599999999999</v>
      </c>
      <c r="O71" s="11">
        <f t="shared" si="0"/>
        <v>17233.919999999998</v>
      </c>
      <c r="S71" s="281"/>
      <c r="T71" s="281"/>
    </row>
    <row r="72" spans="1:20">
      <c r="A72" s="899" t="s">
        <v>2433</v>
      </c>
      <c r="B72" s="554" t="s">
        <v>2270</v>
      </c>
      <c r="C72" s="170">
        <v>94818.01</v>
      </c>
      <c r="D72" s="170">
        <v>85672.859999999986</v>
      </c>
      <c r="E72" s="170">
        <v>77773.56</v>
      </c>
      <c r="F72" s="170">
        <v>85997.87</v>
      </c>
      <c r="G72" s="170">
        <v>121444.23000000001</v>
      </c>
      <c r="H72" s="170">
        <v>79085.440000000002</v>
      </c>
      <c r="I72" s="170">
        <v>67757.37</v>
      </c>
      <c r="J72" s="170">
        <v>91468.44</v>
      </c>
      <c r="K72" s="170">
        <v>78193.759999999995</v>
      </c>
      <c r="L72" s="170">
        <v>125251.75</v>
      </c>
      <c r="M72" s="170">
        <f t="shared" ref="M72:M92" si="3">SUM(C72:L72)/10</f>
        <v>90746.328999999998</v>
      </c>
      <c r="N72" s="170">
        <f t="shared" ref="N72:N92" si="4">+M72</f>
        <v>90746.328999999998</v>
      </c>
      <c r="O72" s="11">
        <f t="shared" si="0"/>
        <v>1088955.9480000001</v>
      </c>
      <c r="S72" s="281"/>
      <c r="T72" s="281"/>
    </row>
    <row r="73" spans="1:20">
      <c r="A73" s="899" t="s">
        <v>2434</v>
      </c>
      <c r="B73" s="554" t="s">
        <v>2271</v>
      </c>
      <c r="C73" s="170">
        <v>52622.41</v>
      </c>
      <c r="D73" s="170">
        <v>55060.26</v>
      </c>
      <c r="E73" s="170">
        <v>120297.92000000001</v>
      </c>
      <c r="F73" s="170">
        <v>85598.09</v>
      </c>
      <c r="G73" s="170">
        <v>88800.960000000006</v>
      </c>
      <c r="H73" s="170">
        <v>201814.05</v>
      </c>
      <c r="I73" s="170">
        <v>1158108.02</v>
      </c>
      <c r="J73" s="170">
        <v>1076155.6600000001</v>
      </c>
      <c r="K73" s="170">
        <v>1268638.3399999994</v>
      </c>
      <c r="L73" s="170">
        <v>1760528.5100000005</v>
      </c>
      <c r="M73" s="170">
        <f t="shared" si="3"/>
        <v>586762.42200000002</v>
      </c>
      <c r="N73" s="170">
        <f t="shared" si="4"/>
        <v>586762.42200000002</v>
      </c>
      <c r="O73" s="11">
        <f t="shared" ref="O73:O92" si="5">SUM(C73:N73)</f>
        <v>7041149.0640000002</v>
      </c>
      <c r="S73" s="281"/>
      <c r="T73" s="281"/>
    </row>
    <row r="74" spans="1:20">
      <c r="A74" s="899" t="s">
        <v>2496</v>
      </c>
      <c r="B74" s="554" t="s">
        <v>2497</v>
      </c>
      <c r="C74" s="170"/>
      <c r="D74" s="170"/>
      <c r="E74" s="170"/>
      <c r="F74" s="170"/>
      <c r="G74" s="170"/>
      <c r="H74" s="170"/>
      <c r="I74" s="170"/>
      <c r="J74" s="170"/>
      <c r="K74" s="170">
        <v>298442.82999999996</v>
      </c>
      <c r="L74" s="170">
        <v>274052.09999999998</v>
      </c>
      <c r="M74" s="170">
        <f t="shared" si="3"/>
        <v>57249.492999999995</v>
      </c>
      <c r="N74" s="170">
        <f t="shared" si="4"/>
        <v>57249.492999999995</v>
      </c>
      <c r="O74" s="11">
        <f t="shared" si="5"/>
        <v>686993.91599999997</v>
      </c>
      <c r="S74" s="281"/>
      <c r="T74" s="281"/>
    </row>
    <row r="75" spans="1:20">
      <c r="A75" s="899" t="s">
        <v>2435</v>
      </c>
      <c r="B75" s="554" t="s">
        <v>2272</v>
      </c>
      <c r="C75" s="170">
        <v>32829.599999999999</v>
      </c>
      <c r="D75" s="170">
        <v>29906.080000000002</v>
      </c>
      <c r="E75" s="170">
        <v>33169.770000000004</v>
      </c>
      <c r="F75" s="170">
        <v>29827.46</v>
      </c>
      <c r="G75" s="170">
        <v>42014.16</v>
      </c>
      <c r="H75" s="170">
        <v>34255.75</v>
      </c>
      <c r="I75" s="170">
        <v>24719.71</v>
      </c>
      <c r="J75" s="170">
        <v>31831.309999999998</v>
      </c>
      <c r="K75" s="170">
        <v>17565.3</v>
      </c>
      <c r="L75" s="170">
        <v>57986.31</v>
      </c>
      <c r="M75" s="170">
        <f t="shared" si="3"/>
        <v>33410.544999999998</v>
      </c>
      <c r="N75" s="170">
        <f t="shared" si="4"/>
        <v>33410.544999999998</v>
      </c>
      <c r="O75" s="11">
        <f t="shared" si="5"/>
        <v>400926.54</v>
      </c>
      <c r="S75" s="281"/>
      <c r="T75" s="281"/>
    </row>
    <row r="76" spans="1:20">
      <c r="A76" s="899" t="s">
        <v>2436</v>
      </c>
      <c r="B76" s="554" t="s">
        <v>2273</v>
      </c>
      <c r="C76" s="170">
        <v>481152.11</v>
      </c>
      <c r="D76" s="170">
        <v>409192.76</v>
      </c>
      <c r="E76" s="170">
        <v>443562.28</v>
      </c>
      <c r="F76" s="170">
        <v>425237.11000000004</v>
      </c>
      <c r="G76" s="170">
        <v>599731.17000000004</v>
      </c>
      <c r="H76" s="170">
        <v>467737.44000000006</v>
      </c>
      <c r="I76" s="170">
        <v>297538.39</v>
      </c>
      <c r="J76" s="170">
        <v>396273.99</v>
      </c>
      <c r="K76" s="170">
        <v>501983.39</v>
      </c>
      <c r="L76" s="170">
        <v>-146613.31</v>
      </c>
      <c r="M76" s="170">
        <f t="shared" si="3"/>
        <v>387579.533</v>
      </c>
      <c r="N76" s="170">
        <f t="shared" si="4"/>
        <v>387579.533</v>
      </c>
      <c r="O76" s="11">
        <f t="shared" si="5"/>
        <v>4650954.3959999997</v>
      </c>
      <c r="S76" s="281"/>
      <c r="T76" s="281"/>
    </row>
    <row r="77" spans="1:20">
      <c r="A77" s="899" t="s">
        <v>2437</v>
      </c>
      <c r="B77" s="554" t="s">
        <v>2274</v>
      </c>
      <c r="C77" s="170">
        <v>662818.21</v>
      </c>
      <c r="D77" s="170">
        <v>663014.52</v>
      </c>
      <c r="E77" s="170">
        <v>826313.3</v>
      </c>
      <c r="F77" s="170">
        <v>645338.92999999993</v>
      </c>
      <c r="G77" s="170">
        <v>673024.45000000007</v>
      </c>
      <c r="H77" s="170">
        <v>547486.1</v>
      </c>
      <c r="I77" s="170">
        <v>419607.04000000004</v>
      </c>
      <c r="J77" s="170">
        <v>810333.35</v>
      </c>
      <c r="K77" s="170">
        <v>528142.06000000017</v>
      </c>
      <c r="L77" s="170">
        <v>363244.75000000017</v>
      </c>
      <c r="M77" s="170">
        <f t="shared" si="3"/>
        <v>613932.27100000007</v>
      </c>
      <c r="N77" s="170">
        <f t="shared" si="4"/>
        <v>613932.27100000007</v>
      </c>
      <c r="O77" s="11">
        <f t="shared" si="5"/>
        <v>7367187.2520000003</v>
      </c>
      <c r="S77" s="281"/>
      <c r="T77" s="281"/>
    </row>
    <row r="78" spans="1:20">
      <c r="A78" s="899" t="s">
        <v>2438</v>
      </c>
      <c r="B78" s="554" t="s">
        <v>2275</v>
      </c>
      <c r="C78" s="170">
        <v>33082.199999999997</v>
      </c>
      <c r="D78" s="170">
        <v>27180.400000000005</v>
      </c>
      <c r="E78" s="170">
        <v>28084.21</v>
      </c>
      <c r="F78" s="170">
        <v>30464.129999999997</v>
      </c>
      <c r="G78" s="170">
        <v>20080.570000000003</v>
      </c>
      <c r="H78" s="170">
        <v>43566.89</v>
      </c>
      <c r="I78" s="170">
        <v>32685.260000000002</v>
      </c>
      <c r="J78" s="170">
        <v>40004.810000000005</v>
      </c>
      <c r="K78" s="170">
        <v>40120.840000000004</v>
      </c>
      <c r="L78" s="170">
        <v>16410.54</v>
      </c>
      <c r="M78" s="170">
        <f t="shared" si="3"/>
        <v>31167.985000000004</v>
      </c>
      <c r="N78" s="170">
        <f t="shared" si="4"/>
        <v>31167.985000000004</v>
      </c>
      <c r="O78" s="11">
        <f t="shared" si="5"/>
        <v>374015.82</v>
      </c>
      <c r="S78" s="281"/>
      <c r="T78" s="281"/>
    </row>
    <row r="79" spans="1:20">
      <c r="A79" s="899" t="s">
        <v>2439</v>
      </c>
      <c r="B79" s="554" t="s">
        <v>2276</v>
      </c>
      <c r="C79" s="170">
        <v>437742.86999999994</v>
      </c>
      <c r="D79" s="170">
        <v>424400.83</v>
      </c>
      <c r="E79" s="170">
        <v>545936.84000000008</v>
      </c>
      <c r="F79" s="170">
        <v>315060.51</v>
      </c>
      <c r="G79" s="170">
        <v>696107.64</v>
      </c>
      <c r="H79" s="170">
        <v>467902.26</v>
      </c>
      <c r="I79" s="170">
        <v>354567.91000000003</v>
      </c>
      <c r="J79" s="170">
        <v>398802.66000000003</v>
      </c>
      <c r="K79" s="170">
        <v>472158.30000000005</v>
      </c>
      <c r="L79" s="170">
        <v>425771.19000000012</v>
      </c>
      <c r="M79" s="170">
        <f t="shared" si="3"/>
        <v>453845.10100000008</v>
      </c>
      <c r="N79" s="170">
        <f t="shared" si="4"/>
        <v>453845.10100000008</v>
      </c>
      <c r="O79" s="11">
        <f t="shared" si="5"/>
        <v>5446141.2120000003</v>
      </c>
      <c r="S79" s="281"/>
      <c r="T79" s="281"/>
    </row>
    <row r="80" spans="1:20">
      <c r="A80" s="899" t="s">
        <v>2440</v>
      </c>
      <c r="B80" s="554" t="s">
        <v>2277</v>
      </c>
      <c r="C80" s="170">
        <v>181298.50999999998</v>
      </c>
      <c r="D80" s="170">
        <v>169409.12999999998</v>
      </c>
      <c r="E80" s="170">
        <v>153779.34999999998</v>
      </c>
      <c r="F80" s="170">
        <v>180503.40000000002</v>
      </c>
      <c r="G80" s="170">
        <v>198210.22</v>
      </c>
      <c r="H80" s="170">
        <v>204434.00999999995</v>
      </c>
      <c r="I80" s="170">
        <v>120496.90000000001</v>
      </c>
      <c r="J80" s="170">
        <v>337148.73</v>
      </c>
      <c r="K80" s="170">
        <v>186647.58999999997</v>
      </c>
      <c r="L80" s="170">
        <v>210911.47999999995</v>
      </c>
      <c r="M80" s="170">
        <f t="shared" si="3"/>
        <v>194283.93199999997</v>
      </c>
      <c r="N80" s="170">
        <f t="shared" si="4"/>
        <v>194283.93199999997</v>
      </c>
      <c r="O80" s="11">
        <f t="shared" si="5"/>
        <v>2331407.1839999999</v>
      </c>
      <c r="S80" s="281"/>
      <c r="T80" s="281"/>
    </row>
    <row r="81" spans="1:20">
      <c r="A81" s="899" t="s">
        <v>2441</v>
      </c>
      <c r="B81" s="554" t="s">
        <v>2278</v>
      </c>
      <c r="C81" s="170">
        <v>0</v>
      </c>
      <c r="D81" s="170">
        <v>0</v>
      </c>
      <c r="E81" s="170">
        <v>0</v>
      </c>
      <c r="F81" s="170">
        <v>0</v>
      </c>
      <c r="G81" s="170">
        <v>0</v>
      </c>
      <c r="H81" s="170">
        <v>0</v>
      </c>
      <c r="I81" s="170">
        <v>14000</v>
      </c>
      <c r="J81" s="170">
        <v>0</v>
      </c>
      <c r="K81" s="170">
        <v>796.56</v>
      </c>
      <c r="L81" s="170">
        <v>1221.6899999999998</v>
      </c>
      <c r="M81" s="170">
        <f t="shared" si="3"/>
        <v>1601.825</v>
      </c>
      <c r="N81" s="170">
        <f t="shared" si="4"/>
        <v>1601.825</v>
      </c>
      <c r="O81" s="11">
        <f t="shared" si="5"/>
        <v>19221.900000000001</v>
      </c>
      <c r="S81" s="281"/>
      <c r="T81" s="281"/>
    </row>
    <row r="82" spans="1:20">
      <c r="A82" s="899" t="s">
        <v>2442</v>
      </c>
      <c r="B82" s="554" t="s">
        <v>2279</v>
      </c>
      <c r="C82" s="170">
        <v>28372.069999999996</v>
      </c>
      <c r="D82" s="170">
        <v>38126.25</v>
      </c>
      <c r="E82" s="170">
        <v>27918.810000000005</v>
      </c>
      <c r="F82" s="170">
        <v>28179.89</v>
      </c>
      <c r="G82" s="170">
        <v>38655.25</v>
      </c>
      <c r="H82" s="170">
        <v>46921.680000000008</v>
      </c>
      <c r="I82" s="170">
        <v>39028.689999999995</v>
      </c>
      <c r="J82" s="170">
        <v>49626.820000000007</v>
      </c>
      <c r="K82" s="170">
        <v>57709.110000000008</v>
      </c>
      <c r="L82" s="170">
        <v>72169.2</v>
      </c>
      <c r="M82" s="170">
        <f t="shared" si="3"/>
        <v>42670.777000000002</v>
      </c>
      <c r="N82" s="170">
        <f t="shared" si="4"/>
        <v>42670.777000000002</v>
      </c>
      <c r="O82" s="11">
        <f t="shared" si="5"/>
        <v>512049.32400000002</v>
      </c>
      <c r="S82" s="281"/>
      <c r="T82" s="281"/>
    </row>
    <row r="83" spans="1:20">
      <c r="A83" s="899" t="s">
        <v>2443</v>
      </c>
      <c r="B83" s="554" t="s">
        <v>2280</v>
      </c>
      <c r="C83" s="170">
        <v>10067854.519999998</v>
      </c>
      <c r="D83" s="170">
        <v>9834567.3999999985</v>
      </c>
      <c r="E83" s="170">
        <v>9373084.9399999976</v>
      </c>
      <c r="F83" s="170">
        <v>9698303.5699999966</v>
      </c>
      <c r="G83" s="170">
        <v>12769757.65</v>
      </c>
      <c r="H83" s="170">
        <v>9068615.0399999972</v>
      </c>
      <c r="I83" s="170">
        <v>7673339.6300000018</v>
      </c>
      <c r="J83" s="170">
        <v>16510402.16</v>
      </c>
      <c r="K83" s="170">
        <v>9169025.5499999579</v>
      </c>
      <c r="L83" s="170">
        <v>9413531.7799999285</v>
      </c>
      <c r="M83" s="170">
        <f t="shared" si="3"/>
        <v>10357848.223999986</v>
      </c>
      <c r="N83" s="170">
        <f t="shared" si="4"/>
        <v>10357848.223999986</v>
      </c>
      <c r="O83" s="11">
        <f t="shared" si="5"/>
        <v>124294178.68799984</v>
      </c>
      <c r="S83" s="281"/>
      <c r="T83" s="281"/>
    </row>
    <row r="84" spans="1:20">
      <c r="A84" s="899" t="s">
        <v>2444</v>
      </c>
      <c r="B84" s="554" t="s">
        <v>2281</v>
      </c>
      <c r="C84" s="170">
        <v>1253755.3399999994</v>
      </c>
      <c r="D84" s="170">
        <v>794023.85000000009</v>
      </c>
      <c r="E84" s="170">
        <v>1185229.5000000007</v>
      </c>
      <c r="F84" s="170">
        <v>1615451.4800000004</v>
      </c>
      <c r="G84" s="170">
        <v>1392740.9600000002</v>
      </c>
      <c r="H84" s="170">
        <v>942207.09</v>
      </c>
      <c r="I84" s="170">
        <v>1882679.7499999998</v>
      </c>
      <c r="J84" s="170">
        <v>28424.060000000107</v>
      </c>
      <c r="K84" s="170">
        <v>512993.31000000029</v>
      </c>
      <c r="L84" s="170">
        <v>846197.19000000297</v>
      </c>
      <c r="M84" s="170">
        <f t="shared" si="3"/>
        <v>1045370.2530000005</v>
      </c>
      <c r="N84" s="170">
        <f t="shared" si="4"/>
        <v>1045370.2530000005</v>
      </c>
      <c r="O84" s="11">
        <f t="shared" si="5"/>
        <v>12544443.036000006</v>
      </c>
      <c r="S84" s="281"/>
      <c r="T84" s="281"/>
    </row>
    <row r="85" spans="1:20">
      <c r="A85" s="899" t="s">
        <v>2445</v>
      </c>
      <c r="B85" s="554" t="s">
        <v>2282</v>
      </c>
      <c r="C85" s="170">
        <v>-1869292.6199999999</v>
      </c>
      <c r="D85" s="170">
        <v>-2052144.81</v>
      </c>
      <c r="E85" s="170">
        <v>-2150140.8299999996</v>
      </c>
      <c r="F85" s="170">
        <v>-1960325.76</v>
      </c>
      <c r="G85" s="170">
        <v>-2437457.1399999997</v>
      </c>
      <c r="H85" s="170">
        <v>-2052715.34</v>
      </c>
      <c r="I85" s="170">
        <v>-1619205.19</v>
      </c>
      <c r="J85" s="170">
        <v>-3619096.8000000007</v>
      </c>
      <c r="K85" s="170">
        <v>-2027413.6999999986</v>
      </c>
      <c r="L85" s="170">
        <v>-2040381.7399999995</v>
      </c>
      <c r="M85" s="170">
        <f t="shared" si="3"/>
        <v>-2182817.3930000002</v>
      </c>
      <c r="N85" s="170">
        <f t="shared" si="4"/>
        <v>-2182817.3930000002</v>
      </c>
      <c r="O85" s="11">
        <f t="shared" si="5"/>
        <v>-26193808.715999998</v>
      </c>
      <c r="S85" s="281"/>
      <c r="T85" s="281"/>
    </row>
    <row r="86" spans="1:20">
      <c r="A86" s="899" t="s">
        <v>2446</v>
      </c>
      <c r="B86" s="554" t="s">
        <v>2283</v>
      </c>
      <c r="C86" s="170">
        <v>16220221.150000062</v>
      </c>
      <c r="D86" s="170">
        <v>11033391.780000033</v>
      </c>
      <c r="E86" s="170">
        <v>13080241.170000011</v>
      </c>
      <c r="F86" s="170">
        <v>16161019.770000029</v>
      </c>
      <c r="G86" s="170">
        <v>17776257.080000028</v>
      </c>
      <c r="H86" s="170">
        <v>17184042.230000049</v>
      </c>
      <c r="I86" s="170">
        <v>13155932.900000064</v>
      </c>
      <c r="J86" s="170">
        <v>16039961.920000011</v>
      </c>
      <c r="K86" s="170">
        <v>13369085.569999726</v>
      </c>
      <c r="L86" s="170">
        <v>15703088.589999706</v>
      </c>
      <c r="M86" s="170">
        <f t="shared" si="3"/>
        <v>14972324.215999972</v>
      </c>
      <c r="N86" s="170">
        <f t="shared" si="4"/>
        <v>14972324.215999972</v>
      </c>
      <c r="O86" s="11">
        <f t="shared" si="5"/>
        <v>179667890.59199965</v>
      </c>
      <c r="S86" s="281"/>
      <c r="T86" s="281"/>
    </row>
    <row r="87" spans="1:20">
      <c r="A87" s="899" t="s">
        <v>2447</v>
      </c>
      <c r="B87" s="554" t="s">
        <v>2284</v>
      </c>
      <c r="C87" s="170">
        <v>14237.32</v>
      </c>
      <c r="D87" s="170">
        <v>14237.32</v>
      </c>
      <c r="E87" s="170">
        <v>13472.640000000001</v>
      </c>
      <c r="F87" s="170">
        <v>14160.86</v>
      </c>
      <c r="G87" s="170">
        <v>14160.86</v>
      </c>
      <c r="H87" s="170">
        <v>13947.850000000002</v>
      </c>
      <c r="I87" s="170">
        <v>13947.850000000002</v>
      </c>
      <c r="J87" s="170">
        <v>10654.19</v>
      </c>
      <c r="K87" s="170">
        <v>12368.01</v>
      </c>
      <c r="L87" s="170">
        <v>12368.019999999999</v>
      </c>
      <c r="M87" s="170">
        <f t="shared" si="3"/>
        <v>13355.492000000002</v>
      </c>
      <c r="N87" s="170">
        <f t="shared" si="4"/>
        <v>13355.492000000002</v>
      </c>
      <c r="O87" s="11">
        <f t="shared" si="5"/>
        <v>160265.90400000001</v>
      </c>
      <c r="S87" s="281"/>
      <c r="T87" s="281"/>
    </row>
    <row r="88" spans="1:20">
      <c r="A88" s="899" t="s">
        <v>2448</v>
      </c>
      <c r="B88" s="554" t="s">
        <v>2285</v>
      </c>
      <c r="C88" s="170">
        <v>34142.520000000004</v>
      </c>
      <c r="D88" s="170">
        <v>12961.59</v>
      </c>
      <c r="E88" s="170">
        <v>14310.640000000001</v>
      </c>
      <c r="F88" s="170">
        <v>152360.71000000002</v>
      </c>
      <c r="G88" s="170">
        <v>13957.640000000001</v>
      </c>
      <c r="H88" s="170">
        <v>45293.69</v>
      </c>
      <c r="I88" s="170">
        <v>86716.12</v>
      </c>
      <c r="J88" s="170">
        <v>43915.140000000007</v>
      </c>
      <c r="K88" s="170">
        <v>43701.94000000001</v>
      </c>
      <c r="L88" s="170">
        <v>34751.090000000011</v>
      </c>
      <c r="M88" s="170">
        <f t="shared" si="3"/>
        <v>48211.108000000007</v>
      </c>
      <c r="N88" s="170">
        <f t="shared" si="4"/>
        <v>48211.108000000007</v>
      </c>
      <c r="O88" s="11">
        <f t="shared" si="5"/>
        <v>578533.29600000009</v>
      </c>
      <c r="S88" s="281"/>
      <c r="T88" s="281"/>
    </row>
    <row r="89" spans="1:20">
      <c r="A89" s="899" t="s">
        <v>2449</v>
      </c>
      <c r="B89" s="554" t="s">
        <v>2286</v>
      </c>
      <c r="C89" s="170">
        <v>1041365.07</v>
      </c>
      <c r="D89" s="170">
        <v>533763.10000000009</v>
      </c>
      <c r="E89" s="170">
        <v>836190.32000000076</v>
      </c>
      <c r="F89" s="170">
        <v>1756848.8299999996</v>
      </c>
      <c r="G89" s="170">
        <v>429055.49000000011</v>
      </c>
      <c r="H89" s="170">
        <v>1015106.89</v>
      </c>
      <c r="I89" s="170">
        <v>915520.2799999998</v>
      </c>
      <c r="J89" s="170">
        <v>391687.76999999979</v>
      </c>
      <c r="K89" s="170">
        <v>921233.78000000084</v>
      </c>
      <c r="L89" s="170">
        <v>1402101.1999999974</v>
      </c>
      <c r="M89" s="170">
        <f t="shared" si="3"/>
        <v>924287.27299999981</v>
      </c>
      <c r="N89" s="170">
        <f t="shared" si="4"/>
        <v>924287.27299999981</v>
      </c>
      <c r="O89" s="11">
        <f t="shared" si="5"/>
        <v>11091447.275999999</v>
      </c>
      <c r="S89" s="281"/>
      <c r="T89" s="281"/>
    </row>
    <row r="90" spans="1:20">
      <c r="A90" s="899" t="s">
        <v>2450</v>
      </c>
      <c r="B90" s="554" t="s">
        <v>2287</v>
      </c>
      <c r="C90" s="170">
        <v>7301.17</v>
      </c>
      <c r="D90" s="170">
        <v>32379.46</v>
      </c>
      <c r="E90" s="170">
        <v>287062.50999999995</v>
      </c>
      <c r="F90" s="170">
        <v>3037.63</v>
      </c>
      <c r="G90" s="170">
        <v>-498.77000000000407</v>
      </c>
      <c r="H90" s="170">
        <v>273103.53000000003</v>
      </c>
      <c r="I90" s="170">
        <v>-143892.25</v>
      </c>
      <c r="J90" s="170">
        <v>-9063.42</v>
      </c>
      <c r="K90" s="170">
        <v>454110.13</v>
      </c>
      <c r="L90" s="170">
        <v>-8436.0000000000036</v>
      </c>
      <c r="M90" s="170">
        <f t="shared" si="3"/>
        <v>89510.399000000005</v>
      </c>
      <c r="N90" s="170">
        <f t="shared" si="4"/>
        <v>89510.399000000005</v>
      </c>
      <c r="O90" s="11">
        <f t="shared" si="5"/>
        <v>1074124.7879999999</v>
      </c>
      <c r="S90" s="281"/>
      <c r="T90" s="281"/>
    </row>
    <row r="91" spans="1:20">
      <c r="A91" s="899" t="s">
        <v>2451</v>
      </c>
      <c r="B91" s="554" t="s">
        <v>2288</v>
      </c>
      <c r="C91" s="170">
        <v>1129018.73</v>
      </c>
      <c r="D91" s="170">
        <v>1194714.6199999999</v>
      </c>
      <c r="E91" s="170">
        <v>865332.5</v>
      </c>
      <c r="F91" s="170">
        <v>894325.59000000008</v>
      </c>
      <c r="G91" s="170">
        <v>957214.79999999993</v>
      </c>
      <c r="H91" s="170">
        <v>938155.62999999989</v>
      </c>
      <c r="I91" s="170">
        <v>964720.92</v>
      </c>
      <c r="J91" s="170">
        <v>844462.64000000013</v>
      </c>
      <c r="K91" s="170">
        <v>1708736.1900000006</v>
      </c>
      <c r="L91" s="170">
        <v>1453914.3299999982</v>
      </c>
      <c r="M91" s="170">
        <f t="shared" si="3"/>
        <v>1095059.595</v>
      </c>
      <c r="N91" s="170">
        <f t="shared" si="4"/>
        <v>1095059.595</v>
      </c>
      <c r="O91" s="11">
        <f t="shared" si="5"/>
        <v>13140715.140000001</v>
      </c>
      <c r="S91" s="281"/>
      <c r="T91" s="281"/>
    </row>
    <row r="92" spans="1:20">
      <c r="A92" s="899" t="s">
        <v>2452</v>
      </c>
      <c r="B92" s="554" t="s">
        <v>2289</v>
      </c>
      <c r="C92" s="170">
        <v>33340.880000000026</v>
      </c>
      <c r="D92" s="170">
        <v>85450.73</v>
      </c>
      <c r="E92" s="170">
        <v>59511.6</v>
      </c>
      <c r="F92" s="170">
        <v>67810.36</v>
      </c>
      <c r="G92" s="170">
        <v>108209.13</v>
      </c>
      <c r="H92" s="170">
        <v>67259.149999999994</v>
      </c>
      <c r="I92" s="170">
        <v>56920.01999999999</v>
      </c>
      <c r="J92" s="170">
        <v>86851.83</v>
      </c>
      <c r="K92" s="170">
        <v>56613.77</v>
      </c>
      <c r="L92" s="170">
        <v>50274.659999999989</v>
      </c>
      <c r="M92" s="170">
        <f t="shared" si="3"/>
        <v>67224.213000000003</v>
      </c>
      <c r="N92" s="170">
        <f t="shared" si="4"/>
        <v>67224.213000000003</v>
      </c>
      <c r="O92" s="11">
        <f t="shared" si="5"/>
        <v>806690.55599999998</v>
      </c>
      <c r="S92" s="281"/>
      <c r="T92" s="281"/>
    </row>
    <row r="93" spans="1:20">
      <c r="B93" t="s">
        <v>2246</v>
      </c>
      <c r="C93" s="170">
        <f t="shared" ref="C93:N93" si="6">SUM(C7:C92)</f>
        <v>34617482.64000006</v>
      </c>
      <c r="D93" s="170">
        <f t="shared" si="6"/>
        <v>29688259.640000034</v>
      </c>
      <c r="E93" s="170">
        <f t="shared" si="6"/>
        <v>32551896.120000016</v>
      </c>
      <c r="F93" s="170">
        <f t="shared" si="6"/>
        <v>35880053.600000031</v>
      </c>
      <c r="G93" s="170">
        <f t="shared" si="6"/>
        <v>39670524.43000003</v>
      </c>
      <c r="H93" s="170">
        <f t="shared" si="6"/>
        <v>36072848.01000005</v>
      </c>
      <c r="I93" s="170">
        <f t="shared" si="6"/>
        <v>32085067.890000068</v>
      </c>
      <c r="J93" s="170">
        <f t="shared" si="6"/>
        <v>40350756.780000009</v>
      </c>
      <c r="K93" s="170">
        <f t="shared" si="6"/>
        <v>33869575.999999695</v>
      </c>
      <c r="L93" s="170">
        <f t="shared" si="6"/>
        <v>36030110.30999963</v>
      </c>
      <c r="M93" s="170">
        <f t="shared" si="6"/>
        <v>35081657.541999958</v>
      </c>
      <c r="N93" s="170">
        <f t="shared" si="6"/>
        <v>35081657.541999958</v>
      </c>
      <c r="O93" s="11">
        <f>SUM(C93:N93)</f>
        <v>420979890.50399953</v>
      </c>
      <c r="S93" s="320"/>
      <c r="T93" s="320"/>
    </row>
    <row r="94" spans="1:20">
      <c r="C94" s="11">
        <f t="shared" ref="C94:N94" si="7">SUM(C7:C92)-C93</f>
        <v>0</v>
      </c>
      <c r="D94" s="11">
        <f t="shared" si="7"/>
        <v>0</v>
      </c>
      <c r="E94" s="11">
        <f t="shared" si="7"/>
        <v>0</v>
      </c>
      <c r="F94" s="11">
        <f t="shared" si="7"/>
        <v>0</v>
      </c>
      <c r="G94" s="11">
        <f t="shared" si="7"/>
        <v>0</v>
      </c>
      <c r="H94" s="11">
        <f t="shared" si="7"/>
        <v>0</v>
      </c>
      <c r="I94" s="11">
        <f t="shared" si="7"/>
        <v>0</v>
      </c>
      <c r="J94" s="11">
        <f t="shared" si="7"/>
        <v>0</v>
      </c>
      <c r="K94" s="11">
        <f t="shared" si="7"/>
        <v>0</v>
      </c>
      <c r="L94" s="11">
        <f t="shared" si="7"/>
        <v>0</v>
      </c>
      <c r="M94" s="11">
        <f t="shared" si="7"/>
        <v>0</v>
      </c>
      <c r="N94" s="11">
        <f t="shared" si="7"/>
        <v>0</v>
      </c>
      <c r="S94" s="281"/>
      <c r="T94" s="281"/>
    </row>
    <row r="95" spans="1:20">
      <c r="S95" s="281"/>
      <c r="T95" s="281"/>
    </row>
    <row r="96" spans="1:20">
      <c r="N96" s="224"/>
      <c r="S96" s="281"/>
      <c r="T96" s="281"/>
    </row>
    <row r="97" spans="3:20">
      <c r="C97" s="11"/>
      <c r="D97" s="11"/>
      <c r="E97" s="11"/>
      <c r="F97" s="11"/>
      <c r="G97" s="11"/>
      <c r="H97" s="11"/>
      <c r="I97" s="11"/>
      <c r="J97" s="11"/>
      <c r="K97" s="11"/>
      <c r="L97" s="11"/>
      <c r="N97" s="224"/>
      <c r="S97" s="281"/>
      <c r="T97" s="281"/>
    </row>
    <row r="98" spans="3:20">
      <c r="C98" s="188"/>
      <c r="D98" s="188"/>
      <c r="E98" s="188"/>
      <c r="F98" s="188"/>
      <c r="G98" s="188"/>
      <c r="H98" s="188"/>
      <c r="I98" s="188"/>
      <c r="J98" s="188"/>
      <c r="K98" s="188"/>
      <c r="L98" s="188"/>
      <c r="S98" s="281"/>
      <c r="T98" s="281"/>
    </row>
    <row r="100" spans="3:20">
      <c r="K100" s="11"/>
      <c r="L100" s="11"/>
    </row>
    <row r="103" spans="3:20">
      <c r="C103" s="11"/>
      <c r="D103" s="11"/>
      <c r="E103" s="11"/>
      <c r="F103" s="11"/>
      <c r="G103" s="11"/>
      <c r="H103" s="11"/>
      <c r="I103" s="11"/>
      <c r="J103" s="11"/>
      <c r="K103" s="11"/>
      <c r="L103" s="11"/>
      <c r="M103" s="11"/>
      <c r="N103" s="11"/>
      <c r="O103" s="11"/>
    </row>
  </sheetData>
  <autoFilter ref="A6:A94" xr:uid="{9A54F704-0434-4E4B-BFC7-14D4AB10A5BF}"/>
  <phoneticPr fontId="267" type="noConversion"/>
  <dataValidations disablePrompts="1" count="1">
    <dataValidation type="list" allowBlank="1" showInputMessage="1" sqref="C6:N6" xr:uid="{03825473-78F5-4AC0-8EB0-429696E5E6A5}">
      <formula1>"..."</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102C7FB3A0D71428285D8B75EF4F5ED" ma:contentTypeVersion="6" ma:contentTypeDescription="Create a new document." ma:contentTypeScope="" ma:versionID="eaa328088d311a235edad5c87cb29736">
  <xsd:schema xmlns:xsd="http://www.w3.org/2001/XMLSchema" xmlns:xs="http://www.w3.org/2001/XMLSchema" xmlns:p="http://schemas.microsoft.com/office/2006/metadata/properties" xmlns:ns2="3f7eb85b-950b-40e3-9a9f-23269a111e57" xmlns:ns3="524bcda3-08a6-4a81-92ac-57a22c249174" targetNamespace="http://schemas.microsoft.com/office/2006/metadata/properties" ma:root="true" ma:fieldsID="d86611e26b5fea5c756245a6b131208d" ns2:_="" ns3:_="">
    <xsd:import namespace="3f7eb85b-950b-40e3-9a9f-23269a111e57"/>
    <xsd:import namespace="524bcda3-08a6-4a81-92ac-57a22c24917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7eb85b-950b-40e3-9a9f-23269a111e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4bcda3-08a6-4a81-92ac-57a22c24917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E5FDB6-9EE7-4832-8CDE-474BF56AB5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7eb85b-950b-40e3-9a9f-23269a111e57"/>
    <ds:schemaRef ds:uri="524bcda3-08a6-4a81-92ac-57a22c2491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C25BDD-D49C-43AA-88C7-1CCA8F91190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22518FB-0F36-498F-9D9B-AEE000B371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64</vt:i4>
      </vt:variant>
      <vt:variant>
        <vt:lpstr>Named Ranges</vt:lpstr>
      </vt:variant>
      <vt:variant>
        <vt:i4>13</vt:i4>
      </vt:variant>
    </vt:vector>
  </HeadingPairs>
  <TitlesOfParts>
    <vt:vector size="77" baseType="lpstr">
      <vt:lpstr>Index</vt:lpstr>
      <vt:lpstr>Schedule 1</vt:lpstr>
      <vt:lpstr>Schedule 2</vt:lpstr>
      <vt:lpstr>Schedule 3</vt:lpstr>
      <vt:lpstr>Schedule 4</vt:lpstr>
      <vt:lpstr>Schedule 5</vt:lpstr>
      <vt:lpstr>Schedule 6</vt:lpstr>
      <vt:lpstr>Schedule 7</vt:lpstr>
      <vt:lpstr>Schedule 8</vt:lpstr>
      <vt:lpstr>Schedule 9</vt:lpstr>
      <vt:lpstr>Schedule 10</vt:lpstr>
      <vt:lpstr>Schedule 11a</vt:lpstr>
      <vt:lpstr>Schedule 11b</vt:lpstr>
      <vt:lpstr>Schedule 11c</vt:lpstr>
      <vt:lpstr>Schedule 11d</vt:lpstr>
      <vt:lpstr>Schedule 11e</vt:lpstr>
      <vt:lpstr>Schedule 11f</vt:lpstr>
      <vt:lpstr>Schedule 12</vt:lpstr>
      <vt:lpstr>WP 2-1 Plant</vt:lpstr>
      <vt:lpstr>WP 2-1-1 Plant Additions</vt:lpstr>
      <vt:lpstr>WP 2-1-4 Plant Details</vt:lpstr>
      <vt:lpstr>WP 2-1-5-6 CAPEX</vt:lpstr>
      <vt:lpstr>WP 2-2 Reserves</vt:lpstr>
      <vt:lpstr>WP 2-2-1 Accum Res</vt:lpstr>
      <vt:lpstr>WP 2-3 CWIP</vt:lpstr>
      <vt:lpstr>WP 2-4 RWIP</vt:lpstr>
      <vt:lpstr>WP 2-5 AGSC RB</vt:lpstr>
      <vt:lpstr>WP 2-5-1 AGSC ADIT</vt:lpstr>
      <vt:lpstr>WP 2-5-2 AGSC Aloc Factor</vt:lpstr>
      <vt:lpstr>WP 2-6 ADIT</vt:lpstr>
      <vt:lpstr>WP 2-6-1 Tax Depr Worksheet</vt:lpstr>
      <vt:lpstr>WP 2-7 CWC</vt:lpstr>
      <vt:lpstr>WP 2-7-1 CWC Line 10</vt:lpstr>
      <vt:lpstr>WP 2-8 Cust Dep</vt:lpstr>
      <vt:lpstr>WP 2-9 Levelized GRAM RB Adj.</vt:lpstr>
      <vt:lpstr>WP 4 Rev</vt:lpstr>
      <vt:lpstr>WP 4-1 Rev Adj</vt:lpstr>
      <vt:lpstr>WP 4-2 Billing Detail</vt:lpstr>
      <vt:lpstr>WP 4-3 Residential Impact</vt:lpstr>
      <vt:lpstr>WP 5 O&amp;M</vt:lpstr>
      <vt:lpstr>WP 5 O&amp;M Detail</vt:lpstr>
      <vt:lpstr>WP 5 Descriptions</vt:lpstr>
      <vt:lpstr>WP 5-1 Reg Adjust</vt:lpstr>
      <vt:lpstr>WP 5-1-1 Unreg Ops Adj</vt:lpstr>
      <vt:lpstr>WP 5-1-2 Civic Particip Adj</vt:lpstr>
      <vt:lpstr>WP 5-1-3 Marketing Adj</vt:lpstr>
      <vt:lpstr>WP 5-1-4 Lobbying Adj</vt:lpstr>
      <vt:lpstr>WP 5-1-5 Inputs</vt:lpstr>
      <vt:lpstr>WP 5-2 Payroll&amp;401k Budget </vt:lpstr>
      <vt:lpstr>WP 5-3 Benefits &amp; Retirement</vt:lpstr>
      <vt:lpstr>WP 5-3-1 Benefits Budget</vt:lpstr>
      <vt:lpstr>WP 5-3-2 Pension&amp;OPEB Budget</vt:lpstr>
      <vt:lpstr>WP 5-3-3 Actuarial Rpt</vt:lpstr>
      <vt:lpstr>WP 5-4 OutsideSvcs</vt:lpstr>
      <vt:lpstr>WP 5-4-1 OutsideSvcs Budget</vt:lpstr>
      <vt:lpstr>WP 5-5 Lbr &amp; Genrl Infl</vt:lpstr>
      <vt:lpstr>WP 5-6 Cost Stabilization</vt:lpstr>
      <vt:lpstr>WP 8 ITC</vt:lpstr>
      <vt:lpstr>Income Summary (Historical) - n</vt:lpstr>
      <vt:lpstr>Historical (Income) - new</vt:lpstr>
      <vt:lpstr>Historical (RB) - New</vt:lpstr>
      <vt:lpstr>Inputs</vt:lpstr>
      <vt:lpstr>Suppl Attach A-1</vt:lpstr>
      <vt:lpstr>Suppl Attach A-2</vt:lpstr>
      <vt:lpstr>'Historical (RB) - New'!Print_Area</vt:lpstr>
      <vt:lpstr>Inputs!Print_Area</vt:lpstr>
      <vt:lpstr>'WP 2-5 AGSC RB'!Print_Area</vt:lpstr>
      <vt:lpstr>'WP 5-1-4 Lobbying Adj'!Print_Area</vt:lpstr>
      <vt:lpstr>'WP 5-1-5 Inputs'!Print_Area</vt:lpstr>
      <vt:lpstr>Inputs!Print_Titles</vt:lpstr>
      <vt:lpstr>'WP 2-1-4 Plant Details'!Print_Titles</vt:lpstr>
      <vt:lpstr>'WP 2-2-1 Accum Res'!Print_Titles</vt:lpstr>
      <vt:lpstr>'WP 2-5 AGSC RB'!Print_Titles</vt:lpstr>
      <vt:lpstr>'WP 5 O&amp;M'!Print_Titles</vt:lpstr>
      <vt:lpstr>'WP 5-1 Reg Adjust'!Print_Titles</vt:lpstr>
      <vt:lpstr>'WP 5-1-4 Lobbying Adj'!Print_Titles</vt:lpstr>
      <vt:lpstr>'WP 5-1-5 Inputs'!Print_Titles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2016-11-09T17:16:58Z</dcterms:created>
  <dcterms:modified xsi:type="dcterms:W3CDTF">2025-06-30T19:51:34Z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0x0101001102C7FB3A0D71428285D8B75EF4F5ED</vt:lpwstr>
  </property>
  <property fmtid="{D5CDD505-2E9C-101B-9397-08002B2CF9AE}" pid="4" name="SV_HIDDEN_GRID_QUERY_LIST_4F35BF76-6C0D-4D9B-82B2-816C12CF3733">
    <vt:lpwstr>empty_477D106A-C0D6-4607-AEBD-E2C9D60EA279</vt:lpwstr>
  </property>
  <property fmtid="{D5CDD505-2E9C-101B-9397-08002B2CF9AE}" pid="5" name="MSIP_Label_ed3826ce-7c18-471d-9596-93de5bae332e_Enabled">
    <vt:lpwstr>true</vt:lpwstr>
  </property>
  <property fmtid="{D5CDD505-2E9C-101B-9397-08002B2CF9AE}" pid="6" name="MSIP_Label_ed3826ce-7c18-471d-9596-93de5bae332e_SetDate">
    <vt:lpwstr>2022-09-20T21:36:06Z</vt:lpwstr>
  </property>
  <property fmtid="{D5CDD505-2E9C-101B-9397-08002B2CF9AE}" pid="7" name="MSIP_Label_ed3826ce-7c18-471d-9596-93de5bae332e_Method">
    <vt:lpwstr>Standard</vt:lpwstr>
  </property>
  <property fmtid="{D5CDD505-2E9C-101B-9397-08002B2CF9AE}" pid="8" name="MSIP_Label_ed3826ce-7c18-471d-9596-93de5bae332e_Name">
    <vt:lpwstr>Internal</vt:lpwstr>
  </property>
  <property fmtid="{D5CDD505-2E9C-101B-9397-08002B2CF9AE}" pid="9" name="MSIP_Label_ed3826ce-7c18-471d-9596-93de5bae332e_SiteId">
    <vt:lpwstr>c0a02e2d-1186-410a-8895-0a4a252ebf17</vt:lpwstr>
  </property>
  <property fmtid="{D5CDD505-2E9C-101B-9397-08002B2CF9AE}" pid="10" name="MSIP_Label_ed3826ce-7c18-471d-9596-93de5bae332e_ActionId">
    <vt:lpwstr>003dc8ed-f2aa-49eb-b65c-e2ec46982b73</vt:lpwstr>
  </property>
  <property fmtid="{D5CDD505-2E9C-101B-9397-08002B2CF9AE}" pid="11" name="MSIP_Label_ed3826ce-7c18-471d-9596-93de5bae332e_ContentBits">
    <vt:lpwstr>0</vt:lpwstr>
  </property>
</Properties>
</file>